
<file path=[Content_Types].xml><?xml version="1.0" encoding="utf-8"?>
<Types xmlns="http://schemas.openxmlformats.org/package/2006/content-types"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chartsheets/sheet1.xml" ContentType="application/vnd.openxmlformats-officedocument.spreadsheetml.chartsheet+xml"/>
  <Override PartName="/xl/chartsheets/sheet2.xml" ContentType="application/vnd.openxmlformats-officedocument.spreadsheetml.chart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chartsheets/sheet3.xml" ContentType="application/vnd.openxmlformats-officedocument.spreadsheetml.chart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drawings/drawing3.xml" ContentType="application/vnd.openxmlformats-officedocument.drawing+xml"/>
  <Override PartName="/xl/queryTables/queryTable1.xml" ContentType="application/vnd.openxmlformats-officedocument.spreadsheetml.queryTable+xml"/>
  <Override PartName="/xl/charts/chart3.xml" ContentType="application/vnd.openxmlformats-officedocument.drawingml.chart+xml"/>
  <Override PartName="/xl/drawings/drawing4.xml" ContentType="application/vnd.openxmlformats-officedocument.drawing+xml"/>
  <Override PartName="/xl/ctrlProps/ctrlProp1.xml" ContentType="application/vnd.ms-excel.controlproperties+xml"/>
  <Override PartName="/xl/ctrlProps/ctrlProp2.xml" ContentType="application/vnd.ms-excel.controlproperties+xml"/>
  <Override PartName="/xl/ctrlProps/ctrlProp3.xml" ContentType="application/vnd.ms-excel.controlproperties+xml"/>
  <Override PartName="/xl/tables/table1.xml" ContentType="application/vnd.openxmlformats-officedocument.spreadsheetml.table+xml"/>
  <Override PartName="/xl/tables/table2.xml" ContentType="application/vnd.openxmlformats-officedocument.spreadsheetml.table+xml"/>
  <Override PartName="/xl/tables/table3.xml" ContentType="application/vnd.openxmlformats-officedocument.spreadsheetml.table+xml"/>
  <Override PartName="/xl/drawings/drawing5.xml" ContentType="application/vnd.openxmlformats-officedocument.drawing+xml"/>
  <Override PartName="/xl/charts/chart4.xml" ContentType="application/vnd.openxmlformats-officedocument.drawingml.chart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charts/chart5.xml" ContentType="application/vnd.openxmlformats-officedocument.drawingml.chart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7" lowestEdited="5" rupBuild="10116"/>
  <workbookPr showInkAnnotation="0" codeName="ThisWorkbook" autoCompressPictures="0"/>
  <mc:AlternateContent xmlns:mc="http://schemas.openxmlformats.org/markup-compatibility/2006">
    <mc:Choice Requires="x15">
      <x15ac:absPath xmlns:x15ac="http://schemas.microsoft.com/office/spreadsheetml/2010/11/ac" url="/itar/jwst/tel/share/SIAF_WG/Instruments/NIRCam/"/>
    </mc:Choice>
  </mc:AlternateContent>
  <bookViews>
    <workbookView xWindow="4600" yWindow="460" windowWidth="20620" windowHeight="11640" tabRatio="500"/>
  </bookViews>
  <sheets>
    <sheet name="SIAF" sheetId="24" r:id="rId1"/>
    <sheet name="Intermediate" sheetId="12" r:id="rId2"/>
    <sheet name="Python" sheetId="14" r:id="rId3"/>
    <sheet name="Plots" sheetId="16" r:id="rId4"/>
    <sheet name="MASKS" sheetId="19" r:id="rId5"/>
    <sheet name="Coronagraphs" sheetId="17" r:id="rId6"/>
    <sheet name="XML" sheetId="18" r:id="rId7"/>
    <sheet name="DDC" sheetId="20" r:id="rId8"/>
    <sheet name="DDC plot" sheetId="21" r:id="rId9"/>
    <sheet name="XanYan to V2V3" sheetId="5" r:id="rId10"/>
    <sheet name="Cor Diagram" sheetId="15" r:id="rId11"/>
    <sheet name="WFSS" sheetId="25" r:id="rId12"/>
  </sheets>
  <externalReferences>
    <externalReference r:id="rId13"/>
  </externalReferences>
  <definedNames>
    <definedName name="DataSheetName">XML!$B$7</definedName>
    <definedName name="DetBlock" localSheetId="1">[1]SIAF!$B$3:$U$15</definedName>
    <definedName name="DetBlock">#REF!</definedName>
    <definedName name="HeaderRow">XML!$B$8</definedName>
    <definedName name="LastRow">XML!$B$6</definedName>
    <definedName name="masks">Coronagraphs!$A$5:$Q$48</definedName>
    <definedName name="NIRCam_COM_SIAF_Summary" localSheetId="5">Coronagraphs!$B$4:$K$49</definedName>
    <definedName name="SciYangle">Intermediate!$A$196:$B$205</definedName>
    <definedName name="SIAF_name">Coronagraphs!$A$30:$Q$48</definedName>
    <definedName name="Wedge">Coronagraphs!$A$146:$I$151</definedName>
  </definedNames>
  <calcPr calcId="162913"/>
  <extLst>
    <ext xmlns:x14="http://schemas.microsoft.com/office/spreadsheetml/2009/9/main" uri="{79F54976-1DA5-4618-B147-4CDE4B953A38}">
      <x14:workbookPr defaultImageDpi="32767"/>
    </ex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L32" i="24" l="1"/>
  <c r="AJ19" i="24"/>
  <c r="W19" i="24"/>
  <c r="R19" i="24"/>
  <c r="BE19" i="24"/>
  <c r="AD55" i="17" s="1"/>
  <c r="BF19" i="24"/>
  <c r="O14" i="17" s="1"/>
  <c r="O11" i="17"/>
  <c r="D21" i="12"/>
  <c r="Q19" i="24" s="1"/>
  <c r="BD19" i="24"/>
  <c r="AC55" i="17"/>
  <c r="BG19" i="24"/>
  <c r="AF55" i="17" s="1"/>
  <c r="BH19" i="24"/>
  <c r="AG55" i="17" s="1"/>
  <c r="BI19" i="24"/>
  <c r="AH55" i="17"/>
  <c r="BJ19" i="24"/>
  <c r="AI55" i="17" s="1"/>
  <c r="BK19" i="24"/>
  <c r="AJ55" i="17" s="1"/>
  <c r="BL19" i="24"/>
  <c r="AK55" i="17" s="1"/>
  <c r="BM19" i="24"/>
  <c r="AL55" i="17" s="1"/>
  <c r="BN19" i="24"/>
  <c r="AM55" i="17" s="1"/>
  <c r="BO19" i="24"/>
  <c r="AN55" i="17" s="1"/>
  <c r="BP19" i="24"/>
  <c r="AO55" i="17" s="1"/>
  <c r="BQ19" i="24"/>
  <c r="AP55" i="17" s="1"/>
  <c r="BR19" i="24"/>
  <c r="AQ55" i="17"/>
  <c r="BS19" i="24"/>
  <c r="AR55" i="17" s="1"/>
  <c r="BT19" i="24"/>
  <c r="AS55" i="17"/>
  <c r="BU19" i="24"/>
  <c r="AT55" i="17" s="1"/>
  <c r="BV19" i="24"/>
  <c r="AU55" i="17"/>
  <c r="BW19" i="24"/>
  <c r="AV55" i="17" s="1"/>
  <c r="BX19" i="24"/>
  <c r="AW55" i="17" s="1"/>
  <c r="N12" i="17"/>
  <c r="N13" i="17"/>
  <c r="O13" i="17"/>
  <c r="C21" i="12"/>
  <c r="P19" i="24"/>
  <c r="F55" i="17"/>
  <c r="AI19" i="24"/>
  <c r="H55" i="17" s="1"/>
  <c r="I55" i="17"/>
  <c r="AK19" i="24"/>
  <c r="J55" i="17" s="1"/>
  <c r="AL19" i="24"/>
  <c r="K55" i="17" s="1"/>
  <c r="AM19" i="24"/>
  <c r="L55" i="17" s="1"/>
  <c r="AN19" i="24"/>
  <c r="M55" i="17" s="1"/>
  <c r="AO19" i="24"/>
  <c r="N55" i="17" s="1"/>
  <c r="AP19" i="24"/>
  <c r="O55" i="17" s="1"/>
  <c r="AQ19" i="24"/>
  <c r="P55" i="17" s="1"/>
  <c r="AR19" i="24"/>
  <c r="Q55" i="17" s="1"/>
  <c r="AS19" i="24"/>
  <c r="R55" i="17"/>
  <c r="AT19" i="24"/>
  <c r="S55" i="17" s="1"/>
  <c r="AU19" i="24"/>
  <c r="T55" i="17" s="1"/>
  <c r="AV19" i="24"/>
  <c r="U55" i="17" s="1"/>
  <c r="AW19" i="24"/>
  <c r="V55" i="17" s="1"/>
  <c r="AX19" i="24"/>
  <c r="W55" i="17"/>
  <c r="AY19" i="24"/>
  <c r="X55" i="17" s="1"/>
  <c r="AZ19" i="24"/>
  <c r="Y55" i="17" s="1"/>
  <c r="BA19" i="24"/>
  <c r="Z55" i="17" s="1"/>
  <c r="BB19" i="24"/>
  <c r="AA55" i="17"/>
  <c r="BC19" i="24"/>
  <c r="AB55" i="17" s="1"/>
  <c r="B154" i="12"/>
  <c r="K10" i="17"/>
  <c r="L11" i="17"/>
  <c r="N11" i="17" s="1"/>
  <c r="M11" i="17"/>
  <c r="B68" i="17"/>
  <c r="H19" i="24"/>
  <c r="B55" i="17"/>
  <c r="D70" i="17" s="1"/>
  <c r="D68" i="17"/>
  <c r="C68" i="17"/>
  <c r="I19" i="24"/>
  <c r="C55" i="17" s="1"/>
  <c r="L12" i="17"/>
  <c r="M12" i="17"/>
  <c r="B69" i="17"/>
  <c r="D69" i="17"/>
  <c r="C69" i="17"/>
  <c r="L13" i="17"/>
  <c r="M13" i="17"/>
  <c r="B70" i="17"/>
  <c r="C70" i="17"/>
  <c r="E70" i="17"/>
  <c r="L14" i="17"/>
  <c r="N14" i="17" s="1"/>
  <c r="M14" i="17"/>
  <c r="B71" i="17"/>
  <c r="D71" i="17" s="1"/>
  <c r="C71" i="17"/>
  <c r="J10" i="17"/>
  <c r="B153" i="12"/>
  <c r="B133" i="12"/>
  <c r="B132" i="12"/>
  <c r="B128" i="12"/>
  <c r="B127" i="12"/>
  <c r="K21" i="17"/>
  <c r="E23" i="17"/>
  <c r="E22" i="17" s="1"/>
  <c r="E21" i="17"/>
  <c r="AJ16" i="24"/>
  <c r="I52" i="17" s="1"/>
  <c r="F22" i="17"/>
  <c r="BE16" i="24"/>
  <c r="AD52" i="17" s="1"/>
  <c r="BF16" i="24"/>
  <c r="W16" i="24"/>
  <c r="R16" i="24"/>
  <c r="E18" i="12" s="1"/>
  <c r="D18" i="12"/>
  <c r="Q16" i="24" s="1"/>
  <c r="G52" i="17" s="1"/>
  <c r="BD16" i="24"/>
  <c r="AC52" i="17" s="1"/>
  <c r="H16" i="24"/>
  <c r="B52" i="17"/>
  <c r="D78" i="17" s="1"/>
  <c r="AE52" i="17"/>
  <c r="I16" i="24"/>
  <c r="C52" i="17"/>
  <c r="BG16" i="24"/>
  <c r="AF52" i="17" s="1"/>
  <c r="BH16" i="24"/>
  <c r="AG52" i="17" s="1"/>
  <c r="BI16" i="24"/>
  <c r="AH52" i="17" s="1"/>
  <c r="BJ16" i="24"/>
  <c r="AI52" i="17" s="1"/>
  <c r="BK16" i="24"/>
  <c r="AJ52" i="17" s="1"/>
  <c r="BL16" i="24"/>
  <c r="AK52" i="17" s="1"/>
  <c r="BM16" i="24"/>
  <c r="AL52" i="17" s="1"/>
  <c r="BN16" i="24"/>
  <c r="AM52" i="17" s="1"/>
  <c r="BO16" i="24"/>
  <c r="AN52" i="17"/>
  <c r="BP16" i="24"/>
  <c r="AO52" i="17" s="1"/>
  <c r="BQ16" i="24"/>
  <c r="AP52" i="17" s="1"/>
  <c r="BR16" i="24"/>
  <c r="AQ52" i="17" s="1"/>
  <c r="BS16" i="24"/>
  <c r="AR52" i="17"/>
  <c r="BT16" i="24"/>
  <c r="AS52" i="17" s="1"/>
  <c r="BU16" i="24"/>
  <c r="AT52" i="17" s="1"/>
  <c r="BV16" i="24"/>
  <c r="AU52" i="17"/>
  <c r="BW16" i="24"/>
  <c r="AV52" i="17" s="1"/>
  <c r="BX16" i="24"/>
  <c r="AW52" i="17" s="1"/>
  <c r="L23" i="17"/>
  <c r="F23" i="17"/>
  <c r="B78" i="17"/>
  <c r="J21" i="17"/>
  <c r="C18" i="12"/>
  <c r="P16" i="24"/>
  <c r="F52" i="17" s="1"/>
  <c r="AI16" i="24"/>
  <c r="H52" i="17" s="1"/>
  <c r="AK16" i="24"/>
  <c r="J52" i="17"/>
  <c r="AL16" i="24"/>
  <c r="K52" i="17" s="1"/>
  <c r="AM16" i="24"/>
  <c r="L52" i="17" s="1"/>
  <c r="AN16" i="24"/>
  <c r="M52" i="17" s="1"/>
  <c r="AO16" i="24"/>
  <c r="N52" i="17" s="1"/>
  <c r="AP16" i="24"/>
  <c r="O52" i="17" s="1"/>
  <c r="AQ16" i="24"/>
  <c r="P52" i="17" s="1"/>
  <c r="AR16" i="24"/>
  <c r="Q52" i="17"/>
  <c r="AS16" i="24"/>
  <c r="R52" i="17"/>
  <c r="AT16" i="24"/>
  <c r="S52" i="17"/>
  <c r="AU16" i="24"/>
  <c r="T52" i="17" s="1"/>
  <c r="AV16" i="24"/>
  <c r="U52" i="17" s="1"/>
  <c r="AW16" i="24"/>
  <c r="V52" i="17" s="1"/>
  <c r="AX16" i="24"/>
  <c r="W52" i="17" s="1"/>
  <c r="AY16" i="24"/>
  <c r="X52" i="17" s="1"/>
  <c r="AZ16" i="24"/>
  <c r="Y52" i="17"/>
  <c r="BA16" i="24"/>
  <c r="Z52" i="17" s="1"/>
  <c r="BB16" i="24"/>
  <c r="AA52" i="17"/>
  <c r="BC16" i="24"/>
  <c r="AB52" i="17" s="1"/>
  <c r="J5" i="17"/>
  <c r="L6" i="17"/>
  <c r="N6" i="17" s="1"/>
  <c r="M6" i="17"/>
  <c r="O6" i="17" s="1"/>
  <c r="B64" i="17"/>
  <c r="D64" i="17"/>
  <c r="C64" i="17"/>
  <c r="E64" i="17" s="1"/>
  <c r="L7" i="17"/>
  <c r="N7" i="17" s="1"/>
  <c r="M7" i="17"/>
  <c r="B65" i="17"/>
  <c r="D65" i="17"/>
  <c r="C65" i="17"/>
  <c r="E65" i="17"/>
  <c r="L8" i="17"/>
  <c r="N8" i="17" s="1"/>
  <c r="M8" i="17"/>
  <c r="B66" i="17"/>
  <c r="D66" i="17" s="1"/>
  <c r="C66" i="17"/>
  <c r="K5" i="17"/>
  <c r="D92" i="12"/>
  <c r="D89" i="12"/>
  <c r="B126" i="12"/>
  <c r="B193" i="12"/>
  <c r="A192" i="20"/>
  <c r="P14" i="24"/>
  <c r="E2" i="20"/>
  <c r="Q14" i="24"/>
  <c r="E3" i="20" s="1"/>
  <c r="P20" i="24"/>
  <c r="F2" i="20"/>
  <c r="Q20" i="24"/>
  <c r="F3" i="20"/>
  <c r="C17" i="12"/>
  <c r="G17" i="12"/>
  <c r="AJ15" i="24"/>
  <c r="L15" i="24"/>
  <c r="H17" i="12"/>
  <c r="AK15" i="24"/>
  <c r="M15" i="24"/>
  <c r="L17" i="12"/>
  <c r="AL15" i="24"/>
  <c r="AM15" i="24"/>
  <c r="AN15" i="24"/>
  <c r="AO15" i="24"/>
  <c r="AP15" i="24"/>
  <c r="AQ15" i="24"/>
  <c r="AR15" i="24"/>
  <c r="W15" i="24"/>
  <c r="R15" i="24" s="1"/>
  <c r="E17" i="12" s="1"/>
  <c r="BE15" i="24"/>
  <c r="BF15" i="24"/>
  <c r="BG15" i="24"/>
  <c r="BH15" i="24"/>
  <c r="BI15" i="24"/>
  <c r="BJ15" i="24"/>
  <c r="BK15" i="24"/>
  <c r="BL15" i="24"/>
  <c r="BM15" i="24"/>
  <c r="C24" i="12"/>
  <c r="G24" i="12"/>
  <c r="AJ22" i="24"/>
  <c r="L22" i="24"/>
  <c r="I24" i="12" s="1"/>
  <c r="AK22" i="24"/>
  <c r="M22" i="24"/>
  <c r="L24" i="12"/>
  <c r="M24" i="12"/>
  <c r="AL22" i="24"/>
  <c r="AM22" i="24"/>
  <c r="AN22" i="24"/>
  <c r="AO22" i="24"/>
  <c r="AP22" i="24"/>
  <c r="AQ22" i="24"/>
  <c r="AR22" i="24"/>
  <c r="W22" i="24"/>
  <c r="R22" i="24" s="1"/>
  <c r="E24" i="12" s="1"/>
  <c r="BE22" i="24"/>
  <c r="BF22" i="24"/>
  <c r="BG22" i="24"/>
  <c r="BH22" i="24"/>
  <c r="BI22" i="24"/>
  <c r="BJ22" i="24"/>
  <c r="BK22" i="24"/>
  <c r="BL22" i="24"/>
  <c r="BM22" i="24"/>
  <c r="C23" i="12"/>
  <c r="G23" i="12"/>
  <c r="AJ21" i="24"/>
  <c r="L21" i="24"/>
  <c r="I23" i="12" s="1"/>
  <c r="J23" i="12" s="1"/>
  <c r="AK21" i="24"/>
  <c r="J57" i="17" s="1"/>
  <c r="M21" i="24"/>
  <c r="N23" i="12"/>
  <c r="AL21" i="24"/>
  <c r="AM21" i="24"/>
  <c r="AN21" i="24"/>
  <c r="AO21" i="24"/>
  <c r="N57" i="17" s="1"/>
  <c r="AP21" i="24"/>
  <c r="O57" i="17" s="1"/>
  <c r="AQ21" i="24"/>
  <c r="P57" i="17" s="1"/>
  <c r="AR21" i="24"/>
  <c r="W21" i="24"/>
  <c r="R21" i="24" s="1"/>
  <c r="E23" i="12" s="1"/>
  <c r="BE21" i="24"/>
  <c r="BF21" i="24"/>
  <c r="BG21" i="24"/>
  <c r="BH21" i="24"/>
  <c r="BI21" i="24"/>
  <c r="AH57" i="17" s="1"/>
  <c r="BJ21" i="24"/>
  <c r="AI57" i="17" s="1"/>
  <c r="BK21" i="24"/>
  <c r="AJ57" i="17" s="1"/>
  <c r="BL21" i="24"/>
  <c r="BM21" i="24"/>
  <c r="G18" i="12"/>
  <c r="L16" i="24"/>
  <c r="H18" i="12" s="1"/>
  <c r="K18" i="12" s="1"/>
  <c r="M16" i="24"/>
  <c r="N18" i="12"/>
  <c r="O18" i="12"/>
  <c r="D17" i="12"/>
  <c r="D24" i="12"/>
  <c r="D23" i="12"/>
  <c r="B130" i="12"/>
  <c r="L17" i="17"/>
  <c r="AJ18" i="24"/>
  <c r="I54" i="17" s="1"/>
  <c r="N17" i="17"/>
  <c r="M17" i="17"/>
  <c r="BE18" i="24"/>
  <c r="BF18" i="24"/>
  <c r="J16" i="17"/>
  <c r="W18" i="24"/>
  <c r="R18" i="24" s="1"/>
  <c r="C20" i="12"/>
  <c r="P18" i="24"/>
  <c r="F54" i="17"/>
  <c r="AI18" i="24"/>
  <c r="H54" i="17" s="1"/>
  <c r="B73" i="17"/>
  <c r="D73" i="17"/>
  <c r="AK18" i="24"/>
  <c r="J54" i="17" s="1"/>
  <c r="C73" i="17"/>
  <c r="I18" i="24"/>
  <c r="C54" i="17" s="1"/>
  <c r="E75" i="17" s="1"/>
  <c r="AL18" i="24"/>
  <c r="K54" i="17" s="1"/>
  <c r="AM18" i="24"/>
  <c r="L54" i="17" s="1"/>
  <c r="AN18" i="24"/>
  <c r="M54" i="17" s="1"/>
  <c r="AO18" i="24"/>
  <c r="N54" i="17" s="1"/>
  <c r="AP18" i="24"/>
  <c r="O54" i="17" s="1"/>
  <c r="AQ18" i="24"/>
  <c r="P54" i="17"/>
  <c r="AR18" i="24"/>
  <c r="Q54" i="17" s="1"/>
  <c r="AS18" i="24"/>
  <c r="R54" i="17" s="1"/>
  <c r="AT18" i="24"/>
  <c r="S54" i="17" s="1"/>
  <c r="AU18" i="24"/>
  <c r="T54" i="17" s="1"/>
  <c r="AV18" i="24"/>
  <c r="U54" i="17"/>
  <c r="AW18" i="24"/>
  <c r="V54" i="17" s="1"/>
  <c r="AX18" i="24"/>
  <c r="W54" i="17" s="1"/>
  <c r="AY18" i="24"/>
  <c r="X54" i="17" s="1"/>
  <c r="AZ18" i="24"/>
  <c r="Y54" i="17" s="1"/>
  <c r="BA18" i="24"/>
  <c r="Z54" i="17" s="1"/>
  <c r="BB18" i="24"/>
  <c r="AA54" i="17"/>
  <c r="BC18" i="24"/>
  <c r="AB54" i="17" s="1"/>
  <c r="L18" i="17"/>
  <c r="M18" i="17"/>
  <c r="B74" i="17"/>
  <c r="D74" i="17"/>
  <c r="C74" i="17"/>
  <c r="L19" i="17"/>
  <c r="M19" i="17"/>
  <c r="B75" i="17"/>
  <c r="D75" i="17"/>
  <c r="C75" i="17"/>
  <c r="B129" i="12"/>
  <c r="K16" i="17"/>
  <c r="D20" i="12"/>
  <c r="Q18" i="24" s="1"/>
  <c r="G54" i="17" s="1"/>
  <c r="BD18" i="24"/>
  <c r="AC54" i="17" s="1"/>
  <c r="AD54" i="17"/>
  <c r="AE54" i="17"/>
  <c r="BG18" i="24"/>
  <c r="AF54" i="17" s="1"/>
  <c r="BH18" i="24"/>
  <c r="AG54" i="17"/>
  <c r="BI18" i="24"/>
  <c r="AH54" i="17"/>
  <c r="BJ18" i="24"/>
  <c r="AI54" i="17"/>
  <c r="BK18" i="24"/>
  <c r="AJ54" i="17" s="1"/>
  <c r="BL18" i="24"/>
  <c r="AK54" i="17" s="1"/>
  <c r="BM18" i="24"/>
  <c r="AL54" i="17" s="1"/>
  <c r="BN18" i="24"/>
  <c r="AM54" i="17" s="1"/>
  <c r="BO18" i="24"/>
  <c r="AN54" i="17" s="1"/>
  <c r="BP18" i="24"/>
  <c r="AO54" i="17" s="1"/>
  <c r="BQ18" i="24"/>
  <c r="AP54" i="17" s="1"/>
  <c r="BR18" i="24"/>
  <c r="AQ54" i="17" s="1"/>
  <c r="BS18" i="24"/>
  <c r="AR54" i="17" s="1"/>
  <c r="BT18" i="24"/>
  <c r="AS54" i="17"/>
  <c r="BU18" i="24"/>
  <c r="AT54" i="17" s="1"/>
  <c r="BV18" i="24"/>
  <c r="AU54" i="17"/>
  <c r="BW18" i="24"/>
  <c r="AV54" i="17" s="1"/>
  <c r="BX18" i="24"/>
  <c r="AW54" i="17" s="1"/>
  <c r="B192" i="12"/>
  <c r="A191" i="20"/>
  <c r="B191" i="12"/>
  <c r="A190" i="20"/>
  <c r="B190" i="12"/>
  <c r="A189" i="20"/>
  <c r="B189" i="12"/>
  <c r="A188" i="20"/>
  <c r="B188" i="12"/>
  <c r="A187" i="20"/>
  <c r="B187" i="12"/>
  <c r="A186" i="20"/>
  <c r="B186" i="12"/>
  <c r="A185" i="20"/>
  <c r="B185" i="12"/>
  <c r="A184" i="20"/>
  <c r="B184" i="12"/>
  <c r="A183" i="20"/>
  <c r="B183" i="12"/>
  <c r="A182" i="20"/>
  <c r="B182" i="12"/>
  <c r="A181" i="20"/>
  <c r="B181" i="12"/>
  <c r="A180" i="20"/>
  <c r="B180" i="12"/>
  <c r="A179" i="20"/>
  <c r="B179" i="12"/>
  <c r="A178" i="20"/>
  <c r="B178" i="12"/>
  <c r="A177" i="20"/>
  <c r="B177" i="12"/>
  <c r="A176" i="20"/>
  <c r="B176" i="12"/>
  <c r="A175" i="20"/>
  <c r="B175" i="12"/>
  <c r="A174" i="20"/>
  <c r="B174" i="12"/>
  <c r="A173" i="20"/>
  <c r="B173" i="12"/>
  <c r="A172" i="20"/>
  <c r="B172" i="12"/>
  <c r="A171" i="20"/>
  <c r="B171" i="12"/>
  <c r="A170" i="20"/>
  <c r="B170" i="12"/>
  <c r="A169" i="20"/>
  <c r="B169" i="12"/>
  <c r="A168" i="20"/>
  <c r="B168" i="12"/>
  <c r="A167" i="20"/>
  <c r="B167" i="12"/>
  <c r="A166" i="20"/>
  <c r="B166" i="12"/>
  <c r="A165" i="20"/>
  <c r="B165" i="12"/>
  <c r="A164" i="20"/>
  <c r="B164" i="12"/>
  <c r="A163" i="20"/>
  <c r="B163" i="12"/>
  <c r="A162" i="20"/>
  <c r="B162" i="12"/>
  <c r="A161" i="20"/>
  <c r="B161" i="12"/>
  <c r="A160" i="20"/>
  <c r="B160" i="12"/>
  <c r="A159" i="20"/>
  <c r="B159" i="12"/>
  <c r="A158" i="20"/>
  <c r="B158" i="12"/>
  <c r="A157" i="20"/>
  <c r="B157" i="12"/>
  <c r="A156" i="20"/>
  <c r="B156" i="12"/>
  <c r="A155" i="20"/>
  <c r="B155" i="12"/>
  <c r="A154" i="20"/>
  <c r="A153" i="20"/>
  <c r="A152" i="20"/>
  <c r="B152" i="12"/>
  <c r="A151" i="20"/>
  <c r="B151" i="12"/>
  <c r="A150" i="20"/>
  <c r="B150" i="12"/>
  <c r="A149" i="20"/>
  <c r="L42" i="17"/>
  <c r="AJ23" i="24"/>
  <c r="M42" i="17"/>
  <c r="BE23" i="24"/>
  <c r="BF23" i="24"/>
  <c r="AE59" i="17" s="1"/>
  <c r="J41" i="17"/>
  <c r="W23" i="24"/>
  <c r="R23" i="24" s="1"/>
  <c r="C25" i="12"/>
  <c r="P23" i="24"/>
  <c r="F59" i="17" s="1"/>
  <c r="AI23" i="24"/>
  <c r="H59" i="17" s="1"/>
  <c r="B89" i="17"/>
  <c r="H23" i="24"/>
  <c r="B59" i="17" s="1"/>
  <c r="AK23" i="24"/>
  <c r="J59" i="17" s="1"/>
  <c r="C89" i="17"/>
  <c r="E89" i="17" s="1"/>
  <c r="I25" i="24"/>
  <c r="C61" i="17"/>
  <c r="AL23" i="24"/>
  <c r="K59" i="17" s="1"/>
  <c r="AM23" i="24"/>
  <c r="L59" i="17" s="1"/>
  <c r="AN23" i="24"/>
  <c r="M59" i="17" s="1"/>
  <c r="AO23" i="24"/>
  <c r="N59" i="17"/>
  <c r="AP23" i="24"/>
  <c r="O59" i="17"/>
  <c r="AQ23" i="24"/>
  <c r="P59" i="17"/>
  <c r="AR23" i="24"/>
  <c r="Q59" i="17" s="1"/>
  <c r="AS23" i="24"/>
  <c r="R59" i="17" s="1"/>
  <c r="AT23" i="24"/>
  <c r="S59" i="17"/>
  <c r="AU23" i="24"/>
  <c r="T59" i="17"/>
  <c r="AV23" i="24"/>
  <c r="U59" i="17" s="1"/>
  <c r="AW23" i="24"/>
  <c r="V59" i="17" s="1"/>
  <c r="AX23" i="24"/>
  <c r="W59" i="17" s="1"/>
  <c r="AY23" i="24"/>
  <c r="X59" i="17" s="1"/>
  <c r="AZ23" i="24"/>
  <c r="Y59" i="17" s="1"/>
  <c r="BA23" i="24"/>
  <c r="Z59" i="17" s="1"/>
  <c r="BB23" i="24"/>
  <c r="AA59" i="17" s="1"/>
  <c r="BC23" i="24"/>
  <c r="AB59" i="17"/>
  <c r="L43" i="17"/>
  <c r="M43" i="17"/>
  <c r="B90" i="17"/>
  <c r="D90" i="17" s="1"/>
  <c r="C90" i="17"/>
  <c r="E90" i="17"/>
  <c r="L44" i="17"/>
  <c r="M44" i="17"/>
  <c r="B91" i="17"/>
  <c r="D91" i="17"/>
  <c r="C91" i="17"/>
  <c r="B149" i="12"/>
  <c r="A148" i="20"/>
  <c r="K41" i="17"/>
  <c r="D25" i="12"/>
  <c r="Q23" i="24"/>
  <c r="G59" i="17" s="1"/>
  <c r="BD23" i="24"/>
  <c r="AC59" i="17" s="1"/>
  <c r="AD59" i="17"/>
  <c r="BG23" i="24"/>
  <c r="AF59" i="17" s="1"/>
  <c r="BH23" i="24"/>
  <c r="AG59" i="17" s="1"/>
  <c r="BI23" i="24"/>
  <c r="AH59" i="17" s="1"/>
  <c r="BJ23" i="24"/>
  <c r="AI59" i="17"/>
  <c r="BK23" i="24"/>
  <c r="AJ59" i="17" s="1"/>
  <c r="BL23" i="24"/>
  <c r="AK59" i="17" s="1"/>
  <c r="BM23" i="24"/>
  <c r="AL59" i="17" s="1"/>
  <c r="BN23" i="24"/>
  <c r="AM59" i="17" s="1"/>
  <c r="BO23" i="24"/>
  <c r="AN59" i="17"/>
  <c r="BP23" i="24"/>
  <c r="AO59" i="17" s="1"/>
  <c r="BQ23" i="24"/>
  <c r="AP59" i="17" s="1"/>
  <c r="BR23" i="24"/>
  <c r="AQ59" i="17" s="1"/>
  <c r="BS23" i="24"/>
  <c r="AR59" i="17" s="1"/>
  <c r="BT23" i="24"/>
  <c r="AS59" i="17" s="1"/>
  <c r="BU23" i="24"/>
  <c r="AT59" i="17" s="1"/>
  <c r="BV23" i="24"/>
  <c r="AU59" i="17"/>
  <c r="BW23" i="24"/>
  <c r="AV59" i="17" s="1"/>
  <c r="BX23" i="24"/>
  <c r="AW59" i="17" s="1"/>
  <c r="L31" i="17"/>
  <c r="AJ25" i="24"/>
  <c r="I61" i="17" s="1"/>
  <c r="M31" i="17"/>
  <c r="BE25" i="24"/>
  <c r="BF25" i="24"/>
  <c r="AE61" i="17" s="1"/>
  <c r="J30" i="17"/>
  <c r="W25" i="24"/>
  <c r="R25" i="24" s="1"/>
  <c r="E27" i="12" s="1"/>
  <c r="C27" i="12"/>
  <c r="P25" i="24" s="1"/>
  <c r="AI25" i="24"/>
  <c r="H61" i="17"/>
  <c r="B80" i="17"/>
  <c r="H25" i="24"/>
  <c r="B61" i="17"/>
  <c r="D80" i="17"/>
  <c r="AK25" i="24"/>
  <c r="J61" i="17"/>
  <c r="C80" i="17"/>
  <c r="E80" i="17"/>
  <c r="AL25" i="24"/>
  <c r="K61" i="17" s="1"/>
  <c r="AM25" i="24"/>
  <c r="L61" i="17" s="1"/>
  <c r="AN25" i="24"/>
  <c r="M61" i="17"/>
  <c r="AO25" i="24"/>
  <c r="N61" i="17" s="1"/>
  <c r="AP25" i="24"/>
  <c r="O61" i="17" s="1"/>
  <c r="AQ25" i="24"/>
  <c r="P61" i="17"/>
  <c r="AR25" i="24"/>
  <c r="Q61" i="17" s="1"/>
  <c r="AS25" i="24"/>
  <c r="R61" i="17"/>
  <c r="AT25" i="24"/>
  <c r="S61" i="17" s="1"/>
  <c r="AU25" i="24"/>
  <c r="T61" i="17" s="1"/>
  <c r="AV25" i="24"/>
  <c r="U61" i="17" s="1"/>
  <c r="AW25" i="24"/>
  <c r="V61" i="17"/>
  <c r="AX25" i="24"/>
  <c r="W61" i="17" s="1"/>
  <c r="AY25" i="24"/>
  <c r="X61" i="17" s="1"/>
  <c r="AZ25" i="24"/>
  <c r="Y61" i="17"/>
  <c r="BA25" i="24"/>
  <c r="Z61" i="17" s="1"/>
  <c r="Z84" i="17" s="1"/>
  <c r="BB25" i="24"/>
  <c r="AA61" i="17" s="1"/>
  <c r="BC25" i="24"/>
  <c r="AB61" i="17" s="1"/>
  <c r="L32" i="17"/>
  <c r="M32" i="17"/>
  <c r="B81" i="17"/>
  <c r="D81" i="17"/>
  <c r="C81" i="17"/>
  <c r="E81" i="17"/>
  <c r="L33" i="17"/>
  <c r="M33" i="17"/>
  <c r="B82" i="17"/>
  <c r="D82" i="17" s="1"/>
  <c r="C82" i="17"/>
  <c r="B148" i="12"/>
  <c r="A147" i="20"/>
  <c r="K30" i="17"/>
  <c r="D27" i="12"/>
  <c r="Q25" i="24" s="1"/>
  <c r="BD25" i="24"/>
  <c r="AC61" i="17" s="1"/>
  <c r="BG25" i="24"/>
  <c r="AF61" i="17" s="1"/>
  <c r="BH25" i="24"/>
  <c r="AG61" i="17"/>
  <c r="BI25" i="24"/>
  <c r="AH61" i="17" s="1"/>
  <c r="BJ25" i="24"/>
  <c r="AI61" i="17" s="1"/>
  <c r="BK25" i="24"/>
  <c r="AJ61" i="17" s="1"/>
  <c r="BL25" i="24"/>
  <c r="AK61" i="17" s="1"/>
  <c r="BM25" i="24"/>
  <c r="AL61" i="17" s="1"/>
  <c r="BN25" i="24"/>
  <c r="AM61" i="17" s="1"/>
  <c r="BO25" i="24"/>
  <c r="AN61" i="17" s="1"/>
  <c r="BP25" i="24"/>
  <c r="AO61" i="17" s="1"/>
  <c r="BQ25" i="24"/>
  <c r="AP61" i="17" s="1"/>
  <c r="BR25" i="24"/>
  <c r="AQ61" i="17" s="1"/>
  <c r="BS25" i="24"/>
  <c r="AR61" i="17" s="1"/>
  <c r="BT25" i="24"/>
  <c r="AS61" i="17"/>
  <c r="BU25" i="24"/>
  <c r="AT61" i="17" s="1"/>
  <c r="BV25" i="24"/>
  <c r="AU61" i="17" s="1"/>
  <c r="BW25" i="24"/>
  <c r="AV61" i="17" s="1"/>
  <c r="BX25" i="24"/>
  <c r="AW61" i="17"/>
  <c r="B147" i="12"/>
  <c r="A146" i="20"/>
  <c r="B146" i="12"/>
  <c r="A145" i="20"/>
  <c r="B145" i="12"/>
  <c r="A144" i="20"/>
  <c r="B144" i="12"/>
  <c r="A143" i="20"/>
  <c r="L47" i="17"/>
  <c r="N47" i="17"/>
  <c r="M47" i="17"/>
  <c r="J46" i="17"/>
  <c r="AI21" i="24"/>
  <c r="H57" i="17" s="1"/>
  <c r="I57" i="17"/>
  <c r="H21" i="24"/>
  <c r="B57" i="17"/>
  <c r="D93" i="17" s="1"/>
  <c r="B93" i="17"/>
  <c r="C93" i="17"/>
  <c r="E93" i="17"/>
  <c r="K57" i="17"/>
  <c r="L57" i="17"/>
  <c r="M57" i="17"/>
  <c r="Q57" i="17"/>
  <c r="AS21" i="24"/>
  <c r="R57" i="17" s="1"/>
  <c r="AT21" i="24"/>
  <c r="S57" i="17" s="1"/>
  <c r="AU21" i="24"/>
  <c r="T57" i="17" s="1"/>
  <c r="AV21" i="24"/>
  <c r="U57" i="17" s="1"/>
  <c r="AW21" i="24"/>
  <c r="V57" i="17" s="1"/>
  <c r="AX21" i="24"/>
  <c r="W57" i="17" s="1"/>
  <c r="AY21" i="24"/>
  <c r="X57" i="17" s="1"/>
  <c r="AZ21" i="24"/>
  <c r="Y57" i="17"/>
  <c r="BA21" i="24"/>
  <c r="Z57" i="17" s="1"/>
  <c r="BB21" i="24"/>
  <c r="AA57" i="17" s="1"/>
  <c r="BC21" i="24"/>
  <c r="AB57" i="17" s="1"/>
  <c r="L48" i="17"/>
  <c r="N48" i="17"/>
  <c r="M48" i="17"/>
  <c r="B94" i="17"/>
  <c r="D94" i="17"/>
  <c r="C94" i="17"/>
  <c r="E94" i="17" s="1"/>
  <c r="B143" i="12"/>
  <c r="A142" i="20"/>
  <c r="K46" i="17"/>
  <c r="Q21" i="24"/>
  <c r="G57" i="17" s="1"/>
  <c r="BD21" i="24"/>
  <c r="AC57" i="17" s="1"/>
  <c r="AD57" i="17"/>
  <c r="AE57" i="17"/>
  <c r="AF57" i="17"/>
  <c r="AG57" i="17"/>
  <c r="AK57" i="17"/>
  <c r="AL57" i="17"/>
  <c r="BN21" i="24"/>
  <c r="AM57" i="17" s="1"/>
  <c r="BO21" i="24"/>
  <c r="AN57" i="17" s="1"/>
  <c r="BP21" i="24"/>
  <c r="AO57" i="17" s="1"/>
  <c r="BQ21" i="24"/>
  <c r="AP57" i="17" s="1"/>
  <c r="BR21" i="24"/>
  <c r="AQ57" i="17" s="1"/>
  <c r="BS21" i="24"/>
  <c r="AR57" i="17" s="1"/>
  <c r="BT21" i="24"/>
  <c r="AS57" i="17" s="1"/>
  <c r="BU21" i="24"/>
  <c r="AT57" i="17" s="1"/>
  <c r="BV21" i="24"/>
  <c r="AU57" i="17" s="1"/>
  <c r="BW21" i="24"/>
  <c r="AV57" i="17" s="1"/>
  <c r="BX21" i="24"/>
  <c r="AW57" i="17" s="1"/>
  <c r="B142" i="12"/>
  <c r="A141" i="20"/>
  <c r="B141" i="12"/>
  <c r="A140" i="20"/>
  <c r="B140" i="12"/>
  <c r="A139" i="20"/>
  <c r="B139" i="12"/>
  <c r="A138" i="20"/>
  <c r="B138" i="12"/>
  <c r="A137" i="20"/>
  <c r="B137" i="12"/>
  <c r="A136" i="20"/>
  <c r="B136" i="12"/>
  <c r="A135" i="20"/>
  <c r="B135" i="12"/>
  <c r="A134" i="20"/>
  <c r="B134" i="12"/>
  <c r="A133" i="20"/>
  <c r="A132" i="20"/>
  <c r="A131" i="20"/>
  <c r="B131" i="12"/>
  <c r="A130" i="20"/>
  <c r="A129" i="20"/>
  <c r="A128" i="20"/>
  <c r="A127" i="20"/>
  <c r="A126" i="20"/>
  <c r="A125" i="20"/>
  <c r="A124" i="20"/>
  <c r="C14" i="12"/>
  <c r="P12" i="24" s="1"/>
  <c r="D14" i="12"/>
  <c r="Q12" i="24"/>
  <c r="H20" i="25" s="1"/>
  <c r="Q123" i="24" s="1"/>
  <c r="A123" i="20"/>
  <c r="A122" i="20"/>
  <c r="A121" i="20"/>
  <c r="A120" i="20"/>
  <c r="G16" i="25"/>
  <c r="P119" i="24" s="1"/>
  <c r="C120" i="20" s="1"/>
  <c r="A119" i="20"/>
  <c r="G15" i="25"/>
  <c r="P118" i="24" s="1"/>
  <c r="A118" i="20"/>
  <c r="C119" i="12"/>
  <c r="P117" i="24" s="1"/>
  <c r="D119" i="12"/>
  <c r="Q117" i="24" s="1"/>
  <c r="A117" i="20"/>
  <c r="C117" i="20" s="1"/>
  <c r="C118" i="12"/>
  <c r="P116" i="24" s="1"/>
  <c r="D118" i="12"/>
  <c r="Q116" i="24" s="1"/>
  <c r="D117" i="20" s="1"/>
  <c r="A116" i="20"/>
  <c r="C117" i="12"/>
  <c r="P115" i="24" s="1"/>
  <c r="C116" i="20" s="1"/>
  <c r="D117" i="12"/>
  <c r="Q115" i="24" s="1"/>
  <c r="D116" i="20"/>
  <c r="A115" i="20"/>
  <c r="C116" i="12"/>
  <c r="P114" i="24" s="1"/>
  <c r="C115" i="20" s="1"/>
  <c r="D116" i="12"/>
  <c r="Q114" i="24" s="1"/>
  <c r="D115" i="20" s="1"/>
  <c r="A114" i="20"/>
  <c r="C115" i="12"/>
  <c r="P113" i="24" s="1"/>
  <c r="C114" i="20" s="1"/>
  <c r="D115" i="12"/>
  <c r="Q113" i="24" s="1"/>
  <c r="A113" i="20"/>
  <c r="C114" i="12"/>
  <c r="P112" i="24" s="1"/>
  <c r="D114" i="12"/>
  <c r="Q112" i="24" s="1"/>
  <c r="A112" i="20"/>
  <c r="C113" i="12"/>
  <c r="P111" i="24" s="1"/>
  <c r="D113" i="12"/>
  <c r="Q111" i="24"/>
  <c r="A111" i="20"/>
  <c r="C112" i="12"/>
  <c r="P110" i="24" s="1"/>
  <c r="D112" i="12"/>
  <c r="Q110" i="24" s="1"/>
  <c r="A110" i="20"/>
  <c r="C111" i="12"/>
  <c r="P109" i="24" s="1"/>
  <c r="C110" i="20" s="1"/>
  <c r="D111" i="12"/>
  <c r="Q109" i="24" s="1"/>
  <c r="D110" i="20" s="1"/>
  <c r="A109" i="20"/>
  <c r="C110" i="12"/>
  <c r="P108" i="24" s="1"/>
  <c r="C109" i="20" s="1"/>
  <c r="D110" i="12"/>
  <c r="Q108" i="24"/>
  <c r="D109" i="20" s="1"/>
  <c r="A108" i="20"/>
  <c r="C109" i="12"/>
  <c r="P107" i="24" s="1"/>
  <c r="C108" i="20" s="1"/>
  <c r="D109" i="12"/>
  <c r="Q107" i="24"/>
  <c r="D108" i="20" s="1"/>
  <c r="A107" i="20"/>
  <c r="C108" i="12"/>
  <c r="P106" i="24" s="1"/>
  <c r="C107" i="20" s="1"/>
  <c r="D108" i="12"/>
  <c r="Q106" i="24" s="1"/>
  <c r="A106" i="20"/>
  <c r="C107" i="12"/>
  <c r="P105" i="24" s="1"/>
  <c r="C106" i="20" s="1"/>
  <c r="D107" i="12"/>
  <c r="Q105" i="24" s="1"/>
  <c r="A105" i="20"/>
  <c r="C106" i="12"/>
  <c r="P104" i="24" s="1"/>
  <c r="D106" i="12"/>
  <c r="Q104" i="24" s="1"/>
  <c r="A104" i="20"/>
  <c r="C105" i="12"/>
  <c r="P103" i="24" s="1"/>
  <c r="D105" i="12"/>
  <c r="Q103" i="24"/>
  <c r="D104" i="20" s="1"/>
  <c r="A103" i="20"/>
  <c r="C104" i="12"/>
  <c r="P102" i="24" s="1"/>
  <c r="D104" i="12"/>
  <c r="Q102" i="24"/>
  <c r="D103" i="20" s="1"/>
  <c r="A102" i="20"/>
  <c r="C103" i="12"/>
  <c r="P101" i="24" s="1"/>
  <c r="C102" i="20" s="1"/>
  <c r="D103" i="12"/>
  <c r="Q101" i="24" s="1"/>
  <c r="D102" i="20" s="1"/>
  <c r="A101" i="20"/>
  <c r="C102" i="12"/>
  <c r="P100" i="24"/>
  <c r="C101" i="20" s="1"/>
  <c r="D102" i="12"/>
  <c r="Q100" i="24" s="1"/>
  <c r="D101" i="20" s="1"/>
  <c r="A100" i="20"/>
  <c r="C101" i="12"/>
  <c r="P99" i="24" s="1"/>
  <c r="C100" i="20" s="1"/>
  <c r="D101" i="12"/>
  <c r="Q99" i="24" s="1"/>
  <c r="A99" i="20"/>
  <c r="C100" i="12"/>
  <c r="P98" i="24" s="1"/>
  <c r="C99" i="20" s="1"/>
  <c r="D100" i="12"/>
  <c r="Q98" i="24" s="1"/>
  <c r="A98" i="20"/>
  <c r="C99" i="12"/>
  <c r="P97" i="24" s="1"/>
  <c r="C98" i="20" s="1"/>
  <c r="D99" i="12"/>
  <c r="Q97" i="24" s="1"/>
  <c r="A97" i="20"/>
  <c r="C98" i="12"/>
  <c r="P96" i="24" s="1"/>
  <c r="D98" i="12"/>
  <c r="Q96" i="24" s="1"/>
  <c r="A96" i="20"/>
  <c r="C97" i="12"/>
  <c r="P95" i="24" s="1"/>
  <c r="D97" i="12"/>
  <c r="Q95" i="24" s="1"/>
  <c r="A95" i="20"/>
  <c r="C96" i="12"/>
  <c r="P94" i="24"/>
  <c r="D96" i="12"/>
  <c r="Q94" i="24"/>
  <c r="A94" i="20"/>
  <c r="C95" i="12"/>
  <c r="P93" i="24" s="1"/>
  <c r="C94" i="20" s="1"/>
  <c r="D95" i="12"/>
  <c r="Q93" i="24" s="1"/>
  <c r="D94" i="20" s="1"/>
  <c r="A93" i="20"/>
  <c r="C94" i="12"/>
  <c r="P92" i="24" s="1"/>
  <c r="C93" i="20" s="1"/>
  <c r="D94" i="12"/>
  <c r="Q92" i="24" s="1"/>
  <c r="D93" i="20" s="1"/>
  <c r="A92" i="20"/>
  <c r="C93" i="12"/>
  <c r="P91" i="24" s="1"/>
  <c r="C92" i="20" s="1"/>
  <c r="D93" i="12"/>
  <c r="Q91" i="24" s="1"/>
  <c r="A91" i="20"/>
  <c r="C92" i="12"/>
  <c r="P90" i="24" s="1"/>
  <c r="C91" i="20" s="1"/>
  <c r="Q90" i="24"/>
  <c r="A90" i="20"/>
  <c r="C91" i="12"/>
  <c r="P89" i="24" s="1"/>
  <c r="C90" i="20" s="1"/>
  <c r="D91" i="12"/>
  <c r="Q89" i="24" s="1"/>
  <c r="A89" i="20"/>
  <c r="C90" i="12"/>
  <c r="P88" i="24" s="1"/>
  <c r="C89" i="20" s="1"/>
  <c r="D90" i="12"/>
  <c r="Q88" i="24" s="1"/>
  <c r="A88" i="20"/>
  <c r="C89" i="12"/>
  <c r="P87" i="24" s="1"/>
  <c r="Q87" i="24"/>
  <c r="A87" i="20"/>
  <c r="C88" i="12"/>
  <c r="P86" i="24" s="1"/>
  <c r="D88" i="12"/>
  <c r="Q86" i="24" s="1"/>
  <c r="D87" i="20" s="1"/>
  <c r="A86" i="20"/>
  <c r="C87" i="12"/>
  <c r="P85" i="24" s="1"/>
  <c r="D87" i="12"/>
  <c r="Q85" i="24" s="1"/>
  <c r="A85" i="20"/>
  <c r="C86" i="12"/>
  <c r="P84" i="24" s="1"/>
  <c r="D86" i="12"/>
  <c r="Q84" i="24" s="1"/>
  <c r="A84" i="20"/>
  <c r="C85" i="12"/>
  <c r="P83" i="24" s="1"/>
  <c r="C84" i="20" s="1"/>
  <c r="D85" i="12"/>
  <c r="Q83" i="24" s="1"/>
  <c r="D84" i="20" s="1"/>
  <c r="A83" i="20"/>
  <c r="C84" i="12"/>
  <c r="P82" i="24" s="1"/>
  <c r="C83" i="20" s="1"/>
  <c r="D84" i="12"/>
  <c r="Q82" i="24" s="1"/>
  <c r="D83" i="20" s="1"/>
  <c r="A82" i="20"/>
  <c r="C83" i="12"/>
  <c r="P81" i="24" s="1"/>
  <c r="C82" i="20" s="1"/>
  <c r="D83" i="12"/>
  <c r="Q81" i="24" s="1"/>
  <c r="D82" i="20" s="1"/>
  <c r="A81" i="20"/>
  <c r="C82" i="12"/>
  <c r="P80" i="24" s="1"/>
  <c r="C81" i="20" s="1"/>
  <c r="D82" i="12"/>
  <c r="Q80" i="24" s="1"/>
  <c r="A80" i="20"/>
  <c r="C81" i="12"/>
  <c r="P79" i="24" s="1"/>
  <c r="C80" i="20" s="1"/>
  <c r="D81" i="12"/>
  <c r="Q79" i="24" s="1"/>
  <c r="A79" i="20"/>
  <c r="C80" i="12"/>
  <c r="P78" i="24" s="1"/>
  <c r="D80" i="12"/>
  <c r="Q78" i="24" s="1"/>
  <c r="D79" i="20" s="1"/>
  <c r="A78" i="20"/>
  <c r="C79" i="12"/>
  <c r="P77" i="24" s="1"/>
  <c r="D79" i="12"/>
  <c r="Q77" i="24" s="1"/>
  <c r="A77" i="20"/>
  <c r="C78" i="12"/>
  <c r="P76" i="24"/>
  <c r="D78" i="12"/>
  <c r="Q76" i="24" s="1"/>
  <c r="A76" i="20"/>
  <c r="C77" i="12"/>
  <c r="P75" i="24" s="1"/>
  <c r="C76" i="20" s="1"/>
  <c r="D77" i="12"/>
  <c r="Q75" i="24" s="1"/>
  <c r="D76" i="20" s="1"/>
  <c r="A75" i="20"/>
  <c r="C76" i="12"/>
  <c r="P74" i="24" s="1"/>
  <c r="C75" i="20" s="1"/>
  <c r="D76" i="12"/>
  <c r="Q74" i="24" s="1"/>
  <c r="D75" i="20"/>
  <c r="DN191" i="24"/>
  <c r="DM191" i="24"/>
  <c r="DL191" i="24"/>
  <c r="DK191" i="24"/>
  <c r="DJ191" i="24"/>
  <c r="DI191" i="24"/>
  <c r="DH191" i="24"/>
  <c r="DG191" i="24"/>
  <c r="DF191" i="24"/>
  <c r="DE191" i="24"/>
  <c r="DD191" i="24"/>
  <c r="DC191" i="24"/>
  <c r="DB191" i="24"/>
  <c r="DA191" i="24"/>
  <c r="CZ191" i="24"/>
  <c r="CY191" i="24"/>
  <c r="CX191" i="24"/>
  <c r="CW191" i="24"/>
  <c r="CV191" i="24"/>
  <c r="CU191" i="24"/>
  <c r="CT191" i="24"/>
  <c r="CS191" i="24"/>
  <c r="CR191" i="24"/>
  <c r="CQ191" i="24"/>
  <c r="CP191" i="24"/>
  <c r="CO191" i="24"/>
  <c r="CN191" i="24"/>
  <c r="CM191" i="24"/>
  <c r="CL191" i="24"/>
  <c r="CK191" i="24"/>
  <c r="CJ191" i="24"/>
  <c r="CI191" i="24"/>
  <c r="CH191" i="24"/>
  <c r="CG191" i="24"/>
  <c r="CF191" i="24"/>
  <c r="CE191" i="24"/>
  <c r="CD191" i="24"/>
  <c r="CC191" i="24"/>
  <c r="CB191" i="24"/>
  <c r="CA191" i="24"/>
  <c r="BZ191" i="24"/>
  <c r="BY191" i="24"/>
  <c r="BX191" i="24"/>
  <c r="BW191" i="24"/>
  <c r="BV191" i="24"/>
  <c r="BU191" i="24"/>
  <c r="BT191" i="24"/>
  <c r="BS191" i="24"/>
  <c r="BR191" i="24"/>
  <c r="BQ191" i="24"/>
  <c r="BP191" i="24"/>
  <c r="BO191" i="24"/>
  <c r="BN191" i="24"/>
  <c r="BM191" i="24"/>
  <c r="BL191" i="24"/>
  <c r="BK191" i="24"/>
  <c r="BJ191" i="24"/>
  <c r="BI191" i="24"/>
  <c r="BH191" i="24"/>
  <c r="BG191" i="24"/>
  <c r="BF191" i="24"/>
  <c r="BE191" i="24"/>
  <c r="BD191" i="24"/>
  <c r="BC191" i="24"/>
  <c r="BB191" i="24"/>
  <c r="BA191" i="24"/>
  <c r="AZ191" i="24"/>
  <c r="AY191" i="24"/>
  <c r="AX191" i="24"/>
  <c r="AW191" i="24"/>
  <c r="AV191" i="24"/>
  <c r="AU191" i="24"/>
  <c r="AT191" i="24"/>
  <c r="AS191" i="24"/>
  <c r="AR191" i="24"/>
  <c r="AQ191" i="24"/>
  <c r="AP191" i="24"/>
  <c r="AO191" i="24"/>
  <c r="AN191" i="24"/>
  <c r="AM191" i="24"/>
  <c r="AL191" i="24"/>
  <c r="AK191" i="24"/>
  <c r="O191" i="24" s="1"/>
  <c r="AJ191" i="24"/>
  <c r="AI191" i="24"/>
  <c r="L191" i="24"/>
  <c r="H193" i="12" s="1"/>
  <c r="M191" i="24"/>
  <c r="N193" i="12"/>
  <c r="O193" i="12"/>
  <c r="I193" i="12"/>
  <c r="J193" i="12" s="1"/>
  <c r="L193" i="12"/>
  <c r="M193" i="12" s="1"/>
  <c r="W191" i="24"/>
  <c r="R191" i="24" s="1"/>
  <c r="E193" i="12" s="1"/>
  <c r="V191" i="24"/>
  <c r="T191" i="24"/>
  <c r="DN190" i="24"/>
  <c r="DM190" i="24"/>
  <c r="DL190" i="24"/>
  <c r="DK190" i="24"/>
  <c r="DJ190" i="24"/>
  <c r="DI190" i="24"/>
  <c r="DH190" i="24"/>
  <c r="DG190" i="24"/>
  <c r="DF190" i="24"/>
  <c r="DE190" i="24"/>
  <c r="DD190" i="24"/>
  <c r="DC190" i="24"/>
  <c r="DB190" i="24"/>
  <c r="DA190" i="24"/>
  <c r="CZ190" i="24"/>
  <c r="CY190" i="24"/>
  <c r="CX190" i="24"/>
  <c r="CW190" i="24"/>
  <c r="CV190" i="24"/>
  <c r="CU190" i="24"/>
  <c r="CT190" i="24"/>
  <c r="CS190" i="24"/>
  <c r="CR190" i="24"/>
  <c r="CQ190" i="24"/>
  <c r="CP190" i="24"/>
  <c r="CO190" i="24"/>
  <c r="CN190" i="24"/>
  <c r="CM190" i="24"/>
  <c r="CL190" i="24"/>
  <c r="CK190" i="24"/>
  <c r="CJ190" i="24"/>
  <c r="CI190" i="24"/>
  <c r="CH190" i="24"/>
  <c r="CG190" i="24"/>
  <c r="CF190" i="24"/>
  <c r="CE190" i="24"/>
  <c r="CD190" i="24"/>
  <c r="CC190" i="24"/>
  <c r="CB190" i="24"/>
  <c r="CA190" i="24"/>
  <c r="BZ190" i="24"/>
  <c r="BY190" i="24"/>
  <c r="BX190" i="24"/>
  <c r="BW190" i="24"/>
  <c r="BV190" i="24"/>
  <c r="BU190" i="24"/>
  <c r="BT190" i="24"/>
  <c r="BS190" i="24"/>
  <c r="BR190" i="24"/>
  <c r="BQ190" i="24"/>
  <c r="BP190" i="24"/>
  <c r="BO190" i="24"/>
  <c r="BN190" i="24"/>
  <c r="BM190" i="24"/>
  <c r="BL190" i="24"/>
  <c r="BK190" i="24"/>
  <c r="BJ190" i="24"/>
  <c r="BI190" i="24"/>
  <c r="BH190" i="24"/>
  <c r="BG190" i="24"/>
  <c r="BF190" i="24"/>
  <c r="O190" i="24" s="1"/>
  <c r="BE190" i="24"/>
  <c r="BD190" i="24"/>
  <c r="BC190" i="24"/>
  <c r="BB190" i="24"/>
  <c r="BA190" i="24"/>
  <c r="AZ190" i="24"/>
  <c r="AY190" i="24"/>
  <c r="AX190" i="24"/>
  <c r="AW190" i="24"/>
  <c r="AV190" i="24"/>
  <c r="AU190" i="24"/>
  <c r="AT190" i="24"/>
  <c r="AS190" i="24"/>
  <c r="AR190" i="24"/>
  <c r="AQ190" i="24"/>
  <c r="AP190" i="24"/>
  <c r="AO190" i="24"/>
  <c r="AN190" i="24"/>
  <c r="AM190" i="24"/>
  <c r="AL190" i="24"/>
  <c r="AK190" i="24"/>
  <c r="AJ190" i="24"/>
  <c r="AI190" i="24"/>
  <c r="L190" i="24"/>
  <c r="I192" i="12" s="1"/>
  <c r="M190" i="24"/>
  <c r="N192" i="12"/>
  <c r="O192" i="12" s="1"/>
  <c r="L192" i="12"/>
  <c r="M192" i="12" s="1"/>
  <c r="W190" i="24"/>
  <c r="R190" i="24" s="1"/>
  <c r="V190" i="24"/>
  <c r="T190" i="24"/>
  <c r="DN189" i="24"/>
  <c r="DM189" i="24"/>
  <c r="DL189" i="24"/>
  <c r="DK189" i="24"/>
  <c r="DJ189" i="24"/>
  <c r="DI189" i="24"/>
  <c r="DH189" i="24"/>
  <c r="DG189" i="24"/>
  <c r="DF189" i="24"/>
  <c r="DE189" i="24"/>
  <c r="DD189" i="24"/>
  <c r="DC189" i="24"/>
  <c r="DB189" i="24"/>
  <c r="DA189" i="24"/>
  <c r="CZ189" i="24"/>
  <c r="CY189" i="24"/>
  <c r="CX189" i="24"/>
  <c r="CW189" i="24"/>
  <c r="CV189" i="24"/>
  <c r="CU189" i="24"/>
  <c r="CT189" i="24"/>
  <c r="CS189" i="24"/>
  <c r="CR189" i="24"/>
  <c r="CQ189" i="24"/>
  <c r="CP189" i="24"/>
  <c r="CO189" i="24"/>
  <c r="CN189" i="24"/>
  <c r="CM189" i="24"/>
  <c r="CL189" i="24"/>
  <c r="CK189" i="24"/>
  <c r="CJ189" i="24"/>
  <c r="CI189" i="24"/>
  <c r="CH189" i="24"/>
  <c r="CG189" i="24"/>
  <c r="CF189" i="24"/>
  <c r="CE189" i="24"/>
  <c r="CD189" i="24"/>
  <c r="CC189" i="24"/>
  <c r="CB189" i="24"/>
  <c r="CA189" i="24"/>
  <c r="BZ189" i="24"/>
  <c r="BY189" i="24"/>
  <c r="BX189" i="24"/>
  <c r="BW189" i="24"/>
  <c r="BV189" i="24"/>
  <c r="BU189" i="24"/>
  <c r="BT189" i="24"/>
  <c r="BS189" i="24"/>
  <c r="BR189" i="24"/>
  <c r="BQ189" i="24"/>
  <c r="BP189" i="24"/>
  <c r="BO189" i="24"/>
  <c r="BN189" i="24"/>
  <c r="BM189" i="24"/>
  <c r="BL189" i="24"/>
  <c r="BK189" i="24"/>
  <c r="BJ189" i="24"/>
  <c r="BI189" i="24"/>
  <c r="BH189" i="24"/>
  <c r="BG189" i="24"/>
  <c r="BF189" i="24"/>
  <c r="BE189" i="24"/>
  <c r="BD189" i="24"/>
  <c r="BC189" i="24"/>
  <c r="BB189" i="24"/>
  <c r="BA189" i="24"/>
  <c r="AZ189" i="24"/>
  <c r="AY189" i="24"/>
  <c r="AX189" i="24"/>
  <c r="AW189" i="24"/>
  <c r="AV189" i="24"/>
  <c r="AU189" i="24"/>
  <c r="AT189" i="24"/>
  <c r="AS189" i="24"/>
  <c r="AR189" i="24"/>
  <c r="AQ189" i="24"/>
  <c r="AP189" i="24"/>
  <c r="AO189" i="24"/>
  <c r="AN189" i="24"/>
  <c r="AM189" i="24"/>
  <c r="AL189" i="24"/>
  <c r="AK189" i="24"/>
  <c r="O189" i="24" s="1"/>
  <c r="AJ189" i="24"/>
  <c r="AI189" i="24"/>
  <c r="L189" i="24"/>
  <c r="H191" i="12" s="1"/>
  <c r="M189" i="24"/>
  <c r="N191" i="12"/>
  <c r="O191" i="12"/>
  <c r="I191" i="12"/>
  <c r="J191" i="12" s="1"/>
  <c r="L191" i="12"/>
  <c r="M191" i="12"/>
  <c r="W189" i="24"/>
  <c r="R189" i="24" s="1"/>
  <c r="E191" i="12" s="1"/>
  <c r="V189" i="24"/>
  <c r="T189" i="24"/>
  <c r="DN188" i="24"/>
  <c r="DM188" i="24"/>
  <c r="DL188" i="24"/>
  <c r="DK188" i="24"/>
  <c r="DJ188" i="24"/>
  <c r="DI188" i="24"/>
  <c r="DH188" i="24"/>
  <c r="DG188" i="24"/>
  <c r="DF188" i="24"/>
  <c r="DE188" i="24"/>
  <c r="DD188" i="24"/>
  <c r="DC188" i="24"/>
  <c r="DB188" i="24"/>
  <c r="DA188" i="24"/>
  <c r="CZ188" i="24"/>
  <c r="CY188" i="24"/>
  <c r="CX188" i="24"/>
  <c r="CW188" i="24"/>
  <c r="CV188" i="24"/>
  <c r="CU188" i="24"/>
  <c r="CT188" i="24"/>
  <c r="CS188" i="24"/>
  <c r="CR188" i="24"/>
  <c r="CQ188" i="24"/>
  <c r="CP188" i="24"/>
  <c r="CO188" i="24"/>
  <c r="CN188" i="24"/>
  <c r="CM188" i="24"/>
  <c r="CL188" i="24"/>
  <c r="CK188" i="24"/>
  <c r="CJ188" i="24"/>
  <c r="CI188" i="24"/>
  <c r="CH188" i="24"/>
  <c r="CG188" i="24"/>
  <c r="CF188" i="24"/>
  <c r="CE188" i="24"/>
  <c r="CD188" i="24"/>
  <c r="CC188" i="24"/>
  <c r="CB188" i="24"/>
  <c r="CA188" i="24"/>
  <c r="BZ188" i="24"/>
  <c r="BY188" i="24"/>
  <c r="BX188" i="24"/>
  <c r="BW188" i="24"/>
  <c r="BV188" i="24"/>
  <c r="BU188" i="24"/>
  <c r="BT188" i="24"/>
  <c r="BS188" i="24"/>
  <c r="BR188" i="24"/>
  <c r="BQ188" i="24"/>
  <c r="BP188" i="24"/>
  <c r="BO188" i="24"/>
  <c r="BN188" i="24"/>
  <c r="BM188" i="24"/>
  <c r="BL188" i="24"/>
  <c r="BK188" i="24"/>
  <c r="BJ188" i="24"/>
  <c r="BI188" i="24"/>
  <c r="BH188" i="24"/>
  <c r="BG188" i="24"/>
  <c r="BF188" i="24"/>
  <c r="BE188" i="24"/>
  <c r="BD188" i="24"/>
  <c r="BC188" i="24"/>
  <c r="BB188" i="24"/>
  <c r="BA188" i="24"/>
  <c r="AZ188" i="24"/>
  <c r="AY188" i="24"/>
  <c r="AX188" i="24"/>
  <c r="AW188" i="24"/>
  <c r="AV188" i="24"/>
  <c r="AU188" i="24"/>
  <c r="AT188" i="24"/>
  <c r="AS188" i="24"/>
  <c r="AR188" i="24"/>
  <c r="AQ188" i="24"/>
  <c r="AP188" i="24"/>
  <c r="AO188" i="24"/>
  <c r="AN188" i="24"/>
  <c r="AM188" i="24"/>
  <c r="AL188" i="24"/>
  <c r="AK188" i="24"/>
  <c r="AJ188" i="24"/>
  <c r="AI188" i="24"/>
  <c r="L188" i="24"/>
  <c r="I190" i="12" s="1"/>
  <c r="H190" i="12"/>
  <c r="M188" i="24"/>
  <c r="N190" i="12"/>
  <c r="O190" i="12" s="1"/>
  <c r="L190" i="12"/>
  <c r="M190" i="12" s="1"/>
  <c r="W188" i="24"/>
  <c r="R188" i="24" s="1"/>
  <c r="V188" i="24"/>
  <c r="T188" i="24"/>
  <c r="DN187" i="24"/>
  <c r="DM187" i="24"/>
  <c r="DL187" i="24"/>
  <c r="DK187" i="24"/>
  <c r="DJ187" i="24"/>
  <c r="DI187" i="24"/>
  <c r="DH187" i="24"/>
  <c r="DG187" i="24"/>
  <c r="DF187" i="24"/>
  <c r="DE187" i="24"/>
  <c r="DD187" i="24"/>
  <c r="DC187" i="24"/>
  <c r="DB187" i="24"/>
  <c r="DA187" i="24"/>
  <c r="CZ187" i="24"/>
  <c r="CY187" i="24"/>
  <c r="CX187" i="24"/>
  <c r="CW187" i="24"/>
  <c r="CV187" i="24"/>
  <c r="CU187" i="24"/>
  <c r="CT187" i="24"/>
  <c r="CS187" i="24"/>
  <c r="CR187" i="24"/>
  <c r="CQ187" i="24"/>
  <c r="CP187" i="24"/>
  <c r="CO187" i="24"/>
  <c r="CN187" i="24"/>
  <c r="CM187" i="24"/>
  <c r="CL187" i="24"/>
  <c r="CK187" i="24"/>
  <c r="CJ187" i="24"/>
  <c r="CI187" i="24"/>
  <c r="CH187" i="24"/>
  <c r="CG187" i="24"/>
  <c r="CF187" i="24"/>
  <c r="CE187" i="24"/>
  <c r="CD187" i="24"/>
  <c r="CC187" i="24"/>
  <c r="CB187" i="24"/>
  <c r="CA187" i="24"/>
  <c r="BZ187" i="24"/>
  <c r="BY187" i="24"/>
  <c r="BX187" i="24"/>
  <c r="BW187" i="24"/>
  <c r="BV187" i="24"/>
  <c r="BU187" i="24"/>
  <c r="BT187" i="24"/>
  <c r="BS187" i="24"/>
  <c r="BR187" i="24"/>
  <c r="BQ187" i="24"/>
  <c r="BP187" i="24"/>
  <c r="BO187" i="24"/>
  <c r="BN187" i="24"/>
  <c r="BM187" i="24"/>
  <c r="BL187" i="24"/>
  <c r="BK187" i="24"/>
  <c r="BJ187" i="24"/>
  <c r="BI187" i="24"/>
  <c r="BH187" i="24"/>
  <c r="BG187" i="24"/>
  <c r="BF187" i="24"/>
  <c r="BE187" i="24"/>
  <c r="BD187" i="24"/>
  <c r="BC187" i="24"/>
  <c r="BB187" i="24"/>
  <c r="BA187" i="24"/>
  <c r="AZ187" i="24"/>
  <c r="AY187" i="24"/>
  <c r="AX187" i="24"/>
  <c r="AW187" i="24"/>
  <c r="AV187" i="24"/>
  <c r="AU187" i="24"/>
  <c r="AT187" i="24"/>
  <c r="AS187" i="24"/>
  <c r="AR187" i="24"/>
  <c r="AQ187" i="24"/>
  <c r="AP187" i="24"/>
  <c r="AO187" i="24"/>
  <c r="AN187" i="24"/>
  <c r="AM187" i="24"/>
  <c r="AL187" i="24"/>
  <c r="AK187" i="24"/>
  <c r="AJ187" i="24"/>
  <c r="AI187" i="24"/>
  <c r="L187" i="24"/>
  <c r="H189" i="12" s="1"/>
  <c r="M187" i="24"/>
  <c r="N189" i="12"/>
  <c r="O189" i="12"/>
  <c r="I189" i="12"/>
  <c r="J189" i="12" s="1"/>
  <c r="L189" i="12"/>
  <c r="M189" i="12" s="1"/>
  <c r="W187" i="24"/>
  <c r="R187" i="24" s="1"/>
  <c r="E189" i="12" s="1"/>
  <c r="V187" i="24"/>
  <c r="T187" i="24"/>
  <c r="DN186" i="24"/>
  <c r="DM186" i="24"/>
  <c r="DL186" i="24"/>
  <c r="DK186" i="24"/>
  <c r="DJ186" i="24"/>
  <c r="DI186" i="24"/>
  <c r="DH186" i="24"/>
  <c r="DG186" i="24"/>
  <c r="DF186" i="24"/>
  <c r="DE186" i="24"/>
  <c r="DD186" i="24"/>
  <c r="DC186" i="24"/>
  <c r="DB186" i="24"/>
  <c r="DA186" i="24"/>
  <c r="CZ186" i="24"/>
  <c r="CY186" i="24"/>
  <c r="CX186" i="24"/>
  <c r="CW186" i="24"/>
  <c r="CV186" i="24"/>
  <c r="CU186" i="24"/>
  <c r="CT186" i="24"/>
  <c r="CS186" i="24"/>
  <c r="CR186" i="24"/>
  <c r="CQ186" i="24"/>
  <c r="CP186" i="24"/>
  <c r="CO186" i="24"/>
  <c r="CN186" i="24"/>
  <c r="CM186" i="24"/>
  <c r="CL186" i="24"/>
  <c r="CK186" i="24"/>
  <c r="CJ186" i="24"/>
  <c r="CI186" i="24"/>
  <c r="CH186" i="24"/>
  <c r="CG186" i="24"/>
  <c r="CF186" i="24"/>
  <c r="CE186" i="24"/>
  <c r="CD186" i="24"/>
  <c r="CC186" i="24"/>
  <c r="CB186" i="24"/>
  <c r="CA186" i="24"/>
  <c r="BZ186" i="24"/>
  <c r="BY186" i="24"/>
  <c r="BX186" i="24"/>
  <c r="BW186" i="24"/>
  <c r="BV186" i="24"/>
  <c r="BU186" i="24"/>
  <c r="BT186" i="24"/>
  <c r="BS186" i="24"/>
  <c r="BR186" i="24"/>
  <c r="BQ186" i="24"/>
  <c r="BP186" i="24"/>
  <c r="BO186" i="24"/>
  <c r="BN186" i="24"/>
  <c r="BM186" i="24"/>
  <c r="BL186" i="24"/>
  <c r="BK186" i="24"/>
  <c r="BJ186" i="24"/>
  <c r="BI186" i="24"/>
  <c r="BH186" i="24"/>
  <c r="BG186" i="24"/>
  <c r="BF186" i="24"/>
  <c r="BE186" i="24"/>
  <c r="BD186" i="24"/>
  <c r="BC186" i="24"/>
  <c r="BB186" i="24"/>
  <c r="BA186" i="24"/>
  <c r="AZ186" i="24"/>
  <c r="AY186" i="24"/>
  <c r="AX186" i="24"/>
  <c r="AW186" i="24"/>
  <c r="AV186" i="24"/>
  <c r="AU186" i="24"/>
  <c r="AT186" i="24"/>
  <c r="AS186" i="24"/>
  <c r="AR186" i="24"/>
  <c r="AQ186" i="24"/>
  <c r="AP186" i="24"/>
  <c r="AO186" i="24"/>
  <c r="AN186" i="24"/>
  <c r="AM186" i="24"/>
  <c r="AL186" i="24"/>
  <c r="AK186" i="24"/>
  <c r="AJ186" i="24"/>
  <c r="AI186" i="24"/>
  <c r="L186" i="24"/>
  <c r="I188" i="12" s="1"/>
  <c r="H188" i="12"/>
  <c r="M186" i="24"/>
  <c r="N188" i="12"/>
  <c r="O188" i="12" s="1"/>
  <c r="L188" i="12"/>
  <c r="M188" i="12" s="1"/>
  <c r="W186" i="24"/>
  <c r="R186" i="24" s="1"/>
  <c r="V186" i="24"/>
  <c r="T186" i="24"/>
  <c r="DN185" i="24"/>
  <c r="DM185" i="24"/>
  <c r="DL185" i="24"/>
  <c r="DK185" i="24"/>
  <c r="DJ185" i="24"/>
  <c r="DI185" i="24"/>
  <c r="DH185" i="24"/>
  <c r="DG185" i="24"/>
  <c r="DF185" i="24"/>
  <c r="DE185" i="24"/>
  <c r="DD185" i="24"/>
  <c r="DC185" i="24"/>
  <c r="DB185" i="24"/>
  <c r="DA185" i="24"/>
  <c r="CZ185" i="24"/>
  <c r="CY185" i="24"/>
  <c r="CX185" i="24"/>
  <c r="CW185" i="24"/>
  <c r="CV185" i="24"/>
  <c r="CU185" i="24"/>
  <c r="CT185" i="24"/>
  <c r="CS185" i="24"/>
  <c r="CR185" i="24"/>
  <c r="CQ185" i="24"/>
  <c r="CP185" i="24"/>
  <c r="CO185" i="24"/>
  <c r="CN185" i="24"/>
  <c r="CM185" i="24"/>
  <c r="CL185" i="24"/>
  <c r="CK185" i="24"/>
  <c r="CJ185" i="24"/>
  <c r="CI185" i="24"/>
  <c r="CH185" i="24"/>
  <c r="CG185" i="24"/>
  <c r="CF185" i="24"/>
  <c r="CE185" i="24"/>
  <c r="CD185" i="24"/>
  <c r="CC185" i="24"/>
  <c r="CB185" i="24"/>
  <c r="CA185" i="24"/>
  <c r="BZ185" i="24"/>
  <c r="BY185" i="24"/>
  <c r="BX185" i="24"/>
  <c r="BW185" i="24"/>
  <c r="BV185" i="24"/>
  <c r="BU185" i="24"/>
  <c r="BT185" i="24"/>
  <c r="BS185" i="24"/>
  <c r="BR185" i="24"/>
  <c r="BQ185" i="24"/>
  <c r="BP185" i="24"/>
  <c r="BO185" i="24"/>
  <c r="BN185" i="24"/>
  <c r="BM185" i="24"/>
  <c r="BL185" i="24"/>
  <c r="BK185" i="24"/>
  <c r="BJ185" i="24"/>
  <c r="BI185" i="24"/>
  <c r="BH185" i="24"/>
  <c r="BG185" i="24"/>
  <c r="BF185" i="24"/>
  <c r="BE185" i="24"/>
  <c r="BD185" i="24"/>
  <c r="BC185" i="24"/>
  <c r="BB185" i="24"/>
  <c r="BA185" i="24"/>
  <c r="AZ185" i="24"/>
  <c r="AY185" i="24"/>
  <c r="AX185" i="24"/>
  <c r="AW185" i="24"/>
  <c r="AV185" i="24"/>
  <c r="AU185" i="24"/>
  <c r="AT185" i="24"/>
  <c r="AS185" i="24"/>
  <c r="AR185" i="24"/>
  <c r="AQ185" i="24"/>
  <c r="AP185" i="24"/>
  <c r="AO185" i="24"/>
  <c r="AN185" i="24"/>
  <c r="AM185" i="24"/>
  <c r="AL185" i="24"/>
  <c r="AK185" i="24"/>
  <c r="AJ185" i="24"/>
  <c r="AI185" i="24"/>
  <c r="L185" i="24"/>
  <c r="H187" i="12" s="1"/>
  <c r="M185" i="24"/>
  <c r="N187" i="12" s="1"/>
  <c r="O187" i="12" s="1"/>
  <c r="I187" i="12"/>
  <c r="J187" i="12" s="1"/>
  <c r="L187" i="12"/>
  <c r="M187" i="12"/>
  <c r="W185" i="24"/>
  <c r="V185" i="24"/>
  <c r="T185" i="24"/>
  <c r="R185" i="24"/>
  <c r="DN184" i="24"/>
  <c r="DM184" i="24"/>
  <c r="DL184" i="24"/>
  <c r="DK184" i="24"/>
  <c r="DJ184" i="24"/>
  <c r="DI184" i="24"/>
  <c r="DH184" i="24"/>
  <c r="DG184" i="24"/>
  <c r="DF184" i="24"/>
  <c r="DE184" i="24"/>
  <c r="DD184" i="24"/>
  <c r="DC184" i="24"/>
  <c r="DB184" i="24"/>
  <c r="DA184" i="24"/>
  <c r="CZ184" i="24"/>
  <c r="CY184" i="24"/>
  <c r="CX184" i="24"/>
  <c r="CW184" i="24"/>
  <c r="CV184" i="24"/>
  <c r="CU184" i="24"/>
  <c r="CT184" i="24"/>
  <c r="CS184" i="24"/>
  <c r="CR184" i="24"/>
  <c r="CQ184" i="24"/>
  <c r="CP184" i="24"/>
  <c r="CO184" i="24"/>
  <c r="CN184" i="24"/>
  <c r="CM184" i="24"/>
  <c r="CL184" i="24"/>
  <c r="CK184" i="24"/>
  <c r="CJ184" i="24"/>
  <c r="CI184" i="24"/>
  <c r="CH184" i="24"/>
  <c r="CG184" i="24"/>
  <c r="CF184" i="24"/>
  <c r="CE184" i="24"/>
  <c r="CD184" i="24"/>
  <c r="CC184" i="24"/>
  <c r="CB184" i="24"/>
  <c r="CA184" i="24"/>
  <c r="BZ184" i="24"/>
  <c r="BY184" i="24"/>
  <c r="BX184" i="24"/>
  <c r="BW184" i="24"/>
  <c r="BV184" i="24"/>
  <c r="BU184" i="24"/>
  <c r="BT184" i="24"/>
  <c r="BS184" i="24"/>
  <c r="BR184" i="24"/>
  <c r="BQ184" i="24"/>
  <c r="BP184" i="24"/>
  <c r="BO184" i="24"/>
  <c r="BN184" i="24"/>
  <c r="BM184" i="24"/>
  <c r="BL184" i="24"/>
  <c r="BK184" i="24"/>
  <c r="BJ184" i="24"/>
  <c r="BI184" i="24"/>
  <c r="BH184" i="24"/>
  <c r="BG184" i="24"/>
  <c r="BF184" i="24"/>
  <c r="BE184" i="24"/>
  <c r="BD184" i="24"/>
  <c r="BC184" i="24"/>
  <c r="BB184" i="24"/>
  <c r="BA184" i="24"/>
  <c r="AZ184" i="24"/>
  <c r="AY184" i="24"/>
  <c r="AX184" i="24"/>
  <c r="AW184" i="24"/>
  <c r="AV184" i="24"/>
  <c r="AU184" i="24"/>
  <c r="AT184" i="24"/>
  <c r="AS184" i="24"/>
  <c r="AR184" i="24"/>
  <c r="AQ184" i="24"/>
  <c r="AP184" i="24"/>
  <c r="AO184" i="24"/>
  <c r="AN184" i="24"/>
  <c r="AM184" i="24"/>
  <c r="AL184" i="24"/>
  <c r="AK184" i="24"/>
  <c r="AJ184" i="24"/>
  <c r="AI184" i="24"/>
  <c r="L184" i="24"/>
  <c r="I186" i="12" s="1"/>
  <c r="H186" i="12"/>
  <c r="M184" i="24"/>
  <c r="N186" i="12"/>
  <c r="O186" i="12" s="1"/>
  <c r="L186" i="12"/>
  <c r="M186" i="12" s="1"/>
  <c r="W184" i="24"/>
  <c r="R184" i="24" s="1"/>
  <c r="V184" i="24"/>
  <c r="T184" i="24"/>
  <c r="DN183" i="24"/>
  <c r="DM183" i="24"/>
  <c r="DL183" i="24"/>
  <c r="DK183" i="24"/>
  <c r="DJ183" i="24"/>
  <c r="DI183" i="24"/>
  <c r="DH183" i="24"/>
  <c r="DG183" i="24"/>
  <c r="DF183" i="24"/>
  <c r="DE183" i="24"/>
  <c r="DD183" i="24"/>
  <c r="DC183" i="24"/>
  <c r="DB183" i="24"/>
  <c r="DA183" i="24"/>
  <c r="CZ183" i="24"/>
  <c r="CY183" i="24"/>
  <c r="CX183" i="24"/>
  <c r="CW183" i="24"/>
  <c r="CV183" i="24"/>
  <c r="CU183" i="24"/>
  <c r="CT183" i="24"/>
  <c r="CS183" i="24"/>
  <c r="CR183" i="24"/>
  <c r="CQ183" i="24"/>
  <c r="CP183" i="24"/>
  <c r="CO183" i="24"/>
  <c r="CN183" i="24"/>
  <c r="CM183" i="24"/>
  <c r="CL183" i="24"/>
  <c r="CK183" i="24"/>
  <c r="CJ183" i="24"/>
  <c r="CI183" i="24"/>
  <c r="CH183" i="24"/>
  <c r="CG183" i="24"/>
  <c r="CF183" i="24"/>
  <c r="CE183" i="24"/>
  <c r="CD183" i="24"/>
  <c r="CC183" i="24"/>
  <c r="CB183" i="24"/>
  <c r="CA183" i="24"/>
  <c r="BZ183" i="24"/>
  <c r="BY183" i="24"/>
  <c r="BX183" i="24"/>
  <c r="BW183" i="24"/>
  <c r="BV183" i="24"/>
  <c r="BU183" i="24"/>
  <c r="BT183" i="24"/>
  <c r="BS183" i="24"/>
  <c r="BR183" i="24"/>
  <c r="BQ183" i="24"/>
  <c r="BP183" i="24"/>
  <c r="BO183" i="24"/>
  <c r="BN183" i="24"/>
  <c r="BM183" i="24"/>
  <c r="BL183" i="24"/>
  <c r="BK183" i="24"/>
  <c r="BJ183" i="24"/>
  <c r="BI183" i="24"/>
  <c r="BH183" i="24"/>
  <c r="BG183" i="24"/>
  <c r="BF183" i="24"/>
  <c r="BE183" i="24"/>
  <c r="BD183" i="24"/>
  <c r="BC183" i="24"/>
  <c r="BB183" i="24"/>
  <c r="BA183" i="24"/>
  <c r="AZ183" i="24"/>
  <c r="AY183" i="24"/>
  <c r="AX183" i="24"/>
  <c r="AW183" i="24"/>
  <c r="AV183" i="24"/>
  <c r="AU183" i="24"/>
  <c r="AT183" i="24"/>
  <c r="AS183" i="24"/>
  <c r="AR183" i="24"/>
  <c r="AQ183" i="24"/>
  <c r="AP183" i="24"/>
  <c r="AO183" i="24"/>
  <c r="AN183" i="24"/>
  <c r="AM183" i="24"/>
  <c r="AL183" i="24"/>
  <c r="AK183" i="24"/>
  <c r="O183" i="24" s="1"/>
  <c r="AJ183" i="24"/>
  <c r="AI183" i="24"/>
  <c r="L183" i="24"/>
  <c r="H185" i="12" s="1"/>
  <c r="M183" i="24"/>
  <c r="N185" i="12" s="1"/>
  <c r="O185" i="12" s="1"/>
  <c r="I185" i="12"/>
  <c r="J185" i="12" s="1"/>
  <c r="L185" i="12"/>
  <c r="M185" i="12" s="1"/>
  <c r="W183" i="24"/>
  <c r="V183" i="24"/>
  <c r="T183" i="24"/>
  <c r="R183" i="24"/>
  <c r="DN182" i="24"/>
  <c r="DM182" i="24"/>
  <c r="DL182" i="24"/>
  <c r="DK182" i="24"/>
  <c r="DJ182" i="24"/>
  <c r="DI182" i="24"/>
  <c r="DH182" i="24"/>
  <c r="DG182" i="24"/>
  <c r="DF182" i="24"/>
  <c r="DE182" i="24"/>
  <c r="DD182" i="24"/>
  <c r="DC182" i="24"/>
  <c r="DB182" i="24"/>
  <c r="DA182" i="24"/>
  <c r="CZ182" i="24"/>
  <c r="CY182" i="24"/>
  <c r="CX182" i="24"/>
  <c r="CW182" i="24"/>
  <c r="CV182" i="24"/>
  <c r="CU182" i="24"/>
  <c r="CT182" i="24"/>
  <c r="CS182" i="24"/>
  <c r="CR182" i="24"/>
  <c r="CQ182" i="24"/>
  <c r="CP182" i="24"/>
  <c r="CO182" i="24"/>
  <c r="CN182" i="24"/>
  <c r="CM182" i="24"/>
  <c r="CL182" i="24"/>
  <c r="CK182" i="24"/>
  <c r="CJ182" i="24"/>
  <c r="CI182" i="24"/>
  <c r="CH182" i="24"/>
  <c r="CG182" i="24"/>
  <c r="CF182" i="24"/>
  <c r="CE182" i="24"/>
  <c r="CD182" i="24"/>
  <c r="CC182" i="24"/>
  <c r="CB182" i="24"/>
  <c r="CA182" i="24"/>
  <c r="BZ182" i="24"/>
  <c r="BY182" i="24"/>
  <c r="BX182" i="24"/>
  <c r="BW182" i="24"/>
  <c r="BV182" i="24"/>
  <c r="BU182" i="24"/>
  <c r="BT182" i="24"/>
  <c r="BS182" i="24"/>
  <c r="BR182" i="24"/>
  <c r="BQ182" i="24"/>
  <c r="BP182" i="24"/>
  <c r="BO182" i="24"/>
  <c r="BN182" i="24"/>
  <c r="BM182" i="24"/>
  <c r="BL182" i="24"/>
  <c r="BK182" i="24"/>
  <c r="BJ182" i="24"/>
  <c r="BI182" i="24"/>
  <c r="BH182" i="24"/>
  <c r="BG182" i="24"/>
  <c r="BF182" i="24"/>
  <c r="BE182" i="24"/>
  <c r="BD182" i="24"/>
  <c r="BC182" i="24"/>
  <c r="BB182" i="24"/>
  <c r="BA182" i="24"/>
  <c r="AZ182" i="24"/>
  <c r="AY182" i="24"/>
  <c r="AX182" i="24"/>
  <c r="AW182" i="24"/>
  <c r="AV182" i="24"/>
  <c r="AU182" i="24"/>
  <c r="AT182" i="24"/>
  <c r="AS182" i="24"/>
  <c r="AR182" i="24"/>
  <c r="AQ182" i="24"/>
  <c r="AP182" i="24"/>
  <c r="AO182" i="24"/>
  <c r="AN182" i="24"/>
  <c r="AM182" i="24"/>
  <c r="AL182" i="24"/>
  <c r="AK182" i="24"/>
  <c r="AJ182" i="24"/>
  <c r="AI182" i="24"/>
  <c r="L182" i="24"/>
  <c r="H184" i="12"/>
  <c r="M182" i="24"/>
  <c r="N184" i="12"/>
  <c r="O184" i="12" s="1"/>
  <c r="I184" i="12"/>
  <c r="L184" i="12"/>
  <c r="M184" i="12" s="1"/>
  <c r="W182" i="24"/>
  <c r="R182" i="24" s="1"/>
  <c r="V182" i="24"/>
  <c r="T182" i="24"/>
  <c r="DN181" i="24"/>
  <c r="DM181" i="24"/>
  <c r="DL181" i="24"/>
  <c r="DK181" i="24"/>
  <c r="DJ181" i="24"/>
  <c r="DI181" i="24"/>
  <c r="DH181" i="24"/>
  <c r="DG181" i="24"/>
  <c r="DF181" i="24"/>
  <c r="DE181" i="24"/>
  <c r="DD181" i="24"/>
  <c r="DC181" i="24"/>
  <c r="DB181" i="24"/>
  <c r="DA181" i="24"/>
  <c r="CZ181" i="24"/>
  <c r="CY181" i="24"/>
  <c r="CX181" i="24"/>
  <c r="CW181" i="24"/>
  <c r="CV181" i="24"/>
  <c r="CU181" i="24"/>
  <c r="CT181" i="24"/>
  <c r="CS181" i="24"/>
  <c r="CR181" i="24"/>
  <c r="CQ181" i="24"/>
  <c r="CP181" i="24"/>
  <c r="CO181" i="24"/>
  <c r="CN181" i="24"/>
  <c r="CM181" i="24"/>
  <c r="CL181" i="24"/>
  <c r="CK181" i="24"/>
  <c r="CJ181" i="24"/>
  <c r="CI181" i="24"/>
  <c r="CH181" i="24"/>
  <c r="CG181" i="24"/>
  <c r="CF181" i="24"/>
  <c r="CE181" i="24"/>
  <c r="CD181" i="24"/>
  <c r="CC181" i="24"/>
  <c r="CB181" i="24"/>
  <c r="CA181" i="24"/>
  <c r="BZ181" i="24"/>
  <c r="BY181" i="24"/>
  <c r="BX181" i="24"/>
  <c r="BW181" i="24"/>
  <c r="BV181" i="24"/>
  <c r="BU181" i="24"/>
  <c r="BT181" i="24"/>
  <c r="BS181" i="24"/>
  <c r="BR181" i="24"/>
  <c r="BQ181" i="24"/>
  <c r="BP181" i="24"/>
  <c r="BO181" i="24"/>
  <c r="BN181" i="24"/>
  <c r="BM181" i="24"/>
  <c r="BL181" i="24"/>
  <c r="BK181" i="24"/>
  <c r="BJ181" i="24"/>
  <c r="BI181" i="24"/>
  <c r="BH181" i="24"/>
  <c r="BG181" i="24"/>
  <c r="BF181" i="24"/>
  <c r="BE181" i="24"/>
  <c r="BD181" i="24"/>
  <c r="BC181" i="24"/>
  <c r="BB181" i="24"/>
  <c r="BA181" i="24"/>
  <c r="AZ181" i="24"/>
  <c r="AY181" i="24"/>
  <c r="AX181" i="24"/>
  <c r="AW181" i="24"/>
  <c r="AV181" i="24"/>
  <c r="AU181" i="24"/>
  <c r="AT181" i="24"/>
  <c r="AS181" i="24"/>
  <c r="AR181" i="24"/>
  <c r="AQ181" i="24"/>
  <c r="AP181" i="24"/>
  <c r="AO181" i="24"/>
  <c r="AN181" i="24"/>
  <c r="AM181" i="24"/>
  <c r="AL181" i="24"/>
  <c r="AK181" i="24"/>
  <c r="AJ181" i="24"/>
  <c r="AI181" i="24"/>
  <c r="L181" i="24"/>
  <c r="H183" i="12" s="1"/>
  <c r="M181" i="24"/>
  <c r="N183" i="12" s="1"/>
  <c r="O183" i="12" s="1"/>
  <c r="I183" i="12"/>
  <c r="J183" i="12" s="1"/>
  <c r="L183" i="12"/>
  <c r="M183" i="12"/>
  <c r="W181" i="24"/>
  <c r="R181" i="24" s="1"/>
  <c r="E183" i="12" s="1"/>
  <c r="V181" i="24"/>
  <c r="T181" i="24"/>
  <c r="DN180" i="24"/>
  <c r="DM180" i="24"/>
  <c r="DL180" i="24"/>
  <c r="DK180" i="24"/>
  <c r="DJ180" i="24"/>
  <c r="DI180" i="24"/>
  <c r="DH180" i="24"/>
  <c r="DG180" i="24"/>
  <c r="DF180" i="24"/>
  <c r="DE180" i="24"/>
  <c r="DD180" i="24"/>
  <c r="DC180" i="24"/>
  <c r="DB180" i="24"/>
  <c r="DA180" i="24"/>
  <c r="CZ180" i="24"/>
  <c r="CY180" i="24"/>
  <c r="CX180" i="24"/>
  <c r="CW180" i="24"/>
  <c r="CV180" i="24"/>
  <c r="CU180" i="24"/>
  <c r="CT180" i="24"/>
  <c r="CS180" i="24"/>
  <c r="CR180" i="24"/>
  <c r="CQ180" i="24"/>
  <c r="CP180" i="24"/>
  <c r="CO180" i="24"/>
  <c r="CN180" i="24"/>
  <c r="CM180" i="24"/>
  <c r="CL180" i="24"/>
  <c r="CK180" i="24"/>
  <c r="CJ180" i="24"/>
  <c r="CI180" i="24"/>
  <c r="CH180" i="24"/>
  <c r="CG180" i="24"/>
  <c r="CF180" i="24"/>
  <c r="CE180" i="24"/>
  <c r="CD180" i="24"/>
  <c r="CC180" i="24"/>
  <c r="CB180" i="24"/>
  <c r="CA180" i="24"/>
  <c r="BZ180" i="24"/>
  <c r="BY180" i="24"/>
  <c r="BX180" i="24"/>
  <c r="BW180" i="24"/>
  <c r="BV180" i="24"/>
  <c r="BU180" i="24"/>
  <c r="BT180" i="24"/>
  <c r="BS180" i="24"/>
  <c r="BR180" i="24"/>
  <c r="BQ180" i="24"/>
  <c r="BP180" i="24"/>
  <c r="BO180" i="24"/>
  <c r="BN180" i="24"/>
  <c r="BM180" i="24"/>
  <c r="BL180" i="24"/>
  <c r="BK180" i="24"/>
  <c r="BJ180" i="24"/>
  <c r="BI180" i="24"/>
  <c r="BH180" i="24"/>
  <c r="BG180" i="24"/>
  <c r="BF180" i="24"/>
  <c r="BE180" i="24"/>
  <c r="BD180" i="24"/>
  <c r="BC180" i="24"/>
  <c r="BB180" i="24"/>
  <c r="BA180" i="24"/>
  <c r="AZ180" i="24"/>
  <c r="AY180" i="24"/>
  <c r="AX180" i="24"/>
  <c r="AW180" i="24"/>
  <c r="AV180" i="24"/>
  <c r="AU180" i="24"/>
  <c r="AT180" i="24"/>
  <c r="AS180" i="24"/>
  <c r="AR180" i="24"/>
  <c r="AQ180" i="24"/>
  <c r="AP180" i="24"/>
  <c r="AO180" i="24"/>
  <c r="AN180" i="24"/>
  <c r="AM180" i="24"/>
  <c r="AL180" i="24"/>
  <c r="AK180" i="24"/>
  <c r="AJ180" i="24"/>
  <c r="AI180" i="24"/>
  <c r="L180" i="24"/>
  <c r="H182" i="12"/>
  <c r="M180" i="24"/>
  <c r="N182" i="12"/>
  <c r="O182" i="12" s="1"/>
  <c r="I182" i="12"/>
  <c r="L182" i="12"/>
  <c r="M182" i="12" s="1"/>
  <c r="W180" i="24"/>
  <c r="R180" i="24" s="1"/>
  <c r="V180" i="24"/>
  <c r="T180" i="24"/>
  <c r="DN179" i="24"/>
  <c r="DM179" i="24"/>
  <c r="DL179" i="24"/>
  <c r="DK179" i="24"/>
  <c r="DJ179" i="24"/>
  <c r="DI179" i="24"/>
  <c r="DH179" i="24"/>
  <c r="DG179" i="24"/>
  <c r="DF179" i="24"/>
  <c r="DE179" i="24"/>
  <c r="DD179" i="24"/>
  <c r="DC179" i="24"/>
  <c r="DB179" i="24"/>
  <c r="DA179" i="24"/>
  <c r="CZ179" i="24"/>
  <c r="CY179" i="24"/>
  <c r="CX179" i="24"/>
  <c r="CW179" i="24"/>
  <c r="CV179" i="24"/>
  <c r="CU179" i="24"/>
  <c r="CT179" i="24"/>
  <c r="CS179" i="24"/>
  <c r="CR179" i="24"/>
  <c r="CQ179" i="24"/>
  <c r="CP179" i="24"/>
  <c r="CO179" i="24"/>
  <c r="CN179" i="24"/>
  <c r="CM179" i="24"/>
  <c r="CL179" i="24"/>
  <c r="CK179" i="24"/>
  <c r="CJ179" i="24"/>
  <c r="CI179" i="24"/>
  <c r="CH179" i="24"/>
  <c r="CG179" i="24"/>
  <c r="CF179" i="24"/>
  <c r="CE179" i="24"/>
  <c r="CD179" i="24"/>
  <c r="CC179" i="24"/>
  <c r="CB179" i="24"/>
  <c r="CA179" i="24"/>
  <c r="BZ179" i="24"/>
  <c r="BY179" i="24"/>
  <c r="BX179" i="24"/>
  <c r="BW179" i="24"/>
  <c r="BV179" i="24"/>
  <c r="BU179" i="24"/>
  <c r="BT179" i="24"/>
  <c r="BS179" i="24"/>
  <c r="BR179" i="24"/>
  <c r="BQ179" i="24"/>
  <c r="BP179" i="24"/>
  <c r="BO179" i="24"/>
  <c r="BN179" i="24"/>
  <c r="BM179" i="24"/>
  <c r="BL179" i="24"/>
  <c r="BK179" i="24"/>
  <c r="BJ179" i="24"/>
  <c r="BI179" i="24"/>
  <c r="BH179" i="24"/>
  <c r="BG179" i="24"/>
  <c r="BF179" i="24"/>
  <c r="BE179" i="24"/>
  <c r="BD179" i="24"/>
  <c r="BC179" i="24"/>
  <c r="BB179" i="24"/>
  <c r="BA179" i="24"/>
  <c r="AZ179" i="24"/>
  <c r="AY179" i="24"/>
  <c r="AX179" i="24"/>
  <c r="AW179" i="24"/>
  <c r="AV179" i="24"/>
  <c r="AU179" i="24"/>
  <c r="AT179" i="24"/>
  <c r="AS179" i="24"/>
  <c r="AR179" i="24"/>
  <c r="AQ179" i="24"/>
  <c r="AP179" i="24"/>
  <c r="AO179" i="24"/>
  <c r="AN179" i="24"/>
  <c r="AM179" i="24"/>
  <c r="AL179" i="24"/>
  <c r="AK179" i="24"/>
  <c r="AJ179" i="24"/>
  <c r="AI179" i="24"/>
  <c r="L179" i="24"/>
  <c r="H181" i="12" s="1"/>
  <c r="M179" i="24"/>
  <c r="N181" i="12" s="1"/>
  <c r="O181" i="12" s="1"/>
  <c r="I181" i="12"/>
  <c r="J181" i="12" s="1"/>
  <c r="L181" i="12"/>
  <c r="M181" i="12"/>
  <c r="W179" i="24"/>
  <c r="R179" i="24" s="1"/>
  <c r="E181" i="12" s="1"/>
  <c r="V179" i="24"/>
  <c r="T179" i="24"/>
  <c r="DN178" i="24"/>
  <c r="DM178" i="24"/>
  <c r="DL178" i="24"/>
  <c r="DK178" i="24"/>
  <c r="DJ178" i="24"/>
  <c r="DI178" i="24"/>
  <c r="DH178" i="24"/>
  <c r="DG178" i="24"/>
  <c r="DF178" i="24"/>
  <c r="DE178" i="24"/>
  <c r="DD178" i="24"/>
  <c r="DC178" i="24"/>
  <c r="DB178" i="24"/>
  <c r="DA178" i="24"/>
  <c r="CZ178" i="24"/>
  <c r="CY178" i="24"/>
  <c r="CX178" i="24"/>
  <c r="CW178" i="24"/>
  <c r="CV178" i="24"/>
  <c r="CU178" i="24"/>
  <c r="CT178" i="24"/>
  <c r="CS178" i="24"/>
  <c r="CR178" i="24"/>
  <c r="CQ178" i="24"/>
  <c r="CP178" i="24"/>
  <c r="CO178" i="24"/>
  <c r="CN178" i="24"/>
  <c r="CM178" i="24"/>
  <c r="CL178" i="24"/>
  <c r="CK178" i="24"/>
  <c r="CJ178" i="24"/>
  <c r="CI178" i="24"/>
  <c r="CH178" i="24"/>
  <c r="CG178" i="24"/>
  <c r="CF178" i="24"/>
  <c r="CE178" i="24"/>
  <c r="CD178" i="24"/>
  <c r="CC178" i="24"/>
  <c r="CB178" i="24"/>
  <c r="CA178" i="24"/>
  <c r="BZ178" i="24"/>
  <c r="BY178" i="24"/>
  <c r="BX178" i="24"/>
  <c r="BW178" i="24"/>
  <c r="BV178" i="24"/>
  <c r="BU178" i="24"/>
  <c r="BT178" i="24"/>
  <c r="BS178" i="24"/>
  <c r="BR178" i="24"/>
  <c r="BQ178" i="24"/>
  <c r="BP178" i="24"/>
  <c r="BO178" i="24"/>
  <c r="BN178" i="24"/>
  <c r="BM178" i="24"/>
  <c r="BL178" i="24"/>
  <c r="BK178" i="24"/>
  <c r="BJ178" i="24"/>
  <c r="BI178" i="24"/>
  <c r="BH178" i="24"/>
  <c r="BG178" i="24"/>
  <c r="BF178" i="24"/>
  <c r="BE178" i="24"/>
  <c r="BD178" i="24"/>
  <c r="BC178" i="24"/>
  <c r="BB178" i="24"/>
  <c r="BA178" i="24"/>
  <c r="AZ178" i="24"/>
  <c r="AY178" i="24"/>
  <c r="AX178" i="24"/>
  <c r="AW178" i="24"/>
  <c r="AV178" i="24"/>
  <c r="AU178" i="24"/>
  <c r="AT178" i="24"/>
  <c r="AS178" i="24"/>
  <c r="AR178" i="24"/>
  <c r="AQ178" i="24"/>
  <c r="AP178" i="24"/>
  <c r="AO178" i="24"/>
  <c r="AN178" i="24"/>
  <c r="AM178" i="24"/>
  <c r="AL178" i="24"/>
  <c r="AK178" i="24"/>
  <c r="AJ178" i="24"/>
  <c r="AI178" i="24"/>
  <c r="L178" i="24"/>
  <c r="I180" i="12" s="1"/>
  <c r="H180" i="12"/>
  <c r="M178" i="24"/>
  <c r="N180" i="12"/>
  <c r="O180" i="12" s="1"/>
  <c r="L180" i="12"/>
  <c r="M180" i="12" s="1"/>
  <c r="W178" i="24"/>
  <c r="R178" i="24" s="1"/>
  <c r="V178" i="24"/>
  <c r="T178" i="24"/>
  <c r="DN177" i="24"/>
  <c r="DM177" i="24"/>
  <c r="DL177" i="24"/>
  <c r="DK177" i="24"/>
  <c r="DJ177" i="24"/>
  <c r="DI177" i="24"/>
  <c r="DH177" i="24"/>
  <c r="DG177" i="24"/>
  <c r="DF177" i="24"/>
  <c r="DE177" i="24"/>
  <c r="DD177" i="24"/>
  <c r="DC177" i="24"/>
  <c r="DB177" i="24"/>
  <c r="DA177" i="24"/>
  <c r="CZ177" i="24"/>
  <c r="CY177" i="24"/>
  <c r="CX177" i="24"/>
  <c r="CW177" i="24"/>
  <c r="CV177" i="24"/>
  <c r="CU177" i="24"/>
  <c r="CT177" i="24"/>
  <c r="CS177" i="24"/>
  <c r="CR177" i="24"/>
  <c r="CQ177" i="24"/>
  <c r="CP177" i="24"/>
  <c r="CO177" i="24"/>
  <c r="CN177" i="24"/>
  <c r="CM177" i="24"/>
  <c r="CL177" i="24"/>
  <c r="CK177" i="24"/>
  <c r="CJ177" i="24"/>
  <c r="CI177" i="24"/>
  <c r="CH177" i="24"/>
  <c r="CG177" i="24"/>
  <c r="CF177" i="24"/>
  <c r="CE177" i="24"/>
  <c r="CD177" i="24"/>
  <c r="CC177" i="24"/>
  <c r="CB177" i="24"/>
  <c r="CA177" i="24"/>
  <c r="BZ177" i="24"/>
  <c r="BY177" i="24"/>
  <c r="BX177" i="24"/>
  <c r="BW177" i="24"/>
  <c r="BV177" i="24"/>
  <c r="BU177" i="24"/>
  <c r="BT177" i="24"/>
  <c r="BS177" i="24"/>
  <c r="BR177" i="24"/>
  <c r="BQ177" i="24"/>
  <c r="BP177" i="24"/>
  <c r="BO177" i="24"/>
  <c r="BN177" i="24"/>
  <c r="BM177" i="24"/>
  <c r="BL177" i="24"/>
  <c r="BK177" i="24"/>
  <c r="BJ177" i="24"/>
  <c r="BI177" i="24"/>
  <c r="BH177" i="24"/>
  <c r="BG177" i="24"/>
  <c r="BF177" i="24"/>
  <c r="BE177" i="24"/>
  <c r="BD177" i="24"/>
  <c r="BC177" i="24"/>
  <c r="BB177" i="24"/>
  <c r="BA177" i="24"/>
  <c r="AZ177" i="24"/>
  <c r="AY177" i="24"/>
  <c r="AX177" i="24"/>
  <c r="AW177" i="24"/>
  <c r="AV177" i="24"/>
  <c r="AU177" i="24"/>
  <c r="AT177" i="24"/>
  <c r="AS177" i="24"/>
  <c r="AR177" i="24"/>
  <c r="AQ177" i="24"/>
  <c r="AP177" i="24"/>
  <c r="AO177" i="24"/>
  <c r="AN177" i="24"/>
  <c r="AM177" i="24"/>
  <c r="AL177" i="24"/>
  <c r="AK177" i="24"/>
  <c r="AJ177" i="24"/>
  <c r="AI177" i="24"/>
  <c r="L177" i="24"/>
  <c r="H179" i="12" s="1"/>
  <c r="M177" i="24"/>
  <c r="N179" i="12"/>
  <c r="O179" i="12"/>
  <c r="I179" i="12"/>
  <c r="J179" i="12" s="1"/>
  <c r="L179" i="12"/>
  <c r="M179" i="12" s="1"/>
  <c r="W177" i="24"/>
  <c r="R177" i="24" s="1"/>
  <c r="E179" i="12" s="1"/>
  <c r="V177" i="24"/>
  <c r="T177" i="24"/>
  <c r="DN176" i="24"/>
  <c r="DM176" i="24"/>
  <c r="DL176" i="24"/>
  <c r="DK176" i="24"/>
  <c r="DJ176" i="24"/>
  <c r="DI176" i="24"/>
  <c r="DH176" i="24"/>
  <c r="DG176" i="24"/>
  <c r="DF176" i="24"/>
  <c r="DE176" i="24"/>
  <c r="DD176" i="24"/>
  <c r="DC176" i="24"/>
  <c r="DB176" i="24"/>
  <c r="DA176" i="24"/>
  <c r="CZ176" i="24"/>
  <c r="CY176" i="24"/>
  <c r="CX176" i="24"/>
  <c r="CW176" i="24"/>
  <c r="CV176" i="24"/>
  <c r="CU176" i="24"/>
  <c r="CT176" i="24"/>
  <c r="CS176" i="24"/>
  <c r="CR176" i="24"/>
  <c r="CQ176" i="24"/>
  <c r="CP176" i="24"/>
  <c r="CO176" i="24"/>
  <c r="CN176" i="24"/>
  <c r="CM176" i="24"/>
  <c r="CL176" i="24"/>
  <c r="CK176" i="24"/>
  <c r="CJ176" i="24"/>
  <c r="CI176" i="24"/>
  <c r="CH176" i="24"/>
  <c r="CG176" i="24"/>
  <c r="CF176" i="24"/>
  <c r="CE176" i="24"/>
  <c r="CD176" i="24"/>
  <c r="CC176" i="24"/>
  <c r="CB176" i="24"/>
  <c r="CA176" i="24"/>
  <c r="BZ176" i="24"/>
  <c r="BY176" i="24"/>
  <c r="BX176" i="24"/>
  <c r="BW176" i="24"/>
  <c r="BV176" i="24"/>
  <c r="BU176" i="24"/>
  <c r="BT176" i="24"/>
  <c r="BS176" i="24"/>
  <c r="BR176" i="24"/>
  <c r="BQ176" i="24"/>
  <c r="BP176" i="24"/>
  <c r="BO176" i="24"/>
  <c r="BN176" i="24"/>
  <c r="BM176" i="24"/>
  <c r="BL176" i="24"/>
  <c r="BK176" i="24"/>
  <c r="BJ176" i="24"/>
  <c r="BI176" i="24"/>
  <c r="BH176" i="24"/>
  <c r="BG176" i="24"/>
  <c r="BF176" i="24"/>
  <c r="BE176" i="24"/>
  <c r="BD176" i="24"/>
  <c r="BC176" i="24"/>
  <c r="BB176" i="24"/>
  <c r="BA176" i="24"/>
  <c r="AZ176" i="24"/>
  <c r="AY176" i="24"/>
  <c r="AX176" i="24"/>
  <c r="AW176" i="24"/>
  <c r="AV176" i="24"/>
  <c r="AU176" i="24"/>
  <c r="AT176" i="24"/>
  <c r="AS176" i="24"/>
  <c r="AR176" i="24"/>
  <c r="AQ176" i="24"/>
  <c r="AP176" i="24"/>
  <c r="AO176" i="24"/>
  <c r="AN176" i="24"/>
  <c r="AM176" i="24"/>
  <c r="AL176" i="24"/>
  <c r="AK176" i="24"/>
  <c r="AJ176" i="24"/>
  <c r="AI176" i="24"/>
  <c r="L176" i="24"/>
  <c r="H178" i="12"/>
  <c r="K178" i="12"/>
  <c r="M176" i="24"/>
  <c r="N178" i="12"/>
  <c r="O178" i="12" s="1"/>
  <c r="I178" i="12"/>
  <c r="J178" i="12" s="1"/>
  <c r="L178" i="12"/>
  <c r="M178" i="12" s="1"/>
  <c r="W176" i="24"/>
  <c r="R176" i="24" s="1"/>
  <c r="V176" i="24"/>
  <c r="T176" i="24"/>
  <c r="DN175" i="24"/>
  <c r="DM175" i="24"/>
  <c r="DL175" i="24"/>
  <c r="DK175" i="24"/>
  <c r="DJ175" i="24"/>
  <c r="DI175" i="24"/>
  <c r="DH175" i="24"/>
  <c r="DG175" i="24"/>
  <c r="DF175" i="24"/>
  <c r="DE175" i="24"/>
  <c r="DD175" i="24"/>
  <c r="DC175" i="24"/>
  <c r="DB175" i="24"/>
  <c r="DA175" i="24"/>
  <c r="CZ175" i="24"/>
  <c r="CY175" i="24"/>
  <c r="CX175" i="24"/>
  <c r="CW175" i="24"/>
  <c r="CV175" i="24"/>
  <c r="CU175" i="24"/>
  <c r="CT175" i="24"/>
  <c r="CS175" i="24"/>
  <c r="CR175" i="24"/>
  <c r="CQ175" i="24"/>
  <c r="CP175" i="24"/>
  <c r="CO175" i="24"/>
  <c r="CN175" i="24"/>
  <c r="CM175" i="24"/>
  <c r="CL175" i="24"/>
  <c r="CK175" i="24"/>
  <c r="CJ175" i="24"/>
  <c r="CI175" i="24"/>
  <c r="CH175" i="24"/>
  <c r="CG175" i="24"/>
  <c r="CF175" i="24"/>
  <c r="CE175" i="24"/>
  <c r="CD175" i="24"/>
  <c r="CC175" i="24"/>
  <c r="CB175" i="24"/>
  <c r="CA175" i="24"/>
  <c r="BZ175" i="24"/>
  <c r="BY175" i="24"/>
  <c r="BX175" i="24"/>
  <c r="BW175" i="24"/>
  <c r="BV175" i="24"/>
  <c r="BU175" i="24"/>
  <c r="BT175" i="24"/>
  <c r="BS175" i="24"/>
  <c r="BR175" i="24"/>
  <c r="BQ175" i="24"/>
  <c r="BP175" i="24"/>
  <c r="BO175" i="24"/>
  <c r="BN175" i="24"/>
  <c r="BM175" i="24"/>
  <c r="BL175" i="24"/>
  <c r="BK175" i="24"/>
  <c r="BJ175" i="24"/>
  <c r="BI175" i="24"/>
  <c r="BH175" i="24"/>
  <c r="BG175" i="24"/>
  <c r="BF175" i="24"/>
  <c r="BE175" i="24"/>
  <c r="BD175" i="24"/>
  <c r="BC175" i="24"/>
  <c r="BB175" i="24"/>
  <c r="BA175" i="24"/>
  <c r="AZ175" i="24"/>
  <c r="AY175" i="24"/>
  <c r="AX175" i="24"/>
  <c r="AW175" i="24"/>
  <c r="AV175" i="24"/>
  <c r="AU175" i="24"/>
  <c r="AT175" i="24"/>
  <c r="AS175" i="24"/>
  <c r="AR175" i="24"/>
  <c r="AQ175" i="24"/>
  <c r="AP175" i="24"/>
  <c r="AO175" i="24"/>
  <c r="AN175" i="24"/>
  <c r="AM175" i="24"/>
  <c r="AL175" i="24"/>
  <c r="AK175" i="24"/>
  <c r="AJ175" i="24"/>
  <c r="AI175" i="24"/>
  <c r="L175" i="24"/>
  <c r="H177" i="12" s="1"/>
  <c r="M175" i="24"/>
  <c r="N177" i="12"/>
  <c r="O177" i="12"/>
  <c r="I177" i="12"/>
  <c r="L177" i="12"/>
  <c r="M177" i="12"/>
  <c r="W175" i="24"/>
  <c r="R175" i="24" s="1"/>
  <c r="V175" i="24"/>
  <c r="T175" i="24"/>
  <c r="DN174" i="24"/>
  <c r="DM174" i="24"/>
  <c r="DL174" i="24"/>
  <c r="DK174" i="24"/>
  <c r="DJ174" i="24"/>
  <c r="DI174" i="24"/>
  <c r="DH174" i="24"/>
  <c r="DG174" i="24"/>
  <c r="DF174" i="24"/>
  <c r="DE174" i="24"/>
  <c r="DD174" i="24"/>
  <c r="DC174" i="24"/>
  <c r="DB174" i="24"/>
  <c r="DA174" i="24"/>
  <c r="CZ174" i="24"/>
  <c r="CY174" i="24"/>
  <c r="CX174" i="24"/>
  <c r="CW174" i="24"/>
  <c r="CV174" i="24"/>
  <c r="CU174" i="24"/>
  <c r="CT174" i="24"/>
  <c r="CS174" i="24"/>
  <c r="CR174" i="24"/>
  <c r="CQ174" i="24"/>
  <c r="CP174" i="24"/>
  <c r="CO174" i="24"/>
  <c r="CN174" i="24"/>
  <c r="CM174" i="24"/>
  <c r="CL174" i="24"/>
  <c r="CK174" i="24"/>
  <c r="CJ174" i="24"/>
  <c r="CI174" i="24"/>
  <c r="CH174" i="24"/>
  <c r="CG174" i="24"/>
  <c r="CF174" i="24"/>
  <c r="CE174" i="24"/>
  <c r="CD174" i="24"/>
  <c r="CC174" i="24"/>
  <c r="CB174" i="24"/>
  <c r="CA174" i="24"/>
  <c r="BZ174" i="24"/>
  <c r="BY174" i="24"/>
  <c r="BX174" i="24"/>
  <c r="BW174" i="24"/>
  <c r="BV174" i="24"/>
  <c r="BU174" i="24"/>
  <c r="BT174" i="24"/>
  <c r="BS174" i="24"/>
  <c r="BR174" i="24"/>
  <c r="BQ174" i="24"/>
  <c r="BP174" i="24"/>
  <c r="BO174" i="24"/>
  <c r="BN174" i="24"/>
  <c r="BM174" i="24"/>
  <c r="BL174" i="24"/>
  <c r="BK174" i="24"/>
  <c r="BJ174" i="24"/>
  <c r="BI174" i="24"/>
  <c r="BH174" i="24"/>
  <c r="BG174" i="24"/>
  <c r="BF174" i="24"/>
  <c r="BE174" i="24"/>
  <c r="BD174" i="24"/>
  <c r="BC174" i="24"/>
  <c r="BB174" i="24"/>
  <c r="BA174" i="24"/>
  <c r="AZ174" i="24"/>
  <c r="AY174" i="24"/>
  <c r="AX174" i="24"/>
  <c r="AW174" i="24"/>
  <c r="AV174" i="24"/>
  <c r="AU174" i="24"/>
  <c r="AT174" i="24"/>
  <c r="AS174" i="24"/>
  <c r="AR174" i="24"/>
  <c r="AQ174" i="24"/>
  <c r="AP174" i="24"/>
  <c r="AO174" i="24"/>
  <c r="AN174" i="24"/>
  <c r="AM174" i="24"/>
  <c r="AL174" i="24"/>
  <c r="AK174" i="24"/>
  <c r="AJ174" i="24"/>
  <c r="AI174" i="24"/>
  <c r="L174" i="24"/>
  <c r="H176" i="12" s="1"/>
  <c r="M174" i="24"/>
  <c r="N176" i="12"/>
  <c r="O176" i="12" s="1"/>
  <c r="L176" i="12"/>
  <c r="M176" i="12" s="1"/>
  <c r="W174" i="24"/>
  <c r="R174" i="24" s="1"/>
  <c r="V174" i="24"/>
  <c r="T174" i="24"/>
  <c r="DN173" i="24"/>
  <c r="DM173" i="24"/>
  <c r="DL173" i="24"/>
  <c r="DK173" i="24"/>
  <c r="DJ173" i="24"/>
  <c r="DI173" i="24"/>
  <c r="DH173" i="24"/>
  <c r="DG173" i="24"/>
  <c r="DF173" i="24"/>
  <c r="DE173" i="24"/>
  <c r="DD173" i="24"/>
  <c r="DC173" i="24"/>
  <c r="DB173" i="24"/>
  <c r="DA173" i="24"/>
  <c r="CZ173" i="24"/>
  <c r="CY173" i="24"/>
  <c r="CX173" i="24"/>
  <c r="CW173" i="24"/>
  <c r="CV173" i="24"/>
  <c r="CU173" i="24"/>
  <c r="CT173" i="24"/>
  <c r="CS173" i="24"/>
  <c r="CR173" i="24"/>
  <c r="CQ173" i="24"/>
  <c r="CP173" i="24"/>
  <c r="CO173" i="24"/>
  <c r="CN173" i="24"/>
  <c r="CM173" i="24"/>
  <c r="CL173" i="24"/>
  <c r="CK173" i="24"/>
  <c r="CJ173" i="24"/>
  <c r="CI173" i="24"/>
  <c r="CH173" i="24"/>
  <c r="CG173" i="24"/>
  <c r="CF173" i="24"/>
  <c r="CE173" i="24"/>
  <c r="CD173" i="24"/>
  <c r="CC173" i="24"/>
  <c r="CB173" i="24"/>
  <c r="CA173" i="24"/>
  <c r="BZ173" i="24"/>
  <c r="BY173" i="24"/>
  <c r="BX173" i="24"/>
  <c r="BW173" i="24"/>
  <c r="BV173" i="24"/>
  <c r="BU173" i="24"/>
  <c r="BT173" i="24"/>
  <c r="BS173" i="24"/>
  <c r="BR173" i="24"/>
  <c r="BQ173" i="24"/>
  <c r="BP173" i="24"/>
  <c r="BO173" i="24"/>
  <c r="BN173" i="24"/>
  <c r="BM173" i="24"/>
  <c r="BL173" i="24"/>
  <c r="BK173" i="24"/>
  <c r="BJ173" i="24"/>
  <c r="BI173" i="24"/>
  <c r="BH173" i="24"/>
  <c r="BG173" i="24"/>
  <c r="BF173" i="24"/>
  <c r="BE173" i="24"/>
  <c r="N173" i="24" s="1"/>
  <c r="BD173" i="24"/>
  <c r="BC173" i="24"/>
  <c r="BB173" i="24"/>
  <c r="BA173" i="24"/>
  <c r="AZ173" i="24"/>
  <c r="AY173" i="24"/>
  <c r="AX173" i="24"/>
  <c r="AW173" i="24"/>
  <c r="AV173" i="24"/>
  <c r="AU173" i="24"/>
  <c r="AT173" i="24"/>
  <c r="AS173" i="24"/>
  <c r="AR173" i="24"/>
  <c r="AQ173" i="24"/>
  <c r="AP173" i="24"/>
  <c r="AO173" i="24"/>
  <c r="AN173" i="24"/>
  <c r="AM173" i="24"/>
  <c r="AL173" i="24"/>
  <c r="AK173" i="24"/>
  <c r="AJ173" i="24"/>
  <c r="AI173" i="24"/>
  <c r="L173" i="24"/>
  <c r="M173" i="24"/>
  <c r="N175" i="12"/>
  <c r="O175" i="12"/>
  <c r="L175" i="12"/>
  <c r="M175" i="12"/>
  <c r="W173" i="24"/>
  <c r="V173" i="24"/>
  <c r="T173" i="24"/>
  <c r="R173" i="24"/>
  <c r="DN172" i="24"/>
  <c r="DM172" i="24"/>
  <c r="DL172" i="24"/>
  <c r="DK172" i="24"/>
  <c r="DJ172" i="24"/>
  <c r="DI172" i="24"/>
  <c r="DH172" i="24"/>
  <c r="DG172" i="24"/>
  <c r="DF172" i="24"/>
  <c r="DE172" i="24"/>
  <c r="DD172" i="24"/>
  <c r="DC172" i="24"/>
  <c r="DB172" i="24"/>
  <c r="DA172" i="24"/>
  <c r="CZ172" i="24"/>
  <c r="CY172" i="24"/>
  <c r="CX172" i="24"/>
  <c r="CW172" i="24"/>
  <c r="CV172" i="24"/>
  <c r="CU172" i="24"/>
  <c r="CT172" i="24"/>
  <c r="CS172" i="24"/>
  <c r="CR172" i="24"/>
  <c r="CQ172" i="24"/>
  <c r="CP172" i="24"/>
  <c r="CO172" i="24"/>
  <c r="CN172" i="24"/>
  <c r="CM172" i="24"/>
  <c r="CL172" i="24"/>
  <c r="CK172" i="24"/>
  <c r="CJ172" i="24"/>
  <c r="CI172" i="24"/>
  <c r="CH172" i="24"/>
  <c r="CG172" i="24"/>
  <c r="CF172" i="24"/>
  <c r="CE172" i="24"/>
  <c r="CD172" i="24"/>
  <c r="CC172" i="24"/>
  <c r="CB172" i="24"/>
  <c r="CA172" i="24"/>
  <c r="BZ172" i="24"/>
  <c r="BY172" i="24"/>
  <c r="BX172" i="24"/>
  <c r="BW172" i="24"/>
  <c r="BV172" i="24"/>
  <c r="BU172" i="24"/>
  <c r="BT172" i="24"/>
  <c r="BS172" i="24"/>
  <c r="BR172" i="24"/>
  <c r="BQ172" i="24"/>
  <c r="BP172" i="24"/>
  <c r="BO172" i="24"/>
  <c r="BN172" i="24"/>
  <c r="BM172" i="24"/>
  <c r="BL172" i="24"/>
  <c r="BK172" i="24"/>
  <c r="BJ172" i="24"/>
  <c r="BI172" i="24"/>
  <c r="BH172" i="24"/>
  <c r="BG172" i="24"/>
  <c r="BF172" i="24"/>
  <c r="BE172" i="24"/>
  <c r="BD172" i="24"/>
  <c r="BC172" i="24"/>
  <c r="BB172" i="24"/>
  <c r="BA172" i="24"/>
  <c r="AZ172" i="24"/>
  <c r="AY172" i="24"/>
  <c r="AX172" i="24"/>
  <c r="AW172" i="24"/>
  <c r="AV172" i="24"/>
  <c r="AU172" i="24"/>
  <c r="AT172" i="24"/>
  <c r="AS172" i="24"/>
  <c r="AR172" i="24"/>
  <c r="AQ172" i="24"/>
  <c r="AP172" i="24"/>
  <c r="AO172" i="24"/>
  <c r="AN172" i="24"/>
  <c r="AM172" i="24"/>
  <c r="AL172" i="24"/>
  <c r="AK172" i="24"/>
  <c r="AJ172" i="24"/>
  <c r="AI172" i="24"/>
  <c r="L172" i="24"/>
  <c r="H174" i="12"/>
  <c r="M172" i="24"/>
  <c r="L174" i="12" s="1"/>
  <c r="M174" i="12" s="1"/>
  <c r="N174" i="12"/>
  <c r="O174" i="12" s="1"/>
  <c r="I174" i="12"/>
  <c r="J174" i="12"/>
  <c r="W172" i="24"/>
  <c r="R172" i="24" s="1"/>
  <c r="V172" i="24"/>
  <c r="T172" i="24"/>
  <c r="DN171" i="24"/>
  <c r="DM171" i="24"/>
  <c r="DL171" i="24"/>
  <c r="DK171" i="24"/>
  <c r="DJ171" i="24"/>
  <c r="DI171" i="24"/>
  <c r="DH171" i="24"/>
  <c r="DG171" i="24"/>
  <c r="DF171" i="24"/>
  <c r="DE171" i="24"/>
  <c r="DD171" i="24"/>
  <c r="DC171" i="24"/>
  <c r="DB171" i="24"/>
  <c r="DA171" i="24"/>
  <c r="CZ171" i="24"/>
  <c r="CY171" i="24"/>
  <c r="CX171" i="24"/>
  <c r="CW171" i="24"/>
  <c r="CV171" i="24"/>
  <c r="CU171" i="24"/>
  <c r="CT171" i="24"/>
  <c r="CS171" i="24"/>
  <c r="CR171" i="24"/>
  <c r="CQ171" i="24"/>
  <c r="CP171" i="24"/>
  <c r="CO171" i="24"/>
  <c r="CN171" i="24"/>
  <c r="CM171" i="24"/>
  <c r="CL171" i="24"/>
  <c r="CK171" i="24"/>
  <c r="CJ171" i="24"/>
  <c r="CI171" i="24"/>
  <c r="CH171" i="24"/>
  <c r="CG171" i="24"/>
  <c r="CF171" i="24"/>
  <c r="CE171" i="24"/>
  <c r="CD171" i="24"/>
  <c r="CC171" i="24"/>
  <c r="CB171" i="24"/>
  <c r="CA171" i="24"/>
  <c r="BZ171" i="24"/>
  <c r="BY171" i="24"/>
  <c r="BX171" i="24"/>
  <c r="BW171" i="24"/>
  <c r="BV171" i="24"/>
  <c r="BU171" i="24"/>
  <c r="BT171" i="24"/>
  <c r="BS171" i="24"/>
  <c r="BR171" i="24"/>
  <c r="BQ171" i="24"/>
  <c r="BP171" i="24"/>
  <c r="BO171" i="24"/>
  <c r="BN171" i="24"/>
  <c r="BM171" i="24"/>
  <c r="BL171" i="24"/>
  <c r="BK171" i="24"/>
  <c r="BJ171" i="24"/>
  <c r="BI171" i="24"/>
  <c r="BH171" i="24"/>
  <c r="BG171" i="24"/>
  <c r="BF171" i="24"/>
  <c r="BE171" i="24"/>
  <c r="BD171" i="24"/>
  <c r="BC171" i="24"/>
  <c r="BB171" i="24"/>
  <c r="BA171" i="24"/>
  <c r="AZ171" i="24"/>
  <c r="AY171" i="24"/>
  <c r="AX171" i="24"/>
  <c r="AW171" i="24"/>
  <c r="AV171" i="24"/>
  <c r="AU171" i="24"/>
  <c r="AT171" i="24"/>
  <c r="AS171" i="24"/>
  <c r="AR171" i="24"/>
  <c r="AQ171" i="24"/>
  <c r="AP171" i="24"/>
  <c r="AO171" i="24"/>
  <c r="AN171" i="24"/>
  <c r="AM171" i="24"/>
  <c r="AL171" i="24"/>
  <c r="AK171" i="24"/>
  <c r="AJ171" i="24"/>
  <c r="AI171" i="24"/>
  <c r="L171" i="24"/>
  <c r="M171" i="24"/>
  <c r="N173" i="12"/>
  <c r="O173" i="12"/>
  <c r="L173" i="12"/>
  <c r="M173" i="12"/>
  <c r="W171" i="24"/>
  <c r="R171" i="24" s="1"/>
  <c r="E173" i="12" s="1"/>
  <c r="V171" i="24"/>
  <c r="T171" i="24"/>
  <c r="DN170" i="24"/>
  <c r="DM170" i="24"/>
  <c r="DL170" i="24"/>
  <c r="DK170" i="24"/>
  <c r="DJ170" i="24"/>
  <c r="DI170" i="24"/>
  <c r="DH170" i="24"/>
  <c r="DG170" i="24"/>
  <c r="DF170" i="24"/>
  <c r="DE170" i="24"/>
  <c r="DD170" i="24"/>
  <c r="DC170" i="24"/>
  <c r="DB170" i="24"/>
  <c r="DA170" i="24"/>
  <c r="CZ170" i="24"/>
  <c r="CY170" i="24"/>
  <c r="CX170" i="24"/>
  <c r="CW170" i="24"/>
  <c r="CV170" i="24"/>
  <c r="CU170" i="24"/>
  <c r="CT170" i="24"/>
  <c r="CS170" i="24"/>
  <c r="CR170" i="24"/>
  <c r="CQ170" i="24"/>
  <c r="CP170" i="24"/>
  <c r="CO170" i="24"/>
  <c r="CN170" i="24"/>
  <c r="CM170" i="24"/>
  <c r="CL170" i="24"/>
  <c r="CK170" i="24"/>
  <c r="CJ170" i="24"/>
  <c r="CI170" i="24"/>
  <c r="CH170" i="24"/>
  <c r="CG170" i="24"/>
  <c r="CF170" i="24"/>
  <c r="CE170" i="24"/>
  <c r="CD170" i="24"/>
  <c r="CC170" i="24"/>
  <c r="CB170" i="24"/>
  <c r="CA170" i="24"/>
  <c r="BZ170" i="24"/>
  <c r="BY170" i="24"/>
  <c r="BX170" i="24"/>
  <c r="BW170" i="24"/>
  <c r="BV170" i="24"/>
  <c r="BU170" i="24"/>
  <c r="BT170" i="24"/>
  <c r="BS170" i="24"/>
  <c r="BR170" i="24"/>
  <c r="BQ170" i="24"/>
  <c r="BP170" i="24"/>
  <c r="BO170" i="24"/>
  <c r="BN170" i="24"/>
  <c r="BM170" i="24"/>
  <c r="BL170" i="24"/>
  <c r="BK170" i="24"/>
  <c r="BJ170" i="24"/>
  <c r="BI170" i="24"/>
  <c r="BH170" i="24"/>
  <c r="BG170" i="24"/>
  <c r="BF170" i="24"/>
  <c r="BE170" i="24"/>
  <c r="BD170" i="24"/>
  <c r="BC170" i="24"/>
  <c r="BB170" i="24"/>
  <c r="BA170" i="24"/>
  <c r="AZ170" i="24"/>
  <c r="AY170" i="24"/>
  <c r="AX170" i="24"/>
  <c r="AW170" i="24"/>
  <c r="AV170" i="24"/>
  <c r="AU170" i="24"/>
  <c r="AT170" i="24"/>
  <c r="AS170" i="24"/>
  <c r="AR170" i="24"/>
  <c r="AQ170" i="24"/>
  <c r="AP170" i="24"/>
  <c r="AO170" i="24"/>
  <c r="AN170" i="24"/>
  <c r="AM170" i="24"/>
  <c r="AL170" i="24"/>
  <c r="AK170" i="24"/>
  <c r="AJ170" i="24"/>
  <c r="AI170" i="24"/>
  <c r="H128" i="24"/>
  <c r="L128" i="24" s="1"/>
  <c r="N172" i="12"/>
  <c r="O172" i="12" s="1"/>
  <c r="L172" i="12"/>
  <c r="M172" i="12" s="1"/>
  <c r="W170" i="24"/>
  <c r="R170" i="24" s="1"/>
  <c r="V170" i="24"/>
  <c r="T170" i="24"/>
  <c r="DN169" i="24"/>
  <c r="DM169" i="24"/>
  <c r="DL169" i="24"/>
  <c r="DK169" i="24"/>
  <c r="DJ169" i="24"/>
  <c r="DI169" i="24"/>
  <c r="DH169" i="24"/>
  <c r="DG169" i="24"/>
  <c r="DF169" i="24"/>
  <c r="DE169" i="24"/>
  <c r="DD169" i="24"/>
  <c r="DC169" i="24"/>
  <c r="DB169" i="24"/>
  <c r="DA169" i="24"/>
  <c r="CZ169" i="24"/>
  <c r="CY169" i="24"/>
  <c r="CX169" i="24"/>
  <c r="CW169" i="24"/>
  <c r="CV169" i="24"/>
  <c r="CU169" i="24"/>
  <c r="CT169" i="24"/>
  <c r="CS169" i="24"/>
  <c r="CR169" i="24"/>
  <c r="CQ169" i="24"/>
  <c r="CP169" i="24"/>
  <c r="CO169" i="24"/>
  <c r="CN169" i="24"/>
  <c r="CM169" i="24"/>
  <c r="CL169" i="24"/>
  <c r="CK169" i="24"/>
  <c r="CJ169" i="24"/>
  <c r="CI169" i="24"/>
  <c r="CH169" i="24"/>
  <c r="CG169" i="24"/>
  <c r="CF169" i="24"/>
  <c r="CE169" i="24"/>
  <c r="CD169" i="24"/>
  <c r="CC169" i="24"/>
  <c r="CB169" i="24"/>
  <c r="CA169" i="24"/>
  <c r="BZ169" i="24"/>
  <c r="BY169" i="24"/>
  <c r="BX169" i="24"/>
  <c r="BW169" i="24"/>
  <c r="BV169" i="24"/>
  <c r="BU169" i="24"/>
  <c r="BT169" i="24"/>
  <c r="BS169" i="24"/>
  <c r="BR169" i="24"/>
  <c r="BQ169" i="24"/>
  <c r="BP169" i="24"/>
  <c r="BO169" i="24"/>
  <c r="BN169" i="24"/>
  <c r="BM169" i="24"/>
  <c r="BL169" i="24"/>
  <c r="BK169" i="24"/>
  <c r="BJ169" i="24"/>
  <c r="BI169" i="24"/>
  <c r="BH169" i="24"/>
  <c r="BG169" i="24"/>
  <c r="BF169" i="24"/>
  <c r="BE169" i="24"/>
  <c r="BD169" i="24"/>
  <c r="BC169" i="24"/>
  <c r="BB169" i="24"/>
  <c r="BA169" i="24"/>
  <c r="AZ169" i="24"/>
  <c r="AY169" i="24"/>
  <c r="AX169" i="24"/>
  <c r="AW169" i="24"/>
  <c r="AV169" i="24"/>
  <c r="AU169" i="24"/>
  <c r="AT169" i="24"/>
  <c r="AS169" i="24"/>
  <c r="AR169" i="24"/>
  <c r="AQ169" i="24"/>
  <c r="AP169" i="24"/>
  <c r="AO169" i="24"/>
  <c r="AN169" i="24"/>
  <c r="AM169" i="24"/>
  <c r="AL169" i="24"/>
  <c r="AK169" i="24"/>
  <c r="AJ169" i="24"/>
  <c r="AI169" i="24"/>
  <c r="M128" i="24"/>
  <c r="M168" i="24" s="1"/>
  <c r="M169" i="24"/>
  <c r="W169" i="24"/>
  <c r="R169" i="24" s="1"/>
  <c r="E171" i="12" s="1"/>
  <c r="V169" i="24"/>
  <c r="T169" i="24"/>
  <c r="DN168" i="24"/>
  <c r="DM168" i="24"/>
  <c r="DL168" i="24"/>
  <c r="DK168" i="24"/>
  <c r="DJ168" i="24"/>
  <c r="DI168" i="24"/>
  <c r="DH168" i="24"/>
  <c r="DG168" i="24"/>
  <c r="DF168" i="24"/>
  <c r="DE168" i="24"/>
  <c r="DD168" i="24"/>
  <c r="DC168" i="24"/>
  <c r="DB168" i="24"/>
  <c r="DA168" i="24"/>
  <c r="CZ168" i="24"/>
  <c r="CY168" i="24"/>
  <c r="CX168" i="24"/>
  <c r="CW168" i="24"/>
  <c r="CV168" i="24"/>
  <c r="CU168" i="24"/>
  <c r="CT168" i="24"/>
  <c r="CS168" i="24"/>
  <c r="CR168" i="24"/>
  <c r="CQ168" i="24"/>
  <c r="CP168" i="24"/>
  <c r="CO168" i="24"/>
  <c r="CN168" i="24"/>
  <c r="CM168" i="24"/>
  <c r="CL168" i="24"/>
  <c r="CK168" i="24"/>
  <c r="CJ168" i="24"/>
  <c r="CI168" i="24"/>
  <c r="CH168" i="24"/>
  <c r="CG168" i="24"/>
  <c r="CF168" i="24"/>
  <c r="CE168" i="24"/>
  <c r="CD168" i="24"/>
  <c r="CC168" i="24"/>
  <c r="CB168" i="24"/>
  <c r="CA168" i="24"/>
  <c r="BZ168" i="24"/>
  <c r="BY168" i="24"/>
  <c r="BX168" i="24"/>
  <c r="BW168" i="24"/>
  <c r="BV168" i="24"/>
  <c r="BU168" i="24"/>
  <c r="BT168" i="24"/>
  <c r="BS168" i="24"/>
  <c r="BR168" i="24"/>
  <c r="BQ168" i="24"/>
  <c r="BP168" i="24"/>
  <c r="BO168" i="24"/>
  <c r="BN168" i="24"/>
  <c r="BM168" i="24"/>
  <c r="BL168" i="24"/>
  <c r="BK168" i="24"/>
  <c r="BJ168" i="24"/>
  <c r="BI168" i="24"/>
  <c r="BH168" i="24"/>
  <c r="BG168" i="24"/>
  <c r="BF168" i="24"/>
  <c r="BE168" i="24"/>
  <c r="BD168" i="24"/>
  <c r="BC168" i="24"/>
  <c r="BB168" i="24"/>
  <c r="BA168" i="24"/>
  <c r="AZ168" i="24"/>
  <c r="AY168" i="24"/>
  <c r="AX168" i="24"/>
  <c r="AW168" i="24"/>
  <c r="AV168" i="24"/>
  <c r="AU168" i="24"/>
  <c r="AT168" i="24"/>
  <c r="AS168" i="24"/>
  <c r="AR168" i="24"/>
  <c r="AQ168" i="24"/>
  <c r="AP168" i="24"/>
  <c r="AO168" i="24"/>
  <c r="AN168" i="24"/>
  <c r="AM168" i="24"/>
  <c r="AL168" i="24"/>
  <c r="AK168" i="24"/>
  <c r="AJ168" i="24"/>
  <c r="AI168" i="24"/>
  <c r="W168" i="24"/>
  <c r="R168" i="24" s="1"/>
  <c r="V168" i="24"/>
  <c r="T168" i="24"/>
  <c r="DN167" i="24"/>
  <c r="DM167" i="24"/>
  <c r="DL167" i="24"/>
  <c r="DK167" i="24"/>
  <c r="DJ167" i="24"/>
  <c r="DI167" i="24"/>
  <c r="DH167" i="24"/>
  <c r="DG167" i="24"/>
  <c r="DF167" i="24"/>
  <c r="DE167" i="24"/>
  <c r="DD167" i="24"/>
  <c r="DC167" i="24"/>
  <c r="DB167" i="24"/>
  <c r="DA167" i="24"/>
  <c r="CZ167" i="24"/>
  <c r="CY167" i="24"/>
  <c r="CX167" i="24"/>
  <c r="CW167" i="24"/>
  <c r="CV167" i="24"/>
  <c r="CU167" i="24"/>
  <c r="CT167" i="24"/>
  <c r="CS167" i="24"/>
  <c r="CR167" i="24"/>
  <c r="CQ167" i="24"/>
  <c r="CP167" i="24"/>
  <c r="CO167" i="24"/>
  <c r="CN167" i="24"/>
  <c r="CM167" i="24"/>
  <c r="CL167" i="24"/>
  <c r="CK167" i="24"/>
  <c r="CJ167" i="24"/>
  <c r="CI167" i="24"/>
  <c r="CH167" i="24"/>
  <c r="CG167" i="24"/>
  <c r="CF167" i="24"/>
  <c r="CE167" i="24"/>
  <c r="CD167" i="24"/>
  <c r="CC167" i="24"/>
  <c r="CB167" i="24"/>
  <c r="CA167" i="24"/>
  <c r="BZ167" i="24"/>
  <c r="BY167" i="24"/>
  <c r="BX167" i="24"/>
  <c r="BW167" i="24"/>
  <c r="BV167" i="24"/>
  <c r="BU167" i="24"/>
  <c r="BT167" i="24"/>
  <c r="BS167" i="24"/>
  <c r="BR167" i="24"/>
  <c r="BQ167" i="24"/>
  <c r="BP167" i="24"/>
  <c r="BO167" i="24"/>
  <c r="BN167" i="24"/>
  <c r="BM167" i="24"/>
  <c r="BL167" i="24"/>
  <c r="BK167" i="24"/>
  <c r="BJ167" i="24"/>
  <c r="BI167" i="24"/>
  <c r="BH167" i="24"/>
  <c r="BG167" i="24"/>
  <c r="BF167" i="24"/>
  <c r="BE167" i="24"/>
  <c r="BD167" i="24"/>
  <c r="BC167" i="24"/>
  <c r="BB167" i="24"/>
  <c r="BA167" i="24"/>
  <c r="AZ167" i="24"/>
  <c r="AY167" i="24"/>
  <c r="AX167" i="24"/>
  <c r="AW167" i="24"/>
  <c r="AV167" i="24"/>
  <c r="AU167" i="24"/>
  <c r="AT167" i="24"/>
  <c r="AS167" i="24"/>
  <c r="AR167" i="24"/>
  <c r="AQ167" i="24"/>
  <c r="AP167" i="24"/>
  <c r="AO167" i="24"/>
  <c r="AN167" i="24"/>
  <c r="AM167" i="24"/>
  <c r="AL167" i="24"/>
  <c r="AK167" i="24"/>
  <c r="AJ167" i="24"/>
  <c r="AI167" i="24"/>
  <c r="M167" i="24"/>
  <c r="W167" i="24"/>
  <c r="R167" i="24" s="1"/>
  <c r="E169" i="12" s="1"/>
  <c r="V167" i="24"/>
  <c r="T167" i="24"/>
  <c r="DN166" i="24"/>
  <c r="DM166" i="24"/>
  <c r="DL166" i="24"/>
  <c r="DK166" i="24"/>
  <c r="DJ166" i="24"/>
  <c r="DI166" i="24"/>
  <c r="DH166" i="24"/>
  <c r="DG166" i="24"/>
  <c r="DF166" i="24"/>
  <c r="DE166" i="24"/>
  <c r="DD166" i="24"/>
  <c r="DC166" i="24"/>
  <c r="DB166" i="24"/>
  <c r="DA166" i="24"/>
  <c r="CZ166" i="24"/>
  <c r="CY166" i="24"/>
  <c r="CX166" i="24"/>
  <c r="CW166" i="24"/>
  <c r="CV166" i="24"/>
  <c r="CU166" i="24"/>
  <c r="CT166" i="24"/>
  <c r="CS166" i="24"/>
  <c r="CR166" i="24"/>
  <c r="CQ166" i="24"/>
  <c r="CP166" i="24"/>
  <c r="CO166" i="24"/>
  <c r="CN166" i="24"/>
  <c r="CM166" i="24"/>
  <c r="CL166" i="24"/>
  <c r="CK166" i="24"/>
  <c r="CJ166" i="24"/>
  <c r="CI166" i="24"/>
  <c r="CH166" i="24"/>
  <c r="CG166" i="24"/>
  <c r="CF166" i="24"/>
  <c r="CE166" i="24"/>
  <c r="CD166" i="24"/>
  <c r="CC166" i="24"/>
  <c r="CB166" i="24"/>
  <c r="CA166" i="24"/>
  <c r="BZ166" i="24"/>
  <c r="BY166" i="24"/>
  <c r="BX166" i="24"/>
  <c r="BW166" i="24"/>
  <c r="BV166" i="24"/>
  <c r="BU166" i="24"/>
  <c r="BT166" i="24"/>
  <c r="BS166" i="24"/>
  <c r="BR166" i="24"/>
  <c r="BQ166" i="24"/>
  <c r="BP166" i="24"/>
  <c r="BO166" i="24"/>
  <c r="BN166" i="24"/>
  <c r="BM166" i="24"/>
  <c r="BL166" i="24"/>
  <c r="BK166" i="24"/>
  <c r="BJ166" i="24"/>
  <c r="BI166" i="24"/>
  <c r="BH166" i="24"/>
  <c r="BG166" i="24"/>
  <c r="BF166" i="24"/>
  <c r="BE166" i="24"/>
  <c r="BD166" i="24"/>
  <c r="BC166" i="24"/>
  <c r="BB166" i="24"/>
  <c r="BA166" i="24"/>
  <c r="AZ166" i="24"/>
  <c r="AY166" i="24"/>
  <c r="AX166" i="24"/>
  <c r="AW166" i="24"/>
  <c r="AV166" i="24"/>
  <c r="AU166" i="24"/>
  <c r="AT166" i="24"/>
  <c r="AS166" i="24"/>
  <c r="AR166" i="24"/>
  <c r="AQ166" i="24"/>
  <c r="AP166" i="24"/>
  <c r="AO166" i="24"/>
  <c r="AN166" i="24"/>
  <c r="AM166" i="24"/>
  <c r="AL166" i="24"/>
  <c r="AK166" i="24"/>
  <c r="AJ166" i="24"/>
  <c r="AI166" i="24"/>
  <c r="W166" i="24"/>
  <c r="R166" i="24" s="1"/>
  <c r="V166" i="24"/>
  <c r="T166" i="24"/>
  <c r="DN165" i="24"/>
  <c r="DM165" i="24"/>
  <c r="DL165" i="24"/>
  <c r="DK165" i="24"/>
  <c r="DJ165" i="24"/>
  <c r="DI165" i="24"/>
  <c r="DH165" i="24"/>
  <c r="DG165" i="24"/>
  <c r="DF165" i="24"/>
  <c r="DE165" i="24"/>
  <c r="DD165" i="24"/>
  <c r="DC165" i="24"/>
  <c r="DB165" i="24"/>
  <c r="DA165" i="24"/>
  <c r="CZ165" i="24"/>
  <c r="CY165" i="24"/>
  <c r="CX165" i="24"/>
  <c r="CW165" i="24"/>
  <c r="CV165" i="24"/>
  <c r="CU165" i="24"/>
  <c r="CT165" i="24"/>
  <c r="CS165" i="24"/>
  <c r="CR165" i="24"/>
  <c r="CQ165" i="24"/>
  <c r="CP165" i="24"/>
  <c r="CO165" i="24"/>
  <c r="CN165" i="24"/>
  <c r="CM165" i="24"/>
  <c r="CL165" i="24"/>
  <c r="CK165" i="24"/>
  <c r="CJ165" i="24"/>
  <c r="CI165" i="24"/>
  <c r="CH165" i="24"/>
  <c r="CG165" i="24"/>
  <c r="CF165" i="24"/>
  <c r="CE165" i="24"/>
  <c r="CD165" i="24"/>
  <c r="CC165" i="24"/>
  <c r="CB165" i="24"/>
  <c r="CA165" i="24"/>
  <c r="BZ165" i="24"/>
  <c r="BY165" i="24"/>
  <c r="BX165" i="24"/>
  <c r="BW165" i="24"/>
  <c r="BV165" i="24"/>
  <c r="BU165" i="24"/>
  <c r="BT165" i="24"/>
  <c r="BS165" i="24"/>
  <c r="BR165" i="24"/>
  <c r="BQ165" i="24"/>
  <c r="BP165" i="24"/>
  <c r="BO165" i="24"/>
  <c r="BN165" i="24"/>
  <c r="BM165" i="24"/>
  <c r="BL165" i="24"/>
  <c r="BK165" i="24"/>
  <c r="BJ165" i="24"/>
  <c r="BI165" i="24"/>
  <c r="BH165" i="24"/>
  <c r="BG165" i="24"/>
  <c r="BF165" i="24"/>
  <c r="O165" i="24" s="1"/>
  <c r="BE165" i="24"/>
  <c r="BD165" i="24"/>
  <c r="BC165" i="24"/>
  <c r="BB165" i="24"/>
  <c r="BA165" i="24"/>
  <c r="AZ165" i="24"/>
  <c r="AY165" i="24"/>
  <c r="AX165" i="24"/>
  <c r="AW165" i="24"/>
  <c r="AV165" i="24"/>
  <c r="AU165" i="24"/>
  <c r="AT165" i="24"/>
  <c r="AS165" i="24"/>
  <c r="AR165" i="24"/>
  <c r="AQ165" i="24"/>
  <c r="AP165" i="24"/>
  <c r="AO165" i="24"/>
  <c r="AN165" i="24"/>
  <c r="AM165" i="24"/>
  <c r="AL165" i="24"/>
  <c r="AK165" i="24"/>
  <c r="AJ165" i="24"/>
  <c r="AI165" i="24"/>
  <c r="M165" i="24"/>
  <c r="W165" i="24"/>
  <c r="R165" i="24" s="1"/>
  <c r="E167" i="12" s="1"/>
  <c r="V165" i="24"/>
  <c r="T165" i="24"/>
  <c r="DN164" i="24"/>
  <c r="DM164" i="24"/>
  <c r="DL164" i="24"/>
  <c r="DK164" i="24"/>
  <c r="DJ164" i="24"/>
  <c r="DI164" i="24"/>
  <c r="DH164" i="24"/>
  <c r="DG164" i="24"/>
  <c r="DF164" i="24"/>
  <c r="DE164" i="24"/>
  <c r="DD164" i="24"/>
  <c r="DC164" i="24"/>
  <c r="DB164" i="24"/>
  <c r="DA164" i="24"/>
  <c r="CZ164" i="24"/>
  <c r="CY164" i="24"/>
  <c r="CX164" i="24"/>
  <c r="CW164" i="24"/>
  <c r="CV164" i="24"/>
  <c r="CU164" i="24"/>
  <c r="CT164" i="24"/>
  <c r="CS164" i="24"/>
  <c r="CR164" i="24"/>
  <c r="CQ164" i="24"/>
  <c r="CP164" i="24"/>
  <c r="CO164" i="24"/>
  <c r="CN164" i="24"/>
  <c r="CM164" i="24"/>
  <c r="CL164" i="24"/>
  <c r="CK164" i="24"/>
  <c r="CJ164" i="24"/>
  <c r="CI164" i="24"/>
  <c r="CH164" i="24"/>
  <c r="CG164" i="24"/>
  <c r="CF164" i="24"/>
  <c r="CE164" i="24"/>
  <c r="CD164" i="24"/>
  <c r="CC164" i="24"/>
  <c r="CB164" i="24"/>
  <c r="CA164" i="24"/>
  <c r="BZ164" i="24"/>
  <c r="BY164" i="24"/>
  <c r="BX164" i="24"/>
  <c r="BW164" i="24"/>
  <c r="BV164" i="24"/>
  <c r="BU164" i="24"/>
  <c r="BT164" i="24"/>
  <c r="BS164" i="24"/>
  <c r="BR164" i="24"/>
  <c r="BQ164" i="24"/>
  <c r="BP164" i="24"/>
  <c r="BO164" i="24"/>
  <c r="BN164" i="24"/>
  <c r="BM164" i="24"/>
  <c r="BL164" i="24"/>
  <c r="BK164" i="24"/>
  <c r="BJ164" i="24"/>
  <c r="BI164" i="24"/>
  <c r="BH164" i="24"/>
  <c r="BG164" i="24"/>
  <c r="BF164" i="24"/>
  <c r="BE164" i="24"/>
  <c r="BD164" i="24"/>
  <c r="BC164" i="24"/>
  <c r="BB164" i="24"/>
  <c r="BA164" i="24"/>
  <c r="AZ164" i="24"/>
  <c r="AY164" i="24"/>
  <c r="AX164" i="24"/>
  <c r="AW164" i="24"/>
  <c r="AV164" i="24"/>
  <c r="AU164" i="24"/>
  <c r="AT164" i="24"/>
  <c r="AS164" i="24"/>
  <c r="AR164" i="24"/>
  <c r="AQ164" i="24"/>
  <c r="AP164" i="24"/>
  <c r="AO164" i="24"/>
  <c r="AN164" i="24"/>
  <c r="AM164" i="24"/>
  <c r="AL164" i="24"/>
  <c r="AK164" i="24"/>
  <c r="AJ164" i="24"/>
  <c r="AI164" i="24"/>
  <c r="W164" i="24"/>
  <c r="R164" i="24" s="1"/>
  <c r="V164" i="24"/>
  <c r="T164" i="24"/>
  <c r="DN163" i="24"/>
  <c r="DM163" i="24"/>
  <c r="DL163" i="24"/>
  <c r="DK163" i="24"/>
  <c r="DJ163" i="24"/>
  <c r="DI163" i="24"/>
  <c r="DH163" i="24"/>
  <c r="DG163" i="24"/>
  <c r="DF163" i="24"/>
  <c r="DE163" i="24"/>
  <c r="DD163" i="24"/>
  <c r="DC163" i="24"/>
  <c r="DB163" i="24"/>
  <c r="DA163" i="24"/>
  <c r="CZ163" i="24"/>
  <c r="CY163" i="24"/>
  <c r="CX163" i="24"/>
  <c r="CW163" i="24"/>
  <c r="CV163" i="24"/>
  <c r="CU163" i="24"/>
  <c r="CT163" i="24"/>
  <c r="CS163" i="24"/>
  <c r="CR163" i="24"/>
  <c r="CQ163" i="24"/>
  <c r="CP163" i="24"/>
  <c r="CO163" i="24"/>
  <c r="CN163" i="24"/>
  <c r="CM163" i="24"/>
  <c r="CL163" i="24"/>
  <c r="CK163" i="24"/>
  <c r="CJ163" i="24"/>
  <c r="CI163" i="24"/>
  <c r="CH163" i="24"/>
  <c r="CG163" i="24"/>
  <c r="CF163" i="24"/>
  <c r="CE163" i="24"/>
  <c r="CD163" i="24"/>
  <c r="CC163" i="24"/>
  <c r="CB163" i="24"/>
  <c r="CA163" i="24"/>
  <c r="BZ163" i="24"/>
  <c r="BY163" i="24"/>
  <c r="BX163" i="24"/>
  <c r="BW163" i="24"/>
  <c r="BV163" i="24"/>
  <c r="BU163" i="24"/>
  <c r="BT163" i="24"/>
  <c r="BS163" i="24"/>
  <c r="BR163" i="24"/>
  <c r="BQ163" i="24"/>
  <c r="BP163" i="24"/>
  <c r="BO163" i="24"/>
  <c r="BN163" i="24"/>
  <c r="BM163" i="24"/>
  <c r="BL163" i="24"/>
  <c r="BK163" i="24"/>
  <c r="BJ163" i="24"/>
  <c r="BI163" i="24"/>
  <c r="BH163" i="24"/>
  <c r="BG163" i="24"/>
  <c r="BF163" i="24"/>
  <c r="BE163" i="24"/>
  <c r="BD163" i="24"/>
  <c r="BC163" i="24"/>
  <c r="BB163" i="24"/>
  <c r="BA163" i="24"/>
  <c r="AZ163" i="24"/>
  <c r="AY163" i="24"/>
  <c r="AX163" i="24"/>
  <c r="AW163" i="24"/>
  <c r="AV163" i="24"/>
  <c r="AU163" i="24"/>
  <c r="AT163" i="24"/>
  <c r="AS163" i="24"/>
  <c r="AR163" i="24"/>
  <c r="AQ163" i="24"/>
  <c r="AP163" i="24"/>
  <c r="AO163" i="24"/>
  <c r="AN163" i="24"/>
  <c r="AM163" i="24"/>
  <c r="AL163" i="24"/>
  <c r="AK163" i="24"/>
  <c r="AJ163" i="24"/>
  <c r="AI163" i="24"/>
  <c r="M163" i="24"/>
  <c r="W163" i="24"/>
  <c r="R163" i="24" s="1"/>
  <c r="E165" i="12" s="1"/>
  <c r="V163" i="24"/>
  <c r="T163" i="24"/>
  <c r="DN162" i="24"/>
  <c r="DM162" i="24"/>
  <c r="DL162" i="24"/>
  <c r="DK162" i="24"/>
  <c r="DJ162" i="24"/>
  <c r="DI162" i="24"/>
  <c r="DH162" i="24"/>
  <c r="DG162" i="24"/>
  <c r="DF162" i="24"/>
  <c r="DE162" i="24"/>
  <c r="DD162" i="24"/>
  <c r="DC162" i="24"/>
  <c r="DB162" i="24"/>
  <c r="DA162" i="24"/>
  <c r="CZ162" i="24"/>
  <c r="CY162" i="24"/>
  <c r="CX162" i="24"/>
  <c r="CW162" i="24"/>
  <c r="CV162" i="24"/>
  <c r="CU162" i="24"/>
  <c r="CT162" i="24"/>
  <c r="CS162" i="24"/>
  <c r="CR162" i="24"/>
  <c r="CQ162" i="24"/>
  <c r="CP162" i="24"/>
  <c r="CO162" i="24"/>
  <c r="CN162" i="24"/>
  <c r="CM162" i="24"/>
  <c r="CL162" i="24"/>
  <c r="CK162" i="24"/>
  <c r="CJ162" i="24"/>
  <c r="CI162" i="24"/>
  <c r="CH162" i="24"/>
  <c r="CG162" i="24"/>
  <c r="CF162" i="24"/>
  <c r="CE162" i="24"/>
  <c r="CD162" i="24"/>
  <c r="CC162" i="24"/>
  <c r="CB162" i="24"/>
  <c r="CA162" i="24"/>
  <c r="BZ162" i="24"/>
  <c r="BY162" i="24"/>
  <c r="BX162" i="24"/>
  <c r="BW162" i="24"/>
  <c r="BV162" i="24"/>
  <c r="BU162" i="24"/>
  <c r="BT162" i="24"/>
  <c r="BS162" i="24"/>
  <c r="BR162" i="24"/>
  <c r="BQ162" i="24"/>
  <c r="BP162" i="24"/>
  <c r="BO162" i="24"/>
  <c r="BN162" i="24"/>
  <c r="BM162" i="24"/>
  <c r="BL162" i="24"/>
  <c r="BK162" i="24"/>
  <c r="BJ162" i="24"/>
  <c r="BI162" i="24"/>
  <c r="BH162" i="24"/>
  <c r="BG162" i="24"/>
  <c r="BF162" i="24"/>
  <c r="BE162" i="24"/>
  <c r="BD162" i="24"/>
  <c r="BC162" i="24"/>
  <c r="BB162" i="24"/>
  <c r="BA162" i="24"/>
  <c r="AZ162" i="24"/>
  <c r="AY162" i="24"/>
  <c r="AX162" i="24"/>
  <c r="AW162" i="24"/>
  <c r="AV162" i="24"/>
  <c r="AU162" i="24"/>
  <c r="AT162" i="24"/>
  <c r="AS162" i="24"/>
  <c r="AR162" i="24"/>
  <c r="AQ162" i="24"/>
  <c r="AP162" i="24"/>
  <c r="AO162" i="24"/>
  <c r="AN162" i="24"/>
  <c r="AM162" i="24"/>
  <c r="AL162" i="24"/>
  <c r="AK162" i="24"/>
  <c r="AJ162" i="24"/>
  <c r="AI162" i="24"/>
  <c r="W162" i="24"/>
  <c r="R162" i="24" s="1"/>
  <c r="V162" i="24"/>
  <c r="T162" i="24"/>
  <c r="DN161" i="24"/>
  <c r="DM161" i="24"/>
  <c r="DL161" i="24"/>
  <c r="DK161" i="24"/>
  <c r="DJ161" i="24"/>
  <c r="DI161" i="24"/>
  <c r="DH161" i="24"/>
  <c r="DG161" i="24"/>
  <c r="DF161" i="24"/>
  <c r="DE161" i="24"/>
  <c r="DD161" i="24"/>
  <c r="DC161" i="24"/>
  <c r="DB161" i="24"/>
  <c r="DA161" i="24"/>
  <c r="CZ161" i="24"/>
  <c r="CY161" i="24"/>
  <c r="CX161" i="24"/>
  <c r="CW161" i="24"/>
  <c r="CV161" i="24"/>
  <c r="CU161" i="24"/>
  <c r="CT161" i="24"/>
  <c r="CS161" i="24"/>
  <c r="CR161" i="24"/>
  <c r="CQ161" i="24"/>
  <c r="CP161" i="24"/>
  <c r="CO161" i="24"/>
  <c r="CN161" i="24"/>
  <c r="CM161" i="24"/>
  <c r="CL161" i="24"/>
  <c r="CK161" i="24"/>
  <c r="CJ161" i="24"/>
  <c r="CI161" i="24"/>
  <c r="CH161" i="24"/>
  <c r="CG161" i="24"/>
  <c r="CF161" i="24"/>
  <c r="CE161" i="24"/>
  <c r="CD161" i="24"/>
  <c r="CC161" i="24"/>
  <c r="CB161" i="24"/>
  <c r="CA161" i="24"/>
  <c r="BZ161" i="24"/>
  <c r="BY161" i="24"/>
  <c r="BX161" i="24"/>
  <c r="BW161" i="24"/>
  <c r="BV161" i="24"/>
  <c r="BU161" i="24"/>
  <c r="BT161" i="24"/>
  <c r="BS161" i="24"/>
  <c r="BR161" i="24"/>
  <c r="BQ161" i="24"/>
  <c r="BP161" i="24"/>
  <c r="BO161" i="24"/>
  <c r="BN161" i="24"/>
  <c r="BM161" i="24"/>
  <c r="BL161" i="24"/>
  <c r="BK161" i="24"/>
  <c r="BJ161" i="24"/>
  <c r="BI161" i="24"/>
  <c r="BH161" i="24"/>
  <c r="BG161" i="24"/>
  <c r="BF161" i="24"/>
  <c r="BE161" i="24"/>
  <c r="BD161" i="24"/>
  <c r="BC161" i="24"/>
  <c r="BB161" i="24"/>
  <c r="BA161" i="24"/>
  <c r="AZ161" i="24"/>
  <c r="AY161" i="24"/>
  <c r="AX161" i="24"/>
  <c r="AW161" i="24"/>
  <c r="AV161" i="24"/>
  <c r="AU161" i="24"/>
  <c r="AT161" i="24"/>
  <c r="AS161" i="24"/>
  <c r="AR161" i="24"/>
  <c r="AQ161" i="24"/>
  <c r="AP161" i="24"/>
  <c r="AO161" i="24"/>
  <c r="AN161" i="24"/>
  <c r="AM161" i="24"/>
  <c r="AL161" i="24"/>
  <c r="AK161" i="24"/>
  <c r="AJ161" i="24"/>
  <c r="AI161" i="24"/>
  <c r="M161" i="24"/>
  <c r="W161" i="24"/>
  <c r="R161" i="24" s="1"/>
  <c r="E163" i="12" s="1"/>
  <c r="V161" i="24"/>
  <c r="T161" i="24"/>
  <c r="DN160" i="24"/>
  <c r="DM160" i="24"/>
  <c r="DL160" i="24"/>
  <c r="DK160" i="24"/>
  <c r="DJ160" i="24"/>
  <c r="DI160" i="24"/>
  <c r="DH160" i="24"/>
  <c r="DG160" i="24"/>
  <c r="DF160" i="24"/>
  <c r="DE160" i="24"/>
  <c r="DD160" i="24"/>
  <c r="DC160" i="24"/>
  <c r="DB160" i="24"/>
  <c r="DA160" i="24"/>
  <c r="CZ160" i="24"/>
  <c r="CY160" i="24"/>
  <c r="CX160" i="24"/>
  <c r="CW160" i="24"/>
  <c r="CV160" i="24"/>
  <c r="CU160" i="24"/>
  <c r="CT160" i="24"/>
  <c r="CS160" i="24"/>
  <c r="CR160" i="24"/>
  <c r="CQ160" i="24"/>
  <c r="CP160" i="24"/>
  <c r="CO160" i="24"/>
  <c r="CN160" i="24"/>
  <c r="CM160" i="24"/>
  <c r="CL160" i="24"/>
  <c r="CK160" i="24"/>
  <c r="CJ160" i="24"/>
  <c r="CI160" i="24"/>
  <c r="CH160" i="24"/>
  <c r="CG160" i="24"/>
  <c r="CF160" i="24"/>
  <c r="CE160" i="24"/>
  <c r="CD160" i="24"/>
  <c r="CC160" i="24"/>
  <c r="CB160" i="24"/>
  <c r="CA160" i="24"/>
  <c r="BZ160" i="24"/>
  <c r="BY160" i="24"/>
  <c r="BX160" i="24"/>
  <c r="BW160" i="24"/>
  <c r="BV160" i="24"/>
  <c r="BU160" i="24"/>
  <c r="BT160" i="24"/>
  <c r="BS160" i="24"/>
  <c r="BR160" i="24"/>
  <c r="BQ160" i="24"/>
  <c r="BP160" i="24"/>
  <c r="BO160" i="24"/>
  <c r="BN160" i="24"/>
  <c r="BM160" i="24"/>
  <c r="BL160" i="24"/>
  <c r="BK160" i="24"/>
  <c r="BJ160" i="24"/>
  <c r="BI160" i="24"/>
  <c r="BH160" i="24"/>
  <c r="BG160" i="24"/>
  <c r="BF160" i="24"/>
  <c r="BE160" i="24"/>
  <c r="BD160" i="24"/>
  <c r="BC160" i="24"/>
  <c r="BB160" i="24"/>
  <c r="BA160" i="24"/>
  <c r="AZ160" i="24"/>
  <c r="AY160" i="24"/>
  <c r="AX160" i="24"/>
  <c r="AW160" i="24"/>
  <c r="AV160" i="24"/>
  <c r="AU160" i="24"/>
  <c r="AT160" i="24"/>
  <c r="AS160" i="24"/>
  <c r="AR160" i="24"/>
  <c r="AQ160" i="24"/>
  <c r="AP160" i="24"/>
  <c r="AO160" i="24"/>
  <c r="AN160" i="24"/>
  <c r="AM160" i="24"/>
  <c r="AL160" i="24"/>
  <c r="AK160" i="24"/>
  <c r="AJ160" i="24"/>
  <c r="AI160" i="24"/>
  <c r="M160" i="24"/>
  <c r="N162" i="12"/>
  <c r="O162" i="12" s="1"/>
  <c r="L162" i="12"/>
  <c r="M162" i="12" s="1"/>
  <c r="W160" i="24"/>
  <c r="R160" i="24" s="1"/>
  <c r="V160" i="24"/>
  <c r="T160" i="24"/>
  <c r="DN159" i="24"/>
  <c r="DM159" i="24"/>
  <c r="DL159" i="24"/>
  <c r="DK159" i="24"/>
  <c r="DJ159" i="24"/>
  <c r="DI159" i="24"/>
  <c r="DH159" i="24"/>
  <c r="DG159" i="24"/>
  <c r="DF159" i="24"/>
  <c r="DE159" i="24"/>
  <c r="DD159" i="24"/>
  <c r="DC159" i="24"/>
  <c r="DB159" i="24"/>
  <c r="DA159" i="24"/>
  <c r="CZ159" i="24"/>
  <c r="CY159" i="24"/>
  <c r="CX159" i="24"/>
  <c r="CW159" i="24"/>
  <c r="CV159" i="24"/>
  <c r="CU159" i="24"/>
  <c r="CT159" i="24"/>
  <c r="CS159" i="24"/>
  <c r="CR159" i="24"/>
  <c r="CQ159" i="24"/>
  <c r="CP159" i="24"/>
  <c r="CO159" i="24"/>
  <c r="CN159" i="24"/>
  <c r="CM159" i="24"/>
  <c r="CL159" i="24"/>
  <c r="CK159" i="24"/>
  <c r="CJ159" i="24"/>
  <c r="CI159" i="24"/>
  <c r="CH159" i="24"/>
  <c r="CG159" i="24"/>
  <c r="CF159" i="24"/>
  <c r="CE159" i="24"/>
  <c r="CD159" i="24"/>
  <c r="CC159" i="24"/>
  <c r="CB159" i="24"/>
  <c r="CA159" i="24"/>
  <c r="BZ159" i="24"/>
  <c r="BY159" i="24"/>
  <c r="BX159" i="24"/>
  <c r="BW159" i="24"/>
  <c r="BV159" i="24"/>
  <c r="BU159" i="24"/>
  <c r="BT159" i="24"/>
  <c r="BS159" i="24"/>
  <c r="BR159" i="24"/>
  <c r="BQ159" i="24"/>
  <c r="BP159" i="24"/>
  <c r="BO159" i="24"/>
  <c r="BN159" i="24"/>
  <c r="BM159" i="24"/>
  <c r="BL159" i="24"/>
  <c r="BK159" i="24"/>
  <c r="BJ159" i="24"/>
  <c r="BI159" i="24"/>
  <c r="BH159" i="24"/>
  <c r="BG159" i="24"/>
  <c r="BF159" i="24"/>
  <c r="BE159" i="24"/>
  <c r="BD159" i="24"/>
  <c r="BC159" i="24"/>
  <c r="BB159" i="24"/>
  <c r="BA159" i="24"/>
  <c r="AZ159" i="24"/>
  <c r="AY159" i="24"/>
  <c r="AX159" i="24"/>
  <c r="AW159" i="24"/>
  <c r="AV159" i="24"/>
  <c r="AU159" i="24"/>
  <c r="AT159" i="24"/>
  <c r="AS159" i="24"/>
  <c r="AR159" i="24"/>
  <c r="AQ159" i="24"/>
  <c r="AP159" i="24"/>
  <c r="AO159" i="24"/>
  <c r="AN159" i="24"/>
  <c r="AM159" i="24"/>
  <c r="AL159" i="24"/>
  <c r="AK159" i="24"/>
  <c r="AJ159" i="24"/>
  <c r="AI159" i="24"/>
  <c r="M159" i="24"/>
  <c r="W159" i="24"/>
  <c r="R159" i="24" s="1"/>
  <c r="E161" i="12" s="1"/>
  <c r="V159" i="24"/>
  <c r="T159" i="24"/>
  <c r="DN158" i="24"/>
  <c r="DM158" i="24"/>
  <c r="DL158" i="24"/>
  <c r="DK158" i="24"/>
  <c r="DJ158" i="24"/>
  <c r="DI158" i="24"/>
  <c r="DH158" i="24"/>
  <c r="DG158" i="24"/>
  <c r="DF158" i="24"/>
  <c r="DE158" i="24"/>
  <c r="DD158" i="24"/>
  <c r="DC158" i="24"/>
  <c r="DB158" i="24"/>
  <c r="DA158" i="24"/>
  <c r="CZ158" i="24"/>
  <c r="CY158" i="24"/>
  <c r="CX158" i="24"/>
  <c r="CW158" i="24"/>
  <c r="CV158" i="24"/>
  <c r="CU158" i="24"/>
  <c r="CT158" i="24"/>
  <c r="CS158" i="24"/>
  <c r="CR158" i="24"/>
  <c r="CQ158" i="24"/>
  <c r="CP158" i="24"/>
  <c r="CO158" i="24"/>
  <c r="CN158" i="24"/>
  <c r="CM158" i="24"/>
  <c r="CL158" i="24"/>
  <c r="CK158" i="24"/>
  <c r="CJ158" i="24"/>
  <c r="CI158" i="24"/>
  <c r="CH158" i="24"/>
  <c r="CG158" i="24"/>
  <c r="CF158" i="24"/>
  <c r="CE158" i="24"/>
  <c r="CD158" i="24"/>
  <c r="CC158" i="24"/>
  <c r="CB158" i="24"/>
  <c r="CA158" i="24"/>
  <c r="BZ158" i="24"/>
  <c r="BY158" i="24"/>
  <c r="BX158" i="24"/>
  <c r="BW158" i="24"/>
  <c r="BV158" i="24"/>
  <c r="BU158" i="24"/>
  <c r="BT158" i="24"/>
  <c r="BS158" i="24"/>
  <c r="BR158" i="24"/>
  <c r="BQ158" i="24"/>
  <c r="BP158" i="24"/>
  <c r="BO158" i="24"/>
  <c r="BN158" i="24"/>
  <c r="BM158" i="24"/>
  <c r="BL158" i="24"/>
  <c r="BK158" i="24"/>
  <c r="BJ158" i="24"/>
  <c r="BI158" i="24"/>
  <c r="BH158" i="24"/>
  <c r="BG158" i="24"/>
  <c r="BF158" i="24"/>
  <c r="BE158" i="24"/>
  <c r="BD158" i="24"/>
  <c r="BC158" i="24"/>
  <c r="BB158" i="24"/>
  <c r="BA158" i="24"/>
  <c r="AZ158" i="24"/>
  <c r="AY158" i="24"/>
  <c r="AX158" i="24"/>
  <c r="AW158" i="24"/>
  <c r="AV158" i="24"/>
  <c r="AU158" i="24"/>
  <c r="AT158" i="24"/>
  <c r="AS158" i="24"/>
  <c r="AR158" i="24"/>
  <c r="AQ158" i="24"/>
  <c r="AP158" i="24"/>
  <c r="AO158" i="24"/>
  <c r="AN158" i="24"/>
  <c r="AM158" i="24"/>
  <c r="AL158" i="24"/>
  <c r="AK158" i="24"/>
  <c r="AJ158" i="24"/>
  <c r="AI158" i="24"/>
  <c r="H127" i="24"/>
  <c r="L127" i="24" s="1"/>
  <c r="I127" i="24"/>
  <c r="M127" i="24" s="1"/>
  <c r="W158" i="24"/>
  <c r="R158" i="24" s="1"/>
  <c r="E160" i="12" s="1"/>
  <c r="V158" i="24"/>
  <c r="T158" i="24"/>
  <c r="DN157" i="24"/>
  <c r="DM157" i="24"/>
  <c r="DL157" i="24"/>
  <c r="DK157" i="24"/>
  <c r="DJ157" i="24"/>
  <c r="DI157" i="24"/>
  <c r="DH157" i="24"/>
  <c r="DG157" i="24"/>
  <c r="DF157" i="24"/>
  <c r="DE157" i="24"/>
  <c r="DD157" i="24"/>
  <c r="DC157" i="24"/>
  <c r="DB157" i="24"/>
  <c r="DA157" i="24"/>
  <c r="CZ157" i="24"/>
  <c r="CY157" i="24"/>
  <c r="CX157" i="24"/>
  <c r="CW157" i="24"/>
  <c r="CV157" i="24"/>
  <c r="CU157" i="24"/>
  <c r="CT157" i="24"/>
  <c r="CS157" i="24"/>
  <c r="CR157" i="24"/>
  <c r="CQ157" i="24"/>
  <c r="CP157" i="24"/>
  <c r="CO157" i="24"/>
  <c r="CN157" i="24"/>
  <c r="CM157" i="24"/>
  <c r="CL157" i="24"/>
  <c r="CK157" i="24"/>
  <c r="CJ157" i="24"/>
  <c r="CI157" i="24"/>
  <c r="CH157" i="24"/>
  <c r="CG157" i="24"/>
  <c r="CF157" i="24"/>
  <c r="CE157" i="24"/>
  <c r="CD157" i="24"/>
  <c r="CC157" i="24"/>
  <c r="CB157" i="24"/>
  <c r="CA157" i="24"/>
  <c r="BZ157" i="24"/>
  <c r="BY157" i="24"/>
  <c r="BX157" i="24"/>
  <c r="BW157" i="24"/>
  <c r="BV157" i="24"/>
  <c r="BU157" i="24"/>
  <c r="BT157" i="24"/>
  <c r="BS157" i="24"/>
  <c r="BR157" i="24"/>
  <c r="BQ157" i="24"/>
  <c r="BP157" i="24"/>
  <c r="BO157" i="24"/>
  <c r="BN157" i="24"/>
  <c r="BM157" i="24"/>
  <c r="BL157" i="24"/>
  <c r="BK157" i="24"/>
  <c r="BJ157" i="24"/>
  <c r="BI157" i="24"/>
  <c r="BH157" i="24"/>
  <c r="BG157" i="24"/>
  <c r="BF157" i="24"/>
  <c r="BE157" i="24"/>
  <c r="BD157" i="24"/>
  <c r="BC157" i="24"/>
  <c r="BB157" i="24"/>
  <c r="BA157" i="24"/>
  <c r="AZ157" i="24"/>
  <c r="AY157" i="24"/>
  <c r="AX157" i="24"/>
  <c r="AW157" i="24"/>
  <c r="AV157" i="24"/>
  <c r="AU157" i="24"/>
  <c r="AT157" i="24"/>
  <c r="AS157" i="24"/>
  <c r="AR157" i="24"/>
  <c r="AQ157" i="24"/>
  <c r="AP157" i="24"/>
  <c r="AO157" i="24"/>
  <c r="AN157" i="24"/>
  <c r="AM157" i="24"/>
  <c r="AL157" i="24"/>
  <c r="AK157" i="24"/>
  <c r="AJ157" i="24"/>
  <c r="AI157" i="24"/>
  <c r="W157" i="24"/>
  <c r="R157" i="24" s="1"/>
  <c r="V157" i="24"/>
  <c r="T157" i="24"/>
  <c r="DN156" i="24"/>
  <c r="DM156" i="24"/>
  <c r="DL156" i="24"/>
  <c r="DK156" i="24"/>
  <c r="DJ156" i="24"/>
  <c r="DI156" i="24"/>
  <c r="DH156" i="24"/>
  <c r="DG156" i="24"/>
  <c r="DF156" i="24"/>
  <c r="DE156" i="24"/>
  <c r="DD156" i="24"/>
  <c r="DC156" i="24"/>
  <c r="DB156" i="24"/>
  <c r="DA156" i="24"/>
  <c r="CZ156" i="24"/>
  <c r="CY156" i="24"/>
  <c r="CX156" i="24"/>
  <c r="CW156" i="24"/>
  <c r="CV156" i="24"/>
  <c r="CU156" i="24"/>
  <c r="CT156" i="24"/>
  <c r="CS156" i="24"/>
  <c r="CR156" i="24"/>
  <c r="CQ156" i="24"/>
  <c r="CP156" i="24"/>
  <c r="CO156" i="24"/>
  <c r="CN156" i="24"/>
  <c r="CM156" i="24"/>
  <c r="CL156" i="24"/>
  <c r="CK156" i="24"/>
  <c r="CJ156" i="24"/>
  <c r="CI156" i="24"/>
  <c r="CH156" i="24"/>
  <c r="CG156" i="24"/>
  <c r="CF156" i="24"/>
  <c r="CE156" i="24"/>
  <c r="CD156" i="24"/>
  <c r="CC156" i="24"/>
  <c r="CB156" i="24"/>
  <c r="CA156" i="24"/>
  <c r="BZ156" i="24"/>
  <c r="BY156" i="24"/>
  <c r="BX156" i="24"/>
  <c r="BW156" i="24"/>
  <c r="BV156" i="24"/>
  <c r="BU156" i="24"/>
  <c r="BT156" i="24"/>
  <c r="BS156" i="24"/>
  <c r="BR156" i="24"/>
  <c r="BQ156" i="24"/>
  <c r="BP156" i="24"/>
  <c r="BO156" i="24"/>
  <c r="BN156" i="24"/>
  <c r="BM156" i="24"/>
  <c r="BL156" i="24"/>
  <c r="BK156" i="24"/>
  <c r="BJ156" i="24"/>
  <c r="BI156" i="24"/>
  <c r="BH156" i="24"/>
  <c r="BG156" i="24"/>
  <c r="BF156" i="24"/>
  <c r="BE156" i="24"/>
  <c r="BD156" i="24"/>
  <c r="BC156" i="24"/>
  <c r="BB156" i="24"/>
  <c r="BA156" i="24"/>
  <c r="AZ156" i="24"/>
  <c r="AY156" i="24"/>
  <c r="AX156" i="24"/>
  <c r="AW156" i="24"/>
  <c r="AV156" i="24"/>
  <c r="AU156" i="24"/>
  <c r="AT156" i="24"/>
  <c r="AS156" i="24"/>
  <c r="AR156" i="24"/>
  <c r="AQ156" i="24"/>
  <c r="AP156" i="24"/>
  <c r="AO156" i="24"/>
  <c r="AN156" i="24"/>
  <c r="AM156" i="24"/>
  <c r="AL156" i="24"/>
  <c r="AK156" i="24"/>
  <c r="AJ156" i="24"/>
  <c r="AI156" i="24"/>
  <c r="W156" i="24"/>
  <c r="R156" i="24" s="1"/>
  <c r="E158" i="12" s="1"/>
  <c r="V156" i="24"/>
  <c r="T156" i="24"/>
  <c r="DN155" i="24"/>
  <c r="DM155" i="24"/>
  <c r="DL155" i="24"/>
  <c r="DK155" i="24"/>
  <c r="DJ155" i="24"/>
  <c r="DI155" i="24"/>
  <c r="DH155" i="24"/>
  <c r="DG155" i="24"/>
  <c r="DF155" i="24"/>
  <c r="DE155" i="24"/>
  <c r="DD155" i="24"/>
  <c r="DC155" i="24"/>
  <c r="DB155" i="24"/>
  <c r="DA155" i="24"/>
  <c r="CZ155" i="24"/>
  <c r="CY155" i="24"/>
  <c r="CX155" i="24"/>
  <c r="CW155" i="24"/>
  <c r="CV155" i="24"/>
  <c r="CU155" i="24"/>
  <c r="CT155" i="24"/>
  <c r="CS155" i="24"/>
  <c r="CR155" i="24"/>
  <c r="CQ155" i="24"/>
  <c r="CP155" i="24"/>
  <c r="CO155" i="24"/>
  <c r="CN155" i="24"/>
  <c r="CM155" i="24"/>
  <c r="CL155" i="24"/>
  <c r="CK155" i="24"/>
  <c r="CJ155" i="24"/>
  <c r="CI155" i="24"/>
  <c r="CH155" i="24"/>
  <c r="CG155" i="24"/>
  <c r="CF155" i="24"/>
  <c r="CE155" i="24"/>
  <c r="CD155" i="24"/>
  <c r="CC155" i="24"/>
  <c r="CB155" i="24"/>
  <c r="CA155" i="24"/>
  <c r="BZ155" i="24"/>
  <c r="BY155" i="24"/>
  <c r="BX155" i="24"/>
  <c r="BW155" i="24"/>
  <c r="BV155" i="24"/>
  <c r="BU155" i="24"/>
  <c r="BT155" i="24"/>
  <c r="BS155" i="24"/>
  <c r="BR155" i="24"/>
  <c r="BQ155" i="24"/>
  <c r="BP155" i="24"/>
  <c r="BO155" i="24"/>
  <c r="BN155" i="24"/>
  <c r="BM155" i="24"/>
  <c r="BL155" i="24"/>
  <c r="BK155" i="24"/>
  <c r="BJ155" i="24"/>
  <c r="BI155" i="24"/>
  <c r="BH155" i="24"/>
  <c r="BG155" i="24"/>
  <c r="BF155" i="24"/>
  <c r="O155" i="24" s="1"/>
  <c r="BE155" i="24"/>
  <c r="BD155" i="24"/>
  <c r="BC155" i="24"/>
  <c r="BB155" i="24"/>
  <c r="BA155" i="24"/>
  <c r="AZ155" i="24"/>
  <c r="AY155" i="24"/>
  <c r="AX155" i="24"/>
  <c r="AW155" i="24"/>
  <c r="AV155" i="24"/>
  <c r="AU155" i="24"/>
  <c r="AT155" i="24"/>
  <c r="AS155" i="24"/>
  <c r="AR155" i="24"/>
  <c r="AQ155" i="24"/>
  <c r="AP155" i="24"/>
  <c r="AO155" i="24"/>
  <c r="AN155" i="24"/>
  <c r="AM155" i="24"/>
  <c r="AL155" i="24"/>
  <c r="AK155" i="24"/>
  <c r="AJ155" i="24"/>
  <c r="AI155" i="24"/>
  <c r="W155" i="24"/>
  <c r="R155" i="24" s="1"/>
  <c r="V155" i="24"/>
  <c r="T155" i="24"/>
  <c r="DN154" i="24"/>
  <c r="DM154" i="24"/>
  <c r="DL154" i="24"/>
  <c r="DK154" i="24"/>
  <c r="DJ154" i="24"/>
  <c r="DI154" i="24"/>
  <c r="DH154" i="24"/>
  <c r="DG154" i="24"/>
  <c r="DF154" i="24"/>
  <c r="DE154" i="24"/>
  <c r="DD154" i="24"/>
  <c r="DC154" i="24"/>
  <c r="DB154" i="24"/>
  <c r="DA154" i="24"/>
  <c r="CZ154" i="24"/>
  <c r="CY154" i="24"/>
  <c r="CX154" i="24"/>
  <c r="CW154" i="24"/>
  <c r="CV154" i="24"/>
  <c r="CU154" i="24"/>
  <c r="CT154" i="24"/>
  <c r="CS154" i="24"/>
  <c r="CR154" i="24"/>
  <c r="CQ154" i="24"/>
  <c r="CP154" i="24"/>
  <c r="CO154" i="24"/>
  <c r="CN154" i="24"/>
  <c r="CM154" i="24"/>
  <c r="CL154" i="24"/>
  <c r="CK154" i="24"/>
  <c r="CJ154" i="24"/>
  <c r="CI154" i="24"/>
  <c r="CH154" i="24"/>
  <c r="CG154" i="24"/>
  <c r="CF154" i="24"/>
  <c r="CE154" i="24"/>
  <c r="CD154" i="24"/>
  <c r="CC154" i="24"/>
  <c r="CB154" i="24"/>
  <c r="CA154" i="24"/>
  <c r="BZ154" i="24"/>
  <c r="BY154" i="24"/>
  <c r="BX154" i="24"/>
  <c r="BW154" i="24"/>
  <c r="BV154" i="24"/>
  <c r="BU154" i="24"/>
  <c r="BT154" i="24"/>
  <c r="BS154" i="24"/>
  <c r="BR154" i="24"/>
  <c r="BQ154" i="24"/>
  <c r="BP154" i="24"/>
  <c r="BO154" i="24"/>
  <c r="BN154" i="24"/>
  <c r="BM154" i="24"/>
  <c r="BL154" i="24"/>
  <c r="BK154" i="24"/>
  <c r="BJ154" i="24"/>
  <c r="BI154" i="24"/>
  <c r="BH154" i="24"/>
  <c r="BG154" i="24"/>
  <c r="BF154" i="24"/>
  <c r="BE154" i="24"/>
  <c r="BD154" i="24"/>
  <c r="BC154" i="24"/>
  <c r="BB154" i="24"/>
  <c r="BA154" i="24"/>
  <c r="AZ154" i="24"/>
  <c r="AY154" i="24"/>
  <c r="AX154" i="24"/>
  <c r="AW154" i="24"/>
  <c r="AV154" i="24"/>
  <c r="AU154" i="24"/>
  <c r="AT154" i="24"/>
  <c r="AS154" i="24"/>
  <c r="AR154" i="24"/>
  <c r="AQ154" i="24"/>
  <c r="AP154" i="24"/>
  <c r="AO154" i="24"/>
  <c r="AN154" i="24"/>
  <c r="AM154" i="24"/>
  <c r="AL154" i="24"/>
  <c r="AK154" i="24"/>
  <c r="AJ154" i="24"/>
  <c r="AI154" i="24"/>
  <c r="W154" i="24"/>
  <c r="R154" i="24" s="1"/>
  <c r="E156" i="12" s="1"/>
  <c r="V154" i="24"/>
  <c r="T154" i="24"/>
  <c r="DN153" i="24"/>
  <c r="DM153" i="24"/>
  <c r="DL153" i="24"/>
  <c r="DK153" i="24"/>
  <c r="DJ153" i="24"/>
  <c r="DI153" i="24"/>
  <c r="DH153" i="24"/>
  <c r="DG153" i="24"/>
  <c r="DF153" i="24"/>
  <c r="DE153" i="24"/>
  <c r="DD153" i="24"/>
  <c r="DC153" i="24"/>
  <c r="DB153" i="24"/>
  <c r="DA153" i="24"/>
  <c r="CZ153" i="24"/>
  <c r="CY153" i="24"/>
  <c r="CX153" i="24"/>
  <c r="CW153" i="24"/>
  <c r="CV153" i="24"/>
  <c r="CU153" i="24"/>
  <c r="CT153" i="24"/>
  <c r="CS153" i="24"/>
  <c r="CR153" i="24"/>
  <c r="CQ153" i="24"/>
  <c r="CP153" i="24"/>
  <c r="CO153" i="24"/>
  <c r="CN153" i="24"/>
  <c r="CM153" i="24"/>
  <c r="CL153" i="24"/>
  <c r="CK153" i="24"/>
  <c r="CJ153" i="24"/>
  <c r="CI153" i="24"/>
  <c r="CH153" i="24"/>
  <c r="CG153" i="24"/>
  <c r="CF153" i="24"/>
  <c r="CE153" i="24"/>
  <c r="CD153" i="24"/>
  <c r="CC153" i="24"/>
  <c r="CB153" i="24"/>
  <c r="CA153" i="24"/>
  <c r="BZ153" i="24"/>
  <c r="BY153" i="24"/>
  <c r="BX153" i="24"/>
  <c r="BW153" i="24"/>
  <c r="BV153" i="24"/>
  <c r="BU153" i="24"/>
  <c r="BT153" i="24"/>
  <c r="BS153" i="24"/>
  <c r="BR153" i="24"/>
  <c r="BQ153" i="24"/>
  <c r="BP153" i="24"/>
  <c r="BO153" i="24"/>
  <c r="BN153" i="24"/>
  <c r="BM153" i="24"/>
  <c r="BL153" i="24"/>
  <c r="BK153" i="24"/>
  <c r="BJ153" i="24"/>
  <c r="BI153" i="24"/>
  <c r="BH153" i="24"/>
  <c r="BG153" i="24"/>
  <c r="BF153" i="24"/>
  <c r="BE153" i="24"/>
  <c r="BD153" i="24"/>
  <c r="BC153" i="24"/>
  <c r="BB153" i="24"/>
  <c r="BA153" i="24"/>
  <c r="AZ153" i="24"/>
  <c r="AY153" i="24"/>
  <c r="AX153" i="24"/>
  <c r="AW153" i="24"/>
  <c r="AV153" i="24"/>
  <c r="AU153" i="24"/>
  <c r="AT153" i="24"/>
  <c r="AS153" i="24"/>
  <c r="AR153" i="24"/>
  <c r="AQ153" i="24"/>
  <c r="AP153" i="24"/>
  <c r="AO153" i="24"/>
  <c r="AN153" i="24"/>
  <c r="AM153" i="24"/>
  <c r="AL153" i="24"/>
  <c r="AK153" i="24"/>
  <c r="AJ153" i="24"/>
  <c r="N153" i="24" s="1"/>
  <c r="AI153" i="24"/>
  <c r="W153" i="24"/>
  <c r="R153" i="24" s="1"/>
  <c r="V153" i="24"/>
  <c r="T153" i="24"/>
  <c r="DN152" i="24"/>
  <c r="DM152" i="24"/>
  <c r="DL152" i="24"/>
  <c r="DK152" i="24"/>
  <c r="DJ152" i="24"/>
  <c r="DI152" i="24"/>
  <c r="DH152" i="24"/>
  <c r="DG152" i="24"/>
  <c r="DF152" i="24"/>
  <c r="DE152" i="24"/>
  <c r="DD152" i="24"/>
  <c r="DC152" i="24"/>
  <c r="DB152" i="24"/>
  <c r="DA152" i="24"/>
  <c r="CZ152" i="24"/>
  <c r="CY152" i="24"/>
  <c r="CX152" i="24"/>
  <c r="CW152" i="24"/>
  <c r="CV152" i="24"/>
  <c r="CU152" i="24"/>
  <c r="CT152" i="24"/>
  <c r="CS152" i="24"/>
  <c r="CR152" i="24"/>
  <c r="CQ152" i="24"/>
  <c r="CP152" i="24"/>
  <c r="CO152" i="24"/>
  <c r="CN152" i="24"/>
  <c r="CM152" i="24"/>
  <c r="CL152" i="24"/>
  <c r="CK152" i="24"/>
  <c r="CJ152" i="24"/>
  <c r="CI152" i="24"/>
  <c r="CH152" i="24"/>
  <c r="CG152" i="24"/>
  <c r="CF152" i="24"/>
  <c r="CE152" i="24"/>
  <c r="CD152" i="24"/>
  <c r="CC152" i="24"/>
  <c r="CB152" i="24"/>
  <c r="CA152" i="24"/>
  <c r="BZ152" i="24"/>
  <c r="BY152" i="24"/>
  <c r="BX152" i="24"/>
  <c r="BW152" i="24"/>
  <c r="BV152" i="24"/>
  <c r="BU152" i="24"/>
  <c r="BT152" i="24"/>
  <c r="BS152" i="24"/>
  <c r="BR152" i="24"/>
  <c r="BQ152" i="24"/>
  <c r="BP152" i="24"/>
  <c r="BO152" i="24"/>
  <c r="BN152" i="24"/>
  <c r="BM152" i="24"/>
  <c r="BL152" i="24"/>
  <c r="BK152" i="24"/>
  <c r="BJ152" i="24"/>
  <c r="BI152" i="24"/>
  <c r="BH152" i="24"/>
  <c r="BG152" i="24"/>
  <c r="BF152" i="24"/>
  <c r="BE152" i="24"/>
  <c r="BD152" i="24"/>
  <c r="BC152" i="24"/>
  <c r="BB152" i="24"/>
  <c r="BA152" i="24"/>
  <c r="AZ152" i="24"/>
  <c r="AY152" i="24"/>
  <c r="AX152" i="24"/>
  <c r="AW152" i="24"/>
  <c r="AV152" i="24"/>
  <c r="AU152" i="24"/>
  <c r="AT152" i="24"/>
  <c r="AS152" i="24"/>
  <c r="AR152" i="24"/>
  <c r="AQ152" i="24"/>
  <c r="AP152" i="24"/>
  <c r="AO152" i="24"/>
  <c r="AN152" i="24"/>
  <c r="AM152" i="24"/>
  <c r="AL152" i="24"/>
  <c r="AK152" i="24"/>
  <c r="AJ152" i="24"/>
  <c r="AI152" i="24"/>
  <c r="L152" i="24"/>
  <c r="H154" i="12" s="1"/>
  <c r="M152" i="24"/>
  <c r="I154" i="12"/>
  <c r="J154" i="12" s="1"/>
  <c r="W152" i="24"/>
  <c r="R152" i="24" s="1"/>
  <c r="E154" i="12" s="1"/>
  <c r="V152" i="24"/>
  <c r="T152" i="24"/>
  <c r="O152" i="24"/>
  <c r="DN151" i="24"/>
  <c r="DM151" i="24"/>
  <c r="DL151" i="24"/>
  <c r="DK151" i="24"/>
  <c r="DJ151" i="24"/>
  <c r="DI151" i="24"/>
  <c r="DH151" i="24"/>
  <c r="DG151" i="24"/>
  <c r="DF151" i="24"/>
  <c r="DE151" i="24"/>
  <c r="DD151" i="24"/>
  <c r="DC151" i="24"/>
  <c r="DB151" i="24"/>
  <c r="DA151" i="24"/>
  <c r="CZ151" i="24"/>
  <c r="CY151" i="24"/>
  <c r="CX151" i="24"/>
  <c r="CW151" i="24"/>
  <c r="CV151" i="24"/>
  <c r="CU151" i="24"/>
  <c r="CT151" i="24"/>
  <c r="CS151" i="24"/>
  <c r="CR151" i="24"/>
  <c r="CQ151" i="24"/>
  <c r="CP151" i="24"/>
  <c r="CO151" i="24"/>
  <c r="CN151" i="24"/>
  <c r="CM151" i="24"/>
  <c r="CL151" i="24"/>
  <c r="CK151" i="24"/>
  <c r="CJ151" i="24"/>
  <c r="CI151" i="24"/>
  <c r="CH151" i="24"/>
  <c r="CG151" i="24"/>
  <c r="CF151" i="24"/>
  <c r="CE151" i="24"/>
  <c r="CD151" i="24"/>
  <c r="CC151" i="24"/>
  <c r="CB151" i="24"/>
  <c r="CA151" i="24"/>
  <c r="BZ151" i="24"/>
  <c r="BY151" i="24"/>
  <c r="BX151" i="24"/>
  <c r="BW151" i="24"/>
  <c r="BV151" i="24"/>
  <c r="BU151" i="24"/>
  <c r="BT151" i="24"/>
  <c r="BS151" i="24"/>
  <c r="BR151" i="24"/>
  <c r="BQ151" i="24"/>
  <c r="BP151" i="24"/>
  <c r="BO151" i="24"/>
  <c r="BN151" i="24"/>
  <c r="BM151" i="24"/>
  <c r="BL151" i="24"/>
  <c r="BK151" i="24"/>
  <c r="BJ151" i="24"/>
  <c r="BI151" i="24"/>
  <c r="BH151" i="24"/>
  <c r="BG151" i="24"/>
  <c r="BF151" i="24"/>
  <c r="BE151" i="24"/>
  <c r="BD151" i="24"/>
  <c r="BC151" i="24"/>
  <c r="BB151" i="24"/>
  <c r="BA151" i="24"/>
  <c r="AZ151" i="24"/>
  <c r="AY151" i="24"/>
  <c r="AX151" i="24"/>
  <c r="AW151" i="24"/>
  <c r="AV151" i="24"/>
  <c r="AU151" i="24"/>
  <c r="AT151" i="24"/>
  <c r="AS151" i="24"/>
  <c r="AR151" i="24"/>
  <c r="AQ151" i="24"/>
  <c r="AP151" i="24"/>
  <c r="AO151" i="24"/>
  <c r="AN151" i="24"/>
  <c r="AM151" i="24"/>
  <c r="AL151" i="24"/>
  <c r="AK151" i="24"/>
  <c r="AJ151" i="24"/>
  <c r="AI151" i="24"/>
  <c r="L151" i="24"/>
  <c r="H153" i="12"/>
  <c r="K153" i="12" s="1"/>
  <c r="M151" i="24"/>
  <c r="N153" i="12"/>
  <c r="O153" i="12" s="1"/>
  <c r="I153" i="12"/>
  <c r="J153" i="12"/>
  <c r="L153" i="12"/>
  <c r="M153" i="12" s="1"/>
  <c r="W151" i="24"/>
  <c r="R151" i="24" s="1"/>
  <c r="V151" i="24"/>
  <c r="T151" i="24"/>
  <c r="DN150" i="24"/>
  <c r="DM150" i="24"/>
  <c r="DL150" i="24"/>
  <c r="DK150" i="24"/>
  <c r="DJ150" i="24"/>
  <c r="DI150" i="24"/>
  <c r="DH150" i="24"/>
  <c r="DG150" i="24"/>
  <c r="DF150" i="24"/>
  <c r="DE150" i="24"/>
  <c r="DD150" i="24"/>
  <c r="DC150" i="24"/>
  <c r="DB150" i="24"/>
  <c r="DA150" i="24"/>
  <c r="CZ150" i="24"/>
  <c r="CY150" i="24"/>
  <c r="CX150" i="24"/>
  <c r="CW150" i="24"/>
  <c r="CV150" i="24"/>
  <c r="CU150" i="24"/>
  <c r="CT150" i="24"/>
  <c r="CS150" i="24"/>
  <c r="CR150" i="24"/>
  <c r="CQ150" i="24"/>
  <c r="CP150" i="24"/>
  <c r="CO150" i="24"/>
  <c r="CN150" i="24"/>
  <c r="CM150" i="24"/>
  <c r="CL150" i="24"/>
  <c r="CK150" i="24"/>
  <c r="CJ150" i="24"/>
  <c r="CI150" i="24"/>
  <c r="CH150" i="24"/>
  <c r="CG150" i="24"/>
  <c r="CF150" i="24"/>
  <c r="CE150" i="24"/>
  <c r="CD150" i="24"/>
  <c r="CC150" i="24"/>
  <c r="CB150" i="24"/>
  <c r="CA150" i="24"/>
  <c r="BZ150" i="24"/>
  <c r="BY150" i="24"/>
  <c r="BX150" i="24"/>
  <c r="BW150" i="24"/>
  <c r="BV150" i="24"/>
  <c r="BU150" i="24"/>
  <c r="BT150" i="24"/>
  <c r="BS150" i="24"/>
  <c r="BR150" i="24"/>
  <c r="BQ150" i="24"/>
  <c r="BP150" i="24"/>
  <c r="BO150" i="24"/>
  <c r="BN150" i="24"/>
  <c r="BM150" i="24"/>
  <c r="BL150" i="24"/>
  <c r="BK150" i="24"/>
  <c r="BJ150" i="24"/>
  <c r="BI150" i="24"/>
  <c r="BH150" i="24"/>
  <c r="BG150" i="24"/>
  <c r="BF150" i="24"/>
  <c r="BE150" i="24"/>
  <c r="BD150" i="24"/>
  <c r="BC150" i="24"/>
  <c r="BB150" i="24"/>
  <c r="BA150" i="24"/>
  <c r="AZ150" i="24"/>
  <c r="AY150" i="24"/>
  <c r="AX150" i="24"/>
  <c r="AW150" i="24"/>
  <c r="AV150" i="24"/>
  <c r="AU150" i="24"/>
  <c r="AT150" i="24"/>
  <c r="AS150" i="24"/>
  <c r="AR150" i="24"/>
  <c r="AQ150" i="24"/>
  <c r="AP150" i="24"/>
  <c r="AO150" i="24"/>
  <c r="AN150" i="24"/>
  <c r="AM150" i="24"/>
  <c r="AL150" i="24"/>
  <c r="AK150" i="24"/>
  <c r="O150" i="24" s="1"/>
  <c r="AJ150" i="24"/>
  <c r="AI150" i="24"/>
  <c r="L150" i="24"/>
  <c r="H152" i="12" s="1"/>
  <c r="M150" i="24"/>
  <c r="I152" i="12"/>
  <c r="J152" i="12" s="1"/>
  <c r="W150" i="24"/>
  <c r="R150" i="24" s="1"/>
  <c r="E152" i="12" s="1"/>
  <c r="V150" i="24"/>
  <c r="T150" i="24"/>
  <c r="DN149" i="24"/>
  <c r="DM149" i="24"/>
  <c r="DL149" i="24"/>
  <c r="DK149" i="24"/>
  <c r="DJ149" i="24"/>
  <c r="DI149" i="24"/>
  <c r="DH149" i="24"/>
  <c r="DG149" i="24"/>
  <c r="DF149" i="24"/>
  <c r="DE149" i="24"/>
  <c r="DD149" i="24"/>
  <c r="DC149" i="24"/>
  <c r="DB149" i="24"/>
  <c r="DA149" i="24"/>
  <c r="CZ149" i="24"/>
  <c r="CY149" i="24"/>
  <c r="CX149" i="24"/>
  <c r="CW149" i="24"/>
  <c r="CV149" i="24"/>
  <c r="CU149" i="24"/>
  <c r="CT149" i="24"/>
  <c r="CS149" i="24"/>
  <c r="CR149" i="24"/>
  <c r="CQ149" i="24"/>
  <c r="CP149" i="24"/>
  <c r="CO149" i="24"/>
  <c r="CN149" i="24"/>
  <c r="CM149" i="24"/>
  <c r="CL149" i="24"/>
  <c r="CK149" i="24"/>
  <c r="CJ149" i="24"/>
  <c r="CI149" i="24"/>
  <c r="CH149" i="24"/>
  <c r="CG149" i="24"/>
  <c r="CF149" i="24"/>
  <c r="CE149" i="24"/>
  <c r="CD149" i="24"/>
  <c r="CC149" i="24"/>
  <c r="CB149" i="24"/>
  <c r="CA149" i="24"/>
  <c r="BZ149" i="24"/>
  <c r="BY149" i="24"/>
  <c r="BX149" i="24"/>
  <c r="BW149" i="24"/>
  <c r="BV149" i="24"/>
  <c r="BU149" i="24"/>
  <c r="BT149" i="24"/>
  <c r="BS149" i="24"/>
  <c r="BR149" i="24"/>
  <c r="BQ149" i="24"/>
  <c r="BP149" i="24"/>
  <c r="BO149" i="24"/>
  <c r="BN149" i="24"/>
  <c r="BM149" i="24"/>
  <c r="BL149" i="24"/>
  <c r="BK149" i="24"/>
  <c r="BJ149" i="24"/>
  <c r="BI149" i="24"/>
  <c r="BH149" i="24"/>
  <c r="BG149" i="24"/>
  <c r="BF149" i="24"/>
  <c r="O149" i="24" s="1"/>
  <c r="BE149" i="24"/>
  <c r="BD149" i="24"/>
  <c r="BC149" i="24"/>
  <c r="BB149" i="24"/>
  <c r="BA149" i="24"/>
  <c r="AZ149" i="24"/>
  <c r="AY149" i="24"/>
  <c r="AX149" i="24"/>
  <c r="AW149" i="24"/>
  <c r="AV149" i="24"/>
  <c r="AU149" i="24"/>
  <c r="AT149" i="24"/>
  <c r="AS149" i="24"/>
  <c r="AR149" i="24"/>
  <c r="AQ149" i="24"/>
  <c r="AP149" i="24"/>
  <c r="AO149" i="24"/>
  <c r="AN149" i="24"/>
  <c r="AM149" i="24"/>
  <c r="S151" i="12" s="1"/>
  <c r="AA149" i="24" s="1"/>
  <c r="AL149" i="24"/>
  <c r="AK149" i="24"/>
  <c r="AJ149" i="24"/>
  <c r="AI149" i="24"/>
  <c r="L149" i="24"/>
  <c r="H151" i="12"/>
  <c r="K151" i="12"/>
  <c r="M149" i="24"/>
  <c r="N151" i="12"/>
  <c r="O151" i="12" s="1"/>
  <c r="I151" i="12"/>
  <c r="J151" i="12"/>
  <c r="L151" i="12"/>
  <c r="M151" i="12" s="1"/>
  <c r="W149" i="24"/>
  <c r="R149" i="24" s="1"/>
  <c r="V149" i="24"/>
  <c r="T149" i="24"/>
  <c r="DN148" i="24"/>
  <c r="DM148" i="24"/>
  <c r="DL148" i="24"/>
  <c r="DK148" i="24"/>
  <c r="DJ148" i="24"/>
  <c r="DI148" i="24"/>
  <c r="DH148" i="24"/>
  <c r="DG148" i="24"/>
  <c r="DF148" i="24"/>
  <c r="DE148" i="24"/>
  <c r="DD148" i="24"/>
  <c r="DC148" i="24"/>
  <c r="DB148" i="24"/>
  <c r="DA148" i="24"/>
  <c r="CZ148" i="24"/>
  <c r="CY148" i="24"/>
  <c r="CX148" i="24"/>
  <c r="CW148" i="24"/>
  <c r="CV148" i="24"/>
  <c r="CU148" i="24"/>
  <c r="CT148" i="24"/>
  <c r="CS148" i="24"/>
  <c r="CR148" i="24"/>
  <c r="CQ148" i="24"/>
  <c r="CP148" i="24"/>
  <c r="CO148" i="24"/>
  <c r="CN148" i="24"/>
  <c r="CM148" i="24"/>
  <c r="CL148" i="24"/>
  <c r="CK148" i="24"/>
  <c r="CJ148" i="24"/>
  <c r="CI148" i="24"/>
  <c r="CH148" i="24"/>
  <c r="CG148" i="24"/>
  <c r="CF148" i="24"/>
  <c r="CE148" i="24"/>
  <c r="CD148" i="24"/>
  <c r="CC148" i="24"/>
  <c r="CB148" i="24"/>
  <c r="CA148" i="24"/>
  <c r="BZ148" i="24"/>
  <c r="BY148" i="24"/>
  <c r="BX148" i="24"/>
  <c r="BW148" i="24"/>
  <c r="BV148" i="24"/>
  <c r="BU148" i="24"/>
  <c r="BT148" i="24"/>
  <c r="BS148" i="24"/>
  <c r="BR148" i="24"/>
  <c r="BQ148" i="24"/>
  <c r="BP148" i="24"/>
  <c r="BO148" i="24"/>
  <c r="BN148" i="24"/>
  <c r="BM148" i="24"/>
  <c r="BL148" i="24"/>
  <c r="BK148" i="24"/>
  <c r="BJ148" i="24"/>
  <c r="BI148" i="24"/>
  <c r="BH148" i="24"/>
  <c r="BG148" i="24"/>
  <c r="BF148" i="24"/>
  <c r="BE148" i="24"/>
  <c r="BD148" i="24"/>
  <c r="BC148" i="24"/>
  <c r="BB148" i="24"/>
  <c r="BA148" i="24"/>
  <c r="AZ148" i="24"/>
  <c r="AY148" i="24"/>
  <c r="AX148" i="24"/>
  <c r="AW148" i="24"/>
  <c r="AV148" i="24"/>
  <c r="AU148" i="24"/>
  <c r="AT148" i="24"/>
  <c r="AS148" i="24"/>
  <c r="AR148" i="24"/>
  <c r="AQ148" i="24"/>
  <c r="AP148" i="24"/>
  <c r="AO148" i="24"/>
  <c r="AN148" i="24"/>
  <c r="AM148" i="24"/>
  <c r="AL148" i="24"/>
  <c r="AK148" i="24"/>
  <c r="AJ148" i="24"/>
  <c r="AI148" i="24"/>
  <c r="L148" i="24"/>
  <c r="H150" i="12" s="1"/>
  <c r="M148" i="24"/>
  <c r="I150" i="12"/>
  <c r="J150" i="12" s="1"/>
  <c r="W148" i="24"/>
  <c r="R148" i="24" s="1"/>
  <c r="E150" i="12" s="1"/>
  <c r="V148" i="24"/>
  <c r="T148" i="24"/>
  <c r="DN147" i="24"/>
  <c r="DM147" i="24"/>
  <c r="DL147" i="24"/>
  <c r="DK147" i="24"/>
  <c r="DJ147" i="24"/>
  <c r="DI147" i="24"/>
  <c r="DH147" i="24"/>
  <c r="DG147" i="24"/>
  <c r="DF147" i="24"/>
  <c r="DE147" i="24"/>
  <c r="DD147" i="24"/>
  <c r="DC147" i="24"/>
  <c r="DB147" i="24"/>
  <c r="DA147" i="24"/>
  <c r="CZ147" i="24"/>
  <c r="CY147" i="24"/>
  <c r="CX147" i="24"/>
  <c r="CW147" i="24"/>
  <c r="CV147" i="24"/>
  <c r="CU147" i="24"/>
  <c r="CT147" i="24"/>
  <c r="CS147" i="24"/>
  <c r="CR147" i="24"/>
  <c r="CQ147" i="24"/>
  <c r="CP147" i="24"/>
  <c r="CO147" i="24"/>
  <c r="CN147" i="24"/>
  <c r="CM147" i="24"/>
  <c r="CL147" i="24"/>
  <c r="CK147" i="24"/>
  <c r="CJ147" i="24"/>
  <c r="CI147" i="24"/>
  <c r="CH147" i="24"/>
  <c r="CG147" i="24"/>
  <c r="CF147" i="24"/>
  <c r="CE147" i="24"/>
  <c r="CD147" i="24"/>
  <c r="CC147" i="24"/>
  <c r="CB147" i="24"/>
  <c r="CA147" i="24"/>
  <c r="BZ147" i="24"/>
  <c r="BY147" i="24"/>
  <c r="BX147" i="24"/>
  <c r="BW147" i="24"/>
  <c r="BV147" i="24"/>
  <c r="BU147" i="24"/>
  <c r="BT147" i="24"/>
  <c r="BS147" i="24"/>
  <c r="BR147" i="24"/>
  <c r="BQ147" i="24"/>
  <c r="BP147" i="24"/>
  <c r="BO147" i="24"/>
  <c r="BN147" i="24"/>
  <c r="BM147" i="24"/>
  <c r="BL147" i="24"/>
  <c r="BK147" i="24"/>
  <c r="BJ147" i="24"/>
  <c r="BI147" i="24"/>
  <c r="BH147" i="24"/>
  <c r="BG147" i="24"/>
  <c r="BF147" i="24"/>
  <c r="BE147" i="24"/>
  <c r="BD147" i="24"/>
  <c r="BC147" i="24"/>
  <c r="BB147" i="24"/>
  <c r="BA147" i="24"/>
  <c r="AZ147" i="24"/>
  <c r="AY147" i="24"/>
  <c r="AX147" i="24"/>
  <c r="AW147" i="24"/>
  <c r="AV147" i="24"/>
  <c r="AU147" i="24"/>
  <c r="AT147" i="24"/>
  <c r="AS147" i="24"/>
  <c r="AR147" i="24"/>
  <c r="AQ147" i="24"/>
  <c r="AP147" i="24"/>
  <c r="AO147" i="24"/>
  <c r="AN147" i="24"/>
  <c r="AM147" i="24"/>
  <c r="AL147" i="24"/>
  <c r="AK147" i="24"/>
  <c r="AJ147" i="24"/>
  <c r="AI147" i="24"/>
  <c r="H147" i="24"/>
  <c r="L147" i="24" s="1"/>
  <c r="I147" i="24"/>
  <c r="M147" i="24" s="1"/>
  <c r="W147" i="24"/>
  <c r="R147" i="24" s="1"/>
  <c r="E149" i="12" s="1"/>
  <c r="V147" i="24"/>
  <c r="T147" i="24"/>
  <c r="DN146" i="24"/>
  <c r="DM146" i="24"/>
  <c r="DL146" i="24"/>
  <c r="DK146" i="24"/>
  <c r="DJ146" i="24"/>
  <c r="DI146" i="24"/>
  <c r="DH146" i="24"/>
  <c r="DG146" i="24"/>
  <c r="DF146" i="24"/>
  <c r="DE146" i="24"/>
  <c r="DD146" i="24"/>
  <c r="DC146" i="24"/>
  <c r="DB146" i="24"/>
  <c r="DA146" i="24"/>
  <c r="CZ146" i="24"/>
  <c r="CY146" i="24"/>
  <c r="CX146" i="24"/>
  <c r="CW146" i="24"/>
  <c r="CV146" i="24"/>
  <c r="CU146" i="24"/>
  <c r="CT146" i="24"/>
  <c r="CS146" i="24"/>
  <c r="CR146" i="24"/>
  <c r="CQ146" i="24"/>
  <c r="CP146" i="24"/>
  <c r="CO146" i="24"/>
  <c r="CN146" i="24"/>
  <c r="CM146" i="24"/>
  <c r="CL146" i="24"/>
  <c r="CK146" i="24"/>
  <c r="CJ146" i="24"/>
  <c r="CI146" i="24"/>
  <c r="CH146" i="24"/>
  <c r="CG146" i="24"/>
  <c r="CF146" i="24"/>
  <c r="CE146" i="24"/>
  <c r="CD146" i="24"/>
  <c r="CC146" i="24"/>
  <c r="CB146" i="24"/>
  <c r="CA146" i="24"/>
  <c r="BZ146" i="24"/>
  <c r="BY146" i="24"/>
  <c r="BX146" i="24"/>
  <c r="BW146" i="24"/>
  <c r="BV146" i="24"/>
  <c r="BU146" i="24"/>
  <c r="BT146" i="24"/>
  <c r="BS146" i="24"/>
  <c r="BR146" i="24"/>
  <c r="BQ146" i="24"/>
  <c r="BP146" i="24"/>
  <c r="BO146" i="24"/>
  <c r="BN146" i="24"/>
  <c r="BM146" i="24"/>
  <c r="BL146" i="24"/>
  <c r="BK146" i="24"/>
  <c r="BJ146" i="24"/>
  <c r="BI146" i="24"/>
  <c r="BH146" i="24"/>
  <c r="BG146" i="24"/>
  <c r="BF146" i="24"/>
  <c r="O146" i="24" s="1"/>
  <c r="BE146" i="24"/>
  <c r="BD146" i="24"/>
  <c r="BC146" i="24"/>
  <c r="BB146" i="24"/>
  <c r="BA146" i="24"/>
  <c r="AZ146" i="24"/>
  <c r="AY146" i="24"/>
  <c r="AX146" i="24"/>
  <c r="AW146" i="24"/>
  <c r="AV146" i="24"/>
  <c r="AU146" i="24"/>
  <c r="AT146" i="24"/>
  <c r="AS146" i="24"/>
  <c r="AR146" i="24"/>
  <c r="AQ146" i="24"/>
  <c r="AP146" i="24"/>
  <c r="AO146" i="24"/>
  <c r="AN146" i="24"/>
  <c r="AM146" i="24"/>
  <c r="AL146" i="24"/>
  <c r="AK146" i="24"/>
  <c r="AJ146" i="24"/>
  <c r="N146" i="24" s="1"/>
  <c r="AI146" i="24"/>
  <c r="H146" i="24"/>
  <c r="L146" i="24" s="1"/>
  <c r="I146" i="24"/>
  <c r="M146" i="24" s="1"/>
  <c r="W146" i="24"/>
  <c r="R146" i="24" s="1"/>
  <c r="V146" i="24"/>
  <c r="T146" i="24"/>
  <c r="DN145" i="24"/>
  <c r="DM145" i="24"/>
  <c r="DL145" i="24"/>
  <c r="DK145" i="24"/>
  <c r="DJ145" i="24"/>
  <c r="DI145" i="24"/>
  <c r="DH145" i="24"/>
  <c r="DG145" i="24"/>
  <c r="DF145" i="24"/>
  <c r="DE145" i="24"/>
  <c r="DD145" i="24"/>
  <c r="DC145" i="24"/>
  <c r="DB145" i="24"/>
  <c r="DA145" i="24"/>
  <c r="CZ145" i="24"/>
  <c r="CY145" i="24"/>
  <c r="CX145" i="24"/>
  <c r="CW145" i="24"/>
  <c r="CV145" i="24"/>
  <c r="CU145" i="24"/>
  <c r="CT145" i="24"/>
  <c r="CS145" i="24"/>
  <c r="CR145" i="24"/>
  <c r="CQ145" i="24"/>
  <c r="CP145" i="24"/>
  <c r="CO145" i="24"/>
  <c r="CN145" i="24"/>
  <c r="CM145" i="24"/>
  <c r="CL145" i="24"/>
  <c r="CK145" i="24"/>
  <c r="CJ145" i="24"/>
  <c r="CI145" i="24"/>
  <c r="CH145" i="24"/>
  <c r="CG145" i="24"/>
  <c r="CF145" i="24"/>
  <c r="CE145" i="24"/>
  <c r="CD145" i="24"/>
  <c r="CC145" i="24"/>
  <c r="CB145" i="24"/>
  <c r="CA145" i="24"/>
  <c r="BZ145" i="24"/>
  <c r="BY145" i="24"/>
  <c r="BX145" i="24"/>
  <c r="BW145" i="24"/>
  <c r="BV145" i="24"/>
  <c r="BU145" i="24"/>
  <c r="BT145" i="24"/>
  <c r="BS145" i="24"/>
  <c r="BR145" i="24"/>
  <c r="BQ145" i="24"/>
  <c r="BP145" i="24"/>
  <c r="BO145" i="24"/>
  <c r="BN145" i="24"/>
  <c r="BM145" i="24"/>
  <c r="BL145" i="24"/>
  <c r="BK145" i="24"/>
  <c r="BJ145" i="24"/>
  <c r="BI145" i="24"/>
  <c r="BH145" i="24"/>
  <c r="BG145" i="24"/>
  <c r="BF145" i="24"/>
  <c r="BE145" i="24"/>
  <c r="BD145" i="24"/>
  <c r="BC145" i="24"/>
  <c r="BB145" i="24"/>
  <c r="BA145" i="24"/>
  <c r="AZ145" i="24"/>
  <c r="AY145" i="24"/>
  <c r="AX145" i="24"/>
  <c r="AW145" i="24"/>
  <c r="AV145" i="24"/>
  <c r="AU145" i="24"/>
  <c r="AT145" i="24"/>
  <c r="AS145" i="24"/>
  <c r="AR145" i="24"/>
  <c r="AQ145" i="24"/>
  <c r="AP145" i="24"/>
  <c r="AO145" i="24"/>
  <c r="AN145" i="24"/>
  <c r="AM145" i="24"/>
  <c r="AL145" i="24"/>
  <c r="AK145" i="24"/>
  <c r="AJ145" i="24"/>
  <c r="AI145" i="24"/>
  <c r="H145" i="24"/>
  <c r="L145" i="24" s="1"/>
  <c r="I145" i="24"/>
  <c r="M145" i="24" s="1"/>
  <c r="L147" i="12" s="1"/>
  <c r="M147" i="12" s="1"/>
  <c r="W145" i="24"/>
  <c r="R145" i="24" s="1"/>
  <c r="V145" i="24"/>
  <c r="T145" i="24"/>
  <c r="DN144" i="24"/>
  <c r="DM144" i="24"/>
  <c r="DL144" i="24"/>
  <c r="DK144" i="24"/>
  <c r="DJ144" i="24"/>
  <c r="DI144" i="24"/>
  <c r="DH144" i="24"/>
  <c r="DG144" i="24"/>
  <c r="DF144" i="24"/>
  <c r="DE144" i="24"/>
  <c r="DD144" i="24"/>
  <c r="DC144" i="24"/>
  <c r="DB144" i="24"/>
  <c r="DA144" i="24"/>
  <c r="CZ144" i="24"/>
  <c r="CY144" i="24"/>
  <c r="CX144" i="24"/>
  <c r="CW144" i="24"/>
  <c r="CV144" i="24"/>
  <c r="CU144" i="24"/>
  <c r="CT144" i="24"/>
  <c r="CS144" i="24"/>
  <c r="CR144" i="24"/>
  <c r="CQ144" i="24"/>
  <c r="CP144" i="24"/>
  <c r="CO144" i="24"/>
  <c r="CN144" i="24"/>
  <c r="CM144" i="24"/>
  <c r="CL144" i="24"/>
  <c r="CK144" i="24"/>
  <c r="CJ144" i="24"/>
  <c r="CI144" i="24"/>
  <c r="CH144" i="24"/>
  <c r="CG144" i="24"/>
  <c r="CF144" i="24"/>
  <c r="CE144" i="24"/>
  <c r="CD144" i="24"/>
  <c r="CC144" i="24"/>
  <c r="CB144" i="24"/>
  <c r="CA144" i="24"/>
  <c r="BZ144" i="24"/>
  <c r="BY144" i="24"/>
  <c r="BX144" i="24"/>
  <c r="BW144" i="24"/>
  <c r="BV144" i="24"/>
  <c r="BU144" i="24"/>
  <c r="BT144" i="24"/>
  <c r="BS144" i="24"/>
  <c r="BR144" i="24"/>
  <c r="BQ144" i="24"/>
  <c r="BP144" i="24"/>
  <c r="BO144" i="24"/>
  <c r="BN144" i="24"/>
  <c r="BM144" i="24"/>
  <c r="BL144" i="24"/>
  <c r="BK144" i="24"/>
  <c r="BJ144" i="24"/>
  <c r="BI144" i="24"/>
  <c r="BH144" i="24"/>
  <c r="BG144" i="24"/>
  <c r="BF144" i="24"/>
  <c r="BE144" i="24"/>
  <c r="BD144" i="24"/>
  <c r="BC144" i="24"/>
  <c r="BB144" i="24"/>
  <c r="BA144" i="24"/>
  <c r="AZ144" i="24"/>
  <c r="AY144" i="24"/>
  <c r="AX144" i="24"/>
  <c r="AW144" i="24"/>
  <c r="AV144" i="24"/>
  <c r="AU144" i="24"/>
  <c r="AT144" i="24"/>
  <c r="AS144" i="24"/>
  <c r="AR144" i="24"/>
  <c r="AQ144" i="24"/>
  <c r="AP144" i="24"/>
  <c r="AO144" i="24"/>
  <c r="AN144" i="24"/>
  <c r="AM144" i="24"/>
  <c r="AL144" i="24"/>
  <c r="AK144" i="24"/>
  <c r="AJ144" i="24"/>
  <c r="AI144" i="24"/>
  <c r="H144" i="24"/>
  <c r="L144" i="24" s="1"/>
  <c r="I144" i="24"/>
  <c r="M144" i="24" s="1"/>
  <c r="W144" i="24"/>
  <c r="R144" i="24" s="1"/>
  <c r="V144" i="24"/>
  <c r="T144" i="24"/>
  <c r="DN143" i="24"/>
  <c r="DM143" i="24"/>
  <c r="DL143" i="24"/>
  <c r="DK143" i="24"/>
  <c r="DJ143" i="24"/>
  <c r="DI143" i="24"/>
  <c r="DH143" i="24"/>
  <c r="DG143" i="24"/>
  <c r="DF143" i="24"/>
  <c r="DE143" i="24"/>
  <c r="DD143" i="24"/>
  <c r="DC143" i="24"/>
  <c r="DB143" i="24"/>
  <c r="DA143" i="24"/>
  <c r="CZ143" i="24"/>
  <c r="CY143" i="24"/>
  <c r="CX143" i="24"/>
  <c r="CW143" i="24"/>
  <c r="CV143" i="24"/>
  <c r="CU143" i="24"/>
  <c r="CT143" i="24"/>
  <c r="CS143" i="24"/>
  <c r="CR143" i="24"/>
  <c r="CQ143" i="24"/>
  <c r="CP143" i="24"/>
  <c r="CO143" i="24"/>
  <c r="CN143" i="24"/>
  <c r="CM143" i="24"/>
  <c r="CL143" i="24"/>
  <c r="CK143" i="24"/>
  <c r="CJ143" i="24"/>
  <c r="CI143" i="24"/>
  <c r="CH143" i="24"/>
  <c r="CG143" i="24"/>
  <c r="CF143" i="24"/>
  <c r="CE143" i="24"/>
  <c r="CD143" i="24"/>
  <c r="CC143" i="24"/>
  <c r="CB143" i="24"/>
  <c r="CA143" i="24"/>
  <c r="BZ143" i="24"/>
  <c r="BY143" i="24"/>
  <c r="BX143" i="24"/>
  <c r="BW143" i="24"/>
  <c r="BV143" i="24"/>
  <c r="BU143" i="24"/>
  <c r="BT143" i="24"/>
  <c r="BS143" i="24"/>
  <c r="BR143" i="24"/>
  <c r="BQ143" i="24"/>
  <c r="BP143" i="24"/>
  <c r="BO143" i="24"/>
  <c r="BN143" i="24"/>
  <c r="BM143" i="24"/>
  <c r="BL143" i="24"/>
  <c r="BK143" i="24"/>
  <c r="BJ143" i="24"/>
  <c r="BI143" i="24"/>
  <c r="BH143" i="24"/>
  <c r="BG143" i="24"/>
  <c r="BF143" i="24"/>
  <c r="BE143" i="24"/>
  <c r="BD143" i="24"/>
  <c r="BC143" i="24"/>
  <c r="BB143" i="24"/>
  <c r="BA143" i="24"/>
  <c r="AZ143" i="24"/>
  <c r="AY143" i="24"/>
  <c r="AX143" i="24"/>
  <c r="AW143" i="24"/>
  <c r="AV143" i="24"/>
  <c r="AU143" i="24"/>
  <c r="AT143" i="24"/>
  <c r="AS143" i="24"/>
  <c r="AR143" i="24"/>
  <c r="AQ143" i="24"/>
  <c r="AP143" i="24"/>
  <c r="AO143" i="24"/>
  <c r="AN143" i="24"/>
  <c r="AM143" i="24"/>
  <c r="AL143" i="24"/>
  <c r="AK143" i="24"/>
  <c r="AJ143" i="24"/>
  <c r="AI143" i="24"/>
  <c r="H143" i="24"/>
  <c r="L143" i="24" s="1"/>
  <c r="I143" i="24"/>
  <c r="M143" i="24" s="1"/>
  <c r="N145" i="12" s="1"/>
  <c r="O145" i="12" s="1"/>
  <c r="W143" i="24"/>
  <c r="R143" i="24" s="1"/>
  <c r="E145" i="12" s="1"/>
  <c r="V143" i="24"/>
  <c r="T143" i="24"/>
  <c r="DN142" i="24"/>
  <c r="DM142" i="24"/>
  <c r="DL142" i="24"/>
  <c r="DK142" i="24"/>
  <c r="DJ142" i="24"/>
  <c r="DI142" i="24"/>
  <c r="DH142" i="24"/>
  <c r="DG142" i="24"/>
  <c r="DF142" i="24"/>
  <c r="DE142" i="24"/>
  <c r="DD142" i="24"/>
  <c r="DC142" i="24"/>
  <c r="DB142" i="24"/>
  <c r="DA142" i="24"/>
  <c r="CZ142" i="24"/>
  <c r="CY142" i="24"/>
  <c r="CX142" i="24"/>
  <c r="CW142" i="24"/>
  <c r="CV142" i="24"/>
  <c r="CU142" i="24"/>
  <c r="CT142" i="24"/>
  <c r="CS142" i="24"/>
  <c r="CR142" i="24"/>
  <c r="CQ142" i="24"/>
  <c r="CP142" i="24"/>
  <c r="CO142" i="24"/>
  <c r="CN142" i="24"/>
  <c r="CM142" i="24"/>
  <c r="CL142" i="24"/>
  <c r="CK142" i="24"/>
  <c r="CJ142" i="24"/>
  <c r="CI142" i="24"/>
  <c r="CH142" i="24"/>
  <c r="CG142" i="24"/>
  <c r="CF142" i="24"/>
  <c r="CE142" i="24"/>
  <c r="CD142" i="24"/>
  <c r="CC142" i="24"/>
  <c r="CB142" i="24"/>
  <c r="CA142" i="24"/>
  <c r="BZ142" i="24"/>
  <c r="BY142" i="24"/>
  <c r="BX142" i="24"/>
  <c r="BW142" i="24"/>
  <c r="BV142" i="24"/>
  <c r="BU142" i="24"/>
  <c r="BT142" i="24"/>
  <c r="BS142" i="24"/>
  <c r="BR142" i="24"/>
  <c r="BQ142" i="24"/>
  <c r="BP142" i="24"/>
  <c r="BO142" i="24"/>
  <c r="BN142" i="24"/>
  <c r="BM142" i="24"/>
  <c r="BL142" i="24"/>
  <c r="BK142" i="24"/>
  <c r="BJ142" i="24"/>
  <c r="BI142" i="24"/>
  <c r="BH142" i="24"/>
  <c r="BG142" i="24"/>
  <c r="BF142" i="24"/>
  <c r="BE142" i="24"/>
  <c r="BD142" i="24"/>
  <c r="BC142" i="24"/>
  <c r="BB142" i="24"/>
  <c r="BA142" i="24"/>
  <c r="AZ142" i="24"/>
  <c r="AY142" i="24"/>
  <c r="AX142" i="24"/>
  <c r="AW142" i="24"/>
  <c r="AV142" i="24"/>
  <c r="AU142" i="24"/>
  <c r="AT142" i="24"/>
  <c r="AS142" i="24"/>
  <c r="AR142" i="24"/>
  <c r="AQ142" i="24"/>
  <c r="AP142" i="24"/>
  <c r="AO142" i="24"/>
  <c r="AN142" i="24"/>
  <c r="AM142" i="24"/>
  <c r="AL142" i="24"/>
  <c r="AK142" i="24"/>
  <c r="AJ142" i="24"/>
  <c r="AI142" i="24"/>
  <c r="H142" i="24"/>
  <c r="L142" i="24" s="1"/>
  <c r="I142" i="24"/>
  <c r="M142" i="24" s="1"/>
  <c r="W142" i="24"/>
  <c r="R142" i="24" s="1"/>
  <c r="V142" i="24"/>
  <c r="T142" i="24"/>
  <c r="DN141" i="24"/>
  <c r="DM141" i="24"/>
  <c r="DL141" i="24"/>
  <c r="DK141" i="24"/>
  <c r="DJ141" i="24"/>
  <c r="DI141" i="24"/>
  <c r="DH141" i="24"/>
  <c r="DG141" i="24"/>
  <c r="DF141" i="24"/>
  <c r="DE141" i="24"/>
  <c r="DD141" i="24"/>
  <c r="DC141" i="24"/>
  <c r="DB141" i="24"/>
  <c r="DA141" i="24"/>
  <c r="CZ141" i="24"/>
  <c r="CY141" i="24"/>
  <c r="CX141" i="24"/>
  <c r="CW141" i="24"/>
  <c r="CV141" i="24"/>
  <c r="CU141" i="24"/>
  <c r="CT141" i="24"/>
  <c r="CS141" i="24"/>
  <c r="CR141" i="24"/>
  <c r="CQ141" i="24"/>
  <c r="CP141" i="24"/>
  <c r="CO141" i="24"/>
  <c r="CN141" i="24"/>
  <c r="CM141" i="24"/>
  <c r="CL141" i="24"/>
  <c r="CK141" i="24"/>
  <c r="CJ141" i="24"/>
  <c r="CI141" i="24"/>
  <c r="CH141" i="24"/>
  <c r="CG141" i="24"/>
  <c r="CF141" i="24"/>
  <c r="CE141" i="24"/>
  <c r="CD141" i="24"/>
  <c r="CC141" i="24"/>
  <c r="CB141" i="24"/>
  <c r="CA141" i="24"/>
  <c r="BZ141" i="24"/>
  <c r="BY141" i="24"/>
  <c r="BX141" i="24"/>
  <c r="BW141" i="24"/>
  <c r="BV141" i="24"/>
  <c r="BU141" i="24"/>
  <c r="BT141" i="24"/>
  <c r="BS141" i="24"/>
  <c r="BR141" i="24"/>
  <c r="BQ141" i="24"/>
  <c r="BP141" i="24"/>
  <c r="BO141" i="24"/>
  <c r="BN141" i="24"/>
  <c r="BM141" i="24"/>
  <c r="BL141" i="24"/>
  <c r="BK141" i="24"/>
  <c r="BJ141" i="24"/>
  <c r="BI141" i="24"/>
  <c r="BH141" i="24"/>
  <c r="BG141" i="24"/>
  <c r="BF141" i="24"/>
  <c r="BE141" i="24"/>
  <c r="BD141" i="24"/>
  <c r="BC141" i="24"/>
  <c r="BB141" i="24"/>
  <c r="BA141" i="24"/>
  <c r="AZ141" i="24"/>
  <c r="AY141" i="24"/>
  <c r="AX141" i="24"/>
  <c r="AW141" i="24"/>
  <c r="AV141" i="24"/>
  <c r="AU141" i="24"/>
  <c r="AT141" i="24"/>
  <c r="AS141" i="24"/>
  <c r="AR141" i="24"/>
  <c r="AQ141" i="24"/>
  <c r="AP141" i="24"/>
  <c r="AO141" i="24"/>
  <c r="AN141" i="24"/>
  <c r="AM141" i="24"/>
  <c r="AL141" i="24"/>
  <c r="AK141" i="24"/>
  <c r="AJ141" i="24"/>
  <c r="AI141" i="24"/>
  <c r="H141" i="24"/>
  <c r="L141" i="24" s="1"/>
  <c r="H143" i="12" s="1"/>
  <c r="I141" i="24"/>
  <c r="M141" i="24" s="1"/>
  <c r="W141" i="24"/>
  <c r="R141" i="24" s="1"/>
  <c r="V141" i="24"/>
  <c r="T141" i="24"/>
  <c r="DN140" i="24"/>
  <c r="DM140" i="24"/>
  <c r="DL140" i="24"/>
  <c r="DK140" i="24"/>
  <c r="DJ140" i="24"/>
  <c r="DI140" i="24"/>
  <c r="DH140" i="24"/>
  <c r="DG140" i="24"/>
  <c r="DF140" i="24"/>
  <c r="DE140" i="24"/>
  <c r="DD140" i="24"/>
  <c r="DC140" i="24"/>
  <c r="DB140" i="24"/>
  <c r="DA140" i="24"/>
  <c r="CZ140" i="24"/>
  <c r="CY140" i="24"/>
  <c r="CX140" i="24"/>
  <c r="CW140" i="24"/>
  <c r="CV140" i="24"/>
  <c r="CU140" i="24"/>
  <c r="CT140" i="24"/>
  <c r="CS140" i="24"/>
  <c r="CR140" i="24"/>
  <c r="CQ140" i="24"/>
  <c r="CP140" i="24"/>
  <c r="CO140" i="24"/>
  <c r="CN140" i="24"/>
  <c r="CM140" i="24"/>
  <c r="CL140" i="24"/>
  <c r="CK140" i="24"/>
  <c r="CJ140" i="24"/>
  <c r="CI140" i="24"/>
  <c r="CH140" i="24"/>
  <c r="CG140" i="24"/>
  <c r="CF140" i="24"/>
  <c r="CE140" i="24"/>
  <c r="CD140" i="24"/>
  <c r="CC140" i="24"/>
  <c r="CB140" i="24"/>
  <c r="CA140" i="24"/>
  <c r="BZ140" i="24"/>
  <c r="BY140" i="24"/>
  <c r="BX140" i="24"/>
  <c r="BW140" i="24"/>
  <c r="BV140" i="24"/>
  <c r="BU140" i="24"/>
  <c r="BT140" i="24"/>
  <c r="BS140" i="24"/>
  <c r="BR140" i="24"/>
  <c r="BQ140" i="24"/>
  <c r="BP140" i="24"/>
  <c r="BO140" i="24"/>
  <c r="BN140" i="24"/>
  <c r="BM140" i="24"/>
  <c r="BL140" i="24"/>
  <c r="BK140" i="24"/>
  <c r="BJ140" i="24"/>
  <c r="BI140" i="24"/>
  <c r="BH140" i="24"/>
  <c r="BG140" i="24"/>
  <c r="BF140" i="24"/>
  <c r="BE140" i="24"/>
  <c r="BD140" i="24"/>
  <c r="BC140" i="24"/>
  <c r="BB140" i="24"/>
  <c r="BA140" i="24"/>
  <c r="AZ140" i="24"/>
  <c r="AY140" i="24"/>
  <c r="AX140" i="24"/>
  <c r="AW140" i="24"/>
  <c r="AV140" i="24"/>
  <c r="AU140" i="24"/>
  <c r="AT140" i="24"/>
  <c r="AS140" i="24"/>
  <c r="AR140" i="24"/>
  <c r="AQ140" i="24"/>
  <c r="AP140" i="24"/>
  <c r="AO140" i="24"/>
  <c r="AN140" i="24"/>
  <c r="AM140" i="24"/>
  <c r="AL140" i="24"/>
  <c r="AK140" i="24"/>
  <c r="AJ140" i="24"/>
  <c r="AI140" i="24"/>
  <c r="H140" i="24"/>
  <c r="L140" i="24" s="1"/>
  <c r="H142" i="12" s="1"/>
  <c r="I140" i="24"/>
  <c r="M140" i="24" s="1"/>
  <c r="W140" i="24"/>
  <c r="R140" i="24" s="1"/>
  <c r="V140" i="24"/>
  <c r="T140" i="24"/>
  <c r="DN139" i="24"/>
  <c r="DM139" i="24"/>
  <c r="DL139" i="24"/>
  <c r="DK139" i="24"/>
  <c r="DJ139" i="24"/>
  <c r="DI139" i="24"/>
  <c r="DH139" i="24"/>
  <c r="DG139" i="24"/>
  <c r="DF139" i="24"/>
  <c r="DE139" i="24"/>
  <c r="DD139" i="24"/>
  <c r="DC139" i="24"/>
  <c r="DB139" i="24"/>
  <c r="DA139" i="24"/>
  <c r="CZ139" i="24"/>
  <c r="CY139" i="24"/>
  <c r="CX139" i="24"/>
  <c r="CW139" i="24"/>
  <c r="CV139" i="24"/>
  <c r="CU139" i="24"/>
  <c r="CT139" i="24"/>
  <c r="CS139" i="24"/>
  <c r="CR139" i="24"/>
  <c r="CQ139" i="24"/>
  <c r="CP139" i="24"/>
  <c r="CO139" i="24"/>
  <c r="CN139" i="24"/>
  <c r="CM139" i="24"/>
  <c r="CL139" i="24"/>
  <c r="CK139" i="24"/>
  <c r="CJ139" i="24"/>
  <c r="CI139" i="24"/>
  <c r="CH139" i="24"/>
  <c r="CG139" i="24"/>
  <c r="CF139" i="24"/>
  <c r="CE139" i="24"/>
  <c r="CD139" i="24"/>
  <c r="CC139" i="24"/>
  <c r="CB139" i="24"/>
  <c r="CA139" i="24"/>
  <c r="BZ139" i="24"/>
  <c r="BY139" i="24"/>
  <c r="BX139" i="24"/>
  <c r="BW139" i="24"/>
  <c r="BV139" i="24"/>
  <c r="BU139" i="24"/>
  <c r="BT139" i="24"/>
  <c r="BS139" i="24"/>
  <c r="BR139" i="24"/>
  <c r="BQ139" i="24"/>
  <c r="BP139" i="24"/>
  <c r="BO139" i="24"/>
  <c r="BN139" i="24"/>
  <c r="BM139" i="24"/>
  <c r="BL139" i="24"/>
  <c r="BK139" i="24"/>
  <c r="BJ139" i="24"/>
  <c r="BI139" i="24"/>
  <c r="BH139" i="24"/>
  <c r="BG139" i="24"/>
  <c r="BF139" i="24"/>
  <c r="BE139" i="24"/>
  <c r="BD139" i="24"/>
  <c r="BC139" i="24"/>
  <c r="BB139" i="24"/>
  <c r="BA139" i="24"/>
  <c r="AZ139" i="24"/>
  <c r="AY139" i="24"/>
  <c r="AX139" i="24"/>
  <c r="AW139" i="24"/>
  <c r="AV139" i="24"/>
  <c r="AU139" i="24"/>
  <c r="AT139" i="24"/>
  <c r="AS139" i="24"/>
  <c r="AR139" i="24"/>
  <c r="AQ139" i="24"/>
  <c r="AP139" i="24"/>
  <c r="AO139" i="24"/>
  <c r="AN139" i="24"/>
  <c r="AM139" i="24"/>
  <c r="AL139" i="24"/>
  <c r="AK139" i="24"/>
  <c r="AJ139" i="24"/>
  <c r="AI139" i="24"/>
  <c r="H139" i="24"/>
  <c r="L139" i="24" s="1"/>
  <c r="I139" i="24"/>
  <c r="M139" i="24" s="1"/>
  <c r="W139" i="24"/>
  <c r="R139" i="24" s="1"/>
  <c r="E141" i="12" s="1"/>
  <c r="V139" i="24"/>
  <c r="T139" i="24"/>
  <c r="DN138" i="24"/>
  <c r="DM138" i="24"/>
  <c r="DL138" i="24"/>
  <c r="DK138" i="24"/>
  <c r="DJ138" i="24"/>
  <c r="DI138" i="24"/>
  <c r="DH138" i="24"/>
  <c r="DG138" i="24"/>
  <c r="DF138" i="24"/>
  <c r="DE138" i="24"/>
  <c r="DD138" i="24"/>
  <c r="DC138" i="24"/>
  <c r="DB138" i="24"/>
  <c r="DA138" i="24"/>
  <c r="CZ138" i="24"/>
  <c r="CY138" i="24"/>
  <c r="CX138" i="24"/>
  <c r="CW138" i="24"/>
  <c r="CV138" i="24"/>
  <c r="CU138" i="24"/>
  <c r="CT138" i="24"/>
  <c r="CS138" i="24"/>
  <c r="CR138" i="24"/>
  <c r="CQ138" i="24"/>
  <c r="CP138" i="24"/>
  <c r="CO138" i="24"/>
  <c r="CN138" i="24"/>
  <c r="CM138" i="24"/>
  <c r="CL138" i="24"/>
  <c r="CK138" i="24"/>
  <c r="CJ138" i="24"/>
  <c r="CI138" i="24"/>
  <c r="CH138" i="24"/>
  <c r="CG138" i="24"/>
  <c r="CF138" i="24"/>
  <c r="CE138" i="24"/>
  <c r="CD138" i="24"/>
  <c r="CC138" i="24"/>
  <c r="CB138" i="24"/>
  <c r="CA138" i="24"/>
  <c r="BZ138" i="24"/>
  <c r="BY138" i="24"/>
  <c r="BX138" i="24"/>
  <c r="BW138" i="24"/>
  <c r="BV138" i="24"/>
  <c r="BU138" i="24"/>
  <c r="BT138" i="24"/>
  <c r="BS138" i="24"/>
  <c r="BR138" i="24"/>
  <c r="BQ138" i="24"/>
  <c r="BP138" i="24"/>
  <c r="BO138" i="24"/>
  <c r="BN138" i="24"/>
  <c r="BM138" i="24"/>
  <c r="BL138" i="24"/>
  <c r="BK138" i="24"/>
  <c r="BJ138" i="24"/>
  <c r="BI138" i="24"/>
  <c r="BH138" i="24"/>
  <c r="BG138" i="24"/>
  <c r="BF138" i="24"/>
  <c r="BE138" i="24"/>
  <c r="BD138" i="24"/>
  <c r="BC138" i="24"/>
  <c r="BB138" i="24"/>
  <c r="BA138" i="24"/>
  <c r="AZ138" i="24"/>
  <c r="AY138" i="24"/>
  <c r="AX138" i="24"/>
  <c r="AW138" i="24"/>
  <c r="AV138" i="24"/>
  <c r="AU138" i="24"/>
  <c r="AT138" i="24"/>
  <c r="AS138" i="24"/>
  <c r="AR138" i="24"/>
  <c r="AQ138" i="24"/>
  <c r="AP138" i="24"/>
  <c r="AO138" i="24"/>
  <c r="AN138" i="24"/>
  <c r="AM138" i="24"/>
  <c r="AL138" i="24"/>
  <c r="AK138" i="24"/>
  <c r="AJ138" i="24"/>
  <c r="AI138" i="24"/>
  <c r="H138" i="24"/>
  <c r="L138" i="24" s="1"/>
  <c r="I138" i="24"/>
  <c r="M138" i="24" s="1"/>
  <c r="L140" i="12" s="1"/>
  <c r="M140" i="12" s="1"/>
  <c r="W138" i="24"/>
  <c r="V138" i="24"/>
  <c r="T138" i="24"/>
  <c r="R138" i="24"/>
  <c r="E140" i="12" s="1"/>
  <c r="DN137" i="24"/>
  <c r="DM137" i="24"/>
  <c r="DL137" i="24"/>
  <c r="DK137" i="24"/>
  <c r="DJ137" i="24"/>
  <c r="DI137" i="24"/>
  <c r="DH137" i="24"/>
  <c r="DG137" i="24"/>
  <c r="DF137" i="24"/>
  <c r="DE137" i="24"/>
  <c r="DD137" i="24"/>
  <c r="DC137" i="24"/>
  <c r="DB137" i="24"/>
  <c r="DA137" i="24"/>
  <c r="CZ137" i="24"/>
  <c r="CY137" i="24"/>
  <c r="CX137" i="24"/>
  <c r="CW137" i="24"/>
  <c r="CV137" i="24"/>
  <c r="CU137" i="24"/>
  <c r="CT137" i="24"/>
  <c r="CS137" i="24"/>
  <c r="CR137" i="24"/>
  <c r="CQ137" i="24"/>
  <c r="CP137" i="24"/>
  <c r="CO137" i="24"/>
  <c r="CN137" i="24"/>
  <c r="CM137" i="24"/>
  <c r="CL137" i="24"/>
  <c r="CK137" i="24"/>
  <c r="CJ137" i="24"/>
  <c r="CI137" i="24"/>
  <c r="CH137" i="24"/>
  <c r="CG137" i="24"/>
  <c r="CF137" i="24"/>
  <c r="CE137" i="24"/>
  <c r="CD137" i="24"/>
  <c r="CC137" i="24"/>
  <c r="CB137" i="24"/>
  <c r="CA137" i="24"/>
  <c r="BZ137" i="24"/>
  <c r="BY137" i="24"/>
  <c r="BX137" i="24"/>
  <c r="BW137" i="24"/>
  <c r="BV137" i="24"/>
  <c r="BU137" i="24"/>
  <c r="BT137" i="24"/>
  <c r="BS137" i="24"/>
  <c r="BR137" i="24"/>
  <c r="BQ137" i="24"/>
  <c r="BP137" i="24"/>
  <c r="BO137" i="24"/>
  <c r="BN137" i="24"/>
  <c r="BM137" i="24"/>
  <c r="BL137" i="24"/>
  <c r="BK137" i="24"/>
  <c r="BJ137" i="24"/>
  <c r="BI137" i="24"/>
  <c r="BH137" i="24"/>
  <c r="BG137" i="24"/>
  <c r="BF137" i="24"/>
  <c r="BE137" i="24"/>
  <c r="BD137" i="24"/>
  <c r="BC137" i="24"/>
  <c r="BB137" i="24"/>
  <c r="BA137" i="24"/>
  <c r="AZ137" i="24"/>
  <c r="AY137" i="24"/>
  <c r="AX137" i="24"/>
  <c r="AW137" i="24"/>
  <c r="AV137" i="24"/>
  <c r="AU137" i="24"/>
  <c r="AT137" i="24"/>
  <c r="AS137" i="24"/>
  <c r="AR137" i="24"/>
  <c r="AQ137" i="24"/>
  <c r="AP137" i="24"/>
  <c r="AO137" i="24"/>
  <c r="AN137" i="24"/>
  <c r="AM137" i="24"/>
  <c r="AL137" i="24"/>
  <c r="AK137" i="24"/>
  <c r="AJ137" i="24"/>
  <c r="AI137" i="24"/>
  <c r="H137" i="24"/>
  <c r="L137" i="24" s="1"/>
  <c r="I137" i="24"/>
  <c r="M137" i="24" s="1"/>
  <c r="W137" i="24"/>
  <c r="R137" i="24" s="1"/>
  <c r="E139" i="12" s="1"/>
  <c r="V137" i="24"/>
  <c r="T137" i="24"/>
  <c r="DN136" i="24"/>
  <c r="DM136" i="24"/>
  <c r="DL136" i="24"/>
  <c r="DK136" i="24"/>
  <c r="DJ136" i="24"/>
  <c r="DI136" i="24"/>
  <c r="DH136" i="24"/>
  <c r="DG136" i="24"/>
  <c r="DF136" i="24"/>
  <c r="DE136" i="24"/>
  <c r="DD136" i="24"/>
  <c r="DC136" i="24"/>
  <c r="DB136" i="24"/>
  <c r="DA136" i="24"/>
  <c r="CZ136" i="24"/>
  <c r="CY136" i="24"/>
  <c r="CX136" i="24"/>
  <c r="CW136" i="24"/>
  <c r="CV136" i="24"/>
  <c r="CU136" i="24"/>
  <c r="CT136" i="24"/>
  <c r="CS136" i="24"/>
  <c r="CR136" i="24"/>
  <c r="CQ136" i="24"/>
  <c r="CP136" i="24"/>
  <c r="CO136" i="24"/>
  <c r="CN136" i="24"/>
  <c r="CM136" i="24"/>
  <c r="CL136" i="24"/>
  <c r="CK136" i="24"/>
  <c r="CJ136" i="24"/>
  <c r="CI136" i="24"/>
  <c r="CH136" i="24"/>
  <c r="CG136" i="24"/>
  <c r="CF136" i="24"/>
  <c r="CE136" i="24"/>
  <c r="CD136" i="24"/>
  <c r="CC136" i="24"/>
  <c r="CB136" i="24"/>
  <c r="CA136" i="24"/>
  <c r="BZ136" i="24"/>
  <c r="BY136" i="24"/>
  <c r="BX136" i="24"/>
  <c r="BW136" i="24"/>
  <c r="BV136" i="24"/>
  <c r="BU136" i="24"/>
  <c r="BT136" i="24"/>
  <c r="BS136" i="24"/>
  <c r="BR136" i="24"/>
  <c r="BQ136" i="24"/>
  <c r="BP136" i="24"/>
  <c r="BO136" i="24"/>
  <c r="BN136" i="24"/>
  <c r="BM136" i="24"/>
  <c r="BL136" i="24"/>
  <c r="BK136" i="24"/>
  <c r="BJ136" i="24"/>
  <c r="BI136" i="24"/>
  <c r="BH136" i="24"/>
  <c r="BG136" i="24"/>
  <c r="BF136" i="24"/>
  <c r="BE136" i="24"/>
  <c r="BD136" i="24"/>
  <c r="BC136" i="24"/>
  <c r="BB136" i="24"/>
  <c r="BA136" i="24"/>
  <c r="AZ136" i="24"/>
  <c r="AY136" i="24"/>
  <c r="AX136" i="24"/>
  <c r="AW136" i="24"/>
  <c r="AV136" i="24"/>
  <c r="AU136" i="24"/>
  <c r="AT136" i="24"/>
  <c r="AS136" i="24"/>
  <c r="AR136" i="24"/>
  <c r="AQ136" i="24"/>
  <c r="AP136" i="24"/>
  <c r="AO136" i="24"/>
  <c r="AN136" i="24"/>
  <c r="AM136" i="24"/>
  <c r="AL136" i="24"/>
  <c r="AK136" i="24"/>
  <c r="AJ136" i="24"/>
  <c r="N136" i="24" s="1"/>
  <c r="AI136" i="24"/>
  <c r="H136" i="24"/>
  <c r="L136" i="24" s="1"/>
  <c r="I136" i="24"/>
  <c r="M136" i="24" s="1"/>
  <c r="W136" i="24"/>
  <c r="R136" i="24" s="1"/>
  <c r="V136" i="24"/>
  <c r="T136" i="24"/>
  <c r="DN135" i="24"/>
  <c r="DM135" i="24"/>
  <c r="DL135" i="24"/>
  <c r="DK135" i="24"/>
  <c r="DJ135" i="24"/>
  <c r="DI135" i="24"/>
  <c r="DH135" i="24"/>
  <c r="DG135" i="24"/>
  <c r="DF135" i="24"/>
  <c r="DE135" i="24"/>
  <c r="DD135" i="24"/>
  <c r="DC135" i="24"/>
  <c r="DB135" i="24"/>
  <c r="DA135" i="24"/>
  <c r="CZ135" i="24"/>
  <c r="CY135" i="24"/>
  <c r="CX135" i="24"/>
  <c r="CW135" i="24"/>
  <c r="CV135" i="24"/>
  <c r="CU135" i="24"/>
  <c r="CT135" i="24"/>
  <c r="CS135" i="24"/>
  <c r="CR135" i="24"/>
  <c r="CQ135" i="24"/>
  <c r="CP135" i="24"/>
  <c r="CO135" i="24"/>
  <c r="CN135" i="24"/>
  <c r="CM135" i="24"/>
  <c r="CL135" i="24"/>
  <c r="CK135" i="24"/>
  <c r="CJ135" i="24"/>
  <c r="CI135" i="24"/>
  <c r="CH135" i="24"/>
  <c r="CG135" i="24"/>
  <c r="CF135" i="24"/>
  <c r="CE135" i="24"/>
  <c r="CD135" i="24"/>
  <c r="CC135" i="24"/>
  <c r="CB135" i="24"/>
  <c r="CA135" i="24"/>
  <c r="BZ135" i="24"/>
  <c r="BY135" i="24"/>
  <c r="BX135" i="24"/>
  <c r="BW135" i="24"/>
  <c r="BV135" i="24"/>
  <c r="BU135" i="24"/>
  <c r="BT135" i="24"/>
  <c r="BS135" i="24"/>
  <c r="BR135" i="24"/>
  <c r="BQ135" i="24"/>
  <c r="BP135" i="24"/>
  <c r="BO135" i="24"/>
  <c r="BN135" i="24"/>
  <c r="BM135" i="24"/>
  <c r="BL135" i="24"/>
  <c r="BK135" i="24"/>
  <c r="BJ135" i="24"/>
  <c r="BI135" i="24"/>
  <c r="BH135" i="24"/>
  <c r="BG135" i="24"/>
  <c r="BF135" i="24"/>
  <c r="BE135" i="24"/>
  <c r="BD135" i="24"/>
  <c r="BC135" i="24"/>
  <c r="BB135" i="24"/>
  <c r="BA135" i="24"/>
  <c r="AZ135" i="24"/>
  <c r="AY135" i="24"/>
  <c r="AX135" i="24"/>
  <c r="AW135" i="24"/>
  <c r="AV135" i="24"/>
  <c r="AU135" i="24"/>
  <c r="AT135" i="24"/>
  <c r="AS135" i="24"/>
  <c r="AR135" i="24"/>
  <c r="AQ135" i="24"/>
  <c r="AP135" i="24"/>
  <c r="AO135" i="24"/>
  <c r="AN135" i="24"/>
  <c r="AM135" i="24"/>
  <c r="AL135" i="24"/>
  <c r="AK135" i="24"/>
  <c r="AJ135" i="24"/>
  <c r="AI135" i="24"/>
  <c r="H135" i="24"/>
  <c r="L135" i="24" s="1"/>
  <c r="I135" i="24"/>
  <c r="M135" i="24" s="1"/>
  <c r="W135" i="24"/>
  <c r="R135" i="24" s="1"/>
  <c r="E137" i="12" s="1"/>
  <c r="V135" i="24"/>
  <c r="T135" i="24"/>
  <c r="DN134" i="24"/>
  <c r="DM134" i="24"/>
  <c r="DL134" i="24"/>
  <c r="DK134" i="24"/>
  <c r="DJ134" i="24"/>
  <c r="DI134" i="24"/>
  <c r="DH134" i="24"/>
  <c r="DG134" i="24"/>
  <c r="DF134" i="24"/>
  <c r="DE134" i="24"/>
  <c r="DD134" i="24"/>
  <c r="DC134" i="24"/>
  <c r="DB134" i="24"/>
  <c r="DA134" i="24"/>
  <c r="CZ134" i="24"/>
  <c r="CY134" i="24"/>
  <c r="CX134" i="24"/>
  <c r="CW134" i="24"/>
  <c r="CV134" i="24"/>
  <c r="CU134" i="24"/>
  <c r="CT134" i="24"/>
  <c r="CS134" i="24"/>
  <c r="CR134" i="24"/>
  <c r="CQ134" i="24"/>
  <c r="CP134" i="24"/>
  <c r="CO134" i="24"/>
  <c r="CN134" i="24"/>
  <c r="CM134" i="24"/>
  <c r="CL134" i="24"/>
  <c r="CK134" i="24"/>
  <c r="CJ134" i="24"/>
  <c r="CI134" i="24"/>
  <c r="CH134" i="24"/>
  <c r="CG134" i="24"/>
  <c r="CF134" i="24"/>
  <c r="CE134" i="24"/>
  <c r="CD134" i="24"/>
  <c r="CC134" i="24"/>
  <c r="CB134" i="24"/>
  <c r="CA134" i="24"/>
  <c r="BZ134" i="24"/>
  <c r="BY134" i="24"/>
  <c r="BX134" i="24"/>
  <c r="BW134" i="24"/>
  <c r="BV134" i="24"/>
  <c r="BU134" i="24"/>
  <c r="BT134" i="24"/>
  <c r="BS134" i="24"/>
  <c r="BR134" i="24"/>
  <c r="BQ134" i="24"/>
  <c r="BP134" i="24"/>
  <c r="BO134" i="24"/>
  <c r="BN134" i="24"/>
  <c r="BM134" i="24"/>
  <c r="BL134" i="24"/>
  <c r="BK134" i="24"/>
  <c r="BJ134" i="24"/>
  <c r="BI134" i="24"/>
  <c r="BH134" i="24"/>
  <c r="BG134" i="24"/>
  <c r="BF134" i="24"/>
  <c r="BE134" i="24"/>
  <c r="N134" i="24" s="1"/>
  <c r="BD134" i="24"/>
  <c r="BC134" i="24"/>
  <c r="BB134" i="24"/>
  <c r="BA134" i="24"/>
  <c r="AZ134" i="24"/>
  <c r="AY134" i="24"/>
  <c r="AX134" i="24"/>
  <c r="AW134" i="24"/>
  <c r="AV134" i="24"/>
  <c r="AU134" i="24"/>
  <c r="AT134" i="24"/>
  <c r="AS134" i="24"/>
  <c r="AR134" i="24"/>
  <c r="AQ134" i="24"/>
  <c r="AP134" i="24"/>
  <c r="AO134" i="24"/>
  <c r="AN134" i="24"/>
  <c r="AM134" i="24"/>
  <c r="AL134" i="24"/>
  <c r="AK134" i="24"/>
  <c r="AJ134" i="24"/>
  <c r="AI134" i="24"/>
  <c r="H134" i="24"/>
  <c r="L134" i="24" s="1"/>
  <c r="I134" i="24"/>
  <c r="M134" i="24" s="1"/>
  <c r="W134" i="24"/>
  <c r="V134" i="24"/>
  <c r="T134" i="24"/>
  <c r="R134" i="24"/>
  <c r="DN133" i="24"/>
  <c r="DM133" i="24"/>
  <c r="DL133" i="24"/>
  <c r="DK133" i="24"/>
  <c r="DJ133" i="24"/>
  <c r="DI133" i="24"/>
  <c r="DH133" i="24"/>
  <c r="DG133" i="24"/>
  <c r="DF133" i="24"/>
  <c r="DE133" i="24"/>
  <c r="DD133" i="24"/>
  <c r="DC133" i="24"/>
  <c r="DB133" i="24"/>
  <c r="DA133" i="24"/>
  <c r="CZ133" i="24"/>
  <c r="CY133" i="24"/>
  <c r="CX133" i="24"/>
  <c r="CW133" i="24"/>
  <c r="CV133" i="24"/>
  <c r="CU133" i="24"/>
  <c r="CT133" i="24"/>
  <c r="CS133" i="24"/>
  <c r="CR133" i="24"/>
  <c r="CQ133" i="24"/>
  <c r="CP133" i="24"/>
  <c r="CO133" i="24"/>
  <c r="CN133" i="24"/>
  <c r="CM133" i="24"/>
  <c r="CL133" i="24"/>
  <c r="CK133" i="24"/>
  <c r="CJ133" i="24"/>
  <c r="CI133" i="24"/>
  <c r="CH133" i="24"/>
  <c r="CG133" i="24"/>
  <c r="CF133" i="24"/>
  <c r="CE133" i="24"/>
  <c r="CD133" i="24"/>
  <c r="CC133" i="24"/>
  <c r="CB133" i="24"/>
  <c r="CA133" i="24"/>
  <c r="BZ133" i="24"/>
  <c r="BY133" i="24"/>
  <c r="BX133" i="24"/>
  <c r="BW133" i="24"/>
  <c r="BV133" i="24"/>
  <c r="BU133" i="24"/>
  <c r="BT133" i="24"/>
  <c r="BS133" i="24"/>
  <c r="BR133" i="24"/>
  <c r="BQ133" i="24"/>
  <c r="BP133" i="24"/>
  <c r="BO133" i="24"/>
  <c r="BN133" i="24"/>
  <c r="BM133" i="24"/>
  <c r="BL133" i="24"/>
  <c r="BK133" i="24"/>
  <c r="BJ133" i="24"/>
  <c r="BI133" i="24"/>
  <c r="BH133" i="24"/>
  <c r="BG133" i="24"/>
  <c r="BF133" i="24"/>
  <c r="BE133" i="24"/>
  <c r="BD133" i="24"/>
  <c r="BC133" i="24"/>
  <c r="BB133" i="24"/>
  <c r="BA133" i="24"/>
  <c r="AZ133" i="24"/>
  <c r="AY133" i="24"/>
  <c r="AX133" i="24"/>
  <c r="AW133" i="24"/>
  <c r="AV133" i="24"/>
  <c r="AU133" i="24"/>
  <c r="AT133" i="24"/>
  <c r="AS133" i="24"/>
  <c r="AR133" i="24"/>
  <c r="AQ133" i="24"/>
  <c r="AP133" i="24"/>
  <c r="AO133" i="24"/>
  <c r="AN133" i="24"/>
  <c r="AM133" i="24"/>
  <c r="AL133" i="24"/>
  <c r="AK133" i="24"/>
  <c r="O133" i="24" s="1"/>
  <c r="AJ133" i="24"/>
  <c r="AI133" i="24"/>
  <c r="H133" i="24"/>
  <c r="L133" i="24" s="1"/>
  <c r="I133" i="24"/>
  <c r="M133" i="24" s="1"/>
  <c r="W133" i="24"/>
  <c r="R133" i="24" s="1"/>
  <c r="E135" i="12" s="1"/>
  <c r="V133" i="24"/>
  <c r="T133" i="24"/>
  <c r="N133" i="24"/>
  <c r="DN132" i="24"/>
  <c r="DM132" i="24"/>
  <c r="DL132" i="24"/>
  <c r="DK132" i="24"/>
  <c r="DJ132" i="24"/>
  <c r="DI132" i="24"/>
  <c r="DH132" i="24"/>
  <c r="DG132" i="24"/>
  <c r="DF132" i="24"/>
  <c r="DE132" i="24"/>
  <c r="DD132" i="24"/>
  <c r="DC132" i="24"/>
  <c r="DB132" i="24"/>
  <c r="DA132" i="24"/>
  <c r="CZ132" i="24"/>
  <c r="CY132" i="24"/>
  <c r="CX132" i="24"/>
  <c r="CW132" i="24"/>
  <c r="CV132" i="24"/>
  <c r="CU132" i="24"/>
  <c r="CT132" i="24"/>
  <c r="CS132" i="24"/>
  <c r="CR132" i="24"/>
  <c r="CQ132" i="24"/>
  <c r="CP132" i="24"/>
  <c r="CO132" i="24"/>
  <c r="CN132" i="24"/>
  <c r="CM132" i="24"/>
  <c r="CL132" i="24"/>
  <c r="CK132" i="24"/>
  <c r="CJ132" i="24"/>
  <c r="CI132" i="24"/>
  <c r="CH132" i="24"/>
  <c r="CG132" i="24"/>
  <c r="CF132" i="24"/>
  <c r="CE132" i="24"/>
  <c r="CD132" i="24"/>
  <c r="CC132" i="24"/>
  <c r="CB132" i="24"/>
  <c r="CA132" i="24"/>
  <c r="BZ132" i="24"/>
  <c r="BY132" i="24"/>
  <c r="BX132" i="24"/>
  <c r="BW132" i="24"/>
  <c r="BV132" i="24"/>
  <c r="BU132" i="24"/>
  <c r="BT132" i="24"/>
  <c r="BS132" i="24"/>
  <c r="BR132" i="24"/>
  <c r="BQ132" i="24"/>
  <c r="BP132" i="24"/>
  <c r="BO132" i="24"/>
  <c r="BN132" i="24"/>
  <c r="BM132" i="24"/>
  <c r="BL132" i="24"/>
  <c r="BK132" i="24"/>
  <c r="BJ132" i="24"/>
  <c r="BI132" i="24"/>
  <c r="BH132" i="24"/>
  <c r="BG132" i="24"/>
  <c r="BF132" i="24"/>
  <c r="BE132" i="24"/>
  <c r="BD132" i="24"/>
  <c r="BC132" i="24"/>
  <c r="BB132" i="24"/>
  <c r="BA132" i="24"/>
  <c r="AZ132" i="24"/>
  <c r="AY132" i="24"/>
  <c r="AX132" i="24"/>
  <c r="AW132" i="24"/>
  <c r="AV132" i="24"/>
  <c r="AU132" i="24"/>
  <c r="AT132" i="24"/>
  <c r="AS132" i="24"/>
  <c r="AR132" i="24"/>
  <c r="AQ132" i="24"/>
  <c r="AP132" i="24"/>
  <c r="AO132" i="24"/>
  <c r="AN132" i="24"/>
  <c r="AM132" i="24"/>
  <c r="AL132" i="24"/>
  <c r="AK132" i="24"/>
  <c r="AJ132" i="24"/>
  <c r="N132" i="24" s="1"/>
  <c r="AI132" i="24"/>
  <c r="H132" i="24"/>
  <c r="L132" i="24" s="1"/>
  <c r="I134" i="12" s="1"/>
  <c r="J134" i="12" s="1"/>
  <c r="I132" i="24"/>
  <c r="M132" i="24" s="1"/>
  <c r="W132" i="24"/>
  <c r="R132" i="24" s="1"/>
  <c r="V132" i="24"/>
  <c r="T132" i="24"/>
  <c r="DN131" i="24"/>
  <c r="DM131" i="24"/>
  <c r="DL131" i="24"/>
  <c r="DK131" i="24"/>
  <c r="DJ131" i="24"/>
  <c r="DI131" i="24"/>
  <c r="DH131" i="24"/>
  <c r="DG131" i="24"/>
  <c r="DF131" i="24"/>
  <c r="DE131" i="24"/>
  <c r="DD131" i="24"/>
  <c r="DC131" i="24"/>
  <c r="DB131" i="24"/>
  <c r="DA131" i="24"/>
  <c r="CZ131" i="24"/>
  <c r="CY131" i="24"/>
  <c r="CX131" i="24"/>
  <c r="CW131" i="24"/>
  <c r="CV131" i="24"/>
  <c r="CU131" i="24"/>
  <c r="CT131" i="24"/>
  <c r="CS131" i="24"/>
  <c r="CR131" i="24"/>
  <c r="CQ131" i="24"/>
  <c r="CP131" i="24"/>
  <c r="CO131" i="24"/>
  <c r="CN131" i="24"/>
  <c r="CM131" i="24"/>
  <c r="CL131" i="24"/>
  <c r="CK131" i="24"/>
  <c r="CJ131" i="24"/>
  <c r="CI131" i="24"/>
  <c r="CH131" i="24"/>
  <c r="CG131" i="24"/>
  <c r="CF131" i="24"/>
  <c r="CE131" i="24"/>
  <c r="CD131" i="24"/>
  <c r="CC131" i="24"/>
  <c r="CB131" i="24"/>
  <c r="CA131" i="24"/>
  <c r="BZ131" i="24"/>
  <c r="BY131" i="24"/>
  <c r="BX131" i="24"/>
  <c r="BW131" i="24"/>
  <c r="BV131" i="24"/>
  <c r="BU131" i="24"/>
  <c r="BT131" i="24"/>
  <c r="BS131" i="24"/>
  <c r="BR131" i="24"/>
  <c r="BQ131" i="24"/>
  <c r="BP131" i="24"/>
  <c r="BO131" i="24"/>
  <c r="BN131" i="24"/>
  <c r="BM131" i="24"/>
  <c r="BL131" i="24"/>
  <c r="BK131" i="24"/>
  <c r="BJ131" i="24"/>
  <c r="BI131" i="24"/>
  <c r="BH131" i="24"/>
  <c r="BG131" i="24"/>
  <c r="BF131" i="24"/>
  <c r="BE131" i="24"/>
  <c r="BD131" i="24"/>
  <c r="BC131" i="24"/>
  <c r="BB131" i="24"/>
  <c r="BA131" i="24"/>
  <c r="AZ131" i="24"/>
  <c r="AY131" i="24"/>
  <c r="AX131" i="24"/>
  <c r="AW131" i="24"/>
  <c r="AV131" i="24"/>
  <c r="AU131" i="24"/>
  <c r="AT131" i="24"/>
  <c r="AS131" i="24"/>
  <c r="AR131" i="24"/>
  <c r="AQ131" i="24"/>
  <c r="AP131" i="24"/>
  <c r="AO131" i="24"/>
  <c r="AN131" i="24"/>
  <c r="AM131" i="24"/>
  <c r="AL131" i="24"/>
  <c r="AK131" i="24"/>
  <c r="AJ131" i="24"/>
  <c r="AI131" i="24"/>
  <c r="H131" i="24"/>
  <c r="L131" i="24" s="1"/>
  <c r="I131" i="24"/>
  <c r="M131" i="24" s="1"/>
  <c r="W131" i="24"/>
  <c r="R131" i="24" s="1"/>
  <c r="E133" i="12" s="1"/>
  <c r="V131" i="24"/>
  <c r="T131" i="24"/>
  <c r="DN130" i="24"/>
  <c r="DM130" i="24"/>
  <c r="DL130" i="24"/>
  <c r="DK130" i="24"/>
  <c r="DJ130" i="24"/>
  <c r="DI130" i="24"/>
  <c r="DH130" i="24"/>
  <c r="DG130" i="24"/>
  <c r="DF130" i="24"/>
  <c r="DE130" i="24"/>
  <c r="DD130" i="24"/>
  <c r="DC130" i="24"/>
  <c r="DB130" i="24"/>
  <c r="DA130" i="24"/>
  <c r="CZ130" i="24"/>
  <c r="CY130" i="24"/>
  <c r="CX130" i="24"/>
  <c r="CW130" i="24"/>
  <c r="CV130" i="24"/>
  <c r="CU130" i="24"/>
  <c r="CT130" i="24"/>
  <c r="CS130" i="24"/>
  <c r="CR130" i="24"/>
  <c r="CQ130" i="24"/>
  <c r="CP130" i="24"/>
  <c r="CO130" i="24"/>
  <c r="CN130" i="24"/>
  <c r="CM130" i="24"/>
  <c r="CL130" i="24"/>
  <c r="CK130" i="24"/>
  <c r="CJ130" i="24"/>
  <c r="CI130" i="24"/>
  <c r="CH130" i="24"/>
  <c r="CG130" i="24"/>
  <c r="CF130" i="24"/>
  <c r="CE130" i="24"/>
  <c r="CD130" i="24"/>
  <c r="CC130" i="24"/>
  <c r="CB130" i="24"/>
  <c r="CA130" i="24"/>
  <c r="BZ130" i="24"/>
  <c r="BY130" i="24"/>
  <c r="BX130" i="24"/>
  <c r="BW130" i="24"/>
  <c r="BV130" i="24"/>
  <c r="BU130" i="24"/>
  <c r="BT130" i="24"/>
  <c r="BS130" i="24"/>
  <c r="BR130" i="24"/>
  <c r="BQ130" i="24"/>
  <c r="BP130" i="24"/>
  <c r="BO130" i="24"/>
  <c r="BN130" i="24"/>
  <c r="BM130" i="24"/>
  <c r="BL130" i="24"/>
  <c r="BK130" i="24"/>
  <c r="BJ130" i="24"/>
  <c r="BI130" i="24"/>
  <c r="BH130" i="24"/>
  <c r="BG130" i="24"/>
  <c r="BF130" i="24"/>
  <c r="BE130" i="24"/>
  <c r="BD130" i="24"/>
  <c r="BC130" i="24"/>
  <c r="BB130" i="24"/>
  <c r="BA130" i="24"/>
  <c r="AZ130" i="24"/>
  <c r="AY130" i="24"/>
  <c r="AX130" i="24"/>
  <c r="AW130" i="24"/>
  <c r="AV130" i="24"/>
  <c r="AU130" i="24"/>
  <c r="AT130" i="24"/>
  <c r="AS130" i="24"/>
  <c r="AR130" i="24"/>
  <c r="AQ130" i="24"/>
  <c r="AP130" i="24"/>
  <c r="AO130" i="24"/>
  <c r="AN130" i="24"/>
  <c r="AM130" i="24"/>
  <c r="AL130" i="24"/>
  <c r="AK130" i="24"/>
  <c r="AJ130" i="24"/>
  <c r="AI130" i="24"/>
  <c r="H130" i="24"/>
  <c r="L130" i="24" s="1"/>
  <c r="I130" i="24"/>
  <c r="M130" i="24" s="1"/>
  <c r="W130" i="24"/>
  <c r="V130" i="24"/>
  <c r="T130" i="24"/>
  <c r="R130" i="24"/>
  <c r="DN129" i="24"/>
  <c r="DM129" i="24"/>
  <c r="DL129" i="24"/>
  <c r="DK129" i="24"/>
  <c r="DJ129" i="24"/>
  <c r="DI129" i="24"/>
  <c r="DH129" i="24"/>
  <c r="DG129" i="24"/>
  <c r="DF129" i="24"/>
  <c r="DE129" i="24"/>
  <c r="DD129" i="24"/>
  <c r="DC129" i="24"/>
  <c r="DB129" i="24"/>
  <c r="DA129" i="24"/>
  <c r="CZ129" i="24"/>
  <c r="CY129" i="24"/>
  <c r="CX129" i="24"/>
  <c r="CW129" i="24"/>
  <c r="CV129" i="24"/>
  <c r="CU129" i="24"/>
  <c r="CT129" i="24"/>
  <c r="CS129" i="24"/>
  <c r="CR129" i="24"/>
  <c r="CQ129" i="24"/>
  <c r="CP129" i="24"/>
  <c r="CO129" i="24"/>
  <c r="CN129" i="24"/>
  <c r="CM129" i="24"/>
  <c r="CL129" i="24"/>
  <c r="CK129" i="24"/>
  <c r="CJ129" i="24"/>
  <c r="CI129" i="24"/>
  <c r="CH129" i="24"/>
  <c r="CG129" i="24"/>
  <c r="CF129" i="24"/>
  <c r="CE129" i="24"/>
  <c r="CD129" i="24"/>
  <c r="CC129" i="24"/>
  <c r="CB129" i="24"/>
  <c r="CA129" i="24"/>
  <c r="BZ129" i="24"/>
  <c r="BY129" i="24"/>
  <c r="BX129" i="24"/>
  <c r="BW129" i="24"/>
  <c r="BV129" i="24"/>
  <c r="BU129" i="24"/>
  <c r="BT129" i="24"/>
  <c r="BS129" i="24"/>
  <c r="BR129" i="24"/>
  <c r="BQ129" i="24"/>
  <c r="BP129" i="24"/>
  <c r="BO129" i="24"/>
  <c r="BN129" i="24"/>
  <c r="BM129" i="24"/>
  <c r="BL129" i="24"/>
  <c r="BK129" i="24"/>
  <c r="BJ129" i="24"/>
  <c r="BI129" i="24"/>
  <c r="BH129" i="24"/>
  <c r="BG129" i="24"/>
  <c r="BF129" i="24"/>
  <c r="BE129" i="24"/>
  <c r="BD129" i="24"/>
  <c r="BC129" i="24"/>
  <c r="BB129" i="24"/>
  <c r="BA129" i="24"/>
  <c r="AZ129" i="24"/>
  <c r="AY129" i="24"/>
  <c r="AX129" i="24"/>
  <c r="AW129" i="24"/>
  <c r="AV129" i="24"/>
  <c r="AU129" i="24"/>
  <c r="AT129" i="24"/>
  <c r="AS129" i="24"/>
  <c r="AR129" i="24"/>
  <c r="AQ129" i="24"/>
  <c r="AP129" i="24"/>
  <c r="AO129" i="24"/>
  <c r="AN129" i="24"/>
  <c r="AM129" i="24"/>
  <c r="AL129" i="24"/>
  <c r="AK129" i="24"/>
  <c r="AJ129" i="24"/>
  <c r="AI129" i="24"/>
  <c r="H129" i="24"/>
  <c r="L129" i="24" s="1"/>
  <c r="I129" i="24"/>
  <c r="M129" i="24" s="1"/>
  <c r="W129" i="24"/>
  <c r="V129" i="24"/>
  <c r="T129" i="24"/>
  <c r="R129" i="24"/>
  <c r="N129" i="24"/>
  <c r="DN128" i="24"/>
  <c r="DM128" i="24"/>
  <c r="DL128" i="24"/>
  <c r="DK128" i="24"/>
  <c r="DJ128" i="24"/>
  <c r="DI128" i="24"/>
  <c r="DH128" i="24"/>
  <c r="DG128" i="24"/>
  <c r="DF128" i="24"/>
  <c r="DE128" i="24"/>
  <c r="DD128" i="24"/>
  <c r="DC128" i="24"/>
  <c r="DB128" i="24"/>
  <c r="DA128" i="24"/>
  <c r="CZ128" i="24"/>
  <c r="CY128" i="24"/>
  <c r="CX128" i="24"/>
  <c r="CW128" i="24"/>
  <c r="CV128" i="24"/>
  <c r="CU128" i="24"/>
  <c r="CT128" i="24"/>
  <c r="CS128" i="24"/>
  <c r="CR128" i="24"/>
  <c r="CQ128" i="24"/>
  <c r="CP128" i="24"/>
  <c r="CO128" i="24"/>
  <c r="CN128" i="24"/>
  <c r="CM128" i="24"/>
  <c r="CL128" i="24"/>
  <c r="CK128" i="24"/>
  <c r="CJ128" i="24"/>
  <c r="CI128" i="24"/>
  <c r="CH128" i="24"/>
  <c r="CG128" i="24"/>
  <c r="CF128" i="24"/>
  <c r="CE128" i="24"/>
  <c r="CD128" i="24"/>
  <c r="CC128" i="24"/>
  <c r="CB128" i="24"/>
  <c r="CA128" i="24"/>
  <c r="BZ128" i="24"/>
  <c r="BY128" i="24"/>
  <c r="BX128" i="24"/>
  <c r="BW128" i="24"/>
  <c r="BV128" i="24"/>
  <c r="BU128" i="24"/>
  <c r="BT128" i="24"/>
  <c r="BS128" i="24"/>
  <c r="BR128" i="24"/>
  <c r="BQ128" i="24"/>
  <c r="BP128" i="24"/>
  <c r="BO128" i="24"/>
  <c r="BN128" i="24"/>
  <c r="BM128" i="24"/>
  <c r="BL128" i="24"/>
  <c r="BK128" i="24"/>
  <c r="BJ128" i="24"/>
  <c r="BI128" i="24"/>
  <c r="BH128" i="24"/>
  <c r="BG128" i="24"/>
  <c r="BF128" i="24"/>
  <c r="BE128" i="24"/>
  <c r="BD128" i="24"/>
  <c r="BC128" i="24"/>
  <c r="BB128" i="24"/>
  <c r="BA128" i="24"/>
  <c r="AZ128" i="24"/>
  <c r="AY128" i="24"/>
  <c r="AX128" i="24"/>
  <c r="AW128" i="24"/>
  <c r="AV128" i="24"/>
  <c r="AU128" i="24"/>
  <c r="AT128" i="24"/>
  <c r="AS128" i="24"/>
  <c r="AR128" i="24"/>
  <c r="AQ128" i="24"/>
  <c r="AP128" i="24"/>
  <c r="AO128" i="24"/>
  <c r="AN128" i="24"/>
  <c r="AM128" i="24"/>
  <c r="AL128" i="24"/>
  <c r="AK128" i="24"/>
  <c r="AJ128" i="24"/>
  <c r="AI128" i="24"/>
  <c r="N130" i="12"/>
  <c r="O130" i="12"/>
  <c r="L130" i="12"/>
  <c r="M130" i="12"/>
  <c r="W128" i="24"/>
  <c r="R128" i="24" s="1"/>
  <c r="E130" i="12" s="1"/>
  <c r="V128" i="24"/>
  <c r="T128" i="24"/>
  <c r="DN127" i="24"/>
  <c r="DM127" i="24"/>
  <c r="DL127" i="24"/>
  <c r="DK127" i="24"/>
  <c r="DJ127" i="24"/>
  <c r="DI127" i="24"/>
  <c r="DH127" i="24"/>
  <c r="DG127" i="24"/>
  <c r="DF127" i="24"/>
  <c r="DE127" i="24"/>
  <c r="DD127" i="24"/>
  <c r="DC127" i="24"/>
  <c r="DB127" i="24"/>
  <c r="DA127" i="24"/>
  <c r="CZ127" i="24"/>
  <c r="CY127" i="24"/>
  <c r="CX127" i="24"/>
  <c r="CW127" i="24"/>
  <c r="CV127" i="24"/>
  <c r="CU127" i="24"/>
  <c r="CT127" i="24"/>
  <c r="CS127" i="24"/>
  <c r="CR127" i="24"/>
  <c r="CQ127" i="24"/>
  <c r="CP127" i="24"/>
  <c r="CO127" i="24"/>
  <c r="CN127" i="24"/>
  <c r="CM127" i="24"/>
  <c r="CL127" i="24"/>
  <c r="CK127" i="24"/>
  <c r="CJ127" i="24"/>
  <c r="CI127" i="24"/>
  <c r="CH127" i="24"/>
  <c r="CG127" i="24"/>
  <c r="CF127" i="24"/>
  <c r="CE127" i="24"/>
  <c r="CD127" i="24"/>
  <c r="CC127" i="24"/>
  <c r="CB127" i="24"/>
  <c r="CA127" i="24"/>
  <c r="BZ127" i="24"/>
  <c r="BY127" i="24"/>
  <c r="BX127" i="24"/>
  <c r="BW127" i="24"/>
  <c r="BV127" i="24"/>
  <c r="BU127" i="24"/>
  <c r="BT127" i="24"/>
  <c r="BS127" i="24"/>
  <c r="BR127" i="24"/>
  <c r="BQ127" i="24"/>
  <c r="BP127" i="24"/>
  <c r="BO127" i="24"/>
  <c r="BN127" i="24"/>
  <c r="BM127" i="24"/>
  <c r="BL127" i="24"/>
  <c r="BK127" i="24"/>
  <c r="BJ127" i="24"/>
  <c r="BI127" i="24"/>
  <c r="BH127" i="24"/>
  <c r="BG127" i="24"/>
  <c r="BF127" i="24"/>
  <c r="BE127" i="24"/>
  <c r="BD127" i="24"/>
  <c r="BC127" i="24"/>
  <c r="BB127" i="24"/>
  <c r="BA127" i="24"/>
  <c r="AZ127" i="24"/>
  <c r="AY127" i="24"/>
  <c r="AX127" i="24"/>
  <c r="AW127" i="24"/>
  <c r="AV127" i="24"/>
  <c r="AU127" i="24"/>
  <c r="AT127" i="24"/>
  <c r="AS127" i="24"/>
  <c r="AR127" i="24"/>
  <c r="AQ127" i="24"/>
  <c r="AP127" i="24"/>
  <c r="AO127" i="24"/>
  <c r="AN127" i="24"/>
  <c r="AM127" i="24"/>
  <c r="AL127" i="24"/>
  <c r="AK127" i="24"/>
  <c r="AJ127" i="24"/>
  <c r="AI127" i="24"/>
  <c r="W127" i="24"/>
  <c r="R127" i="24" s="1"/>
  <c r="E129" i="12" s="1"/>
  <c r="V127" i="24"/>
  <c r="T127" i="24"/>
  <c r="DN126" i="24"/>
  <c r="DM126" i="24"/>
  <c r="DL126" i="24"/>
  <c r="DK126" i="24"/>
  <c r="DJ126" i="24"/>
  <c r="DI126" i="24"/>
  <c r="DH126" i="24"/>
  <c r="DG126" i="24"/>
  <c r="DF126" i="24"/>
  <c r="DE126" i="24"/>
  <c r="DD126" i="24"/>
  <c r="DC126" i="24"/>
  <c r="DB126" i="24"/>
  <c r="DA126" i="24"/>
  <c r="CZ126" i="24"/>
  <c r="CY126" i="24"/>
  <c r="CX126" i="24"/>
  <c r="CW126" i="24"/>
  <c r="CV126" i="24"/>
  <c r="CU126" i="24"/>
  <c r="CT126" i="24"/>
  <c r="CS126" i="24"/>
  <c r="CR126" i="24"/>
  <c r="CQ126" i="24"/>
  <c r="CP126" i="24"/>
  <c r="CO126" i="24"/>
  <c r="CN126" i="24"/>
  <c r="CM126" i="24"/>
  <c r="CL126" i="24"/>
  <c r="CK126" i="24"/>
  <c r="CJ126" i="24"/>
  <c r="CI126" i="24"/>
  <c r="CH126" i="24"/>
  <c r="CG126" i="24"/>
  <c r="CF126" i="24"/>
  <c r="CE126" i="24"/>
  <c r="CD126" i="24"/>
  <c r="CC126" i="24"/>
  <c r="CB126" i="24"/>
  <c r="CA126" i="24"/>
  <c r="BZ126" i="24"/>
  <c r="BY126" i="24"/>
  <c r="BX126" i="24"/>
  <c r="BW126" i="24"/>
  <c r="BV126" i="24"/>
  <c r="BU126" i="24"/>
  <c r="BT126" i="24"/>
  <c r="BS126" i="24"/>
  <c r="BR126" i="24"/>
  <c r="BQ126" i="24"/>
  <c r="BP126" i="24"/>
  <c r="BO126" i="24"/>
  <c r="BN126" i="24"/>
  <c r="BM126" i="24"/>
  <c r="BL126" i="24"/>
  <c r="BK126" i="24"/>
  <c r="BJ126" i="24"/>
  <c r="BI126" i="24"/>
  <c r="BH126" i="24"/>
  <c r="BG126" i="24"/>
  <c r="BF126" i="24"/>
  <c r="BE126" i="24"/>
  <c r="BD126" i="24"/>
  <c r="BC126" i="24"/>
  <c r="BB126" i="24"/>
  <c r="BA126" i="24"/>
  <c r="AZ126" i="24"/>
  <c r="AY126" i="24"/>
  <c r="AX126" i="24"/>
  <c r="AW126" i="24"/>
  <c r="AV126" i="24"/>
  <c r="AU126" i="24"/>
  <c r="AT126" i="24"/>
  <c r="AS126" i="24"/>
  <c r="AR126" i="24"/>
  <c r="AQ126" i="24"/>
  <c r="AP126" i="24"/>
  <c r="AO126" i="24"/>
  <c r="AN126" i="24"/>
  <c r="AM126" i="24"/>
  <c r="AL126" i="24"/>
  <c r="AK126" i="24"/>
  <c r="AJ126" i="24"/>
  <c r="AI126" i="24"/>
  <c r="H126" i="24"/>
  <c r="L126" i="24" s="1"/>
  <c r="I126" i="24"/>
  <c r="M126" i="24" s="1"/>
  <c r="N128" i="12" s="1"/>
  <c r="O128" i="12" s="1"/>
  <c r="W126" i="24"/>
  <c r="R126" i="24" s="1"/>
  <c r="E128" i="12" s="1"/>
  <c r="V126" i="24"/>
  <c r="T126" i="24"/>
  <c r="DN125" i="24"/>
  <c r="DM125" i="24"/>
  <c r="DL125" i="24"/>
  <c r="DK125" i="24"/>
  <c r="DJ125" i="24"/>
  <c r="DI125" i="24"/>
  <c r="DH125" i="24"/>
  <c r="DG125" i="24"/>
  <c r="DF125" i="24"/>
  <c r="DE125" i="24"/>
  <c r="DD125" i="24"/>
  <c r="DC125" i="24"/>
  <c r="DB125" i="24"/>
  <c r="DA125" i="24"/>
  <c r="CZ125" i="24"/>
  <c r="CY125" i="24"/>
  <c r="CX125" i="24"/>
  <c r="CW125" i="24"/>
  <c r="CV125" i="24"/>
  <c r="CU125" i="24"/>
  <c r="CT125" i="24"/>
  <c r="CS125" i="24"/>
  <c r="CR125" i="24"/>
  <c r="CQ125" i="24"/>
  <c r="CP125" i="24"/>
  <c r="CO125" i="24"/>
  <c r="CN125" i="24"/>
  <c r="CM125" i="24"/>
  <c r="CL125" i="24"/>
  <c r="CK125" i="24"/>
  <c r="CJ125" i="24"/>
  <c r="CI125" i="24"/>
  <c r="CH125" i="24"/>
  <c r="CG125" i="24"/>
  <c r="CF125" i="24"/>
  <c r="CE125" i="24"/>
  <c r="CD125" i="24"/>
  <c r="CC125" i="24"/>
  <c r="CB125" i="24"/>
  <c r="CA125" i="24"/>
  <c r="BZ125" i="24"/>
  <c r="BY125" i="24"/>
  <c r="BX125" i="24"/>
  <c r="BW125" i="24"/>
  <c r="BV125" i="24"/>
  <c r="BU125" i="24"/>
  <c r="BT125" i="24"/>
  <c r="BS125" i="24"/>
  <c r="BR125" i="24"/>
  <c r="BQ125" i="24"/>
  <c r="BP125" i="24"/>
  <c r="BO125" i="24"/>
  <c r="BN125" i="24"/>
  <c r="BM125" i="24"/>
  <c r="BL125" i="24"/>
  <c r="BK125" i="24"/>
  <c r="BJ125" i="24"/>
  <c r="BI125" i="24"/>
  <c r="BH125" i="24"/>
  <c r="BG125" i="24"/>
  <c r="BF125" i="24"/>
  <c r="BE125" i="24"/>
  <c r="BD125" i="24"/>
  <c r="BC125" i="24"/>
  <c r="BB125" i="24"/>
  <c r="BA125" i="24"/>
  <c r="AZ125" i="24"/>
  <c r="AY125" i="24"/>
  <c r="AX125" i="24"/>
  <c r="AW125" i="24"/>
  <c r="AV125" i="24"/>
  <c r="AU125" i="24"/>
  <c r="AT125" i="24"/>
  <c r="AS125" i="24"/>
  <c r="AR125" i="24"/>
  <c r="AQ125" i="24"/>
  <c r="AP125" i="24"/>
  <c r="AO125" i="24"/>
  <c r="AN125" i="24"/>
  <c r="AM125" i="24"/>
  <c r="AL125" i="24"/>
  <c r="AK125" i="24"/>
  <c r="O125" i="24" s="1"/>
  <c r="AJ125" i="24"/>
  <c r="N125" i="24" s="1"/>
  <c r="AI125" i="24"/>
  <c r="H125" i="24"/>
  <c r="L125" i="24" s="1"/>
  <c r="I127" i="12" s="1"/>
  <c r="I125" i="24"/>
  <c r="M125" i="24" s="1"/>
  <c r="W125" i="24"/>
  <c r="R125" i="24" s="1"/>
  <c r="E127" i="12" s="1"/>
  <c r="V125" i="24"/>
  <c r="T125" i="24"/>
  <c r="DN124" i="24"/>
  <c r="DM124" i="24"/>
  <c r="DL124" i="24"/>
  <c r="DK124" i="24"/>
  <c r="DJ124" i="24"/>
  <c r="DI124" i="24"/>
  <c r="DH124" i="24"/>
  <c r="DG124" i="24"/>
  <c r="DF124" i="24"/>
  <c r="DE124" i="24"/>
  <c r="DD124" i="24"/>
  <c r="DC124" i="24"/>
  <c r="DB124" i="24"/>
  <c r="DA124" i="24"/>
  <c r="CZ124" i="24"/>
  <c r="CY124" i="24"/>
  <c r="CX124" i="24"/>
  <c r="CW124" i="24"/>
  <c r="CV124" i="24"/>
  <c r="CU124" i="24"/>
  <c r="CT124" i="24"/>
  <c r="CS124" i="24"/>
  <c r="CR124" i="24"/>
  <c r="CQ124" i="24"/>
  <c r="CP124" i="24"/>
  <c r="CO124" i="24"/>
  <c r="CN124" i="24"/>
  <c r="CM124" i="24"/>
  <c r="CL124" i="24"/>
  <c r="CK124" i="24"/>
  <c r="CJ124" i="24"/>
  <c r="CI124" i="24"/>
  <c r="CH124" i="24"/>
  <c r="CG124" i="24"/>
  <c r="CF124" i="24"/>
  <c r="CE124" i="24"/>
  <c r="CD124" i="24"/>
  <c r="CC124" i="24"/>
  <c r="CB124" i="24"/>
  <c r="CA124" i="24"/>
  <c r="BZ124" i="24"/>
  <c r="BY124" i="24"/>
  <c r="BX124" i="24"/>
  <c r="BW124" i="24"/>
  <c r="BV124" i="24"/>
  <c r="BU124" i="24"/>
  <c r="BT124" i="24"/>
  <c r="BS124" i="24"/>
  <c r="BR124" i="24"/>
  <c r="BQ124" i="24"/>
  <c r="BP124" i="24"/>
  <c r="BO124" i="24"/>
  <c r="BN124" i="24"/>
  <c r="BM124" i="24"/>
  <c r="BL124" i="24"/>
  <c r="BK124" i="24"/>
  <c r="BJ124" i="24"/>
  <c r="BI124" i="24"/>
  <c r="BH124" i="24"/>
  <c r="BG124" i="24"/>
  <c r="BF124" i="24"/>
  <c r="BE124" i="24"/>
  <c r="BD124" i="24"/>
  <c r="BC124" i="24"/>
  <c r="BB124" i="24"/>
  <c r="BA124" i="24"/>
  <c r="AZ124" i="24"/>
  <c r="AY124" i="24"/>
  <c r="AX124" i="24"/>
  <c r="AW124" i="24"/>
  <c r="AV124" i="24"/>
  <c r="AU124" i="24"/>
  <c r="AT124" i="24"/>
  <c r="AS124" i="24"/>
  <c r="AR124" i="24"/>
  <c r="AQ124" i="24"/>
  <c r="AP124" i="24"/>
  <c r="AO124" i="24"/>
  <c r="AN124" i="24"/>
  <c r="AM124" i="24"/>
  <c r="AL124" i="24"/>
  <c r="AK124" i="24"/>
  <c r="AJ124" i="24"/>
  <c r="AI124" i="24"/>
  <c r="H124" i="24"/>
  <c r="L124" i="24" s="1"/>
  <c r="I126" i="12" s="1"/>
  <c r="I124" i="24"/>
  <c r="M124" i="24" s="1"/>
  <c r="W124" i="24"/>
  <c r="R124" i="24" s="1"/>
  <c r="V124" i="24"/>
  <c r="T124" i="24"/>
  <c r="N124" i="24"/>
  <c r="DN117" i="24"/>
  <c r="DM117" i="24"/>
  <c r="DL117" i="24"/>
  <c r="DK117" i="24"/>
  <c r="DJ117" i="24"/>
  <c r="DI117" i="24"/>
  <c r="DH117" i="24"/>
  <c r="DG117" i="24"/>
  <c r="DF117" i="24"/>
  <c r="DE117" i="24"/>
  <c r="DD117" i="24"/>
  <c r="DC117" i="24"/>
  <c r="DB117" i="24"/>
  <c r="DA117" i="24"/>
  <c r="CZ117" i="24"/>
  <c r="CY117" i="24"/>
  <c r="CX117" i="24"/>
  <c r="CW117" i="24"/>
  <c r="CV117" i="24"/>
  <c r="CU117" i="24"/>
  <c r="CT117" i="24"/>
  <c r="CS117" i="24"/>
  <c r="CR117" i="24"/>
  <c r="CQ117" i="24"/>
  <c r="CP117" i="24"/>
  <c r="CO117" i="24"/>
  <c r="CN117" i="24"/>
  <c r="CM117" i="24"/>
  <c r="CL117" i="24"/>
  <c r="CK117" i="24"/>
  <c r="CJ117" i="24"/>
  <c r="CI117" i="24"/>
  <c r="CH117" i="24"/>
  <c r="CG117" i="24"/>
  <c r="CF117" i="24"/>
  <c r="CE117" i="24"/>
  <c r="CD117" i="24"/>
  <c r="CC117" i="24"/>
  <c r="CB117" i="24"/>
  <c r="CA117" i="24"/>
  <c r="BZ117" i="24"/>
  <c r="BY117" i="24"/>
  <c r="BX117" i="24"/>
  <c r="BW117" i="24"/>
  <c r="BV117" i="24"/>
  <c r="BU117" i="24"/>
  <c r="BT117" i="24"/>
  <c r="BS117" i="24"/>
  <c r="BR117" i="24"/>
  <c r="BQ117" i="24"/>
  <c r="BP117" i="24"/>
  <c r="BO117" i="24"/>
  <c r="BN117" i="24"/>
  <c r="BM117" i="24"/>
  <c r="BL117" i="24"/>
  <c r="BK117" i="24"/>
  <c r="BJ117" i="24"/>
  <c r="BI117" i="24"/>
  <c r="BH117" i="24"/>
  <c r="BG117" i="24"/>
  <c r="BF117" i="24"/>
  <c r="BE117" i="24"/>
  <c r="BD117" i="24"/>
  <c r="BC117" i="24"/>
  <c r="BB117" i="24"/>
  <c r="BA117" i="24"/>
  <c r="AZ117" i="24"/>
  <c r="AY117" i="24"/>
  <c r="AX117" i="24"/>
  <c r="AW117" i="24"/>
  <c r="AV117" i="24"/>
  <c r="AU117" i="24"/>
  <c r="AT117" i="24"/>
  <c r="AS117" i="24"/>
  <c r="AR117" i="24"/>
  <c r="AQ117" i="24"/>
  <c r="AP117" i="24"/>
  <c r="AO117" i="24"/>
  <c r="AN117" i="24"/>
  <c r="AM117" i="24"/>
  <c r="AL117" i="24"/>
  <c r="AK117" i="24"/>
  <c r="AJ117" i="24"/>
  <c r="AI117" i="24"/>
  <c r="L117" i="24"/>
  <c r="H119" i="12" s="1"/>
  <c r="M117" i="24"/>
  <c r="N119" i="12"/>
  <c r="O119" i="12" s="1"/>
  <c r="I119" i="12"/>
  <c r="J119" i="12" s="1"/>
  <c r="L119" i="12"/>
  <c r="M119" i="12"/>
  <c r="W117" i="24"/>
  <c r="R117" i="24" s="1"/>
  <c r="E119" i="12" s="1"/>
  <c r="V117" i="24"/>
  <c r="T117" i="24"/>
  <c r="DN116" i="24"/>
  <c r="DM116" i="24"/>
  <c r="DL116" i="24"/>
  <c r="DK116" i="24"/>
  <c r="DJ116" i="24"/>
  <c r="DI116" i="24"/>
  <c r="DH116" i="24"/>
  <c r="DG116" i="24"/>
  <c r="DF116" i="24"/>
  <c r="DE116" i="24"/>
  <c r="DD116" i="24"/>
  <c r="DC116" i="24"/>
  <c r="DB116" i="24"/>
  <c r="DA116" i="24"/>
  <c r="CZ116" i="24"/>
  <c r="CY116" i="24"/>
  <c r="CX116" i="24"/>
  <c r="CW116" i="24"/>
  <c r="CV116" i="24"/>
  <c r="CU116" i="24"/>
  <c r="CT116" i="24"/>
  <c r="CS116" i="24"/>
  <c r="CR116" i="24"/>
  <c r="CQ116" i="24"/>
  <c r="CP116" i="24"/>
  <c r="CO116" i="24"/>
  <c r="CN116" i="24"/>
  <c r="CM116" i="24"/>
  <c r="CL116" i="24"/>
  <c r="CK116" i="24"/>
  <c r="CJ116" i="24"/>
  <c r="CI116" i="24"/>
  <c r="CH116" i="24"/>
  <c r="CG116" i="24"/>
  <c r="CF116" i="24"/>
  <c r="CE116" i="24"/>
  <c r="CD116" i="24"/>
  <c r="CC116" i="24"/>
  <c r="CB116" i="24"/>
  <c r="CA116" i="24"/>
  <c r="BZ116" i="24"/>
  <c r="BY116" i="24"/>
  <c r="BX116" i="24"/>
  <c r="BW116" i="24"/>
  <c r="BV116" i="24"/>
  <c r="BU116" i="24"/>
  <c r="BT116" i="24"/>
  <c r="BS116" i="24"/>
  <c r="BR116" i="24"/>
  <c r="BQ116" i="24"/>
  <c r="BP116" i="24"/>
  <c r="BO116" i="24"/>
  <c r="BN116" i="24"/>
  <c r="BM116" i="24"/>
  <c r="BL116" i="24"/>
  <c r="BK116" i="24"/>
  <c r="BJ116" i="24"/>
  <c r="BI116" i="24"/>
  <c r="BH116" i="24"/>
  <c r="BG116" i="24"/>
  <c r="BF116" i="24"/>
  <c r="BE116" i="24"/>
  <c r="BD116" i="24"/>
  <c r="BC116" i="24"/>
  <c r="BB116" i="24"/>
  <c r="BA116" i="24"/>
  <c r="AZ116" i="24"/>
  <c r="AY116" i="24"/>
  <c r="AX116" i="24"/>
  <c r="AW116" i="24"/>
  <c r="AV116" i="24"/>
  <c r="AU116" i="24"/>
  <c r="AT116" i="24"/>
  <c r="AS116" i="24"/>
  <c r="AR116" i="24"/>
  <c r="AQ116" i="24"/>
  <c r="AP116" i="24"/>
  <c r="AO116" i="24"/>
  <c r="AN116" i="24"/>
  <c r="AM116" i="24"/>
  <c r="AL116" i="24"/>
  <c r="AK116" i="24"/>
  <c r="AJ116" i="24"/>
  <c r="AI116" i="24"/>
  <c r="H118" i="12"/>
  <c r="K118" i="12"/>
  <c r="N118" i="12"/>
  <c r="O118" i="12"/>
  <c r="I118" i="12"/>
  <c r="J118" i="12" s="1"/>
  <c r="L118" i="12"/>
  <c r="M118" i="12"/>
  <c r="W116" i="24"/>
  <c r="R116" i="24" s="1"/>
  <c r="E118" i="12" s="1"/>
  <c r="V116" i="24"/>
  <c r="T116" i="24"/>
  <c r="DN115" i="24"/>
  <c r="DM115" i="24"/>
  <c r="DL115" i="24"/>
  <c r="DK115" i="24"/>
  <c r="DJ115" i="24"/>
  <c r="DI115" i="24"/>
  <c r="DH115" i="24"/>
  <c r="DG115" i="24"/>
  <c r="DF115" i="24"/>
  <c r="DE115" i="24"/>
  <c r="DD115" i="24"/>
  <c r="DC115" i="24"/>
  <c r="DB115" i="24"/>
  <c r="DA115" i="24"/>
  <c r="CZ115" i="24"/>
  <c r="CY115" i="24"/>
  <c r="CX115" i="24"/>
  <c r="CW115" i="24"/>
  <c r="CV115" i="24"/>
  <c r="CU115" i="24"/>
  <c r="CT115" i="24"/>
  <c r="CS115" i="24"/>
  <c r="CR115" i="24"/>
  <c r="CQ115" i="24"/>
  <c r="CP115" i="24"/>
  <c r="CO115" i="24"/>
  <c r="CN115" i="24"/>
  <c r="CM115" i="24"/>
  <c r="CL115" i="24"/>
  <c r="CK115" i="24"/>
  <c r="CJ115" i="24"/>
  <c r="CI115" i="24"/>
  <c r="CH115" i="24"/>
  <c r="CG115" i="24"/>
  <c r="CF115" i="24"/>
  <c r="CE115" i="24"/>
  <c r="CD115" i="24"/>
  <c r="CC115" i="24"/>
  <c r="CB115" i="24"/>
  <c r="CA115" i="24"/>
  <c r="BZ115" i="24"/>
  <c r="BY115" i="24"/>
  <c r="BX115" i="24"/>
  <c r="BW115" i="24"/>
  <c r="BV115" i="24"/>
  <c r="BU115" i="24"/>
  <c r="BT115" i="24"/>
  <c r="BS115" i="24"/>
  <c r="BR115" i="24"/>
  <c r="BQ115" i="24"/>
  <c r="BP115" i="24"/>
  <c r="BO115" i="24"/>
  <c r="BN115" i="24"/>
  <c r="BM115" i="24"/>
  <c r="BL115" i="24"/>
  <c r="BK115" i="24"/>
  <c r="BJ115" i="24"/>
  <c r="BI115" i="24"/>
  <c r="BH115" i="24"/>
  <c r="BG115" i="24"/>
  <c r="BF115" i="24"/>
  <c r="BE115" i="24"/>
  <c r="BD115" i="24"/>
  <c r="BC115" i="24"/>
  <c r="BB115" i="24"/>
  <c r="BA115" i="24"/>
  <c r="AZ115" i="24"/>
  <c r="AY115" i="24"/>
  <c r="AX115" i="24"/>
  <c r="AW115" i="24"/>
  <c r="AV115" i="24"/>
  <c r="AU115" i="24"/>
  <c r="AT115" i="24"/>
  <c r="AS115" i="24"/>
  <c r="AR115" i="24"/>
  <c r="AQ115" i="24"/>
  <c r="AP115" i="24"/>
  <c r="AO115" i="24"/>
  <c r="AN115" i="24"/>
  <c r="AM115" i="24"/>
  <c r="AL115" i="24"/>
  <c r="AK115" i="24"/>
  <c r="AJ115" i="24"/>
  <c r="AI115" i="24"/>
  <c r="H117" i="12"/>
  <c r="K117" i="12"/>
  <c r="N117" i="12"/>
  <c r="O117" i="12" s="1"/>
  <c r="I117" i="12"/>
  <c r="J117" i="12"/>
  <c r="L117" i="12"/>
  <c r="M117" i="12" s="1"/>
  <c r="W115" i="24"/>
  <c r="R115" i="24" s="1"/>
  <c r="V115" i="24"/>
  <c r="T115" i="24"/>
  <c r="DN114" i="24"/>
  <c r="DM114" i="24"/>
  <c r="DL114" i="24"/>
  <c r="DK114" i="24"/>
  <c r="DJ114" i="24"/>
  <c r="DI114" i="24"/>
  <c r="DH114" i="24"/>
  <c r="DG114" i="24"/>
  <c r="DF114" i="24"/>
  <c r="DE114" i="24"/>
  <c r="DD114" i="24"/>
  <c r="DC114" i="24"/>
  <c r="DB114" i="24"/>
  <c r="DA114" i="24"/>
  <c r="CZ114" i="24"/>
  <c r="CY114" i="24"/>
  <c r="CX114" i="24"/>
  <c r="CW114" i="24"/>
  <c r="CV114" i="24"/>
  <c r="CU114" i="24"/>
  <c r="CT114" i="24"/>
  <c r="CS114" i="24"/>
  <c r="CR114" i="24"/>
  <c r="CQ114" i="24"/>
  <c r="CP114" i="24"/>
  <c r="CO114" i="24"/>
  <c r="CN114" i="24"/>
  <c r="CM114" i="24"/>
  <c r="CL114" i="24"/>
  <c r="CK114" i="24"/>
  <c r="CJ114" i="24"/>
  <c r="CI114" i="24"/>
  <c r="CH114" i="24"/>
  <c r="CG114" i="24"/>
  <c r="CF114" i="24"/>
  <c r="CE114" i="24"/>
  <c r="CD114" i="24"/>
  <c r="CC114" i="24"/>
  <c r="CB114" i="24"/>
  <c r="CA114" i="24"/>
  <c r="BZ114" i="24"/>
  <c r="BY114" i="24"/>
  <c r="BX114" i="24"/>
  <c r="BW114" i="24"/>
  <c r="BV114" i="24"/>
  <c r="BU114" i="24"/>
  <c r="BT114" i="24"/>
  <c r="BS114" i="24"/>
  <c r="BR114" i="24"/>
  <c r="BQ114" i="24"/>
  <c r="BP114" i="24"/>
  <c r="BO114" i="24"/>
  <c r="BN114" i="24"/>
  <c r="BM114" i="24"/>
  <c r="BL114" i="24"/>
  <c r="BK114" i="24"/>
  <c r="BJ114" i="24"/>
  <c r="BI114" i="24"/>
  <c r="BH114" i="24"/>
  <c r="BG114" i="24"/>
  <c r="BF114" i="24"/>
  <c r="BE114" i="24"/>
  <c r="BD114" i="24"/>
  <c r="BC114" i="24"/>
  <c r="BB114" i="24"/>
  <c r="BA114" i="24"/>
  <c r="AZ114" i="24"/>
  <c r="AY114" i="24"/>
  <c r="AX114" i="24"/>
  <c r="AW114" i="24"/>
  <c r="AV114" i="24"/>
  <c r="AU114" i="24"/>
  <c r="AT114" i="24"/>
  <c r="AS114" i="24"/>
  <c r="AR114" i="24"/>
  <c r="AQ114" i="24"/>
  <c r="AP114" i="24"/>
  <c r="AO114" i="24"/>
  <c r="AN114" i="24"/>
  <c r="AM114" i="24"/>
  <c r="AL114" i="24"/>
  <c r="AK114" i="24"/>
  <c r="O114" i="24" s="1"/>
  <c r="AJ114" i="24"/>
  <c r="AI114" i="24"/>
  <c r="H116" i="12"/>
  <c r="K116" i="12" s="1"/>
  <c r="N116" i="12"/>
  <c r="O116" i="12" s="1"/>
  <c r="I116" i="12"/>
  <c r="L116" i="12"/>
  <c r="M116" i="12" s="1"/>
  <c r="W114" i="24"/>
  <c r="R114" i="24" s="1"/>
  <c r="E116" i="12" s="1"/>
  <c r="V114" i="24"/>
  <c r="T114" i="24"/>
  <c r="DN113" i="24"/>
  <c r="DM113" i="24"/>
  <c r="DL113" i="24"/>
  <c r="DK113" i="24"/>
  <c r="DJ113" i="24"/>
  <c r="DI113" i="24"/>
  <c r="DH113" i="24"/>
  <c r="DG113" i="24"/>
  <c r="DF113" i="24"/>
  <c r="DE113" i="24"/>
  <c r="DD113" i="24"/>
  <c r="DC113" i="24"/>
  <c r="DB113" i="24"/>
  <c r="DA113" i="24"/>
  <c r="CZ113" i="24"/>
  <c r="CY113" i="24"/>
  <c r="CX113" i="24"/>
  <c r="CW113" i="24"/>
  <c r="CV113" i="24"/>
  <c r="CU113" i="24"/>
  <c r="CT113" i="24"/>
  <c r="CS113" i="24"/>
  <c r="CR113" i="24"/>
  <c r="CQ113" i="24"/>
  <c r="CP113" i="24"/>
  <c r="CO113" i="24"/>
  <c r="CN113" i="24"/>
  <c r="CM113" i="24"/>
  <c r="CL113" i="24"/>
  <c r="CK113" i="24"/>
  <c r="CJ113" i="24"/>
  <c r="CI113" i="24"/>
  <c r="CH113" i="24"/>
  <c r="CG113" i="24"/>
  <c r="CF113" i="24"/>
  <c r="CE113" i="24"/>
  <c r="CD113" i="24"/>
  <c r="CC113" i="24"/>
  <c r="CB113" i="24"/>
  <c r="CA113" i="24"/>
  <c r="BZ113" i="24"/>
  <c r="BY113" i="24"/>
  <c r="BX113" i="24"/>
  <c r="BW113" i="24"/>
  <c r="BV113" i="24"/>
  <c r="BU113" i="24"/>
  <c r="BT113" i="24"/>
  <c r="BS113" i="24"/>
  <c r="BR113" i="24"/>
  <c r="BQ113" i="24"/>
  <c r="BP113" i="24"/>
  <c r="BO113" i="24"/>
  <c r="BN113" i="24"/>
  <c r="BM113" i="24"/>
  <c r="BL113" i="24"/>
  <c r="BK113" i="24"/>
  <c r="BJ113" i="24"/>
  <c r="BI113" i="24"/>
  <c r="BH113" i="24"/>
  <c r="BG113" i="24"/>
  <c r="BF113" i="24"/>
  <c r="BE113" i="24"/>
  <c r="BD113" i="24"/>
  <c r="BC113" i="24"/>
  <c r="BB113" i="24"/>
  <c r="BA113" i="24"/>
  <c r="AZ113" i="24"/>
  <c r="AY113" i="24"/>
  <c r="AX113" i="24"/>
  <c r="AW113" i="24"/>
  <c r="AV113" i="24"/>
  <c r="AU113" i="24"/>
  <c r="AT113" i="24"/>
  <c r="AS113" i="24"/>
  <c r="AR113" i="24"/>
  <c r="AQ113" i="24"/>
  <c r="AP113" i="24"/>
  <c r="AO113" i="24"/>
  <c r="AN113" i="24"/>
  <c r="AM113" i="24"/>
  <c r="AL113" i="24"/>
  <c r="AK113" i="24"/>
  <c r="AJ113" i="24"/>
  <c r="AI113" i="24"/>
  <c r="L113" i="24"/>
  <c r="H115" i="12" s="1"/>
  <c r="K115" i="12"/>
  <c r="M113" i="24"/>
  <c r="W113" i="24"/>
  <c r="R113" i="24" s="1"/>
  <c r="V113" i="24"/>
  <c r="T113" i="24"/>
  <c r="DN112" i="24"/>
  <c r="DM112" i="24"/>
  <c r="DL112" i="24"/>
  <c r="DK112" i="24"/>
  <c r="DJ112" i="24"/>
  <c r="DI112" i="24"/>
  <c r="DH112" i="24"/>
  <c r="DG112" i="24"/>
  <c r="DF112" i="24"/>
  <c r="DE112" i="24"/>
  <c r="DD112" i="24"/>
  <c r="DC112" i="24"/>
  <c r="DB112" i="24"/>
  <c r="DA112" i="24"/>
  <c r="CZ112" i="24"/>
  <c r="CY112" i="24"/>
  <c r="CX112" i="24"/>
  <c r="CW112" i="24"/>
  <c r="CV112" i="24"/>
  <c r="CU112" i="24"/>
  <c r="CT112" i="24"/>
  <c r="CS112" i="24"/>
  <c r="CR112" i="24"/>
  <c r="CQ112" i="24"/>
  <c r="CP112" i="24"/>
  <c r="CO112" i="24"/>
  <c r="CN112" i="24"/>
  <c r="CM112" i="24"/>
  <c r="CL112" i="24"/>
  <c r="CK112" i="24"/>
  <c r="CJ112" i="24"/>
  <c r="CI112" i="24"/>
  <c r="CH112" i="24"/>
  <c r="CG112" i="24"/>
  <c r="CF112" i="24"/>
  <c r="CE112" i="24"/>
  <c r="CD112" i="24"/>
  <c r="CC112" i="24"/>
  <c r="CB112" i="24"/>
  <c r="CA112" i="24"/>
  <c r="BZ112" i="24"/>
  <c r="BY112" i="24"/>
  <c r="BX112" i="24"/>
  <c r="BW112" i="24"/>
  <c r="BV112" i="24"/>
  <c r="BU112" i="24"/>
  <c r="BT112" i="24"/>
  <c r="BS112" i="24"/>
  <c r="BR112" i="24"/>
  <c r="BQ112" i="24"/>
  <c r="BP112" i="24"/>
  <c r="BO112" i="24"/>
  <c r="BN112" i="24"/>
  <c r="BM112" i="24"/>
  <c r="BL112" i="24"/>
  <c r="BK112" i="24"/>
  <c r="BJ112" i="24"/>
  <c r="BI112" i="24"/>
  <c r="BH112" i="24"/>
  <c r="BG112" i="24"/>
  <c r="BF112" i="24"/>
  <c r="BE112" i="24"/>
  <c r="BD112" i="24"/>
  <c r="BC112" i="24"/>
  <c r="BB112" i="24"/>
  <c r="BA112" i="24"/>
  <c r="AZ112" i="24"/>
  <c r="AY112" i="24"/>
  <c r="AX112" i="24"/>
  <c r="AW112" i="24"/>
  <c r="AV112" i="24"/>
  <c r="AU112" i="24"/>
  <c r="AT112" i="24"/>
  <c r="AS112" i="24"/>
  <c r="AR112" i="24"/>
  <c r="AQ112" i="24"/>
  <c r="AP112" i="24"/>
  <c r="AO112" i="24"/>
  <c r="AN112" i="24"/>
  <c r="AM112" i="24"/>
  <c r="AL112" i="24"/>
  <c r="AK112" i="24"/>
  <c r="AJ112" i="24"/>
  <c r="AI112" i="24"/>
  <c r="L112" i="24"/>
  <c r="I114" i="12" s="1"/>
  <c r="H114" i="12"/>
  <c r="K114" i="12" s="1"/>
  <c r="M112" i="24"/>
  <c r="N114" i="12"/>
  <c r="O114" i="12" s="1"/>
  <c r="L114" i="12"/>
  <c r="M114" i="12" s="1"/>
  <c r="W112" i="24"/>
  <c r="R112" i="24" s="1"/>
  <c r="E114" i="12" s="1"/>
  <c r="V112" i="24"/>
  <c r="T112" i="24"/>
  <c r="DN111" i="24"/>
  <c r="DM111" i="24"/>
  <c r="DL111" i="24"/>
  <c r="DK111" i="24"/>
  <c r="DJ111" i="24"/>
  <c r="DI111" i="24"/>
  <c r="DH111" i="24"/>
  <c r="DG111" i="24"/>
  <c r="DF111" i="24"/>
  <c r="DE111" i="24"/>
  <c r="DD111" i="24"/>
  <c r="DC111" i="24"/>
  <c r="DB111" i="24"/>
  <c r="DA111" i="24"/>
  <c r="CZ111" i="24"/>
  <c r="CY111" i="24"/>
  <c r="CX111" i="24"/>
  <c r="CW111" i="24"/>
  <c r="CV111" i="24"/>
  <c r="CU111" i="24"/>
  <c r="CT111" i="24"/>
  <c r="CS111" i="24"/>
  <c r="CR111" i="24"/>
  <c r="CQ111" i="24"/>
  <c r="CP111" i="24"/>
  <c r="CO111" i="24"/>
  <c r="CN111" i="24"/>
  <c r="CM111" i="24"/>
  <c r="CL111" i="24"/>
  <c r="CK111" i="24"/>
  <c r="CJ111" i="24"/>
  <c r="CI111" i="24"/>
  <c r="CH111" i="24"/>
  <c r="CG111" i="24"/>
  <c r="CF111" i="24"/>
  <c r="CE111" i="24"/>
  <c r="CD111" i="24"/>
  <c r="CC111" i="24"/>
  <c r="CB111" i="24"/>
  <c r="CA111" i="24"/>
  <c r="BZ111" i="24"/>
  <c r="BY111" i="24"/>
  <c r="BX111" i="24"/>
  <c r="BW111" i="24"/>
  <c r="BV111" i="24"/>
  <c r="BU111" i="24"/>
  <c r="BT111" i="24"/>
  <c r="BS111" i="24"/>
  <c r="BR111" i="24"/>
  <c r="BQ111" i="24"/>
  <c r="BP111" i="24"/>
  <c r="BO111" i="24"/>
  <c r="BN111" i="24"/>
  <c r="BM111" i="24"/>
  <c r="BL111" i="24"/>
  <c r="BK111" i="24"/>
  <c r="BJ111" i="24"/>
  <c r="BI111" i="24"/>
  <c r="BH111" i="24"/>
  <c r="BG111" i="24"/>
  <c r="BF111" i="24"/>
  <c r="BE111" i="24"/>
  <c r="BD111" i="24"/>
  <c r="BC111" i="24"/>
  <c r="BB111" i="24"/>
  <c r="BA111" i="24"/>
  <c r="AZ111" i="24"/>
  <c r="AY111" i="24"/>
  <c r="AX111" i="24"/>
  <c r="AW111" i="24"/>
  <c r="AV111" i="24"/>
  <c r="AU111" i="24"/>
  <c r="AT111" i="24"/>
  <c r="AS111" i="24"/>
  <c r="AR111" i="24"/>
  <c r="AQ111" i="24"/>
  <c r="AP111" i="24"/>
  <c r="AO111" i="24"/>
  <c r="AN111" i="24"/>
  <c r="AM111" i="24"/>
  <c r="AL111" i="24"/>
  <c r="AK111" i="24"/>
  <c r="AJ111" i="24"/>
  <c r="AI111" i="24"/>
  <c r="H113" i="12"/>
  <c r="K113" i="12" s="1"/>
  <c r="N113" i="12"/>
  <c r="O113" i="12"/>
  <c r="I113" i="12"/>
  <c r="J113" i="12" s="1"/>
  <c r="L113" i="12"/>
  <c r="M113" i="12"/>
  <c r="W111" i="24"/>
  <c r="R111" i="24" s="1"/>
  <c r="E113" i="12" s="1"/>
  <c r="V111" i="24"/>
  <c r="T111" i="24"/>
  <c r="N111" i="24"/>
  <c r="DN110" i="24"/>
  <c r="DM110" i="24"/>
  <c r="DL110" i="24"/>
  <c r="DK110" i="24"/>
  <c r="DJ110" i="24"/>
  <c r="DI110" i="24"/>
  <c r="DH110" i="24"/>
  <c r="DG110" i="24"/>
  <c r="DF110" i="24"/>
  <c r="DE110" i="24"/>
  <c r="DD110" i="24"/>
  <c r="DC110" i="24"/>
  <c r="DB110" i="24"/>
  <c r="DA110" i="24"/>
  <c r="CZ110" i="24"/>
  <c r="CY110" i="24"/>
  <c r="CX110" i="24"/>
  <c r="CW110" i="24"/>
  <c r="CV110" i="24"/>
  <c r="CU110" i="24"/>
  <c r="CT110" i="24"/>
  <c r="CS110" i="24"/>
  <c r="CR110" i="24"/>
  <c r="CQ110" i="24"/>
  <c r="CP110" i="24"/>
  <c r="CO110" i="24"/>
  <c r="CN110" i="24"/>
  <c r="CM110" i="24"/>
  <c r="CL110" i="24"/>
  <c r="CK110" i="24"/>
  <c r="CJ110" i="24"/>
  <c r="CI110" i="24"/>
  <c r="CH110" i="24"/>
  <c r="CG110" i="24"/>
  <c r="CF110" i="24"/>
  <c r="CE110" i="24"/>
  <c r="CD110" i="24"/>
  <c r="CC110" i="24"/>
  <c r="CB110" i="24"/>
  <c r="CA110" i="24"/>
  <c r="BZ110" i="24"/>
  <c r="BY110" i="24"/>
  <c r="BX110" i="24"/>
  <c r="BW110" i="24"/>
  <c r="BV110" i="24"/>
  <c r="BU110" i="24"/>
  <c r="BT110" i="24"/>
  <c r="BS110" i="24"/>
  <c r="BR110" i="24"/>
  <c r="BQ110" i="24"/>
  <c r="BP110" i="24"/>
  <c r="BO110" i="24"/>
  <c r="BN110" i="24"/>
  <c r="BM110" i="24"/>
  <c r="BL110" i="24"/>
  <c r="BK110" i="24"/>
  <c r="BJ110" i="24"/>
  <c r="BI110" i="24"/>
  <c r="BH110" i="24"/>
  <c r="BG110" i="24"/>
  <c r="BF110" i="24"/>
  <c r="O110" i="24" s="1"/>
  <c r="BE110" i="24"/>
  <c r="BD110" i="24"/>
  <c r="BC110" i="24"/>
  <c r="BB110" i="24"/>
  <c r="BA110" i="24"/>
  <c r="AZ110" i="24"/>
  <c r="AY110" i="24"/>
  <c r="AX110" i="24"/>
  <c r="AW110" i="24"/>
  <c r="AV110" i="24"/>
  <c r="AU110" i="24"/>
  <c r="AT110" i="24"/>
  <c r="AS110" i="24"/>
  <c r="AR110" i="24"/>
  <c r="AQ110" i="24"/>
  <c r="AP110" i="24"/>
  <c r="AO110" i="24"/>
  <c r="AN110" i="24"/>
  <c r="AM110" i="24"/>
  <c r="AL110" i="24"/>
  <c r="AK110" i="24"/>
  <c r="AJ110" i="24"/>
  <c r="N110" i="24" s="1"/>
  <c r="AI110" i="24"/>
  <c r="L110" i="24"/>
  <c r="H112" i="12"/>
  <c r="K112" i="12"/>
  <c r="M110" i="24"/>
  <c r="N112" i="12"/>
  <c r="O112" i="12"/>
  <c r="I112" i="12"/>
  <c r="J112" i="12"/>
  <c r="L112" i="12"/>
  <c r="M112" i="12"/>
  <c r="W110" i="24"/>
  <c r="R110" i="24" s="1"/>
  <c r="E112" i="12" s="1"/>
  <c r="V110" i="24"/>
  <c r="T110" i="24"/>
  <c r="DN109" i="24"/>
  <c r="DM109" i="24"/>
  <c r="DL109" i="24"/>
  <c r="DK109" i="24"/>
  <c r="DJ109" i="24"/>
  <c r="DI109" i="24"/>
  <c r="DH109" i="24"/>
  <c r="DG109" i="24"/>
  <c r="DF109" i="24"/>
  <c r="DE109" i="24"/>
  <c r="DD109" i="24"/>
  <c r="DC109" i="24"/>
  <c r="DB109" i="24"/>
  <c r="DA109" i="24"/>
  <c r="CZ109" i="24"/>
  <c r="CY109" i="24"/>
  <c r="CX109" i="24"/>
  <c r="CW109" i="24"/>
  <c r="CV109" i="24"/>
  <c r="CU109" i="24"/>
  <c r="CT109" i="24"/>
  <c r="CS109" i="24"/>
  <c r="CR109" i="24"/>
  <c r="CQ109" i="24"/>
  <c r="CP109" i="24"/>
  <c r="CO109" i="24"/>
  <c r="CN109" i="24"/>
  <c r="CM109" i="24"/>
  <c r="CL109" i="24"/>
  <c r="CK109" i="24"/>
  <c r="CJ109" i="24"/>
  <c r="CI109" i="24"/>
  <c r="CH109" i="24"/>
  <c r="CG109" i="24"/>
  <c r="CF109" i="24"/>
  <c r="CE109" i="24"/>
  <c r="CD109" i="24"/>
  <c r="CC109" i="24"/>
  <c r="CB109" i="24"/>
  <c r="CA109" i="24"/>
  <c r="BZ109" i="24"/>
  <c r="BY109" i="24"/>
  <c r="BX109" i="24"/>
  <c r="BW109" i="24"/>
  <c r="BV109" i="24"/>
  <c r="BU109" i="24"/>
  <c r="BT109" i="24"/>
  <c r="BS109" i="24"/>
  <c r="BR109" i="24"/>
  <c r="BQ109" i="24"/>
  <c r="BP109" i="24"/>
  <c r="BO109" i="24"/>
  <c r="BN109" i="24"/>
  <c r="BM109" i="24"/>
  <c r="BL109" i="24"/>
  <c r="BK109" i="24"/>
  <c r="BJ109" i="24"/>
  <c r="BI109" i="24"/>
  <c r="BH109" i="24"/>
  <c r="BG109" i="24"/>
  <c r="BF109" i="24"/>
  <c r="BE109" i="24"/>
  <c r="BD109" i="24"/>
  <c r="BC109" i="24"/>
  <c r="BB109" i="24"/>
  <c r="BA109" i="24"/>
  <c r="AZ109" i="24"/>
  <c r="AY109" i="24"/>
  <c r="AX109" i="24"/>
  <c r="AW109" i="24"/>
  <c r="AV109" i="24"/>
  <c r="AU109" i="24"/>
  <c r="AT109" i="24"/>
  <c r="AS109" i="24"/>
  <c r="AR109" i="24"/>
  <c r="AQ109" i="24"/>
  <c r="AP109" i="24"/>
  <c r="AO109" i="24"/>
  <c r="AN109" i="24"/>
  <c r="AM109" i="24"/>
  <c r="AL109" i="24"/>
  <c r="AK109" i="24"/>
  <c r="AJ109" i="24"/>
  <c r="AI109" i="24"/>
  <c r="L109" i="24"/>
  <c r="H111" i="12"/>
  <c r="K111" i="12"/>
  <c r="M109" i="24"/>
  <c r="I111" i="12"/>
  <c r="J111" i="12"/>
  <c r="W109" i="24"/>
  <c r="R109" i="24" s="1"/>
  <c r="V109" i="24"/>
  <c r="T109" i="24"/>
  <c r="DN108" i="24"/>
  <c r="DM108" i="24"/>
  <c r="DL108" i="24"/>
  <c r="DK108" i="24"/>
  <c r="DJ108" i="24"/>
  <c r="DI108" i="24"/>
  <c r="DH108" i="24"/>
  <c r="DG108" i="24"/>
  <c r="DF108" i="24"/>
  <c r="DE108" i="24"/>
  <c r="DD108" i="24"/>
  <c r="DC108" i="24"/>
  <c r="DB108" i="24"/>
  <c r="DA108" i="24"/>
  <c r="CZ108" i="24"/>
  <c r="CY108" i="24"/>
  <c r="CX108" i="24"/>
  <c r="CW108" i="24"/>
  <c r="CV108" i="24"/>
  <c r="CU108" i="24"/>
  <c r="CT108" i="24"/>
  <c r="CS108" i="24"/>
  <c r="CR108" i="24"/>
  <c r="CQ108" i="24"/>
  <c r="CP108" i="24"/>
  <c r="CO108" i="24"/>
  <c r="CN108" i="24"/>
  <c r="CM108" i="24"/>
  <c r="CL108" i="24"/>
  <c r="CK108" i="24"/>
  <c r="CJ108" i="24"/>
  <c r="CI108" i="24"/>
  <c r="CH108" i="24"/>
  <c r="CG108" i="24"/>
  <c r="CF108" i="24"/>
  <c r="CE108" i="24"/>
  <c r="CD108" i="24"/>
  <c r="CC108" i="24"/>
  <c r="CB108" i="24"/>
  <c r="CA108" i="24"/>
  <c r="BZ108" i="24"/>
  <c r="BY108" i="24"/>
  <c r="BX108" i="24"/>
  <c r="BW108" i="24"/>
  <c r="BV108" i="24"/>
  <c r="BU108" i="24"/>
  <c r="BT108" i="24"/>
  <c r="BS108" i="24"/>
  <c r="BR108" i="24"/>
  <c r="BQ108" i="24"/>
  <c r="BP108" i="24"/>
  <c r="BO108" i="24"/>
  <c r="BN108" i="24"/>
  <c r="BM108" i="24"/>
  <c r="BL108" i="24"/>
  <c r="BK108" i="24"/>
  <c r="BJ108" i="24"/>
  <c r="BI108" i="24"/>
  <c r="BH108" i="24"/>
  <c r="BG108" i="24"/>
  <c r="BF108" i="24"/>
  <c r="BE108" i="24"/>
  <c r="BD108" i="24"/>
  <c r="BC108" i="24"/>
  <c r="BB108" i="24"/>
  <c r="BA108" i="24"/>
  <c r="AZ108" i="24"/>
  <c r="AY108" i="24"/>
  <c r="AX108" i="24"/>
  <c r="AW108" i="24"/>
  <c r="AV108" i="24"/>
  <c r="AU108" i="24"/>
  <c r="AT108" i="24"/>
  <c r="AS108" i="24"/>
  <c r="AR108" i="24"/>
  <c r="AQ108" i="24"/>
  <c r="AP108" i="24"/>
  <c r="AO108" i="24"/>
  <c r="AN108" i="24"/>
  <c r="AM108" i="24"/>
  <c r="AL108" i="24"/>
  <c r="AK108" i="24"/>
  <c r="O108" i="24" s="1"/>
  <c r="AJ108" i="24"/>
  <c r="AI108" i="24"/>
  <c r="L108" i="24"/>
  <c r="H110" i="12" s="1"/>
  <c r="K110" i="12" s="1"/>
  <c r="N110" i="12"/>
  <c r="O110" i="12" s="1"/>
  <c r="W108" i="24"/>
  <c r="R108" i="24" s="1"/>
  <c r="E110" i="12" s="1"/>
  <c r="V108" i="24"/>
  <c r="T108" i="24"/>
  <c r="N108" i="24"/>
  <c r="DN107" i="24"/>
  <c r="DM107" i="24"/>
  <c r="DL107" i="24"/>
  <c r="DK107" i="24"/>
  <c r="DJ107" i="24"/>
  <c r="DI107" i="24"/>
  <c r="DH107" i="24"/>
  <c r="DG107" i="24"/>
  <c r="DF107" i="24"/>
  <c r="DE107" i="24"/>
  <c r="DD107" i="24"/>
  <c r="DC107" i="24"/>
  <c r="DB107" i="24"/>
  <c r="DA107" i="24"/>
  <c r="CZ107" i="24"/>
  <c r="CY107" i="24"/>
  <c r="CX107" i="24"/>
  <c r="CW107" i="24"/>
  <c r="CV107" i="24"/>
  <c r="CU107" i="24"/>
  <c r="CT107" i="24"/>
  <c r="CS107" i="24"/>
  <c r="CR107" i="24"/>
  <c r="CQ107" i="24"/>
  <c r="CP107" i="24"/>
  <c r="CO107" i="24"/>
  <c r="CN107" i="24"/>
  <c r="CM107" i="24"/>
  <c r="CL107" i="24"/>
  <c r="CK107" i="24"/>
  <c r="CJ107" i="24"/>
  <c r="CI107" i="24"/>
  <c r="CH107" i="24"/>
  <c r="CG107" i="24"/>
  <c r="CF107" i="24"/>
  <c r="CE107" i="24"/>
  <c r="CD107" i="24"/>
  <c r="CC107" i="24"/>
  <c r="CB107" i="24"/>
  <c r="CA107" i="24"/>
  <c r="BZ107" i="24"/>
  <c r="BY107" i="24"/>
  <c r="BX107" i="24"/>
  <c r="BW107" i="24"/>
  <c r="BV107" i="24"/>
  <c r="BU107" i="24"/>
  <c r="BT107" i="24"/>
  <c r="BS107" i="24"/>
  <c r="BR107" i="24"/>
  <c r="BQ107" i="24"/>
  <c r="BP107" i="24"/>
  <c r="BO107" i="24"/>
  <c r="BN107" i="24"/>
  <c r="BM107" i="24"/>
  <c r="BL107" i="24"/>
  <c r="BK107" i="24"/>
  <c r="BJ107" i="24"/>
  <c r="BI107" i="24"/>
  <c r="BH107" i="24"/>
  <c r="BG107" i="24"/>
  <c r="BF107" i="24"/>
  <c r="BE107" i="24"/>
  <c r="BD107" i="24"/>
  <c r="BC107" i="24"/>
  <c r="BB107" i="24"/>
  <c r="BA107" i="24"/>
  <c r="AZ107" i="24"/>
  <c r="AY107" i="24"/>
  <c r="AX107" i="24"/>
  <c r="AW107" i="24"/>
  <c r="AV107" i="24"/>
  <c r="AU107" i="24"/>
  <c r="AT107" i="24"/>
  <c r="AS107" i="24"/>
  <c r="AR107" i="24"/>
  <c r="AQ107" i="24"/>
  <c r="AP107" i="24"/>
  <c r="AO107" i="24"/>
  <c r="AN107" i="24"/>
  <c r="AM107" i="24"/>
  <c r="AL107" i="24"/>
  <c r="AK107" i="24"/>
  <c r="AJ107" i="24"/>
  <c r="AI107" i="24"/>
  <c r="L107" i="24"/>
  <c r="H109" i="12"/>
  <c r="K109" i="12"/>
  <c r="M107" i="24"/>
  <c r="I109" i="12"/>
  <c r="J109" i="12"/>
  <c r="W107" i="24"/>
  <c r="R107" i="24" s="1"/>
  <c r="V107" i="24"/>
  <c r="T107" i="24"/>
  <c r="DN106" i="24"/>
  <c r="DM106" i="24"/>
  <c r="DL106" i="24"/>
  <c r="DK106" i="24"/>
  <c r="DJ106" i="24"/>
  <c r="DI106" i="24"/>
  <c r="DH106" i="24"/>
  <c r="DG106" i="24"/>
  <c r="DF106" i="24"/>
  <c r="DE106" i="24"/>
  <c r="DD106" i="24"/>
  <c r="DC106" i="24"/>
  <c r="DB106" i="24"/>
  <c r="DA106" i="24"/>
  <c r="CZ106" i="24"/>
  <c r="CY106" i="24"/>
  <c r="CX106" i="24"/>
  <c r="CW106" i="24"/>
  <c r="CV106" i="24"/>
  <c r="CU106" i="24"/>
  <c r="CT106" i="24"/>
  <c r="CS106" i="24"/>
  <c r="CR106" i="24"/>
  <c r="CQ106" i="24"/>
  <c r="CP106" i="24"/>
  <c r="CO106" i="24"/>
  <c r="CN106" i="24"/>
  <c r="CM106" i="24"/>
  <c r="CL106" i="24"/>
  <c r="CK106" i="24"/>
  <c r="CJ106" i="24"/>
  <c r="CI106" i="24"/>
  <c r="CH106" i="24"/>
  <c r="CG106" i="24"/>
  <c r="CF106" i="24"/>
  <c r="CE106" i="24"/>
  <c r="CD106" i="24"/>
  <c r="CC106" i="24"/>
  <c r="CB106" i="24"/>
  <c r="CA106" i="24"/>
  <c r="BZ106" i="24"/>
  <c r="BY106" i="24"/>
  <c r="BX106" i="24"/>
  <c r="BW106" i="24"/>
  <c r="BV106" i="24"/>
  <c r="BU106" i="24"/>
  <c r="BT106" i="24"/>
  <c r="BS106" i="24"/>
  <c r="BR106" i="24"/>
  <c r="BQ106" i="24"/>
  <c r="BP106" i="24"/>
  <c r="BO106" i="24"/>
  <c r="BN106" i="24"/>
  <c r="BM106" i="24"/>
  <c r="BL106" i="24"/>
  <c r="BK106" i="24"/>
  <c r="BJ106" i="24"/>
  <c r="BI106" i="24"/>
  <c r="BH106" i="24"/>
  <c r="BG106" i="24"/>
  <c r="BF106" i="24"/>
  <c r="BE106" i="24"/>
  <c r="BD106" i="24"/>
  <c r="BC106" i="24"/>
  <c r="BB106" i="24"/>
  <c r="BA106" i="24"/>
  <c r="AZ106" i="24"/>
  <c r="AY106" i="24"/>
  <c r="AX106" i="24"/>
  <c r="AW106" i="24"/>
  <c r="AV106" i="24"/>
  <c r="AU106" i="24"/>
  <c r="AT106" i="24"/>
  <c r="AS106" i="24"/>
  <c r="AR106" i="24"/>
  <c r="AQ106" i="24"/>
  <c r="AP106" i="24"/>
  <c r="AO106" i="24"/>
  <c r="AN106" i="24"/>
  <c r="AM106" i="24"/>
  <c r="AL106" i="24"/>
  <c r="AK106" i="24"/>
  <c r="AJ106" i="24"/>
  <c r="N106" i="24" s="1"/>
  <c r="AI106" i="24"/>
  <c r="L106" i="24"/>
  <c r="H108" i="12"/>
  <c r="K108" i="12"/>
  <c r="M106" i="24"/>
  <c r="N108" i="12"/>
  <c r="O108" i="12"/>
  <c r="I108" i="12"/>
  <c r="J108" i="12"/>
  <c r="L108" i="12"/>
  <c r="M108" i="12"/>
  <c r="W106" i="24"/>
  <c r="R106" i="24" s="1"/>
  <c r="E108" i="12" s="1"/>
  <c r="V106" i="24"/>
  <c r="T106" i="24"/>
  <c r="O106" i="24"/>
  <c r="DN105" i="24"/>
  <c r="DM105" i="24"/>
  <c r="DL105" i="24"/>
  <c r="DK105" i="24"/>
  <c r="DJ105" i="24"/>
  <c r="DI105" i="24"/>
  <c r="DH105" i="24"/>
  <c r="DG105" i="24"/>
  <c r="DF105" i="24"/>
  <c r="DE105" i="24"/>
  <c r="DD105" i="24"/>
  <c r="DC105" i="24"/>
  <c r="DB105" i="24"/>
  <c r="DA105" i="24"/>
  <c r="CZ105" i="24"/>
  <c r="CY105" i="24"/>
  <c r="CX105" i="24"/>
  <c r="CW105" i="24"/>
  <c r="CV105" i="24"/>
  <c r="CU105" i="24"/>
  <c r="CT105" i="24"/>
  <c r="CS105" i="24"/>
  <c r="CR105" i="24"/>
  <c r="CQ105" i="24"/>
  <c r="CP105" i="24"/>
  <c r="CO105" i="24"/>
  <c r="CN105" i="24"/>
  <c r="CM105" i="24"/>
  <c r="CL105" i="24"/>
  <c r="CK105" i="24"/>
  <c r="CJ105" i="24"/>
  <c r="CI105" i="24"/>
  <c r="CH105" i="24"/>
  <c r="CG105" i="24"/>
  <c r="CF105" i="24"/>
  <c r="CE105" i="24"/>
  <c r="CD105" i="24"/>
  <c r="CC105" i="24"/>
  <c r="CB105" i="24"/>
  <c r="CA105" i="24"/>
  <c r="BZ105" i="24"/>
  <c r="BY105" i="24"/>
  <c r="BX105" i="24"/>
  <c r="BW105" i="24"/>
  <c r="BV105" i="24"/>
  <c r="BU105" i="24"/>
  <c r="BT105" i="24"/>
  <c r="BS105" i="24"/>
  <c r="BR105" i="24"/>
  <c r="BQ105" i="24"/>
  <c r="BP105" i="24"/>
  <c r="BO105" i="24"/>
  <c r="BN105" i="24"/>
  <c r="BM105" i="24"/>
  <c r="BL105" i="24"/>
  <c r="BK105" i="24"/>
  <c r="BJ105" i="24"/>
  <c r="BI105" i="24"/>
  <c r="BH105" i="24"/>
  <c r="BG105" i="24"/>
  <c r="BF105" i="24"/>
  <c r="BE105" i="24"/>
  <c r="BD105" i="24"/>
  <c r="BC105" i="24"/>
  <c r="BB105" i="24"/>
  <c r="BA105" i="24"/>
  <c r="AZ105" i="24"/>
  <c r="AY105" i="24"/>
  <c r="AX105" i="24"/>
  <c r="AW105" i="24"/>
  <c r="AV105" i="24"/>
  <c r="AU105" i="24"/>
  <c r="AT105" i="24"/>
  <c r="AS105" i="24"/>
  <c r="AR105" i="24"/>
  <c r="AQ105" i="24"/>
  <c r="AP105" i="24"/>
  <c r="AO105" i="24"/>
  <c r="AN105" i="24"/>
  <c r="AM105" i="24"/>
  <c r="AL105" i="24"/>
  <c r="AK105" i="24"/>
  <c r="AJ105" i="24"/>
  <c r="AI105" i="24"/>
  <c r="L105" i="24"/>
  <c r="H107" i="12" s="1"/>
  <c r="K107" i="12" s="1"/>
  <c r="M105" i="24"/>
  <c r="W105" i="24"/>
  <c r="R105" i="24" s="1"/>
  <c r="V105" i="24"/>
  <c r="T105" i="24"/>
  <c r="DN104" i="24"/>
  <c r="DM104" i="24"/>
  <c r="DL104" i="24"/>
  <c r="DK104" i="24"/>
  <c r="DJ104" i="24"/>
  <c r="DI104" i="24"/>
  <c r="DH104" i="24"/>
  <c r="DG104" i="24"/>
  <c r="DF104" i="24"/>
  <c r="DE104" i="24"/>
  <c r="DD104" i="24"/>
  <c r="DC104" i="24"/>
  <c r="DB104" i="24"/>
  <c r="DA104" i="24"/>
  <c r="CZ104" i="24"/>
  <c r="CY104" i="24"/>
  <c r="CX104" i="24"/>
  <c r="CW104" i="24"/>
  <c r="CV104" i="24"/>
  <c r="CU104" i="24"/>
  <c r="CT104" i="24"/>
  <c r="CS104" i="24"/>
  <c r="CR104" i="24"/>
  <c r="CQ104" i="24"/>
  <c r="CP104" i="24"/>
  <c r="CO104" i="24"/>
  <c r="CN104" i="24"/>
  <c r="CM104" i="24"/>
  <c r="CL104" i="24"/>
  <c r="CK104" i="24"/>
  <c r="CJ104" i="24"/>
  <c r="CI104" i="24"/>
  <c r="CH104" i="24"/>
  <c r="CG104" i="24"/>
  <c r="CF104" i="24"/>
  <c r="CE104" i="24"/>
  <c r="CD104" i="24"/>
  <c r="CC104" i="24"/>
  <c r="CB104" i="24"/>
  <c r="CA104" i="24"/>
  <c r="BZ104" i="24"/>
  <c r="BY104" i="24"/>
  <c r="BX104" i="24"/>
  <c r="BW104" i="24"/>
  <c r="BV104" i="24"/>
  <c r="BU104" i="24"/>
  <c r="BT104" i="24"/>
  <c r="BS104" i="24"/>
  <c r="BR104" i="24"/>
  <c r="BQ104" i="24"/>
  <c r="BP104" i="24"/>
  <c r="BO104" i="24"/>
  <c r="BN104" i="24"/>
  <c r="BM104" i="24"/>
  <c r="BL104" i="24"/>
  <c r="BK104" i="24"/>
  <c r="BJ104" i="24"/>
  <c r="BI104" i="24"/>
  <c r="BH104" i="24"/>
  <c r="BG104" i="24"/>
  <c r="BF104" i="24"/>
  <c r="BE104" i="24"/>
  <c r="BD104" i="24"/>
  <c r="BC104" i="24"/>
  <c r="BB104" i="24"/>
  <c r="BA104" i="24"/>
  <c r="AZ104" i="24"/>
  <c r="AY104" i="24"/>
  <c r="AX104" i="24"/>
  <c r="AW104" i="24"/>
  <c r="AV104" i="24"/>
  <c r="AU104" i="24"/>
  <c r="AT104" i="24"/>
  <c r="AS104" i="24"/>
  <c r="AR104" i="24"/>
  <c r="AQ104" i="24"/>
  <c r="AP104" i="24"/>
  <c r="AO104" i="24"/>
  <c r="AN104" i="24"/>
  <c r="AM104" i="24"/>
  <c r="AL104" i="24"/>
  <c r="AK104" i="24"/>
  <c r="AJ104" i="24"/>
  <c r="AI104" i="24"/>
  <c r="L104" i="24"/>
  <c r="H106" i="12"/>
  <c r="K106" i="12"/>
  <c r="M104" i="24"/>
  <c r="N106" i="12"/>
  <c r="O106" i="12"/>
  <c r="I106" i="12"/>
  <c r="J106" i="12"/>
  <c r="L106" i="12"/>
  <c r="M106" i="12"/>
  <c r="W104" i="24"/>
  <c r="R104" i="24" s="1"/>
  <c r="E106" i="12" s="1"/>
  <c r="V104" i="24"/>
  <c r="T104" i="24"/>
  <c r="DN103" i="24"/>
  <c r="DM103" i="24"/>
  <c r="DL103" i="24"/>
  <c r="DK103" i="24"/>
  <c r="DJ103" i="24"/>
  <c r="DI103" i="24"/>
  <c r="DH103" i="24"/>
  <c r="DG103" i="24"/>
  <c r="DF103" i="24"/>
  <c r="DE103" i="24"/>
  <c r="DD103" i="24"/>
  <c r="DC103" i="24"/>
  <c r="DB103" i="24"/>
  <c r="DA103" i="24"/>
  <c r="CZ103" i="24"/>
  <c r="CY103" i="24"/>
  <c r="CX103" i="24"/>
  <c r="CW103" i="24"/>
  <c r="CV103" i="24"/>
  <c r="CU103" i="24"/>
  <c r="CT103" i="24"/>
  <c r="CS103" i="24"/>
  <c r="CR103" i="24"/>
  <c r="CQ103" i="24"/>
  <c r="CP103" i="24"/>
  <c r="CO103" i="24"/>
  <c r="CN103" i="24"/>
  <c r="CM103" i="24"/>
  <c r="CL103" i="24"/>
  <c r="CK103" i="24"/>
  <c r="CJ103" i="24"/>
  <c r="CI103" i="24"/>
  <c r="CH103" i="24"/>
  <c r="CG103" i="24"/>
  <c r="CF103" i="24"/>
  <c r="CE103" i="24"/>
  <c r="CD103" i="24"/>
  <c r="CC103" i="24"/>
  <c r="CB103" i="24"/>
  <c r="CA103" i="24"/>
  <c r="BZ103" i="24"/>
  <c r="BY103" i="24"/>
  <c r="BX103" i="24"/>
  <c r="BW103" i="24"/>
  <c r="BV103" i="24"/>
  <c r="BU103" i="24"/>
  <c r="BT103" i="24"/>
  <c r="BS103" i="24"/>
  <c r="BR103" i="24"/>
  <c r="BQ103" i="24"/>
  <c r="BP103" i="24"/>
  <c r="BO103" i="24"/>
  <c r="BN103" i="24"/>
  <c r="BM103" i="24"/>
  <c r="BL103" i="24"/>
  <c r="BK103" i="24"/>
  <c r="BJ103" i="24"/>
  <c r="BI103" i="24"/>
  <c r="BH103" i="24"/>
  <c r="BG103" i="24"/>
  <c r="BF103" i="24"/>
  <c r="BE103" i="24"/>
  <c r="BD103" i="24"/>
  <c r="BC103" i="24"/>
  <c r="BB103" i="24"/>
  <c r="BA103" i="24"/>
  <c r="AZ103" i="24"/>
  <c r="AY103" i="24"/>
  <c r="AX103" i="24"/>
  <c r="AW103" i="24"/>
  <c r="AV103" i="24"/>
  <c r="AU103" i="24"/>
  <c r="AT103" i="24"/>
  <c r="AS103" i="24"/>
  <c r="AR103" i="24"/>
  <c r="AQ103" i="24"/>
  <c r="AP103" i="24"/>
  <c r="AO103" i="24"/>
  <c r="AN103" i="24"/>
  <c r="AM103" i="24"/>
  <c r="AL103" i="24"/>
  <c r="AK103" i="24"/>
  <c r="AJ103" i="24"/>
  <c r="AI103" i="24"/>
  <c r="L103" i="24"/>
  <c r="H105" i="12"/>
  <c r="K105" i="12"/>
  <c r="M103" i="24"/>
  <c r="I105" i="12"/>
  <c r="J105" i="12"/>
  <c r="W103" i="24"/>
  <c r="R103" i="24" s="1"/>
  <c r="E105" i="12" s="1"/>
  <c r="V103" i="24"/>
  <c r="T103" i="24"/>
  <c r="DN102" i="24"/>
  <c r="DM102" i="24"/>
  <c r="DL102" i="24"/>
  <c r="DK102" i="24"/>
  <c r="DJ102" i="24"/>
  <c r="DI102" i="24"/>
  <c r="DH102" i="24"/>
  <c r="DG102" i="24"/>
  <c r="DF102" i="24"/>
  <c r="DE102" i="24"/>
  <c r="DD102" i="24"/>
  <c r="DC102" i="24"/>
  <c r="DB102" i="24"/>
  <c r="DA102" i="24"/>
  <c r="CZ102" i="24"/>
  <c r="CY102" i="24"/>
  <c r="CX102" i="24"/>
  <c r="CW102" i="24"/>
  <c r="CV102" i="24"/>
  <c r="CU102" i="24"/>
  <c r="CT102" i="24"/>
  <c r="CS102" i="24"/>
  <c r="CR102" i="24"/>
  <c r="CQ102" i="24"/>
  <c r="CP102" i="24"/>
  <c r="CO102" i="24"/>
  <c r="CN102" i="24"/>
  <c r="CM102" i="24"/>
  <c r="CL102" i="24"/>
  <c r="CK102" i="24"/>
  <c r="CJ102" i="24"/>
  <c r="CI102" i="24"/>
  <c r="CH102" i="24"/>
  <c r="CG102" i="24"/>
  <c r="CF102" i="24"/>
  <c r="CE102" i="24"/>
  <c r="CD102" i="24"/>
  <c r="CC102" i="24"/>
  <c r="CB102" i="24"/>
  <c r="CA102" i="24"/>
  <c r="BZ102" i="24"/>
  <c r="BY102" i="24"/>
  <c r="BX102" i="24"/>
  <c r="BW102" i="24"/>
  <c r="BV102" i="24"/>
  <c r="BU102" i="24"/>
  <c r="BT102" i="24"/>
  <c r="BS102" i="24"/>
  <c r="BR102" i="24"/>
  <c r="BQ102" i="24"/>
  <c r="BP102" i="24"/>
  <c r="BO102" i="24"/>
  <c r="BN102" i="24"/>
  <c r="BM102" i="24"/>
  <c r="BL102" i="24"/>
  <c r="BK102" i="24"/>
  <c r="BJ102" i="24"/>
  <c r="BI102" i="24"/>
  <c r="BH102" i="24"/>
  <c r="BG102" i="24"/>
  <c r="BF102" i="24"/>
  <c r="BE102" i="24"/>
  <c r="BD102" i="24"/>
  <c r="BC102" i="24"/>
  <c r="BB102" i="24"/>
  <c r="BA102" i="24"/>
  <c r="AZ102" i="24"/>
  <c r="AY102" i="24"/>
  <c r="AX102" i="24"/>
  <c r="AW102" i="24"/>
  <c r="AV102" i="24"/>
  <c r="AU102" i="24"/>
  <c r="AT102" i="24"/>
  <c r="AS102" i="24"/>
  <c r="AR102" i="24"/>
  <c r="AQ102" i="24"/>
  <c r="AP102" i="24"/>
  <c r="AO102" i="24"/>
  <c r="AN102" i="24"/>
  <c r="AM102" i="24"/>
  <c r="AL102" i="24"/>
  <c r="AK102" i="24"/>
  <c r="AJ102" i="24"/>
  <c r="AI102" i="24"/>
  <c r="L102" i="24"/>
  <c r="H104" i="12" s="1"/>
  <c r="M102" i="24"/>
  <c r="N104" i="12"/>
  <c r="O104" i="12"/>
  <c r="I104" i="12"/>
  <c r="J104" i="12" s="1"/>
  <c r="L104" i="12"/>
  <c r="M104" i="12"/>
  <c r="W102" i="24"/>
  <c r="R102" i="24" s="1"/>
  <c r="E104" i="12" s="1"/>
  <c r="V102" i="24"/>
  <c r="T102" i="24"/>
  <c r="DN101" i="24"/>
  <c r="DM101" i="24"/>
  <c r="DL101" i="24"/>
  <c r="DK101" i="24"/>
  <c r="DJ101" i="24"/>
  <c r="DI101" i="24"/>
  <c r="DH101" i="24"/>
  <c r="DG101" i="24"/>
  <c r="DF101" i="24"/>
  <c r="DE101" i="24"/>
  <c r="DD101" i="24"/>
  <c r="DC101" i="24"/>
  <c r="DB101" i="24"/>
  <c r="DA101" i="24"/>
  <c r="CZ101" i="24"/>
  <c r="CY101" i="24"/>
  <c r="CX101" i="24"/>
  <c r="CW101" i="24"/>
  <c r="CV101" i="24"/>
  <c r="CU101" i="24"/>
  <c r="CT101" i="24"/>
  <c r="CS101" i="24"/>
  <c r="CR101" i="24"/>
  <c r="CQ101" i="24"/>
  <c r="CP101" i="24"/>
  <c r="CO101" i="24"/>
  <c r="CN101" i="24"/>
  <c r="CM101" i="24"/>
  <c r="CL101" i="24"/>
  <c r="CK101" i="24"/>
  <c r="CJ101" i="24"/>
  <c r="CI101" i="24"/>
  <c r="CH101" i="24"/>
  <c r="CG101" i="24"/>
  <c r="CF101" i="24"/>
  <c r="CE101" i="24"/>
  <c r="CD101" i="24"/>
  <c r="CC101" i="24"/>
  <c r="CB101" i="24"/>
  <c r="CA101" i="24"/>
  <c r="BZ101" i="24"/>
  <c r="BY101" i="24"/>
  <c r="BX101" i="24"/>
  <c r="BW101" i="24"/>
  <c r="BV101" i="24"/>
  <c r="BU101" i="24"/>
  <c r="BT101" i="24"/>
  <c r="BS101" i="24"/>
  <c r="BR101" i="24"/>
  <c r="BQ101" i="24"/>
  <c r="BP101" i="24"/>
  <c r="BO101" i="24"/>
  <c r="BN101" i="24"/>
  <c r="BM101" i="24"/>
  <c r="BL101" i="24"/>
  <c r="BK101" i="24"/>
  <c r="BJ101" i="24"/>
  <c r="BI101" i="24"/>
  <c r="BH101" i="24"/>
  <c r="BG101" i="24"/>
  <c r="BF101" i="24"/>
  <c r="BE101" i="24"/>
  <c r="BD101" i="24"/>
  <c r="BC101" i="24"/>
  <c r="BB101" i="24"/>
  <c r="BA101" i="24"/>
  <c r="AZ101" i="24"/>
  <c r="AY101" i="24"/>
  <c r="AX101" i="24"/>
  <c r="AW101" i="24"/>
  <c r="AV101" i="24"/>
  <c r="AU101" i="24"/>
  <c r="AT101" i="24"/>
  <c r="AS101" i="24"/>
  <c r="AR101" i="24"/>
  <c r="AQ101" i="24"/>
  <c r="AP101" i="24"/>
  <c r="AO101" i="24"/>
  <c r="AN101" i="24"/>
  <c r="AM101" i="24"/>
  <c r="AL101" i="24"/>
  <c r="AK101" i="24"/>
  <c r="AJ101" i="24"/>
  <c r="AI101" i="24"/>
  <c r="L101" i="24"/>
  <c r="H103" i="12"/>
  <c r="K103" i="12"/>
  <c r="M101" i="24"/>
  <c r="I103" i="12"/>
  <c r="J103" i="12"/>
  <c r="W101" i="24"/>
  <c r="R101" i="24" s="1"/>
  <c r="E103" i="12" s="1"/>
  <c r="V101" i="24"/>
  <c r="T101" i="24"/>
  <c r="DN100" i="24"/>
  <c r="DM100" i="24"/>
  <c r="DL100" i="24"/>
  <c r="DK100" i="24"/>
  <c r="DJ100" i="24"/>
  <c r="DI100" i="24"/>
  <c r="DH100" i="24"/>
  <c r="DG100" i="24"/>
  <c r="DF100" i="24"/>
  <c r="DE100" i="24"/>
  <c r="DD100" i="24"/>
  <c r="DC100" i="24"/>
  <c r="DB100" i="24"/>
  <c r="DA100" i="24"/>
  <c r="CZ100" i="24"/>
  <c r="CY100" i="24"/>
  <c r="CX100" i="24"/>
  <c r="CW100" i="24"/>
  <c r="CV100" i="24"/>
  <c r="CU100" i="24"/>
  <c r="CT100" i="24"/>
  <c r="CS100" i="24"/>
  <c r="CR100" i="24"/>
  <c r="CQ100" i="24"/>
  <c r="CP100" i="24"/>
  <c r="CO100" i="24"/>
  <c r="CN100" i="24"/>
  <c r="CM100" i="24"/>
  <c r="CL100" i="24"/>
  <c r="CK100" i="24"/>
  <c r="CJ100" i="24"/>
  <c r="CI100" i="24"/>
  <c r="CH100" i="24"/>
  <c r="CG100" i="24"/>
  <c r="CF100" i="24"/>
  <c r="CE100" i="24"/>
  <c r="CD100" i="24"/>
  <c r="CC100" i="24"/>
  <c r="CB100" i="24"/>
  <c r="CA100" i="24"/>
  <c r="BZ100" i="24"/>
  <c r="BY100" i="24"/>
  <c r="BX100" i="24"/>
  <c r="BW100" i="24"/>
  <c r="BV100" i="24"/>
  <c r="BU100" i="24"/>
  <c r="BT100" i="24"/>
  <c r="BS100" i="24"/>
  <c r="BR100" i="24"/>
  <c r="BQ100" i="24"/>
  <c r="BP100" i="24"/>
  <c r="BO100" i="24"/>
  <c r="BN100" i="24"/>
  <c r="BM100" i="24"/>
  <c r="BL100" i="24"/>
  <c r="BK100" i="24"/>
  <c r="BJ100" i="24"/>
  <c r="BI100" i="24"/>
  <c r="BH100" i="24"/>
  <c r="BG100" i="24"/>
  <c r="BF100" i="24"/>
  <c r="BE100" i="24"/>
  <c r="BD100" i="24"/>
  <c r="BC100" i="24"/>
  <c r="BB100" i="24"/>
  <c r="BA100" i="24"/>
  <c r="AZ100" i="24"/>
  <c r="AY100" i="24"/>
  <c r="AX100" i="24"/>
  <c r="AW100" i="24"/>
  <c r="AV100" i="24"/>
  <c r="AU100" i="24"/>
  <c r="AT100" i="24"/>
  <c r="AS100" i="24"/>
  <c r="AR100" i="24"/>
  <c r="AQ100" i="24"/>
  <c r="AP100" i="24"/>
  <c r="AO100" i="24"/>
  <c r="AN100" i="24"/>
  <c r="AM100" i="24"/>
  <c r="AL100" i="24"/>
  <c r="AK100" i="24"/>
  <c r="O100" i="24" s="1"/>
  <c r="AJ100" i="24"/>
  <c r="AI100" i="24"/>
  <c r="L100" i="24"/>
  <c r="H102" i="12" s="1"/>
  <c r="M100" i="24"/>
  <c r="N102" i="12"/>
  <c r="O102" i="12"/>
  <c r="I102" i="12"/>
  <c r="J102" i="12" s="1"/>
  <c r="L102" i="12"/>
  <c r="M102" i="12"/>
  <c r="W100" i="24"/>
  <c r="V100" i="24"/>
  <c r="T100" i="24"/>
  <c r="R100" i="24"/>
  <c r="DN99" i="24"/>
  <c r="DM99" i="24"/>
  <c r="DL99" i="24"/>
  <c r="DK99" i="24"/>
  <c r="DJ99" i="24"/>
  <c r="DI99" i="24"/>
  <c r="DH99" i="24"/>
  <c r="DG99" i="24"/>
  <c r="DF99" i="24"/>
  <c r="DE99" i="24"/>
  <c r="DD99" i="24"/>
  <c r="DC99" i="24"/>
  <c r="DB99" i="24"/>
  <c r="DA99" i="24"/>
  <c r="CZ99" i="24"/>
  <c r="CY99" i="24"/>
  <c r="CX99" i="24"/>
  <c r="CW99" i="24"/>
  <c r="CV99" i="24"/>
  <c r="CU99" i="24"/>
  <c r="CT99" i="24"/>
  <c r="CS99" i="24"/>
  <c r="CR99" i="24"/>
  <c r="CQ99" i="24"/>
  <c r="CP99" i="24"/>
  <c r="CO99" i="24"/>
  <c r="CN99" i="24"/>
  <c r="CM99" i="24"/>
  <c r="CL99" i="24"/>
  <c r="CK99" i="24"/>
  <c r="CJ99" i="24"/>
  <c r="CI99" i="24"/>
  <c r="CH99" i="24"/>
  <c r="CG99" i="24"/>
  <c r="CF99" i="24"/>
  <c r="CE99" i="24"/>
  <c r="CD99" i="24"/>
  <c r="CC99" i="24"/>
  <c r="CB99" i="24"/>
  <c r="CA99" i="24"/>
  <c r="BZ99" i="24"/>
  <c r="BY99" i="24"/>
  <c r="BX99" i="24"/>
  <c r="BW99" i="24"/>
  <c r="BV99" i="24"/>
  <c r="BU99" i="24"/>
  <c r="BT99" i="24"/>
  <c r="BS99" i="24"/>
  <c r="BR99" i="24"/>
  <c r="BQ99" i="24"/>
  <c r="BP99" i="24"/>
  <c r="BO99" i="24"/>
  <c r="BN99" i="24"/>
  <c r="BM99" i="24"/>
  <c r="BL99" i="24"/>
  <c r="BK99" i="24"/>
  <c r="BJ99" i="24"/>
  <c r="BI99" i="24"/>
  <c r="BH99" i="24"/>
  <c r="BG99" i="24"/>
  <c r="BF99" i="24"/>
  <c r="BE99" i="24"/>
  <c r="BD99" i="24"/>
  <c r="BC99" i="24"/>
  <c r="BB99" i="24"/>
  <c r="BA99" i="24"/>
  <c r="AZ99" i="24"/>
  <c r="AY99" i="24"/>
  <c r="AX99" i="24"/>
  <c r="AW99" i="24"/>
  <c r="AV99" i="24"/>
  <c r="AU99" i="24"/>
  <c r="AT99" i="24"/>
  <c r="AS99" i="24"/>
  <c r="AR99" i="24"/>
  <c r="AQ99" i="24"/>
  <c r="AP99" i="24"/>
  <c r="AO99" i="24"/>
  <c r="AN99" i="24"/>
  <c r="AM99" i="24"/>
  <c r="AL99" i="24"/>
  <c r="AK99" i="24"/>
  <c r="AJ99" i="24"/>
  <c r="AI99" i="24"/>
  <c r="L99" i="24"/>
  <c r="H101" i="12"/>
  <c r="K101" i="12"/>
  <c r="M99" i="24"/>
  <c r="I101" i="12"/>
  <c r="J101" i="12"/>
  <c r="W99" i="24"/>
  <c r="R99" i="24" s="1"/>
  <c r="E101" i="12" s="1"/>
  <c r="V99" i="24"/>
  <c r="T99" i="24"/>
  <c r="DN98" i="24"/>
  <c r="DM98" i="24"/>
  <c r="DL98" i="24"/>
  <c r="DK98" i="24"/>
  <c r="DJ98" i="24"/>
  <c r="DI98" i="24"/>
  <c r="DH98" i="24"/>
  <c r="DG98" i="24"/>
  <c r="DF98" i="24"/>
  <c r="DE98" i="24"/>
  <c r="DD98" i="24"/>
  <c r="DC98" i="24"/>
  <c r="DB98" i="24"/>
  <c r="DA98" i="24"/>
  <c r="CZ98" i="24"/>
  <c r="CY98" i="24"/>
  <c r="CX98" i="24"/>
  <c r="CW98" i="24"/>
  <c r="CV98" i="24"/>
  <c r="CU98" i="24"/>
  <c r="CT98" i="24"/>
  <c r="CS98" i="24"/>
  <c r="CR98" i="24"/>
  <c r="CQ98" i="24"/>
  <c r="CP98" i="24"/>
  <c r="CO98" i="24"/>
  <c r="CN98" i="24"/>
  <c r="CM98" i="24"/>
  <c r="CL98" i="24"/>
  <c r="CK98" i="24"/>
  <c r="CJ98" i="24"/>
  <c r="CI98" i="24"/>
  <c r="CH98" i="24"/>
  <c r="CG98" i="24"/>
  <c r="CF98" i="24"/>
  <c r="CE98" i="24"/>
  <c r="CD98" i="24"/>
  <c r="CC98" i="24"/>
  <c r="CB98" i="24"/>
  <c r="CA98" i="24"/>
  <c r="BZ98" i="24"/>
  <c r="BY98" i="24"/>
  <c r="BX98" i="24"/>
  <c r="BW98" i="24"/>
  <c r="BV98" i="24"/>
  <c r="BU98" i="24"/>
  <c r="BT98" i="24"/>
  <c r="BS98" i="24"/>
  <c r="BR98" i="24"/>
  <c r="BQ98" i="24"/>
  <c r="BP98" i="24"/>
  <c r="BO98" i="24"/>
  <c r="BN98" i="24"/>
  <c r="BM98" i="24"/>
  <c r="BL98" i="24"/>
  <c r="BK98" i="24"/>
  <c r="BJ98" i="24"/>
  <c r="BI98" i="24"/>
  <c r="BH98" i="24"/>
  <c r="BG98" i="24"/>
  <c r="BF98" i="24"/>
  <c r="BE98" i="24"/>
  <c r="BD98" i="24"/>
  <c r="BC98" i="24"/>
  <c r="BB98" i="24"/>
  <c r="BA98" i="24"/>
  <c r="AZ98" i="24"/>
  <c r="AY98" i="24"/>
  <c r="AX98" i="24"/>
  <c r="AW98" i="24"/>
  <c r="AV98" i="24"/>
  <c r="AU98" i="24"/>
  <c r="AT98" i="24"/>
  <c r="AS98" i="24"/>
  <c r="AR98" i="24"/>
  <c r="AQ98" i="24"/>
  <c r="AP98" i="24"/>
  <c r="AO98" i="24"/>
  <c r="AN98" i="24"/>
  <c r="AM98" i="24"/>
  <c r="AL98" i="24"/>
  <c r="AK98" i="24"/>
  <c r="O98" i="24" s="1"/>
  <c r="AJ98" i="24"/>
  <c r="AI98" i="24"/>
  <c r="L98" i="24"/>
  <c r="H100" i="12" s="1"/>
  <c r="M98" i="24"/>
  <c r="N100" i="12"/>
  <c r="O100" i="12"/>
  <c r="I100" i="12"/>
  <c r="J100" i="12" s="1"/>
  <c r="L100" i="12"/>
  <c r="M100" i="12"/>
  <c r="W98" i="24"/>
  <c r="R98" i="24" s="1"/>
  <c r="E100" i="12" s="1"/>
  <c r="V98" i="24"/>
  <c r="T98" i="24"/>
  <c r="DN97" i="24"/>
  <c r="DM97" i="24"/>
  <c r="DL97" i="24"/>
  <c r="DK97" i="24"/>
  <c r="DJ97" i="24"/>
  <c r="DI97" i="24"/>
  <c r="DH97" i="24"/>
  <c r="DG97" i="24"/>
  <c r="DF97" i="24"/>
  <c r="DE97" i="24"/>
  <c r="DD97" i="24"/>
  <c r="DC97" i="24"/>
  <c r="DB97" i="24"/>
  <c r="DA97" i="24"/>
  <c r="CZ97" i="24"/>
  <c r="CY97" i="24"/>
  <c r="CX97" i="24"/>
  <c r="CW97" i="24"/>
  <c r="CV97" i="24"/>
  <c r="CU97" i="24"/>
  <c r="CT97" i="24"/>
  <c r="CS97" i="24"/>
  <c r="CR97" i="24"/>
  <c r="CQ97" i="24"/>
  <c r="CP97" i="24"/>
  <c r="CO97" i="24"/>
  <c r="CN97" i="24"/>
  <c r="CM97" i="24"/>
  <c r="CL97" i="24"/>
  <c r="CK97" i="24"/>
  <c r="CJ97" i="24"/>
  <c r="CI97" i="24"/>
  <c r="CH97" i="24"/>
  <c r="CG97" i="24"/>
  <c r="CF97" i="24"/>
  <c r="CE97" i="24"/>
  <c r="CD97" i="24"/>
  <c r="CC97" i="24"/>
  <c r="CB97" i="24"/>
  <c r="CA97" i="24"/>
  <c r="BZ97" i="24"/>
  <c r="BY97" i="24"/>
  <c r="BX97" i="24"/>
  <c r="BW97" i="24"/>
  <c r="BV97" i="24"/>
  <c r="BU97" i="24"/>
  <c r="BT97" i="24"/>
  <c r="BS97" i="24"/>
  <c r="BR97" i="24"/>
  <c r="BQ97" i="24"/>
  <c r="BP97" i="24"/>
  <c r="BO97" i="24"/>
  <c r="BN97" i="24"/>
  <c r="BM97" i="24"/>
  <c r="BL97" i="24"/>
  <c r="BK97" i="24"/>
  <c r="BJ97" i="24"/>
  <c r="BI97" i="24"/>
  <c r="BH97" i="24"/>
  <c r="BG97" i="24"/>
  <c r="BF97" i="24"/>
  <c r="BE97" i="24"/>
  <c r="BD97" i="24"/>
  <c r="BC97" i="24"/>
  <c r="BB97" i="24"/>
  <c r="BA97" i="24"/>
  <c r="AZ97" i="24"/>
  <c r="AY97" i="24"/>
  <c r="AX97" i="24"/>
  <c r="AW97" i="24"/>
  <c r="AV97" i="24"/>
  <c r="AU97" i="24"/>
  <c r="AT97" i="24"/>
  <c r="AS97" i="24"/>
  <c r="AR97" i="24"/>
  <c r="AQ97" i="24"/>
  <c r="AP97" i="24"/>
  <c r="AO97" i="24"/>
  <c r="AN97" i="24"/>
  <c r="AM97" i="24"/>
  <c r="AL97" i="24"/>
  <c r="AK97" i="24"/>
  <c r="AJ97" i="24"/>
  <c r="AI97" i="24"/>
  <c r="L97" i="24"/>
  <c r="H99" i="12"/>
  <c r="K99" i="12"/>
  <c r="M97" i="24"/>
  <c r="I99" i="12"/>
  <c r="J99" i="12"/>
  <c r="W97" i="24"/>
  <c r="R97" i="24" s="1"/>
  <c r="E99" i="12" s="1"/>
  <c r="V97" i="24"/>
  <c r="T97" i="24"/>
  <c r="DN96" i="24"/>
  <c r="DM96" i="24"/>
  <c r="DL96" i="24"/>
  <c r="DK96" i="24"/>
  <c r="DJ96" i="24"/>
  <c r="DI96" i="24"/>
  <c r="DH96" i="24"/>
  <c r="DG96" i="24"/>
  <c r="DF96" i="24"/>
  <c r="DE96" i="24"/>
  <c r="DD96" i="24"/>
  <c r="DC96" i="24"/>
  <c r="DB96" i="24"/>
  <c r="DA96" i="24"/>
  <c r="CZ96" i="24"/>
  <c r="CY96" i="24"/>
  <c r="CX96" i="24"/>
  <c r="CW96" i="24"/>
  <c r="CV96" i="24"/>
  <c r="CU96" i="24"/>
  <c r="CT96" i="24"/>
  <c r="CS96" i="24"/>
  <c r="CR96" i="24"/>
  <c r="CQ96" i="24"/>
  <c r="CP96" i="24"/>
  <c r="CO96" i="24"/>
  <c r="CN96" i="24"/>
  <c r="CM96" i="24"/>
  <c r="CL96" i="24"/>
  <c r="CK96" i="24"/>
  <c r="CJ96" i="24"/>
  <c r="CI96" i="24"/>
  <c r="CH96" i="24"/>
  <c r="CG96" i="24"/>
  <c r="CF96" i="24"/>
  <c r="CE96" i="24"/>
  <c r="CD96" i="24"/>
  <c r="CC96" i="24"/>
  <c r="CB96" i="24"/>
  <c r="CA96" i="24"/>
  <c r="BZ96" i="24"/>
  <c r="BY96" i="24"/>
  <c r="BX96" i="24"/>
  <c r="BW96" i="24"/>
  <c r="BV96" i="24"/>
  <c r="BU96" i="24"/>
  <c r="BT96" i="24"/>
  <c r="BS96" i="24"/>
  <c r="BR96" i="24"/>
  <c r="BQ96" i="24"/>
  <c r="BP96" i="24"/>
  <c r="BO96" i="24"/>
  <c r="BN96" i="24"/>
  <c r="BM96" i="24"/>
  <c r="BL96" i="24"/>
  <c r="BK96" i="24"/>
  <c r="BJ96" i="24"/>
  <c r="BI96" i="24"/>
  <c r="BH96" i="24"/>
  <c r="BG96" i="24"/>
  <c r="BF96" i="24"/>
  <c r="BE96" i="24"/>
  <c r="BD96" i="24"/>
  <c r="BC96" i="24"/>
  <c r="BB96" i="24"/>
  <c r="BA96" i="24"/>
  <c r="AZ96" i="24"/>
  <c r="AY96" i="24"/>
  <c r="AX96" i="24"/>
  <c r="AW96" i="24"/>
  <c r="AV96" i="24"/>
  <c r="AU96" i="24"/>
  <c r="AT96" i="24"/>
  <c r="AS96" i="24"/>
  <c r="AR96" i="24"/>
  <c r="AQ96" i="24"/>
  <c r="AP96" i="24"/>
  <c r="AO96" i="24"/>
  <c r="AN96" i="24"/>
  <c r="AM96" i="24"/>
  <c r="AL96" i="24"/>
  <c r="AK96" i="24"/>
  <c r="AJ96" i="24"/>
  <c r="AI96" i="24"/>
  <c r="L96" i="24"/>
  <c r="H98" i="12" s="1"/>
  <c r="M96" i="24"/>
  <c r="N98" i="12"/>
  <c r="O98" i="12"/>
  <c r="I98" i="12"/>
  <c r="J98" i="12" s="1"/>
  <c r="L98" i="12"/>
  <c r="M98" i="12"/>
  <c r="W96" i="24"/>
  <c r="R96" i="24" s="1"/>
  <c r="E98" i="12" s="1"/>
  <c r="V96" i="24"/>
  <c r="T96" i="24"/>
  <c r="O96" i="24"/>
  <c r="DN95" i="24"/>
  <c r="DM95" i="24"/>
  <c r="DL95" i="24"/>
  <c r="DK95" i="24"/>
  <c r="DJ95" i="24"/>
  <c r="DI95" i="24"/>
  <c r="DH95" i="24"/>
  <c r="DG95" i="24"/>
  <c r="DF95" i="24"/>
  <c r="DE95" i="24"/>
  <c r="DD95" i="24"/>
  <c r="DC95" i="24"/>
  <c r="DB95" i="24"/>
  <c r="DA95" i="24"/>
  <c r="CZ95" i="24"/>
  <c r="CY95" i="24"/>
  <c r="CX95" i="24"/>
  <c r="CW95" i="24"/>
  <c r="CV95" i="24"/>
  <c r="CU95" i="24"/>
  <c r="CT95" i="24"/>
  <c r="CS95" i="24"/>
  <c r="CR95" i="24"/>
  <c r="CQ95" i="24"/>
  <c r="CP95" i="24"/>
  <c r="CO95" i="24"/>
  <c r="CN95" i="24"/>
  <c r="CM95" i="24"/>
  <c r="CL95" i="24"/>
  <c r="CK95" i="24"/>
  <c r="CJ95" i="24"/>
  <c r="CI95" i="24"/>
  <c r="CH95" i="24"/>
  <c r="CG95" i="24"/>
  <c r="CF95" i="24"/>
  <c r="CE95" i="24"/>
  <c r="CD95" i="24"/>
  <c r="CC95" i="24"/>
  <c r="CB95" i="24"/>
  <c r="CA95" i="24"/>
  <c r="BZ95" i="24"/>
  <c r="BY95" i="24"/>
  <c r="BX95" i="24"/>
  <c r="BW95" i="24"/>
  <c r="BV95" i="24"/>
  <c r="BU95" i="24"/>
  <c r="BT95" i="24"/>
  <c r="BS95" i="24"/>
  <c r="BR95" i="24"/>
  <c r="BQ95" i="24"/>
  <c r="BP95" i="24"/>
  <c r="BO95" i="24"/>
  <c r="BN95" i="24"/>
  <c r="BM95" i="24"/>
  <c r="BL95" i="24"/>
  <c r="BK95" i="24"/>
  <c r="BJ95" i="24"/>
  <c r="BI95" i="24"/>
  <c r="BH95" i="24"/>
  <c r="BG95" i="24"/>
  <c r="BF95" i="24"/>
  <c r="BE95" i="24"/>
  <c r="BD95" i="24"/>
  <c r="BC95" i="24"/>
  <c r="BB95" i="24"/>
  <c r="BA95" i="24"/>
  <c r="AZ95" i="24"/>
  <c r="AY95" i="24"/>
  <c r="AX95" i="24"/>
  <c r="AW95" i="24"/>
  <c r="AV95" i="24"/>
  <c r="AU95" i="24"/>
  <c r="AT95" i="24"/>
  <c r="AS95" i="24"/>
  <c r="AR95" i="24"/>
  <c r="AQ95" i="24"/>
  <c r="AP95" i="24"/>
  <c r="AO95" i="24"/>
  <c r="AN95" i="24"/>
  <c r="AM95" i="24"/>
  <c r="AL95" i="24"/>
  <c r="AK95" i="24"/>
  <c r="AJ95" i="24"/>
  <c r="AI95" i="24"/>
  <c r="L95" i="24"/>
  <c r="H97" i="12"/>
  <c r="K97" i="12"/>
  <c r="M95" i="24"/>
  <c r="I97" i="12"/>
  <c r="J97" i="12"/>
  <c r="W95" i="24"/>
  <c r="R95" i="24" s="1"/>
  <c r="E97" i="12" s="1"/>
  <c r="V95" i="24"/>
  <c r="T95" i="24"/>
  <c r="DN94" i="24"/>
  <c r="DM94" i="24"/>
  <c r="DL94" i="24"/>
  <c r="DK94" i="24"/>
  <c r="DJ94" i="24"/>
  <c r="DI94" i="24"/>
  <c r="DH94" i="24"/>
  <c r="DG94" i="24"/>
  <c r="DF94" i="24"/>
  <c r="DE94" i="24"/>
  <c r="DD94" i="24"/>
  <c r="DC94" i="24"/>
  <c r="DB94" i="24"/>
  <c r="DA94" i="24"/>
  <c r="CZ94" i="24"/>
  <c r="CY94" i="24"/>
  <c r="CX94" i="24"/>
  <c r="CW94" i="24"/>
  <c r="CV94" i="24"/>
  <c r="CU94" i="24"/>
  <c r="CT94" i="24"/>
  <c r="CS94" i="24"/>
  <c r="CR94" i="24"/>
  <c r="CQ94" i="24"/>
  <c r="CP94" i="24"/>
  <c r="CO94" i="24"/>
  <c r="CN94" i="24"/>
  <c r="CM94" i="24"/>
  <c r="CL94" i="24"/>
  <c r="CK94" i="24"/>
  <c r="CJ94" i="24"/>
  <c r="CI94" i="24"/>
  <c r="CH94" i="24"/>
  <c r="CG94" i="24"/>
  <c r="CF94" i="24"/>
  <c r="CE94" i="24"/>
  <c r="CD94" i="24"/>
  <c r="CC94" i="24"/>
  <c r="CB94" i="24"/>
  <c r="CA94" i="24"/>
  <c r="BZ94" i="24"/>
  <c r="BY94" i="24"/>
  <c r="BX94" i="24"/>
  <c r="BW94" i="24"/>
  <c r="BV94" i="24"/>
  <c r="BU94" i="24"/>
  <c r="BT94" i="24"/>
  <c r="BS94" i="24"/>
  <c r="BR94" i="24"/>
  <c r="BQ94" i="24"/>
  <c r="BP94" i="24"/>
  <c r="BO94" i="24"/>
  <c r="BN94" i="24"/>
  <c r="BM94" i="24"/>
  <c r="BL94" i="24"/>
  <c r="BK94" i="24"/>
  <c r="BJ94" i="24"/>
  <c r="BI94" i="24"/>
  <c r="BH94" i="24"/>
  <c r="BG94" i="24"/>
  <c r="BF94" i="24"/>
  <c r="BE94" i="24"/>
  <c r="BD94" i="24"/>
  <c r="BC94" i="24"/>
  <c r="BB94" i="24"/>
  <c r="BA94" i="24"/>
  <c r="AZ94" i="24"/>
  <c r="AY94" i="24"/>
  <c r="AX94" i="24"/>
  <c r="AW94" i="24"/>
  <c r="AV94" i="24"/>
  <c r="AU94" i="24"/>
  <c r="AT94" i="24"/>
  <c r="AS94" i="24"/>
  <c r="AR94" i="24"/>
  <c r="AQ94" i="24"/>
  <c r="AP94" i="24"/>
  <c r="AO94" i="24"/>
  <c r="AN94" i="24"/>
  <c r="AM94" i="24"/>
  <c r="AL94" i="24"/>
  <c r="AK94" i="24"/>
  <c r="AJ94" i="24"/>
  <c r="AI94" i="24"/>
  <c r="L94" i="24"/>
  <c r="H96" i="12" s="1"/>
  <c r="M94" i="24"/>
  <c r="N96" i="12"/>
  <c r="O96" i="12"/>
  <c r="I96" i="12"/>
  <c r="J96" i="12" s="1"/>
  <c r="L96" i="12"/>
  <c r="M96" i="12"/>
  <c r="W94" i="24"/>
  <c r="R94" i="24" s="1"/>
  <c r="E96" i="12" s="1"/>
  <c r="V94" i="24"/>
  <c r="T94" i="24"/>
  <c r="DN93" i="24"/>
  <c r="DM93" i="24"/>
  <c r="DL93" i="24"/>
  <c r="DK93" i="24"/>
  <c r="DJ93" i="24"/>
  <c r="DI93" i="24"/>
  <c r="DH93" i="24"/>
  <c r="DG93" i="24"/>
  <c r="DF93" i="24"/>
  <c r="DE93" i="24"/>
  <c r="DD93" i="24"/>
  <c r="DC93" i="24"/>
  <c r="DB93" i="24"/>
  <c r="DA93" i="24"/>
  <c r="CZ93" i="24"/>
  <c r="CY93" i="24"/>
  <c r="CX93" i="24"/>
  <c r="CW93" i="24"/>
  <c r="CV93" i="24"/>
  <c r="CU93" i="24"/>
  <c r="CT93" i="24"/>
  <c r="CS93" i="24"/>
  <c r="CR93" i="24"/>
  <c r="CQ93" i="24"/>
  <c r="CP93" i="24"/>
  <c r="CO93" i="24"/>
  <c r="CN93" i="24"/>
  <c r="CM93" i="24"/>
  <c r="CL93" i="24"/>
  <c r="CK93" i="24"/>
  <c r="CJ93" i="24"/>
  <c r="CI93" i="24"/>
  <c r="CH93" i="24"/>
  <c r="CG93" i="24"/>
  <c r="CF93" i="24"/>
  <c r="CE93" i="24"/>
  <c r="CD93" i="24"/>
  <c r="CC93" i="24"/>
  <c r="CB93" i="24"/>
  <c r="CA93" i="24"/>
  <c r="BZ93" i="24"/>
  <c r="BY93" i="24"/>
  <c r="BX93" i="24"/>
  <c r="BW93" i="24"/>
  <c r="BV93" i="24"/>
  <c r="BU93" i="24"/>
  <c r="BT93" i="24"/>
  <c r="BS93" i="24"/>
  <c r="BR93" i="24"/>
  <c r="BQ93" i="24"/>
  <c r="BP93" i="24"/>
  <c r="BO93" i="24"/>
  <c r="BN93" i="24"/>
  <c r="BM93" i="24"/>
  <c r="BL93" i="24"/>
  <c r="BK93" i="24"/>
  <c r="BJ93" i="24"/>
  <c r="BI93" i="24"/>
  <c r="BH93" i="24"/>
  <c r="BG93" i="24"/>
  <c r="BF93" i="24"/>
  <c r="BE93" i="24"/>
  <c r="BD93" i="24"/>
  <c r="BC93" i="24"/>
  <c r="BB93" i="24"/>
  <c r="BA93" i="24"/>
  <c r="AZ93" i="24"/>
  <c r="AY93" i="24"/>
  <c r="AX93" i="24"/>
  <c r="AW93" i="24"/>
  <c r="AV93" i="24"/>
  <c r="AU93" i="24"/>
  <c r="AT93" i="24"/>
  <c r="AS93" i="24"/>
  <c r="AR93" i="24"/>
  <c r="AQ93" i="24"/>
  <c r="AP93" i="24"/>
  <c r="AO93" i="24"/>
  <c r="AN93" i="24"/>
  <c r="AM93" i="24"/>
  <c r="AL93" i="24"/>
  <c r="AK93" i="24"/>
  <c r="AJ93" i="24"/>
  <c r="AI93" i="24"/>
  <c r="L93" i="24"/>
  <c r="H95" i="12"/>
  <c r="M93" i="24"/>
  <c r="I95" i="12"/>
  <c r="J95" i="12"/>
  <c r="W93" i="24"/>
  <c r="R93" i="24" s="1"/>
  <c r="V93" i="24"/>
  <c r="T93" i="24"/>
  <c r="DN92" i="24"/>
  <c r="DM92" i="24"/>
  <c r="DL92" i="24"/>
  <c r="DK92" i="24"/>
  <c r="DJ92" i="24"/>
  <c r="DI92" i="24"/>
  <c r="DH92" i="24"/>
  <c r="DG92" i="24"/>
  <c r="DF92" i="24"/>
  <c r="DE92" i="24"/>
  <c r="DD92" i="24"/>
  <c r="DC92" i="24"/>
  <c r="DB92" i="24"/>
  <c r="DA92" i="24"/>
  <c r="CZ92" i="24"/>
  <c r="CY92" i="24"/>
  <c r="CX92" i="24"/>
  <c r="CW92" i="24"/>
  <c r="CV92" i="24"/>
  <c r="CU92" i="24"/>
  <c r="CT92" i="24"/>
  <c r="CS92" i="24"/>
  <c r="CR92" i="24"/>
  <c r="CQ92" i="24"/>
  <c r="CP92" i="24"/>
  <c r="CO92" i="24"/>
  <c r="CN92" i="24"/>
  <c r="CM92" i="24"/>
  <c r="CL92" i="24"/>
  <c r="CK92" i="24"/>
  <c r="CJ92" i="24"/>
  <c r="CI92" i="24"/>
  <c r="CH92" i="24"/>
  <c r="CG92" i="24"/>
  <c r="CF92" i="24"/>
  <c r="CE92" i="24"/>
  <c r="CD92" i="24"/>
  <c r="CC92" i="24"/>
  <c r="CB92" i="24"/>
  <c r="CA92" i="24"/>
  <c r="BZ92" i="24"/>
  <c r="BY92" i="24"/>
  <c r="BX92" i="24"/>
  <c r="BW92" i="24"/>
  <c r="BV92" i="24"/>
  <c r="BU92" i="24"/>
  <c r="BT92" i="24"/>
  <c r="BS92" i="24"/>
  <c r="BR92" i="24"/>
  <c r="BQ92" i="24"/>
  <c r="BP92" i="24"/>
  <c r="BO92" i="24"/>
  <c r="BN92" i="24"/>
  <c r="BM92" i="24"/>
  <c r="BL92" i="24"/>
  <c r="BK92" i="24"/>
  <c r="BJ92" i="24"/>
  <c r="BI92" i="24"/>
  <c r="BH92" i="24"/>
  <c r="BG92" i="24"/>
  <c r="BF92" i="24"/>
  <c r="BE92" i="24"/>
  <c r="BD92" i="24"/>
  <c r="BC92" i="24"/>
  <c r="BB92" i="24"/>
  <c r="BA92" i="24"/>
  <c r="AZ92" i="24"/>
  <c r="AY92" i="24"/>
  <c r="AX92" i="24"/>
  <c r="AW92" i="24"/>
  <c r="AV92" i="24"/>
  <c r="AU92" i="24"/>
  <c r="AT92" i="24"/>
  <c r="AS92" i="24"/>
  <c r="AR92" i="24"/>
  <c r="AQ92" i="24"/>
  <c r="AP92" i="24"/>
  <c r="AO92" i="24"/>
  <c r="AN92" i="24"/>
  <c r="AM92" i="24"/>
  <c r="AL92" i="24"/>
  <c r="AK92" i="24"/>
  <c r="O92" i="24" s="1"/>
  <c r="AJ92" i="24"/>
  <c r="AI92" i="24"/>
  <c r="L92" i="24"/>
  <c r="H94" i="12" s="1"/>
  <c r="M92" i="24"/>
  <c r="N94" i="12"/>
  <c r="O94" i="12"/>
  <c r="I94" i="12"/>
  <c r="J94" i="12" s="1"/>
  <c r="L94" i="12"/>
  <c r="M94" i="12"/>
  <c r="W92" i="24"/>
  <c r="R92" i="24" s="1"/>
  <c r="E94" i="12" s="1"/>
  <c r="V92" i="24"/>
  <c r="T92" i="24"/>
  <c r="DN91" i="24"/>
  <c r="DM91" i="24"/>
  <c r="DL91" i="24"/>
  <c r="DK91" i="24"/>
  <c r="DJ91" i="24"/>
  <c r="DI91" i="24"/>
  <c r="DH91" i="24"/>
  <c r="DG91" i="24"/>
  <c r="DF91" i="24"/>
  <c r="DE91" i="24"/>
  <c r="DD91" i="24"/>
  <c r="DC91" i="24"/>
  <c r="DB91" i="24"/>
  <c r="DA91" i="24"/>
  <c r="CZ91" i="24"/>
  <c r="CY91" i="24"/>
  <c r="CX91" i="24"/>
  <c r="CW91" i="24"/>
  <c r="CV91" i="24"/>
  <c r="CU91" i="24"/>
  <c r="CT91" i="24"/>
  <c r="CS91" i="24"/>
  <c r="CR91" i="24"/>
  <c r="CQ91" i="24"/>
  <c r="CP91" i="24"/>
  <c r="CO91" i="24"/>
  <c r="CN91" i="24"/>
  <c r="CM91" i="24"/>
  <c r="CL91" i="24"/>
  <c r="CK91" i="24"/>
  <c r="CJ91" i="24"/>
  <c r="CI91" i="24"/>
  <c r="CH91" i="24"/>
  <c r="CG91" i="24"/>
  <c r="CF91" i="24"/>
  <c r="CE91" i="24"/>
  <c r="CD91" i="24"/>
  <c r="CC91" i="24"/>
  <c r="CB91" i="24"/>
  <c r="CA91" i="24"/>
  <c r="BZ91" i="24"/>
  <c r="BY91" i="24"/>
  <c r="BX91" i="24"/>
  <c r="BW91" i="24"/>
  <c r="BV91" i="24"/>
  <c r="BU91" i="24"/>
  <c r="BT91" i="24"/>
  <c r="BS91" i="24"/>
  <c r="BR91" i="24"/>
  <c r="BQ91" i="24"/>
  <c r="BP91" i="24"/>
  <c r="BO91" i="24"/>
  <c r="BN91" i="24"/>
  <c r="BM91" i="24"/>
  <c r="BL91" i="24"/>
  <c r="BK91" i="24"/>
  <c r="BJ91" i="24"/>
  <c r="BI91" i="24"/>
  <c r="BH91" i="24"/>
  <c r="BG91" i="24"/>
  <c r="BF91" i="24"/>
  <c r="BE91" i="24"/>
  <c r="BD91" i="24"/>
  <c r="BC91" i="24"/>
  <c r="BB91" i="24"/>
  <c r="BA91" i="24"/>
  <c r="AZ91" i="24"/>
  <c r="AY91" i="24"/>
  <c r="AX91" i="24"/>
  <c r="AW91" i="24"/>
  <c r="AV91" i="24"/>
  <c r="AU91" i="24"/>
  <c r="AT91" i="24"/>
  <c r="AS91" i="24"/>
  <c r="AR91" i="24"/>
  <c r="AQ91" i="24"/>
  <c r="AP91" i="24"/>
  <c r="AO91" i="24"/>
  <c r="AN91" i="24"/>
  <c r="AM91" i="24"/>
  <c r="AL91" i="24"/>
  <c r="AK91" i="24"/>
  <c r="AJ91" i="24"/>
  <c r="AI91" i="24"/>
  <c r="L91" i="24"/>
  <c r="H93" i="12"/>
  <c r="K93" i="12"/>
  <c r="M91" i="24"/>
  <c r="I93" i="12"/>
  <c r="J93" i="12"/>
  <c r="W91" i="24"/>
  <c r="R91" i="24" s="1"/>
  <c r="V91" i="24"/>
  <c r="T91" i="24"/>
  <c r="DN90" i="24"/>
  <c r="DM90" i="24"/>
  <c r="DL90" i="24"/>
  <c r="DK90" i="24"/>
  <c r="DJ90" i="24"/>
  <c r="DI90" i="24"/>
  <c r="DH90" i="24"/>
  <c r="DG90" i="24"/>
  <c r="DF90" i="24"/>
  <c r="DE90" i="24"/>
  <c r="DD90" i="24"/>
  <c r="DC90" i="24"/>
  <c r="DB90" i="24"/>
  <c r="DA90" i="24"/>
  <c r="CZ90" i="24"/>
  <c r="CY90" i="24"/>
  <c r="CX90" i="24"/>
  <c r="CW90" i="24"/>
  <c r="CV90" i="24"/>
  <c r="CU90" i="24"/>
  <c r="CT90" i="24"/>
  <c r="CS90" i="24"/>
  <c r="CR90" i="24"/>
  <c r="CQ90" i="24"/>
  <c r="CP90" i="24"/>
  <c r="CO90" i="24"/>
  <c r="CN90" i="24"/>
  <c r="CM90" i="24"/>
  <c r="CL90" i="24"/>
  <c r="CK90" i="24"/>
  <c r="CJ90" i="24"/>
  <c r="CI90" i="24"/>
  <c r="CH90" i="24"/>
  <c r="CG90" i="24"/>
  <c r="CF90" i="24"/>
  <c r="CE90" i="24"/>
  <c r="CD90" i="24"/>
  <c r="CC90" i="24"/>
  <c r="CB90" i="24"/>
  <c r="CA90" i="24"/>
  <c r="BZ90" i="24"/>
  <c r="BY90" i="24"/>
  <c r="BX90" i="24"/>
  <c r="BW90" i="24"/>
  <c r="BV90" i="24"/>
  <c r="BU90" i="24"/>
  <c r="BT90" i="24"/>
  <c r="BS90" i="24"/>
  <c r="BR90" i="24"/>
  <c r="BQ90" i="24"/>
  <c r="BP90" i="24"/>
  <c r="BO90" i="24"/>
  <c r="BN90" i="24"/>
  <c r="BM90" i="24"/>
  <c r="BL90" i="24"/>
  <c r="BK90" i="24"/>
  <c r="BJ90" i="24"/>
  <c r="BI90" i="24"/>
  <c r="BH90" i="24"/>
  <c r="BG90" i="24"/>
  <c r="BF90" i="24"/>
  <c r="BE90" i="24"/>
  <c r="BD90" i="24"/>
  <c r="BC90" i="24"/>
  <c r="BB90" i="24"/>
  <c r="BA90" i="24"/>
  <c r="AZ90" i="24"/>
  <c r="AY90" i="24"/>
  <c r="AX90" i="24"/>
  <c r="AW90" i="24"/>
  <c r="AV90" i="24"/>
  <c r="AU90" i="24"/>
  <c r="AT90" i="24"/>
  <c r="AS90" i="24"/>
  <c r="AR90" i="24"/>
  <c r="AQ90" i="24"/>
  <c r="AP90" i="24"/>
  <c r="AO90" i="24"/>
  <c r="AN90" i="24"/>
  <c r="AM90" i="24"/>
  <c r="AL90" i="24"/>
  <c r="AK90" i="24"/>
  <c r="AJ90" i="24"/>
  <c r="AI90" i="24"/>
  <c r="L90" i="24"/>
  <c r="H92" i="12" s="1"/>
  <c r="M90" i="24"/>
  <c r="N92" i="12"/>
  <c r="O92" i="12"/>
  <c r="I92" i="12"/>
  <c r="J92" i="12" s="1"/>
  <c r="L92" i="12"/>
  <c r="M92" i="12"/>
  <c r="W90" i="24"/>
  <c r="R90" i="24" s="1"/>
  <c r="E92" i="12" s="1"/>
  <c r="V90" i="24"/>
  <c r="T90" i="24"/>
  <c r="DN89" i="24"/>
  <c r="DM89" i="24"/>
  <c r="DL89" i="24"/>
  <c r="DK89" i="24"/>
  <c r="DJ89" i="24"/>
  <c r="DI89" i="24"/>
  <c r="DH89" i="24"/>
  <c r="DG89" i="24"/>
  <c r="DF89" i="24"/>
  <c r="DE89" i="24"/>
  <c r="DD89" i="24"/>
  <c r="DC89" i="24"/>
  <c r="DB89" i="24"/>
  <c r="DA89" i="24"/>
  <c r="CZ89" i="24"/>
  <c r="CY89" i="24"/>
  <c r="CX89" i="24"/>
  <c r="CW89" i="24"/>
  <c r="CV89" i="24"/>
  <c r="CU89" i="24"/>
  <c r="CT89" i="24"/>
  <c r="CS89" i="24"/>
  <c r="CR89" i="24"/>
  <c r="CQ89" i="24"/>
  <c r="CP89" i="24"/>
  <c r="CO89" i="24"/>
  <c r="CN89" i="24"/>
  <c r="CM89" i="24"/>
  <c r="CL89" i="24"/>
  <c r="CK89" i="24"/>
  <c r="CJ89" i="24"/>
  <c r="CI89" i="24"/>
  <c r="CH89" i="24"/>
  <c r="CG89" i="24"/>
  <c r="CF89" i="24"/>
  <c r="CE89" i="24"/>
  <c r="CD89" i="24"/>
  <c r="CC89" i="24"/>
  <c r="CB89" i="24"/>
  <c r="CA89" i="24"/>
  <c r="BZ89" i="24"/>
  <c r="BY89" i="24"/>
  <c r="BX89" i="24"/>
  <c r="BW89" i="24"/>
  <c r="BV89" i="24"/>
  <c r="BU89" i="24"/>
  <c r="BT89" i="24"/>
  <c r="BS89" i="24"/>
  <c r="BR89" i="24"/>
  <c r="BQ89" i="24"/>
  <c r="BP89" i="24"/>
  <c r="BO89" i="24"/>
  <c r="BN89" i="24"/>
  <c r="BM89" i="24"/>
  <c r="BL89" i="24"/>
  <c r="BK89" i="24"/>
  <c r="BJ89" i="24"/>
  <c r="BI89" i="24"/>
  <c r="BH89" i="24"/>
  <c r="BG89" i="24"/>
  <c r="BF89" i="24"/>
  <c r="BE89" i="24"/>
  <c r="BD89" i="24"/>
  <c r="BC89" i="24"/>
  <c r="BB89" i="24"/>
  <c r="BA89" i="24"/>
  <c r="AZ89" i="24"/>
  <c r="AY89" i="24"/>
  <c r="AX89" i="24"/>
  <c r="AW89" i="24"/>
  <c r="AV89" i="24"/>
  <c r="AU89" i="24"/>
  <c r="AT89" i="24"/>
  <c r="AS89" i="24"/>
  <c r="AR89" i="24"/>
  <c r="AQ89" i="24"/>
  <c r="AP89" i="24"/>
  <c r="AO89" i="24"/>
  <c r="AN89" i="24"/>
  <c r="AM89" i="24"/>
  <c r="AL89" i="24"/>
  <c r="AK89" i="24"/>
  <c r="AJ89" i="24"/>
  <c r="AI89" i="24"/>
  <c r="L89" i="24"/>
  <c r="H91" i="12"/>
  <c r="K91" i="12" s="1"/>
  <c r="M89" i="24"/>
  <c r="I91" i="12"/>
  <c r="J91" i="12"/>
  <c r="W89" i="24"/>
  <c r="R89" i="24" s="1"/>
  <c r="V89" i="24"/>
  <c r="T89" i="24"/>
  <c r="DN88" i="24"/>
  <c r="DM88" i="24"/>
  <c r="DL88" i="24"/>
  <c r="DK88" i="24"/>
  <c r="DJ88" i="24"/>
  <c r="DI88" i="24"/>
  <c r="DH88" i="24"/>
  <c r="DG88" i="24"/>
  <c r="DF88" i="24"/>
  <c r="DE88" i="24"/>
  <c r="DD88" i="24"/>
  <c r="DC88" i="24"/>
  <c r="DB88" i="24"/>
  <c r="DA88" i="24"/>
  <c r="CZ88" i="24"/>
  <c r="CY88" i="24"/>
  <c r="CX88" i="24"/>
  <c r="CW88" i="24"/>
  <c r="CV88" i="24"/>
  <c r="CU88" i="24"/>
  <c r="CT88" i="24"/>
  <c r="CS88" i="24"/>
  <c r="CR88" i="24"/>
  <c r="CQ88" i="24"/>
  <c r="CP88" i="24"/>
  <c r="CO88" i="24"/>
  <c r="CN88" i="24"/>
  <c r="CM88" i="24"/>
  <c r="CL88" i="24"/>
  <c r="CK88" i="24"/>
  <c r="CJ88" i="24"/>
  <c r="CI88" i="24"/>
  <c r="CH88" i="24"/>
  <c r="CG88" i="24"/>
  <c r="CF88" i="24"/>
  <c r="CE88" i="24"/>
  <c r="CD88" i="24"/>
  <c r="CC88" i="24"/>
  <c r="CB88" i="24"/>
  <c r="CA88" i="24"/>
  <c r="BZ88" i="24"/>
  <c r="BY88" i="24"/>
  <c r="BX88" i="24"/>
  <c r="BW88" i="24"/>
  <c r="BV88" i="24"/>
  <c r="BU88" i="24"/>
  <c r="BT88" i="24"/>
  <c r="BS88" i="24"/>
  <c r="BR88" i="24"/>
  <c r="BQ88" i="24"/>
  <c r="BP88" i="24"/>
  <c r="BO88" i="24"/>
  <c r="BN88" i="24"/>
  <c r="BM88" i="24"/>
  <c r="BL88" i="24"/>
  <c r="BK88" i="24"/>
  <c r="BJ88" i="24"/>
  <c r="BI88" i="24"/>
  <c r="BH88" i="24"/>
  <c r="BG88" i="24"/>
  <c r="BF88" i="24"/>
  <c r="BE88" i="24"/>
  <c r="BD88" i="24"/>
  <c r="BC88" i="24"/>
  <c r="BB88" i="24"/>
  <c r="BA88" i="24"/>
  <c r="AZ88" i="24"/>
  <c r="AY88" i="24"/>
  <c r="AX88" i="24"/>
  <c r="AW88" i="24"/>
  <c r="AV88" i="24"/>
  <c r="AU88" i="24"/>
  <c r="AT88" i="24"/>
  <c r="AS88" i="24"/>
  <c r="AR88" i="24"/>
  <c r="AQ88" i="24"/>
  <c r="AP88" i="24"/>
  <c r="AO88" i="24"/>
  <c r="AN88" i="24"/>
  <c r="AM88" i="24"/>
  <c r="AL88" i="24"/>
  <c r="AK88" i="24"/>
  <c r="AJ88" i="24"/>
  <c r="AI88" i="24"/>
  <c r="L88" i="24"/>
  <c r="H90" i="12" s="1"/>
  <c r="M88" i="24"/>
  <c r="N90" i="12"/>
  <c r="O90" i="12"/>
  <c r="I90" i="12"/>
  <c r="J90" i="12" s="1"/>
  <c r="L90" i="12"/>
  <c r="M90" i="12"/>
  <c r="W88" i="24"/>
  <c r="R88" i="24" s="1"/>
  <c r="E90" i="12" s="1"/>
  <c r="V88" i="24"/>
  <c r="T88" i="24"/>
  <c r="DN87" i="24"/>
  <c r="DM87" i="24"/>
  <c r="DL87" i="24"/>
  <c r="DK87" i="24"/>
  <c r="DJ87" i="24"/>
  <c r="DI87" i="24"/>
  <c r="DH87" i="24"/>
  <c r="DG87" i="24"/>
  <c r="DF87" i="24"/>
  <c r="DE87" i="24"/>
  <c r="DD87" i="24"/>
  <c r="DC87" i="24"/>
  <c r="DB87" i="24"/>
  <c r="DA87" i="24"/>
  <c r="CZ87" i="24"/>
  <c r="CY87" i="24"/>
  <c r="CX87" i="24"/>
  <c r="CW87" i="24"/>
  <c r="CV87" i="24"/>
  <c r="CU87" i="24"/>
  <c r="CT87" i="24"/>
  <c r="CS87" i="24"/>
  <c r="CR87" i="24"/>
  <c r="CQ87" i="24"/>
  <c r="CP87" i="24"/>
  <c r="CO87" i="24"/>
  <c r="CN87" i="24"/>
  <c r="CM87" i="24"/>
  <c r="CL87" i="24"/>
  <c r="CK87" i="24"/>
  <c r="CJ87" i="24"/>
  <c r="CI87" i="24"/>
  <c r="CH87" i="24"/>
  <c r="CG87" i="24"/>
  <c r="CF87" i="24"/>
  <c r="CE87" i="24"/>
  <c r="CD87" i="24"/>
  <c r="CC87" i="24"/>
  <c r="CB87" i="24"/>
  <c r="CA87" i="24"/>
  <c r="BZ87" i="24"/>
  <c r="BY87" i="24"/>
  <c r="BX87" i="24"/>
  <c r="BW87" i="24"/>
  <c r="BV87" i="24"/>
  <c r="BU87" i="24"/>
  <c r="BT87" i="24"/>
  <c r="BS87" i="24"/>
  <c r="BR87" i="24"/>
  <c r="BQ87" i="24"/>
  <c r="BP87" i="24"/>
  <c r="BO87" i="24"/>
  <c r="BN87" i="24"/>
  <c r="BM87" i="24"/>
  <c r="BL87" i="24"/>
  <c r="BK87" i="24"/>
  <c r="BJ87" i="24"/>
  <c r="BI87" i="24"/>
  <c r="BH87" i="24"/>
  <c r="BG87" i="24"/>
  <c r="BF87" i="24"/>
  <c r="BE87" i="24"/>
  <c r="BD87" i="24"/>
  <c r="BC87" i="24"/>
  <c r="BB87" i="24"/>
  <c r="BA87" i="24"/>
  <c r="AZ87" i="24"/>
  <c r="AY87" i="24"/>
  <c r="AX87" i="24"/>
  <c r="AW87" i="24"/>
  <c r="AV87" i="24"/>
  <c r="AU87" i="24"/>
  <c r="AT87" i="24"/>
  <c r="AS87" i="24"/>
  <c r="AR87" i="24"/>
  <c r="AQ87" i="24"/>
  <c r="AP87" i="24"/>
  <c r="AO87" i="24"/>
  <c r="AN87" i="24"/>
  <c r="AM87" i="24"/>
  <c r="AL87" i="24"/>
  <c r="AK87" i="24"/>
  <c r="AJ87" i="24"/>
  <c r="AI87" i="24"/>
  <c r="L87" i="24"/>
  <c r="M87" i="24"/>
  <c r="W87" i="24"/>
  <c r="R87" i="24" s="1"/>
  <c r="V87" i="24"/>
  <c r="T87" i="24"/>
  <c r="DN86" i="24"/>
  <c r="DM86" i="24"/>
  <c r="DL86" i="24"/>
  <c r="DK86" i="24"/>
  <c r="DJ86" i="24"/>
  <c r="DI86" i="24"/>
  <c r="DH86" i="24"/>
  <c r="DG86" i="24"/>
  <c r="DF86" i="24"/>
  <c r="DE86" i="24"/>
  <c r="DD86" i="24"/>
  <c r="DC86" i="24"/>
  <c r="DB86" i="24"/>
  <c r="DA86" i="24"/>
  <c r="CZ86" i="24"/>
  <c r="CY86" i="24"/>
  <c r="CX86" i="24"/>
  <c r="CW86" i="24"/>
  <c r="CV86" i="24"/>
  <c r="CU86" i="24"/>
  <c r="CT86" i="24"/>
  <c r="CS86" i="24"/>
  <c r="CR86" i="24"/>
  <c r="CQ86" i="24"/>
  <c r="CP86" i="24"/>
  <c r="CO86" i="24"/>
  <c r="CN86" i="24"/>
  <c r="CM86" i="24"/>
  <c r="CL86" i="24"/>
  <c r="CK86" i="24"/>
  <c r="CJ86" i="24"/>
  <c r="CI86" i="24"/>
  <c r="CH86" i="24"/>
  <c r="CG86" i="24"/>
  <c r="CF86" i="24"/>
  <c r="CE86" i="24"/>
  <c r="CD86" i="24"/>
  <c r="CC86" i="24"/>
  <c r="CB86" i="24"/>
  <c r="CA86" i="24"/>
  <c r="BZ86" i="24"/>
  <c r="BY86" i="24"/>
  <c r="BX86" i="24"/>
  <c r="BW86" i="24"/>
  <c r="BV86" i="24"/>
  <c r="BU86" i="24"/>
  <c r="BT86" i="24"/>
  <c r="BS86" i="24"/>
  <c r="BR86" i="24"/>
  <c r="BQ86" i="24"/>
  <c r="BP86" i="24"/>
  <c r="BO86" i="24"/>
  <c r="BN86" i="24"/>
  <c r="BM86" i="24"/>
  <c r="BL86" i="24"/>
  <c r="BK86" i="24"/>
  <c r="BJ86" i="24"/>
  <c r="BI86" i="24"/>
  <c r="BH86" i="24"/>
  <c r="BG86" i="24"/>
  <c r="BF86" i="24"/>
  <c r="BE86" i="24"/>
  <c r="BD86" i="24"/>
  <c r="BC86" i="24"/>
  <c r="BB86" i="24"/>
  <c r="BA86" i="24"/>
  <c r="AZ86" i="24"/>
  <c r="AY86" i="24"/>
  <c r="AX86" i="24"/>
  <c r="AW86" i="24"/>
  <c r="AV86" i="24"/>
  <c r="AU86" i="24"/>
  <c r="AT86" i="24"/>
  <c r="AS86" i="24"/>
  <c r="AR86" i="24"/>
  <c r="AQ86" i="24"/>
  <c r="AP86" i="24"/>
  <c r="AO86" i="24"/>
  <c r="AN86" i="24"/>
  <c r="AM86" i="24"/>
  <c r="AL86" i="24"/>
  <c r="AK86" i="24"/>
  <c r="O86" i="24" s="1"/>
  <c r="AJ86" i="24"/>
  <c r="AI86" i="24"/>
  <c r="L86" i="24"/>
  <c r="H88" i="12" s="1"/>
  <c r="M86" i="24"/>
  <c r="N88" i="12"/>
  <c r="O88" i="12"/>
  <c r="I88" i="12"/>
  <c r="J88" i="12" s="1"/>
  <c r="L88" i="12"/>
  <c r="M88" i="12" s="1"/>
  <c r="W86" i="24"/>
  <c r="V86" i="24"/>
  <c r="T86" i="24"/>
  <c r="R86" i="24"/>
  <c r="DN85" i="24"/>
  <c r="DM85" i="24"/>
  <c r="DL85" i="24"/>
  <c r="DK85" i="24"/>
  <c r="DJ85" i="24"/>
  <c r="DI85" i="24"/>
  <c r="DH85" i="24"/>
  <c r="DG85" i="24"/>
  <c r="DF85" i="24"/>
  <c r="DE85" i="24"/>
  <c r="DD85" i="24"/>
  <c r="DC85" i="24"/>
  <c r="DB85" i="24"/>
  <c r="DA85" i="24"/>
  <c r="CZ85" i="24"/>
  <c r="CY85" i="24"/>
  <c r="CX85" i="24"/>
  <c r="CW85" i="24"/>
  <c r="CV85" i="24"/>
  <c r="CU85" i="24"/>
  <c r="CT85" i="24"/>
  <c r="CS85" i="24"/>
  <c r="CR85" i="24"/>
  <c r="CQ85" i="24"/>
  <c r="CP85" i="24"/>
  <c r="CO85" i="24"/>
  <c r="CN85" i="24"/>
  <c r="CM85" i="24"/>
  <c r="CL85" i="24"/>
  <c r="CK85" i="24"/>
  <c r="CJ85" i="24"/>
  <c r="CI85" i="24"/>
  <c r="CH85" i="24"/>
  <c r="CG85" i="24"/>
  <c r="CF85" i="24"/>
  <c r="CE85" i="24"/>
  <c r="CD85" i="24"/>
  <c r="CC85" i="24"/>
  <c r="CB85" i="24"/>
  <c r="CA85" i="24"/>
  <c r="BZ85" i="24"/>
  <c r="BY85" i="24"/>
  <c r="BX85" i="24"/>
  <c r="BW85" i="24"/>
  <c r="BV85" i="24"/>
  <c r="BU85" i="24"/>
  <c r="BT85" i="24"/>
  <c r="BS85" i="24"/>
  <c r="BR85" i="24"/>
  <c r="BQ85" i="24"/>
  <c r="BP85" i="24"/>
  <c r="BO85" i="24"/>
  <c r="BN85" i="24"/>
  <c r="BM85" i="24"/>
  <c r="BL85" i="24"/>
  <c r="BK85" i="24"/>
  <c r="BJ85" i="24"/>
  <c r="BI85" i="24"/>
  <c r="BH85" i="24"/>
  <c r="BG85" i="24"/>
  <c r="BF85" i="24"/>
  <c r="BE85" i="24"/>
  <c r="BD85" i="24"/>
  <c r="BC85" i="24"/>
  <c r="BB85" i="24"/>
  <c r="BA85" i="24"/>
  <c r="AZ85" i="24"/>
  <c r="AY85" i="24"/>
  <c r="AX85" i="24"/>
  <c r="AW85" i="24"/>
  <c r="AV85" i="24"/>
  <c r="AU85" i="24"/>
  <c r="AT85" i="24"/>
  <c r="AS85" i="24"/>
  <c r="AR85" i="24"/>
  <c r="AQ85" i="24"/>
  <c r="AP85" i="24"/>
  <c r="AO85" i="24"/>
  <c r="AN85" i="24"/>
  <c r="AM85" i="24"/>
  <c r="AL85" i="24"/>
  <c r="AK85" i="24"/>
  <c r="AJ85" i="24"/>
  <c r="AI85" i="24"/>
  <c r="L85" i="24"/>
  <c r="I87" i="12" s="1"/>
  <c r="M85" i="24"/>
  <c r="W85" i="24"/>
  <c r="R85" i="24" s="1"/>
  <c r="V85" i="24"/>
  <c r="T85" i="24"/>
  <c r="DN84" i="24"/>
  <c r="DM84" i="24"/>
  <c r="DL84" i="24"/>
  <c r="DK84" i="24"/>
  <c r="DJ84" i="24"/>
  <c r="DI84" i="24"/>
  <c r="DH84" i="24"/>
  <c r="DG84" i="24"/>
  <c r="DF84" i="24"/>
  <c r="DE84" i="24"/>
  <c r="DD84" i="24"/>
  <c r="DC84" i="24"/>
  <c r="DB84" i="24"/>
  <c r="DA84" i="24"/>
  <c r="CZ84" i="24"/>
  <c r="CY84" i="24"/>
  <c r="CX84" i="24"/>
  <c r="CW84" i="24"/>
  <c r="CV84" i="24"/>
  <c r="CU84" i="24"/>
  <c r="CT84" i="24"/>
  <c r="CS84" i="24"/>
  <c r="CR84" i="24"/>
  <c r="CQ84" i="24"/>
  <c r="CP84" i="24"/>
  <c r="CO84" i="24"/>
  <c r="CN84" i="24"/>
  <c r="CM84" i="24"/>
  <c r="CL84" i="24"/>
  <c r="CK84" i="24"/>
  <c r="CJ84" i="24"/>
  <c r="CI84" i="24"/>
  <c r="CH84" i="24"/>
  <c r="CG84" i="24"/>
  <c r="CF84" i="24"/>
  <c r="CE84" i="24"/>
  <c r="CD84" i="24"/>
  <c r="CC84" i="24"/>
  <c r="CB84" i="24"/>
  <c r="CA84" i="24"/>
  <c r="BZ84" i="24"/>
  <c r="BY84" i="24"/>
  <c r="BX84" i="24"/>
  <c r="BW84" i="24"/>
  <c r="BV84" i="24"/>
  <c r="BU84" i="24"/>
  <c r="BT84" i="24"/>
  <c r="BS84" i="24"/>
  <c r="BR84" i="24"/>
  <c r="BQ84" i="24"/>
  <c r="BP84" i="24"/>
  <c r="BO84" i="24"/>
  <c r="BN84" i="24"/>
  <c r="BM84" i="24"/>
  <c r="BL84" i="24"/>
  <c r="BK84" i="24"/>
  <c r="BJ84" i="24"/>
  <c r="BI84" i="24"/>
  <c r="BH84" i="24"/>
  <c r="BG84" i="24"/>
  <c r="BF84" i="24"/>
  <c r="BE84" i="24"/>
  <c r="BD84" i="24"/>
  <c r="BC84" i="24"/>
  <c r="BB84" i="24"/>
  <c r="BA84" i="24"/>
  <c r="AZ84" i="24"/>
  <c r="AY84" i="24"/>
  <c r="AX84" i="24"/>
  <c r="AW84" i="24"/>
  <c r="AV84" i="24"/>
  <c r="AU84" i="24"/>
  <c r="AT84" i="24"/>
  <c r="AS84" i="24"/>
  <c r="AR84" i="24"/>
  <c r="AQ84" i="24"/>
  <c r="AP84" i="24"/>
  <c r="AO84" i="24"/>
  <c r="AN84" i="24"/>
  <c r="AM84" i="24"/>
  <c r="AL84" i="24"/>
  <c r="AK84" i="24"/>
  <c r="AJ84" i="24"/>
  <c r="AI84" i="24"/>
  <c r="H86" i="12"/>
  <c r="K86" i="12" s="1"/>
  <c r="N86" i="12"/>
  <c r="O86" i="12"/>
  <c r="I86" i="12"/>
  <c r="L86" i="12"/>
  <c r="M86" i="12"/>
  <c r="W84" i="24"/>
  <c r="V84" i="24"/>
  <c r="T84" i="24"/>
  <c r="R84" i="24"/>
  <c r="DN83" i="24"/>
  <c r="DM83" i="24"/>
  <c r="DL83" i="24"/>
  <c r="DK83" i="24"/>
  <c r="DJ83" i="24"/>
  <c r="DI83" i="24"/>
  <c r="DH83" i="24"/>
  <c r="DG83" i="24"/>
  <c r="DF83" i="24"/>
  <c r="DE83" i="24"/>
  <c r="DD83" i="24"/>
  <c r="DC83" i="24"/>
  <c r="DB83" i="24"/>
  <c r="DA83" i="24"/>
  <c r="CZ83" i="24"/>
  <c r="CY83" i="24"/>
  <c r="CX83" i="24"/>
  <c r="CW83" i="24"/>
  <c r="CV83" i="24"/>
  <c r="CU83" i="24"/>
  <c r="CT83" i="24"/>
  <c r="CS83" i="24"/>
  <c r="CR83" i="24"/>
  <c r="CQ83" i="24"/>
  <c r="CP83" i="24"/>
  <c r="CO83" i="24"/>
  <c r="CN83" i="24"/>
  <c r="CM83" i="24"/>
  <c r="CL83" i="24"/>
  <c r="CK83" i="24"/>
  <c r="CJ83" i="24"/>
  <c r="CI83" i="24"/>
  <c r="CH83" i="24"/>
  <c r="CG83" i="24"/>
  <c r="CF83" i="24"/>
  <c r="CE83" i="24"/>
  <c r="CD83" i="24"/>
  <c r="CC83" i="24"/>
  <c r="CB83" i="24"/>
  <c r="CA83" i="24"/>
  <c r="BZ83" i="24"/>
  <c r="BY83" i="24"/>
  <c r="BX83" i="24"/>
  <c r="BW83" i="24"/>
  <c r="BV83" i="24"/>
  <c r="BU83" i="24"/>
  <c r="BT83" i="24"/>
  <c r="BS83" i="24"/>
  <c r="BR83" i="24"/>
  <c r="BQ83" i="24"/>
  <c r="BP83" i="24"/>
  <c r="BO83" i="24"/>
  <c r="BN83" i="24"/>
  <c r="BM83" i="24"/>
  <c r="BL83" i="24"/>
  <c r="BK83" i="24"/>
  <c r="BJ83" i="24"/>
  <c r="BI83" i="24"/>
  <c r="BH83" i="24"/>
  <c r="BG83" i="24"/>
  <c r="BF83" i="24"/>
  <c r="BE83" i="24"/>
  <c r="BD83" i="24"/>
  <c r="BC83" i="24"/>
  <c r="BB83" i="24"/>
  <c r="BA83" i="24"/>
  <c r="AZ83" i="24"/>
  <c r="AY83" i="24"/>
  <c r="AX83" i="24"/>
  <c r="AW83" i="24"/>
  <c r="AV83" i="24"/>
  <c r="AU83" i="24"/>
  <c r="AT83" i="24"/>
  <c r="AS83" i="24"/>
  <c r="AR83" i="24"/>
  <c r="AQ83" i="24"/>
  <c r="AP83" i="24"/>
  <c r="AO83" i="24"/>
  <c r="AN83" i="24"/>
  <c r="AM83" i="24"/>
  <c r="AL83" i="24"/>
  <c r="AK83" i="24"/>
  <c r="AJ83" i="24"/>
  <c r="AI83" i="24"/>
  <c r="H85" i="12"/>
  <c r="K85" i="12"/>
  <c r="N85" i="12"/>
  <c r="O85" i="12" s="1"/>
  <c r="I85" i="12"/>
  <c r="J85" i="12" s="1"/>
  <c r="L85" i="12"/>
  <c r="M85" i="12"/>
  <c r="W83" i="24"/>
  <c r="R83" i="24" s="1"/>
  <c r="E85" i="12" s="1"/>
  <c r="V83" i="24"/>
  <c r="T83" i="24"/>
  <c r="O83" i="24"/>
  <c r="DN82" i="24"/>
  <c r="DM82" i="24"/>
  <c r="DL82" i="24"/>
  <c r="DK82" i="24"/>
  <c r="DJ82" i="24"/>
  <c r="DI82" i="24"/>
  <c r="DH82" i="24"/>
  <c r="DG82" i="24"/>
  <c r="DF82" i="24"/>
  <c r="DE82" i="24"/>
  <c r="DD82" i="24"/>
  <c r="DC82" i="24"/>
  <c r="DB82" i="24"/>
  <c r="DA82" i="24"/>
  <c r="CZ82" i="24"/>
  <c r="CY82" i="24"/>
  <c r="CX82" i="24"/>
  <c r="CW82" i="24"/>
  <c r="CV82" i="24"/>
  <c r="CU82" i="24"/>
  <c r="CT82" i="24"/>
  <c r="CS82" i="24"/>
  <c r="CR82" i="24"/>
  <c r="CQ82" i="24"/>
  <c r="CP82" i="24"/>
  <c r="CO82" i="24"/>
  <c r="CN82" i="24"/>
  <c r="CM82" i="24"/>
  <c r="CL82" i="24"/>
  <c r="CK82" i="24"/>
  <c r="CJ82" i="24"/>
  <c r="CI82" i="24"/>
  <c r="CH82" i="24"/>
  <c r="CG82" i="24"/>
  <c r="CF82" i="24"/>
  <c r="CE82" i="24"/>
  <c r="CD82" i="24"/>
  <c r="CC82" i="24"/>
  <c r="CB82" i="24"/>
  <c r="CA82" i="24"/>
  <c r="BZ82" i="24"/>
  <c r="BY82" i="24"/>
  <c r="BX82" i="24"/>
  <c r="BW82" i="24"/>
  <c r="BV82" i="24"/>
  <c r="BU82" i="24"/>
  <c r="BT82" i="24"/>
  <c r="BS82" i="24"/>
  <c r="BR82" i="24"/>
  <c r="BQ82" i="24"/>
  <c r="BP82" i="24"/>
  <c r="BO82" i="24"/>
  <c r="BN82" i="24"/>
  <c r="BM82" i="24"/>
  <c r="BL82" i="24"/>
  <c r="BK82" i="24"/>
  <c r="BJ82" i="24"/>
  <c r="BI82" i="24"/>
  <c r="BH82" i="24"/>
  <c r="BG82" i="24"/>
  <c r="BF82" i="24"/>
  <c r="BE82" i="24"/>
  <c r="BD82" i="24"/>
  <c r="BC82" i="24"/>
  <c r="BB82" i="24"/>
  <c r="BA82" i="24"/>
  <c r="AZ82" i="24"/>
  <c r="AY82" i="24"/>
  <c r="AX82" i="24"/>
  <c r="AW82" i="24"/>
  <c r="AV82" i="24"/>
  <c r="AU82" i="24"/>
  <c r="AT82" i="24"/>
  <c r="AS82" i="24"/>
  <c r="AR82" i="24"/>
  <c r="AQ82" i="24"/>
  <c r="AP82" i="24"/>
  <c r="AO82" i="24"/>
  <c r="AN82" i="24"/>
  <c r="AM82" i="24"/>
  <c r="AL82" i="24"/>
  <c r="AK82" i="24"/>
  <c r="AJ82" i="24"/>
  <c r="AI82" i="24"/>
  <c r="H84" i="12"/>
  <c r="K84" i="12"/>
  <c r="N84" i="12"/>
  <c r="O84" i="12"/>
  <c r="I84" i="12"/>
  <c r="J84" i="12"/>
  <c r="L84" i="12"/>
  <c r="M84" i="12"/>
  <c r="W82" i="24"/>
  <c r="V82" i="24"/>
  <c r="T82" i="24"/>
  <c r="R82" i="24"/>
  <c r="E84" i="12" s="1"/>
  <c r="DN81" i="24"/>
  <c r="DM81" i="24"/>
  <c r="DL81" i="24"/>
  <c r="DK81" i="24"/>
  <c r="DJ81" i="24"/>
  <c r="DI81" i="24"/>
  <c r="DH81" i="24"/>
  <c r="DG81" i="24"/>
  <c r="DF81" i="24"/>
  <c r="DE81" i="24"/>
  <c r="DD81" i="24"/>
  <c r="DC81" i="24"/>
  <c r="DB81" i="24"/>
  <c r="DA81" i="24"/>
  <c r="CZ81" i="24"/>
  <c r="CY81" i="24"/>
  <c r="CX81" i="24"/>
  <c r="CW81" i="24"/>
  <c r="CV81" i="24"/>
  <c r="CU81" i="24"/>
  <c r="CT81" i="24"/>
  <c r="CS81" i="24"/>
  <c r="CR81" i="24"/>
  <c r="CQ81" i="24"/>
  <c r="CP81" i="24"/>
  <c r="CO81" i="24"/>
  <c r="CN81" i="24"/>
  <c r="CM81" i="24"/>
  <c r="CL81" i="24"/>
  <c r="CK81" i="24"/>
  <c r="CJ81" i="24"/>
  <c r="CI81" i="24"/>
  <c r="CH81" i="24"/>
  <c r="CG81" i="24"/>
  <c r="CF81" i="24"/>
  <c r="CE81" i="24"/>
  <c r="CD81" i="24"/>
  <c r="CC81" i="24"/>
  <c r="CB81" i="24"/>
  <c r="CA81" i="24"/>
  <c r="BZ81" i="24"/>
  <c r="BY81" i="24"/>
  <c r="BX81" i="24"/>
  <c r="BW81" i="24"/>
  <c r="BV81" i="24"/>
  <c r="BU81" i="24"/>
  <c r="BT81" i="24"/>
  <c r="BS81" i="24"/>
  <c r="BR81" i="24"/>
  <c r="BQ81" i="24"/>
  <c r="BP81" i="24"/>
  <c r="BO81" i="24"/>
  <c r="BN81" i="24"/>
  <c r="BM81" i="24"/>
  <c r="BL81" i="24"/>
  <c r="BK81" i="24"/>
  <c r="BJ81" i="24"/>
  <c r="BI81" i="24"/>
  <c r="BH81" i="24"/>
  <c r="BG81" i="24"/>
  <c r="BF81" i="24"/>
  <c r="BE81" i="24"/>
  <c r="BD81" i="24"/>
  <c r="BC81" i="24"/>
  <c r="BB81" i="24"/>
  <c r="BA81" i="24"/>
  <c r="AZ81" i="24"/>
  <c r="AY81" i="24"/>
  <c r="AX81" i="24"/>
  <c r="AW81" i="24"/>
  <c r="AV81" i="24"/>
  <c r="AU81" i="24"/>
  <c r="AT81" i="24"/>
  <c r="AS81" i="24"/>
  <c r="AR81" i="24"/>
  <c r="AQ81" i="24"/>
  <c r="AP81" i="24"/>
  <c r="AO81" i="24"/>
  <c r="AN81" i="24"/>
  <c r="AM81" i="24"/>
  <c r="AL81" i="24"/>
  <c r="AK81" i="24"/>
  <c r="AJ81" i="24"/>
  <c r="AI81" i="24"/>
  <c r="H83" i="12"/>
  <c r="K83" i="12"/>
  <c r="N83" i="12"/>
  <c r="O83" i="12" s="1"/>
  <c r="I83" i="12"/>
  <c r="J83" i="12" s="1"/>
  <c r="L83" i="12"/>
  <c r="M83" i="12" s="1"/>
  <c r="W81" i="24"/>
  <c r="R81" i="24" s="1"/>
  <c r="V81" i="24"/>
  <c r="T81" i="24"/>
  <c r="DN80" i="24"/>
  <c r="DM80" i="24"/>
  <c r="DL80" i="24"/>
  <c r="DK80" i="24"/>
  <c r="DJ80" i="24"/>
  <c r="DI80" i="24"/>
  <c r="DH80" i="24"/>
  <c r="DG80" i="24"/>
  <c r="DF80" i="24"/>
  <c r="DE80" i="24"/>
  <c r="DD80" i="24"/>
  <c r="DC80" i="24"/>
  <c r="DB80" i="24"/>
  <c r="DA80" i="24"/>
  <c r="CZ80" i="24"/>
  <c r="CY80" i="24"/>
  <c r="CX80" i="24"/>
  <c r="CW80" i="24"/>
  <c r="CV80" i="24"/>
  <c r="CU80" i="24"/>
  <c r="CT80" i="24"/>
  <c r="CS80" i="24"/>
  <c r="CR80" i="24"/>
  <c r="CQ80" i="24"/>
  <c r="CP80" i="24"/>
  <c r="CO80" i="24"/>
  <c r="CN80" i="24"/>
  <c r="CM80" i="24"/>
  <c r="CL80" i="24"/>
  <c r="CK80" i="24"/>
  <c r="CJ80" i="24"/>
  <c r="CI80" i="24"/>
  <c r="CH80" i="24"/>
  <c r="CG80" i="24"/>
  <c r="CF80" i="24"/>
  <c r="CE80" i="24"/>
  <c r="CD80" i="24"/>
  <c r="CC80" i="24"/>
  <c r="CB80" i="24"/>
  <c r="CA80" i="24"/>
  <c r="BZ80" i="24"/>
  <c r="BY80" i="24"/>
  <c r="BX80" i="24"/>
  <c r="BW80" i="24"/>
  <c r="BV80" i="24"/>
  <c r="BU80" i="24"/>
  <c r="BT80" i="24"/>
  <c r="BS80" i="24"/>
  <c r="BR80" i="24"/>
  <c r="BQ80" i="24"/>
  <c r="BP80" i="24"/>
  <c r="BO80" i="24"/>
  <c r="BN80" i="24"/>
  <c r="BM80" i="24"/>
  <c r="BL80" i="24"/>
  <c r="BK80" i="24"/>
  <c r="BJ80" i="24"/>
  <c r="BI80" i="24"/>
  <c r="BH80" i="24"/>
  <c r="BG80" i="24"/>
  <c r="BF80" i="24"/>
  <c r="BE80" i="24"/>
  <c r="BD80" i="24"/>
  <c r="BC80" i="24"/>
  <c r="BB80" i="24"/>
  <c r="BA80" i="24"/>
  <c r="AZ80" i="24"/>
  <c r="AY80" i="24"/>
  <c r="AX80" i="24"/>
  <c r="AW80" i="24"/>
  <c r="AV80" i="24"/>
  <c r="AU80" i="24"/>
  <c r="AT80" i="24"/>
  <c r="AS80" i="24"/>
  <c r="AR80" i="24"/>
  <c r="AQ80" i="24"/>
  <c r="AP80" i="24"/>
  <c r="AO80" i="24"/>
  <c r="AN80" i="24"/>
  <c r="AM80" i="24"/>
  <c r="AL80" i="24"/>
  <c r="AK80" i="24"/>
  <c r="O80" i="24" s="1"/>
  <c r="AJ80" i="24"/>
  <c r="AI80" i="24"/>
  <c r="H82" i="12"/>
  <c r="K82" i="12" s="1"/>
  <c r="N82" i="12"/>
  <c r="O82" i="12"/>
  <c r="I82" i="12"/>
  <c r="J82" i="12"/>
  <c r="L82" i="12"/>
  <c r="M82" i="12"/>
  <c r="W80" i="24"/>
  <c r="R80" i="24" s="1"/>
  <c r="E82" i="12" s="1"/>
  <c r="V80" i="24"/>
  <c r="T80" i="24"/>
  <c r="DN79" i="24"/>
  <c r="DM79" i="24"/>
  <c r="DL79" i="24"/>
  <c r="DK79" i="24"/>
  <c r="DJ79" i="24"/>
  <c r="DI79" i="24"/>
  <c r="DH79" i="24"/>
  <c r="DG79" i="24"/>
  <c r="DF79" i="24"/>
  <c r="DE79" i="24"/>
  <c r="DD79" i="24"/>
  <c r="DC79" i="24"/>
  <c r="DB79" i="24"/>
  <c r="DA79" i="24"/>
  <c r="CZ79" i="24"/>
  <c r="CY79" i="24"/>
  <c r="CX79" i="24"/>
  <c r="CW79" i="24"/>
  <c r="CV79" i="24"/>
  <c r="CU79" i="24"/>
  <c r="CT79" i="24"/>
  <c r="CS79" i="24"/>
  <c r="CR79" i="24"/>
  <c r="CQ79" i="24"/>
  <c r="CP79" i="24"/>
  <c r="CO79" i="24"/>
  <c r="CN79" i="24"/>
  <c r="CM79" i="24"/>
  <c r="CL79" i="24"/>
  <c r="CK79" i="24"/>
  <c r="CJ79" i="24"/>
  <c r="CI79" i="24"/>
  <c r="CH79" i="24"/>
  <c r="CG79" i="24"/>
  <c r="CF79" i="24"/>
  <c r="CE79" i="24"/>
  <c r="CD79" i="24"/>
  <c r="CC79" i="24"/>
  <c r="CB79" i="24"/>
  <c r="CA79" i="24"/>
  <c r="BZ79" i="24"/>
  <c r="BY79" i="24"/>
  <c r="BX79" i="24"/>
  <c r="BW79" i="24"/>
  <c r="BV79" i="24"/>
  <c r="BU79" i="24"/>
  <c r="BT79" i="24"/>
  <c r="BS79" i="24"/>
  <c r="BR79" i="24"/>
  <c r="BQ79" i="24"/>
  <c r="BP79" i="24"/>
  <c r="BO79" i="24"/>
  <c r="BN79" i="24"/>
  <c r="BM79" i="24"/>
  <c r="BL79" i="24"/>
  <c r="BK79" i="24"/>
  <c r="BJ79" i="24"/>
  <c r="BI79" i="24"/>
  <c r="BH79" i="24"/>
  <c r="BG79" i="24"/>
  <c r="BF79" i="24"/>
  <c r="BE79" i="24"/>
  <c r="BD79" i="24"/>
  <c r="BC79" i="24"/>
  <c r="BB79" i="24"/>
  <c r="BA79" i="24"/>
  <c r="AZ79" i="24"/>
  <c r="AY79" i="24"/>
  <c r="AX79" i="24"/>
  <c r="AW79" i="24"/>
  <c r="AV79" i="24"/>
  <c r="AU79" i="24"/>
  <c r="AT79" i="24"/>
  <c r="AS79" i="24"/>
  <c r="AR79" i="24"/>
  <c r="AQ79" i="24"/>
  <c r="AP79" i="24"/>
  <c r="AO79" i="24"/>
  <c r="AN79" i="24"/>
  <c r="AM79" i="24"/>
  <c r="AL79" i="24"/>
  <c r="AK79" i="24"/>
  <c r="O79" i="24" s="1"/>
  <c r="AJ79" i="24"/>
  <c r="AI79" i="24"/>
  <c r="H81" i="12"/>
  <c r="K81" i="12"/>
  <c r="N81" i="12"/>
  <c r="O81" i="12"/>
  <c r="I81" i="12"/>
  <c r="J81" i="12" s="1"/>
  <c r="L81" i="12"/>
  <c r="M81" i="12" s="1"/>
  <c r="W79" i="24"/>
  <c r="R79" i="24" s="1"/>
  <c r="E81" i="12" s="1"/>
  <c r="V79" i="24"/>
  <c r="T79" i="24"/>
  <c r="N79" i="24"/>
  <c r="DN78" i="24"/>
  <c r="DM78" i="24"/>
  <c r="DL78" i="24"/>
  <c r="DK78" i="24"/>
  <c r="DJ78" i="24"/>
  <c r="DI78" i="24"/>
  <c r="DH78" i="24"/>
  <c r="DG78" i="24"/>
  <c r="DF78" i="24"/>
  <c r="DE78" i="24"/>
  <c r="DD78" i="24"/>
  <c r="DC78" i="24"/>
  <c r="DB78" i="24"/>
  <c r="DA78" i="24"/>
  <c r="CZ78" i="24"/>
  <c r="CY78" i="24"/>
  <c r="CX78" i="24"/>
  <c r="CW78" i="24"/>
  <c r="CV78" i="24"/>
  <c r="CU78" i="24"/>
  <c r="CT78" i="24"/>
  <c r="CS78" i="24"/>
  <c r="CR78" i="24"/>
  <c r="CQ78" i="24"/>
  <c r="CP78" i="24"/>
  <c r="CO78" i="24"/>
  <c r="CN78" i="24"/>
  <c r="CM78" i="24"/>
  <c r="CL78" i="24"/>
  <c r="CK78" i="24"/>
  <c r="CJ78" i="24"/>
  <c r="CI78" i="24"/>
  <c r="CH78" i="24"/>
  <c r="CG78" i="24"/>
  <c r="CF78" i="24"/>
  <c r="CE78" i="24"/>
  <c r="CD78" i="24"/>
  <c r="CC78" i="24"/>
  <c r="CB78" i="24"/>
  <c r="CA78" i="24"/>
  <c r="BZ78" i="24"/>
  <c r="BY78" i="24"/>
  <c r="BX78" i="24"/>
  <c r="BW78" i="24"/>
  <c r="BV78" i="24"/>
  <c r="BU78" i="24"/>
  <c r="BT78" i="24"/>
  <c r="BS78" i="24"/>
  <c r="BR78" i="24"/>
  <c r="BQ78" i="24"/>
  <c r="BP78" i="24"/>
  <c r="BO78" i="24"/>
  <c r="BN78" i="24"/>
  <c r="BM78" i="24"/>
  <c r="BL78" i="24"/>
  <c r="BK78" i="24"/>
  <c r="BJ78" i="24"/>
  <c r="BI78" i="24"/>
  <c r="BH78" i="24"/>
  <c r="BG78" i="24"/>
  <c r="BF78" i="24"/>
  <c r="BE78" i="24"/>
  <c r="BD78" i="24"/>
  <c r="BC78" i="24"/>
  <c r="BB78" i="24"/>
  <c r="BA78" i="24"/>
  <c r="AZ78" i="24"/>
  <c r="AY78" i="24"/>
  <c r="AX78" i="24"/>
  <c r="AW78" i="24"/>
  <c r="AV78" i="24"/>
  <c r="AU78" i="24"/>
  <c r="AT78" i="24"/>
  <c r="AS78" i="24"/>
  <c r="AR78" i="24"/>
  <c r="AQ78" i="24"/>
  <c r="AP78" i="24"/>
  <c r="AO78" i="24"/>
  <c r="AN78" i="24"/>
  <c r="AM78" i="24"/>
  <c r="AL78" i="24"/>
  <c r="AK78" i="24"/>
  <c r="AJ78" i="24"/>
  <c r="AI78" i="24"/>
  <c r="L78" i="24"/>
  <c r="I80" i="12" s="1"/>
  <c r="M78" i="24"/>
  <c r="W78" i="24"/>
  <c r="R78" i="24" s="1"/>
  <c r="V78" i="24"/>
  <c r="T78" i="24"/>
  <c r="DN77" i="24"/>
  <c r="DM77" i="24"/>
  <c r="DL77" i="24"/>
  <c r="DK77" i="24"/>
  <c r="DJ77" i="24"/>
  <c r="DI77" i="24"/>
  <c r="DH77" i="24"/>
  <c r="DG77" i="24"/>
  <c r="DF77" i="24"/>
  <c r="DE77" i="24"/>
  <c r="DD77" i="24"/>
  <c r="DC77" i="24"/>
  <c r="DB77" i="24"/>
  <c r="DA77" i="24"/>
  <c r="CZ77" i="24"/>
  <c r="CY77" i="24"/>
  <c r="CX77" i="24"/>
  <c r="CW77" i="24"/>
  <c r="CV77" i="24"/>
  <c r="CU77" i="24"/>
  <c r="CT77" i="24"/>
  <c r="CS77" i="24"/>
  <c r="CR77" i="24"/>
  <c r="CQ77" i="24"/>
  <c r="CP77" i="24"/>
  <c r="CO77" i="24"/>
  <c r="CN77" i="24"/>
  <c r="CM77" i="24"/>
  <c r="CL77" i="24"/>
  <c r="CK77" i="24"/>
  <c r="CJ77" i="24"/>
  <c r="CI77" i="24"/>
  <c r="CH77" i="24"/>
  <c r="CG77" i="24"/>
  <c r="CF77" i="24"/>
  <c r="CE77" i="24"/>
  <c r="CD77" i="24"/>
  <c r="CC77" i="24"/>
  <c r="CB77" i="24"/>
  <c r="CA77" i="24"/>
  <c r="BZ77" i="24"/>
  <c r="BY77" i="24"/>
  <c r="BX77" i="24"/>
  <c r="BW77" i="24"/>
  <c r="BV77" i="24"/>
  <c r="BU77" i="24"/>
  <c r="BT77" i="24"/>
  <c r="BS77" i="24"/>
  <c r="BR77" i="24"/>
  <c r="BQ77" i="24"/>
  <c r="BP77" i="24"/>
  <c r="BO77" i="24"/>
  <c r="BN77" i="24"/>
  <c r="BM77" i="24"/>
  <c r="BL77" i="24"/>
  <c r="BK77" i="24"/>
  <c r="BJ77" i="24"/>
  <c r="BI77" i="24"/>
  <c r="BH77" i="24"/>
  <c r="BG77" i="24"/>
  <c r="BF77" i="24"/>
  <c r="BE77" i="24"/>
  <c r="BD77" i="24"/>
  <c r="BC77" i="24"/>
  <c r="BB77" i="24"/>
  <c r="BA77" i="24"/>
  <c r="AZ77" i="24"/>
  <c r="AY77" i="24"/>
  <c r="AX77" i="24"/>
  <c r="AW77" i="24"/>
  <c r="AV77" i="24"/>
  <c r="AU77" i="24"/>
  <c r="AT77" i="24"/>
  <c r="AS77" i="24"/>
  <c r="AR77" i="24"/>
  <c r="AQ77" i="24"/>
  <c r="AP77" i="24"/>
  <c r="AO77" i="24"/>
  <c r="AN77" i="24"/>
  <c r="AM77" i="24"/>
  <c r="AL77" i="24"/>
  <c r="AK77" i="24"/>
  <c r="AJ77" i="24"/>
  <c r="N77" i="24" s="1"/>
  <c r="AI77" i="24"/>
  <c r="H79" i="12"/>
  <c r="K79" i="12" s="1"/>
  <c r="N79" i="12"/>
  <c r="O79" i="12"/>
  <c r="I79" i="12"/>
  <c r="L79" i="12"/>
  <c r="M79" i="12"/>
  <c r="W77" i="24"/>
  <c r="R77" i="24" s="1"/>
  <c r="E79" i="12" s="1"/>
  <c r="V77" i="24"/>
  <c r="T77" i="24"/>
  <c r="DN76" i="24"/>
  <c r="DM76" i="24"/>
  <c r="DL76" i="24"/>
  <c r="DK76" i="24"/>
  <c r="DJ76" i="24"/>
  <c r="DI76" i="24"/>
  <c r="DH76" i="24"/>
  <c r="DG76" i="24"/>
  <c r="DF76" i="24"/>
  <c r="DE76" i="24"/>
  <c r="DD76" i="24"/>
  <c r="DC76" i="24"/>
  <c r="DB76" i="24"/>
  <c r="DA76" i="24"/>
  <c r="CZ76" i="24"/>
  <c r="CY76" i="24"/>
  <c r="CX76" i="24"/>
  <c r="CW76" i="24"/>
  <c r="CV76" i="24"/>
  <c r="CU76" i="24"/>
  <c r="CT76" i="24"/>
  <c r="CS76" i="24"/>
  <c r="CR76" i="24"/>
  <c r="CQ76" i="24"/>
  <c r="CP76" i="24"/>
  <c r="CO76" i="24"/>
  <c r="CN76" i="24"/>
  <c r="CM76" i="24"/>
  <c r="CL76" i="24"/>
  <c r="CK76" i="24"/>
  <c r="CJ76" i="24"/>
  <c r="CI76" i="24"/>
  <c r="CH76" i="24"/>
  <c r="CG76" i="24"/>
  <c r="CF76" i="24"/>
  <c r="CE76" i="24"/>
  <c r="CD76" i="24"/>
  <c r="CC76" i="24"/>
  <c r="CB76" i="24"/>
  <c r="CA76" i="24"/>
  <c r="BZ76" i="24"/>
  <c r="BY76" i="24"/>
  <c r="BX76" i="24"/>
  <c r="BW76" i="24"/>
  <c r="BV76" i="24"/>
  <c r="BU76" i="24"/>
  <c r="BT76" i="24"/>
  <c r="BS76" i="24"/>
  <c r="BR76" i="24"/>
  <c r="BQ76" i="24"/>
  <c r="BP76" i="24"/>
  <c r="BO76" i="24"/>
  <c r="BN76" i="24"/>
  <c r="BM76" i="24"/>
  <c r="BL76" i="24"/>
  <c r="BK76" i="24"/>
  <c r="BJ76" i="24"/>
  <c r="BI76" i="24"/>
  <c r="BH76" i="24"/>
  <c r="BG76" i="24"/>
  <c r="BF76" i="24"/>
  <c r="BE76" i="24"/>
  <c r="BD76" i="24"/>
  <c r="BC76" i="24"/>
  <c r="BB76" i="24"/>
  <c r="BA76" i="24"/>
  <c r="AZ76" i="24"/>
  <c r="AY76" i="24"/>
  <c r="AX76" i="24"/>
  <c r="AW76" i="24"/>
  <c r="AV76" i="24"/>
  <c r="AU76" i="24"/>
  <c r="AT76" i="24"/>
  <c r="AS76" i="24"/>
  <c r="AR76" i="24"/>
  <c r="AQ76" i="24"/>
  <c r="AP76" i="24"/>
  <c r="AO76" i="24"/>
  <c r="AN76" i="24"/>
  <c r="AM76" i="24"/>
  <c r="AL76" i="24"/>
  <c r="AK76" i="24"/>
  <c r="O76" i="24" s="1"/>
  <c r="AJ76" i="24"/>
  <c r="N76" i="24" s="1"/>
  <c r="AI76" i="24"/>
  <c r="H78" i="12"/>
  <c r="K78" i="12"/>
  <c r="N78" i="12"/>
  <c r="O78" i="12" s="1"/>
  <c r="I78" i="12"/>
  <c r="J78" i="12" s="1"/>
  <c r="L78" i="12"/>
  <c r="M78" i="12"/>
  <c r="W76" i="24"/>
  <c r="R76" i="24" s="1"/>
  <c r="E78" i="12" s="1"/>
  <c r="V76" i="24"/>
  <c r="T76" i="24"/>
  <c r="DN75" i="24"/>
  <c r="DM75" i="24"/>
  <c r="DL75" i="24"/>
  <c r="DK75" i="24"/>
  <c r="DJ75" i="24"/>
  <c r="DI75" i="24"/>
  <c r="DH75" i="24"/>
  <c r="DG75" i="24"/>
  <c r="DF75" i="24"/>
  <c r="DE75" i="24"/>
  <c r="DD75" i="24"/>
  <c r="DC75" i="24"/>
  <c r="DB75" i="24"/>
  <c r="DA75" i="24"/>
  <c r="CZ75" i="24"/>
  <c r="CY75" i="24"/>
  <c r="CX75" i="24"/>
  <c r="CW75" i="24"/>
  <c r="CV75" i="24"/>
  <c r="CU75" i="24"/>
  <c r="CT75" i="24"/>
  <c r="CS75" i="24"/>
  <c r="CR75" i="24"/>
  <c r="CQ75" i="24"/>
  <c r="CP75" i="24"/>
  <c r="CO75" i="24"/>
  <c r="CN75" i="24"/>
  <c r="CM75" i="24"/>
  <c r="CL75" i="24"/>
  <c r="CK75" i="24"/>
  <c r="CJ75" i="24"/>
  <c r="CI75" i="24"/>
  <c r="CH75" i="24"/>
  <c r="CG75" i="24"/>
  <c r="CF75" i="24"/>
  <c r="CE75" i="24"/>
  <c r="CD75" i="24"/>
  <c r="CC75" i="24"/>
  <c r="CB75" i="24"/>
  <c r="CA75" i="24"/>
  <c r="BZ75" i="24"/>
  <c r="BY75" i="24"/>
  <c r="BX75" i="24"/>
  <c r="BW75" i="24"/>
  <c r="BV75" i="24"/>
  <c r="BU75" i="24"/>
  <c r="BT75" i="24"/>
  <c r="BS75" i="24"/>
  <c r="BR75" i="24"/>
  <c r="BQ75" i="24"/>
  <c r="BP75" i="24"/>
  <c r="BO75" i="24"/>
  <c r="BN75" i="24"/>
  <c r="BM75" i="24"/>
  <c r="BL75" i="24"/>
  <c r="BK75" i="24"/>
  <c r="BJ75" i="24"/>
  <c r="BI75" i="24"/>
  <c r="BH75" i="24"/>
  <c r="BG75" i="24"/>
  <c r="BF75" i="24"/>
  <c r="BE75" i="24"/>
  <c r="BD75" i="24"/>
  <c r="BC75" i="24"/>
  <c r="BB75" i="24"/>
  <c r="BA75" i="24"/>
  <c r="AZ75" i="24"/>
  <c r="AY75" i="24"/>
  <c r="AX75" i="24"/>
  <c r="AW75" i="24"/>
  <c r="AV75" i="24"/>
  <c r="AU75" i="24"/>
  <c r="AT75" i="24"/>
  <c r="AS75" i="24"/>
  <c r="AR75" i="24"/>
  <c r="AQ75" i="24"/>
  <c r="AP75" i="24"/>
  <c r="AO75" i="24"/>
  <c r="AN75" i="24"/>
  <c r="AM75" i="24"/>
  <c r="AL75" i="24"/>
  <c r="AK75" i="24"/>
  <c r="AJ75" i="24"/>
  <c r="AI75" i="24"/>
  <c r="H77" i="12"/>
  <c r="K77" i="12"/>
  <c r="N77" i="12"/>
  <c r="O77" i="12" s="1"/>
  <c r="I77" i="12"/>
  <c r="J77" i="12"/>
  <c r="L77" i="12"/>
  <c r="M77" i="12"/>
  <c r="W75" i="24"/>
  <c r="R75" i="24" s="1"/>
  <c r="E77" i="12" s="1"/>
  <c r="V75" i="24"/>
  <c r="T75" i="24"/>
  <c r="DN74" i="24"/>
  <c r="DM74" i="24"/>
  <c r="DL74" i="24"/>
  <c r="DK74" i="24"/>
  <c r="DJ74" i="24"/>
  <c r="DI74" i="24"/>
  <c r="DH74" i="24"/>
  <c r="DG74" i="24"/>
  <c r="DF74" i="24"/>
  <c r="DE74" i="24"/>
  <c r="DD74" i="24"/>
  <c r="DC74" i="24"/>
  <c r="DB74" i="24"/>
  <c r="DA74" i="24"/>
  <c r="CZ74" i="24"/>
  <c r="CY74" i="24"/>
  <c r="CX74" i="24"/>
  <c r="CW74" i="24"/>
  <c r="CV74" i="24"/>
  <c r="CU74" i="24"/>
  <c r="CT74" i="24"/>
  <c r="CS74" i="24"/>
  <c r="CR74" i="24"/>
  <c r="CQ74" i="24"/>
  <c r="CP74" i="24"/>
  <c r="CO74" i="24"/>
  <c r="CN74" i="24"/>
  <c r="CM74" i="24"/>
  <c r="CL74" i="24"/>
  <c r="CK74" i="24"/>
  <c r="CJ74" i="24"/>
  <c r="CI74" i="24"/>
  <c r="CH74" i="24"/>
  <c r="CG74" i="24"/>
  <c r="CF74" i="24"/>
  <c r="CE74" i="24"/>
  <c r="CD74" i="24"/>
  <c r="CC74" i="24"/>
  <c r="CB74" i="24"/>
  <c r="CA74" i="24"/>
  <c r="BZ74" i="24"/>
  <c r="BY74" i="24"/>
  <c r="BX74" i="24"/>
  <c r="BW74" i="24"/>
  <c r="BV74" i="24"/>
  <c r="BU74" i="24"/>
  <c r="BT74" i="24"/>
  <c r="BS74" i="24"/>
  <c r="BR74" i="24"/>
  <c r="BQ74" i="24"/>
  <c r="BP74" i="24"/>
  <c r="BO74" i="24"/>
  <c r="BN74" i="24"/>
  <c r="BM74" i="24"/>
  <c r="BL74" i="24"/>
  <c r="BK74" i="24"/>
  <c r="BJ74" i="24"/>
  <c r="BI74" i="24"/>
  <c r="BH74" i="24"/>
  <c r="BG74" i="24"/>
  <c r="BF74" i="24"/>
  <c r="BE74" i="24"/>
  <c r="BD74" i="24"/>
  <c r="BC74" i="24"/>
  <c r="BB74" i="24"/>
  <c r="BA74" i="24"/>
  <c r="AZ74" i="24"/>
  <c r="AY74" i="24"/>
  <c r="AX74" i="24"/>
  <c r="AW74" i="24"/>
  <c r="AV74" i="24"/>
  <c r="AU74" i="24"/>
  <c r="AT74" i="24"/>
  <c r="AS74" i="24"/>
  <c r="AR74" i="24"/>
  <c r="AQ74" i="24"/>
  <c r="AP74" i="24"/>
  <c r="AO74" i="24"/>
  <c r="AN74" i="24"/>
  <c r="AM74" i="24"/>
  <c r="AL74" i="24"/>
  <c r="AK74" i="24"/>
  <c r="O74" i="24" s="1"/>
  <c r="AJ74" i="24"/>
  <c r="AI74" i="24"/>
  <c r="L74" i="24"/>
  <c r="H76" i="12"/>
  <c r="K76" i="12" s="1"/>
  <c r="M74" i="24"/>
  <c r="N76" i="12"/>
  <c r="O76" i="12"/>
  <c r="I76" i="12"/>
  <c r="J76" i="12" s="1"/>
  <c r="L76" i="12"/>
  <c r="M76" i="12"/>
  <c r="W74" i="24"/>
  <c r="R74" i="24" s="1"/>
  <c r="E76" i="12" s="1"/>
  <c r="V74" i="24"/>
  <c r="T74" i="24"/>
  <c r="G193" i="12"/>
  <c r="F193" i="12"/>
  <c r="G192" i="12"/>
  <c r="E192" i="12"/>
  <c r="F192" i="12"/>
  <c r="G191" i="12"/>
  <c r="F191" i="12"/>
  <c r="G190" i="12"/>
  <c r="E190" i="12"/>
  <c r="F190" i="12"/>
  <c r="G189" i="12"/>
  <c r="F189" i="12"/>
  <c r="G188" i="12"/>
  <c r="E188" i="12"/>
  <c r="F188" i="12"/>
  <c r="G187" i="12"/>
  <c r="E187" i="12"/>
  <c r="F187" i="12"/>
  <c r="G186" i="12"/>
  <c r="E186" i="12"/>
  <c r="F186" i="12"/>
  <c r="G185" i="12"/>
  <c r="E185" i="12"/>
  <c r="F185" i="12"/>
  <c r="G184" i="12"/>
  <c r="E184" i="12"/>
  <c r="F184" i="12"/>
  <c r="G183" i="12"/>
  <c r="F183" i="12"/>
  <c r="G182" i="12"/>
  <c r="E182" i="12"/>
  <c r="F182" i="12"/>
  <c r="G181" i="12"/>
  <c r="F181" i="12"/>
  <c r="G180" i="12"/>
  <c r="E180" i="12"/>
  <c r="F180" i="12"/>
  <c r="G179" i="12"/>
  <c r="F179" i="12"/>
  <c r="G178" i="12"/>
  <c r="E178" i="12"/>
  <c r="F178" i="12"/>
  <c r="G177" i="12"/>
  <c r="E177" i="12"/>
  <c r="F177" i="12"/>
  <c r="G176" i="12"/>
  <c r="E176" i="12"/>
  <c r="F176" i="12"/>
  <c r="G175" i="12"/>
  <c r="E175" i="12"/>
  <c r="F175" i="12"/>
  <c r="G174" i="12"/>
  <c r="E174" i="12"/>
  <c r="F174" i="12"/>
  <c r="G173" i="12"/>
  <c r="F173" i="12"/>
  <c r="G172" i="12"/>
  <c r="E172" i="12"/>
  <c r="F172" i="12"/>
  <c r="G171" i="12"/>
  <c r="F171" i="12"/>
  <c r="G170" i="12"/>
  <c r="E170" i="12"/>
  <c r="F170" i="12"/>
  <c r="G169" i="12"/>
  <c r="F169" i="12"/>
  <c r="G168" i="12"/>
  <c r="E168" i="12"/>
  <c r="F168" i="12"/>
  <c r="G167" i="12"/>
  <c r="F167" i="12"/>
  <c r="G166" i="12"/>
  <c r="E166" i="12"/>
  <c r="F166" i="12"/>
  <c r="G165" i="12"/>
  <c r="F165" i="12"/>
  <c r="G164" i="12"/>
  <c r="E164" i="12"/>
  <c r="F164" i="12"/>
  <c r="G163" i="12"/>
  <c r="F163" i="12"/>
  <c r="G162" i="12"/>
  <c r="E162" i="12"/>
  <c r="F162" i="12"/>
  <c r="G161" i="12"/>
  <c r="F161" i="12"/>
  <c r="G160" i="12"/>
  <c r="F160" i="12"/>
  <c r="G159" i="12"/>
  <c r="E159" i="12"/>
  <c r="F159" i="12"/>
  <c r="G158" i="12"/>
  <c r="F158" i="12"/>
  <c r="G157" i="12"/>
  <c r="E157" i="12"/>
  <c r="F157" i="12"/>
  <c r="G156" i="12"/>
  <c r="F156" i="12"/>
  <c r="G155" i="12"/>
  <c r="E155" i="12"/>
  <c r="F155" i="12"/>
  <c r="G154" i="12"/>
  <c r="F154" i="12"/>
  <c r="G153" i="12"/>
  <c r="E153" i="12"/>
  <c r="F153" i="12"/>
  <c r="G152" i="12"/>
  <c r="F152" i="12"/>
  <c r="G151" i="12"/>
  <c r="E151" i="12"/>
  <c r="F151" i="12"/>
  <c r="G150" i="12"/>
  <c r="F150" i="12"/>
  <c r="G149" i="12"/>
  <c r="F149" i="12"/>
  <c r="G148" i="12"/>
  <c r="E148" i="12"/>
  <c r="F148" i="12"/>
  <c r="G147" i="12"/>
  <c r="E147" i="12"/>
  <c r="F147" i="12"/>
  <c r="G146" i="12"/>
  <c r="E146" i="12"/>
  <c r="F146" i="12"/>
  <c r="G145" i="12"/>
  <c r="F145" i="12"/>
  <c r="G144" i="12"/>
  <c r="E144" i="12"/>
  <c r="F144" i="12"/>
  <c r="G143" i="12"/>
  <c r="E143" i="12"/>
  <c r="F143" i="12"/>
  <c r="G142" i="12"/>
  <c r="E142" i="12"/>
  <c r="F142" i="12"/>
  <c r="G141" i="12"/>
  <c r="F141" i="12"/>
  <c r="G140" i="12"/>
  <c r="F140" i="12"/>
  <c r="G139" i="12"/>
  <c r="F139" i="12"/>
  <c r="G138" i="12"/>
  <c r="E138" i="12"/>
  <c r="F138" i="12"/>
  <c r="G137" i="12"/>
  <c r="F137" i="12"/>
  <c r="G136" i="12"/>
  <c r="E136" i="12"/>
  <c r="F136" i="12"/>
  <c r="G135" i="12"/>
  <c r="F135" i="12"/>
  <c r="G134" i="12"/>
  <c r="E134" i="12"/>
  <c r="F134" i="12"/>
  <c r="G133" i="12"/>
  <c r="F133" i="12"/>
  <c r="G132" i="12"/>
  <c r="E132" i="12"/>
  <c r="F132" i="12"/>
  <c r="G131" i="12"/>
  <c r="E131" i="12"/>
  <c r="F131" i="12"/>
  <c r="G130" i="12"/>
  <c r="F130" i="12"/>
  <c r="G129" i="12"/>
  <c r="F129" i="12"/>
  <c r="G128" i="12"/>
  <c r="F128" i="12"/>
  <c r="G127" i="12"/>
  <c r="F127" i="12"/>
  <c r="G126" i="12"/>
  <c r="E126" i="12"/>
  <c r="F126" i="12"/>
  <c r="G119" i="12"/>
  <c r="F119" i="12"/>
  <c r="G118" i="12"/>
  <c r="F118" i="12"/>
  <c r="G117" i="12"/>
  <c r="E117" i="12"/>
  <c r="F117" i="12"/>
  <c r="G116" i="12"/>
  <c r="F116" i="12"/>
  <c r="G115" i="12"/>
  <c r="E115" i="12"/>
  <c r="F115" i="12"/>
  <c r="G114" i="12"/>
  <c r="F114" i="12"/>
  <c r="G113" i="12"/>
  <c r="F113" i="12"/>
  <c r="G112" i="12"/>
  <c r="F112" i="12"/>
  <c r="G111" i="12"/>
  <c r="E111" i="12"/>
  <c r="F111" i="12"/>
  <c r="G110" i="12"/>
  <c r="F110" i="12"/>
  <c r="G109" i="12"/>
  <c r="E109" i="12"/>
  <c r="F109" i="12"/>
  <c r="G108" i="12"/>
  <c r="F108" i="12"/>
  <c r="G107" i="12"/>
  <c r="E107" i="12"/>
  <c r="F107" i="12"/>
  <c r="G106" i="12"/>
  <c r="F106" i="12"/>
  <c r="G105" i="12"/>
  <c r="F105" i="12"/>
  <c r="G104" i="12"/>
  <c r="F104" i="12"/>
  <c r="G103" i="12"/>
  <c r="F103" i="12"/>
  <c r="G102" i="12"/>
  <c r="E102" i="12"/>
  <c r="F102" i="12"/>
  <c r="G101" i="12"/>
  <c r="F101" i="12"/>
  <c r="G100" i="12"/>
  <c r="F100" i="12"/>
  <c r="G99" i="12"/>
  <c r="F99" i="12"/>
  <c r="G98" i="12"/>
  <c r="F98" i="12"/>
  <c r="G97" i="12"/>
  <c r="F97" i="12"/>
  <c r="G96" i="12"/>
  <c r="F96" i="12"/>
  <c r="G95" i="12"/>
  <c r="E95" i="12"/>
  <c r="F95" i="12"/>
  <c r="G94" i="12"/>
  <c r="F94" i="12"/>
  <c r="G93" i="12"/>
  <c r="E93" i="12"/>
  <c r="F93" i="12"/>
  <c r="G92" i="12"/>
  <c r="F92" i="12"/>
  <c r="G91" i="12"/>
  <c r="E91" i="12"/>
  <c r="F91" i="12"/>
  <c r="G90" i="12"/>
  <c r="F90" i="12"/>
  <c r="G89" i="12"/>
  <c r="E89" i="12"/>
  <c r="F89" i="12"/>
  <c r="G88" i="12"/>
  <c r="E88" i="12"/>
  <c r="F88" i="12"/>
  <c r="G87" i="12"/>
  <c r="E87" i="12"/>
  <c r="F87" i="12"/>
  <c r="G86" i="12"/>
  <c r="E86" i="12"/>
  <c r="F86" i="12"/>
  <c r="G85" i="12"/>
  <c r="F85" i="12"/>
  <c r="G84" i="12"/>
  <c r="F84" i="12"/>
  <c r="G83" i="12"/>
  <c r="E83" i="12"/>
  <c r="F83" i="12"/>
  <c r="G82" i="12"/>
  <c r="F82" i="12"/>
  <c r="G81" i="12"/>
  <c r="F81" i="12"/>
  <c r="G80" i="12"/>
  <c r="E80" i="12"/>
  <c r="F80" i="12"/>
  <c r="G79" i="12"/>
  <c r="F79" i="12"/>
  <c r="G78" i="12"/>
  <c r="F78" i="12"/>
  <c r="G77" i="12"/>
  <c r="F77" i="12"/>
  <c r="G76" i="12"/>
  <c r="F76" i="12"/>
  <c r="B80" i="12"/>
  <c r="B76" i="12"/>
  <c r="B83" i="12"/>
  <c r="B82" i="12"/>
  <c r="B81" i="12"/>
  <c r="B79" i="12"/>
  <c r="B78" i="12"/>
  <c r="B77" i="12"/>
  <c r="A18" i="20"/>
  <c r="A17" i="20"/>
  <c r="A16" i="20"/>
  <c r="A15" i="20"/>
  <c r="A14" i="20"/>
  <c r="A13" i="20"/>
  <c r="A12" i="20"/>
  <c r="A11" i="20"/>
  <c r="A10" i="20"/>
  <c r="A9" i="20"/>
  <c r="A8" i="20"/>
  <c r="A7" i="20"/>
  <c r="A6" i="20"/>
  <c r="A5" i="20"/>
  <c r="A4" i="20"/>
  <c r="L71" i="24"/>
  <c r="L72" i="24"/>
  <c r="Q9" i="25"/>
  <c r="P9" i="25"/>
  <c r="O9" i="25"/>
  <c r="N9" i="25"/>
  <c r="Q8" i="25"/>
  <c r="P8" i="25"/>
  <c r="O8" i="25"/>
  <c r="N8" i="25"/>
  <c r="Q7" i="25"/>
  <c r="P7" i="25"/>
  <c r="O7" i="25"/>
  <c r="N7" i="25"/>
  <c r="Q6" i="25"/>
  <c r="P6" i="25"/>
  <c r="O6" i="25"/>
  <c r="M9" i="25"/>
  <c r="L9" i="25"/>
  <c r="K9" i="25"/>
  <c r="J9" i="25"/>
  <c r="M8" i="25"/>
  <c r="L8" i="25"/>
  <c r="K8" i="25"/>
  <c r="J8" i="25"/>
  <c r="M7" i="25"/>
  <c r="L7" i="25"/>
  <c r="K7" i="25"/>
  <c r="J7" i="25"/>
  <c r="M6" i="25"/>
  <c r="L6" i="25"/>
  <c r="K6" i="25"/>
  <c r="J6" i="25"/>
  <c r="B3" i="25"/>
  <c r="AJ12" i="24"/>
  <c r="C3" i="25" s="1"/>
  <c r="AK12" i="24"/>
  <c r="D3" i="25" s="1"/>
  <c r="AL12" i="24"/>
  <c r="E3" i="25" s="1"/>
  <c r="AM12" i="24"/>
  <c r="F3" i="25" s="1"/>
  <c r="AN12" i="24"/>
  <c r="G3" i="25" s="1"/>
  <c r="M11" i="25"/>
  <c r="Q11" i="25"/>
  <c r="L11" i="25"/>
  <c r="P11" i="25"/>
  <c r="K11" i="25"/>
  <c r="O11" i="25"/>
  <c r="J11" i="25"/>
  <c r="N11" i="25"/>
  <c r="Q10" i="25"/>
  <c r="M10" i="25"/>
  <c r="P10" i="25"/>
  <c r="L10" i="25"/>
  <c r="O10" i="25"/>
  <c r="K10" i="25"/>
  <c r="N10" i="25"/>
  <c r="J10" i="25"/>
  <c r="C9" i="12"/>
  <c r="P7" i="24" s="1"/>
  <c r="B2" i="25" s="1"/>
  <c r="AJ7" i="24"/>
  <c r="C2" i="25" s="1"/>
  <c r="AK7" i="24"/>
  <c r="D2" i="25" s="1"/>
  <c r="AL7" i="24"/>
  <c r="E2" i="25" s="1"/>
  <c r="AM7" i="24"/>
  <c r="F2" i="25" s="1"/>
  <c r="AN7" i="24"/>
  <c r="G2" i="25" s="1"/>
  <c r="N6" i="25"/>
  <c r="B119" i="12"/>
  <c r="B118" i="12"/>
  <c r="B117" i="12"/>
  <c r="B116" i="12"/>
  <c r="B115" i="12"/>
  <c r="B114" i="12"/>
  <c r="B113" i="12"/>
  <c r="B112" i="12"/>
  <c r="B111" i="12"/>
  <c r="B110" i="12"/>
  <c r="B109" i="12"/>
  <c r="B108" i="12"/>
  <c r="B107" i="12"/>
  <c r="B106" i="12"/>
  <c r="B105" i="12"/>
  <c r="B104" i="12"/>
  <c r="B103" i="12"/>
  <c r="B102" i="12"/>
  <c r="B101" i="12"/>
  <c r="B100" i="12"/>
  <c r="B99" i="12"/>
  <c r="B98" i="12"/>
  <c r="B97" i="12"/>
  <c r="B96" i="12"/>
  <c r="B95" i="12"/>
  <c r="B94" i="12"/>
  <c r="B93" i="12"/>
  <c r="B92" i="12"/>
  <c r="B91" i="12"/>
  <c r="B90" i="12"/>
  <c r="B89" i="12"/>
  <c r="B88" i="12"/>
  <c r="B87" i="12"/>
  <c r="B86" i="12"/>
  <c r="B85" i="12"/>
  <c r="W3" i="25"/>
  <c r="BE12" i="24"/>
  <c r="X3" i="25" s="1"/>
  <c r="BF12" i="24"/>
  <c r="Y3" i="25" s="1"/>
  <c r="BG12" i="24"/>
  <c r="Z3" i="25" s="1"/>
  <c r="BH12" i="24"/>
  <c r="AA3" i="25" s="1"/>
  <c r="BI12" i="24"/>
  <c r="AB3" i="25" s="1"/>
  <c r="B125" i="12"/>
  <c r="B124" i="12"/>
  <c r="AO12" i="24"/>
  <c r="H3" i="25" s="1"/>
  <c r="AP12" i="24"/>
  <c r="I3" i="25" s="1"/>
  <c r="AQ12" i="24"/>
  <c r="J3" i="25" s="1"/>
  <c r="AR12" i="24"/>
  <c r="K3" i="25" s="1"/>
  <c r="A28" i="25"/>
  <c r="A27" i="25"/>
  <c r="A26" i="25"/>
  <c r="A25" i="25"/>
  <c r="A24" i="25"/>
  <c r="A23" i="25"/>
  <c r="AS12" i="24"/>
  <c r="L3" i="25" s="1"/>
  <c r="AT12" i="24"/>
  <c r="M3" i="25" s="1"/>
  <c r="AU12" i="24"/>
  <c r="N3" i="25" s="1"/>
  <c r="D9" i="12"/>
  <c r="Q7" i="24" s="1"/>
  <c r="W2" i="25" s="1"/>
  <c r="BE7" i="24"/>
  <c r="X2" i="25" s="1"/>
  <c r="BF7" i="24"/>
  <c r="Y2" i="25" s="1"/>
  <c r="BG7" i="24"/>
  <c r="Z2" i="25" s="1"/>
  <c r="BH7" i="24"/>
  <c r="AA2" i="25" s="1"/>
  <c r="BI7" i="24"/>
  <c r="AB2" i="25" s="1"/>
  <c r="A20" i="25"/>
  <c r="A19" i="25"/>
  <c r="DN73" i="24"/>
  <c r="DM73" i="24"/>
  <c r="DL73" i="24"/>
  <c r="DK73" i="24"/>
  <c r="DJ73" i="24"/>
  <c r="DI73" i="24"/>
  <c r="DH73" i="24"/>
  <c r="DG73" i="24"/>
  <c r="DF73" i="24"/>
  <c r="DE73" i="24"/>
  <c r="DD73" i="24"/>
  <c r="DC73" i="24"/>
  <c r="DB73" i="24"/>
  <c r="DA73" i="24"/>
  <c r="CZ73" i="24"/>
  <c r="CY73" i="24"/>
  <c r="CX73" i="24"/>
  <c r="CW73" i="24"/>
  <c r="CV73" i="24"/>
  <c r="CU73" i="24"/>
  <c r="CT73" i="24"/>
  <c r="CS73" i="24"/>
  <c r="CR73" i="24"/>
  <c r="CQ73" i="24"/>
  <c r="CP73" i="24"/>
  <c r="CO73" i="24"/>
  <c r="CN73" i="24"/>
  <c r="CM73" i="24"/>
  <c r="CL73" i="24"/>
  <c r="CK73" i="24"/>
  <c r="CJ73" i="24"/>
  <c r="CI73" i="24"/>
  <c r="CH73" i="24"/>
  <c r="CG73" i="24"/>
  <c r="CF73" i="24"/>
  <c r="CE73" i="24"/>
  <c r="CD73" i="24"/>
  <c r="CC73" i="24"/>
  <c r="CB73" i="24"/>
  <c r="CA73" i="24"/>
  <c r="BZ73" i="24"/>
  <c r="BY73" i="24"/>
  <c r="BX73" i="24"/>
  <c r="BW73" i="24"/>
  <c r="BV73" i="24"/>
  <c r="BU73" i="24"/>
  <c r="BT73" i="24"/>
  <c r="BS73" i="24"/>
  <c r="BR73" i="24"/>
  <c r="BQ73" i="24"/>
  <c r="BP73" i="24"/>
  <c r="BO73" i="24"/>
  <c r="BN73" i="24"/>
  <c r="BM73" i="24"/>
  <c r="BL73" i="24"/>
  <c r="BK73" i="24"/>
  <c r="BJ73" i="24"/>
  <c r="BI73" i="24"/>
  <c r="BH73" i="24"/>
  <c r="BG73" i="24"/>
  <c r="BF73" i="24"/>
  <c r="BE73" i="24"/>
  <c r="BD73" i="24"/>
  <c r="BC73" i="24"/>
  <c r="BB73" i="24"/>
  <c r="BA73" i="24"/>
  <c r="AZ73" i="24"/>
  <c r="AY73" i="24"/>
  <c r="AX73" i="24"/>
  <c r="AW73" i="24"/>
  <c r="AV73" i="24"/>
  <c r="AU73" i="24"/>
  <c r="AT73" i="24"/>
  <c r="AS73" i="24"/>
  <c r="AR73" i="24"/>
  <c r="AQ73" i="24"/>
  <c r="AP73" i="24"/>
  <c r="AO73" i="24"/>
  <c r="AN73" i="24"/>
  <c r="AM73" i="24"/>
  <c r="AL73" i="24"/>
  <c r="AK73" i="24"/>
  <c r="AJ73" i="24"/>
  <c r="AI73" i="24"/>
  <c r="L73" i="24"/>
  <c r="H75" i="12"/>
  <c r="M73" i="24"/>
  <c r="N75" i="12" s="1"/>
  <c r="O75" i="12" s="1"/>
  <c r="I75" i="12"/>
  <c r="J75" i="12"/>
  <c r="W73" i="24"/>
  <c r="V73" i="24"/>
  <c r="DN72" i="24"/>
  <c r="DM72" i="24"/>
  <c r="DL72" i="24"/>
  <c r="DK72" i="24"/>
  <c r="DJ72" i="24"/>
  <c r="DI72" i="24"/>
  <c r="DH72" i="24"/>
  <c r="DG72" i="24"/>
  <c r="DF72" i="24"/>
  <c r="DE72" i="24"/>
  <c r="DD72" i="24"/>
  <c r="DC72" i="24"/>
  <c r="DB72" i="24"/>
  <c r="DA72" i="24"/>
  <c r="CZ72" i="24"/>
  <c r="CY72" i="24"/>
  <c r="CX72" i="24"/>
  <c r="CW72" i="24"/>
  <c r="CV72" i="24"/>
  <c r="CU72" i="24"/>
  <c r="CT72" i="24"/>
  <c r="CS72" i="24"/>
  <c r="CR72" i="24"/>
  <c r="CQ72" i="24"/>
  <c r="CP72" i="24"/>
  <c r="CO72" i="24"/>
  <c r="CN72" i="24"/>
  <c r="CM72" i="24"/>
  <c r="CL72" i="24"/>
  <c r="CK72" i="24"/>
  <c r="CJ72" i="24"/>
  <c r="CI72" i="24"/>
  <c r="CH72" i="24"/>
  <c r="CG72" i="24"/>
  <c r="CF72" i="24"/>
  <c r="CE72" i="24"/>
  <c r="CD72" i="24"/>
  <c r="CC72" i="24"/>
  <c r="CB72" i="24"/>
  <c r="CA72" i="24"/>
  <c r="BZ72" i="24"/>
  <c r="BY72" i="24"/>
  <c r="BX72" i="24"/>
  <c r="BW72" i="24"/>
  <c r="BV72" i="24"/>
  <c r="BU72" i="24"/>
  <c r="BT72" i="24"/>
  <c r="BS72" i="24"/>
  <c r="BR72" i="24"/>
  <c r="BQ72" i="24"/>
  <c r="BP72" i="24"/>
  <c r="BO72" i="24"/>
  <c r="BN72" i="24"/>
  <c r="BM72" i="24"/>
  <c r="BL72" i="24"/>
  <c r="BK72" i="24"/>
  <c r="BJ72" i="24"/>
  <c r="BI72" i="24"/>
  <c r="BH72" i="24"/>
  <c r="BG72" i="24"/>
  <c r="BF72" i="24"/>
  <c r="BE72" i="24"/>
  <c r="BD72" i="24"/>
  <c r="BC72" i="24"/>
  <c r="BB72" i="24"/>
  <c r="BA72" i="24"/>
  <c r="AZ72" i="24"/>
  <c r="AY72" i="24"/>
  <c r="AX72" i="24"/>
  <c r="AW72" i="24"/>
  <c r="AV72" i="24"/>
  <c r="AU72" i="24"/>
  <c r="AT72" i="24"/>
  <c r="AS72" i="24"/>
  <c r="AR72" i="24"/>
  <c r="AQ72" i="24"/>
  <c r="AP72" i="24"/>
  <c r="AO72" i="24"/>
  <c r="AN72" i="24"/>
  <c r="AM72" i="24"/>
  <c r="AL72" i="24"/>
  <c r="AK72" i="24"/>
  <c r="AJ72" i="24"/>
  <c r="AI72" i="24"/>
  <c r="M72" i="24"/>
  <c r="L74" i="12" s="1"/>
  <c r="M74" i="12" s="1"/>
  <c r="W72" i="24"/>
  <c r="V72" i="24"/>
  <c r="DN71" i="24"/>
  <c r="DM71" i="24"/>
  <c r="DL71" i="24"/>
  <c r="DK71" i="24"/>
  <c r="DJ71" i="24"/>
  <c r="DI71" i="24"/>
  <c r="DH71" i="24"/>
  <c r="DG71" i="24"/>
  <c r="DF71" i="24"/>
  <c r="DE71" i="24"/>
  <c r="DD71" i="24"/>
  <c r="DC71" i="24"/>
  <c r="DB71" i="24"/>
  <c r="DA71" i="24"/>
  <c r="CZ71" i="24"/>
  <c r="CY71" i="24"/>
  <c r="CX71" i="24"/>
  <c r="CW71" i="24"/>
  <c r="CV71" i="24"/>
  <c r="CU71" i="24"/>
  <c r="CT71" i="24"/>
  <c r="CS71" i="24"/>
  <c r="CR71" i="24"/>
  <c r="CQ71" i="24"/>
  <c r="CP71" i="24"/>
  <c r="CO71" i="24"/>
  <c r="CN71" i="24"/>
  <c r="CM71" i="24"/>
  <c r="CL71" i="24"/>
  <c r="CK71" i="24"/>
  <c r="CJ71" i="24"/>
  <c r="CI71" i="24"/>
  <c r="CH71" i="24"/>
  <c r="CG71" i="24"/>
  <c r="CF71" i="24"/>
  <c r="CE71" i="24"/>
  <c r="CD71" i="24"/>
  <c r="CC71" i="24"/>
  <c r="CB71" i="24"/>
  <c r="CA71" i="24"/>
  <c r="BZ71" i="24"/>
  <c r="BY71" i="24"/>
  <c r="BX71" i="24"/>
  <c r="BW71" i="24"/>
  <c r="BV71" i="24"/>
  <c r="BU71" i="24"/>
  <c r="BT71" i="24"/>
  <c r="BS71" i="24"/>
  <c r="BR71" i="24"/>
  <c r="BQ71" i="24"/>
  <c r="BP71" i="24"/>
  <c r="BO71" i="24"/>
  <c r="BN71" i="24"/>
  <c r="BM71" i="24"/>
  <c r="BL71" i="24"/>
  <c r="BK71" i="24"/>
  <c r="BJ71" i="24"/>
  <c r="BI71" i="24"/>
  <c r="BH71" i="24"/>
  <c r="BG71" i="24"/>
  <c r="BF71" i="24"/>
  <c r="BE71" i="24"/>
  <c r="BD71" i="24"/>
  <c r="BC71" i="24"/>
  <c r="BB71" i="24"/>
  <c r="BA71" i="24"/>
  <c r="AZ71" i="24"/>
  <c r="AY71" i="24"/>
  <c r="AX71" i="24"/>
  <c r="AW71" i="24"/>
  <c r="AV71" i="24"/>
  <c r="AU71" i="24"/>
  <c r="AT71" i="24"/>
  <c r="AS71" i="24"/>
  <c r="AR71" i="24"/>
  <c r="AQ71" i="24"/>
  <c r="AP71" i="24"/>
  <c r="AO71" i="24"/>
  <c r="AN71" i="24"/>
  <c r="AM71" i="24"/>
  <c r="AL71" i="24"/>
  <c r="AK71" i="24"/>
  <c r="AJ71" i="24"/>
  <c r="AI71" i="24"/>
  <c r="M71" i="24"/>
  <c r="N73" i="12" s="1"/>
  <c r="O73" i="12" s="1"/>
  <c r="W71" i="24"/>
  <c r="V71" i="24"/>
  <c r="DN70" i="24"/>
  <c r="DM70" i="24"/>
  <c r="DL70" i="24"/>
  <c r="DK70" i="24"/>
  <c r="DJ70" i="24"/>
  <c r="DI70" i="24"/>
  <c r="DH70" i="24"/>
  <c r="DG70" i="24"/>
  <c r="DF70" i="24"/>
  <c r="DE70" i="24"/>
  <c r="DD70" i="24"/>
  <c r="DC70" i="24"/>
  <c r="DB70" i="24"/>
  <c r="DA70" i="24"/>
  <c r="CZ70" i="24"/>
  <c r="CY70" i="24"/>
  <c r="CX70" i="24"/>
  <c r="CW70" i="24"/>
  <c r="CV70" i="24"/>
  <c r="CU70" i="24"/>
  <c r="CT70" i="24"/>
  <c r="CS70" i="24"/>
  <c r="CR70" i="24"/>
  <c r="CQ70" i="24"/>
  <c r="CP70" i="24"/>
  <c r="CO70" i="24"/>
  <c r="CN70" i="24"/>
  <c r="CM70" i="24"/>
  <c r="CL70" i="24"/>
  <c r="CK70" i="24"/>
  <c r="CJ70" i="24"/>
  <c r="CI70" i="24"/>
  <c r="CH70" i="24"/>
  <c r="CG70" i="24"/>
  <c r="CF70" i="24"/>
  <c r="CE70" i="24"/>
  <c r="CD70" i="24"/>
  <c r="CC70" i="24"/>
  <c r="CB70" i="24"/>
  <c r="CA70" i="24"/>
  <c r="BZ70" i="24"/>
  <c r="BY70" i="24"/>
  <c r="BX70" i="24"/>
  <c r="BW70" i="24"/>
  <c r="BV70" i="24"/>
  <c r="BU70" i="24"/>
  <c r="BT70" i="24"/>
  <c r="BS70" i="24"/>
  <c r="BR70" i="24"/>
  <c r="BQ70" i="24"/>
  <c r="BP70" i="24"/>
  <c r="BO70" i="24"/>
  <c r="BN70" i="24"/>
  <c r="BM70" i="24"/>
  <c r="BL70" i="24"/>
  <c r="BK70" i="24"/>
  <c r="BJ70" i="24"/>
  <c r="BI70" i="24"/>
  <c r="BH70" i="24"/>
  <c r="BG70" i="24"/>
  <c r="BF70" i="24"/>
  <c r="BE70" i="24"/>
  <c r="BD70" i="24"/>
  <c r="BC70" i="24"/>
  <c r="BB70" i="24"/>
  <c r="BA70" i="24"/>
  <c r="AZ70" i="24"/>
  <c r="AY70" i="24"/>
  <c r="AX70" i="24"/>
  <c r="AW70" i="24"/>
  <c r="AV70" i="24"/>
  <c r="AU70" i="24"/>
  <c r="AT70" i="24"/>
  <c r="AS70" i="24"/>
  <c r="AR70" i="24"/>
  <c r="AQ70" i="24"/>
  <c r="AP70" i="24"/>
  <c r="AO70" i="24"/>
  <c r="AN70" i="24"/>
  <c r="AM70" i="24"/>
  <c r="AL70" i="24"/>
  <c r="AK70" i="24"/>
  <c r="AJ70" i="24"/>
  <c r="AI70" i="24"/>
  <c r="L70" i="24"/>
  <c r="I72" i="12" s="1"/>
  <c r="J72" i="12" s="1"/>
  <c r="H72" i="12"/>
  <c r="M70" i="24"/>
  <c r="N72" i="12" s="1"/>
  <c r="O72" i="12" s="1"/>
  <c r="W70" i="24"/>
  <c r="V70" i="24"/>
  <c r="DN69" i="24"/>
  <c r="DM69" i="24"/>
  <c r="DL69" i="24"/>
  <c r="DK69" i="24"/>
  <c r="DJ69" i="24"/>
  <c r="DI69" i="24"/>
  <c r="DH69" i="24"/>
  <c r="DG69" i="24"/>
  <c r="DF69" i="24"/>
  <c r="DE69" i="24"/>
  <c r="DD69" i="24"/>
  <c r="DC69" i="24"/>
  <c r="DB69" i="24"/>
  <c r="DA69" i="24"/>
  <c r="CZ69" i="24"/>
  <c r="CY69" i="24"/>
  <c r="CX69" i="24"/>
  <c r="CW69" i="24"/>
  <c r="CV69" i="24"/>
  <c r="CU69" i="24"/>
  <c r="CT69" i="24"/>
  <c r="CS69" i="24"/>
  <c r="CR69" i="24"/>
  <c r="CQ69" i="24"/>
  <c r="CP69" i="24"/>
  <c r="CO69" i="24"/>
  <c r="CN69" i="24"/>
  <c r="CM69" i="24"/>
  <c r="CL69" i="24"/>
  <c r="CK69" i="24"/>
  <c r="CJ69" i="24"/>
  <c r="CI69" i="24"/>
  <c r="CH69" i="24"/>
  <c r="CG69" i="24"/>
  <c r="CF69" i="24"/>
  <c r="CE69" i="24"/>
  <c r="CD69" i="24"/>
  <c r="CC69" i="24"/>
  <c r="CB69" i="24"/>
  <c r="CA69" i="24"/>
  <c r="BZ69" i="24"/>
  <c r="BY69" i="24"/>
  <c r="BX69" i="24"/>
  <c r="BW69" i="24"/>
  <c r="BV69" i="24"/>
  <c r="BU69" i="24"/>
  <c r="BT69" i="24"/>
  <c r="BS69" i="24"/>
  <c r="BR69" i="24"/>
  <c r="BQ69" i="24"/>
  <c r="BP69" i="24"/>
  <c r="BO69" i="24"/>
  <c r="BN69" i="24"/>
  <c r="BM69" i="24"/>
  <c r="BL69" i="24"/>
  <c r="BK69" i="24"/>
  <c r="BJ69" i="24"/>
  <c r="BI69" i="24"/>
  <c r="BH69" i="24"/>
  <c r="BG69" i="24"/>
  <c r="BF69" i="24"/>
  <c r="BE69" i="24"/>
  <c r="BD69" i="24"/>
  <c r="BC69" i="24"/>
  <c r="BB69" i="24"/>
  <c r="BA69" i="24"/>
  <c r="AZ69" i="24"/>
  <c r="AY69" i="24"/>
  <c r="AX69" i="24"/>
  <c r="AW69" i="24"/>
  <c r="AV69" i="24"/>
  <c r="AU69" i="24"/>
  <c r="AT69" i="24"/>
  <c r="AS69" i="24"/>
  <c r="AR69" i="24"/>
  <c r="AQ69" i="24"/>
  <c r="AP69" i="24"/>
  <c r="AO69" i="24"/>
  <c r="AN69" i="24"/>
  <c r="AM69" i="24"/>
  <c r="AL69" i="24"/>
  <c r="AK69" i="24"/>
  <c r="AJ69" i="24"/>
  <c r="AI69" i="24"/>
  <c r="L69" i="24"/>
  <c r="H71" i="12"/>
  <c r="M69" i="24"/>
  <c r="N71" i="12"/>
  <c r="O71" i="12" s="1"/>
  <c r="I71" i="12"/>
  <c r="J71" i="12"/>
  <c r="L71" i="12"/>
  <c r="M71" i="12" s="1"/>
  <c r="Q71" i="12" s="1"/>
  <c r="Y69" i="24" s="1"/>
  <c r="W69" i="24"/>
  <c r="V69" i="24"/>
  <c r="DN68" i="24"/>
  <c r="DM68" i="24"/>
  <c r="DL68" i="24"/>
  <c r="DK68" i="24"/>
  <c r="DJ68" i="24"/>
  <c r="DI68" i="24"/>
  <c r="DH68" i="24"/>
  <c r="DG68" i="24"/>
  <c r="DF68" i="24"/>
  <c r="DE68" i="24"/>
  <c r="DD68" i="24"/>
  <c r="DC68" i="24"/>
  <c r="DB68" i="24"/>
  <c r="DA68" i="24"/>
  <c r="CZ68" i="24"/>
  <c r="CY68" i="24"/>
  <c r="CX68" i="24"/>
  <c r="CW68" i="24"/>
  <c r="CV68" i="24"/>
  <c r="CU68" i="24"/>
  <c r="CT68" i="24"/>
  <c r="CS68" i="24"/>
  <c r="CR68" i="24"/>
  <c r="CQ68" i="24"/>
  <c r="CP68" i="24"/>
  <c r="CO68" i="24"/>
  <c r="CN68" i="24"/>
  <c r="CM68" i="24"/>
  <c r="CL68" i="24"/>
  <c r="CK68" i="24"/>
  <c r="CJ68" i="24"/>
  <c r="CI68" i="24"/>
  <c r="CH68" i="24"/>
  <c r="CG68" i="24"/>
  <c r="CF68" i="24"/>
  <c r="CE68" i="24"/>
  <c r="CD68" i="24"/>
  <c r="CC68" i="24"/>
  <c r="CB68" i="24"/>
  <c r="CA68" i="24"/>
  <c r="BZ68" i="24"/>
  <c r="BY68" i="24"/>
  <c r="BX68" i="24"/>
  <c r="BW68" i="24"/>
  <c r="BV68" i="24"/>
  <c r="BU68" i="24"/>
  <c r="BT68" i="24"/>
  <c r="BS68" i="24"/>
  <c r="BR68" i="24"/>
  <c r="BQ68" i="24"/>
  <c r="BP68" i="24"/>
  <c r="BO68" i="24"/>
  <c r="BN68" i="24"/>
  <c r="BM68" i="24"/>
  <c r="BL68" i="24"/>
  <c r="BK68" i="24"/>
  <c r="BJ68" i="24"/>
  <c r="BI68" i="24"/>
  <c r="BH68" i="24"/>
  <c r="BG68" i="24"/>
  <c r="BF68" i="24"/>
  <c r="BE68" i="24"/>
  <c r="BD68" i="24"/>
  <c r="BC68" i="24"/>
  <c r="BB68" i="24"/>
  <c r="BA68" i="24"/>
  <c r="AZ68" i="24"/>
  <c r="AY68" i="24"/>
  <c r="AX68" i="24"/>
  <c r="AW68" i="24"/>
  <c r="AV68" i="24"/>
  <c r="AU68" i="24"/>
  <c r="AT68" i="24"/>
  <c r="AS68" i="24"/>
  <c r="AR68" i="24"/>
  <c r="AQ68" i="24"/>
  <c r="AP68" i="24"/>
  <c r="AO68" i="24"/>
  <c r="R70" i="12" s="1"/>
  <c r="Z68" i="24" s="1"/>
  <c r="AN68" i="24"/>
  <c r="AM68" i="24"/>
  <c r="AL68" i="24"/>
  <c r="AK68" i="24"/>
  <c r="AJ68" i="24"/>
  <c r="AI68" i="24"/>
  <c r="L68" i="24"/>
  <c r="H70" i="12"/>
  <c r="M68" i="24"/>
  <c r="N70" i="12"/>
  <c r="O70" i="12" s="1"/>
  <c r="I70" i="12"/>
  <c r="J70" i="12"/>
  <c r="L70" i="12"/>
  <c r="M70" i="12" s="1"/>
  <c r="W68" i="24"/>
  <c r="V68" i="24"/>
  <c r="DN67" i="24"/>
  <c r="DM67" i="24"/>
  <c r="DL67" i="24"/>
  <c r="DK67" i="24"/>
  <c r="DJ67" i="24"/>
  <c r="DI67" i="24"/>
  <c r="DH67" i="24"/>
  <c r="DG67" i="24"/>
  <c r="DF67" i="24"/>
  <c r="DE67" i="24"/>
  <c r="DD67" i="24"/>
  <c r="DC67" i="24"/>
  <c r="DB67" i="24"/>
  <c r="DA67" i="24"/>
  <c r="CZ67" i="24"/>
  <c r="CY67" i="24"/>
  <c r="CX67" i="24"/>
  <c r="CW67" i="24"/>
  <c r="CV67" i="24"/>
  <c r="CU67" i="24"/>
  <c r="CT67" i="24"/>
  <c r="CS67" i="24"/>
  <c r="CR67" i="24"/>
  <c r="CQ67" i="24"/>
  <c r="CP67" i="24"/>
  <c r="CO67" i="24"/>
  <c r="CN67" i="24"/>
  <c r="CM67" i="24"/>
  <c r="CL67" i="24"/>
  <c r="CK67" i="24"/>
  <c r="CJ67" i="24"/>
  <c r="CI67" i="24"/>
  <c r="CH67" i="24"/>
  <c r="CG67" i="24"/>
  <c r="CF67" i="24"/>
  <c r="CE67" i="24"/>
  <c r="CD67" i="24"/>
  <c r="CC67" i="24"/>
  <c r="CB67" i="24"/>
  <c r="CA67" i="24"/>
  <c r="BZ67" i="24"/>
  <c r="BY67" i="24"/>
  <c r="BX67" i="24"/>
  <c r="BW67" i="24"/>
  <c r="BV67" i="24"/>
  <c r="BU67" i="24"/>
  <c r="BT67" i="24"/>
  <c r="BS67" i="24"/>
  <c r="BR67" i="24"/>
  <c r="BQ67" i="24"/>
  <c r="BP67" i="24"/>
  <c r="BO67" i="24"/>
  <c r="BN67" i="24"/>
  <c r="BM67" i="24"/>
  <c r="BL67" i="24"/>
  <c r="BK67" i="24"/>
  <c r="BJ67" i="24"/>
  <c r="BI67" i="24"/>
  <c r="BH67" i="24"/>
  <c r="BG67" i="24"/>
  <c r="BF67" i="24"/>
  <c r="BE67" i="24"/>
  <c r="BD67" i="24"/>
  <c r="BC67" i="24"/>
  <c r="BB67" i="24"/>
  <c r="BA67" i="24"/>
  <c r="AZ67" i="24"/>
  <c r="AY67" i="24"/>
  <c r="AX67" i="24"/>
  <c r="AW67" i="24"/>
  <c r="AV67" i="24"/>
  <c r="AU67" i="24"/>
  <c r="AT67" i="24"/>
  <c r="AS67" i="24"/>
  <c r="AR67" i="24"/>
  <c r="AQ67" i="24"/>
  <c r="AP67" i="24"/>
  <c r="AO67" i="24"/>
  <c r="AN67" i="24"/>
  <c r="AM67" i="24"/>
  <c r="AL67" i="24"/>
  <c r="AK67" i="24"/>
  <c r="AJ67" i="24"/>
  <c r="AI67" i="24"/>
  <c r="L67" i="24"/>
  <c r="H69" i="12"/>
  <c r="M67" i="24"/>
  <c r="N69" i="12"/>
  <c r="O69" i="12" s="1"/>
  <c r="I69" i="12"/>
  <c r="J69" i="12"/>
  <c r="L69" i="12"/>
  <c r="M69" i="12" s="1"/>
  <c r="W67" i="24"/>
  <c r="V67" i="24"/>
  <c r="DN66" i="24"/>
  <c r="DM66" i="24"/>
  <c r="DL66" i="24"/>
  <c r="DK66" i="24"/>
  <c r="DJ66" i="24"/>
  <c r="DI66" i="24"/>
  <c r="DH66" i="24"/>
  <c r="DG66" i="24"/>
  <c r="DF66" i="24"/>
  <c r="DE66" i="24"/>
  <c r="DD66" i="24"/>
  <c r="DC66" i="24"/>
  <c r="DB66" i="24"/>
  <c r="DA66" i="24"/>
  <c r="CZ66" i="24"/>
  <c r="CY66" i="24"/>
  <c r="CX66" i="24"/>
  <c r="CW66" i="24"/>
  <c r="CV66" i="24"/>
  <c r="CU66" i="24"/>
  <c r="CT66" i="24"/>
  <c r="CS66" i="24"/>
  <c r="CR66" i="24"/>
  <c r="CQ66" i="24"/>
  <c r="CP66" i="24"/>
  <c r="CO66" i="24"/>
  <c r="CN66" i="24"/>
  <c r="CM66" i="24"/>
  <c r="CL66" i="24"/>
  <c r="CK66" i="24"/>
  <c r="CJ66" i="24"/>
  <c r="CI66" i="24"/>
  <c r="CH66" i="24"/>
  <c r="CG66" i="24"/>
  <c r="CF66" i="24"/>
  <c r="CE66" i="24"/>
  <c r="CD66" i="24"/>
  <c r="CC66" i="24"/>
  <c r="CB66" i="24"/>
  <c r="CA66" i="24"/>
  <c r="BZ66" i="24"/>
  <c r="BY66" i="24"/>
  <c r="BX66" i="24"/>
  <c r="BW66" i="24"/>
  <c r="BV66" i="24"/>
  <c r="BU66" i="24"/>
  <c r="BT66" i="24"/>
  <c r="BS66" i="24"/>
  <c r="BR66" i="24"/>
  <c r="BQ66" i="24"/>
  <c r="BP66" i="24"/>
  <c r="BO66" i="24"/>
  <c r="BN66" i="24"/>
  <c r="BM66" i="24"/>
  <c r="BL66" i="24"/>
  <c r="BK66" i="24"/>
  <c r="BJ66" i="24"/>
  <c r="BI66" i="24"/>
  <c r="BH66" i="24"/>
  <c r="BG66" i="24"/>
  <c r="BF66" i="24"/>
  <c r="BE66" i="24"/>
  <c r="BD66" i="24"/>
  <c r="BC66" i="24"/>
  <c r="BB66" i="24"/>
  <c r="BA66" i="24"/>
  <c r="AZ66" i="24"/>
  <c r="AY66" i="24"/>
  <c r="AX66" i="24"/>
  <c r="AW66" i="24"/>
  <c r="AV66" i="24"/>
  <c r="AU66" i="24"/>
  <c r="AT66" i="24"/>
  <c r="AS66" i="24"/>
  <c r="AR66" i="24"/>
  <c r="AQ66" i="24"/>
  <c r="AP66" i="24"/>
  <c r="AO66" i="24"/>
  <c r="AN66" i="24"/>
  <c r="AM66" i="24"/>
  <c r="AL66" i="24"/>
  <c r="AK66" i="24"/>
  <c r="AJ66" i="24"/>
  <c r="AI66" i="24"/>
  <c r="L66" i="24"/>
  <c r="H68" i="12"/>
  <c r="M66" i="24"/>
  <c r="N68" i="12"/>
  <c r="O68" i="12" s="1"/>
  <c r="I68" i="12"/>
  <c r="J68" i="12"/>
  <c r="L68" i="12"/>
  <c r="M68" i="12" s="1"/>
  <c r="W66" i="24"/>
  <c r="V66" i="24"/>
  <c r="DN65" i="24"/>
  <c r="DM65" i="24"/>
  <c r="DL65" i="24"/>
  <c r="DK65" i="24"/>
  <c r="DJ65" i="24"/>
  <c r="DI65" i="24"/>
  <c r="DH65" i="24"/>
  <c r="DG65" i="24"/>
  <c r="DF65" i="24"/>
  <c r="DE65" i="24"/>
  <c r="DD65" i="24"/>
  <c r="DC65" i="24"/>
  <c r="DB65" i="24"/>
  <c r="DA65" i="24"/>
  <c r="CZ65" i="24"/>
  <c r="CY65" i="24"/>
  <c r="CX65" i="24"/>
  <c r="CW65" i="24"/>
  <c r="CV65" i="24"/>
  <c r="CU65" i="24"/>
  <c r="CT65" i="24"/>
  <c r="CS65" i="24"/>
  <c r="CR65" i="24"/>
  <c r="CQ65" i="24"/>
  <c r="CP65" i="24"/>
  <c r="CO65" i="24"/>
  <c r="CN65" i="24"/>
  <c r="CM65" i="24"/>
  <c r="CL65" i="24"/>
  <c r="CK65" i="24"/>
  <c r="CJ65" i="24"/>
  <c r="CI65" i="24"/>
  <c r="CH65" i="24"/>
  <c r="CG65" i="24"/>
  <c r="CF65" i="24"/>
  <c r="CE65" i="24"/>
  <c r="CD65" i="24"/>
  <c r="CC65" i="24"/>
  <c r="CB65" i="24"/>
  <c r="CA65" i="24"/>
  <c r="BZ65" i="24"/>
  <c r="BY65" i="24"/>
  <c r="BX65" i="24"/>
  <c r="BW65" i="24"/>
  <c r="BV65" i="24"/>
  <c r="BU65" i="24"/>
  <c r="BT65" i="24"/>
  <c r="BS65" i="24"/>
  <c r="BR65" i="24"/>
  <c r="BQ65" i="24"/>
  <c r="BP65" i="24"/>
  <c r="BO65" i="24"/>
  <c r="BN65" i="24"/>
  <c r="BM65" i="24"/>
  <c r="BL65" i="24"/>
  <c r="BK65" i="24"/>
  <c r="BJ65" i="24"/>
  <c r="BI65" i="24"/>
  <c r="BH65" i="24"/>
  <c r="BG65" i="24"/>
  <c r="BF65" i="24"/>
  <c r="BE65" i="24"/>
  <c r="BD65" i="24"/>
  <c r="BC65" i="24"/>
  <c r="BB65" i="24"/>
  <c r="BA65" i="24"/>
  <c r="AZ65" i="24"/>
  <c r="AY65" i="24"/>
  <c r="AX65" i="24"/>
  <c r="AW65" i="24"/>
  <c r="AV65" i="24"/>
  <c r="AU65" i="24"/>
  <c r="AT65" i="24"/>
  <c r="AS65" i="24"/>
  <c r="AR65" i="24"/>
  <c r="AQ65" i="24"/>
  <c r="AP65" i="24"/>
  <c r="AO65" i="24"/>
  <c r="AN65" i="24"/>
  <c r="AM65" i="24"/>
  <c r="AL65" i="24"/>
  <c r="AK65" i="24"/>
  <c r="AJ65" i="24"/>
  <c r="AI65" i="24"/>
  <c r="L65" i="24"/>
  <c r="H67" i="12"/>
  <c r="M65" i="24"/>
  <c r="N67" i="12"/>
  <c r="O67" i="12" s="1"/>
  <c r="I67" i="12"/>
  <c r="J67" i="12"/>
  <c r="L67" i="12"/>
  <c r="M67" i="12" s="1"/>
  <c r="Q67" i="12" s="1"/>
  <c r="Y65" i="24" s="1"/>
  <c r="W65" i="24"/>
  <c r="V65" i="24"/>
  <c r="DN64" i="24"/>
  <c r="DM64" i="24"/>
  <c r="DL64" i="24"/>
  <c r="DK64" i="24"/>
  <c r="DJ64" i="24"/>
  <c r="DI64" i="24"/>
  <c r="DH64" i="24"/>
  <c r="DG64" i="24"/>
  <c r="DF64" i="24"/>
  <c r="DE64" i="24"/>
  <c r="DD64" i="24"/>
  <c r="DC64" i="24"/>
  <c r="DB64" i="24"/>
  <c r="DA64" i="24"/>
  <c r="CZ64" i="24"/>
  <c r="CY64" i="24"/>
  <c r="CX64" i="24"/>
  <c r="CW64" i="24"/>
  <c r="CV64" i="24"/>
  <c r="CU64" i="24"/>
  <c r="CT64" i="24"/>
  <c r="CS64" i="24"/>
  <c r="CR64" i="24"/>
  <c r="CQ64" i="24"/>
  <c r="CP64" i="24"/>
  <c r="CO64" i="24"/>
  <c r="CN64" i="24"/>
  <c r="CM64" i="24"/>
  <c r="CL64" i="24"/>
  <c r="CK64" i="24"/>
  <c r="CJ64" i="24"/>
  <c r="CI64" i="24"/>
  <c r="CH64" i="24"/>
  <c r="CG64" i="24"/>
  <c r="CF64" i="24"/>
  <c r="CE64" i="24"/>
  <c r="CD64" i="24"/>
  <c r="CC64" i="24"/>
  <c r="CB64" i="24"/>
  <c r="CA64" i="24"/>
  <c r="BZ64" i="24"/>
  <c r="BY64" i="24"/>
  <c r="BX64" i="24"/>
  <c r="BW64" i="24"/>
  <c r="BV64" i="24"/>
  <c r="BU64" i="24"/>
  <c r="BT64" i="24"/>
  <c r="BS64" i="24"/>
  <c r="BR64" i="24"/>
  <c r="BQ64" i="24"/>
  <c r="BP64" i="24"/>
  <c r="BO64" i="24"/>
  <c r="BN64" i="24"/>
  <c r="BM64" i="24"/>
  <c r="BL64" i="24"/>
  <c r="BK64" i="24"/>
  <c r="BJ64" i="24"/>
  <c r="BI64" i="24"/>
  <c r="BH64" i="24"/>
  <c r="BG64" i="24"/>
  <c r="BF64" i="24"/>
  <c r="BE64" i="24"/>
  <c r="BD64" i="24"/>
  <c r="BC64" i="24"/>
  <c r="BB64" i="24"/>
  <c r="BA64" i="24"/>
  <c r="AZ64" i="24"/>
  <c r="AY64" i="24"/>
  <c r="AX64" i="24"/>
  <c r="AW64" i="24"/>
  <c r="AV64" i="24"/>
  <c r="AU64" i="24"/>
  <c r="AT64" i="24"/>
  <c r="AS64" i="24"/>
  <c r="AR64" i="24"/>
  <c r="AQ64" i="24"/>
  <c r="AP64" i="24"/>
  <c r="AO64" i="24"/>
  <c r="R66" i="12" s="1"/>
  <c r="Z64" i="24" s="1"/>
  <c r="AN64" i="24"/>
  <c r="AM64" i="24"/>
  <c r="AL64" i="24"/>
  <c r="AK64" i="24"/>
  <c r="AJ64" i="24"/>
  <c r="AI64" i="24"/>
  <c r="L64" i="24"/>
  <c r="H66" i="12"/>
  <c r="M64" i="24"/>
  <c r="N66" i="12"/>
  <c r="O66" i="12" s="1"/>
  <c r="I66" i="12"/>
  <c r="J66" i="12"/>
  <c r="L66" i="12"/>
  <c r="M66" i="12" s="1"/>
  <c r="W64" i="24"/>
  <c r="V64" i="24"/>
  <c r="DN63" i="24"/>
  <c r="DM63" i="24"/>
  <c r="DL63" i="24"/>
  <c r="DK63" i="24"/>
  <c r="DJ63" i="24"/>
  <c r="DI63" i="24"/>
  <c r="DH63" i="24"/>
  <c r="DG63" i="24"/>
  <c r="DF63" i="24"/>
  <c r="DE63" i="24"/>
  <c r="DD63" i="24"/>
  <c r="DC63" i="24"/>
  <c r="DB63" i="24"/>
  <c r="DA63" i="24"/>
  <c r="CZ63" i="24"/>
  <c r="CY63" i="24"/>
  <c r="CX63" i="24"/>
  <c r="CW63" i="24"/>
  <c r="CV63" i="24"/>
  <c r="CU63" i="24"/>
  <c r="CT63" i="24"/>
  <c r="CS63" i="24"/>
  <c r="CR63" i="24"/>
  <c r="CQ63" i="24"/>
  <c r="CP63" i="24"/>
  <c r="CO63" i="24"/>
  <c r="CN63" i="24"/>
  <c r="CM63" i="24"/>
  <c r="CL63" i="24"/>
  <c r="CK63" i="24"/>
  <c r="CJ63" i="24"/>
  <c r="CI63" i="24"/>
  <c r="CH63" i="24"/>
  <c r="CG63" i="24"/>
  <c r="CF63" i="24"/>
  <c r="CE63" i="24"/>
  <c r="CD63" i="24"/>
  <c r="CC63" i="24"/>
  <c r="CB63" i="24"/>
  <c r="CA63" i="24"/>
  <c r="BZ63" i="24"/>
  <c r="BY63" i="24"/>
  <c r="BX63" i="24"/>
  <c r="BW63" i="24"/>
  <c r="BV63" i="24"/>
  <c r="BU63" i="24"/>
  <c r="BT63" i="24"/>
  <c r="BS63" i="24"/>
  <c r="BR63" i="24"/>
  <c r="BQ63" i="24"/>
  <c r="BP63" i="24"/>
  <c r="BO63" i="24"/>
  <c r="BN63" i="24"/>
  <c r="BM63" i="24"/>
  <c r="BL63" i="24"/>
  <c r="BK63" i="24"/>
  <c r="BJ63" i="24"/>
  <c r="BI63" i="24"/>
  <c r="BH63" i="24"/>
  <c r="BG63" i="24"/>
  <c r="BF63" i="24"/>
  <c r="BE63" i="24"/>
  <c r="BD63" i="24"/>
  <c r="BC63" i="24"/>
  <c r="BB63" i="24"/>
  <c r="BA63" i="24"/>
  <c r="AZ63" i="24"/>
  <c r="AY63" i="24"/>
  <c r="AX63" i="24"/>
  <c r="AW63" i="24"/>
  <c r="AV63" i="24"/>
  <c r="AU63" i="24"/>
  <c r="AT63" i="24"/>
  <c r="AS63" i="24"/>
  <c r="AR63" i="24"/>
  <c r="AQ63" i="24"/>
  <c r="AP63" i="24"/>
  <c r="AO63" i="24"/>
  <c r="AN63" i="24"/>
  <c r="AM63" i="24"/>
  <c r="AL63" i="24"/>
  <c r="AK63" i="24"/>
  <c r="AJ63" i="24"/>
  <c r="AI63" i="24"/>
  <c r="L63" i="24"/>
  <c r="H65" i="12"/>
  <c r="M63" i="24"/>
  <c r="N65" i="12"/>
  <c r="O65" i="12" s="1"/>
  <c r="I65" i="12"/>
  <c r="J65" i="12"/>
  <c r="L65" i="12"/>
  <c r="M65" i="12" s="1"/>
  <c r="W63" i="24"/>
  <c r="V63" i="24"/>
  <c r="DN62" i="24"/>
  <c r="DM62" i="24"/>
  <c r="DL62" i="24"/>
  <c r="DK62" i="24"/>
  <c r="DJ62" i="24"/>
  <c r="DI62" i="24"/>
  <c r="DH62" i="24"/>
  <c r="DG62" i="24"/>
  <c r="DF62" i="24"/>
  <c r="DE62" i="24"/>
  <c r="DD62" i="24"/>
  <c r="DC62" i="24"/>
  <c r="DB62" i="24"/>
  <c r="DA62" i="24"/>
  <c r="CZ62" i="24"/>
  <c r="CY62" i="24"/>
  <c r="CX62" i="24"/>
  <c r="CW62" i="24"/>
  <c r="CV62" i="24"/>
  <c r="CU62" i="24"/>
  <c r="CT62" i="24"/>
  <c r="CS62" i="24"/>
  <c r="CR62" i="24"/>
  <c r="CQ62" i="24"/>
  <c r="CP62" i="24"/>
  <c r="CO62" i="24"/>
  <c r="CN62" i="24"/>
  <c r="CM62" i="24"/>
  <c r="CL62" i="24"/>
  <c r="CK62" i="24"/>
  <c r="CJ62" i="24"/>
  <c r="CI62" i="24"/>
  <c r="CH62" i="24"/>
  <c r="CG62" i="24"/>
  <c r="CF62" i="24"/>
  <c r="CE62" i="24"/>
  <c r="CD62" i="24"/>
  <c r="CC62" i="24"/>
  <c r="CB62" i="24"/>
  <c r="CA62" i="24"/>
  <c r="BZ62" i="24"/>
  <c r="BY62" i="24"/>
  <c r="BX62" i="24"/>
  <c r="BW62" i="24"/>
  <c r="BV62" i="24"/>
  <c r="BU62" i="24"/>
  <c r="BT62" i="24"/>
  <c r="BS62" i="24"/>
  <c r="BR62" i="24"/>
  <c r="BQ62" i="24"/>
  <c r="BP62" i="24"/>
  <c r="BO62" i="24"/>
  <c r="BN62" i="24"/>
  <c r="BM62" i="24"/>
  <c r="BL62" i="24"/>
  <c r="BK62" i="24"/>
  <c r="BJ62" i="24"/>
  <c r="BI62" i="24"/>
  <c r="BH62" i="24"/>
  <c r="BG62" i="24"/>
  <c r="BF62" i="24"/>
  <c r="BE62" i="24"/>
  <c r="BD62" i="24"/>
  <c r="BC62" i="24"/>
  <c r="BB62" i="24"/>
  <c r="BA62" i="24"/>
  <c r="AZ62" i="24"/>
  <c r="AY62" i="24"/>
  <c r="AX62" i="24"/>
  <c r="AW62" i="24"/>
  <c r="AV62" i="24"/>
  <c r="AU62" i="24"/>
  <c r="AT62" i="24"/>
  <c r="AS62" i="24"/>
  <c r="AR62" i="24"/>
  <c r="AQ62" i="24"/>
  <c r="AP62" i="24"/>
  <c r="AO62" i="24"/>
  <c r="AN62" i="24"/>
  <c r="AM62" i="24"/>
  <c r="AL62" i="24"/>
  <c r="AK62" i="24"/>
  <c r="AJ62" i="24"/>
  <c r="AI62" i="24"/>
  <c r="L62" i="24"/>
  <c r="H64" i="12"/>
  <c r="M62" i="24"/>
  <c r="N64" i="12"/>
  <c r="O64" i="12" s="1"/>
  <c r="I64" i="12"/>
  <c r="J64" i="12"/>
  <c r="L64" i="12"/>
  <c r="M64" i="12" s="1"/>
  <c r="W62" i="24"/>
  <c r="V62" i="24"/>
  <c r="DN61" i="24"/>
  <c r="DM61" i="24"/>
  <c r="DL61" i="24"/>
  <c r="DK61" i="24"/>
  <c r="DJ61" i="24"/>
  <c r="DI61" i="24"/>
  <c r="DH61" i="24"/>
  <c r="DG61" i="24"/>
  <c r="DF61" i="24"/>
  <c r="DE61" i="24"/>
  <c r="DD61" i="24"/>
  <c r="DC61" i="24"/>
  <c r="DB61" i="24"/>
  <c r="DA61" i="24"/>
  <c r="CZ61" i="24"/>
  <c r="CY61" i="24"/>
  <c r="CX61" i="24"/>
  <c r="CW61" i="24"/>
  <c r="CV61" i="24"/>
  <c r="CU61" i="24"/>
  <c r="CT61" i="24"/>
  <c r="CS61" i="24"/>
  <c r="CR61" i="24"/>
  <c r="CQ61" i="24"/>
  <c r="CP61" i="24"/>
  <c r="CO61" i="24"/>
  <c r="CN61" i="24"/>
  <c r="CM61" i="24"/>
  <c r="CL61" i="24"/>
  <c r="CK61" i="24"/>
  <c r="CJ61" i="24"/>
  <c r="CI61" i="24"/>
  <c r="CH61" i="24"/>
  <c r="CG61" i="24"/>
  <c r="CF61" i="24"/>
  <c r="CE61" i="24"/>
  <c r="CD61" i="24"/>
  <c r="CC61" i="24"/>
  <c r="CB61" i="24"/>
  <c r="CA61" i="24"/>
  <c r="BZ61" i="24"/>
  <c r="BY61" i="24"/>
  <c r="BX61" i="24"/>
  <c r="BW61" i="24"/>
  <c r="BV61" i="24"/>
  <c r="BU61" i="24"/>
  <c r="BT61" i="24"/>
  <c r="BS61" i="24"/>
  <c r="BR61" i="24"/>
  <c r="BQ61" i="24"/>
  <c r="BP61" i="24"/>
  <c r="BO61" i="24"/>
  <c r="BN61" i="24"/>
  <c r="BM61" i="24"/>
  <c r="BL61" i="24"/>
  <c r="BK61" i="24"/>
  <c r="BJ61" i="24"/>
  <c r="BI61" i="24"/>
  <c r="BH61" i="24"/>
  <c r="BG61" i="24"/>
  <c r="BF61" i="24"/>
  <c r="BE61" i="24"/>
  <c r="BD61" i="24"/>
  <c r="BC61" i="24"/>
  <c r="BB61" i="24"/>
  <c r="BA61" i="24"/>
  <c r="AZ61" i="24"/>
  <c r="AY61" i="24"/>
  <c r="AX61" i="24"/>
  <c r="AW61" i="24"/>
  <c r="AV61" i="24"/>
  <c r="AU61" i="24"/>
  <c r="AT61" i="24"/>
  <c r="AS61" i="24"/>
  <c r="AR61" i="24"/>
  <c r="AQ61" i="24"/>
  <c r="AP61" i="24"/>
  <c r="AO61" i="24"/>
  <c r="AN61" i="24"/>
  <c r="AM61" i="24"/>
  <c r="AL61" i="24"/>
  <c r="AK61" i="24"/>
  <c r="AJ61" i="24"/>
  <c r="AI61" i="24"/>
  <c r="L61" i="24"/>
  <c r="H63" i="12"/>
  <c r="M61" i="24"/>
  <c r="N63" i="12"/>
  <c r="O63" i="12" s="1"/>
  <c r="I63" i="12"/>
  <c r="J63" i="12"/>
  <c r="L63" i="12"/>
  <c r="M63" i="12" s="1"/>
  <c r="W61" i="24"/>
  <c r="V61" i="24"/>
  <c r="DN60" i="24"/>
  <c r="DM60" i="24"/>
  <c r="DL60" i="24"/>
  <c r="DK60" i="24"/>
  <c r="DJ60" i="24"/>
  <c r="DI60" i="24"/>
  <c r="DH60" i="24"/>
  <c r="DG60" i="24"/>
  <c r="DF60" i="24"/>
  <c r="DE60" i="24"/>
  <c r="DD60" i="24"/>
  <c r="DC60" i="24"/>
  <c r="DB60" i="24"/>
  <c r="DA60" i="24"/>
  <c r="CZ60" i="24"/>
  <c r="CY60" i="24"/>
  <c r="CX60" i="24"/>
  <c r="CW60" i="24"/>
  <c r="CV60" i="24"/>
  <c r="CU60" i="24"/>
  <c r="CT60" i="24"/>
  <c r="CS60" i="24"/>
  <c r="CR60" i="24"/>
  <c r="CQ60" i="24"/>
  <c r="CP60" i="24"/>
  <c r="CO60" i="24"/>
  <c r="CN60" i="24"/>
  <c r="CM60" i="24"/>
  <c r="CL60" i="24"/>
  <c r="CK60" i="24"/>
  <c r="CJ60" i="24"/>
  <c r="CI60" i="24"/>
  <c r="CH60" i="24"/>
  <c r="CG60" i="24"/>
  <c r="CF60" i="24"/>
  <c r="CE60" i="24"/>
  <c r="CD60" i="24"/>
  <c r="CC60" i="24"/>
  <c r="CB60" i="24"/>
  <c r="CA60" i="24"/>
  <c r="BZ60" i="24"/>
  <c r="BY60" i="24"/>
  <c r="BX60" i="24"/>
  <c r="BW60" i="24"/>
  <c r="BV60" i="24"/>
  <c r="BU60" i="24"/>
  <c r="BT60" i="24"/>
  <c r="BS60" i="24"/>
  <c r="BR60" i="24"/>
  <c r="BQ60" i="24"/>
  <c r="BP60" i="24"/>
  <c r="BO60" i="24"/>
  <c r="BN60" i="24"/>
  <c r="BM60" i="24"/>
  <c r="BL60" i="24"/>
  <c r="BK60" i="24"/>
  <c r="BJ60" i="24"/>
  <c r="BI60" i="24"/>
  <c r="BH60" i="24"/>
  <c r="BG60" i="24"/>
  <c r="BF60" i="24"/>
  <c r="BE60" i="24"/>
  <c r="BD60" i="24"/>
  <c r="BC60" i="24"/>
  <c r="BB60" i="24"/>
  <c r="BA60" i="24"/>
  <c r="AZ60" i="24"/>
  <c r="AY60" i="24"/>
  <c r="AX60" i="24"/>
  <c r="AW60" i="24"/>
  <c r="AV60" i="24"/>
  <c r="AU60" i="24"/>
  <c r="AT60" i="24"/>
  <c r="AS60" i="24"/>
  <c r="AR60" i="24"/>
  <c r="AQ60" i="24"/>
  <c r="AP60" i="24"/>
  <c r="AO60" i="24"/>
  <c r="AN60" i="24"/>
  <c r="AM60" i="24"/>
  <c r="AL60" i="24"/>
  <c r="AK60" i="24"/>
  <c r="AJ60" i="24"/>
  <c r="AI60" i="24"/>
  <c r="L60" i="24"/>
  <c r="H62" i="12"/>
  <c r="M60" i="24"/>
  <c r="N62" i="12"/>
  <c r="O62" i="12" s="1"/>
  <c r="I62" i="12"/>
  <c r="J62" i="12"/>
  <c r="L62" i="12"/>
  <c r="M62" i="12" s="1"/>
  <c r="W60" i="24"/>
  <c r="V60" i="24"/>
  <c r="DN59" i="24"/>
  <c r="DM59" i="24"/>
  <c r="DL59" i="24"/>
  <c r="DK59" i="24"/>
  <c r="DJ59" i="24"/>
  <c r="DI59" i="24"/>
  <c r="DH59" i="24"/>
  <c r="DG59" i="24"/>
  <c r="DF59" i="24"/>
  <c r="DE59" i="24"/>
  <c r="DD59" i="24"/>
  <c r="DC59" i="24"/>
  <c r="DB59" i="24"/>
  <c r="DA59" i="24"/>
  <c r="CZ59" i="24"/>
  <c r="CY59" i="24"/>
  <c r="CX59" i="24"/>
  <c r="CW59" i="24"/>
  <c r="CV59" i="24"/>
  <c r="CU59" i="24"/>
  <c r="CT59" i="24"/>
  <c r="CS59" i="24"/>
  <c r="CR59" i="24"/>
  <c r="CQ59" i="24"/>
  <c r="CP59" i="24"/>
  <c r="CO59" i="24"/>
  <c r="CN59" i="24"/>
  <c r="CM59" i="24"/>
  <c r="CL59" i="24"/>
  <c r="CK59" i="24"/>
  <c r="CJ59" i="24"/>
  <c r="CI59" i="24"/>
  <c r="CH59" i="24"/>
  <c r="CG59" i="24"/>
  <c r="CF59" i="24"/>
  <c r="CE59" i="24"/>
  <c r="CD59" i="24"/>
  <c r="CC59" i="24"/>
  <c r="CB59" i="24"/>
  <c r="CA59" i="24"/>
  <c r="BZ59" i="24"/>
  <c r="BY59" i="24"/>
  <c r="BX59" i="24"/>
  <c r="BW59" i="24"/>
  <c r="BV59" i="24"/>
  <c r="BU59" i="24"/>
  <c r="BT59" i="24"/>
  <c r="BS59" i="24"/>
  <c r="BR59" i="24"/>
  <c r="BQ59" i="24"/>
  <c r="BP59" i="24"/>
  <c r="BO59" i="24"/>
  <c r="BN59" i="24"/>
  <c r="BM59" i="24"/>
  <c r="BL59" i="24"/>
  <c r="BK59" i="24"/>
  <c r="BJ59" i="24"/>
  <c r="BI59" i="24"/>
  <c r="BH59" i="24"/>
  <c r="BG59" i="24"/>
  <c r="BF59" i="24"/>
  <c r="BE59" i="24"/>
  <c r="BD59" i="24"/>
  <c r="BC59" i="24"/>
  <c r="BB59" i="24"/>
  <c r="BA59" i="24"/>
  <c r="AZ59" i="24"/>
  <c r="AY59" i="24"/>
  <c r="AX59" i="24"/>
  <c r="AW59" i="24"/>
  <c r="AV59" i="24"/>
  <c r="AU59" i="24"/>
  <c r="AT59" i="24"/>
  <c r="AS59" i="24"/>
  <c r="AR59" i="24"/>
  <c r="AQ59" i="24"/>
  <c r="AP59" i="24"/>
  <c r="AO59" i="24"/>
  <c r="AN59" i="24"/>
  <c r="AM59" i="24"/>
  <c r="AL59" i="24"/>
  <c r="AK59" i="24"/>
  <c r="AJ59" i="24"/>
  <c r="AI59" i="24"/>
  <c r="L59" i="24"/>
  <c r="H61" i="12"/>
  <c r="M59" i="24"/>
  <c r="N61" i="12"/>
  <c r="O61" i="12" s="1"/>
  <c r="I61" i="12"/>
  <c r="J61" i="12"/>
  <c r="L61" i="12"/>
  <c r="M61" i="12" s="1"/>
  <c r="W59" i="24"/>
  <c r="V59" i="24"/>
  <c r="DN58" i="24"/>
  <c r="DM58" i="24"/>
  <c r="DL58" i="24"/>
  <c r="DK58" i="24"/>
  <c r="DJ58" i="24"/>
  <c r="DI58" i="24"/>
  <c r="DH58" i="24"/>
  <c r="DG58" i="24"/>
  <c r="DF58" i="24"/>
  <c r="DE58" i="24"/>
  <c r="DD58" i="24"/>
  <c r="DC58" i="24"/>
  <c r="DB58" i="24"/>
  <c r="DA58" i="24"/>
  <c r="CZ58" i="24"/>
  <c r="CY58" i="24"/>
  <c r="CX58" i="24"/>
  <c r="CW58" i="24"/>
  <c r="CV58" i="24"/>
  <c r="CU58" i="24"/>
  <c r="CT58" i="24"/>
  <c r="CS58" i="24"/>
  <c r="CR58" i="24"/>
  <c r="CQ58" i="24"/>
  <c r="CP58" i="24"/>
  <c r="CO58" i="24"/>
  <c r="CN58" i="24"/>
  <c r="CM58" i="24"/>
  <c r="CL58" i="24"/>
  <c r="CK58" i="24"/>
  <c r="CJ58" i="24"/>
  <c r="CI58" i="24"/>
  <c r="CH58" i="24"/>
  <c r="CG58" i="24"/>
  <c r="CF58" i="24"/>
  <c r="CE58" i="24"/>
  <c r="CD58" i="24"/>
  <c r="CC58" i="24"/>
  <c r="CB58" i="24"/>
  <c r="CA58" i="24"/>
  <c r="BZ58" i="24"/>
  <c r="BY58" i="24"/>
  <c r="BX58" i="24"/>
  <c r="BW58" i="24"/>
  <c r="BV58" i="24"/>
  <c r="BU58" i="24"/>
  <c r="BT58" i="24"/>
  <c r="BS58" i="24"/>
  <c r="BR58" i="24"/>
  <c r="BQ58" i="24"/>
  <c r="BP58" i="24"/>
  <c r="BO58" i="24"/>
  <c r="BN58" i="24"/>
  <c r="BM58" i="24"/>
  <c r="BL58" i="24"/>
  <c r="BK58" i="24"/>
  <c r="BJ58" i="24"/>
  <c r="BI58" i="24"/>
  <c r="BH58" i="24"/>
  <c r="BG58" i="24"/>
  <c r="BF58" i="24"/>
  <c r="BE58" i="24"/>
  <c r="BD58" i="24"/>
  <c r="BC58" i="24"/>
  <c r="BB58" i="24"/>
  <c r="BA58" i="24"/>
  <c r="AZ58" i="24"/>
  <c r="AY58" i="24"/>
  <c r="AX58" i="24"/>
  <c r="AW58" i="24"/>
  <c r="AV58" i="24"/>
  <c r="AU58" i="24"/>
  <c r="AT58" i="24"/>
  <c r="AS58" i="24"/>
  <c r="AR58" i="24"/>
  <c r="AQ58" i="24"/>
  <c r="AP58" i="24"/>
  <c r="AO58" i="24"/>
  <c r="AN58" i="24"/>
  <c r="AM58" i="24"/>
  <c r="AL58" i="24"/>
  <c r="AK58" i="24"/>
  <c r="AJ58" i="24"/>
  <c r="AI58" i="24"/>
  <c r="L58" i="24"/>
  <c r="H60" i="12"/>
  <c r="M58" i="24"/>
  <c r="N60" i="12"/>
  <c r="O60" i="12" s="1"/>
  <c r="I60" i="12"/>
  <c r="J60" i="12"/>
  <c r="L60" i="12"/>
  <c r="M60" i="12" s="1"/>
  <c r="W58" i="24"/>
  <c r="V58" i="24"/>
  <c r="DN57" i="24"/>
  <c r="DM57" i="24"/>
  <c r="DL57" i="24"/>
  <c r="DK57" i="24"/>
  <c r="DJ57" i="24"/>
  <c r="DI57" i="24"/>
  <c r="DH57" i="24"/>
  <c r="DG57" i="24"/>
  <c r="DF57" i="24"/>
  <c r="DE57" i="24"/>
  <c r="DD57" i="24"/>
  <c r="DC57" i="24"/>
  <c r="DB57" i="24"/>
  <c r="DA57" i="24"/>
  <c r="CZ57" i="24"/>
  <c r="CY57" i="24"/>
  <c r="CX57" i="24"/>
  <c r="CW57" i="24"/>
  <c r="CV57" i="24"/>
  <c r="CU57" i="24"/>
  <c r="CT57" i="24"/>
  <c r="CS57" i="24"/>
  <c r="CR57" i="24"/>
  <c r="CQ57" i="24"/>
  <c r="CP57" i="24"/>
  <c r="CO57" i="24"/>
  <c r="CN57" i="24"/>
  <c r="CM57" i="24"/>
  <c r="CL57" i="24"/>
  <c r="CK57" i="24"/>
  <c r="CJ57" i="24"/>
  <c r="CI57" i="24"/>
  <c r="CH57" i="24"/>
  <c r="CG57" i="24"/>
  <c r="CF57" i="24"/>
  <c r="CE57" i="24"/>
  <c r="CD57" i="24"/>
  <c r="CC57" i="24"/>
  <c r="CB57" i="24"/>
  <c r="CA57" i="24"/>
  <c r="BZ57" i="24"/>
  <c r="BY57" i="24"/>
  <c r="BX57" i="24"/>
  <c r="BW57" i="24"/>
  <c r="BV57" i="24"/>
  <c r="BU57" i="24"/>
  <c r="BT57" i="24"/>
  <c r="BS57" i="24"/>
  <c r="BR57" i="24"/>
  <c r="BQ57" i="24"/>
  <c r="BP57" i="24"/>
  <c r="BO57" i="24"/>
  <c r="BN57" i="24"/>
  <c r="BM57" i="24"/>
  <c r="BL57" i="24"/>
  <c r="BK57" i="24"/>
  <c r="BJ57" i="24"/>
  <c r="BI57" i="24"/>
  <c r="BH57" i="24"/>
  <c r="BG57" i="24"/>
  <c r="BF57" i="24"/>
  <c r="BE57" i="24"/>
  <c r="BD57" i="24"/>
  <c r="BC57" i="24"/>
  <c r="BB57" i="24"/>
  <c r="BA57" i="24"/>
  <c r="AZ57" i="24"/>
  <c r="AY57" i="24"/>
  <c r="AX57" i="24"/>
  <c r="AW57" i="24"/>
  <c r="AV57" i="24"/>
  <c r="AU57" i="24"/>
  <c r="AT57" i="24"/>
  <c r="AS57" i="24"/>
  <c r="AR57" i="24"/>
  <c r="AQ57" i="24"/>
  <c r="AP57" i="24"/>
  <c r="AO57" i="24"/>
  <c r="AN57" i="24"/>
  <c r="AM57" i="24"/>
  <c r="AL57" i="24"/>
  <c r="AK57" i="24"/>
  <c r="AJ57" i="24"/>
  <c r="AI57" i="24"/>
  <c r="L57" i="24"/>
  <c r="H59" i="12"/>
  <c r="M57" i="24"/>
  <c r="N59" i="12"/>
  <c r="O59" i="12" s="1"/>
  <c r="I59" i="12"/>
  <c r="J59" i="12"/>
  <c r="L59" i="12"/>
  <c r="M59" i="12" s="1"/>
  <c r="Q59" i="12" s="1"/>
  <c r="Y57" i="24" s="1"/>
  <c r="W57" i="24"/>
  <c r="V57" i="24"/>
  <c r="DN56" i="24"/>
  <c r="DM56" i="24"/>
  <c r="DL56" i="24"/>
  <c r="DK56" i="24"/>
  <c r="DJ56" i="24"/>
  <c r="DI56" i="24"/>
  <c r="DH56" i="24"/>
  <c r="DG56" i="24"/>
  <c r="DF56" i="24"/>
  <c r="DE56" i="24"/>
  <c r="DD56" i="24"/>
  <c r="DC56" i="24"/>
  <c r="DB56" i="24"/>
  <c r="DA56" i="24"/>
  <c r="CZ56" i="24"/>
  <c r="CY56" i="24"/>
  <c r="CX56" i="24"/>
  <c r="CW56" i="24"/>
  <c r="CV56" i="24"/>
  <c r="CU56" i="24"/>
  <c r="CT56" i="24"/>
  <c r="CS56" i="24"/>
  <c r="CR56" i="24"/>
  <c r="CQ56" i="24"/>
  <c r="CP56" i="24"/>
  <c r="CO56" i="24"/>
  <c r="CN56" i="24"/>
  <c r="CM56" i="24"/>
  <c r="CL56" i="24"/>
  <c r="CK56" i="24"/>
  <c r="CJ56" i="24"/>
  <c r="CI56" i="24"/>
  <c r="CH56" i="24"/>
  <c r="CG56" i="24"/>
  <c r="CF56" i="24"/>
  <c r="CE56" i="24"/>
  <c r="CD56" i="24"/>
  <c r="CC56" i="24"/>
  <c r="CB56" i="24"/>
  <c r="CA56" i="24"/>
  <c r="BZ56" i="24"/>
  <c r="BY56" i="24"/>
  <c r="BX56" i="24"/>
  <c r="BW56" i="24"/>
  <c r="BV56" i="24"/>
  <c r="BU56" i="24"/>
  <c r="BT56" i="24"/>
  <c r="BS56" i="24"/>
  <c r="BR56" i="24"/>
  <c r="BQ56" i="24"/>
  <c r="BP56" i="24"/>
  <c r="BO56" i="24"/>
  <c r="BN56" i="24"/>
  <c r="BM56" i="24"/>
  <c r="BL56" i="24"/>
  <c r="BK56" i="24"/>
  <c r="BJ56" i="24"/>
  <c r="BI56" i="24"/>
  <c r="BH56" i="24"/>
  <c r="BG56" i="24"/>
  <c r="BF56" i="24"/>
  <c r="BE56" i="24"/>
  <c r="BD56" i="24"/>
  <c r="BC56" i="24"/>
  <c r="BB56" i="24"/>
  <c r="BA56" i="24"/>
  <c r="AZ56" i="24"/>
  <c r="AY56" i="24"/>
  <c r="AX56" i="24"/>
  <c r="AW56" i="24"/>
  <c r="AV56" i="24"/>
  <c r="AU56" i="24"/>
  <c r="AT56" i="24"/>
  <c r="AS56" i="24"/>
  <c r="AR56" i="24"/>
  <c r="AQ56" i="24"/>
  <c r="AP56" i="24"/>
  <c r="AO56" i="24"/>
  <c r="R58" i="12" s="1"/>
  <c r="Z56" i="24" s="1"/>
  <c r="AN56" i="24"/>
  <c r="AM56" i="24"/>
  <c r="AL56" i="24"/>
  <c r="AK56" i="24"/>
  <c r="AJ56" i="24"/>
  <c r="AI56" i="24"/>
  <c r="L56" i="24"/>
  <c r="H58" i="12"/>
  <c r="M56" i="24"/>
  <c r="N58" i="12"/>
  <c r="O58" i="12" s="1"/>
  <c r="I58" i="12"/>
  <c r="J58" i="12"/>
  <c r="L58" i="12"/>
  <c r="M58" i="12" s="1"/>
  <c r="W56" i="24"/>
  <c r="V56" i="24"/>
  <c r="DN55" i="24"/>
  <c r="DM55" i="24"/>
  <c r="DL55" i="24"/>
  <c r="DK55" i="24"/>
  <c r="DJ55" i="24"/>
  <c r="DI55" i="24"/>
  <c r="DH55" i="24"/>
  <c r="DG55" i="24"/>
  <c r="DF55" i="24"/>
  <c r="DE55" i="24"/>
  <c r="DD55" i="24"/>
  <c r="DC55" i="24"/>
  <c r="DB55" i="24"/>
  <c r="DA55" i="24"/>
  <c r="CZ55" i="24"/>
  <c r="CY55" i="24"/>
  <c r="CX55" i="24"/>
  <c r="CW55" i="24"/>
  <c r="CV55" i="24"/>
  <c r="CU55" i="24"/>
  <c r="CT55" i="24"/>
  <c r="CS55" i="24"/>
  <c r="CR55" i="24"/>
  <c r="CQ55" i="24"/>
  <c r="CP55" i="24"/>
  <c r="CO55" i="24"/>
  <c r="CN55" i="24"/>
  <c r="CM55" i="24"/>
  <c r="CL55" i="24"/>
  <c r="CK55" i="24"/>
  <c r="CJ55" i="24"/>
  <c r="CI55" i="24"/>
  <c r="CH55" i="24"/>
  <c r="CG55" i="24"/>
  <c r="CF55" i="24"/>
  <c r="CE55" i="24"/>
  <c r="CD55" i="24"/>
  <c r="CC55" i="24"/>
  <c r="CB55" i="24"/>
  <c r="CA55" i="24"/>
  <c r="BZ55" i="24"/>
  <c r="BY55" i="24"/>
  <c r="BX55" i="24"/>
  <c r="BW55" i="24"/>
  <c r="BV55" i="24"/>
  <c r="BU55" i="24"/>
  <c r="BT55" i="24"/>
  <c r="BS55" i="24"/>
  <c r="BR55" i="24"/>
  <c r="BQ55" i="24"/>
  <c r="BP55" i="24"/>
  <c r="BO55" i="24"/>
  <c r="BN55" i="24"/>
  <c r="BM55" i="24"/>
  <c r="BL55" i="24"/>
  <c r="BK55" i="24"/>
  <c r="BJ55" i="24"/>
  <c r="BI55" i="24"/>
  <c r="BH55" i="24"/>
  <c r="BG55" i="24"/>
  <c r="BF55" i="24"/>
  <c r="BE55" i="24"/>
  <c r="BD55" i="24"/>
  <c r="BC55" i="24"/>
  <c r="BB55" i="24"/>
  <c r="BA55" i="24"/>
  <c r="AZ55" i="24"/>
  <c r="AY55" i="24"/>
  <c r="AX55" i="24"/>
  <c r="AW55" i="24"/>
  <c r="AV55" i="24"/>
  <c r="AU55" i="24"/>
  <c r="AT55" i="24"/>
  <c r="AS55" i="24"/>
  <c r="AR55" i="24"/>
  <c r="AQ55" i="24"/>
  <c r="AP55" i="24"/>
  <c r="AO55" i="24"/>
  <c r="AN55" i="24"/>
  <c r="AM55" i="24"/>
  <c r="AL55" i="24"/>
  <c r="AK55" i="24"/>
  <c r="AJ55" i="24"/>
  <c r="AI55" i="24"/>
  <c r="L55" i="24"/>
  <c r="H57" i="12"/>
  <c r="M55" i="24"/>
  <c r="N57" i="12"/>
  <c r="O57" i="12" s="1"/>
  <c r="I57" i="12"/>
  <c r="J57" i="12"/>
  <c r="L57" i="12"/>
  <c r="M57" i="12" s="1"/>
  <c r="W55" i="24"/>
  <c r="V55" i="24"/>
  <c r="DN54" i="24"/>
  <c r="DM54" i="24"/>
  <c r="DL54" i="24"/>
  <c r="DK54" i="24"/>
  <c r="DJ54" i="24"/>
  <c r="DI54" i="24"/>
  <c r="DH54" i="24"/>
  <c r="DG54" i="24"/>
  <c r="DF54" i="24"/>
  <c r="DE54" i="24"/>
  <c r="DD54" i="24"/>
  <c r="DC54" i="24"/>
  <c r="DB54" i="24"/>
  <c r="DA54" i="24"/>
  <c r="CZ54" i="24"/>
  <c r="CY54" i="24"/>
  <c r="CX54" i="24"/>
  <c r="CW54" i="24"/>
  <c r="CV54" i="24"/>
  <c r="CU54" i="24"/>
  <c r="CT54" i="24"/>
  <c r="CS54" i="24"/>
  <c r="CR54" i="24"/>
  <c r="CQ54" i="24"/>
  <c r="CP54" i="24"/>
  <c r="CO54" i="24"/>
  <c r="CN54" i="24"/>
  <c r="CM54" i="24"/>
  <c r="CL54" i="24"/>
  <c r="CK54" i="24"/>
  <c r="CJ54" i="24"/>
  <c r="CI54" i="24"/>
  <c r="CH54" i="24"/>
  <c r="CG54" i="24"/>
  <c r="CF54" i="24"/>
  <c r="CE54" i="24"/>
  <c r="CD54" i="24"/>
  <c r="CC54" i="24"/>
  <c r="CB54" i="24"/>
  <c r="CA54" i="24"/>
  <c r="BZ54" i="24"/>
  <c r="BY54" i="24"/>
  <c r="BX54" i="24"/>
  <c r="BW54" i="24"/>
  <c r="BV54" i="24"/>
  <c r="BU54" i="24"/>
  <c r="BT54" i="24"/>
  <c r="BS54" i="24"/>
  <c r="BR54" i="24"/>
  <c r="BQ54" i="24"/>
  <c r="BP54" i="24"/>
  <c r="BO54" i="24"/>
  <c r="BN54" i="24"/>
  <c r="BM54" i="24"/>
  <c r="BL54" i="24"/>
  <c r="BK54" i="24"/>
  <c r="BJ54" i="24"/>
  <c r="BI54" i="24"/>
  <c r="BH54" i="24"/>
  <c r="BG54" i="24"/>
  <c r="BF54" i="24"/>
  <c r="BE54" i="24"/>
  <c r="BD54" i="24"/>
  <c r="BC54" i="24"/>
  <c r="BB54" i="24"/>
  <c r="BA54" i="24"/>
  <c r="AZ54" i="24"/>
  <c r="AY54" i="24"/>
  <c r="AX54" i="24"/>
  <c r="AW54" i="24"/>
  <c r="AV54" i="24"/>
  <c r="AU54" i="24"/>
  <c r="AT54" i="24"/>
  <c r="AS54" i="24"/>
  <c r="AR54" i="24"/>
  <c r="AQ54" i="24"/>
  <c r="AP54" i="24"/>
  <c r="AO54" i="24"/>
  <c r="AN54" i="24"/>
  <c r="AM54" i="24"/>
  <c r="AL54" i="24"/>
  <c r="AK54" i="24"/>
  <c r="AJ54" i="24"/>
  <c r="AI54" i="24"/>
  <c r="L54" i="24"/>
  <c r="H56" i="12"/>
  <c r="M54" i="24"/>
  <c r="N56" i="12"/>
  <c r="O56" i="12" s="1"/>
  <c r="I56" i="12"/>
  <c r="J56" i="12"/>
  <c r="L56" i="12"/>
  <c r="M56" i="12" s="1"/>
  <c r="W54" i="24"/>
  <c r="V54" i="24"/>
  <c r="DN53" i="24"/>
  <c r="DM53" i="24"/>
  <c r="DL53" i="24"/>
  <c r="DK53" i="24"/>
  <c r="DJ53" i="24"/>
  <c r="DI53" i="24"/>
  <c r="DH53" i="24"/>
  <c r="DG53" i="24"/>
  <c r="DF53" i="24"/>
  <c r="DE53" i="24"/>
  <c r="DD53" i="24"/>
  <c r="DC53" i="24"/>
  <c r="DB53" i="24"/>
  <c r="DA53" i="24"/>
  <c r="CZ53" i="24"/>
  <c r="CY53" i="24"/>
  <c r="CX53" i="24"/>
  <c r="CW53" i="24"/>
  <c r="CV53" i="24"/>
  <c r="CU53" i="24"/>
  <c r="CT53" i="24"/>
  <c r="CS53" i="24"/>
  <c r="CR53" i="24"/>
  <c r="CQ53" i="24"/>
  <c r="CP53" i="24"/>
  <c r="CO53" i="24"/>
  <c r="CN53" i="24"/>
  <c r="CM53" i="24"/>
  <c r="CL53" i="24"/>
  <c r="CK53" i="24"/>
  <c r="CJ53" i="24"/>
  <c r="CI53" i="24"/>
  <c r="CH53" i="24"/>
  <c r="CG53" i="24"/>
  <c r="CF53" i="24"/>
  <c r="CE53" i="24"/>
  <c r="CD53" i="24"/>
  <c r="CC53" i="24"/>
  <c r="CB53" i="24"/>
  <c r="CA53" i="24"/>
  <c r="BZ53" i="24"/>
  <c r="BY53" i="24"/>
  <c r="BX53" i="24"/>
  <c r="BW53" i="24"/>
  <c r="BV53" i="24"/>
  <c r="BU53" i="24"/>
  <c r="BT53" i="24"/>
  <c r="BS53" i="24"/>
  <c r="BR53" i="24"/>
  <c r="BQ53" i="24"/>
  <c r="BP53" i="24"/>
  <c r="BO53" i="24"/>
  <c r="BN53" i="24"/>
  <c r="BM53" i="24"/>
  <c r="BL53" i="24"/>
  <c r="BK53" i="24"/>
  <c r="BJ53" i="24"/>
  <c r="BI53" i="24"/>
  <c r="BH53" i="24"/>
  <c r="BG53" i="24"/>
  <c r="BF53" i="24"/>
  <c r="BE53" i="24"/>
  <c r="BD53" i="24"/>
  <c r="BC53" i="24"/>
  <c r="BB53" i="24"/>
  <c r="BA53" i="24"/>
  <c r="AZ53" i="24"/>
  <c r="AY53" i="24"/>
  <c r="AX53" i="24"/>
  <c r="AW53" i="24"/>
  <c r="AV53" i="24"/>
  <c r="AU53" i="24"/>
  <c r="AT53" i="24"/>
  <c r="AS53" i="24"/>
  <c r="AR53" i="24"/>
  <c r="AQ53" i="24"/>
  <c r="AP53" i="24"/>
  <c r="AO53" i="24"/>
  <c r="AN53" i="24"/>
  <c r="AM53" i="24"/>
  <c r="AL53" i="24"/>
  <c r="AK53" i="24"/>
  <c r="AJ53" i="24"/>
  <c r="AI53" i="24"/>
  <c r="L53" i="24"/>
  <c r="H55" i="12"/>
  <c r="M53" i="24"/>
  <c r="L55" i="12" s="1"/>
  <c r="M55" i="12" s="1"/>
  <c r="Q55" i="12" s="1"/>
  <c r="Y53" i="24" s="1"/>
  <c r="N55" i="12"/>
  <c r="O55" i="12" s="1"/>
  <c r="I55" i="12"/>
  <c r="J55" i="12"/>
  <c r="W53" i="24"/>
  <c r="V53" i="24"/>
  <c r="DN52" i="24"/>
  <c r="DM52" i="24"/>
  <c r="DL52" i="24"/>
  <c r="DK52" i="24"/>
  <c r="DJ52" i="24"/>
  <c r="DI52" i="24"/>
  <c r="DH52" i="24"/>
  <c r="DG52" i="24"/>
  <c r="DF52" i="24"/>
  <c r="DE52" i="24"/>
  <c r="DD52" i="24"/>
  <c r="DC52" i="24"/>
  <c r="DB52" i="24"/>
  <c r="DA52" i="24"/>
  <c r="CZ52" i="24"/>
  <c r="CY52" i="24"/>
  <c r="CX52" i="24"/>
  <c r="CW52" i="24"/>
  <c r="CV52" i="24"/>
  <c r="CU52" i="24"/>
  <c r="CT52" i="24"/>
  <c r="CS52" i="24"/>
  <c r="CR52" i="24"/>
  <c r="CQ52" i="24"/>
  <c r="CP52" i="24"/>
  <c r="CO52" i="24"/>
  <c r="CN52" i="24"/>
  <c r="CM52" i="24"/>
  <c r="CL52" i="24"/>
  <c r="CK52" i="24"/>
  <c r="CJ52" i="24"/>
  <c r="CI52" i="24"/>
  <c r="CH52" i="24"/>
  <c r="CG52" i="24"/>
  <c r="CF52" i="24"/>
  <c r="CE52" i="24"/>
  <c r="CD52" i="24"/>
  <c r="CC52" i="24"/>
  <c r="CB52" i="24"/>
  <c r="CA52" i="24"/>
  <c r="BZ52" i="24"/>
  <c r="BY52" i="24"/>
  <c r="BX52" i="24"/>
  <c r="BW52" i="24"/>
  <c r="BV52" i="24"/>
  <c r="BU52" i="24"/>
  <c r="BT52" i="24"/>
  <c r="BS52" i="24"/>
  <c r="BR52" i="24"/>
  <c r="BQ52" i="24"/>
  <c r="BP52" i="24"/>
  <c r="BO52" i="24"/>
  <c r="BN52" i="24"/>
  <c r="BM52" i="24"/>
  <c r="BL52" i="24"/>
  <c r="BK52" i="24"/>
  <c r="BJ52" i="24"/>
  <c r="BI52" i="24"/>
  <c r="BH52" i="24"/>
  <c r="BG52" i="24"/>
  <c r="BF52" i="24"/>
  <c r="BE52" i="24"/>
  <c r="BD52" i="24"/>
  <c r="BC52" i="24"/>
  <c r="BB52" i="24"/>
  <c r="BA52" i="24"/>
  <c r="AZ52" i="24"/>
  <c r="AY52" i="24"/>
  <c r="AX52" i="24"/>
  <c r="AW52" i="24"/>
  <c r="AV52" i="24"/>
  <c r="AU52" i="24"/>
  <c r="AT52" i="24"/>
  <c r="AS52" i="24"/>
  <c r="AR52" i="24"/>
  <c r="AQ52" i="24"/>
  <c r="AP52" i="24"/>
  <c r="AO52" i="24"/>
  <c r="AN52" i="24"/>
  <c r="AM52" i="24"/>
  <c r="AL52" i="24"/>
  <c r="AK52" i="24"/>
  <c r="AJ52" i="24"/>
  <c r="AI52" i="24"/>
  <c r="L52" i="24"/>
  <c r="H54" i="12"/>
  <c r="M52" i="24"/>
  <c r="L54" i="12" s="1"/>
  <c r="M54" i="12" s="1"/>
  <c r="N54" i="12"/>
  <c r="O54" i="12" s="1"/>
  <c r="I54" i="12"/>
  <c r="J54" i="12"/>
  <c r="W52" i="24"/>
  <c r="V52" i="24"/>
  <c r="DN51" i="24"/>
  <c r="DM51" i="24"/>
  <c r="DL51" i="24"/>
  <c r="DK51" i="24"/>
  <c r="DJ51" i="24"/>
  <c r="DI51" i="24"/>
  <c r="DH51" i="24"/>
  <c r="DG51" i="24"/>
  <c r="DF51" i="24"/>
  <c r="DE51" i="24"/>
  <c r="DD51" i="24"/>
  <c r="DC51" i="24"/>
  <c r="DB51" i="24"/>
  <c r="DA51" i="24"/>
  <c r="CZ51" i="24"/>
  <c r="CY51" i="24"/>
  <c r="CX51" i="24"/>
  <c r="CW51" i="24"/>
  <c r="CV51" i="24"/>
  <c r="CU51" i="24"/>
  <c r="CT51" i="24"/>
  <c r="CS51" i="24"/>
  <c r="CR51" i="24"/>
  <c r="CQ51" i="24"/>
  <c r="CP51" i="24"/>
  <c r="CO51" i="24"/>
  <c r="CN51" i="24"/>
  <c r="CM51" i="24"/>
  <c r="CL51" i="24"/>
  <c r="CK51" i="24"/>
  <c r="CJ51" i="24"/>
  <c r="CI51" i="24"/>
  <c r="CH51" i="24"/>
  <c r="CG51" i="24"/>
  <c r="CF51" i="24"/>
  <c r="CE51" i="24"/>
  <c r="CD51" i="24"/>
  <c r="CC51" i="24"/>
  <c r="CB51" i="24"/>
  <c r="CA51" i="24"/>
  <c r="BZ51" i="24"/>
  <c r="BY51" i="24"/>
  <c r="BX51" i="24"/>
  <c r="BW51" i="24"/>
  <c r="BV51" i="24"/>
  <c r="BU51" i="24"/>
  <c r="BT51" i="24"/>
  <c r="BS51" i="24"/>
  <c r="BR51" i="24"/>
  <c r="BQ51" i="24"/>
  <c r="BP51" i="24"/>
  <c r="BO51" i="24"/>
  <c r="BN51" i="24"/>
  <c r="BM51" i="24"/>
  <c r="BL51" i="24"/>
  <c r="BK51" i="24"/>
  <c r="BJ51" i="24"/>
  <c r="BI51" i="24"/>
  <c r="BH51" i="24"/>
  <c r="BG51" i="24"/>
  <c r="BF51" i="24"/>
  <c r="BE51" i="24"/>
  <c r="BD51" i="24"/>
  <c r="BC51" i="24"/>
  <c r="BB51" i="24"/>
  <c r="BA51" i="24"/>
  <c r="AZ51" i="24"/>
  <c r="AY51" i="24"/>
  <c r="AX51" i="24"/>
  <c r="AW51" i="24"/>
  <c r="AV51" i="24"/>
  <c r="AU51" i="24"/>
  <c r="AT51" i="24"/>
  <c r="AS51" i="24"/>
  <c r="AR51" i="24"/>
  <c r="AQ51" i="24"/>
  <c r="AP51" i="24"/>
  <c r="AO51" i="24"/>
  <c r="AN51" i="24"/>
  <c r="AM51" i="24"/>
  <c r="AL51" i="24"/>
  <c r="AK51" i="24"/>
  <c r="AJ51" i="24"/>
  <c r="AI51" i="24"/>
  <c r="L51" i="24"/>
  <c r="H53" i="12"/>
  <c r="M51" i="24"/>
  <c r="L53" i="12" s="1"/>
  <c r="M53" i="12" s="1"/>
  <c r="Q53" i="12" s="1"/>
  <c r="Y51" i="24" s="1"/>
  <c r="N53" i="12"/>
  <c r="O53" i="12" s="1"/>
  <c r="I53" i="12"/>
  <c r="J53" i="12"/>
  <c r="W51" i="24"/>
  <c r="V51" i="24"/>
  <c r="DN50" i="24"/>
  <c r="DM50" i="24"/>
  <c r="DL50" i="24"/>
  <c r="DK50" i="24"/>
  <c r="DJ50" i="24"/>
  <c r="DI50" i="24"/>
  <c r="DH50" i="24"/>
  <c r="DG50" i="24"/>
  <c r="DF50" i="24"/>
  <c r="DE50" i="24"/>
  <c r="DD50" i="24"/>
  <c r="DC50" i="24"/>
  <c r="DB50" i="24"/>
  <c r="DA50" i="24"/>
  <c r="CZ50" i="24"/>
  <c r="CY50" i="24"/>
  <c r="CX50" i="24"/>
  <c r="CW50" i="24"/>
  <c r="CV50" i="24"/>
  <c r="CU50" i="24"/>
  <c r="CT50" i="24"/>
  <c r="CS50" i="24"/>
  <c r="CR50" i="24"/>
  <c r="CQ50" i="24"/>
  <c r="CP50" i="24"/>
  <c r="CO50" i="24"/>
  <c r="CN50" i="24"/>
  <c r="CM50" i="24"/>
  <c r="CL50" i="24"/>
  <c r="CK50" i="24"/>
  <c r="CJ50" i="24"/>
  <c r="CI50" i="24"/>
  <c r="CH50" i="24"/>
  <c r="CG50" i="24"/>
  <c r="CF50" i="24"/>
  <c r="CE50" i="24"/>
  <c r="CD50" i="24"/>
  <c r="CC50" i="24"/>
  <c r="CB50" i="24"/>
  <c r="CA50" i="24"/>
  <c r="BZ50" i="24"/>
  <c r="BY50" i="24"/>
  <c r="BX50" i="24"/>
  <c r="BW50" i="24"/>
  <c r="BV50" i="24"/>
  <c r="BU50" i="24"/>
  <c r="BT50" i="24"/>
  <c r="BS50" i="24"/>
  <c r="BR50" i="24"/>
  <c r="BQ50" i="24"/>
  <c r="BP50" i="24"/>
  <c r="BO50" i="24"/>
  <c r="BN50" i="24"/>
  <c r="BM50" i="24"/>
  <c r="BL50" i="24"/>
  <c r="BK50" i="24"/>
  <c r="BJ50" i="24"/>
  <c r="BI50" i="24"/>
  <c r="BH50" i="24"/>
  <c r="BG50" i="24"/>
  <c r="BF50" i="24"/>
  <c r="BE50" i="24"/>
  <c r="BD50" i="24"/>
  <c r="BC50" i="24"/>
  <c r="BB50" i="24"/>
  <c r="BA50" i="24"/>
  <c r="AZ50" i="24"/>
  <c r="AY50" i="24"/>
  <c r="AX50" i="24"/>
  <c r="AW50" i="24"/>
  <c r="AV50" i="24"/>
  <c r="AU50" i="24"/>
  <c r="AT50" i="24"/>
  <c r="AS50" i="24"/>
  <c r="AR50" i="24"/>
  <c r="AQ50" i="24"/>
  <c r="AP50" i="24"/>
  <c r="AO50" i="24"/>
  <c r="AN50" i="24"/>
  <c r="AM50" i="24"/>
  <c r="AL50" i="24"/>
  <c r="AK50" i="24"/>
  <c r="AJ50" i="24"/>
  <c r="AI50" i="24"/>
  <c r="L50" i="24"/>
  <c r="H52" i="12"/>
  <c r="M50" i="24"/>
  <c r="L52" i="12" s="1"/>
  <c r="M52" i="12" s="1"/>
  <c r="N52" i="12"/>
  <c r="O52" i="12" s="1"/>
  <c r="I52" i="12"/>
  <c r="J52" i="12"/>
  <c r="W50" i="24"/>
  <c r="V50" i="24"/>
  <c r="DN49" i="24"/>
  <c r="DM49" i="24"/>
  <c r="DL49" i="24"/>
  <c r="DK49" i="24"/>
  <c r="DJ49" i="24"/>
  <c r="DI49" i="24"/>
  <c r="DH49" i="24"/>
  <c r="DG49" i="24"/>
  <c r="DF49" i="24"/>
  <c r="DE49" i="24"/>
  <c r="DD49" i="24"/>
  <c r="DC49" i="24"/>
  <c r="DB49" i="24"/>
  <c r="DA49" i="24"/>
  <c r="CZ49" i="24"/>
  <c r="CY49" i="24"/>
  <c r="CX49" i="24"/>
  <c r="CW49" i="24"/>
  <c r="CV49" i="24"/>
  <c r="CU49" i="24"/>
  <c r="CT49" i="24"/>
  <c r="CS49" i="24"/>
  <c r="CR49" i="24"/>
  <c r="CQ49" i="24"/>
  <c r="CP49" i="24"/>
  <c r="CO49" i="24"/>
  <c r="CN49" i="24"/>
  <c r="CM49" i="24"/>
  <c r="CL49" i="24"/>
  <c r="CK49" i="24"/>
  <c r="CJ49" i="24"/>
  <c r="CI49" i="24"/>
  <c r="CH49" i="24"/>
  <c r="CG49" i="24"/>
  <c r="CF49" i="24"/>
  <c r="CE49" i="24"/>
  <c r="CD49" i="24"/>
  <c r="CC49" i="24"/>
  <c r="CB49" i="24"/>
  <c r="CA49" i="24"/>
  <c r="BZ49" i="24"/>
  <c r="BY49" i="24"/>
  <c r="BX49" i="24"/>
  <c r="BW49" i="24"/>
  <c r="BV49" i="24"/>
  <c r="BU49" i="24"/>
  <c r="BT49" i="24"/>
  <c r="BS49" i="24"/>
  <c r="BR49" i="24"/>
  <c r="BQ49" i="24"/>
  <c r="BP49" i="24"/>
  <c r="BO49" i="24"/>
  <c r="BN49" i="24"/>
  <c r="BM49" i="24"/>
  <c r="BL49" i="24"/>
  <c r="BK49" i="24"/>
  <c r="BJ49" i="24"/>
  <c r="BI49" i="24"/>
  <c r="BH49" i="24"/>
  <c r="BG49" i="24"/>
  <c r="BF49" i="24"/>
  <c r="BE49" i="24"/>
  <c r="BD49" i="24"/>
  <c r="BC49" i="24"/>
  <c r="BB49" i="24"/>
  <c r="BA49" i="24"/>
  <c r="AZ49" i="24"/>
  <c r="AY49" i="24"/>
  <c r="AX49" i="24"/>
  <c r="AW49" i="24"/>
  <c r="AV49" i="24"/>
  <c r="AU49" i="24"/>
  <c r="AT49" i="24"/>
  <c r="AS49" i="24"/>
  <c r="AR49" i="24"/>
  <c r="AQ49" i="24"/>
  <c r="AP49" i="24"/>
  <c r="AO49" i="24"/>
  <c r="AN49" i="24"/>
  <c r="AM49" i="24"/>
  <c r="AL49" i="24"/>
  <c r="AK49" i="24"/>
  <c r="AJ49" i="24"/>
  <c r="AI49" i="24"/>
  <c r="L49" i="24"/>
  <c r="H51" i="12"/>
  <c r="M49" i="24"/>
  <c r="I51" i="12"/>
  <c r="J51" i="12"/>
  <c r="W49" i="24"/>
  <c r="V49" i="24"/>
  <c r="DN48" i="24"/>
  <c r="DM48" i="24"/>
  <c r="DL48" i="24"/>
  <c r="DK48" i="24"/>
  <c r="DJ48" i="24"/>
  <c r="DI48" i="24"/>
  <c r="DH48" i="24"/>
  <c r="DG48" i="24"/>
  <c r="DF48" i="24"/>
  <c r="DE48" i="24"/>
  <c r="DD48" i="24"/>
  <c r="DC48" i="24"/>
  <c r="DB48" i="24"/>
  <c r="DA48" i="24"/>
  <c r="CZ48" i="24"/>
  <c r="CY48" i="24"/>
  <c r="CX48" i="24"/>
  <c r="CW48" i="24"/>
  <c r="CV48" i="24"/>
  <c r="CU48" i="24"/>
  <c r="CT48" i="24"/>
  <c r="CS48" i="24"/>
  <c r="CR48" i="24"/>
  <c r="CQ48" i="24"/>
  <c r="CP48" i="24"/>
  <c r="CO48" i="24"/>
  <c r="CN48" i="24"/>
  <c r="CM48" i="24"/>
  <c r="CL48" i="24"/>
  <c r="CK48" i="24"/>
  <c r="CJ48" i="24"/>
  <c r="CI48" i="24"/>
  <c r="CH48" i="24"/>
  <c r="CG48" i="24"/>
  <c r="CF48" i="24"/>
  <c r="CE48" i="24"/>
  <c r="CD48" i="24"/>
  <c r="CC48" i="24"/>
  <c r="CB48" i="24"/>
  <c r="CA48" i="24"/>
  <c r="BZ48" i="24"/>
  <c r="BY48" i="24"/>
  <c r="BX48" i="24"/>
  <c r="BW48" i="24"/>
  <c r="BV48" i="24"/>
  <c r="BU48" i="24"/>
  <c r="BT48" i="24"/>
  <c r="BS48" i="24"/>
  <c r="BR48" i="24"/>
  <c r="BQ48" i="24"/>
  <c r="BP48" i="24"/>
  <c r="BO48" i="24"/>
  <c r="BN48" i="24"/>
  <c r="BM48" i="24"/>
  <c r="BL48" i="24"/>
  <c r="BK48" i="24"/>
  <c r="BJ48" i="24"/>
  <c r="BI48" i="24"/>
  <c r="BH48" i="24"/>
  <c r="BG48" i="24"/>
  <c r="BF48" i="24"/>
  <c r="BE48" i="24"/>
  <c r="BD48" i="24"/>
  <c r="BC48" i="24"/>
  <c r="BB48" i="24"/>
  <c r="BA48" i="24"/>
  <c r="AZ48" i="24"/>
  <c r="AY48" i="24"/>
  <c r="AX48" i="24"/>
  <c r="AW48" i="24"/>
  <c r="AV48" i="24"/>
  <c r="AU48" i="24"/>
  <c r="AT48" i="24"/>
  <c r="AS48" i="24"/>
  <c r="AR48" i="24"/>
  <c r="AQ48" i="24"/>
  <c r="AP48" i="24"/>
  <c r="AO48" i="24"/>
  <c r="AN48" i="24"/>
  <c r="AM48" i="24"/>
  <c r="AL48" i="24"/>
  <c r="AK48" i="24"/>
  <c r="AJ48" i="24"/>
  <c r="AI48" i="24"/>
  <c r="L48" i="24"/>
  <c r="H50" i="12"/>
  <c r="M48" i="24"/>
  <c r="N50" i="12"/>
  <c r="O50" i="12" s="1"/>
  <c r="I50" i="12"/>
  <c r="J50" i="12"/>
  <c r="L50" i="12"/>
  <c r="M50" i="12" s="1"/>
  <c r="W48" i="24"/>
  <c r="V48" i="24"/>
  <c r="DN47" i="24"/>
  <c r="DM47" i="24"/>
  <c r="DL47" i="24"/>
  <c r="DK47" i="24"/>
  <c r="DJ47" i="24"/>
  <c r="DI47" i="24"/>
  <c r="DH47" i="24"/>
  <c r="DG47" i="24"/>
  <c r="DF47" i="24"/>
  <c r="DE47" i="24"/>
  <c r="DD47" i="24"/>
  <c r="DC47" i="24"/>
  <c r="DB47" i="24"/>
  <c r="DA47" i="24"/>
  <c r="CZ47" i="24"/>
  <c r="CY47" i="24"/>
  <c r="CX47" i="24"/>
  <c r="CW47" i="24"/>
  <c r="CV47" i="24"/>
  <c r="CU47" i="24"/>
  <c r="CT47" i="24"/>
  <c r="CS47" i="24"/>
  <c r="CR47" i="24"/>
  <c r="CQ47" i="24"/>
  <c r="CP47" i="24"/>
  <c r="CO47" i="24"/>
  <c r="CN47" i="24"/>
  <c r="CM47" i="24"/>
  <c r="CL47" i="24"/>
  <c r="CK47" i="24"/>
  <c r="CJ47" i="24"/>
  <c r="CI47" i="24"/>
  <c r="CH47" i="24"/>
  <c r="CG47" i="24"/>
  <c r="CF47" i="24"/>
  <c r="CE47" i="24"/>
  <c r="CD47" i="24"/>
  <c r="CC47" i="24"/>
  <c r="CB47" i="24"/>
  <c r="CA47" i="24"/>
  <c r="BZ47" i="24"/>
  <c r="BY47" i="24"/>
  <c r="BX47" i="24"/>
  <c r="BW47" i="24"/>
  <c r="BV47" i="24"/>
  <c r="BU47" i="24"/>
  <c r="BT47" i="24"/>
  <c r="BS47" i="24"/>
  <c r="BR47" i="24"/>
  <c r="BQ47" i="24"/>
  <c r="BP47" i="24"/>
  <c r="BO47" i="24"/>
  <c r="BN47" i="24"/>
  <c r="BM47" i="24"/>
  <c r="BL47" i="24"/>
  <c r="BK47" i="24"/>
  <c r="BJ47" i="24"/>
  <c r="BI47" i="24"/>
  <c r="BH47" i="24"/>
  <c r="BG47" i="24"/>
  <c r="BF47" i="24"/>
  <c r="BE47" i="24"/>
  <c r="BD47" i="24"/>
  <c r="BC47" i="24"/>
  <c r="BB47" i="24"/>
  <c r="BA47" i="24"/>
  <c r="AZ47" i="24"/>
  <c r="AY47" i="24"/>
  <c r="AX47" i="24"/>
  <c r="AW47" i="24"/>
  <c r="AV47" i="24"/>
  <c r="AU47" i="24"/>
  <c r="AT47" i="24"/>
  <c r="AS47" i="24"/>
  <c r="AR47" i="24"/>
  <c r="AQ47" i="24"/>
  <c r="AP47" i="24"/>
  <c r="AO47" i="24"/>
  <c r="AN47" i="24"/>
  <c r="AM47" i="24"/>
  <c r="AL47" i="24"/>
  <c r="AK47" i="24"/>
  <c r="AJ47" i="24"/>
  <c r="AI47" i="24"/>
  <c r="L47" i="24"/>
  <c r="H49" i="12"/>
  <c r="M47" i="24"/>
  <c r="L49" i="12" s="1"/>
  <c r="M49" i="12" s="1"/>
  <c r="N49" i="12"/>
  <c r="O49" i="12" s="1"/>
  <c r="I49" i="12"/>
  <c r="J49" i="12"/>
  <c r="W47" i="24"/>
  <c r="V47" i="24"/>
  <c r="DN46" i="24"/>
  <c r="DM46" i="24"/>
  <c r="DL46" i="24"/>
  <c r="DK46" i="24"/>
  <c r="DJ46" i="24"/>
  <c r="DI46" i="24"/>
  <c r="DH46" i="24"/>
  <c r="DG46" i="24"/>
  <c r="DF46" i="24"/>
  <c r="DE46" i="24"/>
  <c r="DD46" i="24"/>
  <c r="DC46" i="24"/>
  <c r="DB46" i="24"/>
  <c r="DA46" i="24"/>
  <c r="CZ46" i="24"/>
  <c r="CY46" i="24"/>
  <c r="CX46" i="24"/>
  <c r="CW46" i="24"/>
  <c r="CV46" i="24"/>
  <c r="CU46" i="24"/>
  <c r="CT46" i="24"/>
  <c r="CS46" i="24"/>
  <c r="CR46" i="24"/>
  <c r="CQ46" i="24"/>
  <c r="CP46" i="24"/>
  <c r="CO46" i="24"/>
  <c r="CN46" i="24"/>
  <c r="CM46" i="24"/>
  <c r="CL46" i="24"/>
  <c r="CK46" i="24"/>
  <c r="CJ46" i="24"/>
  <c r="CI46" i="24"/>
  <c r="CH46" i="24"/>
  <c r="CG46" i="24"/>
  <c r="CF46" i="24"/>
  <c r="CE46" i="24"/>
  <c r="CD46" i="24"/>
  <c r="CC46" i="24"/>
  <c r="CB46" i="24"/>
  <c r="CA46" i="24"/>
  <c r="BZ46" i="24"/>
  <c r="BY46" i="24"/>
  <c r="BX46" i="24"/>
  <c r="BW46" i="24"/>
  <c r="BV46" i="24"/>
  <c r="BU46" i="24"/>
  <c r="BT46" i="24"/>
  <c r="BS46" i="24"/>
  <c r="BR46" i="24"/>
  <c r="BQ46" i="24"/>
  <c r="BP46" i="24"/>
  <c r="BO46" i="24"/>
  <c r="BN46" i="24"/>
  <c r="BM46" i="24"/>
  <c r="BL46" i="24"/>
  <c r="BK46" i="24"/>
  <c r="BJ46" i="24"/>
  <c r="BI46" i="24"/>
  <c r="BH46" i="24"/>
  <c r="BG46" i="24"/>
  <c r="BF46" i="24"/>
  <c r="BE46" i="24"/>
  <c r="BD46" i="24"/>
  <c r="BC46" i="24"/>
  <c r="BB46" i="24"/>
  <c r="BA46" i="24"/>
  <c r="AZ46" i="24"/>
  <c r="AY46" i="24"/>
  <c r="AX46" i="24"/>
  <c r="AW46" i="24"/>
  <c r="AV46" i="24"/>
  <c r="AU46" i="24"/>
  <c r="AT46" i="24"/>
  <c r="AS46" i="24"/>
  <c r="AR46" i="24"/>
  <c r="AQ46" i="24"/>
  <c r="AP46" i="24"/>
  <c r="AO46" i="24"/>
  <c r="AN46" i="24"/>
  <c r="AM46" i="24"/>
  <c r="AL46" i="24"/>
  <c r="AK46" i="24"/>
  <c r="AJ46" i="24"/>
  <c r="AI46" i="24"/>
  <c r="L46" i="24"/>
  <c r="H48" i="12"/>
  <c r="M46" i="24"/>
  <c r="L48" i="12" s="1"/>
  <c r="M48" i="12" s="1"/>
  <c r="N48" i="12"/>
  <c r="O48" i="12" s="1"/>
  <c r="I48" i="12"/>
  <c r="J48" i="12"/>
  <c r="W46" i="24"/>
  <c r="V46" i="24"/>
  <c r="DN45" i="24"/>
  <c r="DM45" i="24"/>
  <c r="DL45" i="24"/>
  <c r="DK45" i="24"/>
  <c r="DJ45" i="24"/>
  <c r="DI45" i="24"/>
  <c r="DH45" i="24"/>
  <c r="DG45" i="24"/>
  <c r="DF45" i="24"/>
  <c r="DE45" i="24"/>
  <c r="DD45" i="24"/>
  <c r="DC45" i="24"/>
  <c r="DB45" i="24"/>
  <c r="DA45" i="24"/>
  <c r="CZ45" i="24"/>
  <c r="CY45" i="24"/>
  <c r="CX45" i="24"/>
  <c r="CW45" i="24"/>
  <c r="CV45" i="24"/>
  <c r="CU45" i="24"/>
  <c r="CT45" i="24"/>
  <c r="CS45" i="24"/>
  <c r="CR45" i="24"/>
  <c r="CQ45" i="24"/>
  <c r="CP45" i="24"/>
  <c r="CO45" i="24"/>
  <c r="CN45" i="24"/>
  <c r="CM45" i="24"/>
  <c r="CL45" i="24"/>
  <c r="CK45" i="24"/>
  <c r="CJ45" i="24"/>
  <c r="CI45" i="24"/>
  <c r="CH45" i="24"/>
  <c r="CG45" i="24"/>
  <c r="CF45" i="24"/>
  <c r="CE45" i="24"/>
  <c r="CD45" i="24"/>
  <c r="CC45" i="24"/>
  <c r="CB45" i="24"/>
  <c r="CA45" i="24"/>
  <c r="BZ45" i="24"/>
  <c r="BY45" i="24"/>
  <c r="BX45" i="24"/>
  <c r="BW45" i="24"/>
  <c r="BV45" i="24"/>
  <c r="BU45" i="24"/>
  <c r="BT45" i="24"/>
  <c r="BS45" i="24"/>
  <c r="BR45" i="24"/>
  <c r="BQ45" i="24"/>
  <c r="BP45" i="24"/>
  <c r="BO45" i="24"/>
  <c r="BN45" i="24"/>
  <c r="BM45" i="24"/>
  <c r="BL45" i="24"/>
  <c r="BK45" i="24"/>
  <c r="BJ45" i="24"/>
  <c r="BI45" i="24"/>
  <c r="BH45" i="24"/>
  <c r="BG45" i="24"/>
  <c r="BF45" i="24"/>
  <c r="BE45" i="24"/>
  <c r="BD45" i="24"/>
  <c r="BC45" i="24"/>
  <c r="BB45" i="24"/>
  <c r="BA45" i="24"/>
  <c r="AZ45" i="24"/>
  <c r="AY45" i="24"/>
  <c r="AX45" i="24"/>
  <c r="AW45" i="24"/>
  <c r="AV45" i="24"/>
  <c r="AU45" i="24"/>
  <c r="AT45" i="24"/>
  <c r="AS45" i="24"/>
  <c r="AR45" i="24"/>
  <c r="AQ45" i="24"/>
  <c r="AP45" i="24"/>
  <c r="AO45" i="24"/>
  <c r="AN45" i="24"/>
  <c r="AM45" i="24"/>
  <c r="AL45" i="24"/>
  <c r="AK45" i="24"/>
  <c r="AJ45" i="24"/>
  <c r="AI45" i="24"/>
  <c r="L45" i="24"/>
  <c r="H47" i="12"/>
  <c r="M45" i="24"/>
  <c r="I47" i="12"/>
  <c r="J47" i="12"/>
  <c r="W45" i="24"/>
  <c r="V45" i="24"/>
  <c r="DN44" i="24"/>
  <c r="DM44" i="24"/>
  <c r="DL44" i="24"/>
  <c r="DK44" i="24"/>
  <c r="DJ44" i="24"/>
  <c r="DI44" i="24"/>
  <c r="DH44" i="24"/>
  <c r="DG44" i="24"/>
  <c r="DF44" i="24"/>
  <c r="DE44" i="24"/>
  <c r="DD44" i="24"/>
  <c r="DC44" i="24"/>
  <c r="DB44" i="24"/>
  <c r="DA44" i="24"/>
  <c r="CZ44" i="24"/>
  <c r="CY44" i="24"/>
  <c r="CX44" i="24"/>
  <c r="CW44" i="24"/>
  <c r="CV44" i="24"/>
  <c r="CU44" i="24"/>
  <c r="CT44" i="24"/>
  <c r="CS44" i="24"/>
  <c r="CR44" i="24"/>
  <c r="CQ44" i="24"/>
  <c r="CP44" i="24"/>
  <c r="CO44" i="24"/>
  <c r="CN44" i="24"/>
  <c r="CM44" i="24"/>
  <c r="CL44" i="24"/>
  <c r="CK44" i="24"/>
  <c r="CJ44" i="24"/>
  <c r="CI44" i="24"/>
  <c r="CH44" i="24"/>
  <c r="CG44" i="24"/>
  <c r="CF44" i="24"/>
  <c r="CE44" i="24"/>
  <c r="CD44" i="24"/>
  <c r="CC44" i="24"/>
  <c r="CB44" i="24"/>
  <c r="CA44" i="24"/>
  <c r="BZ44" i="24"/>
  <c r="BY44" i="24"/>
  <c r="BX44" i="24"/>
  <c r="BW44" i="24"/>
  <c r="BV44" i="24"/>
  <c r="BU44" i="24"/>
  <c r="BT44" i="24"/>
  <c r="BS44" i="24"/>
  <c r="BR44" i="24"/>
  <c r="BQ44" i="24"/>
  <c r="BP44" i="24"/>
  <c r="BO44" i="24"/>
  <c r="BN44" i="24"/>
  <c r="BM44" i="24"/>
  <c r="BL44" i="24"/>
  <c r="BK44" i="24"/>
  <c r="BJ44" i="24"/>
  <c r="BI44" i="24"/>
  <c r="BH44" i="24"/>
  <c r="BG44" i="24"/>
  <c r="BF44" i="24"/>
  <c r="BE44" i="24"/>
  <c r="BD44" i="24"/>
  <c r="BC44" i="24"/>
  <c r="BB44" i="24"/>
  <c r="BA44" i="24"/>
  <c r="AZ44" i="24"/>
  <c r="AY44" i="24"/>
  <c r="AX44" i="24"/>
  <c r="AW44" i="24"/>
  <c r="AV44" i="24"/>
  <c r="AU44" i="24"/>
  <c r="AT44" i="24"/>
  <c r="AS44" i="24"/>
  <c r="AR44" i="24"/>
  <c r="AQ44" i="24"/>
  <c r="AP44" i="24"/>
  <c r="AO44" i="24"/>
  <c r="AN44" i="24"/>
  <c r="AM44" i="24"/>
  <c r="AL44" i="24"/>
  <c r="AK44" i="24"/>
  <c r="AJ44" i="24"/>
  <c r="AI44" i="24"/>
  <c r="L44" i="24"/>
  <c r="H46" i="12"/>
  <c r="M44" i="24"/>
  <c r="N46" i="12"/>
  <c r="O46" i="12" s="1"/>
  <c r="I46" i="12"/>
  <c r="J46" i="12"/>
  <c r="R46" i="12" s="1"/>
  <c r="Z44" i="24" s="1"/>
  <c r="L46" i="12"/>
  <c r="M46" i="12" s="1"/>
  <c r="Q46" i="12" s="1"/>
  <c r="Y44" i="24" s="1"/>
  <c r="W44" i="24"/>
  <c r="V44" i="24"/>
  <c r="DN43" i="24"/>
  <c r="DM43" i="24"/>
  <c r="DL43" i="24"/>
  <c r="DK43" i="24"/>
  <c r="DJ43" i="24"/>
  <c r="DI43" i="24"/>
  <c r="DH43" i="24"/>
  <c r="DG43" i="24"/>
  <c r="DF43" i="24"/>
  <c r="DE43" i="24"/>
  <c r="DD43" i="24"/>
  <c r="DC43" i="24"/>
  <c r="DB43" i="24"/>
  <c r="DA43" i="24"/>
  <c r="CZ43" i="24"/>
  <c r="CY43" i="24"/>
  <c r="CX43" i="24"/>
  <c r="CW43" i="24"/>
  <c r="CV43" i="24"/>
  <c r="CU43" i="24"/>
  <c r="CT43" i="24"/>
  <c r="CS43" i="24"/>
  <c r="CR43" i="24"/>
  <c r="CQ43" i="24"/>
  <c r="CP43" i="24"/>
  <c r="CO43" i="24"/>
  <c r="CN43" i="24"/>
  <c r="CM43" i="24"/>
  <c r="CL43" i="24"/>
  <c r="CK43" i="24"/>
  <c r="CJ43" i="24"/>
  <c r="CI43" i="24"/>
  <c r="CH43" i="24"/>
  <c r="CG43" i="24"/>
  <c r="CF43" i="24"/>
  <c r="CE43" i="24"/>
  <c r="CD43" i="24"/>
  <c r="CC43" i="24"/>
  <c r="CB43" i="24"/>
  <c r="CA43" i="24"/>
  <c r="BZ43" i="24"/>
  <c r="BY43" i="24"/>
  <c r="BX43" i="24"/>
  <c r="BW43" i="24"/>
  <c r="BV43" i="24"/>
  <c r="BU43" i="24"/>
  <c r="BT43" i="24"/>
  <c r="BS43" i="24"/>
  <c r="BR43" i="24"/>
  <c r="BQ43" i="24"/>
  <c r="BP43" i="24"/>
  <c r="BO43" i="24"/>
  <c r="BN43" i="24"/>
  <c r="BM43" i="24"/>
  <c r="BL43" i="24"/>
  <c r="BK43" i="24"/>
  <c r="BJ43" i="24"/>
  <c r="BI43" i="24"/>
  <c r="BH43" i="24"/>
  <c r="BG43" i="24"/>
  <c r="BF43" i="24"/>
  <c r="BE43" i="24"/>
  <c r="BD43" i="24"/>
  <c r="BC43" i="24"/>
  <c r="BB43" i="24"/>
  <c r="BA43" i="24"/>
  <c r="AZ43" i="24"/>
  <c r="AY43" i="24"/>
  <c r="AX43" i="24"/>
  <c r="AW43" i="24"/>
  <c r="AV43" i="24"/>
  <c r="AU43" i="24"/>
  <c r="AT43" i="24"/>
  <c r="AS43" i="24"/>
  <c r="AR43" i="24"/>
  <c r="AQ43" i="24"/>
  <c r="AP43" i="24"/>
  <c r="AO43" i="24"/>
  <c r="AN43" i="24"/>
  <c r="AM43" i="24"/>
  <c r="AL43" i="24"/>
  <c r="AK43" i="24"/>
  <c r="AJ43" i="24"/>
  <c r="AI43" i="24"/>
  <c r="L43" i="24"/>
  <c r="H45" i="12"/>
  <c r="K45" i="12" s="1"/>
  <c r="M43" i="24"/>
  <c r="L45" i="12" s="1"/>
  <c r="N45" i="12"/>
  <c r="O45" i="12" s="1"/>
  <c r="I45" i="12"/>
  <c r="J45" i="12"/>
  <c r="W43" i="24"/>
  <c r="V43" i="24"/>
  <c r="DN42" i="24"/>
  <c r="DM42" i="24"/>
  <c r="DL42" i="24"/>
  <c r="DK42" i="24"/>
  <c r="DJ42" i="24"/>
  <c r="DI42" i="24"/>
  <c r="DH42" i="24"/>
  <c r="DG42" i="24"/>
  <c r="DF42" i="24"/>
  <c r="DE42" i="24"/>
  <c r="DD42" i="24"/>
  <c r="DC42" i="24"/>
  <c r="DB42" i="24"/>
  <c r="DA42" i="24"/>
  <c r="CZ42" i="24"/>
  <c r="CY42" i="24"/>
  <c r="CX42" i="24"/>
  <c r="CW42" i="24"/>
  <c r="CV42" i="24"/>
  <c r="CU42" i="24"/>
  <c r="CT42" i="24"/>
  <c r="CS42" i="24"/>
  <c r="CR42" i="24"/>
  <c r="CQ42" i="24"/>
  <c r="CP42" i="24"/>
  <c r="CO42" i="24"/>
  <c r="CN42" i="24"/>
  <c r="CM42" i="24"/>
  <c r="CL42" i="24"/>
  <c r="CK42" i="24"/>
  <c r="CJ42" i="24"/>
  <c r="CI42" i="24"/>
  <c r="CH42" i="24"/>
  <c r="CG42" i="24"/>
  <c r="CF42" i="24"/>
  <c r="CE42" i="24"/>
  <c r="CD42" i="24"/>
  <c r="CC42" i="24"/>
  <c r="CB42" i="24"/>
  <c r="CA42" i="24"/>
  <c r="BZ42" i="24"/>
  <c r="BY42" i="24"/>
  <c r="BX42" i="24"/>
  <c r="BW42" i="24"/>
  <c r="BV42" i="24"/>
  <c r="BU42" i="24"/>
  <c r="BT42" i="24"/>
  <c r="BS42" i="24"/>
  <c r="BR42" i="24"/>
  <c r="BQ42" i="24"/>
  <c r="BP42" i="24"/>
  <c r="BO42" i="24"/>
  <c r="BN42" i="24"/>
  <c r="BM42" i="24"/>
  <c r="BL42" i="24"/>
  <c r="BK42" i="24"/>
  <c r="BJ42" i="24"/>
  <c r="BI42" i="24"/>
  <c r="BH42" i="24"/>
  <c r="BG42" i="24"/>
  <c r="BF42" i="24"/>
  <c r="BE42" i="24"/>
  <c r="BD42" i="24"/>
  <c r="BC42" i="24"/>
  <c r="BB42" i="24"/>
  <c r="BA42" i="24"/>
  <c r="AZ42" i="24"/>
  <c r="AY42" i="24"/>
  <c r="AX42" i="24"/>
  <c r="AW42" i="24"/>
  <c r="AV42" i="24"/>
  <c r="AU42" i="24"/>
  <c r="AT42" i="24"/>
  <c r="AS42" i="24"/>
  <c r="AR42" i="24"/>
  <c r="AQ42" i="24"/>
  <c r="AP42" i="24"/>
  <c r="AO42" i="24"/>
  <c r="AN42" i="24"/>
  <c r="AM42" i="24"/>
  <c r="AL42" i="24"/>
  <c r="AK42" i="24"/>
  <c r="AJ42" i="24"/>
  <c r="AI42" i="24"/>
  <c r="L42" i="24"/>
  <c r="H44" i="12"/>
  <c r="M42" i="24"/>
  <c r="N44" i="12"/>
  <c r="O44" i="12"/>
  <c r="I44" i="12"/>
  <c r="Q44" i="12" s="1"/>
  <c r="Y42" i="24" s="1"/>
  <c r="J44" i="12"/>
  <c r="L44" i="12"/>
  <c r="M44" i="12"/>
  <c r="W42" i="24"/>
  <c r="V42" i="24"/>
  <c r="DN41" i="24"/>
  <c r="DM41" i="24"/>
  <c r="DL41" i="24"/>
  <c r="DK41" i="24"/>
  <c r="DJ41" i="24"/>
  <c r="DI41" i="24"/>
  <c r="DH41" i="24"/>
  <c r="DG41" i="24"/>
  <c r="DF41" i="24"/>
  <c r="DE41" i="24"/>
  <c r="DD41" i="24"/>
  <c r="DC41" i="24"/>
  <c r="DB41" i="24"/>
  <c r="DA41" i="24"/>
  <c r="CZ41" i="24"/>
  <c r="CY41" i="24"/>
  <c r="CX41" i="24"/>
  <c r="CW41" i="24"/>
  <c r="CV41" i="24"/>
  <c r="CU41" i="24"/>
  <c r="CT41" i="24"/>
  <c r="CS41" i="24"/>
  <c r="CR41" i="24"/>
  <c r="CQ41" i="24"/>
  <c r="CP41" i="24"/>
  <c r="CO41" i="24"/>
  <c r="CN41" i="24"/>
  <c r="CM41" i="24"/>
  <c r="CL41" i="24"/>
  <c r="CK41" i="24"/>
  <c r="CJ41" i="24"/>
  <c r="CI41" i="24"/>
  <c r="CH41" i="24"/>
  <c r="CG41" i="24"/>
  <c r="CF41" i="24"/>
  <c r="CE41" i="24"/>
  <c r="CD41" i="24"/>
  <c r="CC41" i="24"/>
  <c r="CB41" i="24"/>
  <c r="CA41" i="24"/>
  <c r="BZ41" i="24"/>
  <c r="BY41" i="24"/>
  <c r="BX41" i="24"/>
  <c r="BW41" i="24"/>
  <c r="BV41" i="24"/>
  <c r="BU41" i="24"/>
  <c r="BT41" i="24"/>
  <c r="BS41" i="24"/>
  <c r="BR41" i="24"/>
  <c r="BQ41" i="24"/>
  <c r="BP41" i="24"/>
  <c r="BO41" i="24"/>
  <c r="BN41" i="24"/>
  <c r="BM41" i="24"/>
  <c r="BL41" i="24"/>
  <c r="BK41" i="24"/>
  <c r="BJ41" i="24"/>
  <c r="BI41" i="24"/>
  <c r="BH41" i="24"/>
  <c r="BG41" i="24"/>
  <c r="BF41" i="24"/>
  <c r="BE41" i="24"/>
  <c r="BD41" i="24"/>
  <c r="BC41" i="24"/>
  <c r="BB41" i="24"/>
  <c r="BA41" i="24"/>
  <c r="AZ41" i="24"/>
  <c r="AY41" i="24"/>
  <c r="AX41" i="24"/>
  <c r="AW41" i="24"/>
  <c r="AV41" i="24"/>
  <c r="AU41" i="24"/>
  <c r="AT41" i="24"/>
  <c r="AS41" i="24"/>
  <c r="AR41" i="24"/>
  <c r="AQ41" i="24"/>
  <c r="AP41" i="24"/>
  <c r="AO41" i="24"/>
  <c r="AN41" i="24"/>
  <c r="AM41" i="24"/>
  <c r="AL41" i="24"/>
  <c r="AK41" i="24"/>
  <c r="AJ41" i="24"/>
  <c r="AI41" i="24"/>
  <c r="L41" i="24"/>
  <c r="H43" i="12"/>
  <c r="M41" i="24"/>
  <c r="N43" i="12"/>
  <c r="O43" i="12"/>
  <c r="I43" i="12"/>
  <c r="J43" i="12"/>
  <c r="L43" i="12"/>
  <c r="M43" i="12"/>
  <c r="W41" i="24"/>
  <c r="V41" i="24"/>
  <c r="DN40" i="24"/>
  <c r="DM40" i="24"/>
  <c r="DL40" i="24"/>
  <c r="DK40" i="24"/>
  <c r="DJ40" i="24"/>
  <c r="DI40" i="24"/>
  <c r="DH40" i="24"/>
  <c r="DG40" i="24"/>
  <c r="DF40" i="24"/>
  <c r="DE40" i="24"/>
  <c r="DD40" i="24"/>
  <c r="DC40" i="24"/>
  <c r="DB40" i="24"/>
  <c r="DA40" i="24"/>
  <c r="CZ40" i="24"/>
  <c r="CY40" i="24"/>
  <c r="CX40" i="24"/>
  <c r="CW40" i="24"/>
  <c r="CV40" i="24"/>
  <c r="CU40" i="24"/>
  <c r="CT40" i="24"/>
  <c r="CS40" i="24"/>
  <c r="CR40" i="24"/>
  <c r="CQ40" i="24"/>
  <c r="CP40" i="24"/>
  <c r="CO40" i="24"/>
  <c r="CN40" i="24"/>
  <c r="CM40" i="24"/>
  <c r="CL40" i="24"/>
  <c r="CK40" i="24"/>
  <c r="CJ40" i="24"/>
  <c r="CI40" i="24"/>
  <c r="CH40" i="24"/>
  <c r="CG40" i="24"/>
  <c r="CF40" i="24"/>
  <c r="CE40" i="24"/>
  <c r="CD40" i="24"/>
  <c r="CC40" i="24"/>
  <c r="CB40" i="24"/>
  <c r="CA40" i="24"/>
  <c r="BZ40" i="24"/>
  <c r="BY40" i="24"/>
  <c r="BX40" i="24"/>
  <c r="BW40" i="24"/>
  <c r="BV40" i="24"/>
  <c r="BU40" i="24"/>
  <c r="BT40" i="24"/>
  <c r="BS40" i="24"/>
  <c r="BR40" i="24"/>
  <c r="BQ40" i="24"/>
  <c r="BP40" i="24"/>
  <c r="BO40" i="24"/>
  <c r="BN40" i="24"/>
  <c r="BM40" i="24"/>
  <c r="BL40" i="24"/>
  <c r="BK40" i="24"/>
  <c r="BJ40" i="24"/>
  <c r="BI40" i="24"/>
  <c r="BH40" i="24"/>
  <c r="BG40" i="24"/>
  <c r="BF40" i="24"/>
  <c r="BE40" i="24"/>
  <c r="BD40" i="24"/>
  <c r="BC40" i="24"/>
  <c r="BB40" i="24"/>
  <c r="BA40" i="24"/>
  <c r="AZ40" i="24"/>
  <c r="AY40" i="24"/>
  <c r="AX40" i="24"/>
  <c r="AW40" i="24"/>
  <c r="AV40" i="24"/>
  <c r="AU40" i="24"/>
  <c r="AT40" i="24"/>
  <c r="AS40" i="24"/>
  <c r="AR40" i="24"/>
  <c r="AQ40" i="24"/>
  <c r="AP40" i="24"/>
  <c r="AO40" i="24"/>
  <c r="AN40" i="24"/>
  <c r="AM40" i="24"/>
  <c r="AL40" i="24"/>
  <c r="AK40" i="24"/>
  <c r="AJ40" i="24"/>
  <c r="AI40" i="24"/>
  <c r="L40" i="24"/>
  <c r="H42" i="12"/>
  <c r="M40" i="24"/>
  <c r="N42" i="12"/>
  <c r="O42" i="12"/>
  <c r="I42" i="12"/>
  <c r="J42" i="12"/>
  <c r="L42" i="12"/>
  <c r="M42" i="12"/>
  <c r="W40" i="24"/>
  <c r="V40" i="24"/>
  <c r="DN39" i="24"/>
  <c r="DM39" i="24"/>
  <c r="DL39" i="24"/>
  <c r="DK39" i="24"/>
  <c r="DJ39" i="24"/>
  <c r="DI39" i="24"/>
  <c r="DH39" i="24"/>
  <c r="DG39" i="24"/>
  <c r="DF39" i="24"/>
  <c r="DE39" i="24"/>
  <c r="DD39" i="24"/>
  <c r="DC39" i="24"/>
  <c r="DB39" i="24"/>
  <c r="DA39" i="24"/>
  <c r="CZ39" i="24"/>
  <c r="CY39" i="24"/>
  <c r="CX39" i="24"/>
  <c r="CW39" i="24"/>
  <c r="CV39" i="24"/>
  <c r="CU39" i="24"/>
  <c r="CT39" i="24"/>
  <c r="CS39" i="24"/>
  <c r="CR39" i="24"/>
  <c r="CQ39" i="24"/>
  <c r="CP39" i="24"/>
  <c r="CO39" i="24"/>
  <c r="CN39" i="24"/>
  <c r="CM39" i="24"/>
  <c r="CL39" i="24"/>
  <c r="CK39" i="24"/>
  <c r="CJ39" i="24"/>
  <c r="CI39" i="24"/>
  <c r="CH39" i="24"/>
  <c r="CG39" i="24"/>
  <c r="CF39" i="24"/>
  <c r="CE39" i="24"/>
  <c r="CD39" i="24"/>
  <c r="CC39" i="24"/>
  <c r="CB39" i="24"/>
  <c r="CA39" i="24"/>
  <c r="BZ39" i="24"/>
  <c r="BY39" i="24"/>
  <c r="BX39" i="24"/>
  <c r="BW39" i="24"/>
  <c r="BV39" i="24"/>
  <c r="BU39" i="24"/>
  <c r="BT39" i="24"/>
  <c r="BS39" i="24"/>
  <c r="BR39" i="24"/>
  <c r="BQ39" i="24"/>
  <c r="BP39" i="24"/>
  <c r="BO39" i="24"/>
  <c r="BN39" i="24"/>
  <c r="BM39" i="24"/>
  <c r="BL39" i="24"/>
  <c r="BK39" i="24"/>
  <c r="BJ39" i="24"/>
  <c r="BI39" i="24"/>
  <c r="BH39" i="24"/>
  <c r="BG39" i="24"/>
  <c r="BF39" i="24"/>
  <c r="BE39" i="24"/>
  <c r="BD39" i="24"/>
  <c r="BC39" i="24"/>
  <c r="BB39" i="24"/>
  <c r="BA39" i="24"/>
  <c r="AZ39" i="24"/>
  <c r="AY39" i="24"/>
  <c r="AX39" i="24"/>
  <c r="AW39" i="24"/>
  <c r="AV39" i="24"/>
  <c r="AU39" i="24"/>
  <c r="AT39" i="24"/>
  <c r="AS39" i="24"/>
  <c r="AR39" i="24"/>
  <c r="AQ39" i="24"/>
  <c r="AP39" i="24"/>
  <c r="AO39" i="24"/>
  <c r="AN39" i="24"/>
  <c r="AM39" i="24"/>
  <c r="AL39" i="24"/>
  <c r="AK39" i="24"/>
  <c r="AJ39" i="24"/>
  <c r="AI39" i="24"/>
  <c r="L39" i="24"/>
  <c r="H41" i="12"/>
  <c r="M39" i="24"/>
  <c r="N41" i="12"/>
  <c r="O41" i="12"/>
  <c r="I41" i="12"/>
  <c r="J41" i="12"/>
  <c r="L41" i="12"/>
  <c r="M41" i="12"/>
  <c r="W39" i="24"/>
  <c r="V39" i="24"/>
  <c r="DN38" i="24"/>
  <c r="DM38" i="24"/>
  <c r="DL38" i="24"/>
  <c r="DK38" i="24"/>
  <c r="DJ38" i="24"/>
  <c r="DI38" i="24"/>
  <c r="DH38" i="24"/>
  <c r="DG38" i="24"/>
  <c r="DF38" i="24"/>
  <c r="DE38" i="24"/>
  <c r="DD38" i="24"/>
  <c r="DC38" i="24"/>
  <c r="DB38" i="24"/>
  <c r="DA38" i="24"/>
  <c r="CZ38" i="24"/>
  <c r="CY38" i="24"/>
  <c r="CX38" i="24"/>
  <c r="CW38" i="24"/>
  <c r="CV38" i="24"/>
  <c r="CU38" i="24"/>
  <c r="CT38" i="24"/>
  <c r="CS38" i="24"/>
  <c r="CR38" i="24"/>
  <c r="CQ38" i="24"/>
  <c r="CP38" i="24"/>
  <c r="CO38" i="24"/>
  <c r="CN38" i="24"/>
  <c r="CM38" i="24"/>
  <c r="CL38" i="24"/>
  <c r="CK38" i="24"/>
  <c r="CJ38" i="24"/>
  <c r="CI38" i="24"/>
  <c r="CH38" i="24"/>
  <c r="CG38" i="24"/>
  <c r="CF38" i="24"/>
  <c r="CE38" i="24"/>
  <c r="CD38" i="24"/>
  <c r="CC38" i="24"/>
  <c r="CB38" i="24"/>
  <c r="CA38" i="24"/>
  <c r="BZ38" i="24"/>
  <c r="BY38" i="24"/>
  <c r="BX38" i="24"/>
  <c r="BW38" i="24"/>
  <c r="BV38" i="24"/>
  <c r="BU38" i="24"/>
  <c r="BT38" i="24"/>
  <c r="BS38" i="24"/>
  <c r="BR38" i="24"/>
  <c r="BQ38" i="24"/>
  <c r="BP38" i="24"/>
  <c r="BO38" i="24"/>
  <c r="BN38" i="24"/>
  <c r="BM38" i="24"/>
  <c r="BL38" i="24"/>
  <c r="BK38" i="24"/>
  <c r="BJ38" i="24"/>
  <c r="BI38" i="24"/>
  <c r="BH38" i="24"/>
  <c r="BG38" i="24"/>
  <c r="BF38" i="24"/>
  <c r="BE38" i="24"/>
  <c r="BD38" i="24"/>
  <c r="BC38" i="24"/>
  <c r="BB38" i="24"/>
  <c r="BA38" i="24"/>
  <c r="AZ38" i="24"/>
  <c r="AY38" i="24"/>
  <c r="AX38" i="24"/>
  <c r="AW38" i="24"/>
  <c r="AV38" i="24"/>
  <c r="AU38" i="24"/>
  <c r="AT38" i="24"/>
  <c r="AS38" i="24"/>
  <c r="AR38" i="24"/>
  <c r="AQ38" i="24"/>
  <c r="AP38" i="24"/>
  <c r="AO38" i="24"/>
  <c r="AN38" i="24"/>
  <c r="AM38" i="24"/>
  <c r="AL38" i="24"/>
  <c r="AK38" i="24"/>
  <c r="AJ38" i="24"/>
  <c r="AI38" i="24"/>
  <c r="L38" i="24"/>
  <c r="H40" i="12"/>
  <c r="M38" i="24"/>
  <c r="N40" i="12"/>
  <c r="O40" i="12"/>
  <c r="I40" i="12"/>
  <c r="J40" i="12"/>
  <c r="L40" i="12"/>
  <c r="M40" i="12"/>
  <c r="W38" i="24"/>
  <c r="V38" i="24"/>
  <c r="DN37" i="24"/>
  <c r="DM37" i="24"/>
  <c r="DL37" i="24"/>
  <c r="DK37" i="24"/>
  <c r="DJ37" i="24"/>
  <c r="DI37" i="24"/>
  <c r="DH37" i="24"/>
  <c r="DG37" i="24"/>
  <c r="DF37" i="24"/>
  <c r="DE37" i="24"/>
  <c r="DD37" i="24"/>
  <c r="DC37" i="24"/>
  <c r="DB37" i="24"/>
  <c r="DA37" i="24"/>
  <c r="CZ37" i="24"/>
  <c r="CY37" i="24"/>
  <c r="CX37" i="24"/>
  <c r="CW37" i="24"/>
  <c r="CV37" i="24"/>
  <c r="CU37" i="24"/>
  <c r="CT37" i="24"/>
  <c r="CS37" i="24"/>
  <c r="CR37" i="24"/>
  <c r="CQ37" i="24"/>
  <c r="CP37" i="24"/>
  <c r="CO37" i="24"/>
  <c r="CN37" i="24"/>
  <c r="CM37" i="24"/>
  <c r="CL37" i="24"/>
  <c r="CK37" i="24"/>
  <c r="CJ37" i="24"/>
  <c r="CI37" i="24"/>
  <c r="CH37" i="24"/>
  <c r="CG37" i="24"/>
  <c r="CF37" i="24"/>
  <c r="CE37" i="24"/>
  <c r="CD37" i="24"/>
  <c r="CC37" i="24"/>
  <c r="CB37" i="24"/>
  <c r="CA37" i="24"/>
  <c r="BZ37" i="24"/>
  <c r="BY37" i="24"/>
  <c r="BX37" i="24"/>
  <c r="BW37" i="24"/>
  <c r="BV37" i="24"/>
  <c r="BU37" i="24"/>
  <c r="BT37" i="24"/>
  <c r="BS37" i="24"/>
  <c r="BR37" i="24"/>
  <c r="BQ37" i="24"/>
  <c r="BP37" i="24"/>
  <c r="BO37" i="24"/>
  <c r="BN37" i="24"/>
  <c r="BM37" i="24"/>
  <c r="BL37" i="24"/>
  <c r="BK37" i="24"/>
  <c r="BJ37" i="24"/>
  <c r="BI37" i="24"/>
  <c r="BH37" i="24"/>
  <c r="BG37" i="24"/>
  <c r="BF37" i="24"/>
  <c r="BE37" i="24"/>
  <c r="BD37" i="24"/>
  <c r="BC37" i="24"/>
  <c r="BB37" i="24"/>
  <c r="BA37" i="24"/>
  <c r="AZ37" i="24"/>
  <c r="AY37" i="24"/>
  <c r="AX37" i="24"/>
  <c r="AW37" i="24"/>
  <c r="AV37" i="24"/>
  <c r="AU37" i="24"/>
  <c r="AT37" i="24"/>
  <c r="AS37" i="24"/>
  <c r="AR37" i="24"/>
  <c r="AQ37" i="24"/>
  <c r="AP37" i="24"/>
  <c r="AO37" i="24"/>
  <c r="AN37" i="24"/>
  <c r="AM37" i="24"/>
  <c r="AL37" i="24"/>
  <c r="AK37" i="24"/>
  <c r="AJ37" i="24"/>
  <c r="AI37" i="24"/>
  <c r="L37" i="24"/>
  <c r="H39" i="12"/>
  <c r="M37" i="24"/>
  <c r="N39" i="12"/>
  <c r="O39" i="12"/>
  <c r="I39" i="12"/>
  <c r="J39" i="12"/>
  <c r="L39" i="12"/>
  <c r="M39" i="12"/>
  <c r="W37" i="24"/>
  <c r="V37" i="24"/>
  <c r="DN36" i="24"/>
  <c r="DM36" i="24"/>
  <c r="DL36" i="24"/>
  <c r="DK36" i="24"/>
  <c r="DJ36" i="24"/>
  <c r="DI36" i="24"/>
  <c r="DH36" i="24"/>
  <c r="DG36" i="24"/>
  <c r="DF36" i="24"/>
  <c r="DE36" i="24"/>
  <c r="DD36" i="24"/>
  <c r="DC36" i="24"/>
  <c r="DB36" i="24"/>
  <c r="DA36" i="24"/>
  <c r="CZ36" i="24"/>
  <c r="CY36" i="24"/>
  <c r="CX36" i="24"/>
  <c r="CW36" i="24"/>
  <c r="CV36" i="24"/>
  <c r="CU36" i="24"/>
  <c r="CT36" i="24"/>
  <c r="CS36" i="24"/>
  <c r="CR36" i="24"/>
  <c r="CQ36" i="24"/>
  <c r="CP36" i="24"/>
  <c r="CO36" i="24"/>
  <c r="CN36" i="24"/>
  <c r="CM36" i="24"/>
  <c r="CL36" i="24"/>
  <c r="CK36" i="24"/>
  <c r="CJ36" i="24"/>
  <c r="CI36" i="24"/>
  <c r="CH36" i="24"/>
  <c r="CG36" i="24"/>
  <c r="CF36" i="24"/>
  <c r="CE36" i="24"/>
  <c r="CD36" i="24"/>
  <c r="CC36" i="24"/>
  <c r="CB36" i="24"/>
  <c r="CA36" i="24"/>
  <c r="BZ36" i="24"/>
  <c r="BY36" i="24"/>
  <c r="BX36" i="24"/>
  <c r="BW36" i="24"/>
  <c r="BV36" i="24"/>
  <c r="BU36" i="24"/>
  <c r="BT36" i="24"/>
  <c r="BS36" i="24"/>
  <c r="BR36" i="24"/>
  <c r="BQ36" i="24"/>
  <c r="BP36" i="24"/>
  <c r="BO36" i="24"/>
  <c r="BN36" i="24"/>
  <c r="BM36" i="24"/>
  <c r="BL36" i="24"/>
  <c r="BK36" i="24"/>
  <c r="BJ36" i="24"/>
  <c r="BI36" i="24"/>
  <c r="BH36" i="24"/>
  <c r="BG36" i="24"/>
  <c r="BF36" i="24"/>
  <c r="BE36" i="24"/>
  <c r="BD36" i="24"/>
  <c r="BC36" i="24"/>
  <c r="BB36" i="24"/>
  <c r="BA36" i="24"/>
  <c r="AZ36" i="24"/>
  <c r="AY36" i="24"/>
  <c r="AX36" i="24"/>
  <c r="AW36" i="24"/>
  <c r="AV36" i="24"/>
  <c r="AU36" i="24"/>
  <c r="AT36" i="24"/>
  <c r="AS36" i="24"/>
  <c r="AR36" i="24"/>
  <c r="AQ36" i="24"/>
  <c r="AP36" i="24"/>
  <c r="AO36" i="24"/>
  <c r="AN36" i="24"/>
  <c r="AM36" i="24"/>
  <c r="AL36" i="24"/>
  <c r="AK36" i="24"/>
  <c r="AJ36" i="24"/>
  <c r="AI36" i="24"/>
  <c r="L36" i="24"/>
  <c r="H38" i="12"/>
  <c r="M36" i="24"/>
  <c r="N38" i="12"/>
  <c r="O38" i="12"/>
  <c r="I38" i="12"/>
  <c r="J38" i="12"/>
  <c r="L38" i="12"/>
  <c r="M38" i="12"/>
  <c r="W36" i="24"/>
  <c r="V36" i="24"/>
  <c r="DN35" i="24"/>
  <c r="DM35" i="24"/>
  <c r="DL35" i="24"/>
  <c r="DK35" i="24"/>
  <c r="DJ35" i="24"/>
  <c r="DI35" i="24"/>
  <c r="DH35" i="24"/>
  <c r="DG35" i="24"/>
  <c r="DF35" i="24"/>
  <c r="DE35" i="24"/>
  <c r="DD35" i="24"/>
  <c r="DC35" i="24"/>
  <c r="DB35" i="24"/>
  <c r="DA35" i="24"/>
  <c r="CZ35" i="24"/>
  <c r="CY35" i="24"/>
  <c r="CX35" i="24"/>
  <c r="CW35" i="24"/>
  <c r="CV35" i="24"/>
  <c r="CU35" i="24"/>
  <c r="CT35" i="24"/>
  <c r="CS35" i="24"/>
  <c r="CR35" i="24"/>
  <c r="CQ35" i="24"/>
  <c r="CP35" i="24"/>
  <c r="CO35" i="24"/>
  <c r="CN35" i="24"/>
  <c r="CM35" i="24"/>
  <c r="CL35" i="24"/>
  <c r="CK35" i="24"/>
  <c r="CJ35" i="24"/>
  <c r="CI35" i="24"/>
  <c r="CH35" i="24"/>
  <c r="CG35" i="24"/>
  <c r="CF35" i="24"/>
  <c r="CE35" i="24"/>
  <c r="CD35" i="24"/>
  <c r="CC35" i="24"/>
  <c r="CB35" i="24"/>
  <c r="CA35" i="24"/>
  <c r="BZ35" i="24"/>
  <c r="BY35" i="24"/>
  <c r="BX35" i="24"/>
  <c r="BW35" i="24"/>
  <c r="BV35" i="24"/>
  <c r="BU35" i="24"/>
  <c r="BT35" i="24"/>
  <c r="BS35" i="24"/>
  <c r="BR35" i="24"/>
  <c r="BQ35" i="24"/>
  <c r="BP35" i="24"/>
  <c r="BO35" i="24"/>
  <c r="BN35" i="24"/>
  <c r="BM35" i="24"/>
  <c r="BL35" i="24"/>
  <c r="BK35" i="24"/>
  <c r="BJ35" i="24"/>
  <c r="BI35" i="24"/>
  <c r="BH35" i="24"/>
  <c r="BG35" i="24"/>
  <c r="BF35" i="24"/>
  <c r="BE35" i="24"/>
  <c r="BD35" i="24"/>
  <c r="BC35" i="24"/>
  <c r="BB35" i="24"/>
  <c r="BA35" i="24"/>
  <c r="AZ35" i="24"/>
  <c r="AY35" i="24"/>
  <c r="AX35" i="24"/>
  <c r="AW35" i="24"/>
  <c r="AV35" i="24"/>
  <c r="AU35" i="24"/>
  <c r="AT35" i="24"/>
  <c r="AS35" i="24"/>
  <c r="AR35" i="24"/>
  <c r="AQ35" i="24"/>
  <c r="AP35" i="24"/>
  <c r="AO35" i="24"/>
  <c r="AN35" i="24"/>
  <c r="AM35" i="24"/>
  <c r="AL35" i="24"/>
  <c r="AK35" i="24"/>
  <c r="AJ35" i="24"/>
  <c r="AI35" i="24"/>
  <c r="L35" i="24"/>
  <c r="H37" i="12"/>
  <c r="M35" i="24"/>
  <c r="N37" i="12"/>
  <c r="O37" i="12"/>
  <c r="I37" i="12"/>
  <c r="Q37" i="12" s="1"/>
  <c r="Y35" i="24" s="1"/>
  <c r="J37" i="12"/>
  <c r="L37" i="12"/>
  <c r="M37" i="12"/>
  <c r="W35" i="24"/>
  <c r="V35" i="24"/>
  <c r="DN34" i="24"/>
  <c r="DM34" i="24"/>
  <c r="DL34" i="24"/>
  <c r="DK34" i="24"/>
  <c r="DJ34" i="24"/>
  <c r="DI34" i="24"/>
  <c r="DH34" i="24"/>
  <c r="DG34" i="24"/>
  <c r="DF34" i="24"/>
  <c r="DE34" i="24"/>
  <c r="DD34" i="24"/>
  <c r="DC34" i="24"/>
  <c r="DB34" i="24"/>
  <c r="DA34" i="24"/>
  <c r="CZ34" i="24"/>
  <c r="CY34" i="24"/>
  <c r="CX34" i="24"/>
  <c r="CW34" i="24"/>
  <c r="CV34" i="24"/>
  <c r="CU34" i="24"/>
  <c r="CT34" i="24"/>
  <c r="CS34" i="24"/>
  <c r="CR34" i="24"/>
  <c r="CQ34" i="24"/>
  <c r="CP34" i="24"/>
  <c r="CO34" i="24"/>
  <c r="CN34" i="24"/>
  <c r="CM34" i="24"/>
  <c r="CL34" i="24"/>
  <c r="CK34" i="24"/>
  <c r="CJ34" i="24"/>
  <c r="CI34" i="24"/>
  <c r="CH34" i="24"/>
  <c r="CG34" i="24"/>
  <c r="CF34" i="24"/>
  <c r="CE34" i="24"/>
  <c r="CD34" i="24"/>
  <c r="CC34" i="24"/>
  <c r="CB34" i="24"/>
  <c r="CA34" i="24"/>
  <c r="BZ34" i="24"/>
  <c r="BY34" i="24"/>
  <c r="BX34" i="24"/>
  <c r="BW34" i="24"/>
  <c r="BV34" i="24"/>
  <c r="BU34" i="24"/>
  <c r="BT34" i="24"/>
  <c r="BS34" i="24"/>
  <c r="BR34" i="24"/>
  <c r="BQ34" i="24"/>
  <c r="BP34" i="24"/>
  <c r="BO34" i="24"/>
  <c r="BN34" i="24"/>
  <c r="BM34" i="24"/>
  <c r="BL34" i="24"/>
  <c r="BK34" i="24"/>
  <c r="BJ34" i="24"/>
  <c r="BI34" i="24"/>
  <c r="BH34" i="24"/>
  <c r="T36" i="12" s="1"/>
  <c r="AB34" i="24" s="1"/>
  <c r="BG34" i="24"/>
  <c r="BF34" i="24"/>
  <c r="BE34" i="24"/>
  <c r="BD34" i="24"/>
  <c r="BC34" i="24"/>
  <c r="BB34" i="24"/>
  <c r="BA34" i="24"/>
  <c r="AZ34" i="24"/>
  <c r="AY34" i="24"/>
  <c r="AX34" i="24"/>
  <c r="AW34" i="24"/>
  <c r="AV34" i="24"/>
  <c r="AU34" i="24"/>
  <c r="AT34" i="24"/>
  <c r="AS34" i="24"/>
  <c r="AR34" i="24"/>
  <c r="AQ34" i="24"/>
  <c r="AP34" i="24"/>
  <c r="AO34" i="24"/>
  <c r="AN34" i="24"/>
  <c r="AM34" i="24"/>
  <c r="AL34" i="24"/>
  <c r="AK34" i="24"/>
  <c r="AJ34" i="24"/>
  <c r="S36" i="12" s="1"/>
  <c r="AA34" i="24" s="1"/>
  <c r="AI34" i="24"/>
  <c r="L34" i="24"/>
  <c r="H36" i="12"/>
  <c r="K36" i="12" s="1"/>
  <c r="M34" i="24"/>
  <c r="N36" i="12"/>
  <c r="O36" i="12"/>
  <c r="I36" i="12"/>
  <c r="J36" i="12"/>
  <c r="L36" i="12"/>
  <c r="M36" i="12"/>
  <c r="W34" i="24"/>
  <c r="V34" i="24"/>
  <c r="DN33" i="24"/>
  <c r="DM33" i="24"/>
  <c r="DL33" i="24"/>
  <c r="DK33" i="24"/>
  <c r="DJ33" i="24"/>
  <c r="DI33" i="24"/>
  <c r="DH33" i="24"/>
  <c r="DG33" i="24"/>
  <c r="DF33" i="24"/>
  <c r="DE33" i="24"/>
  <c r="DD33" i="24"/>
  <c r="DC33" i="24"/>
  <c r="DB33" i="24"/>
  <c r="DA33" i="24"/>
  <c r="CZ33" i="24"/>
  <c r="CY33" i="24"/>
  <c r="CX33" i="24"/>
  <c r="CW33" i="24"/>
  <c r="CV33" i="24"/>
  <c r="CU33" i="24"/>
  <c r="CT33" i="24"/>
  <c r="CS33" i="24"/>
  <c r="CR33" i="24"/>
  <c r="CQ33" i="24"/>
  <c r="CP33" i="24"/>
  <c r="CO33" i="24"/>
  <c r="CN33" i="24"/>
  <c r="CM33" i="24"/>
  <c r="CL33" i="24"/>
  <c r="CK33" i="24"/>
  <c r="CJ33" i="24"/>
  <c r="CI33" i="24"/>
  <c r="CH33" i="24"/>
  <c r="CG33" i="24"/>
  <c r="CF33" i="24"/>
  <c r="CE33" i="24"/>
  <c r="CD33" i="24"/>
  <c r="CC33" i="24"/>
  <c r="CB33" i="24"/>
  <c r="CA33" i="24"/>
  <c r="BZ33" i="24"/>
  <c r="BY33" i="24"/>
  <c r="BX33" i="24"/>
  <c r="BW33" i="24"/>
  <c r="BV33" i="24"/>
  <c r="BU33" i="24"/>
  <c r="BT33" i="24"/>
  <c r="BS33" i="24"/>
  <c r="BR33" i="24"/>
  <c r="BQ33" i="24"/>
  <c r="BP33" i="24"/>
  <c r="BO33" i="24"/>
  <c r="BN33" i="24"/>
  <c r="BM33" i="24"/>
  <c r="BL33" i="24"/>
  <c r="BK33" i="24"/>
  <c r="BJ33" i="24"/>
  <c r="BI33" i="24"/>
  <c r="BH33" i="24"/>
  <c r="BG33" i="24"/>
  <c r="BF33" i="24"/>
  <c r="BE33" i="24"/>
  <c r="BD33" i="24"/>
  <c r="BC33" i="24"/>
  <c r="BB33" i="24"/>
  <c r="BA33" i="24"/>
  <c r="AZ33" i="24"/>
  <c r="AY33" i="24"/>
  <c r="AX33" i="24"/>
  <c r="AW33" i="24"/>
  <c r="AV33" i="24"/>
  <c r="AU33" i="24"/>
  <c r="AT33" i="24"/>
  <c r="AS33" i="24"/>
  <c r="AR33" i="24"/>
  <c r="AQ33" i="24"/>
  <c r="AP33" i="24"/>
  <c r="AO33" i="24"/>
  <c r="AN33" i="24"/>
  <c r="AM33" i="24"/>
  <c r="AL33" i="24"/>
  <c r="AK33" i="24"/>
  <c r="AJ33" i="24"/>
  <c r="AI33" i="24"/>
  <c r="L33" i="24"/>
  <c r="I35" i="12" s="1"/>
  <c r="H35" i="12"/>
  <c r="K35" i="12" s="1"/>
  <c r="M33" i="24"/>
  <c r="N35" i="12"/>
  <c r="O35" i="12"/>
  <c r="L35" i="12"/>
  <c r="M35" i="12"/>
  <c r="W33" i="24"/>
  <c r="V33" i="24"/>
  <c r="DN32" i="24"/>
  <c r="DM32" i="24"/>
  <c r="DL32" i="24"/>
  <c r="DK32" i="24"/>
  <c r="DJ32" i="24"/>
  <c r="DI32" i="24"/>
  <c r="DH32" i="24"/>
  <c r="DG32" i="24"/>
  <c r="DF32" i="24"/>
  <c r="DE32" i="24"/>
  <c r="DD32" i="24"/>
  <c r="DC32" i="24"/>
  <c r="DB32" i="24"/>
  <c r="DA32" i="24"/>
  <c r="CZ32" i="24"/>
  <c r="CY32" i="24"/>
  <c r="CX32" i="24"/>
  <c r="CW32" i="24"/>
  <c r="CV32" i="24"/>
  <c r="CU32" i="24"/>
  <c r="CT32" i="24"/>
  <c r="CS32" i="24"/>
  <c r="CR32" i="24"/>
  <c r="CQ32" i="24"/>
  <c r="CP32" i="24"/>
  <c r="CO32" i="24"/>
  <c r="CN32" i="24"/>
  <c r="CM32" i="24"/>
  <c r="CL32" i="24"/>
  <c r="CK32" i="24"/>
  <c r="CJ32" i="24"/>
  <c r="CI32" i="24"/>
  <c r="CH32" i="24"/>
  <c r="CG32" i="24"/>
  <c r="CF32" i="24"/>
  <c r="CE32" i="24"/>
  <c r="CD32" i="24"/>
  <c r="CC32" i="24"/>
  <c r="CB32" i="24"/>
  <c r="CA32" i="24"/>
  <c r="BZ32" i="24"/>
  <c r="BY32" i="24"/>
  <c r="BX32" i="24"/>
  <c r="BW32" i="24"/>
  <c r="BV32" i="24"/>
  <c r="BU32" i="24"/>
  <c r="BT32" i="24"/>
  <c r="BS32" i="24"/>
  <c r="BR32" i="24"/>
  <c r="BQ32" i="24"/>
  <c r="BP32" i="24"/>
  <c r="BO32" i="24"/>
  <c r="BN32" i="24"/>
  <c r="BM32" i="24"/>
  <c r="BL32" i="24"/>
  <c r="BK32" i="24"/>
  <c r="BJ32" i="24"/>
  <c r="BI32" i="24"/>
  <c r="BH32" i="24"/>
  <c r="BG32" i="24"/>
  <c r="BF32" i="24"/>
  <c r="BE32" i="24"/>
  <c r="BD32" i="24"/>
  <c r="BC32" i="24"/>
  <c r="BB32" i="24"/>
  <c r="BA32" i="24"/>
  <c r="AZ32" i="24"/>
  <c r="AY32" i="24"/>
  <c r="AX32" i="24"/>
  <c r="AW32" i="24"/>
  <c r="AV32" i="24"/>
  <c r="AU32" i="24"/>
  <c r="AT32" i="24"/>
  <c r="AS32" i="24"/>
  <c r="AR32" i="24"/>
  <c r="AQ32" i="24"/>
  <c r="AP32" i="24"/>
  <c r="AO32" i="24"/>
  <c r="AN32" i="24"/>
  <c r="AM32" i="24"/>
  <c r="AL32" i="24"/>
  <c r="AK32" i="24"/>
  <c r="AJ32" i="24"/>
  <c r="AI32" i="24"/>
  <c r="H34" i="12"/>
  <c r="K34" i="12"/>
  <c r="M32" i="24"/>
  <c r="N34" i="12" s="1"/>
  <c r="O34" i="12" s="1"/>
  <c r="I34" i="12"/>
  <c r="J34" i="12"/>
  <c r="L34" i="12"/>
  <c r="M34" i="12"/>
  <c r="W32" i="24"/>
  <c r="V32" i="24"/>
  <c r="DN31" i="24"/>
  <c r="DM31" i="24"/>
  <c r="DL31" i="24"/>
  <c r="DK31" i="24"/>
  <c r="DJ31" i="24"/>
  <c r="DI31" i="24"/>
  <c r="DH31" i="24"/>
  <c r="DG31" i="24"/>
  <c r="DF31" i="24"/>
  <c r="DE31" i="24"/>
  <c r="DD31" i="24"/>
  <c r="DC31" i="24"/>
  <c r="DB31" i="24"/>
  <c r="DA31" i="24"/>
  <c r="CZ31" i="24"/>
  <c r="CY31" i="24"/>
  <c r="CX31" i="24"/>
  <c r="CW31" i="24"/>
  <c r="CV31" i="24"/>
  <c r="CU31" i="24"/>
  <c r="CT31" i="24"/>
  <c r="CS31" i="24"/>
  <c r="CR31" i="24"/>
  <c r="CQ31" i="24"/>
  <c r="CP31" i="24"/>
  <c r="CO31" i="24"/>
  <c r="CN31" i="24"/>
  <c r="CM31" i="24"/>
  <c r="CL31" i="24"/>
  <c r="CK31" i="24"/>
  <c r="CJ31" i="24"/>
  <c r="CI31" i="24"/>
  <c r="CH31" i="24"/>
  <c r="CG31" i="24"/>
  <c r="CF31" i="24"/>
  <c r="CE31" i="24"/>
  <c r="CD31" i="24"/>
  <c r="CC31" i="24"/>
  <c r="CB31" i="24"/>
  <c r="CA31" i="24"/>
  <c r="BZ31" i="24"/>
  <c r="BY31" i="24"/>
  <c r="BX31" i="24"/>
  <c r="BW31" i="24"/>
  <c r="BV31" i="24"/>
  <c r="BU31" i="24"/>
  <c r="BT31" i="24"/>
  <c r="BS31" i="24"/>
  <c r="BR31" i="24"/>
  <c r="BQ31" i="24"/>
  <c r="BP31" i="24"/>
  <c r="BO31" i="24"/>
  <c r="BN31" i="24"/>
  <c r="BM31" i="24"/>
  <c r="BL31" i="24"/>
  <c r="BK31" i="24"/>
  <c r="BJ31" i="24"/>
  <c r="BI31" i="24"/>
  <c r="BH31" i="24"/>
  <c r="BG31" i="24"/>
  <c r="BF31" i="24"/>
  <c r="BE31" i="24"/>
  <c r="BD31" i="24"/>
  <c r="BC31" i="24"/>
  <c r="BB31" i="24"/>
  <c r="BA31" i="24"/>
  <c r="AZ31" i="24"/>
  <c r="AY31" i="24"/>
  <c r="AX31" i="24"/>
  <c r="AW31" i="24"/>
  <c r="AV31" i="24"/>
  <c r="AU31" i="24"/>
  <c r="AT31" i="24"/>
  <c r="AS31" i="24"/>
  <c r="AR31" i="24"/>
  <c r="AQ31" i="24"/>
  <c r="AP31" i="24"/>
  <c r="AO31" i="24"/>
  <c r="AN31" i="24"/>
  <c r="AM31" i="24"/>
  <c r="AL31" i="24"/>
  <c r="AK31" i="24"/>
  <c r="AJ31" i="24"/>
  <c r="AI31" i="24"/>
  <c r="L31" i="24"/>
  <c r="H33" i="12"/>
  <c r="K33" i="12"/>
  <c r="M31" i="24"/>
  <c r="N33" i="12" s="1"/>
  <c r="O33" i="12" s="1"/>
  <c r="I33" i="12"/>
  <c r="J33" i="12"/>
  <c r="L33" i="12"/>
  <c r="M33" i="12"/>
  <c r="W31" i="24"/>
  <c r="V31" i="24"/>
  <c r="DN30" i="24"/>
  <c r="DM30" i="24"/>
  <c r="DL30" i="24"/>
  <c r="DK30" i="24"/>
  <c r="DJ30" i="24"/>
  <c r="DI30" i="24"/>
  <c r="DH30" i="24"/>
  <c r="DG30" i="24"/>
  <c r="DF30" i="24"/>
  <c r="DE30" i="24"/>
  <c r="DD30" i="24"/>
  <c r="DC30" i="24"/>
  <c r="DB30" i="24"/>
  <c r="DA30" i="24"/>
  <c r="CZ30" i="24"/>
  <c r="CY30" i="24"/>
  <c r="CX30" i="24"/>
  <c r="CW30" i="24"/>
  <c r="CV30" i="24"/>
  <c r="CU30" i="24"/>
  <c r="CT30" i="24"/>
  <c r="CS30" i="24"/>
  <c r="CR30" i="24"/>
  <c r="CQ30" i="24"/>
  <c r="CP30" i="24"/>
  <c r="CO30" i="24"/>
  <c r="CN30" i="24"/>
  <c r="CM30" i="24"/>
  <c r="CL30" i="24"/>
  <c r="CK30" i="24"/>
  <c r="CJ30" i="24"/>
  <c r="CI30" i="24"/>
  <c r="CH30" i="24"/>
  <c r="CG30" i="24"/>
  <c r="CF30" i="24"/>
  <c r="CE30" i="24"/>
  <c r="CD30" i="24"/>
  <c r="CC30" i="24"/>
  <c r="CB30" i="24"/>
  <c r="CA30" i="24"/>
  <c r="BZ30" i="24"/>
  <c r="BY30" i="24"/>
  <c r="BX30" i="24"/>
  <c r="BW30" i="24"/>
  <c r="BV30" i="24"/>
  <c r="BU30" i="24"/>
  <c r="BT30" i="24"/>
  <c r="BS30" i="24"/>
  <c r="BR30" i="24"/>
  <c r="BQ30" i="24"/>
  <c r="BP30" i="24"/>
  <c r="BO30" i="24"/>
  <c r="BN30" i="24"/>
  <c r="BM30" i="24"/>
  <c r="BL30" i="24"/>
  <c r="BK30" i="24"/>
  <c r="BJ30" i="24"/>
  <c r="BI30" i="24"/>
  <c r="BH30" i="24"/>
  <c r="BG30" i="24"/>
  <c r="V32" i="12" s="1"/>
  <c r="AD30" i="24" s="1"/>
  <c r="BF30" i="24"/>
  <c r="BE30" i="24"/>
  <c r="BD30" i="24"/>
  <c r="BC30" i="24"/>
  <c r="BB30" i="24"/>
  <c r="BA30" i="24"/>
  <c r="AZ30" i="24"/>
  <c r="AY30" i="24"/>
  <c r="AX30" i="24"/>
  <c r="AW30" i="24"/>
  <c r="AV30" i="24"/>
  <c r="AU30" i="24"/>
  <c r="AT30" i="24"/>
  <c r="AS30" i="24"/>
  <c r="AR30" i="24"/>
  <c r="AQ30" i="24"/>
  <c r="AP30" i="24"/>
  <c r="AO30" i="24"/>
  <c r="AN30" i="24"/>
  <c r="AM30" i="24"/>
  <c r="AL30" i="24"/>
  <c r="AK30" i="24"/>
  <c r="AJ30" i="24"/>
  <c r="AI30" i="24"/>
  <c r="L30" i="24"/>
  <c r="H32" i="12"/>
  <c r="K32" i="12"/>
  <c r="M30" i="24"/>
  <c r="N32" i="12" s="1"/>
  <c r="O32" i="12" s="1"/>
  <c r="I32" i="12"/>
  <c r="J32" i="12"/>
  <c r="L32" i="12"/>
  <c r="M32" i="12" s="1"/>
  <c r="W30" i="24"/>
  <c r="V30" i="24"/>
  <c r="DN29" i="24"/>
  <c r="DM29" i="24"/>
  <c r="DL29" i="24"/>
  <c r="DK29" i="24"/>
  <c r="DJ29" i="24"/>
  <c r="DI29" i="24"/>
  <c r="DH29" i="24"/>
  <c r="DG29" i="24"/>
  <c r="DF29" i="24"/>
  <c r="DE29" i="24"/>
  <c r="DD29" i="24"/>
  <c r="DC29" i="24"/>
  <c r="DB29" i="24"/>
  <c r="DA29" i="24"/>
  <c r="CZ29" i="24"/>
  <c r="CY29" i="24"/>
  <c r="CX29" i="24"/>
  <c r="CW29" i="24"/>
  <c r="CV29" i="24"/>
  <c r="CU29" i="24"/>
  <c r="CT29" i="24"/>
  <c r="CS29" i="24"/>
  <c r="CR29" i="24"/>
  <c r="CQ29" i="24"/>
  <c r="CP29" i="24"/>
  <c r="CO29" i="24"/>
  <c r="CN29" i="24"/>
  <c r="CM29" i="24"/>
  <c r="CL29" i="24"/>
  <c r="CK29" i="24"/>
  <c r="CJ29" i="24"/>
  <c r="CI29" i="24"/>
  <c r="CH29" i="24"/>
  <c r="CG29" i="24"/>
  <c r="CF29" i="24"/>
  <c r="CE29" i="24"/>
  <c r="CD29" i="24"/>
  <c r="CC29" i="24"/>
  <c r="CB29" i="24"/>
  <c r="CA29" i="24"/>
  <c r="BZ29" i="24"/>
  <c r="BY29" i="24"/>
  <c r="BX29" i="24"/>
  <c r="BW29" i="24"/>
  <c r="BV29" i="24"/>
  <c r="BU29" i="24"/>
  <c r="BT29" i="24"/>
  <c r="BS29" i="24"/>
  <c r="BR29" i="24"/>
  <c r="BQ29" i="24"/>
  <c r="BP29" i="24"/>
  <c r="BO29" i="24"/>
  <c r="BN29" i="24"/>
  <c r="BM29" i="24"/>
  <c r="BL29" i="24"/>
  <c r="BK29" i="24"/>
  <c r="BJ29" i="24"/>
  <c r="BI29" i="24"/>
  <c r="BH29" i="24"/>
  <c r="BG29" i="24"/>
  <c r="BF29" i="24"/>
  <c r="BE29" i="24"/>
  <c r="BD29" i="24"/>
  <c r="BC29" i="24"/>
  <c r="BB29" i="24"/>
  <c r="BA29" i="24"/>
  <c r="AZ29" i="24"/>
  <c r="AY29" i="24"/>
  <c r="AX29" i="24"/>
  <c r="AW29" i="24"/>
  <c r="AV29" i="24"/>
  <c r="AU29" i="24"/>
  <c r="AT29" i="24"/>
  <c r="AS29" i="24"/>
  <c r="AR29" i="24"/>
  <c r="AQ29" i="24"/>
  <c r="AP29" i="24"/>
  <c r="AO29" i="24"/>
  <c r="AN29" i="24"/>
  <c r="AM29" i="24"/>
  <c r="AL29" i="24"/>
  <c r="AK29" i="24"/>
  <c r="AJ29" i="24"/>
  <c r="AI29" i="24"/>
  <c r="L29" i="24"/>
  <c r="H31" i="12"/>
  <c r="K31" i="12"/>
  <c r="M29" i="24"/>
  <c r="N31" i="12" s="1"/>
  <c r="O31" i="12" s="1"/>
  <c r="I31" i="12"/>
  <c r="J31" i="12"/>
  <c r="L31" i="12"/>
  <c r="M31" i="12" s="1"/>
  <c r="W29" i="24"/>
  <c r="V29" i="24"/>
  <c r="DN28" i="24"/>
  <c r="DM28" i="24"/>
  <c r="DL28" i="24"/>
  <c r="DK28" i="24"/>
  <c r="DJ28" i="24"/>
  <c r="DI28" i="24"/>
  <c r="DH28" i="24"/>
  <c r="DG28" i="24"/>
  <c r="DF28" i="24"/>
  <c r="DE28" i="24"/>
  <c r="DD28" i="24"/>
  <c r="DC28" i="24"/>
  <c r="DB28" i="24"/>
  <c r="DA28" i="24"/>
  <c r="CZ28" i="24"/>
  <c r="CY28" i="24"/>
  <c r="CX28" i="24"/>
  <c r="CW28" i="24"/>
  <c r="CV28" i="24"/>
  <c r="CU28" i="24"/>
  <c r="CT28" i="24"/>
  <c r="CS28" i="24"/>
  <c r="CR28" i="24"/>
  <c r="CQ28" i="24"/>
  <c r="CP28" i="24"/>
  <c r="CO28" i="24"/>
  <c r="CN28" i="24"/>
  <c r="CM28" i="24"/>
  <c r="CL28" i="24"/>
  <c r="CK28" i="24"/>
  <c r="CJ28" i="24"/>
  <c r="CI28" i="24"/>
  <c r="CH28" i="24"/>
  <c r="CG28" i="24"/>
  <c r="CF28" i="24"/>
  <c r="CE28" i="24"/>
  <c r="CD28" i="24"/>
  <c r="CC28" i="24"/>
  <c r="CB28" i="24"/>
  <c r="CA28" i="24"/>
  <c r="BZ28" i="24"/>
  <c r="BY28" i="24"/>
  <c r="BX28" i="24"/>
  <c r="BW28" i="24"/>
  <c r="BV28" i="24"/>
  <c r="BU28" i="24"/>
  <c r="BT28" i="24"/>
  <c r="BS28" i="24"/>
  <c r="BR28" i="24"/>
  <c r="BQ28" i="24"/>
  <c r="BP28" i="24"/>
  <c r="BO28" i="24"/>
  <c r="BN28" i="24"/>
  <c r="BM28" i="24"/>
  <c r="BL28" i="24"/>
  <c r="BK28" i="24"/>
  <c r="BJ28" i="24"/>
  <c r="BI28" i="24"/>
  <c r="BH28" i="24"/>
  <c r="BG28" i="24"/>
  <c r="BF28" i="24"/>
  <c r="BE28" i="24"/>
  <c r="BD28" i="24"/>
  <c r="BC28" i="24"/>
  <c r="BB28" i="24"/>
  <c r="BA28" i="24"/>
  <c r="AZ28" i="24"/>
  <c r="AY28" i="24"/>
  <c r="AX28" i="24"/>
  <c r="AW28" i="24"/>
  <c r="AV28" i="24"/>
  <c r="AU28" i="24"/>
  <c r="AT28" i="24"/>
  <c r="AS28" i="24"/>
  <c r="AR28" i="24"/>
  <c r="AQ28" i="24"/>
  <c r="AP28" i="24"/>
  <c r="AO28" i="24"/>
  <c r="AN28" i="24"/>
  <c r="AM28" i="24"/>
  <c r="AL28" i="24"/>
  <c r="AK28" i="24"/>
  <c r="AJ28" i="24"/>
  <c r="AI28" i="24"/>
  <c r="L28" i="24"/>
  <c r="H30" i="12"/>
  <c r="K30" i="12"/>
  <c r="M28" i="24"/>
  <c r="N30" i="12"/>
  <c r="O30" i="12" s="1"/>
  <c r="I30" i="12"/>
  <c r="J30" i="12"/>
  <c r="L30" i="12"/>
  <c r="M30" i="12" s="1"/>
  <c r="W28" i="24"/>
  <c r="V28" i="24"/>
  <c r="D75" i="12"/>
  <c r="C75" i="12"/>
  <c r="D74" i="12"/>
  <c r="Q72" i="24" s="1"/>
  <c r="C74" i="12"/>
  <c r="D73" i="12"/>
  <c r="Q71" i="24" s="1"/>
  <c r="D72" i="20" s="1"/>
  <c r="C73" i="12"/>
  <c r="P71" i="24" s="1"/>
  <c r="D72" i="12"/>
  <c r="C72" i="12"/>
  <c r="D71" i="12"/>
  <c r="C71" i="12"/>
  <c r="D70" i="12"/>
  <c r="Q68" i="24" s="1"/>
  <c r="C70" i="12"/>
  <c r="D69" i="12"/>
  <c r="Q67" i="24" s="1"/>
  <c r="C69" i="12"/>
  <c r="D68" i="12"/>
  <c r="Q66" i="24" s="1"/>
  <c r="D67" i="20" s="1"/>
  <c r="C68" i="12"/>
  <c r="D67" i="12"/>
  <c r="C67" i="12"/>
  <c r="D66" i="12"/>
  <c r="C66" i="12"/>
  <c r="D65" i="12"/>
  <c r="Q63" i="24" s="1"/>
  <c r="C65" i="12"/>
  <c r="P63" i="24" s="1"/>
  <c r="D64" i="12"/>
  <c r="Q62" i="24" s="1"/>
  <c r="D63" i="20" s="1"/>
  <c r="C64" i="12"/>
  <c r="D63" i="12"/>
  <c r="C63" i="12"/>
  <c r="P61" i="24" s="1"/>
  <c r="C62" i="20" s="1"/>
  <c r="D62" i="12"/>
  <c r="Q60" i="24" s="1"/>
  <c r="C62" i="12"/>
  <c r="D61" i="12"/>
  <c r="Q59" i="24" s="1"/>
  <c r="C61" i="12"/>
  <c r="P59" i="24" s="1"/>
  <c r="D60" i="12"/>
  <c r="Q58" i="24" s="1"/>
  <c r="D59" i="20" s="1"/>
  <c r="C60" i="12"/>
  <c r="P58" i="24" s="1"/>
  <c r="C59" i="20" s="1"/>
  <c r="D59" i="12"/>
  <c r="C59" i="12"/>
  <c r="D58" i="12"/>
  <c r="Q56" i="24" s="1"/>
  <c r="C58" i="12"/>
  <c r="D57" i="12"/>
  <c r="Q55" i="24" s="1"/>
  <c r="D56" i="20" s="1"/>
  <c r="C57" i="12"/>
  <c r="P55" i="24" s="1"/>
  <c r="D56" i="12"/>
  <c r="Q54" i="24" s="1"/>
  <c r="D55" i="20" s="1"/>
  <c r="C56" i="12"/>
  <c r="D55" i="12"/>
  <c r="C55" i="12"/>
  <c r="P53" i="24" s="1"/>
  <c r="C54" i="20" s="1"/>
  <c r="D54" i="12"/>
  <c r="C54" i="12"/>
  <c r="D53" i="12"/>
  <c r="Q51" i="24" s="1"/>
  <c r="D52" i="20" s="1"/>
  <c r="C53" i="12"/>
  <c r="P51" i="24" s="1"/>
  <c r="D52" i="12"/>
  <c r="Q50" i="24" s="1"/>
  <c r="D51" i="20" s="1"/>
  <c r="C52" i="12"/>
  <c r="P50" i="24" s="1"/>
  <c r="C51" i="20" s="1"/>
  <c r="D51" i="12"/>
  <c r="C51" i="12"/>
  <c r="D50" i="12"/>
  <c r="Q48" i="24" s="1"/>
  <c r="C50" i="12"/>
  <c r="D49" i="12"/>
  <c r="Q47" i="24" s="1"/>
  <c r="D48" i="20" s="1"/>
  <c r="C49" i="12"/>
  <c r="P47" i="24" s="1"/>
  <c r="D48" i="12"/>
  <c r="Q46" i="24" s="1"/>
  <c r="D47" i="20" s="1"/>
  <c r="C48" i="12"/>
  <c r="D47" i="12"/>
  <c r="C47" i="12"/>
  <c r="P45" i="24" s="1"/>
  <c r="C46" i="20" s="1"/>
  <c r="D46" i="12"/>
  <c r="C46" i="12"/>
  <c r="D45" i="12"/>
  <c r="Q43" i="24" s="1"/>
  <c r="D44" i="20" s="1"/>
  <c r="C45" i="12"/>
  <c r="P43" i="24" s="1"/>
  <c r="D44" i="12"/>
  <c r="Q42" i="24" s="1"/>
  <c r="D43" i="20" s="1"/>
  <c r="C44" i="12"/>
  <c r="P42" i="24" s="1"/>
  <c r="C43" i="20" s="1"/>
  <c r="D43" i="12"/>
  <c r="C43" i="12"/>
  <c r="P41" i="24" s="1"/>
  <c r="C42" i="20" s="1"/>
  <c r="D42" i="12"/>
  <c r="Q40" i="24" s="1"/>
  <c r="C42" i="12"/>
  <c r="D41" i="12"/>
  <c r="Q39" i="24" s="1"/>
  <c r="D40" i="20" s="1"/>
  <c r="C41" i="12"/>
  <c r="P39" i="24" s="1"/>
  <c r="D40" i="12"/>
  <c r="Q38" i="24" s="1"/>
  <c r="D39" i="20" s="1"/>
  <c r="C40" i="12"/>
  <c r="P38" i="24" s="1"/>
  <c r="C39" i="20" s="1"/>
  <c r="D39" i="12"/>
  <c r="C39" i="12"/>
  <c r="P37" i="24" s="1"/>
  <c r="C38" i="20" s="1"/>
  <c r="D38" i="12"/>
  <c r="C38" i="12"/>
  <c r="D37" i="12"/>
  <c r="Q35" i="24" s="1"/>
  <c r="D36" i="20" s="1"/>
  <c r="C37" i="12"/>
  <c r="P35" i="24" s="1"/>
  <c r="D36" i="12"/>
  <c r="Q34" i="24" s="1"/>
  <c r="D35" i="20" s="1"/>
  <c r="C36" i="12"/>
  <c r="P34" i="24" s="1"/>
  <c r="C35" i="20" s="1"/>
  <c r="D35" i="12"/>
  <c r="C35" i="12"/>
  <c r="P33" i="24" s="1"/>
  <c r="C34" i="20" s="1"/>
  <c r="D34" i="12"/>
  <c r="Q32" i="24" s="1"/>
  <c r="C34" i="12"/>
  <c r="D33" i="12"/>
  <c r="Q31" i="24" s="1"/>
  <c r="D32" i="20" s="1"/>
  <c r="C33" i="12"/>
  <c r="P31" i="24" s="1"/>
  <c r="D32" i="12"/>
  <c r="Q30" i="24" s="1"/>
  <c r="D31" i="20" s="1"/>
  <c r="C32" i="12"/>
  <c r="P30" i="24" s="1"/>
  <c r="C31" i="20" s="1"/>
  <c r="D31" i="12"/>
  <c r="C31" i="12"/>
  <c r="P29" i="24" s="1"/>
  <c r="C30" i="20" s="1"/>
  <c r="D30" i="12"/>
  <c r="Q28" i="24" s="1"/>
  <c r="C30" i="12"/>
  <c r="P28" i="24" s="1"/>
  <c r="A28" i="20"/>
  <c r="C29" i="12"/>
  <c r="P27" i="24"/>
  <c r="D29" i="12"/>
  <c r="Q27" i="24" s="1"/>
  <c r="A29" i="20"/>
  <c r="D29" i="20" s="1"/>
  <c r="A30" i="20"/>
  <c r="Q29" i="24"/>
  <c r="D30" i="20"/>
  <c r="A31" i="20"/>
  <c r="A32" i="20"/>
  <c r="P32" i="24"/>
  <c r="C33" i="20" s="1"/>
  <c r="A33" i="20"/>
  <c r="A34" i="20"/>
  <c r="Q33" i="24"/>
  <c r="D34" i="20" s="1"/>
  <c r="A35" i="20"/>
  <c r="A36" i="20"/>
  <c r="P36" i="24"/>
  <c r="C37" i="20" s="1"/>
  <c r="A37" i="20"/>
  <c r="Q36" i="24"/>
  <c r="A38" i="20"/>
  <c r="Q37" i="24"/>
  <c r="D38" i="20" s="1"/>
  <c r="A39" i="20"/>
  <c r="A40" i="20"/>
  <c r="P40" i="24"/>
  <c r="A41" i="20"/>
  <c r="C41" i="20"/>
  <c r="A42" i="20"/>
  <c r="Q41" i="24"/>
  <c r="D42" i="20" s="1"/>
  <c r="A43" i="20"/>
  <c r="A44" i="20"/>
  <c r="P44" i="24"/>
  <c r="C45" i="20" s="1"/>
  <c r="A45" i="20"/>
  <c r="Q44" i="24"/>
  <c r="A46" i="20"/>
  <c r="Q45" i="24"/>
  <c r="D46" i="20" s="1"/>
  <c r="P46" i="24"/>
  <c r="C47" i="20" s="1"/>
  <c r="A47" i="20"/>
  <c r="A48" i="20"/>
  <c r="P48" i="24"/>
  <c r="A49" i="20"/>
  <c r="C49" i="20"/>
  <c r="P49" i="24"/>
  <c r="C50" i="20" s="1"/>
  <c r="A50" i="20"/>
  <c r="Q49" i="24"/>
  <c r="D50" i="20" s="1"/>
  <c r="A51" i="20"/>
  <c r="A52" i="20"/>
  <c r="P52" i="24"/>
  <c r="C53" i="20" s="1"/>
  <c r="A53" i="20"/>
  <c r="Q52" i="24"/>
  <c r="A54" i="20"/>
  <c r="Q53" i="24"/>
  <c r="D54" i="20" s="1"/>
  <c r="P54" i="24"/>
  <c r="C55" i="20" s="1"/>
  <c r="A55" i="20"/>
  <c r="A56" i="20"/>
  <c r="P56" i="24"/>
  <c r="C57" i="20" s="1"/>
  <c r="A57" i="20"/>
  <c r="P57" i="24"/>
  <c r="C58" i="20" s="1"/>
  <c r="A58" i="20"/>
  <c r="Q57" i="24"/>
  <c r="D58" i="20" s="1"/>
  <c r="A59" i="20"/>
  <c r="A60" i="20"/>
  <c r="D60" i="20"/>
  <c r="P60" i="24"/>
  <c r="C61" i="20" s="1"/>
  <c r="A61" i="20"/>
  <c r="A62" i="20"/>
  <c r="Q61" i="24"/>
  <c r="D62" i="20"/>
  <c r="P62" i="24"/>
  <c r="C63" i="20" s="1"/>
  <c r="A63" i="20"/>
  <c r="A64" i="20"/>
  <c r="D64" i="20"/>
  <c r="P64" i="24"/>
  <c r="A65" i="20"/>
  <c r="Q64" i="24"/>
  <c r="P65" i="24"/>
  <c r="C66" i="20" s="1"/>
  <c r="A66" i="20"/>
  <c r="Q65" i="24"/>
  <c r="D66" i="20"/>
  <c r="P66" i="24"/>
  <c r="A67" i="20"/>
  <c r="C67" i="20"/>
  <c r="P67" i="24"/>
  <c r="A68" i="20"/>
  <c r="D68" i="20"/>
  <c r="P68" i="24"/>
  <c r="A69" i="20"/>
  <c r="C69" i="20"/>
  <c r="P69" i="24"/>
  <c r="C70" i="20" s="1"/>
  <c r="A70" i="20"/>
  <c r="Q69" i="24"/>
  <c r="D70" i="20" s="1"/>
  <c r="P70" i="24"/>
  <c r="C71" i="20" s="1"/>
  <c r="A71" i="20"/>
  <c r="A72" i="20"/>
  <c r="P72" i="24"/>
  <c r="A73" i="20"/>
  <c r="P73" i="24"/>
  <c r="C74" i="20" s="1"/>
  <c r="A74" i="20"/>
  <c r="Q73" i="24"/>
  <c r="A27" i="20"/>
  <c r="C28" i="12"/>
  <c r="P26" i="24" s="1"/>
  <c r="C27" i="20" s="1"/>
  <c r="D28" i="12"/>
  <c r="DN27" i="24"/>
  <c r="DM27" i="24"/>
  <c r="DL27" i="24"/>
  <c r="DK27" i="24"/>
  <c r="DJ27" i="24"/>
  <c r="DI27" i="24"/>
  <c r="DH27" i="24"/>
  <c r="DG27" i="24"/>
  <c r="DF27" i="24"/>
  <c r="DE27" i="24"/>
  <c r="DD27" i="24"/>
  <c r="DC27" i="24"/>
  <c r="DB27" i="24"/>
  <c r="DA27" i="24"/>
  <c r="CZ27" i="24"/>
  <c r="CY27" i="24"/>
  <c r="CX27" i="24"/>
  <c r="CW27" i="24"/>
  <c r="CV27" i="24"/>
  <c r="CU27" i="24"/>
  <c r="CT27" i="24"/>
  <c r="CS27" i="24"/>
  <c r="CR27" i="24"/>
  <c r="CQ27" i="24"/>
  <c r="CP27" i="24"/>
  <c r="CO27" i="24"/>
  <c r="CN27" i="24"/>
  <c r="CM27" i="24"/>
  <c r="CL27" i="24"/>
  <c r="CK27" i="24"/>
  <c r="CJ27" i="24"/>
  <c r="CI27" i="24"/>
  <c r="CH27" i="24"/>
  <c r="CG27" i="24"/>
  <c r="CF27" i="24"/>
  <c r="CE27" i="24"/>
  <c r="CD27" i="24"/>
  <c r="CC27" i="24"/>
  <c r="CB27" i="24"/>
  <c r="CA27" i="24"/>
  <c r="BZ27" i="24"/>
  <c r="BY27" i="24"/>
  <c r="BX27" i="24"/>
  <c r="BW27" i="24"/>
  <c r="BV27" i="24"/>
  <c r="BU27" i="24"/>
  <c r="BT27" i="24"/>
  <c r="BS27" i="24"/>
  <c r="BR27" i="24"/>
  <c r="BQ27" i="24"/>
  <c r="BP27" i="24"/>
  <c r="BO27" i="24"/>
  <c r="BN27" i="24"/>
  <c r="BM27" i="24"/>
  <c r="BL27" i="24"/>
  <c r="BK27" i="24"/>
  <c r="BJ27" i="24"/>
  <c r="BI27" i="24"/>
  <c r="BH27" i="24"/>
  <c r="BG27" i="24"/>
  <c r="BF27" i="24"/>
  <c r="BE27" i="24"/>
  <c r="BD27" i="24"/>
  <c r="BC27" i="24"/>
  <c r="BB27" i="24"/>
  <c r="BA27" i="24"/>
  <c r="AZ27" i="24"/>
  <c r="AY27" i="24"/>
  <c r="AX27" i="24"/>
  <c r="AW27" i="24"/>
  <c r="AV27" i="24"/>
  <c r="AU27" i="24"/>
  <c r="AT27" i="24"/>
  <c r="AS27" i="24"/>
  <c r="AR27" i="24"/>
  <c r="AQ27" i="24"/>
  <c r="AP27" i="24"/>
  <c r="AO27" i="24"/>
  <c r="AN27" i="24"/>
  <c r="AM27" i="24"/>
  <c r="AL27" i="24"/>
  <c r="AK27" i="24"/>
  <c r="O27" i="24" s="1"/>
  <c r="AJ27" i="24"/>
  <c r="AI27" i="24"/>
  <c r="L27" i="24"/>
  <c r="H29" i="12" s="1"/>
  <c r="K29" i="12"/>
  <c r="M27" i="24"/>
  <c r="N29" i="12"/>
  <c r="O29" i="12"/>
  <c r="I29" i="12"/>
  <c r="J29" i="12" s="1"/>
  <c r="L29" i="12"/>
  <c r="M29" i="12" s="1"/>
  <c r="W27" i="24"/>
  <c r="R27" i="24" s="1"/>
  <c r="E29" i="12" s="1"/>
  <c r="V27" i="24"/>
  <c r="T27" i="24"/>
  <c r="DN26" i="24"/>
  <c r="DM26" i="24"/>
  <c r="DL26" i="24"/>
  <c r="DK26" i="24"/>
  <c r="DJ26" i="24"/>
  <c r="DI26" i="24"/>
  <c r="DH26" i="24"/>
  <c r="DG26" i="24"/>
  <c r="DF26" i="24"/>
  <c r="DE26" i="24"/>
  <c r="DD26" i="24"/>
  <c r="DC26" i="24"/>
  <c r="DB26" i="24"/>
  <c r="DA26" i="24"/>
  <c r="CZ26" i="24"/>
  <c r="CY26" i="24"/>
  <c r="CX26" i="24"/>
  <c r="CW26" i="24"/>
  <c r="CV26" i="24"/>
  <c r="CU26" i="24"/>
  <c r="CT26" i="24"/>
  <c r="CS26" i="24"/>
  <c r="CR26" i="24"/>
  <c r="CQ26" i="24"/>
  <c r="CP26" i="24"/>
  <c r="CO26" i="24"/>
  <c r="CN26" i="24"/>
  <c r="CM26" i="24"/>
  <c r="CL26" i="24"/>
  <c r="CK26" i="24"/>
  <c r="CJ26" i="24"/>
  <c r="CI26" i="24"/>
  <c r="CH26" i="24"/>
  <c r="CG26" i="24"/>
  <c r="CF26" i="24"/>
  <c r="CE26" i="24"/>
  <c r="CD26" i="24"/>
  <c r="CC26" i="24"/>
  <c r="CB26" i="24"/>
  <c r="CA26" i="24"/>
  <c r="BZ26" i="24"/>
  <c r="BY26" i="24"/>
  <c r="BX26" i="24"/>
  <c r="BW26" i="24"/>
  <c r="BV26" i="24"/>
  <c r="BU26" i="24"/>
  <c r="BT26" i="24"/>
  <c r="BS26" i="24"/>
  <c r="BR26" i="24"/>
  <c r="BQ26" i="24"/>
  <c r="BP26" i="24"/>
  <c r="BO26" i="24"/>
  <c r="BN26" i="24"/>
  <c r="BM26" i="24"/>
  <c r="BL26" i="24"/>
  <c r="BK26" i="24"/>
  <c r="BJ26" i="24"/>
  <c r="BI26" i="24"/>
  <c r="BH26" i="24"/>
  <c r="BG26" i="24"/>
  <c r="BF26" i="24"/>
  <c r="BE26" i="24"/>
  <c r="BD26" i="24"/>
  <c r="BC26" i="24"/>
  <c r="BB26" i="24"/>
  <c r="BA26" i="24"/>
  <c r="AZ26" i="24"/>
  <c r="AY26" i="24"/>
  <c r="AX26" i="24"/>
  <c r="AW26" i="24"/>
  <c r="AV26" i="24"/>
  <c r="AU26" i="24"/>
  <c r="AT26" i="24"/>
  <c r="AS26" i="24"/>
  <c r="AR26" i="24"/>
  <c r="AQ26" i="24"/>
  <c r="AP26" i="24"/>
  <c r="AO26" i="24"/>
  <c r="AN26" i="24"/>
  <c r="AM26" i="24"/>
  <c r="AL26" i="24"/>
  <c r="AK26" i="24"/>
  <c r="AJ26" i="24"/>
  <c r="AI26" i="24"/>
  <c r="L26" i="24"/>
  <c r="I28" i="12" s="1"/>
  <c r="H28" i="12"/>
  <c r="K28" i="12"/>
  <c r="M26" i="24"/>
  <c r="N28" i="12" s="1"/>
  <c r="O28" i="12" s="1"/>
  <c r="L28" i="12"/>
  <c r="M28" i="12" s="1"/>
  <c r="W26" i="24"/>
  <c r="R26" i="24" s="1"/>
  <c r="E28" i="12" s="1"/>
  <c r="V26" i="24"/>
  <c r="T26" i="24"/>
  <c r="G29" i="12"/>
  <c r="F29" i="12"/>
  <c r="G28" i="12"/>
  <c r="F28" i="12"/>
  <c r="B29" i="12"/>
  <c r="B28" i="12"/>
  <c r="B123" i="12"/>
  <c r="B122" i="12"/>
  <c r="B121" i="12"/>
  <c r="B120" i="12"/>
  <c r="A26" i="20"/>
  <c r="A25" i="20"/>
  <c r="D26" i="12"/>
  <c r="Q24" i="24" s="1"/>
  <c r="C26" i="12"/>
  <c r="P24" i="24" s="1"/>
  <c r="A24" i="20"/>
  <c r="D24" i="20" s="1"/>
  <c r="A23" i="20"/>
  <c r="Q22" i="24"/>
  <c r="D23" i="20" s="1"/>
  <c r="P22" i="24"/>
  <c r="C23" i="20"/>
  <c r="A22" i="20"/>
  <c r="D22" i="20" s="1"/>
  <c r="A21" i="20"/>
  <c r="D21" i="20"/>
  <c r="C21" i="20"/>
  <c r="A20" i="20"/>
  <c r="D20" i="20"/>
  <c r="C20" i="20"/>
  <c r="A19" i="20"/>
  <c r="D19" i="20"/>
  <c r="C19" i="20"/>
  <c r="D19" i="12"/>
  <c r="Q17" i="24" s="1"/>
  <c r="C19" i="12"/>
  <c r="P17" i="24"/>
  <c r="C18" i="20" s="1"/>
  <c r="D17" i="20"/>
  <c r="C17" i="20"/>
  <c r="Q15" i="24"/>
  <c r="D16" i="20" s="1"/>
  <c r="P15" i="24"/>
  <c r="C16" i="20" s="1"/>
  <c r="D15" i="20"/>
  <c r="C15" i="20"/>
  <c r="D13" i="20"/>
  <c r="C13" i="20"/>
  <c r="D13" i="12"/>
  <c r="Q11" i="24" s="1"/>
  <c r="D12" i="20" s="1"/>
  <c r="C13" i="12"/>
  <c r="P11" i="24" s="1"/>
  <c r="C12" i="20" s="1"/>
  <c r="D12" i="12"/>
  <c r="Q10" i="24" s="1"/>
  <c r="D11" i="20" s="1"/>
  <c r="C12" i="12"/>
  <c r="P10" i="24" s="1"/>
  <c r="C11" i="20" s="1"/>
  <c r="D11" i="12"/>
  <c r="Q9" i="24" s="1"/>
  <c r="D10" i="20" s="1"/>
  <c r="C11" i="12"/>
  <c r="P9" i="24" s="1"/>
  <c r="C10" i="20" s="1"/>
  <c r="D10" i="12"/>
  <c r="Q8" i="24" s="1"/>
  <c r="D9" i="20" s="1"/>
  <c r="C10" i="12"/>
  <c r="P8" i="24" s="1"/>
  <c r="C9" i="20" s="1"/>
  <c r="D8" i="20"/>
  <c r="C8" i="20"/>
  <c r="D8" i="12"/>
  <c r="Q6" i="24" s="1"/>
  <c r="D7" i="20" s="1"/>
  <c r="C8" i="12"/>
  <c r="P6" i="24" s="1"/>
  <c r="C7" i="20" s="1"/>
  <c r="D7" i="12"/>
  <c r="Q5" i="24" s="1"/>
  <c r="D6" i="20" s="1"/>
  <c r="C7" i="12"/>
  <c r="P5" i="24" s="1"/>
  <c r="C6" i="20" s="1"/>
  <c r="D6" i="12"/>
  <c r="Q4" i="24" s="1"/>
  <c r="D5" i="20" s="1"/>
  <c r="C6" i="12"/>
  <c r="P4" i="24" s="1"/>
  <c r="C5" i="20" s="1"/>
  <c r="D5" i="12"/>
  <c r="Q3" i="24" s="1"/>
  <c r="D4" i="20" s="1"/>
  <c r="C5" i="12"/>
  <c r="P3" i="24" s="1"/>
  <c r="C4" i="20" s="1"/>
  <c r="BC12" i="24"/>
  <c r="V3" i="25" s="1"/>
  <c r="BB12" i="24"/>
  <c r="U3" i="25" s="1"/>
  <c r="BA12" i="24"/>
  <c r="T3" i="25" s="1"/>
  <c r="AZ12" i="24"/>
  <c r="S3" i="25" s="1"/>
  <c r="AY12" i="24"/>
  <c r="R3" i="25" s="1"/>
  <c r="AX12" i="24"/>
  <c r="Q3" i="25" s="1"/>
  <c r="AW12" i="24"/>
  <c r="P3" i="25" s="1"/>
  <c r="AV12" i="24"/>
  <c r="O3" i="25" s="1"/>
  <c r="BC7" i="24"/>
  <c r="V2" i="25" s="1"/>
  <c r="BB7" i="24"/>
  <c r="U2" i="25" s="1"/>
  <c r="BA7" i="24"/>
  <c r="T2" i="25" s="1"/>
  <c r="AZ7" i="24"/>
  <c r="S2" i="25" s="1"/>
  <c r="AY7" i="24"/>
  <c r="R2" i="25" s="1"/>
  <c r="AX7" i="24"/>
  <c r="Q2" i="25" s="1"/>
  <c r="AW7" i="24"/>
  <c r="P2" i="25" s="1"/>
  <c r="AV7" i="24"/>
  <c r="O2" i="25" s="1"/>
  <c r="AU7" i="24"/>
  <c r="N2" i="25" s="1"/>
  <c r="AT7" i="24"/>
  <c r="M2" i="25" s="1"/>
  <c r="AS7" i="24"/>
  <c r="L2" i="25" s="1"/>
  <c r="AR7" i="24"/>
  <c r="K2" i="25" s="1"/>
  <c r="AQ7" i="24"/>
  <c r="J2" i="25" s="1"/>
  <c r="AP7" i="24"/>
  <c r="I2" i="25" s="1"/>
  <c r="AO7" i="24"/>
  <c r="H2" i="25" s="1"/>
  <c r="A18" i="25"/>
  <c r="A17" i="25"/>
  <c r="A16" i="25"/>
  <c r="A15" i="25"/>
  <c r="BX12" i="24"/>
  <c r="AQ3" i="25" s="1"/>
  <c r="BW12" i="24"/>
  <c r="AP3" i="25" s="1"/>
  <c r="BV12" i="24"/>
  <c r="AO3" i="25" s="1"/>
  <c r="BU12" i="24"/>
  <c r="AN3" i="25" s="1"/>
  <c r="BT12" i="24"/>
  <c r="AM3" i="25" s="1"/>
  <c r="BS12" i="24"/>
  <c r="AL3" i="25" s="1"/>
  <c r="BR12" i="24"/>
  <c r="AK3" i="25" s="1"/>
  <c r="BQ12" i="24"/>
  <c r="AJ3" i="25" s="1"/>
  <c r="BP12" i="24"/>
  <c r="AI3" i="25" s="1"/>
  <c r="BO12" i="24"/>
  <c r="AH3" i="25" s="1"/>
  <c r="BN12" i="24"/>
  <c r="AG3" i="25" s="1"/>
  <c r="BM12" i="24"/>
  <c r="AF3" i="25" s="1"/>
  <c r="BL12" i="24"/>
  <c r="AE3" i="25" s="1"/>
  <c r="BK12" i="24"/>
  <c r="AD3" i="25" s="1"/>
  <c r="BJ12" i="24"/>
  <c r="AC3" i="25"/>
  <c r="BX7" i="24"/>
  <c r="AQ2" i="25" s="1"/>
  <c r="BW7" i="24"/>
  <c r="AP2" i="25" s="1"/>
  <c r="BV7" i="24"/>
  <c r="AO2" i="25" s="1"/>
  <c r="BU7" i="24"/>
  <c r="AN2" i="25" s="1"/>
  <c r="BT7" i="24"/>
  <c r="AM2" i="25" s="1"/>
  <c r="BS7" i="24"/>
  <c r="AL2" i="25" s="1"/>
  <c r="BR7" i="24"/>
  <c r="AK2" i="25"/>
  <c r="BQ7" i="24"/>
  <c r="AJ2" i="25" s="1"/>
  <c r="BP7" i="24"/>
  <c r="AI2" i="25" s="1"/>
  <c r="BO7" i="24"/>
  <c r="AH2" i="25" s="1"/>
  <c r="BN7" i="24"/>
  <c r="AG2" i="25"/>
  <c r="BM7" i="24"/>
  <c r="AF2" i="25" s="1"/>
  <c r="BL7" i="24"/>
  <c r="AE2" i="25" s="1"/>
  <c r="BK7" i="24"/>
  <c r="AD2" i="25" s="1"/>
  <c r="BJ7" i="24"/>
  <c r="AC2" i="25" s="1"/>
  <c r="T73" i="24"/>
  <c r="T72" i="24"/>
  <c r="T71" i="24"/>
  <c r="T70" i="24"/>
  <c r="T69" i="24"/>
  <c r="T68" i="24"/>
  <c r="T67" i="24"/>
  <c r="T66" i="24"/>
  <c r="T65" i="24"/>
  <c r="T64" i="24"/>
  <c r="T63" i="24"/>
  <c r="T62" i="24"/>
  <c r="T61" i="24"/>
  <c r="T60" i="24"/>
  <c r="T59" i="24"/>
  <c r="T58" i="24"/>
  <c r="T57" i="24"/>
  <c r="T56" i="24"/>
  <c r="T55" i="24"/>
  <c r="T54" i="24"/>
  <c r="T53" i="24"/>
  <c r="T52" i="24"/>
  <c r="T51" i="24"/>
  <c r="T50" i="24"/>
  <c r="T49" i="24"/>
  <c r="T48" i="24"/>
  <c r="T47" i="24"/>
  <c r="T46" i="24"/>
  <c r="T45" i="24"/>
  <c r="T44" i="24"/>
  <c r="T43" i="24"/>
  <c r="T42" i="24"/>
  <c r="T41" i="24"/>
  <c r="T40" i="24"/>
  <c r="T39" i="24"/>
  <c r="T38" i="24"/>
  <c r="T37" i="24"/>
  <c r="T36" i="24"/>
  <c r="T35" i="24"/>
  <c r="T34" i="24"/>
  <c r="T33" i="24"/>
  <c r="T32" i="24"/>
  <c r="T31" i="24"/>
  <c r="T30" i="24"/>
  <c r="T29" i="24"/>
  <c r="T28" i="24"/>
  <c r="T25" i="24"/>
  <c r="T24" i="24"/>
  <c r="T23" i="24"/>
  <c r="T22" i="24"/>
  <c r="T21" i="24"/>
  <c r="T19" i="24"/>
  <c r="T18" i="24"/>
  <c r="T17" i="24"/>
  <c r="T16" i="24"/>
  <c r="T15" i="24"/>
  <c r="R73" i="24"/>
  <c r="E75" i="12" s="1"/>
  <c r="O73" i="24"/>
  <c r="N73" i="24"/>
  <c r="R72" i="24"/>
  <c r="E74" i="12" s="1"/>
  <c r="O72" i="24"/>
  <c r="N72" i="24"/>
  <c r="R71" i="24"/>
  <c r="E73" i="12" s="1"/>
  <c r="O71" i="24"/>
  <c r="N71" i="24"/>
  <c r="R70" i="24"/>
  <c r="E72" i="12" s="1"/>
  <c r="O70" i="24"/>
  <c r="N70" i="24"/>
  <c r="G75" i="12"/>
  <c r="F75" i="12"/>
  <c r="G74" i="12"/>
  <c r="F74" i="12"/>
  <c r="G73" i="12"/>
  <c r="F73" i="12"/>
  <c r="G72" i="12"/>
  <c r="F72" i="12"/>
  <c r="B84" i="12"/>
  <c r="B75" i="12"/>
  <c r="B74" i="12"/>
  <c r="B73" i="12"/>
  <c r="B72" i="12"/>
  <c r="AK6" i="24"/>
  <c r="BF6" i="24"/>
  <c r="O6" i="24" s="1"/>
  <c r="O69" i="24"/>
  <c r="O68" i="24"/>
  <c r="O67" i="24"/>
  <c r="O66" i="24"/>
  <c r="O65" i="24"/>
  <c r="O64" i="24"/>
  <c r="O63" i="24"/>
  <c r="O62" i="24"/>
  <c r="O61" i="24"/>
  <c r="O60" i="24"/>
  <c r="O59" i="24"/>
  <c r="O58" i="24"/>
  <c r="O57" i="24"/>
  <c r="O56" i="24"/>
  <c r="O55" i="24"/>
  <c r="O54" i="24"/>
  <c r="O53" i="24"/>
  <c r="O52" i="24"/>
  <c r="O51" i="24"/>
  <c r="O50" i="24"/>
  <c r="O49" i="24"/>
  <c r="O48" i="24"/>
  <c r="O47" i="24"/>
  <c r="O46" i="24"/>
  <c r="O45" i="24"/>
  <c r="O44" i="24"/>
  <c r="O43" i="24"/>
  <c r="O42" i="24"/>
  <c r="O41" i="24"/>
  <c r="O40" i="24"/>
  <c r="O39" i="24"/>
  <c r="O38" i="24"/>
  <c r="O37" i="24"/>
  <c r="O36" i="24"/>
  <c r="O35" i="24"/>
  <c r="O34" i="24"/>
  <c r="O33" i="24"/>
  <c r="O32" i="24"/>
  <c r="O31" i="24"/>
  <c r="O30" i="24"/>
  <c r="O29" i="24"/>
  <c r="O28" i="24"/>
  <c r="O25" i="24"/>
  <c r="AK24" i="24"/>
  <c r="BF24" i="24"/>
  <c r="AE60" i="17" s="1"/>
  <c r="O23" i="24"/>
  <c r="O22" i="24"/>
  <c r="O21" i="24"/>
  <c r="O19" i="24"/>
  <c r="O18" i="24"/>
  <c r="AK17" i="24"/>
  <c r="O17" i="24" s="1"/>
  <c r="BF17" i="24"/>
  <c r="O16" i="24"/>
  <c r="O15" i="24"/>
  <c r="O12" i="24"/>
  <c r="AK11" i="24"/>
  <c r="BF11" i="24"/>
  <c r="AK10" i="24"/>
  <c r="O10" i="24" s="1"/>
  <c r="BF10" i="24"/>
  <c r="AK9" i="24"/>
  <c r="BF9" i="24"/>
  <c r="AK8" i="24"/>
  <c r="BF8" i="24"/>
  <c r="O7" i="24"/>
  <c r="AK5" i="24"/>
  <c r="BF5" i="24"/>
  <c r="O5" i="24" s="1"/>
  <c r="AK4" i="24"/>
  <c r="BF4" i="24"/>
  <c r="AK3" i="24"/>
  <c r="O3" i="24" s="1"/>
  <c r="BF3" i="24"/>
  <c r="U3" i="20"/>
  <c r="T3" i="20"/>
  <c r="S3" i="20"/>
  <c r="R3" i="20"/>
  <c r="Q3" i="20"/>
  <c r="P3" i="20"/>
  <c r="O3" i="20"/>
  <c r="N3" i="20"/>
  <c r="DN25" i="24"/>
  <c r="CM61" i="17" s="1"/>
  <c r="DM25" i="24"/>
  <c r="CL61" i="17" s="1"/>
  <c r="DL25" i="24"/>
  <c r="CK61" i="17" s="1"/>
  <c r="DK25" i="24"/>
  <c r="CJ61" i="17" s="1"/>
  <c r="DJ25" i="24"/>
  <c r="CI61" i="17" s="1"/>
  <c r="DI25" i="24"/>
  <c r="CH61" i="17" s="1"/>
  <c r="DH25" i="24"/>
  <c r="CG61" i="17" s="1"/>
  <c r="DG25" i="24"/>
  <c r="CF61" i="17" s="1"/>
  <c r="DF25" i="24"/>
  <c r="CE61" i="17" s="1"/>
  <c r="DE25" i="24"/>
  <c r="CD61" i="17" s="1"/>
  <c r="DD25" i="24"/>
  <c r="CC61" i="17" s="1"/>
  <c r="DC25" i="24"/>
  <c r="CB61" i="17" s="1"/>
  <c r="DB25" i="24"/>
  <c r="CA61" i="17" s="1"/>
  <c r="DA25" i="24"/>
  <c r="BZ61" i="17" s="1"/>
  <c r="CZ25" i="24"/>
  <c r="BY61" i="17" s="1"/>
  <c r="CY25" i="24"/>
  <c r="BX61" i="17" s="1"/>
  <c r="CX25" i="24"/>
  <c r="BW61" i="17" s="1"/>
  <c r="CW25" i="24"/>
  <c r="BV61" i="17" s="1"/>
  <c r="CV25" i="24"/>
  <c r="BU61" i="17" s="1"/>
  <c r="CU25" i="24"/>
  <c r="BT61" i="17" s="1"/>
  <c r="CT25" i="24"/>
  <c r="BS61" i="17" s="1"/>
  <c r="CS25" i="24"/>
  <c r="BR61" i="17" s="1"/>
  <c r="CR25" i="24"/>
  <c r="BQ61" i="17" s="1"/>
  <c r="CQ25" i="24"/>
  <c r="BP61" i="17" s="1"/>
  <c r="CP25" i="24"/>
  <c r="BO61" i="17" s="1"/>
  <c r="CO25" i="24"/>
  <c r="BN61" i="17" s="1"/>
  <c r="CN25" i="24"/>
  <c r="BM61" i="17" s="1"/>
  <c r="CM25" i="24"/>
  <c r="BL61" i="17" s="1"/>
  <c r="CL25" i="24"/>
  <c r="BK61" i="17" s="1"/>
  <c r="CK25" i="24"/>
  <c r="BJ61" i="17" s="1"/>
  <c r="CJ25" i="24"/>
  <c r="BI61" i="17" s="1"/>
  <c r="CI25" i="24"/>
  <c r="BH61" i="17" s="1"/>
  <c r="CH25" i="24"/>
  <c r="BG61" i="17" s="1"/>
  <c r="CG25" i="24"/>
  <c r="BF61" i="17" s="1"/>
  <c r="CF25" i="24"/>
  <c r="BE61" i="17" s="1"/>
  <c r="CE25" i="24"/>
  <c r="BD61" i="17" s="1"/>
  <c r="CD25" i="24"/>
  <c r="BC61" i="17" s="1"/>
  <c r="CC25" i="24"/>
  <c r="BB61" i="17" s="1"/>
  <c r="CB25" i="24"/>
  <c r="BA61" i="17" s="1"/>
  <c r="CA25" i="24"/>
  <c r="AZ61" i="17" s="1"/>
  <c r="BZ25" i="24"/>
  <c r="AY61" i="17" s="1"/>
  <c r="BY25" i="24"/>
  <c r="AX61" i="17" s="1"/>
  <c r="A61" i="17"/>
  <c r="DN24" i="24"/>
  <c r="CM60" i="17" s="1"/>
  <c r="DM24" i="24"/>
  <c r="CL60" i="17" s="1"/>
  <c r="DL24" i="24"/>
  <c r="CK60" i="17" s="1"/>
  <c r="DK24" i="24"/>
  <c r="CJ60" i="17" s="1"/>
  <c r="DJ24" i="24"/>
  <c r="CI60" i="17" s="1"/>
  <c r="DI24" i="24"/>
  <c r="CH60" i="17" s="1"/>
  <c r="DH24" i="24"/>
  <c r="CG60" i="17" s="1"/>
  <c r="DG24" i="24"/>
  <c r="CF60" i="17" s="1"/>
  <c r="DF24" i="24"/>
  <c r="CE60" i="17" s="1"/>
  <c r="DE24" i="24"/>
  <c r="CD60" i="17" s="1"/>
  <c r="DD24" i="24"/>
  <c r="CC60" i="17" s="1"/>
  <c r="DC24" i="24"/>
  <c r="CB60" i="17" s="1"/>
  <c r="DB24" i="24"/>
  <c r="CA60" i="17" s="1"/>
  <c r="DA24" i="24"/>
  <c r="BZ60" i="17" s="1"/>
  <c r="CZ24" i="24"/>
  <c r="BY60" i="17" s="1"/>
  <c r="CY24" i="24"/>
  <c r="BX60" i="17"/>
  <c r="CX24" i="24"/>
  <c r="BW60" i="17" s="1"/>
  <c r="CW24" i="24"/>
  <c r="BV60" i="17"/>
  <c r="CV24" i="24"/>
  <c r="BU60" i="17" s="1"/>
  <c r="CU24" i="24"/>
  <c r="BT60" i="17" s="1"/>
  <c r="CT24" i="24"/>
  <c r="BS60" i="17" s="1"/>
  <c r="CS24" i="24"/>
  <c r="BR60" i="17" s="1"/>
  <c r="CR24" i="24"/>
  <c r="BQ60" i="17" s="1"/>
  <c r="CQ24" i="24"/>
  <c r="BP60" i="17" s="1"/>
  <c r="CP24" i="24"/>
  <c r="BO60" i="17" s="1"/>
  <c r="CO24" i="24"/>
  <c r="BN60" i="17" s="1"/>
  <c r="CN24" i="24"/>
  <c r="BM60" i="17" s="1"/>
  <c r="CM24" i="24"/>
  <c r="BL60" i="17" s="1"/>
  <c r="CL24" i="24"/>
  <c r="BK60" i="17" s="1"/>
  <c r="CK24" i="24"/>
  <c r="BJ60" i="17" s="1"/>
  <c r="CJ24" i="24"/>
  <c r="BI60" i="17" s="1"/>
  <c r="CI24" i="24"/>
  <c r="BH60" i="17" s="1"/>
  <c r="CH24" i="24"/>
  <c r="BG60" i="17" s="1"/>
  <c r="CG24" i="24"/>
  <c r="BF60" i="17" s="1"/>
  <c r="CF24" i="24"/>
  <c r="BE60" i="17" s="1"/>
  <c r="CE24" i="24"/>
  <c r="BD60" i="17" s="1"/>
  <c r="CD24" i="24"/>
  <c r="BC60" i="17" s="1"/>
  <c r="CC24" i="24"/>
  <c r="BB60" i="17" s="1"/>
  <c r="CB24" i="24"/>
  <c r="BA60" i="17" s="1"/>
  <c r="CA24" i="24"/>
  <c r="AZ60" i="17" s="1"/>
  <c r="BZ24" i="24"/>
  <c r="AY60" i="17" s="1"/>
  <c r="BY24" i="24"/>
  <c r="AX60" i="17" s="1"/>
  <c r="BX24" i="24"/>
  <c r="AW60" i="17" s="1"/>
  <c r="BW24" i="24"/>
  <c r="AV60" i="17" s="1"/>
  <c r="BV24" i="24"/>
  <c r="AU60" i="17" s="1"/>
  <c r="BU24" i="24"/>
  <c r="AT60" i="17" s="1"/>
  <c r="BT24" i="24"/>
  <c r="AS60" i="17" s="1"/>
  <c r="BS24" i="24"/>
  <c r="AR60" i="17" s="1"/>
  <c r="BR24" i="24"/>
  <c r="AQ60" i="17" s="1"/>
  <c r="BQ24" i="24"/>
  <c r="AP60" i="17" s="1"/>
  <c r="BP24" i="24"/>
  <c r="AO60" i="17" s="1"/>
  <c r="BO24" i="24"/>
  <c r="AN60" i="17" s="1"/>
  <c r="BN24" i="24"/>
  <c r="AM60" i="17" s="1"/>
  <c r="BM24" i="24"/>
  <c r="AL60" i="17" s="1"/>
  <c r="BL24" i="24"/>
  <c r="AK60" i="17" s="1"/>
  <c r="BK24" i="24"/>
  <c r="AJ60" i="17" s="1"/>
  <c r="BJ24" i="24"/>
  <c r="AI60" i="17" s="1"/>
  <c r="BI24" i="24"/>
  <c r="AH60" i="17" s="1"/>
  <c r="BH24" i="24"/>
  <c r="AG60" i="17" s="1"/>
  <c r="BG24" i="24"/>
  <c r="AF60" i="17" s="1"/>
  <c r="BE24" i="24"/>
  <c r="AD60" i="17" s="1"/>
  <c r="BD24" i="24"/>
  <c r="AC60" i="17" s="1"/>
  <c r="BC24" i="24"/>
  <c r="AB60" i="17" s="1"/>
  <c r="BB24" i="24"/>
  <c r="AA60" i="17" s="1"/>
  <c r="BA24" i="24"/>
  <c r="Z60" i="17" s="1"/>
  <c r="AZ24" i="24"/>
  <c r="Y60" i="17" s="1"/>
  <c r="AY24" i="24"/>
  <c r="X60" i="17" s="1"/>
  <c r="AX24" i="24"/>
  <c r="W60" i="17" s="1"/>
  <c r="AW24" i="24"/>
  <c r="V60" i="17" s="1"/>
  <c r="AV24" i="24"/>
  <c r="U60" i="17" s="1"/>
  <c r="AU24" i="24"/>
  <c r="T60" i="17" s="1"/>
  <c r="AT24" i="24"/>
  <c r="S60" i="17" s="1"/>
  <c r="AS24" i="24"/>
  <c r="R60" i="17"/>
  <c r="AR24" i="24"/>
  <c r="Q60" i="17" s="1"/>
  <c r="AQ24" i="24"/>
  <c r="P60" i="17" s="1"/>
  <c r="AP24" i="24"/>
  <c r="O60" i="17" s="1"/>
  <c r="AO24" i="24"/>
  <c r="N60" i="17" s="1"/>
  <c r="AN24" i="24"/>
  <c r="M60" i="17" s="1"/>
  <c r="AM24" i="24"/>
  <c r="L60" i="17" s="1"/>
  <c r="AL24" i="24"/>
  <c r="K60" i="17" s="1"/>
  <c r="J60" i="17"/>
  <c r="AJ24" i="24"/>
  <c r="I60" i="17"/>
  <c r="AI24" i="24"/>
  <c r="H60" i="17" s="1"/>
  <c r="I24" i="24"/>
  <c r="C60" i="17" s="1"/>
  <c r="H24" i="24"/>
  <c r="B60" i="17"/>
  <c r="A60" i="17"/>
  <c r="DN23" i="24"/>
  <c r="CM59" i="17" s="1"/>
  <c r="DM23" i="24"/>
  <c r="CL59" i="17" s="1"/>
  <c r="DL23" i="24"/>
  <c r="CK59" i="17" s="1"/>
  <c r="DK23" i="24"/>
  <c r="CJ59" i="17" s="1"/>
  <c r="DJ23" i="24"/>
  <c r="CI59" i="17" s="1"/>
  <c r="DI23" i="24"/>
  <c r="CH59" i="17" s="1"/>
  <c r="DH23" i="24"/>
  <c r="CG59" i="17" s="1"/>
  <c r="DG23" i="24"/>
  <c r="CF59" i="17" s="1"/>
  <c r="DF23" i="24"/>
  <c r="CE59" i="17" s="1"/>
  <c r="DE23" i="24"/>
  <c r="CD59" i="17" s="1"/>
  <c r="DD23" i="24"/>
  <c r="CC59" i="17" s="1"/>
  <c r="DC23" i="24"/>
  <c r="CB59" i="17" s="1"/>
  <c r="DB23" i="24"/>
  <c r="CA59" i="17" s="1"/>
  <c r="DA23" i="24"/>
  <c r="BZ59" i="17" s="1"/>
  <c r="CZ23" i="24"/>
  <c r="BY59" i="17" s="1"/>
  <c r="CY23" i="24"/>
  <c r="BX59" i="17" s="1"/>
  <c r="CX23" i="24"/>
  <c r="BW59" i="17" s="1"/>
  <c r="CW23" i="24"/>
  <c r="BV59" i="17" s="1"/>
  <c r="CV23" i="24"/>
  <c r="BU59" i="17"/>
  <c r="CU23" i="24"/>
  <c r="BT59" i="17" s="1"/>
  <c r="CT23" i="24"/>
  <c r="BS59" i="17" s="1"/>
  <c r="CS23" i="24"/>
  <c r="BR59" i="17" s="1"/>
  <c r="CR23" i="24"/>
  <c r="BQ59" i="17" s="1"/>
  <c r="CQ23" i="24"/>
  <c r="BP59" i="17"/>
  <c r="CP23" i="24"/>
  <c r="BO59" i="17" s="1"/>
  <c r="CO23" i="24"/>
  <c r="BN59" i="17" s="1"/>
  <c r="CN23" i="24"/>
  <c r="BM59" i="17" s="1"/>
  <c r="CM23" i="24"/>
  <c r="BL59" i="17" s="1"/>
  <c r="CL23" i="24"/>
  <c r="BK59" i="17" s="1"/>
  <c r="CK23" i="24"/>
  <c r="BJ59" i="17" s="1"/>
  <c r="CJ23" i="24"/>
  <c r="BI59" i="17" s="1"/>
  <c r="CI23" i="24"/>
  <c r="BH59" i="17" s="1"/>
  <c r="CH23" i="24"/>
  <c r="BG59" i="17" s="1"/>
  <c r="CG23" i="24"/>
  <c r="BF59" i="17" s="1"/>
  <c r="CF23" i="24"/>
  <c r="BE59" i="17" s="1"/>
  <c r="CE23" i="24"/>
  <c r="BD59" i="17" s="1"/>
  <c r="CD23" i="24"/>
  <c r="BC59" i="17" s="1"/>
  <c r="CC23" i="24"/>
  <c r="BB59" i="17" s="1"/>
  <c r="CB23" i="24"/>
  <c r="BA59" i="17" s="1"/>
  <c r="CA23" i="24"/>
  <c r="AZ59" i="17"/>
  <c r="BZ23" i="24"/>
  <c r="AY59" i="17" s="1"/>
  <c r="BY23" i="24"/>
  <c r="AX59" i="17" s="1"/>
  <c r="I23" i="24"/>
  <c r="C59" i="17"/>
  <c r="A59" i="17"/>
  <c r="DN22" i="24"/>
  <c r="CM58" i="17" s="1"/>
  <c r="DM22" i="24"/>
  <c r="CL58" i="17"/>
  <c r="DL22" i="24"/>
  <c r="CK58" i="17" s="1"/>
  <c r="DK22" i="24"/>
  <c r="CJ58" i="17" s="1"/>
  <c r="DJ22" i="24"/>
  <c r="CI58" i="17" s="1"/>
  <c r="DI22" i="24"/>
  <c r="CH58" i="17" s="1"/>
  <c r="DH22" i="24"/>
  <c r="CG58" i="17" s="1"/>
  <c r="DG22" i="24"/>
  <c r="CF58" i="17" s="1"/>
  <c r="DF22" i="24"/>
  <c r="CE58" i="17" s="1"/>
  <c r="DE22" i="24"/>
  <c r="CD58" i="17" s="1"/>
  <c r="DD22" i="24"/>
  <c r="CC58" i="17" s="1"/>
  <c r="DC22" i="24"/>
  <c r="CB58" i="17"/>
  <c r="DB22" i="24"/>
  <c r="CA58" i="17" s="1"/>
  <c r="DA22" i="24"/>
  <c r="BZ58" i="17"/>
  <c r="CZ22" i="24"/>
  <c r="BY58" i="17" s="1"/>
  <c r="CY22" i="24"/>
  <c r="BX58" i="17" s="1"/>
  <c r="CX22" i="24"/>
  <c r="BW58" i="17" s="1"/>
  <c r="CW22" i="24"/>
  <c r="BV58" i="17" s="1"/>
  <c r="CV22" i="24"/>
  <c r="BU58" i="17" s="1"/>
  <c r="CU22" i="24"/>
  <c r="BT58" i="17" s="1"/>
  <c r="CT22" i="24"/>
  <c r="BS58" i="17" s="1"/>
  <c r="CS22" i="24"/>
  <c r="BR58" i="17" s="1"/>
  <c r="CR22" i="24"/>
  <c r="BQ58" i="17" s="1"/>
  <c r="CQ22" i="24"/>
  <c r="BP58" i="17" s="1"/>
  <c r="CP22" i="24"/>
  <c r="BO58" i="17" s="1"/>
  <c r="CO22" i="24"/>
  <c r="BN58" i="17" s="1"/>
  <c r="CN22" i="24"/>
  <c r="BM58" i="17" s="1"/>
  <c r="CM22" i="24"/>
  <c r="BL58" i="17" s="1"/>
  <c r="CL22" i="24"/>
  <c r="BK58" i="17" s="1"/>
  <c r="CK22" i="24"/>
  <c r="BJ58" i="17" s="1"/>
  <c r="CJ22" i="24"/>
  <c r="BI58" i="17" s="1"/>
  <c r="CI22" i="24"/>
  <c r="BH58" i="17" s="1"/>
  <c r="CH22" i="24"/>
  <c r="BG58" i="17" s="1"/>
  <c r="CG22" i="24"/>
  <c r="BF58" i="17"/>
  <c r="CF22" i="24"/>
  <c r="BE58" i="17" s="1"/>
  <c r="CE22" i="24"/>
  <c r="BD58" i="17" s="1"/>
  <c r="CD22" i="24"/>
  <c r="BC58" i="17" s="1"/>
  <c r="CC22" i="24"/>
  <c r="BB58" i="17" s="1"/>
  <c r="CB22" i="24"/>
  <c r="BA58" i="17" s="1"/>
  <c r="CA22" i="24"/>
  <c r="AZ58" i="17" s="1"/>
  <c r="BZ22" i="24"/>
  <c r="AY58" i="17" s="1"/>
  <c r="BY22" i="24"/>
  <c r="AX58" i="17" s="1"/>
  <c r="BX22" i="24"/>
  <c r="AW58" i="17" s="1"/>
  <c r="BW22" i="24"/>
  <c r="AV58" i="17"/>
  <c r="BV22" i="24"/>
  <c r="AU58" i="17" s="1"/>
  <c r="BU22" i="24"/>
  <c r="AT58" i="17"/>
  <c r="BT22" i="24"/>
  <c r="AS58" i="17" s="1"/>
  <c r="BS22" i="24"/>
  <c r="AR58" i="17" s="1"/>
  <c r="BR22" i="24"/>
  <c r="AQ58" i="17" s="1"/>
  <c r="BQ22" i="24"/>
  <c r="AP58" i="17" s="1"/>
  <c r="BP22" i="24"/>
  <c r="AO58" i="17" s="1"/>
  <c r="BO22" i="24"/>
  <c r="AN58" i="17" s="1"/>
  <c r="BN22" i="24"/>
  <c r="AM58" i="17" s="1"/>
  <c r="AL58" i="17"/>
  <c r="AK58" i="17"/>
  <c r="AJ58" i="17"/>
  <c r="AI58" i="17"/>
  <c r="AH58" i="17"/>
  <c r="AG58" i="17"/>
  <c r="AF58" i="17"/>
  <c r="AE58" i="17"/>
  <c r="AD58" i="17"/>
  <c r="BD22" i="24"/>
  <c r="AC58" i="17" s="1"/>
  <c r="BC22" i="24"/>
  <c r="AB58" i="17" s="1"/>
  <c r="BB22" i="24"/>
  <c r="AA58" i="17" s="1"/>
  <c r="BA22" i="24"/>
  <c r="Z58" i="17" s="1"/>
  <c r="AZ22" i="24"/>
  <c r="Y58" i="17" s="1"/>
  <c r="AY22" i="24"/>
  <c r="X58" i="17" s="1"/>
  <c r="AX22" i="24"/>
  <c r="W58" i="17"/>
  <c r="AW22" i="24"/>
  <c r="V58" i="17" s="1"/>
  <c r="AV22" i="24"/>
  <c r="U58" i="17" s="1"/>
  <c r="AU22" i="24"/>
  <c r="T58" i="17" s="1"/>
  <c r="AT22" i="24"/>
  <c r="S58" i="17" s="1"/>
  <c r="AS22" i="24"/>
  <c r="R58" i="17" s="1"/>
  <c r="Q58" i="17"/>
  <c r="P58" i="17"/>
  <c r="O58" i="17"/>
  <c r="N58" i="17"/>
  <c r="M58" i="17"/>
  <c r="L58" i="17"/>
  <c r="K58" i="17"/>
  <c r="J58" i="17"/>
  <c r="I58" i="17"/>
  <c r="AI22" i="24"/>
  <c r="H58" i="17" s="1"/>
  <c r="G58" i="17"/>
  <c r="F58" i="17"/>
  <c r="I22" i="24"/>
  <c r="C58" i="17" s="1"/>
  <c r="H22" i="24"/>
  <c r="B58" i="17" s="1"/>
  <c r="A58" i="17"/>
  <c r="DN21" i="24"/>
  <c r="CM57" i="17" s="1"/>
  <c r="DM21" i="24"/>
  <c r="CL57" i="17" s="1"/>
  <c r="DL21" i="24"/>
  <c r="CK57" i="17" s="1"/>
  <c r="DK21" i="24"/>
  <c r="CJ57" i="17" s="1"/>
  <c r="DJ21" i="24"/>
  <c r="CI57" i="17" s="1"/>
  <c r="DI21" i="24"/>
  <c r="CH57" i="17" s="1"/>
  <c r="DH21" i="24"/>
  <c r="CG57" i="17" s="1"/>
  <c r="DG21" i="24"/>
  <c r="CF57" i="17" s="1"/>
  <c r="DF21" i="24"/>
  <c r="CE57" i="17" s="1"/>
  <c r="DE21" i="24"/>
  <c r="CD57" i="17" s="1"/>
  <c r="DD21" i="24"/>
  <c r="CC57" i="17" s="1"/>
  <c r="DC21" i="24"/>
  <c r="CB57" i="17" s="1"/>
  <c r="DB21" i="24"/>
  <c r="CA57" i="17" s="1"/>
  <c r="DA21" i="24"/>
  <c r="BZ57" i="17"/>
  <c r="CZ21" i="24"/>
  <c r="BY57" i="17" s="1"/>
  <c r="CY21" i="24"/>
  <c r="BX57" i="17"/>
  <c r="CX21" i="24"/>
  <c r="BW57" i="17" s="1"/>
  <c r="CW21" i="24"/>
  <c r="BV57" i="17" s="1"/>
  <c r="CV21" i="24"/>
  <c r="BU57" i="17" s="1"/>
  <c r="CU21" i="24"/>
  <c r="BT57" i="17" s="1"/>
  <c r="CT21" i="24"/>
  <c r="BS57" i="17" s="1"/>
  <c r="CS21" i="24"/>
  <c r="BR57" i="17" s="1"/>
  <c r="CR21" i="24"/>
  <c r="BQ57" i="17" s="1"/>
  <c r="CQ21" i="24"/>
  <c r="BP57" i="17" s="1"/>
  <c r="CP21" i="24"/>
  <c r="BO57" i="17"/>
  <c r="CO21" i="24"/>
  <c r="BN57" i="17" s="1"/>
  <c r="CN21" i="24"/>
  <c r="BM57" i="17" s="1"/>
  <c r="CM21" i="24"/>
  <c r="BL57" i="17" s="1"/>
  <c r="CL21" i="24"/>
  <c r="BK57" i="17" s="1"/>
  <c r="CK21" i="24"/>
  <c r="BJ57" i="17" s="1"/>
  <c r="CJ21" i="24"/>
  <c r="BI57" i="17" s="1"/>
  <c r="CI21" i="24"/>
  <c r="BH57" i="17" s="1"/>
  <c r="CH21" i="24"/>
  <c r="BG57" i="17" s="1"/>
  <c r="CG21" i="24"/>
  <c r="BF57" i="17" s="1"/>
  <c r="CF21" i="24"/>
  <c r="BE57" i="17" s="1"/>
  <c r="CE21" i="24"/>
  <c r="BD57" i="17" s="1"/>
  <c r="CD21" i="24"/>
  <c r="BC57" i="17" s="1"/>
  <c r="CC21" i="24"/>
  <c r="BB57" i="17" s="1"/>
  <c r="CB21" i="24"/>
  <c r="BA57" i="17" s="1"/>
  <c r="CA21" i="24"/>
  <c r="AZ57" i="17" s="1"/>
  <c r="BZ21" i="24"/>
  <c r="AY57" i="17" s="1"/>
  <c r="BY21" i="24"/>
  <c r="AX57" i="17" s="1"/>
  <c r="I21" i="24"/>
  <c r="C57" i="17" s="1"/>
  <c r="A57" i="17"/>
  <c r="DN19" i="24"/>
  <c r="CM55" i="17" s="1"/>
  <c r="CM69" i="17" s="1"/>
  <c r="DM19" i="24"/>
  <c r="CL55" i="17" s="1"/>
  <c r="DL19" i="24"/>
  <c r="CK55" i="17" s="1"/>
  <c r="DK19" i="24"/>
  <c r="CJ55" i="17" s="1"/>
  <c r="DJ19" i="24"/>
  <c r="CI55" i="17" s="1"/>
  <c r="DI19" i="24"/>
  <c r="CH55" i="17" s="1"/>
  <c r="DH19" i="24"/>
  <c r="CG55" i="17" s="1"/>
  <c r="DG19" i="24"/>
  <c r="CF55" i="17" s="1"/>
  <c r="DF19" i="24"/>
  <c r="CE55" i="17" s="1"/>
  <c r="DE19" i="24"/>
  <c r="CD55" i="17" s="1"/>
  <c r="DD19" i="24"/>
  <c r="CC55" i="17" s="1"/>
  <c r="DC19" i="24"/>
  <c r="CB55" i="17" s="1"/>
  <c r="DB19" i="24"/>
  <c r="CA55" i="17" s="1"/>
  <c r="DA19" i="24"/>
  <c r="BZ55" i="17"/>
  <c r="CZ19" i="24"/>
  <c r="BY55" i="17"/>
  <c r="CY19" i="24"/>
  <c r="BX55" i="17" s="1"/>
  <c r="CX19" i="24"/>
  <c r="BW55" i="17" s="1"/>
  <c r="CW19" i="24"/>
  <c r="BV55" i="17" s="1"/>
  <c r="CV19" i="24"/>
  <c r="BU55" i="17" s="1"/>
  <c r="CU19" i="24"/>
  <c r="BT55" i="17" s="1"/>
  <c r="CT19" i="24"/>
  <c r="BS55" i="17" s="1"/>
  <c r="CS19" i="24"/>
  <c r="BR55" i="17" s="1"/>
  <c r="CR19" i="24"/>
  <c r="BQ55" i="17" s="1"/>
  <c r="CQ19" i="24"/>
  <c r="BP55" i="17" s="1"/>
  <c r="CP19" i="24"/>
  <c r="BO55" i="17" s="1"/>
  <c r="CO19" i="24"/>
  <c r="BN55" i="17" s="1"/>
  <c r="CN19" i="24"/>
  <c r="BM55" i="17" s="1"/>
  <c r="CM19" i="24"/>
  <c r="BL55" i="17" s="1"/>
  <c r="CL19" i="24"/>
  <c r="BK55" i="17" s="1"/>
  <c r="CK19" i="24"/>
  <c r="BJ55" i="17" s="1"/>
  <c r="CJ19" i="24"/>
  <c r="BI55" i="17" s="1"/>
  <c r="CI19" i="24"/>
  <c r="BH55" i="17" s="1"/>
  <c r="CH19" i="24"/>
  <c r="BG55" i="17" s="1"/>
  <c r="CG19" i="24"/>
  <c r="BF55" i="17" s="1"/>
  <c r="CF19" i="24"/>
  <c r="BE55" i="17" s="1"/>
  <c r="CE19" i="24"/>
  <c r="BD55" i="17" s="1"/>
  <c r="CD19" i="24"/>
  <c r="BC55" i="17" s="1"/>
  <c r="CC19" i="24"/>
  <c r="BB55" i="17"/>
  <c r="CB19" i="24"/>
  <c r="BA55" i="17" s="1"/>
  <c r="CA19" i="24"/>
  <c r="AZ55" i="17" s="1"/>
  <c r="BZ19" i="24"/>
  <c r="AY55" i="17" s="1"/>
  <c r="BY19" i="24"/>
  <c r="AX55" i="17" s="1"/>
  <c r="A55" i="17"/>
  <c r="DN18" i="24"/>
  <c r="CM54" i="17" s="1"/>
  <c r="DM18" i="24"/>
  <c r="CL54" i="17" s="1"/>
  <c r="DL18" i="24"/>
  <c r="CK54" i="17" s="1"/>
  <c r="DK18" i="24"/>
  <c r="CJ54" i="17" s="1"/>
  <c r="DJ18" i="24"/>
  <c r="CI54" i="17" s="1"/>
  <c r="DI18" i="24"/>
  <c r="CH54" i="17" s="1"/>
  <c r="DH18" i="24"/>
  <c r="CG54" i="17" s="1"/>
  <c r="DG18" i="24"/>
  <c r="CF54" i="17" s="1"/>
  <c r="DF18" i="24"/>
  <c r="CE54" i="17" s="1"/>
  <c r="DE18" i="24"/>
  <c r="CD54" i="17" s="1"/>
  <c r="DD18" i="24"/>
  <c r="CC54" i="17" s="1"/>
  <c r="DC18" i="24"/>
  <c r="CB54" i="17" s="1"/>
  <c r="DB18" i="24"/>
  <c r="CA54" i="17" s="1"/>
  <c r="DA18" i="24"/>
  <c r="BZ54" i="17" s="1"/>
  <c r="CZ18" i="24"/>
  <c r="BY54" i="17" s="1"/>
  <c r="CY18" i="24"/>
  <c r="BX54" i="17" s="1"/>
  <c r="CX18" i="24"/>
  <c r="BW54" i="17" s="1"/>
  <c r="CW18" i="24"/>
  <c r="BV54" i="17" s="1"/>
  <c r="CV18" i="24"/>
  <c r="BU54" i="17" s="1"/>
  <c r="CU18" i="24"/>
  <c r="BT54" i="17" s="1"/>
  <c r="CT18" i="24"/>
  <c r="BS54" i="17" s="1"/>
  <c r="CS18" i="24"/>
  <c r="BR54" i="17" s="1"/>
  <c r="CR18" i="24"/>
  <c r="BQ54" i="17" s="1"/>
  <c r="CQ18" i="24"/>
  <c r="BP54" i="17" s="1"/>
  <c r="CP18" i="24"/>
  <c r="BO54" i="17" s="1"/>
  <c r="CO18" i="24"/>
  <c r="BN54" i="17"/>
  <c r="CN18" i="24"/>
  <c r="BM54" i="17" s="1"/>
  <c r="CM18" i="24"/>
  <c r="BL54" i="17" s="1"/>
  <c r="CL18" i="24"/>
  <c r="BK54" i="17" s="1"/>
  <c r="CK18" i="24"/>
  <c r="BJ54" i="17" s="1"/>
  <c r="CJ18" i="24"/>
  <c r="BI54" i="17" s="1"/>
  <c r="CI18" i="24"/>
  <c r="BH54" i="17" s="1"/>
  <c r="CH18" i="24"/>
  <c r="BG54" i="17" s="1"/>
  <c r="CG18" i="24"/>
  <c r="BF54" i="17" s="1"/>
  <c r="CF18" i="24"/>
  <c r="BE54" i="17" s="1"/>
  <c r="CE18" i="24"/>
  <c r="BD54" i="17" s="1"/>
  <c r="CD18" i="24"/>
  <c r="BC54" i="17" s="1"/>
  <c r="CC18" i="24"/>
  <c r="BB54" i="17"/>
  <c r="CB18" i="24"/>
  <c r="BA54" i="17"/>
  <c r="CA18" i="24"/>
  <c r="AZ54" i="17" s="1"/>
  <c r="BZ18" i="24"/>
  <c r="AY54" i="17" s="1"/>
  <c r="BY18" i="24"/>
  <c r="AX54" i="17" s="1"/>
  <c r="H18" i="24"/>
  <c r="B54" i="17"/>
  <c r="A54" i="17"/>
  <c r="DN17" i="24"/>
  <c r="CM53" i="17" s="1"/>
  <c r="DM17" i="24"/>
  <c r="CL53" i="17" s="1"/>
  <c r="DL17" i="24"/>
  <c r="CK53" i="17" s="1"/>
  <c r="DK17" i="24"/>
  <c r="CJ53" i="17" s="1"/>
  <c r="DJ17" i="24"/>
  <c r="CI53" i="17" s="1"/>
  <c r="DI17" i="24"/>
  <c r="CH53" i="17" s="1"/>
  <c r="DH17" i="24"/>
  <c r="CG53" i="17" s="1"/>
  <c r="DG17" i="24"/>
  <c r="CF53" i="17" s="1"/>
  <c r="DF17" i="24"/>
  <c r="CE53" i="17" s="1"/>
  <c r="DE17" i="24"/>
  <c r="CD53" i="17" s="1"/>
  <c r="DD17" i="24"/>
  <c r="CC53" i="17" s="1"/>
  <c r="DC17" i="24"/>
  <c r="CB53" i="17" s="1"/>
  <c r="DB17" i="24"/>
  <c r="CA53" i="17" s="1"/>
  <c r="DA17" i="24"/>
  <c r="BZ53" i="17" s="1"/>
  <c r="CZ17" i="24"/>
  <c r="BY53" i="17" s="1"/>
  <c r="CY17" i="24"/>
  <c r="BX53" i="17" s="1"/>
  <c r="CX17" i="24"/>
  <c r="BW53" i="17" s="1"/>
  <c r="CW17" i="24"/>
  <c r="BV53" i="17" s="1"/>
  <c r="CV17" i="24"/>
  <c r="BU53" i="17" s="1"/>
  <c r="CU17" i="24"/>
  <c r="BT53" i="17" s="1"/>
  <c r="CT17" i="24"/>
  <c r="BS53" i="17" s="1"/>
  <c r="CS17" i="24"/>
  <c r="BR53" i="17" s="1"/>
  <c r="CR17" i="24"/>
  <c r="BQ53" i="17" s="1"/>
  <c r="CQ17" i="24"/>
  <c r="BP53" i="17" s="1"/>
  <c r="CP17" i="24"/>
  <c r="BO53" i="17" s="1"/>
  <c r="CO17" i="24"/>
  <c r="BN53" i="17" s="1"/>
  <c r="CN17" i="24"/>
  <c r="BM53" i="17" s="1"/>
  <c r="CM17" i="24"/>
  <c r="BL53" i="17" s="1"/>
  <c r="CL17" i="24"/>
  <c r="BK53" i="17" s="1"/>
  <c r="CK17" i="24"/>
  <c r="BJ53" i="17" s="1"/>
  <c r="CJ17" i="24"/>
  <c r="BI53" i="17" s="1"/>
  <c r="CI17" i="24"/>
  <c r="BH53" i="17" s="1"/>
  <c r="CH17" i="24"/>
  <c r="BG53" i="17" s="1"/>
  <c r="CG17" i="24"/>
  <c r="BF53" i="17" s="1"/>
  <c r="CF17" i="24"/>
  <c r="BE53" i="17" s="1"/>
  <c r="CE17" i="24"/>
  <c r="BD53" i="17" s="1"/>
  <c r="CD17" i="24"/>
  <c r="BC53" i="17" s="1"/>
  <c r="CC17" i="24"/>
  <c r="BB53" i="17" s="1"/>
  <c r="CB17" i="24"/>
  <c r="BA53" i="17" s="1"/>
  <c r="CA17" i="24"/>
  <c r="AZ53" i="17" s="1"/>
  <c r="BZ17" i="24"/>
  <c r="AY53" i="17" s="1"/>
  <c r="BY17" i="24"/>
  <c r="AX53" i="17" s="1"/>
  <c r="BX17" i="24"/>
  <c r="AW53" i="17" s="1"/>
  <c r="BW17" i="24"/>
  <c r="AV53" i="17" s="1"/>
  <c r="BV17" i="24"/>
  <c r="AU53" i="17" s="1"/>
  <c r="BU17" i="24"/>
  <c r="AT53" i="17" s="1"/>
  <c r="BT17" i="24"/>
  <c r="AS53" i="17" s="1"/>
  <c r="BS17" i="24"/>
  <c r="AR53" i="17" s="1"/>
  <c r="BR17" i="24"/>
  <c r="AQ53" i="17" s="1"/>
  <c r="BQ17" i="24"/>
  <c r="AP53" i="17" s="1"/>
  <c r="BP17" i="24"/>
  <c r="AO53" i="17" s="1"/>
  <c r="BO17" i="24"/>
  <c r="AN53" i="17" s="1"/>
  <c r="BN17" i="24"/>
  <c r="AM53" i="17" s="1"/>
  <c r="BM17" i="24"/>
  <c r="AL53" i="17" s="1"/>
  <c r="BL17" i="24"/>
  <c r="AK53" i="17" s="1"/>
  <c r="BK17" i="24"/>
  <c r="AJ53" i="17" s="1"/>
  <c r="BJ17" i="24"/>
  <c r="AI53" i="17" s="1"/>
  <c r="BI17" i="24"/>
  <c r="AH53" i="17" s="1"/>
  <c r="BH17" i="24"/>
  <c r="AG53" i="17" s="1"/>
  <c r="BG17" i="24"/>
  <c r="AF53" i="17" s="1"/>
  <c r="AE53" i="17"/>
  <c r="BE17" i="24"/>
  <c r="AD53" i="17" s="1"/>
  <c r="BD17" i="24"/>
  <c r="AC53" i="17" s="1"/>
  <c r="BC17" i="24"/>
  <c r="AB53" i="17" s="1"/>
  <c r="BB17" i="24"/>
  <c r="AA53" i="17" s="1"/>
  <c r="BA17" i="24"/>
  <c r="Z53" i="17" s="1"/>
  <c r="AZ17" i="24"/>
  <c r="Y53" i="17" s="1"/>
  <c r="AY17" i="24"/>
  <c r="X53" i="17"/>
  <c r="AX17" i="24"/>
  <c r="W53" i="17" s="1"/>
  <c r="AW17" i="24"/>
  <c r="V53" i="17" s="1"/>
  <c r="AV17" i="24"/>
  <c r="U53" i="17" s="1"/>
  <c r="AU17" i="24"/>
  <c r="T53" i="17" s="1"/>
  <c r="AT17" i="24"/>
  <c r="S53" i="17" s="1"/>
  <c r="AS17" i="24"/>
  <c r="R53" i="17" s="1"/>
  <c r="AR17" i="24"/>
  <c r="Q53" i="17" s="1"/>
  <c r="AQ17" i="24"/>
  <c r="P53" i="17" s="1"/>
  <c r="AP17" i="24"/>
  <c r="O53" i="17" s="1"/>
  <c r="AO17" i="24"/>
  <c r="N53" i="17" s="1"/>
  <c r="AN17" i="24"/>
  <c r="M53" i="17" s="1"/>
  <c r="AM17" i="24"/>
  <c r="L53" i="17" s="1"/>
  <c r="AL17" i="24"/>
  <c r="K53" i="17" s="1"/>
  <c r="J53" i="17"/>
  <c r="AJ17" i="24"/>
  <c r="I53" i="17" s="1"/>
  <c r="AI17" i="24"/>
  <c r="H53" i="17" s="1"/>
  <c r="F53" i="17"/>
  <c r="I17" i="24"/>
  <c r="C53" i="17" s="1"/>
  <c r="H17" i="24"/>
  <c r="B53" i="17" s="1"/>
  <c r="A53" i="17"/>
  <c r="DN16" i="24"/>
  <c r="CM52" i="17" s="1"/>
  <c r="DM16" i="24"/>
  <c r="CL52" i="17"/>
  <c r="DL16" i="24"/>
  <c r="CK52" i="17" s="1"/>
  <c r="DK16" i="24"/>
  <c r="CJ52" i="17" s="1"/>
  <c r="DJ16" i="24"/>
  <c r="CI52" i="17" s="1"/>
  <c r="DI16" i="24"/>
  <c r="CH52" i="17" s="1"/>
  <c r="DH16" i="24"/>
  <c r="CG52" i="17" s="1"/>
  <c r="DG16" i="24"/>
  <c r="CF52" i="17" s="1"/>
  <c r="DF16" i="24"/>
  <c r="CE52" i="17" s="1"/>
  <c r="DE16" i="24"/>
  <c r="CD52" i="17" s="1"/>
  <c r="DD16" i="24"/>
  <c r="CC52" i="17" s="1"/>
  <c r="DC16" i="24"/>
  <c r="CB52" i="17" s="1"/>
  <c r="DB16" i="24"/>
  <c r="CA52" i="17" s="1"/>
  <c r="DA16" i="24"/>
  <c r="BZ52" i="17" s="1"/>
  <c r="CZ16" i="24"/>
  <c r="BY52" i="17" s="1"/>
  <c r="CY16" i="24"/>
  <c r="BX52" i="17" s="1"/>
  <c r="CX16" i="24"/>
  <c r="BW52" i="17"/>
  <c r="CW16" i="24"/>
  <c r="BV52" i="17" s="1"/>
  <c r="CV16" i="24"/>
  <c r="BU52" i="17" s="1"/>
  <c r="CU16" i="24"/>
  <c r="BT52" i="17" s="1"/>
  <c r="CT16" i="24"/>
  <c r="BS52" i="17" s="1"/>
  <c r="CS16" i="24"/>
  <c r="BR52" i="17"/>
  <c r="CR16" i="24"/>
  <c r="BQ52" i="17" s="1"/>
  <c r="CQ16" i="24"/>
  <c r="BP52" i="17" s="1"/>
  <c r="CP16" i="24"/>
  <c r="BO52" i="17" s="1"/>
  <c r="CO16" i="24"/>
  <c r="BN52" i="17" s="1"/>
  <c r="CN16" i="24"/>
  <c r="BM52" i="17" s="1"/>
  <c r="CM16" i="24"/>
  <c r="BL52" i="17" s="1"/>
  <c r="CL16" i="24"/>
  <c r="BK52" i="17" s="1"/>
  <c r="CK16" i="24"/>
  <c r="BJ52" i="17" s="1"/>
  <c r="CJ16" i="24"/>
  <c r="BI52" i="17" s="1"/>
  <c r="CI16" i="24"/>
  <c r="BH52" i="17" s="1"/>
  <c r="CH16" i="24"/>
  <c r="BG52" i="17" s="1"/>
  <c r="CG16" i="24"/>
  <c r="BF52" i="17" s="1"/>
  <c r="CF16" i="24"/>
  <c r="BE52" i="17" s="1"/>
  <c r="CE16" i="24"/>
  <c r="BD52" i="17" s="1"/>
  <c r="CD16" i="24"/>
  <c r="BC52" i="17" s="1"/>
  <c r="CC16" i="24"/>
  <c r="BB52" i="17" s="1"/>
  <c r="CB16" i="24"/>
  <c r="BA52" i="17" s="1"/>
  <c r="CA16" i="24"/>
  <c r="AZ52" i="17" s="1"/>
  <c r="BZ16" i="24"/>
  <c r="AY52" i="17" s="1"/>
  <c r="BY16" i="24"/>
  <c r="AX52" i="17" s="1"/>
  <c r="A52" i="17"/>
  <c r="DN15" i="24"/>
  <c r="CM51" i="17" s="1"/>
  <c r="DM15" i="24"/>
  <c r="CL51" i="17" s="1"/>
  <c r="DL15" i="24"/>
  <c r="CK51" i="17" s="1"/>
  <c r="DK15" i="24"/>
  <c r="CJ51" i="17" s="1"/>
  <c r="DJ15" i="24"/>
  <c r="CI51" i="17" s="1"/>
  <c r="DI15" i="24"/>
  <c r="CH51" i="17" s="1"/>
  <c r="DH15" i="24"/>
  <c r="CG51" i="17"/>
  <c r="DG15" i="24"/>
  <c r="CF51" i="17"/>
  <c r="DF15" i="24"/>
  <c r="CE51" i="17" s="1"/>
  <c r="DE15" i="24"/>
  <c r="CD51" i="17" s="1"/>
  <c r="DD15" i="24"/>
  <c r="CC51" i="17" s="1"/>
  <c r="DC15" i="24"/>
  <c r="CB51" i="17" s="1"/>
  <c r="DB15" i="24"/>
  <c r="CA51" i="17" s="1"/>
  <c r="DA15" i="24"/>
  <c r="BZ51" i="17" s="1"/>
  <c r="CZ15" i="24"/>
  <c r="BY51" i="17" s="1"/>
  <c r="CY15" i="24"/>
  <c r="BX51" i="17" s="1"/>
  <c r="CX15" i="24"/>
  <c r="BW51" i="17" s="1"/>
  <c r="CW15" i="24"/>
  <c r="BV51" i="17" s="1"/>
  <c r="CV15" i="24"/>
  <c r="BU51" i="17" s="1"/>
  <c r="CU15" i="24"/>
  <c r="BT51" i="17" s="1"/>
  <c r="CT15" i="24"/>
  <c r="BS51" i="17" s="1"/>
  <c r="CS15" i="24"/>
  <c r="BR51" i="17" s="1"/>
  <c r="CR15" i="24"/>
  <c r="BQ51" i="17"/>
  <c r="CQ15" i="24"/>
  <c r="BP51" i="17" s="1"/>
  <c r="CP15" i="24"/>
  <c r="BO51" i="17" s="1"/>
  <c r="CO15" i="24"/>
  <c r="BN51" i="17" s="1"/>
  <c r="CN15" i="24"/>
  <c r="BM51" i="17" s="1"/>
  <c r="CM15" i="24"/>
  <c r="BL51" i="17" s="1"/>
  <c r="CL15" i="24"/>
  <c r="BK51" i="17" s="1"/>
  <c r="CK15" i="24"/>
  <c r="BJ51" i="17" s="1"/>
  <c r="CJ15" i="24"/>
  <c r="BI51" i="17" s="1"/>
  <c r="CI15" i="24"/>
  <c r="BH51" i="17" s="1"/>
  <c r="CH15" i="24"/>
  <c r="BG51" i="17" s="1"/>
  <c r="CG15" i="24"/>
  <c r="BF51" i="17" s="1"/>
  <c r="CF15" i="24"/>
  <c r="BE51" i="17" s="1"/>
  <c r="CE15" i="24"/>
  <c r="BD51" i="17" s="1"/>
  <c r="CD15" i="24"/>
  <c r="BC51" i="17" s="1"/>
  <c r="CC15" i="24"/>
  <c r="BB51" i="17" s="1"/>
  <c r="CB15" i="24"/>
  <c r="BA51" i="17" s="1"/>
  <c r="CA15" i="24"/>
  <c r="AZ51" i="17" s="1"/>
  <c r="BZ15" i="24"/>
  <c r="AY51" i="17" s="1"/>
  <c r="BY15" i="24"/>
  <c r="AX51" i="17" s="1"/>
  <c r="BX15" i="24"/>
  <c r="AW51" i="17" s="1"/>
  <c r="BW15" i="24"/>
  <c r="AV51" i="17" s="1"/>
  <c r="BV15" i="24"/>
  <c r="AU51" i="17" s="1"/>
  <c r="BU15" i="24"/>
  <c r="AT51" i="17" s="1"/>
  <c r="BT15" i="24"/>
  <c r="AS51" i="17" s="1"/>
  <c r="BS15" i="24"/>
  <c r="AR51" i="17" s="1"/>
  <c r="BR15" i="24"/>
  <c r="AQ51" i="17" s="1"/>
  <c r="BQ15" i="24"/>
  <c r="AP51" i="17" s="1"/>
  <c r="BP15" i="24"/>
  <c r="AO51" i="17" s="1"/>
  <c r="BO15" i="24"/>
  <c r="AN51" i="17" s="1"/>
  <c r="BN15" i="24"/>
  <c r="AM51" i="17" s="1"/>
  <c r="AL51" i="17"/>
  <c r="AK51" i="17"/>
  <c r="AJ51" i="17"/>
  <c r="AI51" i="17"/>
  <c r="AH51" i="17"/>
  <c r="AG51" i="17"/>
  <c r="AF51" i="17"/>
  <c r="AE51" i="17"/>
  <c r="AD51" i="17"/>
  <c r="BD15" i="24"/>
  <c r="AC51" i="17" s="1"/>
  <c r="BC15" i="24"/>
  <c r="AB51" i="17" s="1"/>
  <c r="BB15" i="24"/>
  <c r="AA51" i="17" s="1"/>
  <c r="BA15" i="24"/>
  <c r="Z51" i="17" s="1"/>
  <c r="AZ15" i="24"/>
  <c r="Y51" i="17" s="1"/>
  <c r="AY15" i="24"/>
  <c r="X51" i="17" s="1"/>
  <c r="AX15" i="24"/>
  <c r="W51" i="17" s="1"/>
  <c r="AW15" i="24"/>
  <c r="V51" i="17" s="1"/>
  <c r="AV15" i="24"/>
  <c r="U51" i="17" s="1"/>
  <c r="AU15" i="24"/>
  <c r="T51" i="17" s="1"/>
  <c r="AT15" i="24"/>
  <c r="S51" i="17" s="1"/>
  <c r="AS15" i="24"/>
  <c r="R51" i="17" s="1"/>
  <c r="Q51" i="17"/>
  <c r="P51" i="17"/>
  <c r="O51" i="17"/>
  <c r="N51" i="17"/>
  <c r="J51" i="17"/>
  <c r="I51" i="17"/>
  <c r="AI15" i="24"/>
  <c r="H51" i="17" s="1"/>
  <c r="G51" i="17"/>
  <c r="F51" i="17"/>
  <c r="I15" i="24"/>
  <c r="C51" i="17" s="1"/>
  <c r="H15" i="24"/>
  <c r="B51" i="17" s="1"/>
  <c r="A51" i="17"/>
  <c r="L39" i="17"/>
  <c r="N39" i="17" s="1"/>
  <c r="M39" i="17"/>
  <c r="O39" i="17"/>
  <c r="K35" i="17"/>
  <c r="J35" i="17"/>
  <c r="L38" i="17"/>
  <c r="N38" i="17" s="1"/>
  <c r="M38" i="17"/>
  <c r="O38" i="17"/>
  <c r="L37" i="17"/>
  <c r="O37" i="17" s="1"/>
  <c r="N37" i="17"/>
  <c r="M37" i="17"/>
  <c r="L36" i="17"/>
  <c r="O36" i="17" s="1"/>
  <c r="N36" i="17"/>
  <c r="M36" i="17"/>
  <c r="M51" i="17"/>
  <c r="L51" i="17"/>
  <c r="K51" i="17"/>
  <c r="BO94" i="17"/>
  <c r="CI93" i="17"/>
  <c r="CI91" i="17"/>
  <c r="BO90" i="17"/>
  <c r="BP89" i="17"/>
  <c r="BO89" i="17"/>
  <c r="CI87" i="17"/>
  <c r="B87" i="17"/>
  <c r="D87" i="17" s="1"/>
  <c r="C87" i="17"/>
  <c r="E87" i="17" s="1"/>
  <c r="BP87" i="17"/>
  <c r="BO87" i="17"/>
  <c r="CI86" i="17"/>
  <c r="B86" i="17"/>
  <c r="D86" i="17" s="1"/>
  <c r="C86" i="17"/>
  <c r="E86" i="17" s="1"/>
  <c r="BP86" i="17"/>
  <c r="BO86" i="17"/>
  <c r="CI85" i="17"/>
  <c r="B85" i="17"/>
  <c r="D85" i="17" s="1"/>
  <c r="C85" i="17"/>
  <c r="E85" i="17" s="1"/>
  <c r="BP85" i="17"/>
  <c r="BO85" i="17"/>
  <c r="CI84" i="17"/>
  <c r="B84" i="17"/>
  <c r="D84" i="17" s="1"/>
  <c r="C84" i="17"/>
  <c r="E84" i="17"/>
  <c r="BO84" i="17"/>
  <c r="CI82" i="17"/>
  <c r="CI81" i="17"/>
  <c r="CM80" i="17"/>
  <c r="BO80" i="17"/>
  <c r="CM78" i="17"/>
  <c r="BP78" i="17"/>
  <c r="BO78" i="17"/>
  <c r="CM77" i="17"/>
  <c r="CI77" i="17"/>
  <c r="BO77" i="17"/>
  <c r="CI75" i="17"/>
  <c r="CM74" i="17"/>
  <c r="CI74" i="17"/>
  <c r="BO74" i="17"/>
  <c r="CM73" i="17"/>
  <c r="BP73" i="17"/>
  <c r="BO73" i="17"/>
  <c r="CM71" i="17"/>
  <c r="CI71" i="17"/>
  <c r="BO71" i="17"/>
  <c r="CI70" i="17"/>
  <c r="BO70" i="17"/>
  <c r="CI69" i="17"/>
  <c r="BP69" i="17"/>
  <c r="BO69" i="17"/>
  <c r="BM69" i="17"/>
  <c r="CM68" i="17"/>
  <c r="CI68" i="17"/>
  <c r="BP68" i="17"/>
  <c r="BO68" i="17"/>
  <c r="CM66" i="17"/>
  <c r="CI66" i="17"/>
  <c r="BP66" i="17"/>
  <c r="BO66" i="17"/>
  <c r="CM65" i="17"/>
  <c r="CI65" i="17"/>
  <c r="BO65" i="17"/>
  <c r="G71" i="12"/>
  <c r="F71" i="12"/>
  <c r="R69" i="24"/>
  <c r="E71" i="12" s="1"/>
  <c r="B71" i="12"/>
  <c r="G70" i="12"/>
  <c r="F70" i="12"/>
  <c r="R68" i="24"/>
  <c r="E70" i="12" s="1"/>
  <c r="B70" i="12"/>
  <c r="G69" i="12"/>
  <c r="F69" i="12"/>
  <c r="R67" i="24"/>
  <c r="E69" i="12" s="1"/>
  <c r="B69" i="12"/>
  <c r="G68" i="12"/>
  <c r="F68" i="12"/>
  <c r="R66" i="24"/>
  <c r="E68" i="12" s="1"/>
  <c r="B68" i="12"/>
  <c r="G67" i="12"/>
  <c r="F67" i="12"/>
  <c r="R65" i="24"/>
  <c r="E67" i="12" s="1"/>
  <c r="B67" i="12"/>
  <c r="G66" i="12"/>
  <c r="F66" i="12"/>
  <c r="R64" i="24"/>
  <c r="E66" i="12" s="1"/>
  <c r="B66" i="12"/>
  <c r="G65" i="12"/>
  <c r="F65" i="12"/>
  <c r="R63" i="24"/>
  <c r="E65" i="12" s="1"/>
  <c r="B65" i="12"/>
  <c r="G64" i="12"/>
  <c r="F64" i="12"/>
  <c r="R62" i="24"/>
  <c r="E64" i="12" s="1"/>
  <c r="B64" i="12"/>
  <c r="G63" i="12"/>
  <c r="F63" i="12"/>
  <c r="R61" i="24"/>
  <c r="E63" i="12" s="1"/>
  <c r="B63" i="12"/>
  <c r="G62" i="12"/>
  <c r="F62" i="12"/>
  <c r="R60" i="24"/>
  <c r="E62" i="12" s="1"/>
  <c r="B62" i="12"/>
  <c r="G61" i="12"/>
  <c r="F61" i="12"/>
  <c r="R59" i="24"/>
  <c r="E61" i="12" s="1"/>
  <c r="B61" i="12"/>
  <c r="G60" i="12"/>
  <c r="F60" i="12"/>
  <c r="R58" i="24"/>
  <c r="E60" i="12" s="1"/>
  <c r="B60" i="12"/>
  <c r="G59" i="12"/>
  <c r="F59" i="12"/>
  <c r="R57" i="24"/>
  <c r="E59" i="12" s="1"/>
  <c r="B59" i="12"/>
  <c r="G58" i="12"/>
  <c r="F58" i="12"/>
  <c r="R56" i="24"/>
  <c r="E58" i="12" s="1"/>
  <c r="B58" i="12"/>
  <c r="G57" i="12"/>
  <c r="F57" i="12"/>
  <c r="R55" i="24"/>
  <c r="E57" i="12" s="1"/>
  <c r="B57" i="12"/>
  <c r="G56" i="12"/>
  <c r="F56" i="12"/>
  <c r="R54" i="24"/>
  <c r="E56" i="12" s="1"/>
  <c r="B56" i="12"/>
  <c r="G55" i="12"/>
  <c r="F55" i="12"/>
  <c r="R53" i="24"/>
  <c r="E55" i="12" s="1"/>
  <c r="B55" i="12"/>
  <c r="G54" i="12"/>
  <c r="F54" i="12"/>
  <c r="R52" i="24"/>
  <c r="E54" i="12" s="1"/>
  <c r="B54" i="12"/>
  <c r="G53" i="12"/>
  <c r="F53" i="12"/>
  <c r="R51" i="24"/>
  <c r="E53" i="12" s="1"/>
  <c r="B53" i="12"/>
  <c r="G52" i="12"/>
  <c r="F52" i="12"/>
  <c r="R50" i="24"/>
  <c r="E52" i="12" s="1"/>
  <c r="B52" i="12"/>
  <c r="G51" i="12"/>
  <c r="F51" i="12"/>
  <c r="R49" i="24"/>
  <c r="E51" i="12" s="1"/>
  <c r="B51" i="12"/>
  <c r="G50" i="12"/>
  <c r="F50" i="12"/>
  <c r="R48" i="24"/>
  <c r="E50" i="12" s="1"/>
  <c r="B50" i="12"/>
  <c r="G49" i="12"/>
  <c r="F49" i="12"/>
  <c r="R47" i="24"/>
  <c r="E49" i="12" s="1"/>
  <c r="B49" i="12"/>
  <c r="G48" i="12"/>
  <c r="F48" i="12"/>
  <c r="R46" i="24"/>
  <c r="E48" i="12" s="1"/>
  <c r="B48" i="12"/>
  <c r="G47" i="12"/>
  <c r="F47" i="12"/>
  <c r="R45" i="24"/>
  <c r="E47" i="12" s="1"/>
  <c r="B47" i="12"/>
  <c r="G46" i="12"/>
  <c r="F46" i="12"/>
  <c r="R44" i="24"/>
  <c r="E46" i="12" s="1"/>
  <c r="B46" i="12"/>
  <c r="G45" i="12"/>
  <c r="F45" i="12"/>
  <c r="R43" i="24"/>
  <c r="E45" i="12" s="1"/>
  <c r="B45" i="12"/>
  <c r="G44" i="12"/>
  <c r="F44" i="12"/>
  <c r="R42" i="24"/>
  <c r="E44" i="12" s="1"/>
  <c r="B44" i="12"/>
  <c r="G43" i="12"/>
  <c r="F43" i="12"/>
  <c r="R41" i="24"/>
  <c r="E43" i="12" s="1"/>
  <c r="B43" i="12"/>
  <c r="G42" i="12"/>
  <c r="F42" i="12"/>
  <c r="R40" i="24"/>
  <c r="E42" i="12" s="1"/>
  <c r="B42" i="12"/>
  <c r="G41" i="12"/>
  <c r="F41" i="12"/>
  <c r="R39" i="24"/>
  <c r="E41" i="12" s="1"/>
  <c r="B41" i="12"/>
  <c r="G40" i="12"/>
  <c r="F40" i="12"/>
  <c r="R38" i="24"/>
  <c r="E40" i="12" s="1"/>
  <c r="B40" i="12"/>
  <c r="G39" i="12"/>
  <c r="F39" i="12"/>
  <c r="R37" i="24"/>
  <c r="E39" i="12" s="1"/>
  <c r="B39" i="12"/>
  <c r="G38" i="12"/>
  <c r="F38" i="12"/>
  <c r="R36" i="24"/>
  <c r="E38" i="12" s="1"/>
  <c r="B38" i="12"/>
  <c r="G37" i="12"/>
  <c r="F37" i="12"/>
  <c r="R35" i="24"/>
  <c r="E37" i="12" s="1"/>
  <c r="B37" i="12"/>
  <c r="G36" i="12"/>
  <c r="F36" i="12"/>
  <c r="R34" i="24"/>
  <c r="E36" i="12" s="1"/>
  <c r="B36" i="12"/>
  <c r="G35" i="12"/>
  <c r="F35" i="12"/>
  <c r="R33" i="24"/>
  <c r="E35" i="12" s="1"/>
  <c r="B35" i="12"/>
  <c r="G34" i="12"/>
  <c r="F34" i="12"/>
  <c r="R32" i="24"/>
  <c r="E34" i="12" s="1"/>
  <c r="B34" i="12"/>
  <c r="G33" i="12"/>
  <c r="F33" i="12"/>
  <c r="R31" i="24"/>
  <c r="E33" i="12" s="1"/>
  <c r="B33" i="12"/>
  <c r="G32" i="12"/>
  <c r="F32" i="12"/>
  <c r="R30" i="24"/>
  <c r="E32" i="12" s="1"/>
  <c r="B32" i="12"/>
  <c r="G31" i="12"/>
  <c r="F31" i="12"/>
  <c r="R29" i="24"/>
  <c r="E31" i="12" s="1"/>
  <c r="B31" i="12"/>
  <c r="G30" i="12"/>
  <c r="F30" i="12"/>
  <c r="R28" i="24"/>
  <c r="E30" i="12" s="1"/>
  <c r="B30" i="12"/>
  <c r="L25" i="24"/>
  <c r="I27" i="12" s="1"/>
  <c r="H27" i="12"/>
  <c r="K27" i="12" s="1"/>
  <c r="M25" i="24"/>
  <c r="L27" i="12" s="1"/>
  <c r="N27" i="12"/>
  <c r="O27" i="12" s="1"/>
  <c r="T27" i="12"/>
  <c r="G27" i="12"/>
  <c r="F27" i="12"/>
  <c r="B27" i="12"/>
  <c r="L24" i="24"/>
  <c r="H26" i="12" s="1"/>
  <c r="M24" i="24"/>
  <c r="L26" i="12" s="1"/>
  <c r="M26" i="12" s="1"/>
  <c r="I26" i="12"/>
  <c r="G26" i="12"/>
  <c r="F26" i="12"/>
  <c r="W24" i="24"/>
  <c r="R24" i="24" s="1"/>
  <c r="E26" i="12" s="1"/>
  <c r="B26" i="12"/>
  <c r="L23" i="24"/>
  <c r="H25" i="12" s="1"/>
  <c r="M23" i="24"/>
  <c r="L25" i="12" s="1"/>
  <c r="M25" i="12" s="1"/>
  <c r="I25" i="12"/>
  <c r="G25" i="12"/>
  <c r="F25" i="12"/>
  <c r="E25" i="12"/>
  <c r="B25" i="12"/>
  <c r="H24" i="12"/>
  <c r="P24" i="12" s="1"/>
  <c r="K24" i="12"/>
  <c r="N24" i="12"/>
  <c r="O24" i="12" s="1"/>
  <c r="J24" i="12"/>
  <c r="V24" i="12" s="1"/>
  <c r="AD22" i="24" s="1"/>
  <c r="T24" i="12"/>
  <c r="S24" i="12"/>
  <c r="AA22" i="24" s="1"/>
  <c r="R24" i="12"/>
  <c r="Z24" i="12" s="1"/>
  <c r="Z12" i="12" s="1"/>
  <c r="F24" i="12"/>
  <c r="B24" i="12"/>
  <c r="H23" i="12"/>
  <c r="O23" i="12"/>
  <c r="L23" i="12"/>
  <c r="M23" i="12" s="1"/>
  <c r="P23" i="12"/>
  <c r="X21" i="24" s="1"/>
  <c r="F23" i="12"/>
  <c r="B23" i="12"/>
  <c r="G22" i="12"/>
  <c r="F22" i="12"/>
  <c r="B22" i="12"/>
  <c r="L19" i="24"/>
  <c r="I21" i="12" s="1"/>
  <c r="M19" i="24"/>
  <c r="N21" i="12"/>
  <c r="O21" i="12" s="1"/>
  <c r="L21" i="12"/>
  <c r="M21" i="12" s="1"/>
  <c r="G21" i="12"/>
  <c r="F21" i="12"/>
  <c r="E21" i="12"/>
  <c r="B21" i="12"/>
  <c r="L18" i="24"/>
  <c r="H20" i="12"/>
  <c r="K20" i="12"/>
  <c r="M18" i="24"/>
  <c r="N20" i="12"/>
  <c r="O20" i="12"/>
  <c r="S20" i="12" s="1"/>
  <c r="W20" i="12"/>
  <c r="AE18" i="24" s="1"/>
  <c r="I20" i="12"/>
  <c r="J20" i="12" s="1"/>
  <c r="L20" i="12"/>
  <c r="P20" i="12" s="1"/>
  <c r="X18" i="24" s="1"/>
  <c r="T20" i="12"/>
  <c r="G20" i="12"/>
  <c r="F20" i="12"/>
  <c r="E20" i="12"/>
  <c r="B20" i="12"/>
  <c r="L17" i="24"/>
  <c r="H19" i="12" s="1"/>
  <c r="M17" i="24"/>
  <c r="L19" i="12" s="1"/>
  <c r="M19" i="12" s="1"/>
  <c r="N19" i="12"/>
  <c r="O19" i="12" s="1"/>
  <c r="G19" i="12"/>
  <c r="F19" i="12"/>
  <c r="W17" i="24"/>
  <c r="R17" i="24" s="1"/>
  <c r="E19" i="12" s="1"/>
  <c r="B19" i="12"/>
  <c r="I18" i="12"/>
  <c r="L18" i="12"/>
  <c r="M18" i="12"/>
  <c r="T18" i="12"/>
  <c r="AB16" i="24" s="1"/>
  <c r="P18" i="12"/>
  <c r="F18" i="12"/>
  <c r="B18" i="12"/>
  <c r="K17" i="12"/>
  <c r="N17" i="12"/>
  <c r="O17" i="12"/>
  <c r="W17" i="12" s="1"/>
  <c r="AE15" i="24" s="1"/>
  <c r="I17" i="12"/>
  <c r="M17" i="12"/>
  <c r="Q17" i="12"/>
  <c r="Y15" i="24" s="1"/>
  <c r="F17" i="12"/>
  <c r="B17" i="12"/>
  <c r="G16" i="12"/>
  <c r="B16" i="12"/>
  <c r="G15" i="12"/>
  <c r="F15" i="12"/>
  <c r="B15" i="12"/>
  <c r="F12" i="24"/>
  <c r="J12" i="24"/>
  <c r="G12" i="24"/>
  <c r="K12" i="24" s="1"/>
  <c r="G14" i="12"/>
  <c r="F14" i="12"/>
  <c r="W12" i="24"/>
  <c r="R12" i="24" s="1"/>
  <c r="E14" i="12" s="1"/>
  <c r="B14" i="12"/>
  <c r="J11" i="24"/>
  <c r="L11" i="24"/>
  <c r="H13" i="12" s="1"/>
  <c r="K13" i="12"/>
  <c r="K11" i="24"/>
  <c r="M11" i="24"/>
  <c r="L13" i="12" s="1"/>
  <c r="BE11" i="24"/>
  <c r="BG11" i="24"/>
  <c r="BH11" i="24"/>
  <c r="BI11" i="24"/>
  <c r="BJ11" i="24"/>
  <c r="BK11" i="24"/>
  <c r="BL11" i="24"/>
  <c r="BM11" i="24"/>
  <c r="I13" i="12"/>
  <c r="AJ11" i="24"/>
  <c r="AL11" i="24"/>
  <c r="AM11" i="24"/>
  <c r="AN11" i="24"/>
  <c r="AO11" i="24"/>
  <c r="AP11" i="24"/>
  <c r="AQ11" i="24"/>
  <c r="AR11" i="24"/>
  <c r="G13" i="12"/>
  <c r="F13" i="12"/>
  <c r="W11" i="24"/>
  <c r="R11" i="24" s="1"/>
  <c r="E13" i="12" s="1"/>
  <c r="B13" i="12"/>
  <c r="J10" i="24"/>
  <c r="L10" i="24"/>
  <c r="H12" i="12"/>
  <c r="K12" i="12"/>
  <c r="K10" i="24"/>
  <c r="M10" i="24" s="1"/>
  <c r="L12" i="12" s="1"/>
  <c r="M12" i="12" s="1"/>
  <c r="BE10" i="24"/>
  <c r="BG10" i="24"/>
  <c r="BH10" i="24"/>
  <c r="BI10" i="24"/>
  <c r="BJ10" i="24"/>
  <c r="BK10" i="24"/>
  <c r="BL10" i="24"/>
  <c r="BM10" i="24"/>
  <c r="I12" i="12"/>
  <c r="J12" i="12"/>
  <c r="AJ10" i="24"/>
  <c r="AL10" i="24"/>
  <c r="AM10" i="24"/>
  <c r="AN10" i="24"/>
  <c r="AO10" i="24"/>
  <c r="AP10" i="24"/>
  <c r="AQ10" i="24"/>
  <c r="AR10" i="24"/>
  <c r="G12" i="12"/>
  <c r="F12" i="12"/>
  <c r="W10" i="24"/>
  <c r="R10" i="24" s="1"/>
  <c r="E12" i="12" s="1"/>
  <c r="B12" i="12"/>
  <c r="J9" i="24"/>
  <c r="L9" i="24"/>
  <c r="H11" i="12" s="1"/>
  <c r="K11" i="12" s="1"/>
  <c r="K9" i="24"/>
  <c r="M9" i="24"/>
  <c r="L11" i="12" s="1"/>
  <c r="M11" i="12" s="1"/>
  <c r="BE9" i="24"/>
  <c r="BG9" i="24"/>
  <c r="BH9" i="24"/>
  <c r="BI9" i="24"/>
  <c r="BJ9" i="24"/>
  <c r="BK9" i="24"/>
  <c r="BL9" i="24"/>
  <c r="BM9" i="24"/>
  <c r="I11" i="12"/>
  <c r="J11" i="12" s="1"/>
  <c r="AJ9" i="24"/>
  <c r="AL9" i="24"/>
  <c r="AM9" i="24"/>
  <c r="AN9" i="24"/>
  <c r="AO9" i="24"/>
  <c r="AP9" i="24"/>
  <c r="AQ9" i="24"/>
  <c r="AR9" i="24"/>
  <c r="G11" i="12"/>
  <c r="F11" i="12"/>
  <c r="W9" i="24"/>
  <c r="R9" i="24" s="1"/>
  <c r="E11" i="12" s="1"/>
  <c r="B11" i="12"/>
  <c r="J8" i="24"/>
  <c r="L8" i="24" s="1"/>
  <c r="H10" i="12" s="1"/>
  <c r="K10" i="12"/>
  <c r="K8" i="24"/>
  <c r="M8" i="24"/>
  <c r="L10" i="12" s="1"/>
  <c r="M10" i="12" s="1"/>
  <c r="N10" i="12"/>
  <c r="O10" i="12" s="1"/>
  <c r="BE8" i="24"/>
  <c r="BG8" i="24"/>
  <c r="BH8" i="24"/>
  <c r="BI8" i="24"/>
  <c r="BJ8" i="24"/>
  <c r="BK8" i="24"/>
  <c r="BL8" i="24"/>
  <c r="BM8" i="24"/>
  <c r="AJ8" i="24"/>
  <c r="AL8" i="24"/>
  <c r="AM8" i="24"/>
  <c r="AN8" i="24"/>
  <c r="AO8" i="24"/>
  <c r="AP8" i="24"/>
  <c r="AQ8" i="24"/>
  <c r="AR8" i="24"/>
  <c r="G10" i="12"/>
  <c r="F10" i="12"/>
  <c r="W8" i="24"/>
  <c r="R8" i="24"/>
  <c r="E10" i="12" s="1"/>
  <c r="B10" i="12"/>
  <c r="J7" i="24"/>
  <c r="L7" i="24"/>
  <c r="H9" i="12" s="1"/>
  <c r="K9" i="12"/>
  <c r="K7" i="24"/>
  <c r="M7" i="24" s="1"/>
  <c r="L9" i="12" s="1"/>
  <c r="M9" i="12" s="1"/>
  <c r="G9" i="12"/>
  <c r="F9" i="12"/>
  <c r="W7" i="24"/>
  <c r="R7" i="24" s="1"/>
  <c r="E9" i="12" s="1"/>
  <c r="B9" i="12"/>
  <c r="J6" i="24"/>
  <c r="L6" i="24"/>
  <c r="I8" i="12" s="1"/>
  <c r="K6" i="24"/>
  <c r="BE6" i="24"/>
  <c r="BG6" i="24"/>
  <c r="BH6" i="24"/>
  <c r="BI6" i="24"/>
  <c r="BJ6" i="24"/>
  <c r="BK6" i="24"/>
  <c r="BL6" i="24"/>
  <c r="BM6" i="24"/>
  <c r="AJ6" i="24"/>
  <c r="AL6" i="24"/>
  <c r="AM6" i="24"/>
  <c r="AN6" i="24"/>
  <c r="AO6" i="24"/>
  <c r="AP6" i="24"/>
  <c r="AQ6" i="24"/>
  <c r="AR6" i="24"/>
  <c r="G8" i="12"/>
  <c r="F8" i="12"/>
  <c r="W6" i="24"/>
  <c r="R6" i="24" s="1"/>
  <c r="E8" i="12" s="1"/>
  <c r="B8" i="12"/>
  <c r="J5" i="24"/>
  <c r="L5" i="24"/>
  <c r="H7" i="12"/>
  <c r="K7" i="12" s="1"/>
  <c r="K5" i="24"/>
  <c r="M5" i="24"/>
  <c r="L7" i="12" s="1"/>
  <c r="M7" i="12" s="1"/>
  <c r="BE5" i="24"/>
  <c r="BG5" i="24"/>
  <c r="BH5" i="24"/>
  <c r="BI5" i="24"/>
  <c r="BJ5" i="24"/>
  <c r="BK5" i="24"/>
  <c r="BL5" i="24"/>
  <c r="BM5" i="24"/>
  <c r="I7" i="12"/>
  <c r="J7" i="12" s="1"/>
  <c r="AJ5" i="24"/>
  <c r="AL5" i="24"/>
  <c r="AM5" i="24"/>
  <c r="AN5" i="24"/>
  <c r="AO5" i="24"/>
  <c r="AP5" i="24"/>
  <c r="AQ5" i="24"/>
  <c r="AR5" i="24"/>
  <c r="G7" i="12"/>
  <c r="F7" i="12"/>
  <c r="W5" i="24"/>
  <c r="R5" i="24" s="1"/>
  <c r="E7" i="12" s="1"/>
  <c r="B7" i="12"/>
  <c r="J4" i="24"/>
  <c r="K4" i="24"/>
  <c r="M4" i="24"/>
  <c r="L6" i="12" s="1"/>
  <c r="M6" i="12" s="1"/>
  <c r="BE4" i="24"/>
  <c r="BG4" i="24"/>
  <c r="BH4" i="24"/>
  <c r="BI4" i="24"/>
  <c r="BJ4" i="24"/>
  <c r="BK4" i="24"/>
  <c r="BL4" i="24"/>
  <c r="BM4" i="24"/>
  <c r="AJ4" i="24"/>
  <c r="AL4" i="24"/>
  <c r="AM4" i="24"/>
  <c r="AN4" i="24"/>
  <c r="AO4" i="24"/>
  <c r="AP4" i="24"/>
  <c r="AQ4" i="24"/>
  <c r="AR4" i="24"/>
  <c r="G6" i="12"/>
  <c r="F6" i="12"/>
  <c r="W4" i="24"/>
  <c r="R4" i="24" s="1"/>
  <c r="E6" i="12" s="1"/>
  <c r="B6" i="12"/>
  <c r="J3" i="24"/>
  <c r="L3" i="24"/>
  <c r="H5" i="12" s="1"/>
  <c r="K5" i="12"/>
  <c r="K3" i="24"/>
  <c r="M3" i="24"/>
  <c r="N5" i="12"/>
  <c r="O5" i="12" s="1"/>
  <c r="BE3" i="24"/>
  <c r="V5" i="12" s="1"/>
  <c r="AD3" i="24" s="1"/>
  <c r="BG3" i="24"/>
  <c r="BH3" i="24"/>
  <c r="BI3" i="24"/>
  <c r="BJ3" i="24"/>
  <c r="BK3" i="24"/>
  <c r="BL3" i="24"/>
  <c r="BM3" i="24"/>
  <c r="I5" i="12"/>
  <c r="J5" i="12" s="1"/>
  <c r="L5" i="12"/>
  <c r="M5" i="12" s="1"/>
  <c r="AJ3" i="24"/>
  <c r="AL3" i="24"/>
  <c r="AM3" i="24"/>
  <c r="AN3" i="24"/>
  <c r="AO3" i="24"/>
  <c r="AP3" i="24"/>
  <c r="AQ3" i="24"/>
  <c r="AR3" i="24"/>
  <c r="G5" i="12"/>
  <c r="F5" i="12"/>
  <c r="W3" i="24"/>
  <c r="R3" i="24" s="1"/>
  <c r="E5" i="12" s="1"/>
  <c r="B5" i="12"/>
  <c r="N69" i="24"/>
  <c r="N68" i="24"/>
  <c r="N67" i="24"/>
  <c r="N66" i="24"/>
  <c r="N65" i="24"/>
  <c r="N64" i="24"/>
  <c r="N63" i="24"/>
  <c r="N62" i="24"/>
  <c r="N61" i="24"/>
  <c r="N60" i="24"/>
  <c r="N59" i="24"/>
  <c r="N58" i="24"/>
  <c r="N57" i="24"/>
  <c r="I57" i="24"/>
  <c r="H57" i="24"/>
  <c r="N56" i="24"/>
  <c r="I56" i="24"/>
  <c r="H56" i="24"/>
  <c r="N55" i="24"/>
  <c r="I55" i="24"/>
  <c r="H55" i="24"/>
  <c r="N54" i="24"/>
  <c r="I54" i="24"/>
  <c r="H54" i="24"/>
  <c r="N53" i="24"/>
  <c r="I53" i="24"/>
  <c r="H53" i="24"/>
  <c r="N52" i="24"/>
  <c r="I52" i="24"/>
  <c r="H52" i="24"/>
  <c r="N51" i="24"/>
  <c r="I51" i="24"/>
  <c r="H51" i="24"/>
  <c r="N50" i="24"/>
  <c r="I50" i="24"/>
  <c r="H50" i="24"/>
  <c r="N49" i="24"/>
  <c r="I49" i="24"/>
  <c r="H49" i="24"/>
  <c r="N48" i="24"/>
  <c r="I48" i="24"/>
  <c r="H48" i="24"/>
  <c r="N47" i="24"/>
  <c r="I47" i="24"/>
  <c r="H47" i="24"/>
  <c r="N46" i="24"/>
  <c r="I46" i="24"/>
  <c r="H46" i="24"/>
  <c r="N45" i="24"/>
  <c r="I45" i="24"/>
  <c r="H45" i="24"/>
  <c r="N44" i="24"/>
  <c r="I44" i="24"/>
  <c r="H44" i="24"/>
  <c r="N43" i="24"/>
  <c r="I43" i="24"/>
  <c r="H43" i="24"/>
  <c r="N42" i="24"/>
  <c r="I42" i="24"/>
  <c r="H42" i="24"/>
  <c r="N41" i="24"/>
  <c r="I41" i="24"/>
  <c r="H41" i="24"/>
  <c r="N40" i="24"/>
  <c r="I40" i="24"/>
  <c r="H40" i="24"/>
  <c r="N39" i="24"/>
  <c r="I39" i="24"/>
  <c r="H39" i="24"/>
  <c r="N38" i="24"/>
  <c r="I38" i="24"/>
  <c r="H38" i="24"/>
  <c r="N37" i="24"/>
  <c r="I37" i="24"/>
  <c r="H37" i="24"/>
  <c r="N36" i="24"/>
  <c r="I36" i="24"/>
  <c r="H36" i="24"/>
  <c r="N35" i="24"/>
  <c r="I35" i="24"/>
  <c r="H35" i="24"/>
  <c r="N34" i="24"/>
  <c r="I34" i="24"/>
  <c r="H34" i="24"/>
  <c r="N33" i="24"/>
  <c r="I33" i="24"/>
  <c r="H33" i="24"/>
  <c r="N32" i="24"/>
  <c r="I32" i="24"/>
  <c r="H32" i="24"/>
  <c r="N31" i="24"/>
  <c r="I31" i="24"/>
  <c r="H31" i="24"/>
  <c r="N30" i="24"/>
  <c r="I30" i="24"/>
  <c r="H30" i="24"/>
  <c r="N29" i="24"/>
  <c r="I29" i="24"/>
  <c r="H29" i="24"/>
  <c r="N28" i="24"/>
  <c r="I28" i="24"/>
  <c r="H28" i="24"/>
  <c r="AB25" i="24"/>
  <c r="V25" i="24"/>
  <c r="N25" i="24"/>
  <c r="V24" i="24"/>
  <c r="N24" i="24"/>
  <c r="V23" i="24"/>
  <c r="N23" i="24"/>
  <c r="AB22" i="24"/>
  <c r="X22" i="24"/>
  <c r="V22" i="24"/>
  <c r="N22" i="24"/>
  <c r="V21" i="24"/>
  <c r="N21" i="24"/>
  <c r="R20" i="24"/>
  <c r="V19" i="24"/>
  <c r="N19" i="24"/>
  <c r="AB18" i="24"/>
  <c r="V18" i="24"/>
  <c r="N18" i="24"/>
  <c r="V17" i="24"/>
  <c r="N17" i="24"/>
  <c r="X16" i="24"/>
  <c r="V16" i="24"/>
  <c r="N16" i="24"/>
  <c r="V15" i="24"/>
  <c r="N15" i="24"/>
  <c r="R14" i="24"/>
  <c r="DN12" i="24"/>
  <c r="DM12" i="24"/>
  <c r="DL12" i="24"/>
  <c r="DK12" i="24"/>
  <c r="DJ12" i="24"/>
  <c r="DI12" i="24"/>
  <c r="DH12" i="24"/>
  <c r="DG12" i="24"/>
  <c r="DF12" i="24"/>
  <c r="DE12" i="24"/>
  <c r="DD12" i="24"/>
  <c r="DC12" i="24"/>
  <c r="DB12" i="24"/>
  <c r="DA12" i="24"/>
  <c r="CZ12" i="24"/>
  <c r="CY12" i="24"/>
  <c r="CX12" i="24"/>
  <c r="CW12" i="24"/>
  <c r="CV12" i="24"/>
  <c r="CU12" i="24"/>
  <c r="CT12" i="24"/>
  <c r="CS12" i="24"/>
  <c r="CR12" i="24"/>
  <c r="CQ12" i="24"/>
  <c r="CP12" i="24"/>
  <c r="CO12" i="24"/>
  <c r="CN12" i="24"/>
  <c r="CM12" i="24"/>
  <c r="CL12" i="24"/>
  <c r="CK12" i="24"/>
  <c r="CJ12" i="24"/>
  <c r="CI12" i="24"/>
  <c r="CH12" i="24"/>
  <c r="CG12" i="24"/>
  <c r="CF12" i="24"/>
  <c r="CE12" i="24"/>
  <c r="CD12" i="24"/>
  <c r="CC12" i="24"/>
  <c r="CB12" i="24"/>
  <c r="CA12" i="24"/>
  <c r="BZ12" i="24"/>
  <c r="BY12" i="24"/>
  <c r="BD12" i="24"/>
  <c r="AI12" i="24"/>
  <c r="V12" i="24"/>
  <c r="N12" i="24"/>
  <c r="I12" i="24"/>
  <c r="H12" i="24"/>
  <c r="DN11" i="24"/>
  <c r="DM11" i="24"/>
  <c r="DL11" i="24"/>
  <c r="DK11" i="24"/>
  <c r="DJ11" i="24"/>
  <c r="DI11" i="24"/>
  <c r="DH11" i="24"/>
  <c r="DG11" i="24"/>
  <c r="DF11" i="24"/>
  <c r="DE11" i="24"/>
  <c r="DD11" i="24"/>
  <c r="DC11" i="24"/>
  <c r="DB11" i="24"/>
  <c r="DA11" i="24"/>
  <c r="CZ11" i="24"/>
  <c r="CY11" i="24"/>
  <c r="CX11" i="24"/>
  <c r="CW11" i="24"/>
  <c r="CV11" i="24"/>
  <c r="CU11" i="24"/>
  <c r="CT11" i="24"/>
  <c r="CS11" i="24"/>
  <c r="CR11" i="24"/>
  <c r="CQ11" i="24"/>
  <c r="CP11" i="24"/>
  <c r="CO11" i="24"/>
  <c r="CN11" i="24"/>
  <c r="CM11" i="24"/>
  <c r="CL11" i="24"/>
  <c r="CK11" i="24"/>
  <c r="CJ11" i="24"/>
  <c r="CI11" i="24"/>
  <c r="CH11" i="24"/>
  <c r="CG11" i="24"/>
  <c r="CF11" i="24"/>
  <c r="CE11" i="24"/>
  <c r="CD11" i="24"/>
  <c r="CC11" i="24"/>
  <c r="CB11" i="24"/>
  <c r="CA11" i="24"/>
  <c r="BZ11" i="24"/>
  <c r="BY11" i="24"/>
  <c r="BX11" i="24"/>
  <c r="BW11" i="24"/>
  <c r="BV11" i="24"/>
  <c r="BU11" i="24"/>
  <c r="BT11" i="24"/>
  <c r="BS11" i="24"/>
  <c r="BR11" i="24"/>
  <c r="BQ11" i="24"/>
  <c r="BP11" i="24"/>
  <c r="BO11" i="24"/>
  <c r="BN11" i="24"/>
  <c r="BD11" i="24"/>
  <c r="BC11" i="24"/>
  <c r="BB11" i="24"/>
  <c r="BA11" i="24"/>
  <c r="AZ11" i="24"/>
  <c r="AY11" i="24"/>
  <c r="AX11" i="24"/>
  <c r="AW11" i="24"/>
  <c r="AV11" i="24"/>
  <c r="AU11" i="24"/>
  <c r="AT11" i="24"/>
  <c r="AS11" i="24"/>
  <c r="AI11" i="24"/>
  <c r="V11" i="24"/>
  <c r="N11" i="24"/>
  <c r="I11" i="24"/>
  <c r="H11" i="24"/>
  <c r="DN10" i="24"/>
  <c r="DM10" i="24"/>
  <c r="DL10" i="24"/>
  <c r="DK10" i="24"/>
  <c r="DJ10" i="24"/>
  <c r="DI10" i="24"/>
  <c r="DH10" i="24"/>
  <c r="DG10" i="24"/>
  <c r="DF10" i="24"/>
  <c r="DE10" i="24"/>
  <c r="DD10" i="24"/>
  <c r="DC10" i="24"/>
  <c r="DB10" i="24"/>
  <c r="DA10" i="24"/>
  <c r="CZ10" i="24"/>
  <c r="CY10" i="24"/>
  <c r="CX10" i="24"/>
  <c r="CW10" i="24"/>
  <c r="CV10" i="24"/>
  <c r="CU10" i="24"/>
  <c r="CT10" i="24"/>
  <c r="CS10" i="24"/>
  <c r="CR10" i="24"/>
  <c r="CQ10" i="24"/>
  <c r="CP10" i="24"/>
  <c r="CO10" i="24"/>
  <c r="CN10" i="24"/>
  <c r="CM10" i="24"/>
  <c r="CL10" i="24"/>
  <c r="CK10" i="24"/>
  <c r="CJ10" i="24"/>
  <c r="CI10" i="24"/>
  <c r="CH10" i="24"/>
  <c r="CG10" i="24"/>
  <c r="CF10" i="24"/>
  <c r="CE10" i="24"/>
  <c r="CD10" i="24"/>
  <c r="CC10" i="24"/>
  <c r="CB10" i="24"/>
  <c r="CA10" i="24"/>
  <c r="BZ10" i="24"/>
  <c r="BY10" i="24"/>
  <c r="BX10" i="24"/>
  <c r="BW10" i="24"/>
  <c r="BV10" i="24"/>
  <c r="BU10" i="24"/>
  <c r="BT10" i="24"/>
  <c r="BS10" i="24"/>
  <c r="BR10" i="24"/>
  <c r="BQ10" i="24"/>
  <c r="BP10" i="24"/>
  <c r="BO10" i="24"/>
  <c r="BN10" i="24"/>
  <c r="BD10" i="24"/>
  <c r="BC10" i="24"/>
  <c r="BB10" i="24"/>
  <c r="BA10" i="24"/>
  <c r="AZ10" i="24"/>
  <c r="AY10" i="24"/>
  <c r="AX10" i="24"/>
  <c r="AW10" i="24"/>
  <c r="AV10" i="24"/>
  <c r="AU10" i="24"/>
  <c r="AT10" i="24"/>
  <c r="AS10" i="24"/>
  <c r="AI10" i="24"/>
  <c r="V10" i="24"/>
  <c r="N10" i="24"/>
  <c r="I10" i="24"/>
  <c r="H10" i="24"/>
  <c r="DN9" i="24"/>
  <c r="DM9" i="24"/>
  <c r="DL9" i="24"/>
  <c r="DK9" i="24"/>
  <c r="DJ9" i="24"/>
  <c r="DI9" i="24"/>
  <c r="DH9" i="24"/>
  <c r="DG9" i="24"/>
  <c r="DF9" i="24"/>
  <c r="DE9" i="24"/>
  <c r="DD9" i="24"/>
  <c r="DC9" i="24"/>
  <c r="DB9" i="24"/>
  <c r="DA9" i="24"/>
  <c r="CZ9" i="24"/>
  <c r="CY9" i="24"/>
  <c r="CX9" i="24"/>
  <c r="CW9" i="24"/>
  <c r="CV9" i="24"/>
  <c r="CU9" i="24"/>
  <c r="CT9" i="24"/>
  <c r="CS9" i="24"/>
  <c r="CR9" i="24"/>
  <c r="CQ9" i="24"/>
  <c r="CP9" i="24"/>
  <c r="CO9" i="24"/>
  <c r="CN9" i="24"/>
  <c r="CM9" i="24"/>
  <c r="CL9" i="24"/>
  <c r="CK9" i="24"/>
  <c r="CJ9" i="24"/>
  <c r="CI9" i="24"/>
  <c r="CH9" i="24"/>
  <c r="CG9" i="24"/>
  <c r="CF9" i="24"/>
  <c r="CE9" i="24"/>
  <c r="CD9" i="24"/>
  <c r="CC9" i="24"/>
  <c r="CB9" i="24"/>
  <c r="CA9" i="24"/>
  <c r="BZ9" i="24"/>
  <c r="BY9" i="24"/>
  <c r="BX9" i="24"/>
  <c r="BW9" i="24"/>
  <c r="BV9" i="24"/>
  <c r="BU9" i="24"/>
  <c r="BT9" i="24"/>
  <c r="BS9" i="24"/>
  <c r="BR9" i="24"/>
  <c r="BQ9" i="24"/>
  <c r="BP9" i="24"/>
  <c r="BO9" i="24"/>
  <c r="BN9" i="24"/>
  <c r="BD9" i="24"/>
  <c r="BC9" i="24"/>
  <c r="BB9" i="24"/>
  <c r="BA9" i="24"/>
  <c r="AZ9" i="24"/>
  <c r="AY9" i="24"/>
  <c r="AX9" i="24"/>
  <c r="AW9" i="24"/>
  <c r="AV9" i="24"/>
  <c r="AU9" i="24"/>
  <c r="AT9" i="24"/>
  <c r="AS9" i="24"/>
  <c r="AI9" i="24"/>
  <c r="V9" i="24"/>
  <c r="N9" i="24"/>
  <c r="I9" i="24"/>
  <c r="H9" i="24"/>
  <c r="DN8" i="24"/>
  <c r="DM8" i="24"/>
  <c r="DL8" i="24"/>
  <c r="DK8" i="24"/>
  <c r="DJ8" i="24"/>
  <c r="DI8" i="24"/>
  <c r="DH8" i="24"/>
  <c r="DG8" i="24"/>
  <c r="DF8" i="24"/>
  <c r="DE8" i="24"/>
  <c r="DD8" i="24"/>
  <c r="DC8" i="24"/>
  <c r="DB8" i="24"/>
  <c r="DA8" i="24"/>
  <c r="CZ8" i="24"/>
  <c r="CY8" i="24"/>
  <c r="CX8" i="24"/>
  <c r="CW8" i="24"/>
  <c r="CV8" i="24"/>
  <c r="CU8" i="24"/>
  <c r="CT8" i="24"/>
  <c r="CS8" i="24"/>
  <c r="CR8" i="24"/>
  <c r="CQ8" i="24"/>
  <c r="CP8" i="24"/>
  <c r="CO8" i="24"/>
  <c r="CN8" i="24"/>
  <c r="CM8" i="24"/>
  <c r="CL8" i="24"/>
  <c r="CK8" i="24"/>
  <c r="CJ8" i="24"/>
  <c r="CI8" i="24"/>
  <c r="CH8" i="24"/>
  <c r="CG8" i="24"/>
  <c r="CF8" i="24"/>
  <c r="CE8" i="24"/>
  <c r="CD8" i="24"/>
  <c r="CC8" i="24"/>
  <c r="CB8" i="24"/>
  <c r="CA8" i="24"/>
  <c r="BZ8" i="24"/>
  <c r="BY8" i="24"/>
  <c r="BX8" i="24"/>
  <c r="BW8" i="24"/>
  <c r="BV8" i="24"/>
  <c r="BU8" i="24"/>
  <c r="BT8" i="24"/>
  <c r="BS8" i="24"/>
  <c r="BR8" i="24"/>
  <c r="BQ8" i="24"/>
  <c r="BP8" i="24"/>
  <c r="BO8" i="24"/>
  <c r="BN8" i="24"/>
  <c r="BD8" i="24"/>
  <c r="BC8" i="24"/>
  <c r="BB8" i="24"/>
  <c r="BA8" i="24"/>
  <c r="AZ8" i="24"/>
  <c r="AY8" i="24"/>
  <c r="AX8" i="24"/>
  <c r="AW8" i="24"/>
  <c r="AV8" i="24"/>
  <c r="AU8" i="24"/>
  <c r="AT8" i="24"/>
  <c r="AS8" i="24"/>
  <c r="AI8" i="24"/>
  <c r="V8" i="24"/>
  <c r="N8" i="24"/>
  <c r="I8" i="24"/>
  <c r="H8" i="24"/>
  <c r="DN7" i="24"/>
  <c r="DM7" i="24"/>
  <c r="DL7" i="24"/>
  <c r="DK7" i="24"/>
  <c r="DJ7" i="24"/>
  <c r="DI7" i="24"/>
  <c r="DH7" i="24"/>
  <c r="DG7" i="24"/>
  <c r="DF7" i="24"/>
  <c r="DE7" i="24"/>
  <c r="DD7" i="24"/>
  <c r="DC7" i="24"/>
  <c r="DB7" i="24"/>
  <c r="DA7" i="24"/>
  <c r="CZ7" i="24"/>
  <c r="CY7" i="24"/>
  <c r="CX7" i="24"/>
  <c r="CW7" i="24"/>
  <c r="CV7" i="24"/>
  <c r="CU7" i="24"/>
  <c r="CT7" i="24"/>
  <c r="CS7" i="24"/>
  <c r="CR7" i="24"/>
  <c r="CQ7" i="24"/>
  <c r="CP7" i="24"/>
  <c r="CO7" i="24"/>
  <c r="CN7" i="24"/>
  <c r="CM7" i="24"/>
  <c r="CL7" i="24"/>
  <c r="CK7" i="24"/>
  <c r="CJ7" i="24"/>
  <c r="CI7" i="24"/>
  <c r="CH7" i="24"/>
  <c r="CG7" i="24"/>
  <c r="CF7" i="24"/>
  <c r="CE7" i="24"/>
  <c r="CD7" i="24"/>
  <c r="CC7" i="24"/>
  <c r="CB7" i="24"/>
  <c r="CA7" i="24"/>
  <c r="BZ7" i="24"/>
  <c r="BY7" i="24"/>
  <c r="BD7" i="24"/>
  <c r="AI7" i="24"/>
  <c r="V7" i="24"/>
  <c r="N7" i="24"/>
  <c r="I7" i="24"/>
  <c r="H7" i="24"/>
  <c r="DN6" i="24"/>
  <c r="DM6" i="24"/>
  <c r="DL6" i="24"/>
  <c r="DK6" i="24"/>
  <c r="DJ6" i="24"/>
  <c r="DI6" i="24"/>
  <c r="DH6" i="24"/>
  <c r="DG6" i="24"/>
  <c r="DF6" i="24"/>
  <c r="DE6" i="24"/>
  <c r="DD6" i="24"/>
  <c r="DC6" i="24"/>
  <c r="DB6" i="24"/>
  <c r="DA6" i="24"/>
  <c r="CZ6" i="24"/>
  <c r="CY6" i="24"/>
  <c r="CX6" i="24"/>
  <c r="CW6" i="24"/>
  <c r="CV6" i="24"/>
  <c r="CU6" i="24"/>
  <c r="CT6" i="24"/>
  <c r="CS6" i="24"/>
  <c r="CR6" i="24"/>
  <c r="CQ6" i="24"/>
  <c r="CP6" i="24"/>
  <c r="CO6" i="24"/>
  <c r="CN6" i="24"/>
  <c r="CM6" i="24"/>
  <c r="CL6" i="24"/>
  <c r="CK6" i="24"/>
  <c r="CJ6" i="24"/>
  <c r="CI6" i="24"/>
  <c r="CH6" i="24"/>
  <c r="CG6" i="24"/>
  <c r="CF6" i="24"/>
  <c r="CE6" i="24"/>
  <c r="CD6" i="24"/>
  <c r="CC6" i="24"/>
  <c r="CB6" i="24"/>
  <c r="CA6" i="24"/>
  <c r="BZ6" i="24"/>
  <c r="BY6" i="24"/>
  <c r="BX6" i="24"/>
  <c r="BW6" i="24"/>
  <c r="BV6" i="24"/>
  <c r="BU6" i="24"/>
  <c r="BT6" i="24"/>
  <c r="BS6" i="24"/>
  <c r="BR6" i="24"/>
  <c r="BQ6" i="24"/>
  <c r="BP6" i="24"/>
  <c r="BO6" i="24"/>
  <c r="BN6" i="24"/>
  <c r="BD6" i="24"/>
  <c r="BC6" i="24"/>
  <c r="BB6" i="24"/>
  <c r="BA6" i="24"/>
  <c r="AZ6" i="24"/>
  <c r="AY6" i="24"/>
  <c r="AX6" i="24"/>
  <c r="AW6" i="24"/>
  <c r="AV6" i="24"/>
  <c r="AU6" i="24"/>
  <c r="AT6" i="24"/>
  <c r="AS6" i="24"/>
  <c r="AI6" i="24"/>
  <c r="V6" i="24"/>
  <c r="N6" i="24"/>
  <c r="I6" i="24"/>
  <c r="H6" i="24"/>
  <c r="DN5" i="24"/>
  <c r="DM5" i="24"/>
  <c r="DL5" i="24"/>
  <c r="DK5" i="24"/>
  <c r="DJ5" i="24"/>
  <c r="DI5" i="24"/>
  <c r="DH5" i="24"/>
  <c r="DG5" i="24"/>
  <c r="DF5" i="24"/>
  <c r="DE5" i="24"/>
  <c r="DD5" i="24"/>
  <c r="DC5" i="24"/>
  <c r="DB5" i="24"/>
  <c r="DA5" i="24"/>
  <c r="CZ5" i="24"/>
  <c r="CY5" i="24"/>
  <c r="CX5" i="24"/>
  <c r="CW5" i="24"/>
  <c r="CV5" i="24"/>
  <c r="CU5" i="24"/>
  <c r="CT5" i="24"/>
  <c r="CS5" i="24"/>
  <c r="CR5" i="24"/>
  <c r="CQ5" i="24"/>
  <c r="CP5" i="24"/>
  <c r="CO5" i="24"/>
  <c r="CN5" i="24"/>
  <c r="CM5" i="24"/>
  <c r="CL5" i="24"/>
  <c r="CK5" i="24"/>
  <c r="CJ5" i="24"/>
  <c r="CI5" i="24"/>
  <c r="CH5" i="24"/>
  <c r="CG5" i="24"/>
  <c r="CF5" i="24"/>
  <c r="CE5" i="24"/>
  <c r="CD5" i="24"/>
  <c r="CC5" i="24"/>
  <c r="CB5" i="24"/>
  <c r="CA5" i="24"/>
  <c r="BZ5" i="24"/>
  <c r="BY5" i="24"/>
  <c r="BX5" i="24"/>
  <c r="BW5" i="24"/>
  <c r="BV5" i="24"/>
  <c r="BU5" i="24"/>
  <c r="BT5" i="24"/>
  <c r="BS5" i="24"/>
  <c r="BR5" i="24"/>
  <c r="BQ5" i="24"/>
  <c r="BP5" i="24"/>
  <c r="BO5" i="24"/>
  <c r="BN5" i="24"/>
  <c r="BD5" i="24"/>
  <c r="BC5" i="24"/>
  <c r="BB5" i="24"/>
  <c r="BA5" i="24"/>
  <c r="AZ5" i="24"/>
  <c r="AY5" i="24"/>
  <c r="AX5" i="24"/>
  <c r="AW5" i="24"/>
  <c r="AV5" i="24"/>
  <c r="AU5" i="24"/>
  <c r="AT5" i="24"/>
  <c r="AS5" i="24"/>
  <c r="AI5" i="24"/>
  <c r="V5" i="24"/>
  <c r="N5" i="24"/>
  <c r="I5" i="24"/>
  <c r="H5" i="24"/>
  <c r="DN4" i="24"/>
  <c r="DM4" i="24"/>
  <c r="DL4" i="24"/>
  <c r="DK4" i="24"/>
  <c r="DJ4" i="24"/>
  <c r="DI4" i="24"/>
  <c r="DH4" i="24"/>
  <c r="DG4" i="24"/>
  <c r="DF4" i="24"/>
  <c r="DE4" i="24"/>
  <c r="DD4" i="24"/>
  <c r="DC4" i="24"/>
  <c r="DB4" i="24"/>
  <c r="DA4" i="24"/>
  <c r="CZ4" i="24"/>
  <c r="CY4" i="24"/>
  <c r="CX4" i="24"/>
  <c r="CW4" i="24"/>
  <c r="CV4" i="24"/>
  <c r="CU4" i="24"/>
  <c r="CT4" i="24"/>
  <c r="CS4" i="24"/>
  <c r="CR4" i="24"/>
  <c r="CQ4" i="24"/>
  <c r="CP4" i="24"/>
  <c r="CO4" i="24"/>
  <c r="CN4" i="24"/>
  <c r="CM4" i="24"/>
  <c r="CL4" i="24"/>
  <c r="CK4" i="24"/>
  <c r="CJ4" i="24"/>
  <c r="CI4" i="24"/>
  <c r="CH4" i="24"/>
  <c r="CG4" i="24"/>
  <c r="CF4" i="24"/>
  <c r="CE4" i="24"/>
  <c r="CD4" i="24"/>
  <c r="CC4" i="24"/>
  <c r="CB4" i="24"/>
  <c r="CA4" i="24"/>
  <c r="BZ4" i="24"/>
  <c r="BY4" i="24"/>
  <c r="BX4" i="24"/>
  <c r="BW4" i="24"/>
  <c r="BV4" i="24"/>
  <c r="BU4" i="24"/>
  <c r="BT4" i="24"/>
  <c r="BS4" i="24"/>
  <c r="BR4" i="24"/>
  <c r="BQ4" i="24"/>
  <c r="BP4" i="24"/>
  <c r="BO4" i="24"/>
  <c r="BN4" i="24"/>
  <c r="BD4" i="24"/>
  <c r="BC4" i="24"/>
  <c r="BB4" i="24"/>
  <c r="BA4" i="24"/>
  <c r="AZ4" i="24"/>
  <c r="AY4" i="24"/>
  <c r="AX4" i="24"/>
  <c r="AW4" i="24"/>
  <c r="AV4" i="24"/>
  <c r="AU4" i="24"/>
  <c r="AT4" i="24"/>
  <c r="AS4" i="24"/>
  <c r="AI4" i="24"/>
  <c r="V4" i="24"/>
  <c r="N4" i="24"/>
  <c r="I4" i="24"/>
  <c r="H4" i="24"/>
  <c r="DN3" i="24"/>
  <c r="DM3" i="24"/>
  <c r="DL3" i="24"/>
  <c r="DK3" i="24"/>
  <c r="DJ3" i="24"/>
  <c r="DI3" i="24"/>
  <c r="DH3" i="24"/>
  <c r="DG3" i="24"/>
  <c r="DF3" i="24"/>
  <c r="DE3" i="24"/>
  <c r="DD3" i="24"/>
  <c r="DC3" i="24"/>
  <c r="DB3" i="24"/>
  <c r="DA3" i="24"/>
  <c r="CZ3" i="24"/>
  <c r="CY3" i="24"/>
  <c r="CX3" i="24"/>
  <c r="CW3" i="24"/>
  <c r="CV3" i="24"/>
  <c r="CU3" i="24"/>
  <c r="CT3" i="24"/>
  <c r="CS3" i="24"/>
  <c r="CR3" i="24"/>
  <c r="CQ3" i="24"/>
  <c r="CP3" i="24"/>
  <c r="CO3" i="24"/>
  <c r="CN3" i="24"/>
  <c r="CM3" i="24"/>
  <c r="CL3" i="24"/>
  <c r="CK3" i="24"/>
  <c r="CJ3" i="24"/>
  <c r="CI3" i="24"/>
  <c r="CH3" i="24"/>
  <c r="CG3" i="24"/>
  <c r="CF3" i="24"/>
  <c r="CE3" i="24"/>
  <c r="CD3" i="24"/>
  <c r="CC3" i="24"/>
  <c r="CB3" i="24"/>
  <c r="CA3" i="24"/>
  <c r="BZ3" i="24"/>
  <c r="BY3" i="24"/>
  <c r="BX3" i="24"/>
  <c r="BW3" i="24"/>
  <c r="BV3" i="24"/>
  <c r="BU3" i="24"/>
  <c r="BT3" i="24"/>
  <c r="BS3" i="24"/>
  <c r="BR3" i="24"/>
  <c r="BQ3" i="24"/>
  <c r="BP3" i="24"/>
  <c r="BO3" i="24"/>
  <c r="BN3" i="24"/>
  <c r="BD3" i="24"/>
  <c r="BC3" i="24"/>
  <c r="BB3" i="24"/>
  <c r="BA3" i="24"/>
  <c r="AZ3" i="24"/>
  <c r="AY3" i="24"/>
  <c r="AX3" i="24"/>
  <c r="AW3" i="24"/>
  <c r="AV3" i="24"/>
  <c r="AU3" i="24"/>
  <c r="AT3" i="24"/>
  <c r="AS3" i="24"/>
  <c r="AI3" i="24"/>
  <c r="V3" i="24"/>
  <c r="N3" i="24"/>
  <c r="I3" i="24"/>
  <c r="H3" i="24"/>
  <c r="I158" i="17"/>
  <c r="H158" i="17"/>
  <c r="I157" i="17"/>
  <c r="H157" i="17"/>
  <c r="I156" i="17"/>
  <c r="H156" i="17"/>
  <c r="I155" i="17"/>
  <c r="H155" i="17"/>
  <c r="I154" i="17"/>
  <c r="H154" i="17"/>
  <c r="I176" i="17"/>
  <c r="I175" i="17"/>
  <c r="I174" i="17"/>
  <c r="I173" i="17"/>
  <c r="I172" i="17"/>
  <c r="I171" i="17"/>
  <c r="I170" i="17"/>
  <c r="I169" i="17"/>
  <c r="I168" i="17"/>
  <c r="I167" i="17"/>
  <c r="I166" i="17"/>
  <c r="H176" i="17"/>
  <c r="H175" i="17"/>
  <c r="H174" i="17"/>
  <c r="H173" i="17"/>
  <c r="H172" i="17"/>
  <c r="H171" i="17"/>
  <c r="H170" i="17"/>
  <c r="H169" i="17"/>
  <c r="H168" i="17"/>
  <c r="H167" i="17"/>
  <c r="H166" i="17"/>
  <c r="I164" i="17"/>
  <c r="H164" i="17"/>
  <c r="I163" i="17"/>
  <c r="H163" i="17"/>
  <c r="I162" i="17"/>
  <c r="H162" i="17"/>
  <c r="I161" i="17"/>
  <c r="H161" i="17"/>
  <c r="H160" i="17"/>
  <c r="I160" i="17"/>
  <c r="G158" i="17"/>
  <c r="F158" i="17"/>
  <c r="G157" i="17"/>
  <c r="F157" i="17"/>
  <c r="G156" i="17"/>
  <c r="F156" i="17"/>
  <c r="G155" i="17"/>
  <c r="F155" i="17"/>
  <c r="G154" i="17"/>
  <c r="F154" i="17"/>
  <c r="AW84" i="17"/>
  <c r="AV84" i="17"/>
  <c r="AU84" i="17"/>
  <c r="AT84" i="17"/>
  <c r="AS84" i="17"/>
  <c r="AP84" i="17"/>
  <c r="AA84" i="17"/>
  <c r="Y84" i="17"/>
  <c r="W84" i="17"/>
  <c r="CM64" i="17"/>
  <c r="CK64" i="17"/>
  <c r="CI64" i="17"/>
  <c r="BP64" i="17"/>
  <c r="BO64" i="17"/>
  <c r="BM64" i="17"/>
  <c r="J87" i="17"/>
  <c r="J86" i="17"/>
  <c r="J85" i="17"/>
  <c r="J81" i="17"/>
  <c r="J80" i="17"/>
  <c r="AW94" i="17"/>
  <c r="AV94" i="17"/>
  <c r="AU94" i="17"/>
  <c r="AT94" i="17"/>
  <c r="AR94" i="17"/>
  <c r="AQ94" i="17"/>
  <c r="AO94" i="17"/>
  <c r="AB94" i="17"/>
  <c r="AA94" i="17"/>
  <c r="Z94" i="17"/>
  <c r="Y94" i="17"/>
  <c r="X94" i="17"/>
  <c r="W94" i="17"/>
  <c r="V94" i="17"/>
  <c r="U94" i="17"/>
  <c r="S94" i="17"/>
  <c r="R94" i="17"/>
  <c r="Q94" i="17"/>
  <c r="AW93" i="17"/>
  <c r="AV93" i="17"/>
  <c r="AU93" i="17"/>
  <c r="AT93" i="17"/>
  <c r="AR93" i="17"/>
  <c r="AQ93" i="17"/>
  <c r="AO93" i="17"/>
  <c r="AB93" i="17"/>
  <c r="AA93" i="17"/>
  <c r="Z93" i="17"/>
  <c r="Y93" i="17"/>
  <c r="X93" i="17"/>
  <c r="W93" i="17"/>
  <c r="V93" i="17"/>
  <c r="U93" i="17"/>
  <c r="S93" i="17"/>
  <c r="R93" i="17"/>
  <c r="Q93" i="17"/>
  <c r="AW91" i="17"/>
  <c r="AV91" i="17"/>
  <c r="AU91" i="17"/>
  <c r="AT91" i="17"/>
  <c r="AS91" i="17"/>
  <c r="AR91" i="17"/>
  <c r="AB91" i="17"/>
  <c r="AA91" i="17"/>
  <c r="Y91" i="17"/>
  <c r="X91" i="17"/>
  <c r="W91" i="17"/>
  <c r="AW90" i="17"/>
  <c r="AV90" i="17"/>
  <c r="AU90" i="17"/>
  <c r="AT90" i="17"/>
  <c r="AS90" i="17"/>
  <c r="AR90" i="17"/>
  <c r="AQ90" i="17"/>
  <c r="AO90" i="17"/>
  <c r="AN90" i="17"/>
  <c r="AM90" i="17"/>
  <c r="AI90" i="17"/>
  <c r="AB90" i="17"/>
  <c r="AA90" i="17"/>
  <c r="Y90" i="17"/>
  <c r="X90" i="17"/>
  <c r="W90" i="17"/>
  <c r="V90" i="17"/>
  <c r="S90" i="17"/>
  <c r="R90" i="17"/>
  <c r="N90" i="17"/>
  <c r="AW89" i="17"/>
  <c r="AV89" i="17"/>
  <c r="AU89" i="17"/>
  <c r="AT89" i="17"/>
  <c r="AS89" i="17"/>
  <c r="AR89" i="17"/>
  <c r="AB89" i="17"/>
  <c r="AA89" i="17"/>
  <c r="Y89" i="17"/>
  <c r="X89" i="17"/>
  <c r="W89" i="17"/>
  <c r="AW87" i="17"/>
  <c r="AV87" i="17"/>
  <c r="AU87" i="17"/>
  <c r="AT87" i="17"/>
  <c r="AS87" i="17"/>
  <c r="AQ87" i="17"/>
  <c r="AP87" i="17"/>
  <c r="AN87" i="17"/>
  <c r="AL87" i="17"/>
  <c r="AB87" i="17"/>
  <c r="AA87" i="17"/>
  <c r="Z87" i="17"/>
  <c r="Y87" i="17"/>
  <c r="X87" i="17"/>
  <c r="W87" i="17"/>
  <c r="V87" i="17"/>
  <c r="U87" i="17"/>
  <c r="T87" i="17"/>
  <c r="S87" i="17"/>
  <c r="R87" i="17"/>
  <c r="Q87" i="17"/>
  <c r="P87" i="17"/>
  <c r="O87" i="17"/>
  <c r="N87" i="17"/>
  <c r="M87" i="17"/>
  <c r="L87" i="17"/>
  <c r="K87" i="17"/>
  <c r="I87" i="17"/>
  <c r="AW86" i="17"/>
  <c r="AV86" i="17"/>
  <c r="AU86" i="17"/>
  <c r="AT86" i="17"/>
  <c r="AS86" i="17"/>
  <c r="AQ86" i="17"/>
  <c r="AP86" i="17"/>
  <c r="AN86" i="17"/>
  <c r="AL86" i="17"/>
  <c r="AB86" i="17"/>
  <c r="AA86" i="17"/>
  <c r="Z86" i="17"/>
  <c r="Y86" i="17"/>
  <c r="X86" i="17"/>
  <c r="W86" i="17"/>
  <c r="V86" i="17"/>
  <c r="U86" i="17"/>
  <c r="T86" i="17"/>
  <c r="S86" i="17"/>
  <c r="R86" i="17"/>
  <c r="Q86" i="17"/>
  <c r="P86" i="17"/>
  <c r="O86" i="17"/>
  <c r="N86" i="17"/>
  <c r="M86" i="17"/>
  <c r="L86" i="17"/>
  <c r="K86" i="17"/>
  <c r="I86" i="17"/>
  <c r="AW85" i="17"/>
  <c r="AV85" i="17"/>
  <c r="AU85" i="17"/>
  <c r="AT85" i="17"/>
  <c r="AS85" i="17"/>
  <c r="AQ85" i="17"/>
  <c r="AP85" i="17"/>
  <c r="AN85" i="17"/>
  <c r="AL85" i="17"/>
  <c r="AB85" i="17"/>
  <c r="AA85" i="17"/>
  <c r="Z85" i="17"/>
  <c r="Y85" i="17"/>
  <c r="X85" i="17"/>
  <c r="W85" i="17"/>
  <c r="V85" i="17"/>
  <c r="U85" i="17"/>
  <c r="T85" i="17"/>
  <c r="S85" i="17"/>
  <c r="R85" i="17"/>
  <c r="Q85" i="17"/>
  <c r="P85" i="17"/>
  <c r="O85" i="17"/>
  <c r="N85" i="17"/>
  <c r="M85" i="17"/>
  <c r="L85" i="17"/>
  <c r="K85" i="17"/>
  <c r="I85" i="17"/>
  <c r="AW82" i="17"/>
  <c r="AV82" i="17"/>
  <c r="AU82" i="17"/>
  <c r="AT82" i="17"/>
  <c r="AS82" i="17"/>
  <c r="AB82" i="17"/>
  <c r="AA82" i="17"/>
  <c r="Z82" i="17"/>
  <c r="Y82" i="17"/>
  <c r="X82" i="17"/>
  <c r="W82" i="17"/>
  <c r="AW81" i="17"/>
  <c r="AV81" i="17"/>
  <c r="AU81" i="17"/>
  <c r="AT81" i="17"/>
  <c r="AS81" i="17"/>
  <c r="AQ81" i="17"/>
  <c r="AP81" i="17"/>
  <c r="AN81" i="17"/>
  <c r="AL81" i="17"/>
  <c r="AB81" i="17"/>
  <c r="AA81" i="17"/>
  <c r="Z81" i="17"/>
  <c r="Y81" i="17"/>
  <c r="X81" i="17"/>
  <c r="W81" i="17"/>
  <c r="V81" i="17"/>
  <c r="U81" i="17"/>
  <c r="T81" i="17"/>
  <c r="S81" i="17"/>
  <c r="R81" i="17"/>
  <c r="Q81" i="17"/>
  <c r="P81" i="17"/>
  <c r="O81" i="17"/>
  <c r="N81" i="17"/>
  <c r="M81" i="17"/>
  <c r="L81" i="17"/>
  <c r="K81" i="17"/>
  <c r="I81" i="17"/>
  <c r="AW80" i="17"/>
  <c r="AV80" i="17"/>
  <c r="AU80" i="17"/>
  <c r="AT80" i="17"/>
  <c r="AS80" i="17"/>
  <c r="AQ80" i="17"/>
  <c r="AP80" i="17"/>
  <c r="AN80" i="17"/>
  <c r="AL80" i="17"/>
  <c r="AB80" i="17"/>
  <c r="AA80" i="17"/>
  <c r="Z80" i="17"/>
  <c r="Y80" i="17"/>
  <c r="X80" i="17"/>
  <c r="W80" i="17"/>
  <c r="V80" i="17"/>
  <c r="U80" i="17"/>
  <c r="T80" i="17"/>
  <c r="S80" i="17"/>
  <c r="R80" i="17"/>
  <c r="Q80" i="17"/>
  <c r="P80" i="17"/>
  <c r="O80" i="17"/>
  <c r="N80" i="17"/>
  <c r="M80" i="17"/>
  <c r="L80" i="17"/>
  <c r="K80" i="17"/>
  <c r="I80" i="17"/>
  <c r="AW78" i="17"/>
  <c r="AV78" i="17"/>
  <c r="AU78" i="17"/>
  <c r="AT78" i="17"/>
  <c r="AS78" i="17"/>
  <c r="AR78" i="17"/>
  <c r="AB78" i="17"/>
  <c r="AA78" i="17"/>
  <c r="Z78" i="17"/>
  <c r="Y78" i="17"/>
  <c r="X78" i="17"/>
  <c r="AW77" i="17"/>
  <c r="AV77" i="17"/>
  <c r="AU77" i="17"/>
  <c r="AT77" i="17"/>
  <c r="AS77" i="17"/>
  <c r="AR77" i="17"/>
  <c r="AB77" i="17"/>
  <c r="AA77" i="17"/>
  <c r="Z77" i="17"/>
  <c r="Y77" i="17"/>
  <c r="X77" i="17"/>
  <c r="AW71" i="17"/>
  <c r="AV71" i="17"/>
  <c r="AU71" i="17"/>
  <c r="AS71" i="17"/>
  <c r="AR71" i="17"/>
  <c r="AB71" i="17"/>
  <c r="AA71" i="17"/>
  <c r="Z71" i="17"/>
  <c r="Y71" i="17"/>
  <c r="X71" i="17"/>
  <c r="W71" i="17"/>
  <c r="AV75" i="17"/>
  <c r="AU75" i="17"/>
  <c r="AT75" i="17"/>
  <c r="AS75" i="17"/>
  <c r="AR75" i="17"/>
  <c r="AP75" i="17"/>
  <c r="AO75" i="17"/>
  <c r="AN75" i="17"/>
  <c r="AK75" i="17"/>
  <c r="AJ75" i="17"/>
  <c r="AG75" i="17"/>
  <c r="AA75" i="17"/>
  <c r="Z75" i="17"/>
  <c r="Y75" i="17"/>
  <c r="U75" i="17"/>
  <c r="T75" i="17"/>
  <c r="P75" i="17"/>
  <c r="AV74" i="17"/>
  <c r="AU74" i="17"/>
  <c r="AT74" i="17"/>
  <c r="AS74" i="17"/>
  <c r="AR74" i="17"/>
  <c r="AA74" i="17"/>
  <c r="Z74" i="17"/>
  <c r="Y74" i="17"/>
  <c r="AV73" i="17"/>
  <c r="AU73" i="17"/>
  <c r="AT73" i="17"/>
  <c r="AS73" i="17"/>
  <c r="AR73" i="17"/>
  <c r="AA73" i="17"/>
  <c r="Z73" i="17"/>
  <c r="Y73" i="17"/>
  <c r="AW70" i="17"/>
  <c r="AV70" i="17"/>
  <c r="AU70" i="17"/>
  <c r="AS70" i="17"/>
  <c r="AR70" i="17"/>
  <c r="AQ70" i="17"/>
  <c r="AP70" i="17"/>
  <c r="AM70" i="17"/>
  <c r="AB70" i="17"/>
  <c r="AA70" i="17"/>
  <c r="Z70" i="17"/>
  <c r="Y70" i="17"/>
  <c r="X70" i="17"/>
  <c r="W70" i="17"/>
  <c r="U70" i="17"/>
  <c r="T70" i="17"/>
  <c r="R70" i="17"/>
  <c r="P70" i="17"/>
  <c r="AW69" i="17"/>
  <c r="AV69" i="17"/>
  <c r="AU69" i="17"/>
  <c r="AS69" i="17"/>
  <c r="AR69" i="17"/>
  <c r="AB69" i="17"/>
  <c r="AA69" i="17"/>
  <c r="Z69" i="17"/>
  <c r="Y69" i="17"/>
  <c r="X69" i="17"/>
  <c r="W69" i="17"/>
  <c r="AW68" i="17"/>
  <c r="AV68" i="17"/>
  <c r="AU68" i="17"/>
  <c r="AS68" i="17"/>
  <c r="AR68" i="17"/>
  <c r="AB68" i="17"/>
  <c r="AA68" i="17"/>
  <c r="Z68" i="17"/>
  <c r="Y68" i="17"/>
  <c r="X68" i="17"/>
  <c r="W68" i="17"/>
  <c r="AW66" i="17"/>
  <c r="AV66" i="17"/>
  <c r="AU66" i="17"/>
  <c r="AS66" i="17"/>
  <c r="AR66" i="17"/>
  <c r="AB66" i="17"/>
  <c r="AA66" i="17"/>
  <c r="Z66" i="17"/>
  <c r="Y66" i="17"/>
  <c r="X66" i="17"/>
  <c r="W66" i="17"/>
  <c r="AW65" i="17"/>
  <c r="AV65" i="17"/>
  <c r="AU65" i="17"/>
  <c r="AS65" i="17"/>
  <c r="AR65" i="17"/>
  <c r="AQ65" i="17"/>
  <c r="AP65" i="17"/>
  <c r="AM65" i="17"/>
  <c r="AB65" i="17"/>
  <c r="AA65" i="17"/>
  <c r="Z65" i="17"/>
  <c r="Y65" i="17"/>
  <c r="X65" i="17"/>
  <c r="W65" i="17"/>
  <c r="U65" i="17"/>
  <c r="T65" i="17"/>
  <c r="R65" i="17"/>
  <c r="P65" i="17"/>
  <c r="AQ64" i="17"/>
  <c r="AP64" i="17"/>
  <c r="AM64" i="17"/>
  <c r="U64" i="17"/>
  <c r="T64" i="17"/>
  <c r="R64" i="17"/>
  <c r="P64" i="17"/>
  <c r="AW64" i="17"/>
  <c r="AV64" i="17"/>
  <c r="AU64" i="17"/>
  <c r="AS64" i="17"/>
  <c r="AR64" i="17"/>
  <c r="AB64" i="17"/>
  <c r="AA64" i="17"/>
  <c r="Z64" i="17"/>
  <c r="Y64" i="17"/>
  <c r="X64" i="17"/>
  <c r="W64" i="17"/>
  <c r="CM50" i="17"/>
  <c r="CL50" i="17"/>
  <c r="CK50" i="17"/>
  <c r="CJ50" i="17"/>
  <c r="CI50" i="17"/>
  <c r="CH50" i="17"/>
  <c r="CG50" i="17"/>
  <c r="CF50" i="17"/>
  <c r="CE50" i="17"/>
  <c r="CD50" i="17"/>
  <c r="CC50" i="17"/>
  <c r="CB50" i="17"/>
  <c r="CA50" i="17"/>
  <c r="BZ50" i="17"/>
  <c r="BY50" i="17"/>
  <c r="BX50" i="17"/>
  <c r="BW50" i="17"/>
  <c r="BV50" i="17"/>
  <c r="BU50" i="17"/>
  <c r="BT50" i="17"/>
  <c r="BS50" i="17"/>
  <c r="BR50" i="17"/>
  <c r="BQ50" i="17"/>
  <c r="BP50" i="17"/>
  <c r="BO50" i="17"/>
  <c r="BN50" i="17"/>
  <c r="BM50" i="17"/>
  <c r="BL50" i="17"/>
  <c r="BK50" i="17"/>
  <c r="BJ50" i="17"/>
  <c r="BI50" i="17"/>
  <c r="BH50" i="17"/>
  <c r="BG50" i="17"/>
  <c r="BF50" i="17"/>
  <c r="BE50" i="17"/>
  <c r="BD50" i="17"/>
  <c r="BC50" i="17"/>
  <c r="BB50" i="17"/>
  <c r="BA50" i="17"/>
  <c r="AZ50" i="17"/>
  <c r="AY50" i="17"/>
  <c r="AX50" i="17"/>
  <c r="AW50" i="17"/>
  <c r="AV50" i="17"/>
  <c r="AU50" i="17"/>
  <c r="AT50" i="17"/>
  <c r="AS50" i="17"/>
  <c r="AR50" i="17"/>
  <c r="AQ50" i="17"/>
  <c r="AP50" i="17"/>
  <c r="AO50" i="17"/>
  <c r="AN50" i="17"/>
  <c r="AM50" i="17"/>
  <c r="AL50" i="17"/>
  <c r="AK50" i="17"/>
  <c r="AJ50" i="17"/>
  <c r="AI50" i="17"/>
  <c r="AH50" i="17"/>
  <c r="AG50" i="17"/>
  <c r="AF50" i="17"/>
  <c r="AE50" i="17"/>
  <c r="AD50" i="17"/>
  <c r="AC50" i="17"/>
  <c r="AB50" i="17"/>
  <c r="AA50" i="17"/>
  <c r="Z50" i="17"/>
  <c r="Y50" i="17"/>
  <c r="X50" i="17"/>
  <c r="W50" i="17"/>
  <c r="V50" i="17"/>
  <c r="U50" i="17"/>
  <c r="T50" i="17"/>
  <c r="S50" i="17"/>
  <c r="R50" i="17"/>
  <c r="Q50" i="17"/>
  <c r="P50" i="17"/>
  <c r="O50" i="17"/>
  <c r="N50" i="17"/>
  <c r="M50" i="17"/>
  <c r="L50" i="17"/>
  <c r="K50" i="17"/>
  <c r="J50" i="17"/>
  <c r="I50" i="17"/>
  <c r="H50" i="17"/>
  <c r="AC24" i="12"/>
  <c r="AG24" i="12" s="1"/>
  <c r="AE24" i="12"/>
  <c r="X24" i="12"/>
  <c r="AB24" i="12" s="1"/>
  <c r="AC20" i="12"/>
  <c r="AG20" i="12" s="1"/>
  <c r="X20" i="12"/>
  <c r="AB20" i="12" s="1"/>
  <c r="H27" i="15"/>
  <c r="B9" i="15"/>
  <c r="B6" i="15"/>
  <c r="B18" i="15" s="1"/>
  <c r="G27" i="15"/>
  <c r="G7" i="15"/>
  <c r="H7" i="15"/>
  <c r="G16" i="15"/>
  <c r="G8" i="15"/>
  <c r="H8" i="15"/>
  <c r="G9" i="15"/>
  <c r="H9" i="15"/>
  <c r="G10" i="15"/>
  <c r="H10" i="15"/>
  <c r="G12" i="15"/>
  <c r="H12" i="15"/>
  <c r="G13" i="15"/>
  <c r="H13" i="15"/>
  <c r="G14" i="15"/>
  <c r="H14" i="15"/>
  <c r="G15" i="15"/>
  <c r="H15" i="15"/>
  <c r="H16" i="15"/>
  <c r="G18" i="15"/>
  <c r="H18" i="15"/>
  <c r="H26" i="15"/>
  <c r="G26" i="15"/>
  <c r="H25" i="15"/>
  <c r="G25" i="15"/>
  <c r="H24" i="15"/>
  <c r="G24" i="15"/>
  <c r="H22" i="15"/>
  <c r="G22" i="15"/>
  <c r="H21" i="15"/>
  <c r="G21" i="15"/>
  <c r="B21" i="15"/>
  <c r="H20" i="15"/>
  <c r="G20" i="15"/>
  <c r="H19" i="15"/>
  <c r="G19" i="15"/>
  <c r="H6" i="15"/>
  <c r="G6" i="15"/>
  <c r="D38" i="5"/>
  <c r="C38" i="5"/>
  <c r="D37" i="5"/>
  <c r="G37" i="5" s="1"/>
  <c r="J37" i="5" s="1"/>
  <c r="C37" i="5"/>
  <c r="D36" i="5"/>
  <c r="C36" i="5"/>
  <c r="D35" i="5"/>
  <c r="C35" i="5"/>
  <c r="F35" i="5" s="1"/>
  <c r="I35" i="5" s="1"/>
  <c r="D34" i="5"/>
  <c r="C34" i="5"/>
  <c r="D33" i="5"/>
  <c r="G33" i="5" s="1"/>
  <c r="J33" i="5" s="1"/>
  <c r="C33" i="5"/>
  <c r="D32" i="5"/>
  <c r="C32" i="5"/>
  <c r="D31" i="5"/>
  <c r="C31" i="5"/>
  <c r="F31" i="5" s="1"/>
  <c r="I31" i="5" s="1"/>
  <c r="D30" i="5"/>
  <c r="C30" i="5"/>
  <c r="D29" i="5"/>
  <c r="G29" i="5" s="1"/>
  <c r="J29" i="5" s="1"/>
  <c r="C29" i="5"/>
  <c r="D28" i="5"/>
  <c r="C28" i="5"/>
  <c r="D27" i="5"/>
  <c r="C27" i="5"/>
  <c r="F27" i="5" s="1"/>
  <c r="I27" i="5" s="1"/>
  <c r="G24" i="5"/>
  <c r="J24" i="5"/>
  <c r="L25" i="5" s="1"/>
  <c r="G25" i="5"/>
  <c r="J25" i="5" s="1"/>
  <c r="F24" i="5"/>
  <c r="I24" i="5" s="1"/>
  <c r="F25" i="5"/>
  <c r="I25" i="5" s="1"/>
  <c r="G23" i="5"/>
  <c r="J23" i="5" s="1"/>
  <c r="G22" i="5"/>
  <c r="J22" i="5"/>
  <c r="F22" i="5"/>
  <c r="I22" i="5" s="1"/>
  <c r="K23" i="5" s="1"/>
  <c r="F23" i="5"/>
  <c r="I23" i="5"/>
  <c r="G21" i="5"/>
  <c r="J21" i="5"/>
  <c r="G20" i="5"/>
  <c r="J20" i="5"/>
  <c r="L21" i="5" s="1"/>
  <c r="F20" i="5"/>
  <c r="I20" i="5"/>
  <c r="K21" i="5" s="1"/>
  <c r="F21" i="5"/>
  <c r="I21" i="5"/>
  <c r="G18" i="5"/>
  <c r="J18" i="5"/>
  <c r="G19" i="5"/>
  <c r="J19" i="5"/>
  <c r="L19" i="5"/>
  <c r="F18" i="5"/>
  <c r="I18" i="5"/>
  <c r="F19" i="5"/>
  <c r="I19" i="5" s="1"/>
  <c r="K19" i="5" s="1"/>
  <c r="G16" i="5"/>
  <c r="J16" i="5"/>
  <c r="G17" i="5"/>
  <c r="J17" i="5" s="1"/>
  <c r="F16" i="5"/>
  <c r="I16" i="5" s="1"/>
  <c r="F17" i="5"/>
  <c r="I17" i="5" s="1"/>
  <c r="G14" i="5"/>
  <c r="J14" i="5" s="1"/>
  <c r="L15" i="5" s="1"/>
  <c r="G15" i="5"/>
  <c r="J15" i="5"/>
  <c r="F14" i="5"/>
  <c r="I14" i="5" s="1"/>
  <c r="K15" i="5" s="1"/>
  <c r="F15" i="5"/>
  <c r="I15" i="5"/>
  <c r="G12" i="5"/>
  <c r="J12" i="5"/>
  <c r="G13" i="5"/>
  <c r="J13" i="5"/>
  <c r="L13" i="5" s="1"/>
  <c r="F12" i="5"/>
  <c r="I12" i="5"/>
  <c r="K13" i="5" s="1"/>
  <c r="F13" i="5"/>
  <c r="I13" i="5"/>
  <c r="G10" i="5"/>
  <c r="J10" i="5"/>
  <c r="G11" i="5"/>
  <c r="J11" i="5"/>
  <c r="L11" i="5"/>
  <c r="F10" i="5"/>
  <c r="I10" i="5"/>
  <c r="F11" i="5"/>
  <c r="I11" i="5" s="1"/>
  <c r="K11" i="5" s="1"/>
  <c r="G86" i="5"/>
  <c r="J86" i="5"/>
  <c r="F86" i="5"/>
  <c r="I86" i="5" s="1"/>
  <c r="G85" i="5"/>
  <c r="J85" i="5"/>
  <c r="F85" i="5"/>
  <c r="I85" i="5"/>
  <c r="G84" i="5"/>
  <c r="J84" i="5"/>
  <c r="F84" i="5"/>
  <c r="I84" i="5" s="1"/>
  <c r="G83" i="5"/>
  <c r="J83" i="5"/>
  <c r="F83" i="5"/>
  <c r="I83" i="5"/>
  <c r="G82" i="5"/>
  <c r="J82" i="5"/>
  <c r="F82" i="5"/>
  <c r="I82" i="5" s="1"/>
  <c r="G81" i="5"/>
  <c r="J81" i="5"/>
  <c r="F81" i="5"/>
  <c r="I81" i="5"/>
  <c r="G80" i="5"/>
  <c r="J80" i="5"/>
  <c r="F80" i="5"/>
  <c r="I80" i="5" s="1"/>
  <c r="G79" i="5"/>
  <c r="J79" i="5"/>
  <c r="F79" i="5"/>
  <c r="I79" i="5"/>
  <c r="G78" i="5"/>
  <c r="J78" i="5"/>
  <c r="F78" i="5"/>
  <c r="I78" i="5" s="1"/>
  <c r="G77" i="5"/>
  <c r="J77" i="5"/>
  <c r="F77" i="5"/>
  <c r="I77" i="5"/>
  <c r="G76" i="5"/>
  <c r="J76" i="5"/>
  <c r="F76" i="5"/>
  <c r="I76" i="5" s="1"/>
  <c r="G75" i="5"/>
  <c r="J75" i="5"/>
  <c r="F75" i="5"/>
  <c r="I75" i="5"/>
  <c r="G74" i="5"/>
  <c r="J74" i="5"/>
  <c r="F74" i="5"/>
  <c r="I74" i="5" s="1"/>
  <c r="G73" i="5"/>
  <c r="J73" i="5"/>
  <c r="F73" i="5"/>
  <c r="I73" i="5"/>
  <c r="G72" i="5"/>
  <c r="J72" i="5"/>
  <c r="F72" i="5"/>
  <c r="I72" i="5" s="1"/>
  <c r="G71" i="5"/>
  <c r="J71" i="5"/>
  <c r="F71" i="5"/>
  <c r="I71" i="5"/>
  <c r="G70" i="5"/>
  <c r="J70" i="5"/>
  <c r="F70" i="5"/>
  <c r="I70" i="5" s="1"/>
  <c r="G69" i="5"/>
  <c r="J69" i="5"/>
  <c r="F69" i="5"/>
  <c r="I69" i="5"/>
  <c r="G68" i="5"/>
  <c r="J68" i="5"/>
  <c r="F68" i="5"/>
  <c r="I68" i="5" s="1"/>
  <c r="G67" i="5"/>
  <c r="J67" i="5"/>
  <c r="F67" i="5"/>
  <c r="I67" i="5"/>
  <c r="G66" i="5"/>
  <c r="J66" i="5"/>
  <c r="F66" i="5"/>
  <c r="I66" i="5" s="1"/>
  <c r="G65" i="5"/>
  <c r="J65" i="5"/>
  <c r="F65" i="5"/>
  <c r="I65" i="5"/>
  <c r="G64" i="5"/>
  <c r="J64" i="5"/>
  <c r="F64" i="5"/>
  <c r="I64" i="5" s="1"/>
  <c r="G63" i="5"/>
  <c r="J63" i="5"/>
  <c r="F63" i="5"/>
  <c r="I63" i="5"/>
  <c r="G62" i="5"/>
  <c r="J62" i="5"/>
  <c r="F62" i="5"/>
  <c r="I62" i="5" s="1"/>
  <c r="G61" i="5"/>
  <c r="J61" i="5"/>
  <c r="F61" i="5"/>
  <c r="I61" i="5"/>
  <c r="G60" i="5"/>
  <c r="J60" i="5"/>
  <c r="F60" i="5"/>
  <c r="I60" i="5" s="1"/>
  <c r="G59" i="5"/>
  <c r="J59" i="5"/>
  <c r="F59" i="5"/>
  <c r="I59" i="5"/>
  <c r="G58" i="5"/>
  <c r="J58" i="5"/>
  <c r="F58" i="5"/>
  <c r="I58" i="5" s="1"/>
  <c r="G57" i="5"/>
  <c r="J57" i="5"/>
  <c r="F57" i="5"/>
  <c r="I57" i="5"/>
  <c r="G56" i="5"/>
  <c r="J56" i="5"/>
  <c r="F56" i="5"/>
  <c r="I56" i="5" s="1"/>
  <c r="G55" i="5"/>
  <c r="J55" i="5"/>
  <c r="F55" i="5"/>
  <c r="I55" i="5"/>
  <c r="G54" i="5"/>
  <c r="J54" i="5"/>
  <c r="F54" i="5"/>
  <c r="I54" i="5" s="1"/>
  <c r="G53" i="5"/>
  <c r="J53" i="5"/>
  <c r="F53" i="5"/>
  <c r="I53" i="5"/>
  <c r="G52" i="5"/>
  <c r="J52" i="5"/>
  <c r="F52" i="5"/>
  <c r="I52" i="5" s="1"/>
  <c r="G51" i="5"/>
  <c r="J51" i="5"/>
  <c r="F51" i="5"/>
  <c r="I51" i="5"/>
  <c r="G50" i="5"/>
  <c r="J50" i="5"/>
  <c r="F50" i="5"/>
  <c r="I50" i="5" s="1"/>
  <c r="G49" i="5"/>
  <c r="J49" i="5"/>
  <c r="F49" i="5"/>
  <c r="I49" i="5"/>
  <c r="G48" i="5"/>
  <c r="J48" i="5"/>
  <c r="F48" i="5"/>
  <c r="I48" i="5" s="1"/>
  <c r="G47" i="5"/>
  <c r="J47" i="5"/>
  <c r="F47" i="5"/>
  <c r="I47" i="5"/>
  <c r="G46" i="5"/>
  <c r="J46" i="5"/>
  <c r="F46" i="5"/>
  <c r="I46" i="5" s="1"/>
  <c r="G45" i="5"/>
  <c r="J45" i="5"/>
  <c r="F45" i="5"/>
  <c r="I45" i="5"/>
  <c r="G44" i="5"/>
  <c r="J44" i="5"/>
  <c r="F44" i="5"/>
  <c r="I44" i="5" s="1"/>
  <c r="G43" i="5"/>
  <c r="J43" i="5"/>
  <c r="F43" i="5"/>
  <c r="I43" i="5"/>
  <c r="G42" i="5"/>
  <c r="J42" i="5"/>
  <c r="F42" i="5"/>
  <c r="I42" i="5" s="1"/>
  <c r="G41" i="5"/>
  <c r="J41" i="5"/>
  <c r="F41" i="5"/>
  <c r="I41" i="5"/>
  <c r="G40" i="5"/>
  <c r="J40" i="5"/>
  <c r="F40" i="5"/>
  <c r="I40" i="5" s="1"/>
  <c r="G39" i="5"/>
  <c r="J39" i="5"/>
  <c r="F39" i="5"/>
  <c r="I39" i="5"/>
  <c r="G38" i="5"/>
  <c r="J38" i="5"/>
  <c r="F38" i="5"/>
  <c r="I38" i="5" s="1"/>
  <c r="F37" i="5"/>
  <c r="I37" i="5"/>
  <c r="G36" i="5"/>
  <c r="J36" i="5"/>
  <c r="F36" i="5"/>
  <c r="I36" i="5" s="1"/>
  <c r="G35" i="5"/>
  <c r="J35" i="5"/>
  <c r="G34" i="5"/>
  <c r="J34" i="5"/>
  <c r="F34" i="5"/>
  <c r="I34" i="5" s="1"/>
  <c r="F33" i="5"/>
  <c r="I33" i="5"/>
  <c r="G32" i="5"/>
  <c r="J32" i="5"/>
  <c r="F32" i="5"/>
  <c r="I32" i="5" s="1"/>
  <c r="G31" i="5"/>
  <c r="J31" i="5"/>
  <c r="G30" i="5"/>
  <c r="J30" i="5"/>
  <c r="F30" i="5"/>
  <c r="I30" i="5" s="1"/>
  <c r="F29" i="5"/>
  <c r="I29" i="5"/>
  <c r="G28" i="5"/>
  <c r="J28" i="5"/>
  <c r="F28" i="5"/>
  <c r="I28" i="5" s="1"/>
  <c r="G27" i="5"/>
  <c r="J27" i="5"/>
  <c r="G26" i="5"/>
  <c r="J26" i="5"/>
  <c r="F26" i="5"/>
  <c r="I26" i="5" s="1"/>
  <c r="G9" i="5"/>
  <c r="J9" i="5"/>
  <c r="F9" i="5"/>
  <c r="I9" i="5"/>
  <c r="G8" i="5"/>
  <c r="J8" i="5"/>
  <c r="F8" i="5"/>
  <c r="I8" i="5" s="1"/>
  <c r="G7" i="5"/>
  <c r="J7" i="5"/>
  <c r="F7" i="5"/>
  <c r="I7" i="5"/>
  <c r="AN93" i="17" l="1"/>
  <c r="AF93" i="17"/>
  <c r="AM93" i="17"/>
  <c r="AN94" i="17"/>
  <c r="AF94" i="17"/>
  <c r="AM94" i="17"/>
  <c r="AS93" i="17"/>
  <c r="AJ93" i="17"/>
  <c r="AS94" i="17"/>
  <c r="AI93" i="17"/>
  <c r="AJ94" i="17"/>
  <c r="AI94" i="17"/>
  <c r="AP90" i="17"/>
  <c r="AL90" i="17"/>
  <c r="AK90" i="17"/>
  <c r="P94" i="17"/>
  <c r="M93" i="17"/>
  <c r="T93" i="17"/>
  <c r="M94" i="17"/>
  <c r="T94" i="17"/>
  <c r="J94" i="17"/>
  <c r="P93" i="17"/>
  <c r="J93" i="17"/>
  <c r="P90" i="17"/>
  <c r="O90" i="17"/>
  <c r="U90" i="17"/>
  <c r="M90" i="17"/>
  <c r="T90" i="17"/>
  <c r="Z91" i="17"/>
  <c r="K90" i="17"/>
  <c r="Z90" i="17"/>
  <c r="Z89" i="17"/>
  <c r="Q90" i="17"/>
  <c r="Q75" i="17"/>
  <c r="AB73" i="17"/>
  <c r="V75" i="17"/>
  <c r="AB75" i="17"/>
  <c r="AB74" i="17"/>
  <c r="AI65" i="17"/>
  <c r="AF70" i="17"/>
  <c r="AI64" i="17"/>
  <c r="AD70" i="17"/>
  <c r="AF65" i="17"/>
  <c r="AD65" i="17"/>
  <c r="AF64" i="17"/>
  <c r="AD64" i="17"/>
  <c r="AI70" i="17"/>
  <c r="AR84" i="17"/>
  <c r="AM86" i="17"/>
  <c r="AR85" i="17"/>
  <c r="AR81" i="17"/>
  <c r="AM84" i="17"/>
  <c r="AM87" i="17"/>
  <c r="AR86" i="17"/>
  <c r="AM80" i="17"/>
  <c r="AM85" i="17"/>
  <c r="AR82" i="17"/>
  <c r="AR87" i="17"/>
  <c r="AM81" i="17"/>
  <c r="AR80" i="17"/>
  <c r="AJ85" i="17"/>
  <c r="AG87" i="17"/>
  <c r="AJ81" i="17"/>
  <c r="AG80" i="17"/>
  <c r="AJ86" i="17"/>
  <c r="AG85" i="17"/>
  <c r="AG81" i="17"/>
  <c r="AJ87" i="17"/>
  <c r="AG86" i="17"/>
  <c r="AJ80" i="17"/>
  <c r="AE90" i="17"/>
  <c r="AH90" i="17"/>
  <c r="AQ75" i="17"/>
  <c r="AW74" i="17"/>
  <c r="AH75" i="17"/>
  <c r="AE75" i="17"/>
  <c r="AW75" i="17"/>
  <c r="AW73" i="17"/>
  <c r="AL75" i="17"/>
  <c r="M64" i="17"/>
  <c r="Q65" i="17"/>
  <c r="V70" i="17"/>
  <c r="M70" i="17"/>
  <c r="V65" i="17"/>
  <c r="Q64" i="17"/>
  <c r="M65" i="17"/>
  <c r="Q70" i="17"/>
  <c r="V64" i="17"/>
  <c r="AP94" i="17"/>
  <c r="AH94" i="17"/>
  <c r="AG94" i="17"/>
  <c r="AD93" i="17"/>
  <c r="AL93" i="17"/>
  <c r="AD94" i="17"/>
  <c r="AK93" i="17"/>
  <c r="AL94" i="17"/>
  <c r="AK94" i="17"/>
  <c r="AP93" i="17"/>
  <c r="AH93" i="17"/>
  <c r="AG93" i="17"/>
  <c r="AI87" i="17"/>
  <c r="AF86" i="17"/>
  <c r="AI80" i="17"/>
  <c r="AI85" i="17"/>
  <c r="AF87" i="17"/>
  <c r="AI81" i="17"/>
  <c r="AF80" i="17"/>
  <c r="AI86" i="17"/>
  <c r="AF85" i="17"/>
  <c r="AF81" i="17"/>
  <c r="AE85" i="17"/>
  <c r="AE80" i="17"/>
  <c r="M75" i="17"/>
  <c r="X18" i="12"/>
  <c r="AC18" i="12"/>
  <c r="AG18" i="12" s="1"/>
  <c r="AJ65" i="17"/>
  <c r="AK64" i="17"/>
  <c r="AO70" i="17"/>
  <c r="AG70" i="17"/>
  <c r="AJ64" i="17"/>
  <c r="AO65" i="17"/>
  <c r="AG65" i="17"/>
  <c r="AO64" i="17"/>
  <c r="AG64" i="17"/>
  <c r="AK70" i="17"/>
  <c r="AJ70" i="17"/>
  <c r="AK65" i="17"/>
  <c r="J90" i="17"/>
  <c r="L90" i="17"/>
  <c r="O75" i="17"/>
  <c r="N75" i="17"/>
  <c r="S75" i="17"/>
  <c r="K75" i="17"/>
  <c r="I75" i="17"/>
  <c r="J75" i="17"/>
  <c r="L75" i="17"/>
  <c r="O94" i="17"/>
  <c r="L93" i="17"/>
  <c r="L94" i="17"/>
  <c r="O93" i="17"/>
  <c r="AT71" i="17"/>
  <c r="AN70" i="17"/>
  <c r="AT69" i="17"/>
  <c r="AT66" i="17"/>
  <c r="AT70" i="17"/>
  <c r="AN65" i="17"/>
  <c r="AN64" i="17"/>
  <c r="AT68" i="17"/>
  <c r="AT65" i="17"/>
  <c r="AT64" i="17"/>
  <c r="AK85" i="17"/>
  <c r="AH87" i="17"/>
  <c r="AK81" i="17"/>
  <c r="AH80" i="17"/>
  <c r="AO87" i="17"/>
  <c r="AO80" i="17"/>
  <c r="AO84" i="17"/>
  <c r="AK86" i="17"/>
  <c r="AH85" i="17"/>
  <c r="AO85" i="17"/>
  <c r="AH81" i="17"/>
  <c r="AK84" i="17"/>
  <c r="AO81" i="17"/>
  <c r="AK87" i="17"/>
  <c r="AH86" i="17"/>
  <c r="AK80" i="17"/>
  <c r="AO86" i="17"/>
  <c r="N93" i="17"/>
  <c r="N94" i="17"/>
  <c r="K93" i="17"/>
  <c r="I93" i="17"/>
  <c r="K94" i="17"/>
  <c r="I94" i="17"/>
  <c r="J64" i="17"/>
  <c r="J65" i="17"/>
  <c r="O70" i="17"/>
  <c r="I65" i="17"/>
  <c r="L64" i="17"/>
  <c r="N70" i="17"/>
  <c r="S64" i="17"/>
  <c r="K64" i="17"/>
  <c r="O65" i="17"/>
  <c r="I64" i="17"/>
  <c r="L70" i="17"/>
  <c r="N65" i="17"/>
  <c r="S70" i="17"/>
  <c r="K70" i="17"/>
  <c r="I70" i="17"/>
  <c r="L65" i="17"/>
  <c r="O64" i="17"/>
  <c r="J70" i="17"/>
  <c r="S65" i="17"/>
  <c r="K65" i="17"/>
  <c r="N64" i="17"/>
  <c r="AI75" i="17"/>
  <c r="AF75" i="17"/>
  <c r="AM75" i="17"/>
  <c r="AD75" i="17"/>
  <c r="X75" i="17"/>
  <c r="X74" i="17"/>
  <c r="X73" i="17"/>
  <c r="W78" i="17"/>
  <c r="W77" i="17"/>
  <c r="AH70" i="17"/>
  <c r="AH65" i="17"/>
  <c r="AH64" i="17"/>
  <c r="AL70" i="17"/>
  <c r="AL65" i="17"/>
  <c r="AL64" i="17"/>
  <c r="AG90" i="17"/>
  <c r="AF90" i="17"/>
  <c r="AD90" i="17"/>
  <c r="AJ90" i="17"/>
  <c r="R75" i="17"/>
  <c r="W73" i="17"/>
  <c r="W75" i="17"/>
  <c r="W74" i="17"/>
  <c r="P16" i="25"/>
  <c r="W28" i="12"/>
  <c r="AE26" i="24" s="1"/>
  <c r="O93" i="24"/>
  <c r="N84" i="24"/>
  <c r="O88" i="24"/>
  <c r="T106" i="12"/>
  <c r="AB104" i="24" s="1"/>
  <c r="U106" i="12"/>
  <c r="AC104" i="24" s="1"/>
  <c r="O117" i="24"/>
  <c r="N128" i="24"/>
  <c r="N130" i="24"/>
  <c r="O156" i="24"/>
  <c r="U178" i="12"/>
  <c r="AC176" i="24" s="1"/>
  <c r="O31" i="17"/>
  <c r="N90" i="24"/>
  <c r="T117" i="12"/>
  <c r="AB115" i="24" s="1"/>
  <c r="O126" i="24"/>
  <c r="N171" i="24"/>
  <c r="O179" i="24"/>
  <c r="S113" i="12"/>
  <c r="AA111" i="24" s="1"/>
  <c r="N117" i="24"/>
  <c r="H126" i="12"/>
  <c r="K126" i="12" s="1"/>
  <c r="O131" i="24"/>
  <c r="N140" i="24"/>
  <c r="N143" i="24"/>
  <c r="O163" i="24"/>
  <c r="N166" i="24"/>
  <c r="O170" i="24"/>
  <c r="O17" i="17"/>
  <c r="AE55" i="17"/>
  <c r="P38" i="17"/>
  <c r="R62" i="12"/>
  <c r="Z60" i="24" s="1"/>
  <c r="U96" i="12"/>
  <c r="AC94" i="24" s="1"/>
  <c r="O161" i="24"/>
  <c r="O180" i="24"/>
  <c r="H19" i="25"/>
  <c r="Q122" i="24" s="1"/>
  <c r="D123" i="20" s="1"/>
  <c r="U84" i="17"/>
  <c r="R29" i="12"/>
  <c r="Z27" i="24" s="1"/>
  <c r="O77" i="24"/>
  <c r="R88" i="12"/>
  <c r="Z86" i="24" s="1"/>
  <c r="O104" i="24"/>
  <c r="L128" i="12"/>
  <c r="M128" i="12" s="1"/>
  <c r="O128" i="24"/>
  <c r="E17" i="20"/>
  <c r="BQ75" i="17"/>
  <c r="BQ85" i="17"/>
  <c r="BQ64" i="17"/>
  <c r="BQ66" i="17"/>
  <c r="AE94" i="17"/>
  <c r="AE93" i="17"/>
  <c r="AG84" i="17"/>
  <c r="AE81" i="17"/>
  <c r="AN84" i="17"/>
  <c r="AF84" i="17"/>
  <c r="AE84" i="17"/>
  <c r="AJ84" i="17"/>
  <c r="AE87" i="17"/>
  <c r="AI84" i="17"/>
  <c r="AE86" i="17"/>
  <c r="R18" i="25"/>
  <c r="Q18" i="25"/>
  <c r="R17" i="25"/>
  <c r="Q17" i="25"/>
  <c r="S84" i="17"/>
  <c r="R84" i="17"/>
  <c r="X84" i="17"/>
  <c r="L84" i="17"/>
  <c r="J84" i="17"/>
  <c r="M84" i="17"/>
  <c r="Q84" i="17"/>
  <c r="K84" i="17"/>
  <c r="CH87" i="17"/>
  <c r="CH68" i="17"/>
  <c r="CH85" i="17"/>
  <c r="CH71" i="17"/>
  <c r="CH93" i="17"/>
  <c r="CH64" i="17"/>
  <c r="CH65" i="17"/>
  <c r="CH70" i="17"/>
  <c r="CH66" i="17"/>
  <c r="CH82" i="17"/>
  <c r="AL84" i="17"/>
  <c r="AQ84" i="17"/>
  <c r="AH84" i="17"/>
  <c r="V84" i="17"/>
  <c r="AB84" i="17"/>
  <c r="I84" i="17"/>
  <c r="AE65" i="17"/>
  <c r="CJ89" i="17"/>
  <c r="CJ81" i="17"/>
  <c r="CJ74" i="17"/>
  <c r="CJ71" i="17"/>
  <c r="CJ69" i="17"/>
  <c r="CJ93" i="17"/>
  <c r="CJ86" i="17"/>
  <c r="CJ77" i="17"/>
  <c r="CJ64" i="17"/>
  <c r="CJ87" i="17"/>
  <c r="CJ80" i="17"/>
  <c r="CJ65" i="17"/>
  <c r="CJ91" i="17"/>
  <c r="CJ73" i="17"/>
  <c r="CJ70" i="17"/>
  <c r="CJ66" i="17"/>
  <c r="CJ82" i="17"/>
  <c r="CJ75" i="17"/>
  <c r="CJ90" i="17"/>
  <c r="CJ78" i="17"/>
  <c r="CJ68" i="17"/>
  <c r="CJ94" i="17"/>
  <c r="CJ85" i="17"/>
  <c r="CJ84" i="17"/>
  <c r="H135" i="12"/>
  <c r="I135" i="12"/>
  <c r="J135" i="12" s="1"/>
  <c r="F61" i="17"/>
  <c r="C26" i="20"/>
  <c r="G61" i="17"/>
  <c r="D26" i="20"/>
  <c r="O84" i="17"/>
  <c r="T84" i="17"/>
  <c r="P84" i="17"/>
  <c r="N84" i="17"/>
  <c r="N26" i="24"/>
  <c r="S30" i="12"/>
  <c r="AA28" i="24" s="1"/>
  <c r="P35" i="12"/>
  <c r="X33" i="24" s="1"/>
  <c r="T35" i="12"/>
  <c r="AB33" i="24" s="1"/>
  <c r="Q50" i="12"/>
  <c r="Y48" i="24" s="1"/>
  <c r="R57" i="12"/>
  <c r="Z55" i="24" s="1"/>
  <c r="R65" i="12"/>
  <c r="Z63" i="24" s="1"/>
  <c r="U102" i="12"/>
  <c r="AC100" i="24" s="1"/>
  <c r="V29" i="12"/>
  <c r="AD27" i="24" s="1"/>
  <c r="R50" i="12"/>
  <c r="Z48" i="24" s="1"/>
  <c r="Q108" i="12"/>
  <c r="Y106" i="24" s="1"/>
  <c r="I142" i="12"/>
  <c r="J142" i="12" s="1"/>
  <c r="N157" i="24"/>
  <c r="N162" i="24"/>
  <c r="O169" i="24"/>
  <c r="O176" i="24"/>
  <c r="H87" i="17"/>
  <c r="O4" i="24"/>
  <c r="O9" i="24"/>
  <c r="P65" i="12"/>
  <c r="X63" i="24" s="1"/>
  <c r="T19" i="25"/>
  <c r="O137" i="24"/>
  <c r="O144" i="24"/>
  <c r="N149" i="24"/>
  <c r="N151" i="24"/>
  <c r="O157" i="24"/>
  <c r="T178" i="12"/>
  <c r="AB176" i="24" s="1"/>
  <c r="D91" i="20"/>
  <c r="O44" i="17"/>
  <c r="Q6" i="17"/>
  <c r="D74" i="20"/>
  <c r="F74" i="20" s="1"/>
  <c r="Q63" i="12"/>
  <c r="Y61" i="24" s="1"/>
  <c r="W85" i="12"/>
  <c r="AE83" i="24" s="1"/>
  <c r="U98" i="12"/>
  <c r="AC96" i="24" s="1"/>
  <c r="Q116" i="12"/>
  <c r="Y114" i="24" s="1"/>
  <c r="P116" i="12"/>
  <c r="X114" i="24" s="1"/>
  <c r="O130" i="24"/>
  <c r="O147" i="24"/>
  <c r="P178" i="12"/>
  <c r="X176" i="24" s="1"/>
  <c r="Q181" i="12"/>
  <c r="Y179" i="24" s="1"/>
  <c r="O181" i="24"/>
  <c r="V191" i="12"/>
  <c r="AD189" i="24" s="1"/>
  <c r="C78" i="20"/>
  <c r="N31" i="17"/>
  <c r="Q31" i="17" s="1"/>
  <c r="S34" i="12"/>
  <c r="AA32" i="24" s="1"/>
  <c r="R61" i="12"/>
  <c r="Z59" i="24" s="1"/>
  <c r="R69" i="12"/>
  <c r="Z67" i="24" s="1"/>
  <c r="U100" i="12"/>
  <c r="AC98" i="24" s="1"/>
  <c r="O129" i="24"/>
  <c r="O143" i="24"/>
  <c r="O158" i="24"/>
  <c r="O168" i="24"/>
  <c r="O174" i="24"/>
  <c r="W18" i="12"/>
  <c r="AE16" i="24" s="1"/>
  <c r="H85" i="17"/>
  <c r="V33" i="12"/>
  <c r="AD31" i="24" s="1"/>
  <c r="O102" i="24"/>
  <c r="O141" i="24"/>
  <c r="O154" i="24"/>
  <c r="O166" i="24"/>
  <c r="O167" i="24"/>
  <c r="R174" i="12"/>
  <c r="Z172" i="24" s="1"/>
  <c r="V179" i="12"/>
  <c r="AD177" i="24" s="1"/>
  <c r="O182" i="24"/>
  <c r="O184" i="24"/>
  <c r="D107" i="20"/>
  <c r="N32" i="17"/>
  <c r="N18" i="17"/>
  <c r="Q13" i="17"/>
  <c r="H84" i="17"/>
  <c r="P76" i="12"/>
  <c r="U76" i="12"/>
  <c r="AC74" i="24" s="1"/>
  <c r="O90" i="24"/>
  <c r="O97" i="24"/>
  <c r="V113" i="12"/>
  <c r="AD111" i="24" s="1"/>
  <c r="R118" i="12"/>
  <c r="Z116" i="24" s="1"/>
  <c r="O138" i="24"/>
  <c r="P176" i="12"/>
  <c r="X174" i="24" s="1"/>
  <c r="N83" i="24"/>
  <c r="S117" i="12"/>
  <c r="AA115" i="24" s="1"/>
  <c r="O140" i="24"/>
  <c r="L145" i="12"/>
  <c r="M145" i="12" s="1"/>
  <c r="L110" i="12"/>
  <c r="M110" i="12" s="1"/>
  <c r="I110" i="12"/>
  <c r="J110" i="12" s="1"/>
  <c r="E23" i="20"/>
  <c r="E59" i="20"/>
  <c r="BN69" i="17"/>
  <c r="BN90" i="17"/>
  <c r="BN74" i="17"/>
  <c r="BN64" i="17"/>
  <c r="BN80" i="17"/>
  <c r="BN70" i="17"/>
  <c r="BN68" i="17"/>
  <c r="BN71" i="17"/>
  <c r="BN66" i="17"/>
  <c r="BN65" i="17"/>
  <c r="D18" i="20"/>
  <c r="E18" i="20" s="1"/>
  <c r="G53" i="17"/>
  <c r="C25" i="20"/>
  <c r="F60" i="17"/>
  <c r="BR64" i="17"/>
  <c r="BR68" i="17"/>
  <c r="BR66" i="17"/>
  <c r="BR70" i="17"/>
  <c r="BR65" i="17"/>
  <c r="BR82" i="17"/>
  <c r="CL65" i="17"/>
  <c r="CL64" i="17"/>
  <c r="CL69" i="17"/>
  <c r="CL68" i="17"/>
  <c r="CL70" i="17"/>
  <c r="D61" i="20"/>
  <c r="E61" i="20" s="1"/>
  <c r="H138" i="12"/>
  <c r="K138" i="12" s="1"/>
  <c r="I138" i="12"/>
  <c r="J138" i="12" s="1"/>
  <c r="G55" i="17"/>
  <c r="H15" i="25"/>
  <c r="Q118" i="24" s="1"/>
  <c r="D119" i="20" s="1"/>
  <c r="H16" i="25"/>
  <c r="O8" i="24"/>
  <c r="O11" i="24"/>
  <c r="U29" i="12"/>
  <c r="AC27" i="24" s="1"/>
  <c r="R32" i="12"/>
  <c r="R33" i="12"/>
  <c r="N133" i="12"/>
  <c r="O133" i="12" s="1"/>
  <c r="L133" i="12"/>
  <c r="M133" i="12" s="1"/>
  <c r="H145" i="12"/>
  <c r="K145" i="12" s="1"/>
  <c r="I145" i="12"/>
  <c r="J145" i="12" s="1"/>
  <c r="R145" i="12" s="1"/>
  <c r="Z143" i="24" s="1"/>
  <c r="N146" i="12"/>
  <c r="O146" i="12" s="1"/>
  <c r="L146" i="12"/>
  <c r="M146" i="12" s="1"/>
  <c r="H75" i="17"/>
  <c r="R5" i="12"/>
  <c r="BQ87" i="17"/>
  <c r="E13" i="20"/>
  <c r="W29" i="12"/>
  <c r="AE27" i="24" s="1"/>
  <c r="D65" i="20"/>
  <c r="D53" i="20"/>
  <c r="E53" i="20" s="1"/>
  <c r="D45" i="20"/>
  <c r="F45" i="20" s="1"/>
  <c r="D37" i="20"/>
  <c r="E37" i="20" s="1"/>
  <c r="S10" i="12"/>
  <c r="T12" i="12"/>
  <c r="AB10" i="24" s="1"/>
  <c r="S28" i="12"/>
  <c r="AA26" i="24" s="1"/>
  <c r="P28" i="12"/>
  <c r="X26" i="24" s="1"/>
  <c r="Q32" i="12"/>
  <c r="Y30" i="24" s="1"/>
  <c r="M157" i="24"/>
  <c r="N129" i="12"/>
  <c r="O129" i="12" s="1"/>
  <c r="M158" i="24"/>
  <c r="M156" i="24"/>
  <c r="M154" i="24"/>
  <c r="L129" i="12"/>
  <c r="M129" i="12" s="1"/>
  <c r="D69" i="20"/>
  <c r="F69" i="20" s="1"/>
  <c r="I131" i="12"/>
  <c r="H131" i="12"/>
  <c r="K131" i="12" s="1"/>
  <c r="N136" i="12"/>
  <c r="O136" i="12" s="1"/>
  <c r="L136" i="12"/>
  <c r="M136" i="12" s="1"/>
  <c r="L143" i="12"/>
  <c r="M143" i="12" s="1"/>
  <c r="N143" i="12"/>
  <c r="O143" i="12" s="1"/>
  <c r="L158" i="24"/>
  <c r="H129" i="12"/>
  <c r="K129" i="12" s="1"/>
  <c r="I129" i="12"/>
  <c r="J129" i="12" s="1"/>
  <c r="P37" i="17"/>
  <c r="O24" i="24"/>
  <c r="O26" i="24"/>
  <c r="D33" i="20"/>
  <c r="F33" i="20" s="1"/>
  <c r="Q31" i="12"/>
  <c r="Y29" i="24" s="1"/>
  <c r="S32" i="12"/>
  <c r="AA30" i="24" s="1"/>
  <c r="E10" i="20"/>
  <c r="E16" i="20"/>
  <c r="T28" i="12"/>
  <c r="AB26" i="24" s="1"/>
  <c r="D57" i="20"/>
  <c r="E57" i="20" s="1"/>
  <c r="D49" i="20"/>
  <c r="E49" i="20" s="1"/>
  <c r="D41" i="20"/>
  <c r="E41" i="20" s="1"/>
  <c r="S33" i="12"/>
  <c r="AA31" i="24" s="1"/>
  <c r="N132" i="12"/>
  <c r="O132" i="12" s="1"/>
  <c r="L132" i="12"/>
  <c r="M132" i="12" s="1"/>
  <c r="L137" i="12"/>
  <c r="M137" i="12" s="1"/>
  <c r="N137" i="12"/>
  <c r="O137" i="12" s="1"/>
  <c r="I144" i="12"/>
  <c r="H144" i="12"/>
  <c r="K144" i="12" s="1"/>
  <c r="G20" i="25"/>
  <c r="P123" i="24" s="1"/>
  <c r="G19" i="25"/>
  <c r="P122" i="24" s="1"/>
  <c r="C123" i="20" s="1"/>
  <c r="E123" i="20" s="1"/>
  <c r="P10" i="12"/>
  <c r="E21" i="20"/>
  <c r="D73" i="20"/>
  <c r="C68" i="20"/>
  <c r="E68" i="20" s="1"/>
  <c r="S31" i="12"/>
  <c r="AA29" i="24" s="1"/>
  <c r="L141" i="12"/>
  <c r="M141" i="12" s="1"/>
  <c r="N141" i="12"/>
  <c r="O141" i="12" s="1"/>
  <c r="H148" i="12"/>
  <c r="K148" i="12" s="1"/>
  <c r="I148" i="12"/>
  <c r="Q57" i="12"/>
  <c r="Y55" i="24" s="1"/>
  <c r="Q70" i="12"/>
  <c r="Y68" i="24" s="1"/>
  <c r="R81" i="12"/>
  <c r="Z79" i="24" s="1"/>
  <c r="O101" i="24"/>
  <c r="Q112" i="12"/>
  <c r="Y110" i="24" s="1"/>
  <c r="Q119" i="12"/>
  <c r="U119" i="12"/>
  <c r="AC117" i="24" s="1"/>
  <c r="N140" i="12"/>
  <c r="O140" i="12" s="1"/>
  <c r="N147" i="12"/>
  <c r="O147" i="12" s="1"/>
  <c r="T17" i="12"/>
  <c r="AB15" i="24" s="1"/>
  <c r="Q49" i="12"/>
  <c r="Y47" i="24" s="1"/>
  <c r="D80" i="20"/>
  <c r="E80" i="20" s="1"/>
  <c r="D89" i="20"/>
  <c r="E89" i="20" s="1"/>
  <c r="C124" i="20"/>
  <c r="Q36" i="12"/>
  <c r="Y34" i="24" s="1"/>
  <c r="Q66" i="12"/>
  <c r="Y64" i="24" s="1"/>
  <c r="Q69" i="12"/>
  <c r="Y67" i="24" s="1"/>
  <c r="W78" i="12"/>
  <c r="AE76" i="24" s="1"/>
  <c r="S83" i="12"/>
  <c r="AA81" i="24" s="1"/>
  <c r="S84" i="12"/>
  <c r="U92" i="12"/>
  <c r="AC90" i="24" s="1"/>
  <c r="O99" i="24"/>
  <c r="U104" i="12"/>
  <c r="AC102" i="24" s="1"/>
  <c r="O115" i="24"/>
  <c r="Q117" i="12"/>
  <c r="Y115" i="24" s="1"/>
  <c r="S118" i="12"/>
  <c r="AA116" i="24" s="1"/>
  <c r="T118" i="12"/>
  <c r="AB116" i="24" s="1"/>
  <c r="S153" i="12"/>
  <c r="AA151" i="24" s="1"/>
  <c r="V193" i="12"/>
  <c r="AD191" i="24" s="1"/>
  <c r="Q43" i="12"/>
  <c r="Y41" i="24" s="1"/>
  <c r="P61" i="12"/>
  <c r="X59" i="24" s="1"/>
  <c r="L15" i="25"/>
  <c r="L23" i="25" s="1"/>
  <c r="Z118" i="24" s="1"/>
  <c r="V19" i="25"/>
  <c r="S77" i="12"/>
  <c r="AA75" i="24" s="1"/>
  <c r="W81" i="12"/>
  <c r="AE79" i="24" s="1"/>
  <c r="P83" i="12"/>
  <c r="X81" i="24" s="1"/>
  <c r="O82" i="24"/>
  <c r="O85" i="24"/>
  <c r="Q106" i="12"/>
  <c r="W106" i="12"/>
  <c r="AE104" i="24" s="1"/>
  <c r="O105" i="24"/>
  <c r="O109" i="24"/>
  <c r="Q113" i="12"/>
  <c r="Y111" i="24" s="1"/>
  <c r="U113" i="12"/>
  <c r="AC111" i="24" s="1"/>
  <c r="V119" i="12"/>
  <c r="AD117" i="24" s="1"/>
  <c r="O124" i="24"/>
  <c r="H134" i="12"/>
  <c r="K134" i="12" s="1"/>
  <c r="O151" i="24"/>
  <c r="W178" i="12"/>
  <c r="AE176" i="24" s="1"/>
  <c r="U179" i="12"/>
  <c r="AC177" i="24" s="1"/>
  <c r="O185" i="24"/>
  <c r="C77" i="20"/>
  <c r="D98" i="20"/>
  <c r="F98" i="20" s="1"/>
  <c r="O33" i="17"/>
  <c r="O12" i="17"/>
  <c r="Q42" i="12"/>
  <c r="Y40" i="24" s="1"/>
  <c r="Q62" i="12"/>
  <c r="Y60" i="24" s="1"/>
  <c r="Q65" i="12"/>
  <c r="Y63" i="24" s="1"/>
  <c r="Q76" i="12"/>
  <c r="Y74" i="24" s="1"/>
  <c r="O75" i="24"/>
  <c r="O87" i="24"/>
  <c r="O94" i="24"/>
  <c r="V108" i="12"/>
  <c r="AD106" i="24" s="1"/>
  <c r="R119" i="12"/>
  <c r="O135" i="24"/>
  <c r="O139" i="24"/>
  <c r="O160" i="24"/>
  <c r="O186" i="24"/>
  <c r="N19" i="17"/>
  <c r="Q48" i="12"/>
  <c r="Y46" i="24" s="1"/>
  <c r="Q54" i="12"/>
  <c r="Y52" i="24" s="1"/>
  <c r="P57" i="12"/>
  <c r="X55" i="24" s="1"/>
  <c r="O78" i="24"/>
  <c r="P86" i="12"/>
  <c r="X84" i="24" s="1"/>
  <c r="U90" i="12"/>
  <c r="AC88" i="24" s="1"/>
  <c r="O107" i="24"/>
  <c r="R113" i="12"/>
  <c r="Z111" i="24" s="1"/>
  <c r="O112" i="24"/>
  <c r="P117" i="12"/>
  <c r="P118" i="12"/>
  <c r="O116" i="24"/>
  <c r="O134" i="24"/>
  <c r="O142" i="24"/>
  <c r="O159" i="24"/>
  <c r="O172" i="24"/>
  <c r="R179" i="12"/>
  <c r="Z177" i="24" s="1"/>
  <c r="V185" i="12"/>
  <c r="AD183" i="24" s="1"/>
  <c r="O187" i="24"/>
  <c r="D106" i="20"/>
  <c r="D114" i="20"/>
  <c r="F114" i="20" s="1"/>
  <c r="O42" i="17"/>
  <c r="N23" i="17"/>
  <c r="R45" i="12"/>
  <c r="Z43" i="24" s="1"/>
  <c r="R49" i="12"/>
  <c r="Z47" i="24" s="1"/>
  <c r="R53" i="12"/>
  <c r="Z51" i="24" s="1"/>
  <c r="Q58" i="12"/>
  <c r="Y56" i="24" s="1"/>
  <c r="Q61" i="12"/>
  <c r="Y59" i="24" s="1"/>
  <c r="P79" i="12"/>
  <c r="X77" i="24" s="1"/>
  <c r="Q85" i="12"/>
  <c r="Y83" i="24" s="1"/>
  <c r="O91" i="24"/>
  <c r="O95" i="24"/>
  <c r="O103" i="24"/>
  <c r="V106" i="12"/>
  <c r="AD104" i="24" s="1"/>
  <c r="O145" i="24"/>
  <c r="O162" i="24"/>
  <c r="O177" i="24"/>
  <c r="O178" i="24"/>
  <c r="V189" i="12"/>
  <c r="AD187" i="24" s="1"/>
  <c r="O188" i="24"/>
  <c r="C85" i="20"/>
  <c r="D90" i="20"/>
  <c r="C103" i="20"/>
  <c r="E103" i="20" s="1"/>
  <c r="O19" i="17"/>
  <c r="R23" i="12"/>
  <c r="Z21" i="24" s="1"/>
  <c r="Q24" i="12"/>
  <c r="Y22" i="24" s="1"/>
  <c r="Q14" i="17"/>
  <c r="P69" i="12"/>
  <c r="X67" i="24" s="1"/>
  <c r="V90" i="12"/>
  <c r="AD88" i="24" s="1"/>
  <c r="O89" i="24"/>
  <c r="U94" i="12"/>
  <c r="AC92" i="24" s="1"/>
  <c r="T108" i="12"/>
  <c r="AB106" i="24" s="1"/>
  <c r="O127" i="24"/>
  <c r="O153" i="24"/>
  <c r="O164" i="24"/>
  <c r="C95" i="20"/>
  <c r="C111" i="20"/>
  <c r="P17" i="12"/>
  <c r="P110" i="12"/>
  <c r="T110" i="12"/>
  <c r="AB108" i="24" s="1"/>
  <c r="Q110" i="12"/>
  <c r="Y108" i="24" s="1"/>
  <c r="I107" i="12"/>
  <c r="J107" i="12" s="1"/>
  <c r="L75" i="12"/>
  <c r="M75" i="12" s="1"/>
  <c r="Q75" i="12" s="1"/>
  <c r="Y73" i="24" s="1"/>
  <c r="N74" i="12"/>
  <c r="O74" i="12" s="1"/>
  <c r="E30" i="20"/>
  <c r="F19" i="20"/>
  <c r="F13" i="20"/>
  <c r="F17" i="20"/>
  <c r="F82" i="20"/>
  <c r="F7" i="20"/>
  <c r="L73" i="12"/>
  <c r="M73" i="12" s="1"/>
  <c r="L72" i="12"/>
  <c r="M72" i="12" s="1"/>
  <c r="E19" i="20"/>
  <c r="E8" i="20"/>
  <c r="F15" i="20"/>
  <c r="E117" i="20"/>
  <c r="F10" i="20"/>
  <c r="F21" i="20"/>
  <c r="E4" i="20"/>
  <c r="F23" i="20"/>
  <c r="F16" i="20"/>
  <c r="E20" i="20"/>
  <c r="E69" i="20"/>
  <c r="F63" i="20"/>
  <c r="E26" i="20"/>
  <c r="F107" i="20"/>
  <c r="F8" i="20"/>
  <c r="K25" i="5"/>
  <c r="X8" i="24"/>
  <c r="X10" i="12"/>
  <c r="AB10" i="12" s="1"/>
  <c r="AC10" i="12"/>
  <c r="AG10" i="12" s="1"/>
  <c r="L17" i="5"/>
  <c r="B13" i="15"/>
  <c r="B25" i="15" s="1"/>
  <c r="B14" i="15"/>
  <c r="B12" i="15" s="1"/>
  <c r="B16" i="15"/>
  <c r="AE5" i="12"/>
  <c r="Z5" i="12"/>
  <c r="Z3" i="24"/>
  <c r="J8" i="12"/>
  <c r="AA8" i="24"/>
  <c r="M13" i="12"/>
  <c r="U13" i="12" s="1"/>
  <c r="AC11" i="24" s="1"/>
  <c r="P13" i="12"/>
  <c r="AA20" i="12"/>
  <c r="AF20" i="12"/>
  <c r="AA18" i="24"/>
  <c r="X35" i="12"/>
  <c r="AB35" i="12" s="1"/>
  <c r="AC35" i="12"/>
  <c r="AG35" i="12" s="1"/>
  <c r="L23" i="5"/>
  <c r="K17" i="5"/>
  <c r="N14" i="12"/>
  <c r="O14" i="12" s="1"/>
  <c r="Q6" i="12"/>
  <c r="H8" i="12"/>
  <c r="T13" i="12"/>
  <c r="AB11" i="24" s="1"/>
  <c r="M12" i="24"/>
  <c r="L14" i="12" s="1"/>
  <c r="M14" i="12" s="1"/>
  <c r="J27" i="12"/>
  <c r="Q27" i="12"/>
  <c r="U7" i="12"/>
  <c r="AC5" i="24" s="1"/>
  <c r="W9" i="12"/>
  <c r="AE7" i="24" s="1"/>
  <c r="S9" i="12"/>
  <c r="U11" i="12"/>
  <c r="AC9" i="24" s="1"/>
  <c r="P19" i="12"/>
  <c r="K19" i="12"/>
  <c r="T19" i="12"/>
  <c r="AB17" i="24" s="1"/>
  <c r="P25" i="12"/>
  <c r="K25" i="12"/>
  <c r="T25" i="12"/>
  <c r="AB23" i="24" s="1"/>
  <c r="CK94" i="17"/>
  <c r="CK89" i="17"/>
  <c r="CK78" i="17"/>
  <c r="CK93" i="17"/>
  <c r="CK87" i="17"/>
  <c r="CK86" i="17"/>
  <c r="CK85" i="17"/>
  <c r="CK84" i="17"/>
  <c r="CK82" i="17"/>
  <c r="CK77" i="17"/>
  <c r="CK71" i="17"/>
  <c r="CK73" i="17"/>
  <c r="CK68" i="17"/>
  <c r="CK91" i="17"/>
  <c r="CK90" i="17"/>
  <c r="CK74" i="17"/>
  <c r="CK66" i="17"/>
  <c r="CK81" i="17"/>
  <c r="CK75" i="17"/>
  <c r="CK70" i="17"/>
  <c r="CK65" i="17"/>
  <c r="CK80" i="17"/>
  <c r="Z22" i="24"/>
  <c r="T5" i="12"/>
  <c r="AB3" i="24" s="1"/>
  <c r="Q7" i="12"/>
  <c r="T9" i="12"/>
  <c r="AB7" i="24" s="1"/>
  <c r="U12" i="12"/>
  <c r="AC10" i="24" s="1"/>
  <c r="N13" i="12"/>
  <c r="O13" i="12" s="1"/>
  <c r="L12" i="24"/>
  <c r="H14" i="12" s="1"/>
  <c r="I14" i="12"/>
  <c r="S17" i="12"/>
  <c r="R20" i="12"/>
  <c r="V20" i="12"/>
  <c r="AD18" i="24" s="1"/>
  <c r="J26" i="12"/>
  <c r="Q26" i="12"/>
  <c r="U26" i="12"/>
  <c r="AC24" i="24" s="1"/>
  <c r="CK69" i="17"/>
  <c r="L4" i="24"/>
  <c r="H6" i="12" s="1"/>
  <c r="I6" i="12"/>
  <c r="W13" i="12"/>
  <c r="AE11" i="24" s="1"/>
  <c r="S13" i="12"/>
  <c r="J18" i="12"/>
  <c r="U18" i="12"/>
  <c r="AC16" i="24" s="1"/>
  <c r="U23" i="12"/>
  <c r="AC21" i="24" s="1"/>
  <c r="Q23" i="12"/>
  <c r="P5" i="12"/>
  <c r="P7" i="12"/>
  <c r="N7" i="12"/>
  <c r="O7" i="12" s="1"/>
  <c r="T10" i="12"/>
  <c r="AB8" i="24" s="1"/>
  <c r="W10" i="12"/>
  <c r="AE8" i="24" s="1"/>
  <c r="N11" i="12"/>
  <c r="O11" i="12" s="1"/>
  <c r="P12" i="12"/>
  <c r="W12" i="12"/>
  <c r="AE10" i="24" s="1"/>
  <c r="S12" i="12"/>
  <c r="J21" i="12"/>
  <c r="Q21" i="12"/>
  <c r="F85" i="17"/>
  <c r="F128" i="17" s="1"/>
  <c r="Q5" i="12"/>
  <c r="T7" i="12"/>
  <c r="AB5" i="24" s="1"/>
  <c r="I9" i="12"/>
  <c r="Q11" i="12"/>
  <c r="P11" i="12"/>
  <c r="Q12" i="12"/>
  <c r="I19" i="12"/>
  <c r="P26" i="12"/>
  <c r="K26" i="12"/>
  <c r="T26" i="12"/>
  <c r="AB24" i="24" s="1"/>
  <c r="F87" i="17"/>
  <c r="U5" i="12"/>
  <c r="AC3" i="24" s="1"/>
  <c r="W5" i="12"/>
  <c r="AE3" i="24" s="1"/>
  <c r="S5" i="12"/>
  <c r="M6" i="24"/>
  <c r="L8" i="12" s="1"/>
  <c r="M8" i="12" s="1"/>
  <c r="U8" i="12" s="1"/>
  <c r="AC6" i="24" s="1"/>
  <c r="N8" i="12"/>
  <c r="O8" i="12" s="1"/>
  <c r="N9" i="12"/>
  <c r="O9" i="12" s="1"/>
  <c r="T11" i="12"/>
  <c r="AB9" i="24" s="1"/>
  <c r="J17" i="12"/>
  <c r="U17" i="12"/>
  <c r="Q18" i="12"/>
  <c r="U21" i="12"/>
  <c r="AC19" i="24" s="1"/>
  <c r="T23" i="12"/>
  <c r="W24" i="12"/>
  <c r="J25" i="12"/>
  <c r="Q25" i="12"/>
  <c r="U25" i="12"/>
  <c r="AC23" i="24" s="1"/>
  <c r="P27" i="12"/>
  <c r="M27" i="12"/>
  <c r="U27" i="12" s="1"/>
  <c r="AC25" i="24" s="1"/>
  <c r="Q36" i="17"/>
  <c r="Q37" i="17"/>
  <c r="Q38" i="17"/>
  <c r="Q39" i="17"/>
  <c r="P6" i="12"/>
  <c r="N6" i="12"/>
  <c r="O6" i="12" s="1"/>
  <c r="P9" i="12"/>
  <c r="W27" i="12"/>
  <c r="AE25" i="24" s="1"/>
  <c r="S27" i="12"/>
  <c r="BM94" i="17"/>
  <c r="BM89" i="17"/>
  <c r="BM87" i="17"/>
  <c r="BM86" i="17"/>
  <c r="BM85" i="17"/>
  <c r="BM84" i="17"/>
  <c r="BM78" i="17"/>
  <c r="BM93" i="17"/>
  <c r="BM82" i="17"/>
  <c r="BM77" i="17"/>
  <c r="BM75" i="17"/>
  <c r="BM68" i="17"/>
  <c r="BM91" i="17"/>
  <c r="BM66" i="17"/>
  <c r="BM90" i="17"/>
  <c r="BM70" i="17"/>
  <c r="BM65" i="17"/>
  <c r="BM81" i="17"/>
  <c r="BM73" i="17"/>
  <c r="BM71" i="17"/>
  <c r="BM80" i="17"/>
  <c r="BM74" i="17"/>
  <c r="BP93" i="17"/>
  <c r="BP82" i="17"/>
  <c r="BP77" i="17"/>
  <c r="BP71" i="17"/>
  <c r="BP91" i="17"/>
  <c r="BP81" i="17"/>
  <c r="BP75" i="17"/>
  <c r="BP90" i="17"/>
  <c r="BP80" i="17"/>
  <c r="BP74" i="17"/>
  <c r="BQ91" i="17"/>
  <c r="BQ81" i="17"/>
  <c r="BQ90" i="17"/>
  <c r="BQ80" i="17"/>
  <c r="BQ74" i="17"/>
  <c r="E9" i="20"/>
  <c r="F9" i="20"/>
  <c r="BQ78" i="17"/>
  <c r="BQ82" i="17"/>
  <c r="CL94" i="17"/>
  <c r="CL89" i="17"/>
  <c r="CL78" i="17"/>
  <c r="CL73" i="17"/>
  <c r="CL93" i="17"/>
  <c r="CL87" i="17"/>
  <c r="CL86" i="17"/>
  <c r="CL85" i="17"/>
  <c r="CL84" i="17"/>
  <c r="CL82" i="17"/>
  <c r="CL77" i="17"/>
  <c r="CL71" i="17"/>
  <c r="CL91" i="17"/>
  <c r="CL81" i="17"/>
  <c r="CL75" i="17"/>
  <c r="Q13" i="12"/>
  <c r="J13" i="12"/>
  <c r="M20" i="12"/>
  <c r="U20" i="12" s="1"/>
  <c r="AC18" i="24" s="1"/>
  <c r="H21" i="12"/>
  <c r="K23" i="12"/>
  <c r="N25" i="12"/>
  <c r="O25" i="12" s="1"/>
  <c r="N26" i="12"/>
  <c r="O26" i="12" s="1"/>
  <c r="BQ68" i="17"/>
  <c r="CL80" i="17"/>
  <c r="BP84" i="17"/>
  <c r="BR91" i="17"/>
  <c r="BR81" i="17"/>
  <c r="BR75" i="17"/>
  <c r="BR90" i="17"/>
  <c r="BR80" i="17"/>
  <c r="BR74" i="17"/>
  <c r="BR94" i="17"/>
  <c r="BR89" i="17"/>
  <c r="BR87" i="17"/>
  <c r="BR86" i="17"/>
  <c r="BR85" i="17"/>
  <c r="BR84" i="17"/>
  <c r="BR78" i="17"/>
  <c r="BR73" i="17"/>
  <c r="CH91" i="17"/>
  <c r="CH81" i="17"/>
  <c r="CH75" i="17"/>
  <c r="CH90" i="17"/>
  <c r="CH80" i="17"/>
  <c r="CH74" i="17"/>
  <c r="CH94" i="17"/>
  <c r="CH89" i="17"/>
  <c r="CH78" i="17"/>
  <c r="CH73" i="17"/>
  <c r="E15" i="20"/>
  <c r="E6" i="20"/>
  <c r="F6" i="20"/>
  <c r="G60" i="17"/>
  <c r="D25" i="20"/>
  <c r="BQ84" i="17"/>
  <c r="P39" i="17"/>
  <c r="CM93" i="17"/>
  <c r="CM87" i="17"/>
  <c r="CM86" i="17"/>
  <c r="CM85" i="17"/>
  <c r="CM84" i="17"/>
  <c r="CM82" i="17"/>
  <c r="CM91" i="17"/>
  <c r="CM81" i="17"/>
  <c r="CM75" i="17"/>
  <c r="J28" i="12"/>
  <c r="V28" i="12" s="1"/>
  <c r="AD26" i="24" s="1"/>
  <c r="Q28" i="12"/>
  <c r="U28" i="12"/>
  <c r="AC26" i="24" s="1"/>
  <c r="E31" i="20"/>
  <c r="F31" i="20"/>
  <c r="E35" i="20"/>
  <c r="F35" i="20"/>
  <c r="E39" i="20"/>
  <c r="F39" i="20"/>
  <c r="E43" i="20"/>
  <c r="F43" i="20"/>
  <c r="E47" i="20"/>
  <c r="F47" i="20"/>
  <c r="E51" i="20"/>
  <c r="F51" i="20"/>
  <c r="E55" i="20"/>
  <c r="F55" i="20"/>
  <c r="E67" i="20"/>
  <c r="F67" i="20"/>
  <c r="N12" i="12"/>
  <c r="O12" i="12" s="1"/>
  <c r="BQ69" i="17"/>
  <c r="CM70" i="17"/>
  <c r="BQ71" i="17"/>
  <c r="BQ73" i="17"/>
  <c r="BQ77" i="17"/>
  <c r="BQ86" i="17"/>
  <c r="H86" i="17"/>
  <c r="BQ89" i="17"/>
  <c r="CM89" i="17"/>
  <c r="BQ93" i="17"/>
  <c r="BN94" i="17"/>
  <c r="BN89" i="17"/>
  <c r="BN87" i="17"/>
  <c r="BN86" i="17"/>
  <c r="BN85" i="17"/>
  <c r="BN84" i="17"/>
  <c r="BN78" i="17"/>
  <c r="BN73" i="17"/>
  <c r="BN93" i="17"/>
  <c r="BN82" i="17"/>
  <c r="BN77" i="17"/>
  <c r="BN91" i="17"/>
  <c r="BN81" i="17"/>
  <c r="BN75" i="17"/>
  <c r="CI90" i="17"/>
  <c r="CI80" i="17"/>
  <c r="CI94" i="17"/>
  <c r="CI89" i="17"/>
  <c r="CI78" i="17"/>
  <c r="CI73" i="17"/>
  <c r="E7" i="20"/>
  <c r="I10" i="12"/>
  <c r="Q10" i="12" s="1"/>
  <c r="BP65" i="17"/>
  <c r="CL66" i="17"/>
  <c r="BR69" i="17"/>
  <c r="CH69" i="17"/>
  <c r="BP70" i="17"/>
  <c r="BR71" i="17"/>
  <c r="CL74" i="17"/>
  <c r="BR77" i="17"/>
  <c r="CH77" i="17"/>
  <c r="CH84" i="17"/>
  <c r="CH86" i="17"/>
  <c r="CL90" i="17"/>
  <c r="BR93" i="17"/>
  <c r="BP94" i="17"/>
  <c r="E5" i="20"/>
  <c r="F5" i="20"/>
  <c r="E11" i="20"/>
  <c r="F11" i="20"/>
  <c r="E12" i="20"/>
  <c r="F12" i="20"/>
  <c r="E63" i="20"/>
  <c r="Q35" i="12"/>
  <c r="J35" i="12"/>
  <c r="BQ65" i="17"/>
  <c r="BQ70" i="17"/>
  <c r="CM90" i="17"/>
  <c r="BQ94" i="17"/>
  <c r="CM94" i="17"/>
  <c r="P36" i="17"/>
  <c r="BO93" i="17"/>
  <c r="BO82" i="17"/>
  <c r="BO91" i="17"/>
  <c r="BO81" i="17"/>
  <c r="BO75" i="17"/>
  <c r="X28" i="12"/>
  <c r="AB28" i="12" s="1"/>
  <c r="Q26" i="24"/>
  <c r="D27" i="20" s="1"/>
  <c r="W34" i="12"/>
  <c r="U34" i="12"/>
  <c r="AC32" i="24" s="1"/>
  <c r="T34" i="12"/>
  <c r="AB32" i="24" s="1"/>
  <c r="K38" i="12"/>
  <c r="S38" i="12" s="1"/>
  <c r="P38" i="12"/>
  <c r="V38" i="12"/>
  <c r="AD36" i="24" s="1"/>
  <c r="U38" i="12"/>
  <c r="AC36" i="24" s="1"/>
  <c r="T38" i="12"/>
  <c r="AB36" i="24" s="1"/>
  <c r="S43" i="12"/>
  <c r="N51" i="12"/>
  <c r="L51" i="12"/>
  <c r="M51" i="12" s="1"/>
  <c r="Q51" i="12" s="1"/>
  <c r="AC28" i="12"/>
  <c r="AG28" i="12" s="1"/>
  <c r="N27" i="24"/>
  <c r="P29" i="12"/>
  <c r="E74" i="20"/>
  <c r="E54" i="20"/>
  <c r="F54" i="20"/>
  <c r="E50" i="20"/>
  <c r="F50" i="20"/>
  <c r="E46" i="20"/>
  <c r="F46" i="20"/>
  <c r="E42" i="20"/>
  <c r="F42" i="20"/>
  <c r="E38" i="20"/>
  <c r="F38" i="20"/>
  <c r="E34" i="20"/>
  <c r="F34" i="20"/>
  <c r="P34" i="12"/>
  <c r="K39" i="12"/>
  <c r="W39" i="12" s="1"/>
  <c r="AE37" i="24" s="1"/>
  <c r="P39" i="12"/>
  <c r="V39" i="12"/>
  <c r="AD37" i="24" s="1"/>
  <c r="U39" i="12"/>
  <c r="AC37" i="24" s="1"/>
  <c r="T39" i="12"/>
  <c r="AB37" i="24" s="1"/>
  <c r="C28" i="20"/>
  <c r="K40" i="12"/>
  <c r="P40" i="12"/>
  <c r="V40" i="12"/>
  <c r="AD38" i="24" s="1"/>
  <c r="W40" i="12"/>
  <c r="AE38" i="24" s="1"/>
  <c r="U40" i="12"/>
  <c r="AC38" i="24" s="1"/>
  <c r="T40" i="12"/>
  <c r="AB38" i="24" s="1"/>
  <c r="J79" i="12"/>
  <c r="V79" i="12" s="1"/>
  <c r="AD77" i="24" s="1"/>
  <c r="U79" i="12"/>
  <c r="AC77" i="24" s="1"/>
  <c r="Q79" i="12"/>
  <c r="S29" i="12"/>
  <c r="E66" i="20"/>
  <c r="F66" i="20"/>
  <c r="C64" i="20"/>
  <c r="C32" i="20"/>
  <c r="P30" i="12"/>
  <c r="W30" i="12"/>
  <c r="U30" i="12"/>
  <c r="AC28" i="24" s="1"/>
  <c r="T30" i="12"/>
  <c r="AB28" i="24" s="1"/>
  <c r="R34" i="12"/>
  <c r="V35" i="12"/>
  <c r="AD33" i="24" s="1"/>
  <c r="W35" i="12"/>
  <c r="AE33" i="24" s="1"/>
  <c r="U35" i="12"/>
  <c r="AC33" i="24" s="1"/>
  <c r="K41" i="12"/>
  <c r="P41" i="12"/>
  <c r="V41" i="12"/>
  <c r="AD39" i="24" s="1"/>
  <c r="W41" i="12"/>
  <c r="AE39" i="24" s="1"/>
  <c r="U41" i="12"/>
  <c r="AC39" i="24" s="1"/>
  <c r="T41" i="12"/>
  <c r="AB39" i="24" s="1"/>
  <c r="M45" i="12"/>
  <c r="Q45" i="12" s="1"/>
  <c r="P45" i="12"/>
  <c r="AA28" i="12"/>
  <c r="Q70" i="24"/>
  <c r="D71" i="20" s="1"/>
  <c r="E70" i="20"/>
  <c r="F70" i="20"/>
  <c r="E62" i="20"/>
  <c r="F62" i="20"/>
  <c r="C60" i="20"/>
  <c r="C56" i="20"/>
  <c r="C52" i="20"/>
  <c r="C48" i="20"/>
  <c r="C44" i="20"/>
  <c r="C40" i="20"/>
  <c r="C36" i="20"/>
  <c r="P31" i="12"/>
  <c r="W31" i="12"/>
  <c r="U31" i="12"/>
  <c r="T31" i="12"/>
  <c r="AB29" i="24" s="1"/>
  <c r="Q33" i="12"/>
  <c r="V34" i="12"/>
  <c r="AD32" i="24" s="1"/>
  <c r="P36" i="12"/>
  <c r="Q38" i="12"/>
  <c r="K42" i="12"/>
  <c r="P42" i="12"/>
  <c r="V42" i="12"/>
  <c r="AD40" i="24" s="1"/>
  <c r="W42" i="12"/>
  <c r="AE40" i="24" s="1"/>
  <c r="U42" i="12"/>
  <c r="T42" i="12"/>
  <c r="AB40" i="24" s="1"/>
  <c r="Q52" i="12"/>
  <c r="Z29" i="12"/>
  <c r="AE29" i="12"/>
  <c r="F59" i="20"/>
  <c r="E58" i="20"/>
  <c r="F58" i="20"/>
  <c r="V30" i="12"/>
  <c r="AD28" i="24" s="1"/>
  <c r="P32" i="12"/>
  <c r="W32" i="12"/>
  <c r="U32" i="12"/>
  <c r="T32" i="12"/>
  <c r="AB30" i="24" s="1"/>
  <c r="Q39" i="12"/>
  <c r="S40" i="12"/>
  <c r="K43" i="12"/>
  <c r="P43" i="12"/>
  <c r="V43" i="12"/>
  <c r="AD41" i="24" s="1"/>
  <c r="W43" i="12"/>
  <c r="AE41" i="24" s="1"/>
  <c r="U43" i="12"/>
  <c r="T43" i="12"/>
  <c r="AB41" i="24" s="1"/>
  <c r="N47" i="12"/>
  <c r="L47" i="12"/>
  <c r="M47" i="12" s="1"/>
  <c r="Q47" i="12" s="1"/>
  <c r="F4" i="20"/>
  <c r="F20" i="20"/>
  <c r="C24" i="20"/>
  <c r="C72" i="20"/>
  <c r="R30" i="12"/>
  <c r="S35" i="12"/>
  <c r="V36" i="12"/>
  <c r="AD34" i="24" s="1"/>
  <c r="W36" i="12"/>
  <c r="U36" i="12"/>
  <c r="Q40" i="12"/>
  <c r="S41" i="12"/>
  <c r="K44" i="12"/>
  <c r="S44" i="12" s="1"/>
  <c r="P44" i="12"/>
  <c r="V44" i="12"/>
  <c r="AD42" i="24" s="1"/>
  <c r="W44" i="12"/>
  <c r="AE42" i="24" s="1"/>
  <c r="U44" i="12"/>
  <c r="T44" i="12"/>
  <c r="AB42" i="24" s="1"/>
  <c r="AF28" i="12"/>
  <c r="R28" i="12"/>
  <c r="Q29" i="12"/>
  <c r="T29" i="12"/>
  <c r="AB27" i="24" s="1"/>
  <c r="C73" i="20"/>
  <c r="C65" i="20"/>
  <c r="C29" i="20"/>
  <c r="Q30" i="12"/>
  <c r="V31" i="12"/>
  <c r="AD29" i="24" s="1"/>
  <c r="R31" i="12"/>
  <c r="P33" i="12"/>
  <c r="W33" i="12"/>
  <c r="U33" i="12"/>
  <c r="AC31" i="24" s="1"/>
  <c r="T33" i="12"/>
  <c r="AB31" i="24" s="1"/>
  <c r="K37" i="12"/>
  <c r="S37" i="12" s="1"/>
  <c r="P37" i="12"/>
  <c r="V37" i="12"/>
  <c r="AD35" i="24" s="1"/>
  <c r="W37" i="12"/>
  <c r="AE35" i="24" s="1"/>
  <c r="U37" i="12"/>
  <c r="T37" i="12"/>
  <c r="AB35" i="24" s="1"/>
  <c r="Q41" i="12"/>
  <c r="S42" i="12"/>
  <c r="P47" i="12"/>
  <c r="K47" i="12"/>
  <c r="U47" i="12"/>
  <c r="AC45" i="24" s="1"/>
  <c r="T47" i="12"/>
  <c r="AB45" i="24" s="1"/>
  <c r="K51" i="12"/>
  <c r="T51" i="12"/>
  <c r="AB49" i="24" s="1"/>
  <c r="V51" i="12"/>
  <c r="AD49" i="24" s="1"/>
  <c r="M18" i="25"/>
  <c r="M20" i="25"/>
  <c r="M28" i="25" s="1"/>
  <c r="AA123" i="24" s="1"/>
  <c r="K20" i="25"/>
  <c r="K28" i="25" s="1"/>
  <c r="Y123" i="24" s="1"/>
  <c r="M19" i="25"/>
  <c r="M27" i="25" s="1"/>
  <c r="AA122" i="24" s="1"/>
  <c r="K19" i="25"/>
  <c r="K27" i="25" s="1"/>
  <c r="Y122" i="24" s="1"/>
  <c r="L18" i="25"/>
  <c r="M17" i="25"/>
  <c r="J19" i="25"/>
  <c r="L19" i="25"/>
  <c r="L27" i="25" s="1"/>
  <c r="Z122" i="24" s="1"/>
  <c r="L17" i="25"/>
  <c r="J20" i="25"/>
  <c r="I74" i="12"/>
  <c r="U74" i="12" s="1"/>
  <c r="AC72" i="24" s="1"/>
  <c r="H74" i="12"/>
  <c r="R48" i="12"/>
  <c r="R52" i="12"/>
  <c r="L20" i="25"/>
  <c r="L28" i="25" s="1"/>
  <c r="Z123" i="24" s="1"/>
  <c r="I73" i="12"/>
  <c r="U73" i="12" s="1"/>
  <c r="AC71" i="24" s="1"/>
  <c r="H73" i="12"/>
  <c r="W77" i="12"/>
  <c r="AE75" i="24" s="1"/>
  <c r="U77" i="12"/>
  <c r="AC75" i="24" s="1"/>
  <c r="T77" i="12"/>
  <c r="AB75" i="24" s="1"/>
  <c r="V77" i="12"/>
  <c r="AD75" i="24" s="1"/>
  <c r="P48" i="12"/>
  <c r="K48" i="12"/>
  <c r="S48" i="12" s="1"/>
  <c r="W48" i="12"/>
  <c r="AE46" i="24" s="1"/>
  <c r="U48" i="12"/>
  <c r="T48" i="12"/>
  <c r="AB46" i="24" s="1"/>
  <c r="V48" i="12"/>
  <c r="AD46" i="24" s="1"/>
  <c r="P52" i="12"/>
  <c r="K52" i="12"/>
  <c r="S52" i="12" s="1"/>
  <c r="U52" i="12"/>
  <c r="AC50" i="24" s="1"/>
  <c r="T52" i="12"/>
  <c r="AB50" i="24" s="1"/>
  <c r="V52" i="12"/>
  <c r="AD50" i="24" s="1"/>
  <c r="P56" i="12"/>
  <c r="P60" i="12"/>
  <c r="P64" i="12"/>
  <c r="P68" i="12"/>
  <c r="W68" i="12"/>
  <c r="AE66" i="24" s="1"/>
  <c r="P72" i="12"/>
  <c r="AD106" i="12"/>
  <c r="Y104" i="24"/>
  <c r="Y106" i="12"/>
  <c r="D28" i="20"/>
  <c r="Q34" i="12"/>
  <c r="K18" i="25"/>
  <c r="K17" i="25"/>
  <c r="K16" i="25"/>
  <c r="K24" i="25" s="1"/>
  <c r="Y119" i="24" s="1"/>
  <c r="M16" i="25"/>
  <c r="M24" i="25" s="1"/>
  <c r="AA119" i="24" s="1"/>
  <c r="K15" i="25"/>
  <c r="K23" i="25" s="1"/>
  <c r="Y118" i="24" s="1"/>
  <c r="J18" i="25"/>
  <c r="L16" i="25"/>
  <c r="L24" i="25" s="1"/>
  <c r="Z119" i="24" s="1"/>
  <c r="J15" i="25"/>
  <c r="J16" i="25"/>
  <c r="M15" i="25"/>
  <c r="M23" i="25" s="1"/>
  <c r="AA118" i="24" s="1"/>
  <c r="J17" i="25"/>
  <c r="V20" i="25"/>
  <c r="R35" i="12"/>
  <c r="R36" i="12"/>
  <c r="R37" i="12"/>
  <c r="R38" i="12"/>
  <c r="R39" i="12"/>
  <c r="R40" i="12"/>
  <c r="R41" i="12"/>
  <c r="R42" i="12"/>
  <c r="R43" i="12"/>
  <c r="R44" i="12"/>
  <c r="S45" i="12"/>
  <c r="W45" i="12"/>
  <c r="AE43" i="24" s="1"/>
  <c r="T45" i="12"/>
  <c r="AB43" i="24" s="1"/>
  <c r="V45" i="12"/>
  <c r="P49" i="12"/>
  <c r="K49" i="12"/>
  <c r="S49" i="12" s="1"/>
  <c r="W49" i="12"/>
  <c r="AE47" i="24" s="1"/>
  <c r="U49" i="12"/>
  <c r="T49" i="12"/>
  <c r="AB47" i="24" s="1"/>
  <c r="V49" i="12"/>
  <c r="P53" i="12"/>
  <c r="K53" i="12"/>
  <c r="S53" i="12" s="1"/>
  <c r="U53" i="12"/>
  <c r="T53" i="12"/>
  <c r="AB51" i="24" s="1"/>
  <c r="V53" i="12"/>
  <c r="R54" i="12"/>
  <c r="P54" i="12"/>
  <c r="W54" i="12"/>
  <c r="AE52" i="24" s="1"/>
  <c r="R55" i="12"/>
  <c r="P55" i="12"/>
  <c r="R56" i="12"/>
  <c r="P59" i="12"/>
  <c r="W59" i="12"/>
  <c r="AE57" i="24" s="1"/>
  <c r="R60" i="12"/>
  <c r="P63" i="12"/>
  <c r="R64" i="12"/>
  <c r="P67" i="12"/>
  <c r="W67" i="12"/>
  <c r="AE65" i="24" s="1"/>
  <c r="R68" i="12"/>
  <c r="P71" i="12"/>
  <c r="R72" i="12"/>
  <c r="P75" i="12"/>
  <c r="X73" i="24" s="1"/>
  <c r="W75" i="12"/>
  <c r="AE73" i="24" s="1"/>
  <c r="Z113" i="12"/>
  <c r="AE113" i="12"/>
  <c r="AD113" i="12"/>
  <c r="F30" i="20"/>
  <c r="Q56" i="12"/>
  <c r="Q60" i="12"/>
  <c r="Q64" i="12"/>
  <c r="Q68" i="12"/>
  <c r="Q72" i="12"/>
  <c r="O16" i="25"/>
  <c r="P18" i="25"/>
  <c r="R15" i="25"/>
  <c r="R23" i="25" s="1"/>
  <c r="AE118" i="24" s="1"/>
  <c r="O18" i="25"/>
  <c r="Q15" i="25"/>
  <c r="Q23" i="25" s="1"/>
  <c r="AD118" i="24" s="1"/>
  <c r="P17" i="25"/>
  <c r="P15" i="25"/>
  <c r="P23" i="25" s="1"/>
  <c r="AC118" i="24" s="1"/>
  <c r="O17" i="25"/>
  <c r="O15" i="25"/>
  <c r="R16" i="25"/>
  <c r="R24" i="25" s="1"/>
  <c r="AE119" i="24" s="1"/>
  <c r="Q16" i="25"/>
  <c r="Q24" i="25" s="1"/>
  <c r="AD119" i="24" s="1"/>
  <c r="U20" i="25"/>
  <c r="W19" i="25"/>
  <c r="U19" i="25"/>
  <c r="P46" i="12"/>
  <c r="K46" i="12"/>
  <c r="S46" i="12" s="1"/>
  <c r="W46" i="12"/>
  <c r="AE44" i="24" s="1"/>
  <c r="U46" i="12"/>
  <c r="T46" i="12"/>
  <c r="AB44" i="24" s="1"/>
  <c r="V46" i="12"/>
  <c r="P50" i="12"/>
  <c r="K50" i="12"/>
  <c r="S50" i="12" s="1"/>
  <c r="W50" i="12"/>
  <c r="AE48" i="24" s="1"/>
  <c r="U50" i="12"/>
  <c r="T50" i="12"/>
  <c r="AB48" i="24" s="1"/>
  <c r="V50" i="12"/>
  <c r="P58" i="12"/>
  <c r="W58" i="12"/>
  <c r="AE56" i="24" s="1"/>
  <c r="R59" i="12"/>
  <c r="P62" i="12"/>
  <c r="W62" i="12"/>
  <c r="AE60" i="24" s="1"/>
  <c r="R63" i="12"/>
  <c r="P66" i="12"/>
  <c r="W66" i="12"/>
  <c r="AE64" i="24" s="1"/>
  <c r="R67" i="12"/>
  <c r="P70" i="12"/>
  <c r="R71" i="12"/>
  <c r="R75" i="12"/>
  <c r="W20" i="25"/>
  <c r="O19" i="25"/>
  <c r="O20" i="25"/>
  <c r="R19" i="25"/>
  <c r="R27" i="25" s="1"/>
  <c r="AE122" i="24" s="1"/>
  <c r="Q19" i="25"/>
  <c r="Q27" i="25" s="1"/>
  <c r="AD122" i="24" s="1"/>
  <c r="R20" i="25"/>
  <c r="R28" i="25" s="1"/>
  <c r="AE123" i="24" s="1"/>
  <c r="P19" i="25"/>
  <c r="P27" i="25" s="1"/>
  <c r="AC122" i="24" s="1"/>
  <c r="Q20" i="25"/>
  <c r="Q28" i="25" s="1"/>
  <c r="AD123" i="24" s="1"/>
  <c r="P20" i="25"/>
  <c r="P28" i="25" s="1"/>
  <c r="AC123" i="24" s="1"/>
  <c r="N115" i="12"/>
  <c r="O115" i="12" s="1"/>
  <c r="L115" i="12"/>
  <c r="V54" i="12"/>
  <c r="AD52" i="24" s="1"/>
  <c r="K54" i="12"/>
  <c r="S54" i="12" s="1"/>
  <c r="V55" i="12"/>
  <c r="AD53" i="24" s="1"/>
  <c r="K55" i="12"/>
  <c r="S55" i="12" s="1"/>
  <c r="V56" i="12"/>
  <c r="AD54" i="24" s="1"/>
  <c r="K56" i="12"/>
  <c r="S56" i="12" s="1"/>
  <c r="V57" i="12"/>
  <c r="K57" i="12"/>
  <c r="S57" i="12" s="1"/>
  <c r="V58" i="12"/>
  <c r="K58" i="12"/>
  <c r="S58" i="12" s="1"/>
  <c r="V59" i="12"/>
  <c r="AD57" i="24" s="1"/>
  <c r="K59" i="12"/>
  <c r="S59" i="12" s="1"/>
  <c r="V60" i="12"/>
  <c r="AD58" i="24" s="1"/>
  <c r="K60" i="12"/>
  <c r="S60" i="12" s="1"/>
  <c r="V61" i="12"/>
  <c r="K61" i="12"/>
  <c r="S61" i="12" s="1"/>
  <c r="V62" i="12"/>
  <c r="K62" i="12"/>
  <c r="S62" i="12" s="1"/>
  <c r="V63" i="12"/>
  <c r="AD61" i="24" s="1"/>
  <c r="K63" i="12"/>
  <c r="S63" i="12" s="1"/>
  <c r="V64" i="12"/>
  <c r="AD62" i="24" s="1"/>
  <c r="K64" i="12"/>
  <c r="S64" i="12" s="1"/>
  <c r="V65" i="12"/>
  <c r="K65" i="12"/>
  <c r="S65" i="12" s="1"/>
  <c r="V66" i="12"/>
  <c r="K66" i="12"/>
  <c r="S66" i="12" s="1"/>
  <c r="V67" i="12"/>
  <c r="AD65" i="24" s="1"/>
  <c r="K67" i="12"/>
  <c r="S67" i="12" s="1"/>
  <c r="V68" i="12"/>
  <c r="AD66" i="24" s="1"/>
  <c r="K68" i="12"/>
  <c r="S68" i="12" s="1"/>
  <c r="V69" i="12"/>
  <c r="K69" i="12"/>
  <c r="S69" i="12" s="1"/>
  <c r="V70" i="12"/>
  <c r="K70" i="12"/>
  <c r="S70" i="12" s="1"/>
  <c r="V71" i="12"/>
  <c r="AD69" i="24" s="1"/>
  <c r="K71" i="12"/>
  <c r="S71" i="12" s="1"/>
  <c r="V72" i="12"/>
  <c r="AD70" i="24" s="1"/>
  <c r="K72" i="12"/>
  <c r="S72" i="12" s="1"/>
  <c r="V75" i="12"/>
  <c r="AD73" i="24" s="1"/>
  <c r="K75" i="12"/>
  <c r="S75" i="12" s="1"/>
  <c r="Y76" i="12"/>
  <c r="AC118" i="12"/>
  <c r="AG118" i="12" s="1"/>
  <c r="Q81" i="12"/>
  <c r="U81" i="12"/>
  <c r="AC79" i="24" s="1"/>
  <c r="Q86" i="12"/>
  <c r="S82" i="12"/>
  <c r="R82" i="12"/>
  <c r="P82" i="12"/>
  <c r="Q82" i="12"/>
  <c r="W82" i="12"/>
  <c r="AE80" i="24" s="1"/>
  <c r="T82" i="12"/>
  <c r="AB80" i="24" s="1"/>
  <c r="W86" i="12"/>
  <c r="AE84" i="24" s="1"/>
  <c r="T86" i="12"/>
  <c r="AC86" i="12" s="1"/>
  <c r="AG86" i="12" s="1"/>
  <c r="J87" i="12"/>
  <c r="V87" i="12" s="1"/>
  <c r="AD85" i="24" s="1"/>
  <c r="P94" i="12"/>
  <c r="R94" i="12"/>
  <c r="Z92" i="24" s="1"/>
  <c r="N92" i="24"/>
  <c r="Q94" i="12"/>
  <c r="Y94" i="12" s="1"/>
  <c r="N109" i="12"/>
  <c r="L109" i="12"/>
  <c r="M109" i="12" s="1"/>
  <c r="T54" i="12"/>
  <c r="AB52" i="24" s="1"/>
  <c r="T55" i="12"/>
  <c r="AB53" i="24" s="1"/>
  <c r="T56" i="12"/>
  <c r="AB54" i="24" s="1"/>
  <c r="T57" i="12"/>
  <c r="T58" i="12"/>
  <c r="AB56" i="24" s="1"/>
  <c r="T59" i="12"/>
  <c r="AB57" i="24" s="1"/>
  <c r="T60" i="12"/>
  <c r="AB58" i="24" s="1"/>
  <c r="T61" i="12"/>
  <c r="T62" i="12"/>
  <c r="AB60" i="24" s="1"/>
  <c r="T63" i="12"/>
  <c r="AB61" i="24" s="1"/>
  <c r="T64" i="12"/>
  <c r="AB62" i="24" s="1"/>
  <c r="T65" i="12"/>
  <c r="T66" i="12"/>
  <c r="AB64" i="24" s="1"/>
  <c r="T67" i="12"/>
  <c r="AB65" i="24" s="1"/>
  <c r="T68" i="12"/>
  <c r="AB66" i="24" s="1"/>
  <c r="T69" i="12"/>
  <c r="T70" i="12"/>
  <c r="AB68" i="24" s="1"/>
  <c r="T71" i="12"/>
  <c r="AB69" i="24" s="1"/>
  <c r="T72" i="12"/>
  <c r="AB70" i="24" s="1"/>
  <c r="T73" i="12"/>
  <c r="AB71" i="24" s="1"/>
  <c r="T75" i="12"/>
  <c r="AB73" i="24" s="1"/>
  <c r="T20" i="25"/>
  <c r="AD76" i="12"/>
  <c r="N80" i="24"/>
  <c r="R84" i="12"/>
  <c r="R85" i="12"/>
  <c r="T90" i="12"/>
  <c r="AB88" i="24" s="1"/>
  <c r="K90" i="12"/>
  <c r="W90" i="12" s="1"/>
  <c r="AE88" i="24" s="1"/>
  <c r="AA77" i="12"/>
  <c r="AC110" i="12"/>
  <c r="AG110" i="12" s="1"/>
  <c r="Q78" i="12"/>
  <c r="V82" i="12"/>
  <c r="AD80" i="24" s="1"/>
  <c r="AA82" i="24"/>
  <c r="AA84" i="12"/>
  <c r="W84" i="12"/>
  <c r="U84" i="12"/>
  <c r="AC82" i="24" s="1"/>
  <c r="T84" i="12"/>
  <c r="AB82" i="24" s="1"/>
  <c r="V84" i="12"/>
  <c r="AD82" i="24" s="1"/>
  <c r="O84" i="24"/>
  <c r="J86" i="12"/>
  <c r="V86" i="12" s="1"/>
  <c r="AD84" i="24" s="1"/>
  <c r="U86" i="12"/>
  <c r="AC84" i="24" s="1"/>
  <c r="H89" i="12"/>
  <c r="I89" i="12"/>
  <c r="V94" i="12"/>
  <c r="AD92" i="24" s="1"/>
  <c r="K95" i="12"/>
  <c r="V95" i="12"/>
  <c r="AD93" i="24" s="1"/>
  <c r="U54" i="12"/>
  <c r="U55" i="12"/>
  <c r="U56" i="12"/>
  <c r="AC54" i="24" s="1"/>
  <c r="U57" i="12"/>
  <c r="U58" i="12"/>
  <c r="U59" i="12"/>
  <c r="U60" i="12"/>
  <c r="AC58" i="24" s="1"/>
  <c r="U61" i="12"/>
  <c r="U62" i="12"/>
  <c r="U63" i="12"/>
  <c r="U64" i="12"/>
  <c r="AC62" i="24" s="1"/>
  <c r="U65" i="12"/>
  <c r="U66" i="12"/>
  <c r="U67" i="12"/>
  <c r="U68" i="12"/>
  <c r="AC66" i="24" s="1"/>
  <c r="U69" i="12"/>
  <c r="U70" i="12"/>
  <c r="U71" i="12"/>
  <c r="U72" i="12"/>
  <c r="AC70" i="24" s="1"/>
  <c r="U75" i="12"/>
  <c r="Z94" i="12"/>
  <c r="W79" i="12"/>
  <c r="AE77" i="24" s="1"/>
  <c r="T79" i="12"/>
  <c r="J80" i="12"/>
  <c r="U82" i="12"/>
  <c r="AC80" i="24" s="1"/>
  <c r="Q88" i="12"/>
  <c r="Y86" i="24" s="1"/>
  <c r="U88" i="12"/>
  <c r="AC86" i="24" s="1"/>
  <c r="AF77" i="12"/>
  <c r="R78" i="12"/>
  <c r="N91" i="12"/>
  <c r="O91" i="12" s="1"/>
  <c r="S91" i="12" s="1"/>
  <c r="L91" i="12"/>
  <c r="M91" i="12" s="1"/>
  <c r="U91" i="12" s="1"/>
  <c r="AC89" i="24" s="1"/>
  <c r="X74" i="24"/>
  <c r="P77" i="12"/>
  <c r="X77" i="12" s="1"/>
  <c r="AB77" i="12" s="1"/>
  <c r="U78" i="12"/>
  <c r="AC76" i="24" s="1"/>
  <c r="S78" i="12"/>
  <c r="AA76" i="24" s="1"/>
  <c r="T78" i="12"/>
  <c r="AB76" i="24" s="1"/>
  <c r="H80" i="12"/>
  <c r="N78" i="24"/>
  <c r="P84" i="12"/>
  <c r="U85" i="12"/>
  <c r="AC83" i="24" s="1"/>
  <c r="S85" i="12"/>
  <c r="T85" i="12"/>
  <c r="AB83" i="24" s="1"/>
  <c r="H87" i="12"/>
  <c r="N85" i="24"/>
  <c r="T96" i="12"/>
  <c r="AB94" i="24" s="1"/>
  <c r="K96" i="12"/>
  <c r="W96" i="12" s="1"/>
  <c r="AE94" i="24" s="1"/>
  <c r="T98" i="12"/>
  <c r="AB96" i="24" s="1"/>
  <c r="K98" i="12"/>
  <c r="W98" i="12" s="1"/>
  <c r="AE96" i="24" s="1"/>
  <c r="T100" i="12"/>
  <c r="AB98" i="24" s="1"/>
  <c r="K100" i="12"/>
  <c r="W100" i="12" s="1"/>
  <c r="AE98" i="24" s="1"/>
  <c r="T102" i="12"/>
  <c r="AB100" i="24" s="1"/>
  <c r="K102" i="12"/>
  <c r="W102" i="12" s="1"/>
  <c r="AE100" i="24" s="1"/>
  <c r="T104" i="12"/>
  <c r="AB102" i="24" s="1"/>
  <c r="K104" i="12"/>
  <c r="W104" i="12" s="1"/>
  <c r="AE102" i="24" s="1"/>
  <c r="Q107" i="12"/>
  <c r="Y105" i="24" s="1"/>
  <c r="W112" i="12"/>
  <c r="AE110" i="24" s="1"/>
  <c r="U112" i="12"/>
  <c r="AC110" i="24" s="1"/>
  <c r="S115" i="12"/>
  <c r="N159" i="24"/>
  <c r="K180" i="12"/>
  <c r="S180" i="12" s="1"/>
  <c r="AA178" i="24" s="1"/>
  <c r="P180" i="12"/>
  <c r="X178" i="24" s="1"/>
  <c r="U180" i="12"/>
  <c r="AC178" i="24" s="1"/>
  <c r="T180" i="12"/>
  <c r="AB178" i="24" s="1"/>
  <c r="N178" i="24"/>
  <c r="V76" i="12"/>
  <c r="AD74" i="24" s="1"/>
  <c r="P78" i="12"/>
  <c r="X76" i="24" s="1"/>
  <c r="S81" i="12"/>
  <c r="T81" i="12"/>
  <c r="AB79" i="24" s="1"/>
  <c r="W83" i="12"/>
  <c r="AE81" i="24" s="1"/>
  <c r="U83" i="12"/>
  <c r="AC81" i="24" s="1"/>
  <c r="P85" i="12"/>
  <c r="P90" i="12"/>
  <c r="S90" i="12"/>
  <c r="R90" i="12"/>
  <c r="N89" i="24"/>
  <c r="Q93" i="12"/>
  <c r="N107" i="12"/>
  <c r="L107" i="12"/>
  <c r="M107" i="12" s="1"/>
  <c r="U107" i="12" s="1"/>
  <c r="AC105" i="24" s="1"/>
  <c r="P112" i="12"/>
  <c r="P115" i="12"/>
  <c r="X113" i="24" s="1"/>
  <c r="T119" i="12"/>
  <c r="AB117" i="24" s="1"/>
  <c r="K119" i="12"/>
  <c r="W119" i="12" s="1"/>
  <c r="AE117" i="24" s="1"/>
  <c r="H136" i="12"/>
  <c r="K136" i="12" s="1"/>
  <c r="W136" i="12" s="1"/>
  <c r="AE134" i="24" s="1"/>
  <c r="I136" i="12"/>
  <c r="N138" i="12"/>
  <c r="R138" i="12" s="1"/>
  <c r="Z136" i="24" s="1"/>
  <c r="L138" i="12"/>
  <c r="H139" i="12"/>
  <c r="I139" i="12"/>
  <c r="N137" i="24"/>
  <c r="H173" i="12"/>
  <c r="I173" i="12"/>
  <c r="N74" i="24"/>
  <c r="Q77" i="12"/>
  <c r="P81" i="12"/>
  <c r="T83" i="12"/>
  <c r="X83" i="12" s="1"/>
  <c r="AB83" i="12" s="1"/>
  <c r="Q84" i="12"/>
  <c r="T88" i="12"/>
  <c r="AB86" i="24" s="1"/>
  <c r="K88" i="12"/>
  <c r="W88" i="12" s="1"/>
  <c r="AE86" i="24" s="1"/>
  <c r="T92" i="12"/>
  <c r="AB90" i="24" s="1"/>
  <c r="K92" i="12"/>
  <c r="W92" i="12" s="1"/>
  <c r="AE90" i="24" s="1"/>
  <c r="N93" i="12"/>
  <c r="L93" i="12"/>
  <c r="M93" i="12" s="1"/>
  <c r="V96" i="12"/>
  <c r="AD94" i="24" s="1"/>
  <c r="P96" i="12"/>
  <c r="S96" i="12"/>
  <c r="R96" i="12"/>
  <c r="V98" i="12"/>
  <c r="AD96" i="24" s="1"/>
  <c r="P98" i="12"/>
  <c r="R98" i="12"/>
  <c r="V100" i="12"/>
  <c r="AD98" i="24" s="1"/>
  <c r="P100" i="12"/>
  <c r="AC100" i="12" s="1"/>
  <c r="AG100" i="12" s="1"/>
  <c r="S100" i="12"/>
  <c r="R100" i="12"/>
  <c r="V102" i="12"/>
  <c r="AD100" i="24" s="1"/>
  <c r="P102" i="12"/>
  <c r="X100" i="24" s="1"/>
  <c r="R102" i="12"/>
  <c r="Z100" i="24" s="1"/>
  <c r="V104" i="12"/>
  <c r="AD102" i="24" s="1"/>
  <c r="P104" i="12"/>
  <c r="S104" i="12"/>
  <c r="R104" i="12"/>
  <c r="W110" i="12"/>
  <c r="AE108" i="24" s="1"/>
  <c r="U110" i="12"/>
  <c r="AC108" i="24" s="1"/>
  <c r="R87" i="12"/>
  <c r="Q90" i="12"/>
  <c r="R99" i="12"/>
  <c r="Z97" i="24" s="1"/>
  <c r="P107" i="12"/>
  <c r="X105" i="24" s="1"/>
  <c r="V112" i="12"/>
  <c r="AD110" i="24" s="1"/>
  <c r="T116" i="12"/>
  <c r="AC116" i="12" s="1"/>
  <c r="AG116" i="12" s="1"/>
  <c r="W116" i="12"/>
  <c r="AE114" i="24" s="1"/>
  <c r="N126" i="12"/>
  <c r="O126" i="12" s="1"/>
  <c r="W126" i="12" s="1"/>
  <c r="AE124" i="24" s="1"/>
  <c r="L126" i="12"/>
  <c r="R177" i="12"/>
  <c r="Z175" i="24" s="1"/>
  <c r="AD112" i="12"/>
  <c r="X117" i="12"/>
  <c r="AB117" i="12" s="1"/>
  <c r="S76" i="12"/>
  <c r="R76" i="12"/>
  <c r="R77" i="12"/>
  <c r="Z75" i="24" s="1"/>
  <c r="R83" i="12"/>
  <c r="Q83" i="12"/>
  <c r="Y81" i="24" s="1"/>
  <c r="N81" i="24"/>
  <c r="V88" i="12"/>
  <c r="AD86" i="24" s="1"/>
  <c r="P88" i="12"/>
  <c r="X86" i="24" s="1"/>
  <c r="S88" i="12"/>
  <c r="AA86" i="24" s="1"/>
  <c r="N89" i="12"/>
  <c r="O89" i="12" s="1"/>
  <c r="L89" i="12"/>
  <c r="M89" i="12" s="1"/>
  <c r="U89" i="12" s="1"/>
  <c r="AC87" i="24" s="1"/>
  <c r="N88" i="24"/>
  <c r="V92" i="12"/>
  <c r="AD90" i="24" s="1"/>
  <c r="P92" i="12"/>
  <c r="R92" i="12"/>
  <c r="P93" i="12"/>
  <c r="U93" i="12"/>
  <c r="AC91" i="24" s="1"/>
  <c r="N91" i="24"/>
  <c r="T93" i="12"/>
  <c r="AB91" i="24" s="1"/>
  <c r="Q96" i="12"/>
  <c r="AD96" i="12" s="1"/>
  <c r="W108" i="12"/>
  <c r="AE106" i="24" s="1"/>
  <c r="U108" i="12"/>
  <c r="R109" i="12"/>
  <c r="J127" i="12"/>
  <c r="J131" i="12"/>
  <c r="T76" i="12"/>
  <c r="W76" i="12"/>
  <c r="AE74" i="24" s="1"/>
  <c r="V83" i="12"/>
  <c r="AD81" i="24" s="1"/>
  <c r="O81" i="24"/>
  <c r="T94" i="12"/>
  <c r="AB92" i="24" s="1"/>
  <c r="K94" i="12"/>
  <c r="W94" i="12" s="1"/>
  <c r="AE92" i="24" s="1"/>
  <c r="N95" i="12"/>
  <c r="O95" i="12" s="1"/>
  <c r="W95" i="12" s="1"/>
  <c r="AE93" i="24" s="1"/>
  <c r="L95" i="12"/>
  <c r="M95" i="12" s="1"/>
  <c r="Q95" i="12" s="1"/>
  <c r="N94" i="24"/>
  <c r="Q98" i="12"/>
  <c r="AD98" i="12" s="1"/>
  <c r="Q99" i="12"/>
  <c r="Q100" i="12"/>
  <c r="Q102" i="12"/>
  <c r="Y100" i="24" s="1"/>
  <c r="Q104" i="12"/>
  <c r="P106" i="12"/>
  <c r="S106" i="12"/>
  <c r="R106" i="12"/>
  <c r="P108" i="12"/>
  <c r="V110" i="12"/>
  <c r="AD108" i="24" s="1"/>
  <c r="N111" i="12"/>
  <c r="L111" i="12"/>
  <c r="M111" i="12" s="1"/>
  <c r="Q111" i="12" s="1"/>
  <c r="J116" i="12"/>
  <c r="U116" i="12"/>
  <c r="P126" i="12"/>
  <c r="X124" i="24" s="1"/>
  <c r="N142" i="12"/>
  <c r="L142" i="12"/>
  <c r="M142" i="12" s="1"/>
  <c r="U183" i="12"/>
  <c r="AC181" i="24" s="1"/>
  <c r="Q183" i="12"/>
  <c r="Y181" i="24" s="1"/>
  <c r="S79" i="12"/>
  <c r="R79" i="12"/>
  <c r="N80" i="12"/>
  <c r="O80" i="12" s="1"/>
  <c r="L80" i="12"/>
  <c r="M80" i="12" s="1"/>
  <c r="U80" i="12" s="1"/>
  <c r="AC78" i="24" s="1"/>
  <c r="S86" i="12"/>
  <c r="R86" i="12"/>
  <c r="Z86" i="12" s="1"/>
  <c r="N87" i="12"/>
  <c r="O87" i="12" s="1"/>
  <c r="L87" i="12"/>
  <c r="M87" i="12" s="1"/>
  <c r="U87" i="12" s="1"/>
  <c r="AC85" i="24" s="1"/>
  <c r="N86" i="24"/>
  <c r="N87" i="24"/>
  <c r="Q92" i="12"/>
  <c r="N97" i="12"/>
  <c r="L97" i="12"/>
  <c r="M97" i="12" s="1"/>
  <c r="Q97" i="12" s="1"/>
  <c r="N96" i="24"/>
  <c r="N99" i="12"/>
  <c r="L99" i="12"/>
  <c r="M99" i="12" s="1"/>
  <c r="N98" i="24"/>
  <c r="N101" i="12"/>
  <c r="L101" i="12"/>
  <c r="M101" i="12" s="1"/>
  <c r="Q101" i="12" s="1"/>
  <c r="N100" i="24"/>
  <c r="N103" i="12"/>
  <c r="L103" i="12"/>
  <c r="M103" i="12" s="1"/>
  <c r="Q103" i="12" s="1"/>
  <c r="N102" i="24"/>
  <c r="N105" i="12"/>
  <c r="R105" i="12" s="1"/>
  <c r="L105" i="12"/>
  <c r="M105" i="12" s="1"/>
  <c r="Q105" i="12" s="1"/>
  <c r="N104" i="24"/>
  <c r="Q109" i="12"/>
  <c r="T112" i="12"/>
  <c r="AB110" i="24" s="1"/>
  <c r="Q114" i="12"/>
  <c r="J114" i="12"/>
  <c r="R114" i="12" s="1"/>
  <c r="U114" i="12"/>
  <c r="AC112" i="24" s="1"/>
  <c r="V117" i="12"/>
  <c r="AD115" i="24" s="1"/>
  <c r="J126" i="12"/>
  <c r="K142" i="12"/>
  <c r="J148" i="12"/>
  <c r="V114" i="12"/>
  <c r="AD112" i="24" s="1"/>
  <c r="W115" i="12"/>
  <c r="AE113" i="24" s="1"/>
  <c r="N131" i="12"/>
  <c r="O131" i="12" s="1"/>
  <c r="L131" i="12"/>
  <c r="P131" i="12" s="1"/>
  <c r="X129" i="24" s="1"/>
  <c r="H133" i="12"/>
  <c r="P133" i="12" s="1"/>
  <c r="X131" i="24" s="1"/>
  <c r="I133" i="12"/>
  <c r="H140" i="12"/>
  <c r="K140" i="12" s="1"/>
  <c r="S140" i="12" s="1"/>
  <c r="AA138" i="24" s="1"/>
  <c r="I140" i="12"/>
  <c r="N165" i="12"/>
  <c r="O165" i="12" s="1"/>
  <c r="L165" i="12"/>
  <c r="M165" i="12" s="1"/>
  <c r="N169" i="12"/>
  <c r="O169" i="12" s="1"/>
  <c r="L169" i="12"/>
  <c r="M169" i="12" s="1"/>
  <c r="H175" i="12"/>
  <c r="I175" i="12"/>
  <c r="O175" i="24"/>
  <c r="P177" i="12"/>
  <c r="X175" i="24" s="1"/>
  <c r="Q180" i="12"/>
  <c r="Y178" i="24" s="1"/>
  <c r="J180" i="12"/>
  <c r="V180" i="12" s="1"/>
  <c r="AD178" i="24" s="1"/>
  <c r="K186" i="12"/>
  <c r="S186" i="12" s="1"/>
  <c r="AA184" i="24" s="1"/>
  <c r="P186" i="12"/>
  <c r="X184" i="24" s="1"/>
  <c r="W186" i="12"/>
  <c r="AE184" i="24" s="1"/>
  <c r="U186" i="12"/>
  <c r="AC184" i="24" s="1"/>
  <c r="T186" i="12"/>
  <c r="AB184" i="24" s="1"/>
  <c r="N184" i="24"/>
  <c r="E116" i="20"/>
  <c r="F116" i="20"/>
  <c r="P114" i="12"/>
  <c r="W117" i="12"/>
  <c r="P119" i="12"/>
  <c r="X119" i="12" s="1"/>
  <c r="AB119" i="12" s="1"/>
  <c r="N127" i="12"/>
  <c r="O127" i="12" s="1"/>
  <c r="L127" i="12"/>
  <c r="M127" i="12" s="1"/>
  <c r="U127" i="12" s="1"/>
  <c r="AC125" i="24" s="1"/>
  <c r="S131" i="12"/>
  <c r="AA129" i="24" s="1"/>
  <c r="N134" i="12"/>
  <c r="O134" i="12" s="1"/>
  <c r="W134" i="12" s="1"/>
  <c r="AE132" i="24" s="1"/>
  <c r="L134" i="12"/>
  <c r="O132" i="24"/>
  <c r="J144" i="12"/>
  <c r="H149" i="12"/>
  <c r="I149" i="12"/>
  <c r="N147" i="24"/>
  <c r="T152" i="12"/>
  <c r="AB150" i="24" s="1"/>
  <c r="K152" i="12"/>
  <c r="W152" i="12" s="1"/>
  <c r="AE150" i="24" s="1"/>
  <c r="N154" i="12"/>
  <c r="O154" i="12" s="1"/>
  <c r="L154" i="12"/>
  <c r="M154" i="12" s="1"/>
  <c r="J177" i="12"/>
  <c r="V177" i="12" s="1"/>
  <c r="AD175" i="24" s="1"/>
  <c r="U177" i="12"/>
  <c r="AC175" i="24" s="1"/>
  <c r="Q186" i="12"/>
  <c r="Y184" i="24" s="1"/>
  <c r="J186" i="12"/>
  <c r="V186" i="12" s="1"/>
  <c r="AD184" i="24" s="1"/>
  <c r="T97" i="12"/>
  <c r="AB95" i="24" s="1"/>
  <c r="T101" i="12"/>
  <c r="AB99" i="24" s="1"/>
  <c r="T105" i="12"/>
  <c r="AB103" i="24" s="1"/>
  <c r="R108" i="12"/>
  <c r="T109" i="12"/>
  <c r="AB107" i="24" s="1"/>
  <c r="R110" i="12"/>
  <c r="Z108" i="24" s="1"/>
  <c r="R112" i="12"/>
  <c r="P113" i="12"/>
  <c r="X111" i="24" s="1"/>
  <c r="T113" i="12"/>
  <c r="AB111" i="24" s="1"/>
  <c r="W113" i="12"/>
  <c r="AE111" i="24" s="1"/>
  <c r="N112" i="24"/>
  <c r="W118" i="12"/>
  <c r="AE116" i="24" s="1"/>
  <c r="U118" i="12"/>
  <c r="AC116" i="24" s="1"/>
  <c r="N126" i="24"/>
  <c r="Q133" i="12"/>
  <c r="Y131" i="24" s="1"/>
  <c r="N131" i="24"/>
  <c r="N135" i="12"/>
  <c r="O135" i="12" s="1"/>
  <c r="L135" i="12"/>
  <c r="H137" i="12"/>
  <c r="P137" i="12" s="1"/>
  <c r="X135" i="24" s="1"/>
  <c r="I137" i="12"/>
  <c r="Q137" i="12" s="1"/>
  <c r="Y135" i="24" s="1"/>
  <c r="K143" i="12"/>
  <c r="T143" i="12"/>
  <c r="AB141" i="24" s="1"/>
  <c r="H146" i="12"/>
  <c r="P146" i="12" s="1"/>
  <c r="X144" i="24" s="1"/>
  <c r="I146" i="12"/>
  <c r="O148" i="24"/>
  <c r="N160" i="24"/>
  <c r="N164" i="24"/>
  <c r="N168" i="24"/>
  <c r="T179" i="12"/>
  <c r="AB177" i="24" s="1"/>
  <c r="K179" i="12"/>
  <c r="W179" i="12" s="1"/>
  <c r="AE177" i="24" s="1"/>
  <c r="U185" i="12"/>
  <c r="AC183" i="24" s="1"/>
  <c r="Q185" i="12"/>
  <c r="Y183" i="24" s="1"/>
  <c r="U187" i="12"/>
  <c r="AC185" i="24" s="1"/>
  <c r="Q187" i="12"/>
  <c r="Y185" i="24" s="1"/>
  <c r="U193" i="12"/>
  <c r="AC191" i="24" s="1"/>
  <c r="Q193" i="12"/>
  <c r="Y191" i="24" s="1"/>
  <c r="N93" i="24"/>
  <c r="N95" i="24"/>
  <c r="N97" i="24"/>
  <c r="N99" i="24"/>
  <c r="N101" i="24"/>
  <c r="N103" i="24"/>
  <c r="N105" i="24"/>
  <c r="N107" i="24"/>
  <c r="N109" i="24"/>
  <c r="S114" i="12"/>
  <c r="U117" i="12"/>
  <c r="AD117" i="12" s="1"/>
  <c r="H127" i="12"/>
  <c r="Q129" i="12"/>
  <c r="Y127" i="24" s="1"/>
  <c r="W129" i="12"/>
  <c r="AE127" i="24" s="1"/>
  <c r="U129" i="12"/>
  <c r="AC127" i="24" s="1"/>
  <c r="N127" i="24"/>
  <c r="T129" i="12"/>
  <c r="AB127" i="24" s="1"/>
  <c r="V131" i="12"/>
  <c r="AD129" i="24" s="1"/>
  <c r="W131" i="12"/>
  <c r="AE129" i="24" s="1"/>
  <c r="K135" i="12"/>
  <c r="O136" i="24"/>
  <c r="P138" i="12"/>
  <c r="X136" i="24" s="1"/>
  <c r="R142" i="12"/>
  <c r="Z140" i="24" s="1"/>
  <c r="N145" i="24"/>
  <c r="N150" i="24"/>
  <c r="R152" i="12"/>
  <c r="Z150" i="24" s="1"/>
  <c r="N169" i="24"/>
  <c r="E106" i="20"/>
  <c r="F106" i="20"/>
  <c r="V78" i="12"/>
  <c r="AD76" i="24" s="1"/>
  <c r="V81" i="12"/>
  <c r="AD79" i="24" s="1"/>
  <c r="V85" i="12"/>
  <c r="AD83" i="24" s="1"/>
  <c r="U99" i="12"/>
  <c r="AC97" i="24" s="1"/>
  <c r="U101" i="12"/>
  <c r="AC99" i="24" s="1"/>
  <c r="U103" i="12"/>
  <c r="AC101" i="24" s="1"/>
  <c r="U105" i="12"/>
  <c r="AC103" i="24" s="1"/>
  <c r="S108" i="12"/>
  <c r="U109" i="12"/>
  <c r="AC107" i="24" s="1"/>
  <c r="S110" i="12"/>
  <c r="S112" i="12"/>
  <c r="O111" i="24"/>
  <c r="I115" i="12"/>
  <c r="O113" i="24"/>
  <c r="V127" i="12"/>
  <c r="AD125" i="24" s="1"/>
  <c r="P129" i="12"/>
  <c r="X127" i="24" s="1"/>
  <c r="H132" i="12"/>
  <c r="K132" i="12" s="1"/>
  <c r="W132" i="12" s="1"/>
  <c r="AE130" i="24" s="1"/>
  <c r="I132" i="12"/>
  <c r="N135" i="24"/>
  <c r="N139" i="12"/>
  <c r="O139" i="12" s="1"/>
  <c r="L139" i="12"/>
  <c r="M139" i="12" s="1"/>
  <c r="U139" i="12" s="1"/>
  <c r="AC137" i="24" s="1"/>
  <c r="H141" i="12"/>
  <c r="K141" i="12" s="1"/>
  <c r="W141" i="12" s="1"/>
  <c r="AE139" i="24" s="1"/>
  <c r="I141" i="12"/>
  <c r="U142" i="12"/>
  <c r="AC140" i="24" s="1"/>
  <c r="N141" i="24"/>
  <c r="P143" i="12"/>
  <c r="X141" i="24" s="1"/>
  <c r="V145" i="12"/>
  <c r="AD143" i="24" s="1"/>
  <c r="U145" i="12"/>
  <c r="AC143" i="24" s="1"/>
  <c r="T145" i="12"/>
  <c r="AB143" i="24" s="1"/>
  <c r="W145" i="12"/>
  <c r="AE143" i="24" s="1"/>
  <c r="V150" i="12"/>
  <c r="AD148" i="24" s="1"/>
  <c r="R153" i="12"/>
  <c r="Z151" i="24" s="1"/>
  <c r="N154" i="24"/>
  <c r="N159" i="12"/>
  <c r="O159" i="12" s="1"/>
  <c r="L159" i="12"/>
  <c r="M159" i="12" s="1"/>
  <c r="U189" i="12"/>
  <c r="AC187" i="24" s="1"/>
  <c r="Q189" i="12"/>
  <c r="Y187" i="24" s="1"/>
  <c r="K190" i="12"/>
  <c r="S190" i="12" s="1"/>
  <c r="AA188" i="24" s="1"/>
  <c r="P190" i="12"/>
  <c r="X188" i="24" s="1"/>
  <c r="W190" i="12"/>
  <c r="AE188" i="24" s="1"/>
  <c r="U190" i="12"/>
  <c r="AC188" i="24" s="1"/>
  <c r="T190" i="12"/>
  <c r="AB188" i="24" s="1"/>
  <c r="N188" i="24"/>
  <c r="T191" i="12"/>
  <c r="AB189" i="24" s="1"/>
  <c r="K191" i="12"/>
  <c r="W191" i="12" s="1"/>
  <c r="AE189" i="24" s="1"/>
  <c r="N75" i="24"/>
  <c r="N82" i="24"/>
  <c r="W114" i="12"/>
  <c r="AE112" i="24" s="1"/>
  <c r="S116" i="12"/>
  <c r="Q118" i="12"/>
  <c r="Y116" i="24" s="1"/>
  <c r="N116" i="24"/>
  <c r="S126" i="12"/>
  <c r="AA124" i="24" s="1"/>
  <c r="H128" i="12"/>
  <c r="K128" i="12" s="1"/>
  <c r="W128" i="12" s="1"/>
  <c r="AE126" i="24" s="1"/>
  <c r="I128" i="12"/>
  <c r="Q128" i="12" s="1"/>
  <c r="Y126" i="24" s="1"/>
  <c r="N138" i="24"/>
  <c r="I143" i="12"/>
  <c r="Q143" i="12" s="1"/>
  <c r="Y141" i="24" s="1"/>
  <c r="Q153" i="12"/>
  <c r="Y151" i="24" s="1"/>
  <c r="N155" i="24"/>
  <c r="Q184" i="12"/>
  <c r="Y182" i="24" s="1"/>
  <c r="J184" i="12"/>
  <c r="V184" i="12" s="1"/>
  <c r="AD182" i="24" s="1"/>
  <c r="Q190" i="12"/>
  <c r="Y188" i="24" s="1"/>
  <c r="J190" i="12"/>
  <c r="R190" i="12" s="1"/>
  <c r="Z188" i="24" s="1"/>
  <c r="T114" i="12"/>
  <c r="AB112" i="24" s="1"/>
  <c r="N114" i="24"/>
  <c r="R117" i="12"/>
  <c r="AE117" i="12" s="1"/>
  <c r="N115" i="24"/>
  <c r="V118" i="12"/>
  <c r="AD116" i="24" s="1"/>
  <c r="V129" i="12"/>
  <c r="AD127" i="24" s="1"/>
  <c r="T136" i="12"/>
  <c r="AB134" i="24" s="1"/>
  <c r="Q141" i="12"/>
  <c r="Y139" i="24" s="1"/>
  <c r="N139" i="24"/>
  <c r="N144" i="12"/>
  <c r="O144" i="12" s="1"/>
  <c r="W144" i="12" s="1"/>
  <c r="AE142" i="24" s="1"/>
  <c r="L144" i="12"/>
  <c r="M144" i="12" s="1"/>
  <c r="U144" i="12" s="1"/>
  <c r="AC142" i="24" s="1"/>
  <c r="Q145" i="12"/>
  <c r="Y143" i="24" s="1"/>
  <c r="H160" i="12"/>
  <c r="K160" i="12" s="1"/>
  <c r="I160" i="12"/>
  <c r="L169" i="24"/>
  <c r="L167" i="24"/>
  <c r="L165" i="24"/>
  <c r="L163" i="24"/>
  <c r="L161" i="24"/>
  <c r="L159" i="24"/>
  <c r="L170" i="24"/>
  <c r="L168" i="24"/>
  <c r="L166" i="24"/>
  <c r="L164" i="24"/>
  <c r="L162" i="24"/>
  <c r="L160" i="24"/>
  <c r="I130" i="12"/>
  <c r="H130" i="12"/>
  <c r="N170" i="24"/>
  <c r="P174" i="12"/>
  <c r="X172" i="24" s="1"/>
  <c r="K174" i="12"/>
  <c r="S174" i="12" s="1"/>
  <c r="AA172" i="24" s="1"/>
  <c r="W174" i="12"/>
  <c r="AE172" i="24" s="1"/>
  <c r="U174" i="12"/>
  <c r="AC172" i="24" s="1"/>
  <c r="N172" i="24"/>
  <c r="T174" i="12"/>
  <c r="AB172" i="24" s="1"/>
  <c r="V174" i="12"/>
  <c r="AD172" i="24" s="1"/>
  <c r="U191" i="12"/>
  <c r="AC189" i="24" s="1"/>
  <c r="Q191" i="12"/>
  <c r="Y189" i="24" s="1"/>
  <c r="S145" i="12"/>
  <c r="AA143" i="24" s="1"/>
  <c r="P151" i="12"/>
  <c r="X149" i="24" s="1"/>
  <c r="W151" i="12"/>
  <c r="AE149" i="24" s="1"/>
  <c r="U151" i="12"/>
  <c r="AC149" i="24" s="1"/>
  <c r="T151" i="12"/>
  <c r="AB149" i="24" s="1"/>
  <c r="T154" i="12"/>
  <c r="AB152" i="24" s="1"/>
  <c r="K154" i="12"/>
  <c r="W154" i="12" s="1"/>
  <c r="AE152" i="24" s="1"/>
  <c r="N158" i="12"/>
  <c r="O158" i="12" s="1"/>
  <c r="L158" i="12"/>
  <c r="M158" i="12" s="1"/>
  <c r="L156" i="24"/>
  <c r="L154" i="24"/>
  <c r="L157" i="24"/>
  <c r="L155" i="24"/>
  <c r="L153" i="24"/>
  <c r="N163" i="24"/>
  <c r="N167" i="24"/>
  <c r="O171" i="24"/>
  <c r="K176" i="12"/>
  <c r="T176" i="12"/>
  <c r="AB174" i="24" s="1"/>
  <c r="R180" i="12"/>
  <c r="Z178" i="24" s="1"/>
  <c r="U181" i="12"/>
  <c r="AC179" i="24" s="1"/>
  <c r="Q182" i="12"/>
  <c r="Y180" i="24" s="1"/>
  <c r="J182" i="12"/>
  <c r="V182" i="12" s="1"/>
  <c r="AD180" i="24" s="1"/>
  <c r="V183" i="12"/>
  <c r="AD181" i="24" s="1"/>
  <c r="T185" i="12"/>
  <c r="AB183" i="24" s="1"/>
  <c r="K185" i="12"/>
  <c r="W185" i="12" s="1"/>
  <c r="AE183" i="24" s="1"/>
  <c r="K188" i="12"/>
  <c r="S188" i="12" s="1"/>
  <c r="AA186" i="24" s="1"/>
  <c r="P188" i="12"/>
  <c r="X186" i="24" s="1"/>
  <c r="U188" i="12"/>
  <c r="AC186" i="24" s="1"/>
  <c r="T188" i="12"/>
  <c r="AB186" i="24" s="1"/>
  <c r="N186" i="24"/>
  <c r="T189" i="12"/>
  <c r="AB187" i="24" s="1"/>
  <c r="K189" i="12"/>
  <c r="W189" i="12" s="1"/>
  <c r="AE187" i="24" s="1"/>
  <c r="N144" i="24"/>
  <c r="N148" i="12"/>
  <c r="O148" i="12" s="1"/>
  <c r="S148" i="12" s="1"/>
  <c r="AA146" i="24" s="1"/>
  <c r="L148" i="12"/>
  <c r="N150" i="12"/>
  <c r="O150" i="12" s="1"/>
  <c r="L150" i="12"/>
  <c r="M150" i="12" s="1"/>
  <c r="U150" i="12" s="1"/>
  <c r="AC148" i="24" s="1"/>
  <c r="V151" i="12"/>
  <c r="AD149" i="24" s="1"/>
  <c r="O173" i="24"/>
  <c r="K184" i="12"/>
  <c r="S184" i="12" s="1"/>
  <c r="AA182" i="24" s="1"/>
  <c r="P184" i="12"/>
  <c r="X182" i="24" s="1"/>
  <c r="W184" i="12"/>
  <c r="AE182" i="24" s="1"/>
  <c r="U184" i="12"/>
  <c r="AC182" i="24" s="1"/>
  <c r="T184" i="12"/>
  <c r="AB182" i="24" s="1"/>
  <c r="N182" i="24"/>
  <c r="Q188" i="12"/>
  <c r="Y186" i="24" s="1"/>
  <c r="J188" i="12"/>
  <c r="V188" i="12" s="1"/>
  <c r="AD186" i="24" s="1"/>
  <c r="S132" i="12"/>
  <c r="AA130" i="24" s="1"/>
  <c r="S136" i="12"/>
  <c r="AA134" i="24" s="1"/>
  <c r="Q142" i="12"/>
  <c r="Y140" i="24" s="1"/>
  <c r="N142" i="24"/>
  <c r="T150" i="12"/>
  <c r="AB148" i="24" s="1"/>
  <c r="K150" i="12"/>
  <c r="W150" i="12" s="1"/>
  <c r="AE148" i="24" s="1"/>
  <c r="N152" i="24"/>
  <c r="P154" i="12"/>
  <c r="X152" i="24" s="1"/>
  <c r="R154" i="12"/>
  <c r="Z152" i="24" s="1"/>
  <c r="N156" i="24"/>
  <c r="N163" i="12"/>
  <c r="O163" i="12" s="1"/>
  <c r="L163" i="12"/>
  <c r="M163" i="12" s="1"/>
  <c r="N167" i="12"/>
  <c r="O167" i="12" s="1"/>
  <c r="L167" i="12"/>
  <c r="M167" i="12" s="1"/>
  <c r="N171" i="12"/>
  <c r="O171" i="12" s="1"/>
  <c r="L171" i="12"/>
  <c r="M171" i="12" s="1"/>
  <c r="V178" i="12"/>
  <c r="AD176" i="24" s="1"/>
  <c r="V181" i="12"/>
  <c r="AD179" i="24" s="1"/>
  <c r="T183" i="12"/>
  <c r="AB181" i="24" s="1"/>
  <c r="K183" i="12"/>
  <c r="W183" i="12" s="1"/>
  <c r="AE181" i="24" s="1"/>
  <c r="H192" i="12"/>
  <c r="U192" i="12"/>
  <c r="AC190" i="24" s="1"/>
  <c r="N190" i="24"/>
  <c r="T193" i="12"/>
  <c r="AB191" i="24" s="1"/>
  <c r="K193" i="12"/>
  <c r="W193" i="12" s="1"/>
  <c r="AE191" i="24" s="1"/>
  <c r="N113" i="24"/>
  <c r="N149" i="12"/>
  <c r="O149" i="12" s="1"/>
  <c r="L149" i="12"/>
  <c r="M149" i="12" s="1"/>
  <c r="Q151" i="12"/>
  <c r="Y149" i="24" s="1"/>
  <c r="R151" i="12"/>
  <c r="Z149" i="24" s="1"/>
  <c r="P153" i="12"/>
  <c r="X151" i="24" s="1"/>
  <c r="W153" i="12"/>
  <c r="AE151" i="24" s="1"/>
  <c r="U153" i="12"/>
  <c r="AC151" i="24" s="1"/>
  <c r="T153" i="12"/>
  <c r="AB151" i="24" s="1"/>
  <c r="N158" i="24"/>
  <c r="N161" i="12"/>
  <c r="O161" i="12" s="1"/>
  <c r="L161" i="12"/>
  <c r="M161" i="12" s="1"/>
  <c r="N170" i="12"/>
  <c r="O170" i="12" s="1"/>
  <c r="L170" i="12"/>
  <c r="M170" i="12" s="1"/>
  <c r="S178" i="12"/>
  <c r="AA176" i="24" s="1"/>
  <c r="R178" i="12"/>
  <c r="Z176" i="24" s="1"/>
  <c r="Q178" i="12"/>
  <c r="Y176" i="24" s="1"/>
  <c r="N176" i="24"/>
  <c r="Q179" i="12"/>
  <c r="Y177" i="24" s="1"/>
  <c r="K182" i="12"/>
  <c r="S182" i="12" s="1"/>
  <c r="AA180" i="24" s="1"/>
  <c r="P182" i="12"/>
  <c r="X180" i="24" s="1"/>
  <c r="W182" i="12"/>
  <c r="AE180" i="24" s="1"/>
  <c r="U182" i="12"/>
  <c r="AC180" i="24" s="1"/>
  <c r="T182" i="12"/>
  <c r="AB180" i="24" s="1"/>
  <c r="N180" i="24"/>
  <c r="T187" i="12"/>
  <c r="AB185" i="24" s="1"/>
  <c r="K187" i="12"/>
  <c r="W187" i="12" s="1"/>
  <c r="AE185" i="24" s="1"/>
  <c r="Q192" i="12"/>
  <c r="Y190" i="24" s="1"/>
  <c r="J192" i="12"/>
  <c r="V192" i="12" s="1"/>
  <c r="AD190" i="24" s="1"/>
  <c r="P145" i="12"/>
  <c r="X143" i="24" s="1"/>
  <c r="H147" i="12"/>
  <c r="I147" i="12"/>
  <c r="Q147" i="12" s="1"/>
  <c r="Y145" i="24" s="1"/>
  <c r="W148" i="12"/>
  <c r="AE146" i="24" s="1"/>
  <c r="N148" i="24"/>
  <c r="P150" i="12"/>
  <c r="X148" i="24" s="1"/>
  <c r="R150" i="12"/>
  <c r="Z148" i="24" s="1"/>
  <c r="N152" i="12"/>
  <c r="O152" i="12" s="1"/>
  <c r="L152" i="12"/>
  <c r="M152" i="12" s="1"/>
  <c r="U152" i="12" s="1"/>
  <c r="AC150" i="24" s="1"/>
  <c r="V153" i="12"/>
  <c r="AD151" i="24" s="1"/>
  <c r="V154" i="12"/>
  <c r="AD152" i="24" s="1"/>
  <c r="N156" i="12"/>
  <c r="O156" i="12" s="1"/>
  <c r="L156" i="12"/>
  <c r="M156" i="12" s="1"/>
  <c r="N160" i="12"/>
  <c r="O160" i="12" s="1"/>
  <c r="L160" i="12"/>
  <c r="M160" i="12" s="1"/>
  <c r="N161" i="24"/>
  <c r="N165" i="24"/>
  <c r="Q174" i="12"/>
  <c r="Y172" i="24" s="1"/>
  <c r="I176" i="12"/>
  <c r="K177" i="12"/>
  <c r="T177" i="12"/>
  <c r="AB175" i="24" s="1"/>
  <c r="T181" i="12"/>
  <c r="AB179" i="24" s="1"/>
  <c r="K181" i="12"/>
  <c r="W181" i="12" s="1"/>
  <c r="AE179" i="24" s="1"/>
  <c r="R184" i="12"/>
  <c r="Z182" i="24" s="1"/>
  <c r="N177" i="24"/>
  <c r="P179" i="12"/>
  <c r="X177" i="24" s="1"/>
  <c r="N179" i="24"/>
  <c r="P181" i="12"/>
  <c r="X179" i="24" s="1"/>
  <c r="S181" i="12"/>
  <c r="AA179" i="24" s="1"/>
  <c r="N181" i="24"/>
  <c r="P183" i="12"/>
  <c r="X181" i="24" s="1"/>
  <c r="S183" i="12"/>
  <c r="AA181" i="24" s="1"/>
  <c r="N183" i="24"/>
  <c r="P185" i="12"/>
  <c r="X183" i="24" s="1"/>
  <c r="N185" i="24"/>
  <c r="P187" i="12"/>
  <c r="X185" i="24" s="1"/>
  <c r="S187" i="12"/>
  <c r="AA185" i="24" s="1"/>
  <c r="N187" i="24"/>
  <c r="P189" i="12"/>
  <c r="X187" i="24" s="1"/>
  <c r="S189" i="12"/>
  <c r="AA187" i="24" s="1"/>
  <c r="N189" i="24"/>
  <c r="P191" i="12"/>
  <c r="X189" i="24" s="1"/>
  <c r="S191" i="12"/>
  <c r="AA189" i="24" s="1"/>
  <c r="N191" i="24"/>
  <c r="P193" i="12"/>
  <c r="X191" i="24" s="1"/>
  <c r="S193" i="12"/>
  <c r="AA191" i="24" s="1"/>
  <c r="R186" i="12"/>
  <c r="Z184" i="24" s="1"/>
  <c r="V187" i="12"/>
  <c r="AD185" i="24" s="1"/>
  <c r="R188" i="12"/>
  <c r="Z186" i="24" s="1"/>
  <c r="E91" i="20"/>
  <c r="F91" i="20"/>
  <c r="S179" i="12"/>
  <c r="AA177" i="24" s="1"/>
  <c r="E90" i="20"/>
  <c r="F90" i="20"/>
  <c r="C113" i="20"/>
  <c r="D113" i="20"/>
  <c r="N174" i="24"/>
  <c r="Q176" i="12"/>
  <c r="Y174" i="24" s="1"/>
  <c r="N175" i="24"/>
  <c r="Q177" i="12"/>
  <c r="Y175" i="24" s="1"/>
  <c r="R181" i="12"/>
  <c r="Z179" i="24" s="1"/>
  <c r="R183" i="12"/>
  <c r="Z181" i="24" s="1"/>
  <c r="R185" i="12"/>
  <c r="Z183" i="24" s="1"/>
  <c r="R187" i="12"/>
  <c r="Z185" i="24" s="1"/>
  <c r="R189" i="12"/>
  <c r="Z187" i="24" s="1"/>
  <c r="R191" i="12"/>
  <c r="Z189" i="24" s="1"/>
  <c r="R193" i="12"/>
  <c r="Z191" i="24" s="1"/>
  <c r="C97" i="20"/>
  <c r="D97" i="20"/>
  <c r="M153" i="24"/>
  <c r="M155" i="24"/>
  <c r="M162" i="24"/>
  <c r="M164" i="24"/>
  <c r="M166" i="24"/>
  <c r="E93" i="20"/>
  <c r="F93" i="20"/>
  <c r="E94" i="20"/>
  <c r="F94" i="20"/>
  <c r="C96" i="20"/>
  <c r="D100" i="20"/>
  <c r="F100" i="20" s="1"/>
  <c r="E109" i="20"/>
  <c r="F109" i="20"/>
  <c r="E110" i="20"/>
  <c r="F110" i="20"/>
  <c r="C112" i="20"/>
  <c r="C118" i="20"/>
  <c r="D118" i="20"/>
  <c r="E82" i="20"/>
  <c r="C86" i="20"/>
  <c r="E108" i="20"/>
  <c r="F108" i="20"/>
  <c r="E75" i="20"/>
  <c r="F75" i="20"/>
  <c r="C79" i="20"/>
  <c r="E83" i="20"/>
  <c r="F83" i="20"/>
  <c r="C87" i="20"/>
  <c r="C88" i="20"/>
  <c r="D88" i="20"/>
  <c r="D99" i="20"/>
  <c r="E99" i="20" s="1"/>
  <c r="C105" i="20"/>
  <c r="D105" i="20"/>
  <c r="D77" i="20"/>
  <c r="E77" i="20" s="1"/>
  <c r="D85" i="20"/>
  <c r="F85" i="20" s="1"/>
  <c r="E107" i="20"/>
  <c r="E115" i="20"/>
  <c r="F115" i="20"/>
  <c r="D124" i="20"/>
  <c r="E124" i="20" s="1"/>
  <c r="E76" i="20"/>
  <c r="F76" i="20"/>
  <c r="F80" i="20"/>
  <c r="D81" i="20"/>
  <c r="E84" i="20"/>
  <c r="F84" i="20"/>
  <c r="D92" i="20"/>
  <c r="F92" i="20" s="1"/>
  <c r="D95" i="20"/>
  <c r="D96" i="20"/>
  <c r="E101" i="20"/>
  <c r="F101" i="20"/>
  <c r="E102" i="20"/>
  <c r="F102" i="20"/>
  <c r="C104" i="20"/>
  <c r="D111" i="20"/>
  <c r="F111" i="20" s="1"/>
  <c r="D112" i="20"/>
  <c r="D78" i="20"/>
  <c r="F78" i="20" s="1"/>
  <c r="D86" i="20"/>
  <c r="F103" i="20"/>
  <c r="F117" i="20"/>
  <c r="AC94" i="17"/>
  <c r="AC93" i="17"/>
  <c r="G93" i="17" s="1"/>
  <c r="AC90" i="17"/>
  <c r="G90" i="17" s="1"/>
  <c r="O47" i="17"/>
  <c r="N42" i="17"/>
  <c r="Q42" i="17" s="1"/>
  <c r="N43" i="17"/>
  <c r="N44" i="17"/>
  <c r="P44" i="17" s="1"/>
  <c r="I59" i="17"/>
  <c r="H91" i="17" s="1"/>
  <c r="P31" i="17"/>
  <c r="P21" i="24"/>
  <c r="F57" i="17" s="1"/>
  <c r="G94" i="17"/>
  <c r="H93" i="17"/>
  <c r="BU93" i="17" s="1"/>
  <c r="H80" i="17"/>
  <c r="D89" i="17"/>
  <c r="P42" i="17"/>
  <c r="O48" i="17"/>
  <c r="Q48" i="17" s="1"/>
  <c r="H81" i="17"/>
  <c r="F81" i="17" s="1"/>
  <c r="O32" i="17"/>
  <c r="Q32" i="17" s="1"/>
  <c r="AD61" i="17"/>
  <c r="AC89" i="17"/>
  <c r="G89" i="17" s="1"/>
  <c r="G134" i="17" s="1"/>
  <c r="Q47" i="17"/>
  <c r="H94" i="17"/>
  <c r="CB94" i="17" s="1"/>
  <c r="P47" i="17"/>
  <c r="P48" i="17"/>
  <c r="E91" i="17"/>
  <c r="E82" i="17"/>
  <c r="C119" i="20"/>
  <c r="Q33" i="17"/>
  <c r="H90" i="17"/>
  <c r="O43" i="17"/>
  <c r="Q43" i="17" s="1"/>
  <c r="H74" i="17"/>
  <c r="H73" i="17"/>
  <c r="N33" i="17"/>
  <c r="P33" i="17" s="1"/>
  <c r="AC74" i="17"/>
  <c r="G74" i="17" s="1"/>
  <c r="AC75" i="17"/>
  <c r="BU75" i="17" s="1"/>
  <c r="H69" i="17"/>
  <c r="H64" i="17"/>
  <c r="E74" i="17"/>
  <c r="H65" i="17"/>
  <c r="F75" i="17"/>
  <c r="E73" i="17"/>
  <c r="M22" i="17"/>
  <c r="C77" i="17"/>
  <c r="E77" i="17" s="1"/>
  <c r="H77" i="17" s="1"/>
  <c r="AC65" i="17"/>
  <c r="G65" i="17" s="1"/>
  <c r="Q17" i="17"/>
  <c r="Q19" i="17"/>
  <c r="P17" i="17"/>
  <c r="X17" i="12"/>
  <c r="P6" i="17"/>
  <c r="E69" i="17"/>
  <c r="E71" i="17"/>
  <c r="E66" i="17"/>
  <c r="Q11" i="17"/>
  <c r="AC70" i="17"/>
  <c r="G70" i="17" s="1"/>
  <c r="G105" i="17" s="1"/>
  <c r="P19" i="17"/>
  <c r="V23" i="12"/>
  <c r="AD21" i="24" s="1"/>
  <c r="L22" i="17"/>
  <c r="N22" i="17" s="1"/>
  <c r="B77" i="17"/>
  <c r="D77" i="17" s="1"/>
  <c r="P13" i="17"/>
  <c r="P11" i="17"/>
  <c r="P12" i="17"/>
  <c r="P14" i="17"/>
  <c r="E68" i="17"/>
  <c r="AC68" i="17" s="1"/>
  <c r="G68" i="17" s="1"/>
  <c r="S18" i="12"/>
  <c r="AA18" i="12" s="1"/>
  <c r="M23" i="17"/>
  <c r="O23" i="17" s="1"/>
  <c r="C78" i="17"/>
  <c r="E78" i="17" s="1"/>
  <c r="AC78" i="17" s="1"/>
  <c r="G78" i="17" s="1"/>
  <c r="U24" i="12"/>
  <c r="AC22" i="24" s="1"/>
  <c r="AC71" i="17"/>
  <c r="G71" i="17" s="1"/>
  <c r="G106" i="17" s="1"/>
  <c r="H70" i="17"/>
  <c r="BY70" i="17" s="1"/>
  <c r="O18" i="17"/>
  <c r="O7" i="17"/>
  <c r="P7" i="17" s="1"/>
  <c r="H66" i="17"/>
  <c r="O8" i="17"/>
  <c r="P8" i="17" s="1"/>
  <c r="AC69" i="17"/>
  <c r="G69" i="17" s="1"/>
  <c r="G104" i="17" s="1"/>
  <c r="Q12" i="17"/>
  <c r="AC64" i="17"/>
  <c r="G64" i="17" s="1"/>
  <c r="G97" i="17" s="1"/>
  <c r="AE70" i="17" l="1"/>
  <c r="AE64" i="17"/>
  <c r="S135" i="12"/>
  <c r="AA133" i="24" s="1"/>
  <c r="Z78" i="12"/>
  <c r="X12" i="12"/>
  <c r="AB12" i="12" s="1"/>
  <c r="AB18" i="12"/>
  <c r="G103" i="17"/>
  <c r="AD24" i="12"/>
  <c r="AF96" i="12"/>
  <c r="E114" i="20"/>
  <c r="F37" i="20"/>
  <c r="F61" i="20"/>
  <c r="F68" i="20"/>
  <c r="F53" i="20"/>
  <c r="CF69" i="17"/>
  <c r="W160" i="12"/>
  <c r="AE158" i="24" s="1"/>
  <c r="U149" i="12"/>
  <c r="AC147" i="24" s="1"/>
  <c r="T132" i="12"/>
  <c r="AB130" i="24" s="1"/>
  <c r="R129" i="12"/>
  <c r="Z127" i="24" s="1"/>
  <c r="F84" i="17"/>
  <c r="F127" i="17" s="1"/>
  <c r="Q7" i="17"/>
  <c r="T144" i="12"/>
  <c r="AB142" i="24" s="1"/>
  <c r="Y113" i="12"/>
  <c r="Q8" i="17"/>
  <c r="P160" i="12"/>
  <c r="X158" i="24" s="1"/>
  <c r="BB65" i="17"/>
  <c r="R131" i="12"/>
  <c r="Z129" i="24" s="1"/>
  <c r="F26" i="20"/>
  <c r="E33" i="20"/>
  <c r="F18" i="20"/>
  <c r="F95" i="20"/>
  <c r="F89" i="20"/>
  <c r="F41" i="20"/>
  <c r="E45" i="20"/>
  <c r="F49" i="20"/>
  <c r="F57" i="20"/>
  <c r="E25" i="20"/>
  <c r="F123" i="20"/>
  <c r="S144" i="12"/>
  <c r="AA142" i="24" s="1"/>
  <c r="AC17" i="12"/>
  <c r="X15" i="24"/>
  <c r="X115" i="24"/>
  <c r="AC117" i="12"/>
  <c r="AG117" i="12" s="1"/>
  <c r="Q119" i="24"/>
  <c r="D120" i="20" s="1"/>
  <c r="P24" i="25"/>
  <c r="AC119" i="24" s="1"/>
  <c r="AF115" i="12"/>
  <c r="AA78" i="12"/>
  <c r="Y78" i="12"/>
  <c r="E98" i="20"/>
  <c r="T142" i="12"/>
  <c r="AB140" i="24" s="1"/>
  <c r="Y117" i="24"/>
  <c r="Y119" i="12"/>
  <c r="AD119" i="12"/>
  <c r="G141" i="17"/>
  <c r="Z31" i="24"/>
  <c r="AE33" i="12"/>
  <c r="Z33" i="12"/>
  <c r="CG74" i="17"/>
  <c r="AC84" i="12"/>
  <c r="AG84" i="12" s="1"/>
  <c r="Y112" i="12"/>
  <c r="Z30" i="24"/>
  <c r="AE32" i="12"/>
  <c r="Z32" i="12"/>
  <c r="Y24" i="12"/>
  <c r="AE85" i="12"/>
  <c r="S129" i="12"/>
  <c r="AA127" i="24" s="1"/>
  <c r="F65" i="17"/>
  <c r="F98" i="17" s="1"/>
  <c r="CG90" i="17"/>
  <c r="S134" i="12"/>
  <c r="AA132" i="24" s="1"/>
  <c r="X116" i="24"/>
  <c r="X118" i="12"/>
  <c r="AB118" i="12" s="1"/>
  <c r="Z117" i="24"/>
  <c r="Z119" i="12"/>
  <c r="AE119" i="12"/>
  <c r="X108" i="24"/>
  <c r="X110" i="12"/>
  <c r="AB110" i="12" s="1"/>
  <c r="T107" i="12"/>
  <c r="AB105" i="24" s="1"/>
  <c r="AA75" i="12"/>
  <c r="F25" i="20"/>
  <c r="E100" i="20"/>
  <c r="F99" i="20"/>
  <c r="F77" i="20"/>
  <c r="E78" i="20"/>
  <c r="E95" i="20"/>
  <c r="Y99" i="24"/>
  <c r="Y101" i="12"/>
  <c r="AD101" i="12"/>
  <c r="Y109" i="24"/>
  <c r="Y93" i="24"/>
  <c r="AA42" i="24"/>
  <c r="AA44" i="12"/>
  <c r="AF44" i="12"/>
  <c r="AA36" i="24"/>
  <c r="Y103" i="24"/>
  <c r="Y105" i="12"/>
  <c r="AD105" i="12"/>
  <c r="Z103" i="24"/>
  <c r="AA89" i="24"/>
  <c r="AA35" i="24"/>
  <c r="AF37" i="12"/>
  <c r="AA37" i="12"/>
  <c r="G107" i="17"/>
  <c r="I146" i="17" s="1"/>
  <c r="G108" i="17"/>
  <c r="E27" i="20"/>
  <c r="F27" i="20"/>
  <c r="Y8" i="24"/>
  <c r="Q23" i="17"/>
  <c r="G117" i="17" s="1"/>
  <c r="P23" i="17"/>
  <c r="F77" i="17"/>
  <c r="Y101" i="24"/>
  <c r="Y103" i="12"/>
  <c r="AD103" i="12"/>
  <c r="Y95" i="24"/>
  <c r="CE64" i="17"/>
  <c r="BW64" i="17"/>
  <c r="BI64" i="17"/>
  <c r="BA64" i="17"/>
  <c r="CD64" i="17"/>
  <c r="BV64" i="17"/>
  <c r="BH64" i="17"/>
  <c r="AZ64" i="17"/>
  <c r="CC64" i="17"/>
  <c r="BU64" i="17"/>
  <c r="BG64" i="17"/>
  <c r="AY64" i="17"/>
  <c r="CB64" i="17"/>
  <c r="BT64" i="17"/>
  <c r="BF64" i="17"/>
  <c r="AX64" i="17"/>
  <c r="CA64" i="17"/>
  <c r="BS64" i="17"/>
  <c r="BE64" i="17"/>
  <c r="BZ64" i="17"/>
  <c r="BL64" i="17"/>
  <c r="BD64" i="17"/>
  <c r="CG64" i="17"/>
  <c r="BY64" i="17"/>
  <c r="BK64" i="17"/>
  <c r="BC64" i="17"/>
  <c r="CF64" i="17"/>
  <c r="BX64" i="17"/>
  <c r="BJ64" i="17"/>
  <c r="BB64" i="17"/>
  <c r="M148" i="12"/>
  <c r="T148" i="12"/>
  <c r="AB146" i="24" s="1"/>
  <c r="P148" i="12"/>
  <c r="X146" i="24" s="1"/>
  <c r="P130" i="12"/>
  <c r="X128" i="24" s="1"/>
  <c r="K130" i="12"/>
  <c r="I161" i="12"/>
  <c r="H161" i="12"/>
  <c r="Q115" i="12"/>
  <c r="J115" i="12"/>
  <c r="M135" i="12"/>
  <c r="P135" i="12"/>
  <c r="X133" i="24" s="1"/>
  <c r="M134" i="12"/>
  <c r="T134" i="12"/>
  <c r="AB132" i="24" s="1"/>
  <c r="AE115" i="24"/>
  <c r="AF117" i="12"/>
  <c r="K175" i="12"/>
  <c r="P175" i="12"/>
  <c r="X173" i="24" s="1"/>
  <c r="T175" i="12"/>
  <c r="AB173" i="24" s="1"/>
  <c r="J140" i="12"/>
  <c r="Q140" i="12"/>
  <c r="Y138" i="24" s="1"/>
  <c r="U140" i="12"/>
  <c r="AC138" i="24" s="1"/>
  <c r="S128" i="12"/>
  <c r="AA126" i="24" s="1"/>
  <c r="Y112" i="24"/>
  <c r="AD114" i="12"/>
  <c r="Y114" i="12"/>
  <c r="AA77" i="24"/>
  <c r="AF79" i="12"/>
  <c r="Y102" i="24"/>
  <c r="Y104" i="12"/>
  <c r="AB74" i="24"/>
  <c r="X76" i="12"/>
  <c r="AB76" i="12" s="1"/>
  <c r="R135" i="12"/>
  <c r="Z133" i="24" s="1"/>
  <c r="Z107" i="24"/>
  <c r="Z81" i="24"/>
  <c r="Z83" i="12"/>
  <c r="Y88" i="24"/>
  <c r="Y90" i="12"/>
  <c r="X96" i="24"/>
  <c r="X98" i="12"/>
  <c r="AB98" i="12" s="1"/>
  <c r="AC98" i="12"/>
  <c r="AG98" i="12" s="1"/>
  <c r="O93" i="12"/>
  <c r="V93" i="12"/>
  <c r="AD91" i="24" s="1"/>
  <c r="Y75" i="24"/>
  <c r="Y77" i="12"/>
  <c r="O107" i="12"/>
  <c r="V107" i="12"/>
  <c r="AD105" i="24" s="1"/>
  <c r="AA88" i="24"/>
  <c r="AF90" i="12"/>
  <c r="AA90" i="12"/>
  <c r="K89" i="12"/>
  <c r="P89" i="12"/>
  <c r="T89" i="12"/>
  <c r="AB87" i="24" s="1"/>
  <c r="Z110" i="12"/>
  <c r="Z77" i="12"/>
  <c r="X92" i="24"/>
  <c r="X94" i="12"/>
  <c r="AB94" i="12" s="1"/>
  <c r="X80" i="24"/>
  <c r="X82" i="12"/>
  <c r="AB82" i="12" s="1"/>
  <c r="AC82" i="12"/>
  <c r="AG82" i="12" s="1"/>
  <c r="AD68" i="24"/>
  <c r="AE70" i="12"/>
  <c r="Z70" i="12"/>
  <c r="AD64" i="24"/>
  <c r="AE66" i="12"/>
  <c r="Z66" i="12"/>
  <c r="AD60" i="24"/>
  <c r="AE62" i="12"/>
  <c r="Z62" i="12"/>
  <c r="AD56" i="24"/>
  <c r="AE58" i="12"/>
  <c r="Z58" i="12"/>
  <c r="AD107" i="12"/>
  <c r="Z102" i="12"/>
  <c r="X68" i="24"/>
  <c r="X70" i="12"/>
  <c r="AB70" i="12" s="1"/>
  <c r="AC70" i="12"/>
  <c r="AG70" i="12" s="1"/>
  <c r="AD44" i="24"/>
  <c r="AE46" i="12"/>
  <c r="Z46" i="12"/>
  <c r="Y58" i="24"/>
  <c r="Y60" i="12"/>
  <c r="AD60" i="12"/>
  <c r="X69" i="24"/>
  <c r="X71" i="12"/>
  <c r="AB71" i="12" s="1"/>
  <c r="AC71" i="12"/>
  <c r="AG71" i="12" s="1"/>
  <c r="Z52" i="24"/>
  <c r="AE54" i="12"/>
  <c r="Z54" i="12"/>
  <c r="Z36" i="24"/>
  <c r="AE38" i="12"/>
  <c r="Z38" i="12"/>
  <c r="J24" i="25"/>
  <c r="X119" i="24" s="1"/>
  <c r="N16" i="25"/>
  <c r="X70" i="24"/>
  <c r="X72" i="12"/>
  <c r="AB72" i="12" s="1"/>
  <c r="X54" i="24"/>
  <c r="AC56" i="12"/>
  <c r="AG56" i="12" s="1"/>
  <c r="X56" i="12"/>
  <c r="AB56" i="12" s="1"/>
  <c r="P74" i="12"/>
  <c r="K74" i="12"/>
  <c r="W57" i="12"/>
  <c r="AE55" i="24" s="1"/>
  <c r="AC35" i="24"/>
  <c r="Y37" i="12"/>
  <c r="AD37" i="12"/>
  <c r="X31" i="24"/>
  <c r="AC33" i="12"/>
  <c r="AG33" i="12" s="1"/>
  <c r="X33" i="12"/>
  <c r="AB33" i="12" s="1"/>
  <c r="E24" i="20"/>
  <c r="F24" i="20"/>
  <c r="AC41" i="24"/>
  <c r="AD43" i="12"/>
  <c r="Y43" i="12"/>
  <c r="AC30" i="24"/>
  <c r="Y32" i="12"/>
  <c r="AD32" i="12"/>
  <c r="AC40" i="24"/>
  <c r="AD42" i="12"/>
  <c r="Y42" i="12"/>
  <c r="E44" i="20"/>
  <c r="F44" i="20"/>
  <c r="Y43" i="24"/>
  <c r="E32" i="20"/>
  <c r="F32" i="20"/>
  <c r="AA27" i="24"/>
  <c r="AF29" i="12"/>
  <c r="AC88" i="12"/>
  <c r="AG88" i="12" s="1"/>
  <c r="Y49" i="24"/>
  <c r="BJ90" i="17"/>
  <c r="AY93" i="17"/>
  <c r="BV90" i="17"/>
  <c r="BL75" i="17"/>
  <c r="BX70" i="17"/>
  <c r="CF65" i="17"/>
  <c r="BC90" i="17"/>
  <c r="CA75" i="17"/>
  <c r="BV69" i="17"/>
  <c r="X75" i="12"/>
  <c r="AB75" i="12" s="1"/>
  <c r="BV75" i="17"/>
  <c r="X7" i="24"/>
  <c r="X9" i="12"/>
  <c r="AB9" i="12" s="1"/>
  <c r="AC9" i="12"/>
  <c r="AG9" i="12" s="1"/>
  <c r="AA24" i="12"/>
  <c r="AE22" i="24"/>
  <c r="AF24" i="12"/>
  <c r="CC70" i="17"/>
  <c r="AA10" i="24"/>
  <c r="AF12" i="12"/>
  <c r="X3" i="24"/>
  <c r="AC5" i="12"/>
  <c r="AG5" i="12" s="1"/>
  <c r="X5" i="12"/>
  <c r="AB5" i="12" s="1"/>
  <c r="V18" i="12"/>
  <c r="AD16" i="24" s="1"/>
  <c r="R18" i="12"/>
  <c r="V26" i="12"/>
  <c r="AD24" i="24" s="1"/>
  <c r="R26" i="12"/>
  <c r="CF94" i="17"/>
  <c r="X17" i="24"/>
  <c r="AC19" i="12"/>
  <c r="AG19" i="12" s="1"/>
  <c r="X19" i="12"/>
  <c r="AB19" i="12" s="1"/>
  <c r="BH94" i="17"/>
  <c r="Y4" i="24"/>
  <c r="R8" i="12"/>
  <c r="V8" i="12"/>
  <c r="AD6" i="24" s="1"/>
  <c r="B15" i="15"/>
  <c r="I26" i="15" s="1"/>
  <c r="J26" i="15" s="1"/>
  <c r="B27" i="15"/>
  <c r="F104" i="20"/>
  <c r="E104" i="20"/>
  <c r="J130" i="12"/>
  <c r="U130" i="12"/>
  <c r="AC128" i="24" s="1"/>
  <c r="Q130" i="12"/>
  <c r="Y128" i="24" s="1"/>
  <c r="I163" i="12"/>
  <c r="H163" i="12"/>
  <c r="J132" i="12"/>
  <c r="U132" i="12"/>
  <c r="AC130" i="24" s="1"/>
  <c r="Q132" i="12"/>
  <c r="Y130" i="24" s="1"/>
  <c r="S152" i="12"/>
  <c r="AA150" i="24" s="1"/>
  <c r="J146" i="12"/>
  <c r="Q146" i="12"/>
  <c r="Y144" i="24" s="1"/>
  <c r="U146" i="12"/>
  <c r="AC144" i="24" s="1"/>
  <c r="X112" i="24"/>
  <c r="X114" i="12"/>
  <c r="AB114" i="12" s="1"/>
  <c r="AC114" i="12"/>
  <c r="AG114" i="12" s="1"/>
  <c r="P128" i="12"/>
  <c r="X126" i="24" s="1"/>
  <c r="O103" i="12"/>
  <c r="V103" i="12"/>
  <c r="AD101" i="24" s="1"/>
  <c r="O111" i="12"/>
  <c r="V111" i="12"/>
  <c r="AD109" i="24" s="1"/>
  <c r="Y108" i="12"/>
  <c r="AC106" i="24"/>
  <c r="AD108" i="12"/>
  <c r="X91" i="24"/>
  <c r="AC93" i="12"/>
  <c r="AG93" i="12" s="1"/>
  <c r="AD104" i="12"/>
  <c r="Z85" i="24"/>
  <c r="Z87" i="12"/>
  <c r="AE87" i="12"/>
  <c r="Y91" i="24"/>
  <c r="Y93" i="12"/>
  <c r="X88" i="24"/>
  <c r="X90" i="12"/>
  <c r="AB90" i="12" s="1"/>
  <c r="AC90" i="12"/>
  <c r="AG90" i="12" s="1"/>
  <c r="P87" i="12"/>
  <c r="T87" i="12"/>
  <c r="AB85" i="24" s="1"/>
  <c r="K87" i="12"/>
  <c r="P80" i="12"/>
  <c r="T80" i="12"/>
  <c r="AB78" i="24" s="1"/>
  <c r="K80" i="12"/>
  <c r="AC73" i="24"/>
  <c r="AD75" i="12"/>
  <c r="AC65" i="24"/>
  <c r="Y67" i="12"/>
  <c r="AC57" i="24"/>
  <c r="AD59" i="12"/>
  <c r="Y59" i="12"/>
  <c r="T95" i="12"/>
  <c r="AB93" i="24" s="1"/>
  <c r="AB67" i="24"/>
  <c r="AC69" i="12"/>
  <c r="AG69" i="12" s="1"/>
  <c r="X69" i="12"/>
  <c r="AB69" i="12" s="1"/>
  <c r="AB59" i="24"/>
  <c r="AC61" i="12"/>
  <c r="AG61" i="12" s="1"/>
  <c r="X61" i="12"/>
  <c r="AB61" i="12" s="1"/>
  <c r="Z80" i="24"/>
  <c r="AE82" i="12"/>
  <c r="Z82" i="12"/>
  <c r="Y79" i="24"/>
  <c r="AD81" i="12"/>
  <c r="AD90" i="12"/>
  <c r="AA67" i="24"/>
  <c r="AA63" i="24"/>
  <c r="AA59" i="24"/>
  <c r="AA55" i="24"/>
  <c r="T135" i="12"/>
  <c r="AB133" i="24" s="1"/>
  <c r="AC102" i="12"/>
  <c r="AG102" i="12" s="1"/>
  <c r="S20" i="25"/>
  <c r="O28" i="25"/>
  <c r="AB123" i="24" s="1"/>
  <c r="Z65" i="24"/>
  <c r="AE67" i="12"/>
  <c r="Z67" i="12"/>
  <c r="X56" i="24"/>
  <c r="X58" i="12"/>
  <c r="AB58" i="12" s="1"/>
  <c r="AC58" i="12"/>
  <c r="AG58" i="12" s="1"/>
  <c r="S18" i="25"/>
  <c r="Y54" i="24"/>
  <c r="Y56" i="12"/>
  <c r="AD56" i="12"/>
  <c r="AC113" i="12"/>
  <c r="AG113" i="12" s="1"/>
  <c r="Z66" i="24"/>
  <c r="Z68" i="12"/>
  <c r="AE68" i="12"/>
  <c r="X57" i="24"/>
  <c r="X59" i="12"/>
  <c r="AB59" i="12" s="1"/>
  <c r="AC59" i="12"/>
  <c r="AG59" i="12" s="1"/>
  <c r="AD51" i="24"/>
  <c r="Z53" i="12"/>
  <c r="AE53" i="12"/>
  <c r="AC47" i="24"/>
  <c r="Y49" i="12"/>
  <c r="AD49" i="12"/>
  <c r="AA43" i="24"/>
  <c r="AF45" i="12"/>
  <c r="AA45" i="12"/>
  <c r="Z35" i="24"/>
  <c r="Z37" i="12"/>
  <c r="AE37" i="12"/>
  <c r="J23" i="25"/>
  <c r="X118" i="24" s="1"/>
  <c r="N15" i="25"/>
  <c r="Y32" i="24"/>
  <c r="AD34" i="12"/>
  <c r="Y34" i="12"/>
  <c r="AC46" i="24"/>
  <c r="Y48" i="12"/>
  <c r="AD48" i="12"/>
  <c r="Q74" i="12"/>
  <c r="J74" i="12"/>
  <c r="Z29" i="24"/>
  <c r="Z31" i="12"/>
  <c r="AE31" i="12"/>
  <c r="AA33" i="24"/>
  <c r="AA35" i="12"/>
  <c r="AF35" i="12"/>
  <c r="C22" i="20"/>
  <c r="AE30" i="24"/>
  <c r="AA32" i="12"/>
  <c r="AF32" i="12"/>
  <c r="Y31" i="24"/>
  <c r="Y33" i="12"/>
  <c r="AD33" i="12"/>
  <c r="E48" i="20"/>
  <c r="F48" i="20"/>
  <c r="E71" i="20"/>
  <c r="F71" i="20"/>
  <c r="AD88" i="12"/>
  <c r="X37" i="24"/>
  <c r="X39" i="12"/>
  <c r="AB39" i="12" s="1"/>
  <c r="AC39" i="12"/>
  <c r="AG39" i="12" s="1"/>
  <c r="O51" i="12"/>
  <c r="W51" i="12" s="1"/>
  <c r="AE49" i="24" s="1"/>
  <c r="R51" i="12"/>
  <c r="BJ75" i="17"/>
  <c r="AY90" i="17"/>
  <c r="BX65" i="17"/>
  <c r="BS94" i="17"/>
  <c r="AX75" i="17"/>
  <c r="BK75" i="17"/>
  <c r="BB90" i="17"/>
  <c r="BC74" i="17"/>
  <c r="R13" i="12"/>
  <c r="V13" i="12"/>
  <c r="AD11" i="24" s="1"/>
  <c r="BL93" i="17"/>
  <c r="BL94" i="17"/>
  <c r="BF69" i="17"/>
  <c r="AZ90" i="17"/>
  <c r="BS75" i="17"/>
  <c r="AC23" i="12"/>
  <c r="AG23" i="12" s="1"/>
  <c r="AB21" i="24"/>
  <c r="X23" i="12"/>
  <c r="AB23" i="12" s="1"/>
  <c r="CC94" i="17"/>
  <c r="W26" i="12"/>
  <c r="AE24" i="24" s="1"/>
  <c r="S26" i="12"/>
  <c r="AD5" i="12"/>
  <c r="Y3" i="24"/>
  <c r="Y5" i="12"/>
  <c r="BE65" i="17"/>
  <c r="AA13" i="12"/>
  <c r="AA11" i="24"/>
  <c r="AF13" i="12"/>
  <c r="BU65" i="17"/>
  <c r="BU90" i="17"/>
  <c r="Y5" i="24"/>
  <c r="Y7" i="12"/>
  <c r="AD7" i="12"/>
  <c r="Y27" i="12"/>
  <c r="Y25" i="24"/>
  <c r="AD27" i="12"/>
  <c r="Q8" i="12"/>
  <c r="B8" i="15"/>
  <c r="B20" i="15" s="1"/>
  <c r="B10" i="15"/>
  <c r="B22" i="15" s="1"/>
  <c r="B7" i="15"/>
  <c r="B19" i="15" s="1"/>
  <c r="I18" i="15"/>
  <c r="J18" i="15" s="1"/>
  <c r="I24" i="15"/>
  <c r="J24" i="15" s="1"/>
  <c r="B24" i="15"/>
  <c r="R12" i="12"/>
  <c r="BS74" i="17"/>
  <c r="CE74" i="17"/>
  <c r="AX74" i="17"/>
  <c r="CD74" i="17"/>
  <c r="AE66" i="17"/>
  <c r="AK66" i="17"/>
  <c r="S66" i="17"/>
  <c r="K66" i="17"/>
  <c r="AJ66" i="17"/>
  <c r="R66" i="17"/>
  <c r="J66" i="17"/>
  <c r="AQ66" i="17"/>
  <c r="AI66" i="17"/>
  <c r="Q66" i="17"/>
  <c r="I66" i="17"/>
  <c r="AP66" i="17"/>
  <c r="AH66" i="17"/>
  <c r="P66" i="17"/>
  <c r="AO66" i="17"/>
  <c r="AG66" i="17"/>
  <c r="O66" i="17"/>
  <c r="AN66" i="17"/>
  <c r="AF66" i="17"/>
  <c r="V66" i="17"/>
  <c r="N66" i="17"/>
  <c r="AM66" i="17"/>
  <c r="AD66" i="17"/>
  <c r="U66" i="17"/>
  <c r="M66" i="17"/>
  <c r="AL66" i="17"/>
  <c r="T66" i="17"/>
  <c r="L66" i="17"/>
  <c r="X15" i="12"/>
  <c r="X16" i="12"/>
  <c r="AB17" i="12"/>
  <c r="AC66" i="17"/>
  <c r="G66" i="17" s="1"/>
  <c r="G99" i="17" s="1"/>
  <c r="Y15" i="12"/>
  <c r="Y22" i="12"/>
  <c r="Y12" i="12"/>
  <c r="AK82" i="17"/>
  <c r="S82" i="17"/>
  <c r="K82" i="17"/>
  <c r="AJ82" i="17"/>
  <c r="R82" i="17"/>
  <c r="I82" i="17"/>
  <c r="AE82" i="17"/>
  <c r="AQ82" i="17"/>
  <c r="AI82" i="17"/>
  <c r="Q82" i="17"/>
  <c r="AP82" i="17"/>
  <c r="AH82" i="17"/>
  <c r="P82" i="17"/>
  <c r="AO82" i="17"/>
  <c r="AG82" i="17"/>
  <c r="O82" i="17"/>
  <c r="AN82" i="17"/>
  <c r="AF82" i="17"/>
  <c r="V82" i="17"/>
  <c r="N82" i="17"/>
  <c r="AM82" i="17"/>
  <c r="U82" i="17"/>
  <c r="M82" i="17"/>
  <c r="J82" i="17"/>
  <c r="AL82" i="17"/>
  <c r="T82" i="17"/>
  <c r="L82" i="17"/>
  <c r="F124" i="20"/>
  <c r="E88" i="20"/>
  <c r="F88" i="20"/>
  <c r="E86" i="20"/>
  <c r="F86" i="20"/>
  <c r="N164" i="12"/>
  <c r="O164" i="12" s="1"/>
  <c r="L164" i="12"/>
  <c r="M164" i="12" s="1"/>
  <c r="U147" i="12"/>
  <c r="AC145" i="24" s="1"/>
  <c r="J147" i="12"/>
  <c r="K192" i="12"/>
  <c r="P192" i="12"/>
  <c r="X190" i="24" s="1"/>
  <c r="T160" i="12"/>
  <c r="AB158" i="24" s="1"/>
  <c r="I162" i="12"/>
  <c r="H162" i="12"/>
  <c r="I165" i="12"/>
  <c r="H165" i="12"/>
  <c r="W135" i="12"/>
  <c r="AE133" i="24" s="1"/>
  <c r="AA110" i="24"/>
  <c r="AA112" i="12"/>
  <c r="P152" i="12"/>
  <c r="X150" i="24" s="1"/>
  <c r="P127" i="12"/>
  <c r="X125" i="24" s="1"/>
  <c r="K127" i="12"/>
  <c r="T127" i="12"/>
  <c r="AB125" i="24" s="1"/>
  <c r="T146" i="12"/>
  <c r="AB144" i="24" s="1"/>
  <c r="K146" i="12"/>
  <c r="Z106" i="24"/>
  <c r="Z108" i="12"/>
  <c r="AE108" i="12"/>
  <c r="R144" i="12"/>
  <c r="Z142" i="24" s="1"/>
  <c r="V144" i="12"/>
  <c r="AD142" i="24" s="1"/>
  <c r="Y107" i="24"/>
  <c r="Y109" i="12"/>
  <c r="O97" i="12"/>
  <c r="V97" i="12"/>
  <c r="AD95" i="24" s="1"/>
  <c r="AE112" i="12"/>
  <c r="Z92" i="12"/>
  <c r="Z90" i="24"/>
  <c r="AE92" i="12"/>
  <c r="Z74" i="24"/>
  <c r="Z76" i="12"/>
  <c r="AE76" i="12"/>
  <c r="P132" i="12"/>
  <c r="X130" i="24" s="1"/>
  <c r="Z102" i="24"/>
  <c r="Z104" i="12"/>
  <c r="Z98" i="24"/>
  <c r="Z100" i="12"/>
  <c r="AE100" i="12"/>
  <c r="Z94" i="24"/>
  <c r="Z96" i="12"/>
  <c r="AA117" i="12"/>
  <c r="T91" i="12"/>
  <c r="AB89" i="24" s="1"/>
  <c r="Z76" i="24"/>
  <c r="AE78" i="12"/>
  <c r="AC64" i="24"/>
  <c r="Y66" i="12"/>
  <c r="AD66" i="12"/>
  <c r="AC56" i="24"/>
  <c r="AD58" i="12"/>
  <c r="Y58" i="12"/>
  <c r="U95" i="12"/>
  <c r="AC93" i="24" s="1"/>
  <c r="R93" i="12"/>
  <c r="X85" i="12"/>
  <c r="AB85" i="12" s="1"/>
  <c r="O109" i="12"/>
  <c r="V109" i="12"/>
  <c r="AD107" i="24" s="1"/>
  <c r="Q87" i="12"/>
  <c r="AA80" i="24"/>
  <c r="AF82" i="12"/>
  <c r="AA82" i="12"/>
  <c r="AC78" i="12"/>
  <c r="AG78" i="12" s="1"/>
  <c r="AD67" i="24"/>
  <c r="Z69" i="12"/>
  <c r="AE69" i="12"/>
  <c r="AD63" i="24"/>
  <c r="AE65" i="12"/>
  <c r="AD59" i="24"/>
  <c r="Z61" i="12"/>
  <c r="AE61" i="12"/>
  <c r="AD55" i="24"/>
  <c r="Z57" i="12"/>
  <c r="AE57" i="12"/>
  <c r="M115" i="12"/>
  <c r="T115" i="12"/>
  <c r="AE94" i="12"/>
  <c r="S19" i="25"/>
  <c r="O27" i="25"/>
  <c r="AB122" i="24" s="1"/>
  <c r="AD48" i="24"/>
  <c r="AE50" i="12"/>
  <c r="Z50" i="12"/>
  <c r="AC44" i="24"/>
  <c r="AD46" i="12"/>
  <c r="Y46" i="12"/>
  <c r="AA113" i="12"/>
  <c r="Z54" i="24"/>
  <c r="Z56" i="12"/>
  <c r="AE56" i="12"/>
  <c r="Z42" i="24"/>
  <c r="Z44" i="12"/>
  <c r="AE44" i="12"/>
  <c r="Z34" i="24"/>
  <c r="Z36" i="12"/>
  <c r="AE36" i="12"/>
  <c r="X66" i="24"/>
  <c r="X68" i="12"/>
  <c r="AB68" i="12" s="1"/>
  <c r="AC68" i="12"/>
  <c r="AG68" i="12" s="1"/>
  <c r="N20" i="25"/>
  <c r="J28" i="25"/>
  <c r="X123" i="24" s="1"/>
  <c r="Y27" i="24"/>
  <c r="AD29" i="12"/>
  <c r="X42" i="24"/>
  <c r="AC44" i="12"/>
  <c r="AG44" i="12" s="1"/>
  <c r="X44" i="12"/>
  <c r="AB44" i="12" s="1"/>
  <c r="Z28" i="24"/>
  <c r="AE30" i="12"/>
  <c r="Z30" i="12"/>
  <c r="X30" i="24"/>
  <c r="AC32" i="12"/>
  <c r="AG32" i="12" s="1"/>
  <c r="X32" i="12"/>
  <c r="AB32" i="12" s="1"/>
  <c r="E52" i="20"/>
  <c r="F52" i="20"/>
  <c r="AE88" i="12"/>
  <c r="AA41" i="24"/>
  <c r="AA43" i="12"/>
  <c r="AF43" i="12"/>
  <c r="CE93" i="17"/>
  <c r="BZ94" i="17"/>
  <c r="CG70" i="17"/>
  <c r="CG65" i="17"/>
  <c r="BW74" i="17"/>
  <c r="BH70" i="17"/>
  <c r="BI74" i="17"/>
  <c r="BV74" i="17"/>
  <c r="BG70" i="17"/>
  <c r="BG65" i="17"/>
  <c r="BX74" i="17"/>
  <c r="BV65" i="17"/>
  <c r="BG75" i="17"/>
  <c r="BB75" i="17"/>
  <c r="BK66" i="17"/>
  <c r="Y13" i="12"/>
  <c r="Y11" i="24"/>
  <c r="AD13" i="12"/>
  <c r="CB93" i="17"/>
  <c r="BL74" i="17"/>
  <c r="AZ75" i="17"/>
  <c r="X4" i="24"/>
  <c r="BU69" i="17"/>
  <c r="AF5" i="12"/>
  <c r="AA3" i="24"/>
  <c r="AA5" i="12"/>
  <c r="BY93" i="17"/>
  <c r="BY75" i="17"/>
  <c r="BY65" i="17"/>
  <c r="CC93" i="17"/>
  <c r="AC26" i="12"/>
  <c r="X24" i="24"/>
  <c r="X26" i="12"/>
  <c r="BE70" i="17"/>
  <c r="X10" i="24"/>
  <c r="AC12" i="12"/>
  <c r="AG12" i="12" s="1"/>
  <c r="BT69" i="17"/>
  <c r="BU70" i="17"/>
  <c r="Z20" i="12"/>
  <c r="Z16" i="12" s="1"/>
  <c r="AE20" i="12"/>
  <c r="AE16" i="12" s="1"/>
  <c r="Z18" i="24"/>
  <c r="V11" i="12"/>
  <c r="AD9" i="24" s="1"/>
  <c r="R27" i="12"/>
  <c r="V27" i="12"/>
  <c r="AD25" i="24" s="1"/>
  <c r="E118" i="20"/>
  <c r="F118" i="20"/>
  <c r="U176" i="12"/>
  <c r="AC174" i="24" s="1"/>
  <c r="J176" i="12"/>
  <c r="H78" i="17"/>
  <c r="AM68" i="17"/>
  <c r="AD68" i="17"/>
  <c r="U68" i="17"/>
  <c r="M68" i="17"/>
  <c r="AL68" i="17"/>
  <c r="T68" i="17"/>
  <c r="L68" i="17"/>
  <c r="J68" i="17"/>
  <c r="AK68" i="17"/>
  <c r="S68" i="17"/>
  <c r="K68" i="17"/>
  <c r="AJ68" i="17"/>
  <c r="R68" i="17"/>
  <c r="I68" i="17"/>
  <c r="AQ68" i="17"/>
  <c r="AI68" i="17"/>
  <c r="Q68" i="17"/>
  <c r="AE68" i="17"/>
  <c r="AP68" i="17"/>
  <c r="AH68" i="17"/>
  <c r="P68" i="17"/>
  <c r="AO68" i="17"/>
  <c r="AG68" i="17"/>
  <c r="O68" i="17"/>
  <c r="AN68" i="17"/>
  <c r="AF68" i="17"/>
  <c r="V68" i="17"/>
  <c r="N68" i="17"/>
  <c r="E92" i="20"/>
  <c r="N166" i="12"/>
  <c r="O166" i="12" s="1"/>
  <c r="L166" i="12"/>
  <c r="M166" i="12" s="1"/>
  <c r="G98" i="17"/>
  <c r="G101" i="17" s="1"/>
  <c r="AD15" i="12"/>
  <c r="AD22" i="12"/>
  <c r="AK73" i="17"/>
  <c r="S73" i="17"/>
  <c r="K73" i="17"/>
  <c r="AE73" i="17"/>
  <c r="AJ73" i="17"/>
  <c r="R73" i="17"/>
  <c r="I73" i="17"/>
  <c r="AQ73" i="17"/>
  <c r="AI73" i="17"/>
  <c r="Q73" i="17"/>
  <c r="AP73" i="17"/>
  <c r="AH73" i="17"/>
  <c r="P73" i="17"/>
  <c r="AO73" i="17"/>
  <c r="AG73" i="17"/>
  <c r="O73" i="17"/>
  <c r="AN73" i="17"/>
  <c r="AF73" i="17"/>
  <c r="V73" i="17"/>
  <c r="N73" i="17"/>
  <c r="J73" i="17"/>
  <c r="AM73" i="17"/>
  <c r="AD73" i="17"/>
  <c r="U73" i="17"/>
  <c r="M73" i="17"/>
  <c r="AL73" i="17"/>
  <c r="T73" i="17"/>
  <c r="L73" i="17"/>
  <c r="BI65" i="17"/>
  <c r="CE65" i="17"/>
  <c r="BW65" i="17"/>
  <c r="CD65" i="17"/>
  <c r="AX65" i="17"/>
  <c r="CB65" i="17"/>
  <c r="BD65" i="17"/>
  <c r="BZ65" i="17"/>
  <c r="BJ65" i="17"/>
  <c r="BK65" i="17"/>
  <c r="BC65" i="17"/>
  <c r="CA65" i="17"/>
  <c r="BS65" i="17"/>
  <c r="F74" i="17"/>
  <c r="AO91" i="17"/>
  <c r="AG91" i="17"/>
  <c r="O91" i="17"/>
  <c r="J91" i="17"/>
  <c r="AN91" i="17"/>
  <c r="AF91" i="17"/>
  <c r="V91" i="17"/>
  <c r="N91" i="17"/>
  <c r="AM91" i="17"/>
  <c r="AD91" i="17"/>
  <c r="U91" i="17"/>
  <c r="M91" i="17"/>
  <c r="AL91" i="17"/>
  <c r="T91" i="17"/>
  <c r="L91" i="17"/>
  <c r="AE91" i="17"/>
  <c r="AK91" i="17"/>
  <c r="S91" i="17"/>
  <c r="K91" i="17"/>
  <c r="AJ91" i="17"/>
  <c r="R91" i="17"/>
  <c r="AQ91" i="17"/>
  <c r="AI91" i="17"/>
  <c r="Q91" i="17"/>
  <c r="AP91" i="17"/>
  <c r="AH91" i="17"/>
  <c r="P91" i="17"/>
  <c r="BI94" i="17"/>
  <c r="CE94" i="17"/>
  <c r="BW94" i="17"/>
  <c r="AZ94" i="17"/>
  <c r="BX94" i="17"/>
  <c r="BA94" i="17"/>
  <c r="P43" i="17"/>
  <c r="F93" i="17"/>
  <c r="F140" i="17" s="1"/>
  <c r="F94" i="17"/>
  <c r="F141" i="17" s="1"/>
  <c r="G140" i="17"/>
  <c r="E87" i="20"/>
  <c r="F87" i="20"/>
  <c r="E85" i="20"/>
  <c r="N157" i="12"/>
  <c r="O157" i="12" s="1"/>
  <c r="L157" i="12"/>
  <c r="M157" i="12" s="1"/>
  <c r="E113" i="20"/>
  <c r="F113" i="20"/>
  <c r="T147" i="12"/>
  <c r="AB145" i="24" s="1"/>
  <c r="K147" i="12"/>
  <c r="W188" i="12"/>
  <c r="AE186" i="24" s="1"/>
  <c r="I155" i="12"/>
  <c r="H155" i="12"/>
  <c r="I164" i="12"/>
  <c r="H164" i="12"/>
  <c r="I167" i="12"/>
  <c r="H167" i="12"/>
  <c r="V135" i="12"/>
  <c r="AD133" i="24" s="1"/>
  <c r="U111" i="12"/>
  <c r="AC109" i="24" s="1"/>
  <c r="T141" i="12"/>
  <c r="AB139" i="24" s="1"/>
  <c r="AC115" i="24"/>
  <c r="Y117" i="12"/>
  <c r="T149" i="12"/>
  <c r="AB147" i="24" s="1"/>
  <c r="Q144" i="12"/>
  <c r="Y142" i="24" s="1"/>
  <c r="T130" i="12"/>
  <c r="AB128" i="24" s="1"/>
  <c r="R107" i="12"/>
  <c r="Y90" i="24"/>
  <c r="AD92" i="12"/>
  <c r="Y92" i="12"/>
  <c r="Z84" i="24"/>
  <c r="AE86" i="12"/>
  <c r="X106" i="24"/>
  <c r="X108" i="12"/>
  <c r="AB108" i="12" s="1"/>
  <c r="AD109" i="12"/>
  <c r="Q127" i="12"/>
  <c r="Y125" i="24" s="1"/>
  <c r="Y94" i="24"/>
  <c r="Y96" i="12"/>
  <c r="S92" i="12"/>
  <c r="AA74" i="24"/>
  <c r="AA76" i="12"/>
  <c r="AF76" i="12"/>
  <c r="R80" i="12"/>
  <c r="AA102" i="24"/>
  <c r="AA104" i="12"/>
  <c r="AA98" i="24"/>
  <c r="AA100" i="12"/>
  <c r="AF100" i="12"/>
  <c r="AA94" i="24"/>
  <c r="AA96" i="12"/>
  <c r="Q139" i="12"/>
  <c r="Y137" i="24" s="1"/>
  <c r="J139" i="12"/>
  <c r="X83" i="24"/>
  <c r="AC85" i="12"/>
  <c r="AG85" i="12" s="1"/>
  <c r="P105" i="12"/>
  <c r="P101" i="12"/>
  <c r="P97" i="12"/>
  <c r="AA83" i="24"/>
  <c r="AA85" i="12"/>
  <c r="AF85" i="12"/>
  <c r="AE109" i="12"/>
  <c r="AD83" i="12"/>
  <c r="X78" i="12"/>
  <c r="AB78" i="12" s="1"/>
  <c r="AC94" i="12"/>
  <c r="AG94" i="12" s="1"/>
  <c r="AC63" i="24"/>
  <c r="Y65" i="12"/>
  <c r="AD65" i="12"/>
  <c r="AC55" i="24"/>
  <c r="Y57" i="12"/>
  <c r="AD57" i="12"/>
  <c r="Y76" i="24"/>
  <c r="AD78" i="12"/>
  <c r="AD85" i="12"/>
  <c r="AB84" i="24"/>
  <c r="X86" i="12"/>
  <c r="AB86" i="12" s="1"/>
  <c r="AF112" i="12"/>
  <c r="AD118" i="12"/>
  <c r="AE83" i="12"/>
  <c r="AA70" i="24"/>
  <c r="AA66" i="24"/>
  <c r="AA68" i="12"/>
  <c r="AF68" i="12"/>
  <c r="AA62" i="24"/>
  <c r="AA58" i="24"/>
  <c r="AA54" i="24"/>
  <c r="Y107" i="12"/>
  <c r="X64" i="24"/>
  <c r="X66" i="12"/>
  <c r="AB66" i="12" s="1"/>
  <c r="AC66" i="12"/>
  <c r="AG66" i="12" s="1"/>
  <c r="X113" i="12"/>
  <c r="AB113" i="12" s="1"/>
  <c r="X65" i="24"/>
  <c r="X67" i="12"/>
  <c r="AB67" i="12" s="1"/>
  <c r="AC67" i="12"/>
  <c r="AG67" i="12" s="1"/>
  <c r="W55" i="12"/>
  <c r="AE53" i="24" s="1"/>
  <c r="AC51" i="24"/>
  <c r="Y53" i="12"/>
  <c r="AD53" i="12"/>
  <c r="AA47" i="24"/>
  <c r="AF49" i="12"/>
  <c r="AA49" i="12"/>
  <c r="Z41" i="24"/>
  <c r="Z43" i="12"/>
  <c r="AE43" i="12"/>
  <c r="Z33" i="24"/>
  <c r="Z35" i="12"/>
  <c r="AE35" i="12"/>
  <c r="N18" i="25"/>
  <c r="W64" i="12"/>
  <c r="AE62" i="24" s="1"/>
  <c r="AA46" i="24"/>
  <c r="AA48" i="12"/>
  <c r="AF48" i="12"/>
  <c r="P73" i="12"/>
  <c r="K73" i="12"/>
  <c r="U51" i="12"/>
  <c r="AC49" i="24" s="1"/>
  <c r="X35" i="24"/>
  <c r="AC37" i="12"/>
  <c r="AG37" i="12" s="1"/>
  <c r="X37" i="12"/>
  <c r="AB37" i="12" s="1"/>
  <c r="Y28" i="24"/>
  <c r="AD30" i="12"/>
  <c r="Y30" i="12"/>
  <c r="Z26" i="24"/>
  <c r="Z28" i="12"/>
  <c r="X41" i="24"/>
  <c r="X43" i="12"/>
  <c r="AB43" i="12" s="1"/>
  <c r="AC43" i="12"/>
  <c r="AG43" i="12" s="1"/>
  <c r="X40" i="24"/>
  <c r="X42" i="12"/>
  <c r="AB42" i="12" s="1"/>
  <c r="AC42" i="12"/>
  <c r="AG42" i="12" s="1"/>
  <c r="AC29" i="24"/>
  <c r="AD31" i="12"/>
  <c r="Y31" i="12"/>
  <c r="E56" i="20"/>
  <c r="F56" i="20"/>
  <c r="Z32" i="24"/>
  <c r="AE34" i="12"/>
  <c r="Z34" i="12"/>
  <c r="Y77" i="24"/>
  <c r="AD79" i="12"/>
  <c r="Y79" i="12"/>
  <c r="X38" i="24"/>
  <c r="AC40" i="12"/>
  <c r="AG40" i="12" s="1"/>
  <c r="X40" i="12"/>
  <c r="AB40" i="12" s="1"/>
  <c r="AF88" i="12"/>
  <c r="X32" i="24"/>
  <c r="X34" i="12"/>
  <c r="AB34" i="12" s="1"/>
  <c r="AC34" i="12"/>
  <c r="AG34" i="12" s="1"/>
  <c r="AE32" i="24"/>
  <c r="AF34" i="12"/>
  <c r="AA34" i="12"/>
  <c r="BZ74" i="17"/>
  <c r="BD93" i="17"/>
  <c r="BD94" i="17"/>
  <c r="AX90" i="17"/>
  <c r="BG74" i="17"/>
  <c r="AZ70" i="17"/>
  <c r="BH65" i="17"/>
  <c r="BS90" i="17"/>
  <c r="BF74" i="17"/>
  <c r="AY70" i="17"/>
  <c r="AY65" i="17"/>
  <c r="Y26" i="24"/>
  <c r="Y28" i="12"/>
  <c r="BX93" i="17"/>
  <c r="BF65" i="17"/>
  <c r="BW93" i="17"/>
  <c r="BC66" i="17"/>
  <c r="CB74" i="17"/>
  <c r="BT65" i="17"/>
  <c r="BK94" i="17"/>
  <c r="BF93" i="17"/>
  <c r="BF94" i="17"/>
  <c r="CF74" i="17"/>
  <c r="Y18" i="12"/>
  <c r="Y16" i="24"/>
  <c r="AD18" i="12"/>
  <c r="U19" i="12"/>
  <c r="AC17" i="24" s="1"/>
  <c r="J19" i="12"/>
  <c r="Q19" i="12"/>
  <c r="BB70" i="17"/>
  <c r="BE75" i="17"/>
  <c r="S11" i="12"/>
  <c r="W11" i="12"/>
  <c r="AE9" i="24" s="1"/>
  <c r="BJ69" i="17"/>
  <c r="AA15" i="24"/>
  <c r="AF17" i="12"/>
  <c r="AA17" i="12"/>
  <c r="AF9" i="12"/>
  <c r="AA7" i="24"/>
  <c r="AA9" i="12"/>
  <c r="R11" i="12"/>
  <c r="X13" i="12"/>
  <c r="AB13" i="12" s="1"/>
  <c r="AC13" i="12"/>
  <c r="AG13" i="12" s="1"/>
  <c r="X11" i="24"/>
  <c r="I14" i="15"/>
  <c r="J14" i="15" s="1"/>
  <c r="CE90" i="17"/>
  <c r="CD90" i="17"/>
  <c r="BW90" i="17"/>
  <c r="BF90" i="17"/>
  <c r="CC90" i="17"/>
  <c r="H89" i="17"/>
  <c r="I89" i="17"/>
  <c r="I90" i="17"/>
  <c r="I91" i="17"/>
  <c r="F73" i="17"/>
  <c r="F110" i="17" s="1"/>
  <c r="AF18" i="12"/>
  <c r="AA16" i="24"/>
  <c r="AQ71" i="17"/>
  <c r="AI71" i="17"/>
  <c r="Q71" i="17"/>
  <c r="AP71" i="17"/>
  <c r="AH71" i="17"/>
  <c r="P71" i="17"/>
  <c r="AE71" i="17"/>
  <c r="AO71" i="17"/>
  <c r="AG71" i="17"/>
  <c r="O71" i="17"/>
  <c r="AN71" i="17"/>
  <c r="AF71" i="17"/>
  <c r="V71" i="17"/>
  <c r="N71" i="17"/>
  <c r="AM71" i="17"/>
  <c r="AD71" i="17"/>
  <c r="U71" i="17"/>
  <c r="M71" i="17"/>
  <c r="AL71" i="17"/>
  <c r="T71" i="17"/>
  <c r="L71" i="17"/>
  <c r="AK71" i="17"/>
  <c r="S71" i="17"/>
  <c r="K71" i="17"/>
  <c r="J71" i="17"/>
  <c r="AJ71" i="17"/>
  <c r="R71" i="17"/>
  <c r="I71" i="17"/>
  <c r="P18" i="17"/>
  <c r="Q18" i="17"/>
  <c r="G111" i="17" s="1"/>
  <c r="AO69" i="17"/>
  <c r="AG69" i="17"/>
  <c r="O69" i="17"/>
  <c r="J69" i="17"/>
  <c r="AN69" i="17"/>
  <c r="AF69" i="17"/>
  <c r="V69" i="17"/>
  <c r="N69" i="17"/>
  <c r="AM69" i="17"/>
  <c r="AD69" i="17"/>
  <c r="U69" i="17"/>
  <c r="M69" i="17"/>
  <c r="AL69" i="17"/>
  <c r="T69" i="17"/>
  <c r="L69" i="17"/>
  <c r="AE69" i="17"/>
  <c r="AK69" i="17"/>
  <c r="S69" i="17"/>
  <c r="K69" i="17"/>
  <c r="AJ69" i="17"/>
  <c r="R69" i="17"/>
  <c r="I69" i="17"/>
  <c r="AQ69" i="17"/>
  <c r="AI69" i="17"/>
  <c r="Q69" i="17"/>
  <c r="AP69" i="17"/>
  <c r="AH69" i="17"/>
  <c r="P69" i="17"/>
  <c r="F69" i="17"/>
  <c r="F104" i="17" s="1"/>
  <c r="F112" i="17"/>
  <c r="AE74" i="17"/>
  <c r="AM74" i="17"/>
  <c r="AD74" i="17"/>
  <c r="U74" i="17"/>
  <c r="M74" i="17"/>
  <c r="AL74" i="17"/>
  <c r="T74" i="17"/>
  <c r="L74" i="17"/>
  <c r="AK74" i="17"/>
  <c r="S74" i="17"/>
  <c r="K74" i="17"/>
  <c r="AJ74" i="17"/>
  <c r="R74" i="17"/>
  <c r="I74" i="17"/>
  <c r="AQ74" i="17"/>
  <c r="AI74" i="17"/>
  <c r="Q74" i="17"/>
  <c r="J74" i="17"/>
  <c r="AP74" i="17"/>
  <c r="AH74" i="17"/>
  <c r="P74" i="17"/>
  <c r="AO74" i="17"/>
  <c r="AG74" i="17"/>
  <c r="O74" i="17"/>
  <c r="AN74" i="17"/>
  <c r="AF74" i="17"/>
  <c r="V74" i="17"/>
  <c r="N74" i="17"/>
  <c r="O22" i="17"/>
  <c r="P22" i="17" s="1"/>
  <c r="G75" i="17"/>
  <c r="G112" i="17" s="1"/>
  <c r="BI75" i="17"/>
  <c r="BD75" i="17"/>
  <c r="BC75" i="17"/>
  <c r="Z23" i="12"/>
  <c r="F81" i="20"/>
  <c r="E81" i="20"/>
  <c r="E111" i="20"/>
  <c r="N155" i="12"/>
  <c r="O155" i="12" s="1"/>
  <c r="L155" i="12"/>
  <c r="M155" i="12" s="1"/>
  <c r="R192" i="12"/>
  <c r="Z190" i="24" s="1"/>
  <c r="V152" i="12"/>
  <c r="AD150" i="24" s="1"/>
  <c r="I157" i="12"/>
  <c r="H157" i="12"/>
  <c r="I166" i="12"/>
  <c r="H166" i="12"/>
  <c r="I169" i="12"/>
  <c r="H169" i="12"/>
  <c r="S141" i="12"/>
  <c r="AA139" i="24" s="1"/>
  <c r="AA114" i="24"/>
  <c r="AA116" i="12"/>
  <c r="AF116" i="12"/>
  <c r="V190" i="12"/>
  <c r="AD188" i="24" s="1"/>
  <c r="AA108" i="24"/>
  <c r="AA110" i="12"/>
  <c r="U97" i="12"/>
  <c r="AC95" i="24" s="1"/>
  <c r="P140" i="12"/>
  <c r="X138" i="24" s="1"/>
  <c r="AA112" i="24"/>
  <c r="AA114" i="12"/>
  <c r="AF114" i="12"/>
  <c r="W143" i="12"/>
  <c r="AE141" i="24" s="1"/>
  <c r="S143" i="12"/>
  <c r="AA141" i="24" s="1"/>
  <c r="U133" i="12"/>
  <c r="AC131" i="24" s="1"/>
  <c r="J133" i="12"/>
  <c r="R182" i="12"/>
  <c r="Z180" i="24" s="1"/>
  <c r="R126" i="12"/>
  <c r="Z124" i="24" s="1"/>
  <c r="V126" i="12"/>
  <c r="AD124" i="24" s="1"/>
  <c r="O101" i="12"/>
  <c r="V101" i="12"/>
  <c r="AD99" i="24" s="1"/>
  <c r="Q91" i="12"/>
  <c r="AA84" i="24"/>
  <c r="AA86" i="12"/>
  <c r="O142" i="12"/>
  <c r="W142" i="12" s="1"/>
  <c r="AE140" i="24" s="1"/>
  <c r="V142" i="12"/>
  <c r="AD140" i="24" s="1"/>
  <c r="Z104" i="24"/>
  <c r="Z106" i="12"/>
  <c r="AE106" i="12"/>
  <c r="Y98" i="24"/>
  <c r="Y100" i="12"/>
  <c r="AD100" i="12"/>
  <c r="AE104" i="12"/>
  <c r="X90" i="24"/>
  <c r="X92" i="12"/>
  <c r="AB92" i="12" s="1"/>
  <c r="M126" i="12"/>
  <c r="T126" i="12"/>
  <c r="AB124" i="24" s="1"/>
  <c r="R103" i="12"/>
  <c r="V80" i="12"/>
  <c r="AD78" i="24" s="1"/>
  <c r="X102" i="24"/>
  <c r="X104" i="12"/>
  <c r="AB104" i="12" s="1"/>
  <c r="AC104" i="12"/>
  <c r="AG104" i="12" s="1"/>
  <c r="X98" i="24"/>
  <c r="X100" i="12"/>
  <c r="AB100" i="12" s="1"/>
  <c r="X94" i="24"/>
  <c r="AC96" i="12"/>
  <c r="AG96" i="12" s="1"/>
  <c r="X96" i="12"/>
  <c r="AB96" i="12" s="1"/>
  <c r="K139" i="12"/>
  <c r="P139" i="12"/>
  <c r="X137" i="24" s="1"/>
  <c r="T139" i="12"/>
  <c r="AB137" i="24" s="1"/>
  <c r="X110" i="24"/>
  <c r="X112" i="12"/>
  <c r="AB112" i="12" s="1"/>
  <c r="AC112" i="12"/>
  <c r="AG112" i="12" s="1"/>
  <c r="AC108" i="12"/>
  <c r="AG108" i="12" s="1"/>
  <c r="Y81" i="12"/>
  <c r="Q80" i="12"/>
  <c r="X93" i="12"/>
  <c r="AB93" i="12" s="1"/>
  <c r="S95" i="12"/>
  <c r="AD110" i="12"/>
  <c r="AC92" i="12"/>
  <c r="AG92" i="12" s="1"/>
  <c r="T74" i="12"/>
  <c r="AB72" i="24" s="1"/>
  <c r="Y92" i="24"/>
  <c r="AD94" i="12"/>
  <c r="AD77" i="12"/>
  <c r="AE118" i="12"/>
  <c r="AF83" i="12"/>
  <c r="AD102" i="12"/>
  <c r="Z73" i="24"/>
  <c r="AE75" i="12"/>
  <c r="Z61" i="24"/>
  <c r="AE63" i="12"/>
  <c r="Z63" i="12"/>
  <c r="AC48" i="24"/>
  <c r="AD50" i="12"/>
  <c r="Y50" i="12"/>
  <c r="AA44" i="24"/>
  <c r="AF46" i="12"/>
  <c r="AA46" i="12"/>
  <c r="S15" i="25"/>
  <c r="O23" i="25"/>
  <c r="AB118" i="24" s="1"/>
  <c r="S16" i="25"/>
  <c r="O24" i="25"/>
  <c r="AB119" i="24" s="1"/>
  <c r="Z62" i="24"/>
  <c r="Z64" i="12"/>
  <c r="AE64" i="12"/>
  <c r="X53" i="24"/>
  <c r="X55" i="12"/>
  <c r="AB55" i="12" s="1"/>
  <c r="AC55" i="12"/>
  <c r="AG55" i="12" s="1"/>
  <c r="W53" i="12"/>
  <c r="AE51" i="24" s="1"/>
  <c r="X47" i="24"/>
  <c r="AC49" i="12"/>
  <c r="AG49" i="12" s="1"/>
  <c r="X49" i="12"/>
  <c r="AB49" i="12" s="1"/>
  <c r="Z40" i="24"/>
  <c r="AE42" i="12"/>
  <c r="Z42" i="12"/>
  <c r="X62" i="24"/>
  <c r="X64" i="12"/>
  <c r="AB64" i="12" s="1"/>
  <c r="AC64" i="12"/>
  <c r="AG64" i="12" s="1"/>
  <c r="W52" i="12"/>
  <c r="AE50" i="24" s="1"/>
  <c r="X46" i="24"/>
  <c r="AC48" i="12"/>
  <c r="AG48" i="12" s="1"/>
  <c r="X48" i="12"/>
  <c r="AB48" i="12" s="1"/>
  <c r="Q73" i="12"/>
  <c r="J73" i="12"/>
  <c r="X45" i="24"/>
  <c r="X47" i="12"/>
  <c r="AB47" i="12" s="1"/>
  <c r="AC47" i="12"/>
  <c r="AG47" i="12" s="1"/>
  <c r="E29" i="20"/>
  <c r="F29" i="20"/>
  <c r="AA39" i="24"/>
  <c r="AF41" i="12"/>
  <c r="AA41" i="12"/>
  <c r="AE29" i="24"/>
  <c r="AA31" i="12"/>
  <c r="AF31" i="12"/>
  <c r="E60" i="20"/>
  <c r="F60" i="20"/>
  <c r="AC75" i="12"/>
  <c r="AG75" i="12" s="1"/>
  <c r="E64" i="20"/>
  <c r="F64" i="20"/>
  <c r="Y88" i="12"/>
  <c r="Y29" i="12"/>
  <c r="AY75" i="17"/>
  <c r="AY94" i="17"/>
  <c r="BA70" i="17"/>
  <c r="BA65" i="17"/>
  <c r="BT93" i="17"/>
  <c r="BT94" i="17"/>
  <c r="BD74" i="17"/>
  <c r="AZ65" i="17"/>
  <c r="CD93" i="17"/>
  <c r="CD94" i="17"/>
  <c r="BI90" i="17"/>
  <c r="CG69" i="17"/>
  <c r="BX90" i="17"/>
  <c r="BH74" i="17"/>
  <c r="BG69" i="17"/>
  <c r="BL90" i="17"/>
  <c r="BT75" i="17"/>
  <c r="BL65" i="17"/>
  <c r="BK80" i="17"/>
  <c r="BA74" i="17"/>
  <c r="CF93" i="17"/>
  <c r="CG75" i="17"/>
  <c r="BA75" i="17"/>
  <c r="X25" i="24"/>
  <c r="AC27" i="12"/>
  <c r="AG27" i="12" s="1"/>
  <c r="X27" i="12"/>
  <c r="AB27" i="12" s="1"/>
  <c r="AC15" i="24"/>
  <c r="Y17" i="12"/>
  <c r="AD17" i="12"/>
  <c r="F130" i="17"/>
  <c r="AD12" i="12"/>
  <c r="Y10" i="24"/>
  <c r="BE90" i="17"/>
  <c r="J6" i="12"/>
  <c r="U6" i="12"/>
  <c r="AC4" i="24" s="1"/>
  <c r="BU94" i="17"/>
  <c r="J14" i="12"/>
  <c r="Q14" i="12"/>
  <c r="U14" i="12"/>
  <c r="AC12" i="24" s="1"/>
  <c r="CF66" i="17"/>
  <c r="W25" i="12"/>
  <c r="AE23" i="24" s="1"/>
  <c r="S25" i="12"/>
  <c r="AD67" i="12"/>
  <c r="F91" i="17"/>
  <c r="F136" i="17" s="1"/>
  <c r="AC82" i="17"/>
  <c r="G82" i="17" s="1"/>
  <c r="G123" i="17" s="1"/>
  <c r="AC81" i="17"/>
  <c r="G81" i="17" s="1"/>
  <c r="G122" i="17" s="1"/>
  <c r="AC80" i="17"/>
  <c r="G80" i="17" s="1"/>
  <c r="G121" i="17" s="1"/>
  <c r="AC87" i="17"/>
  <c r="AC86" i="17"/>
  <c r="BV86" i="17" s="1"/>
  <c r="AC85" i="17"/>
  <c r="AC84" i="17"/>
  <c r="AD85" i="17"/>
  <c r="AD86" i="17"/>
  <c r="AD80" i="17"/>
  <c r="AD84" i="17"/>
  <c r="AD87" i="17"/>
  <c r="AD81" i="17"/>
  <c r="AD82" i="17"/>
  <c r="BI70" i="17"/>
  <c r="CE70" i="17"/>
  <c r="BW70" i="17"/>
  <c r="CD70" i="17"/>
  <c r="AX70" i="17"/>
  <c r="CB70" i="17"/>
  <c r="BD70" i="17"/>
  <c r="BZ70" i="17"/>
  <c r="BJ70" i="17"/>
  <c r="BK70" i="17"/>
  <c r="BC70" i="17"/>
  <c r="CA70" i="17"/>
  <c r="BS70" i="17"/>
  <c r="AE23" i="12"/>
  <c r="F66" i="17"/>
  <c r="F99" i="17" s="1"/>
  <c r="AC73" i="17"/>
  <c r="G73" i="17" s="1"/>
  <c r="G110" i="17" s="1"/>
  <c r="F119" i="20"/>
  <c r="E119" i="20"/>
  <c r="AK89" i="17"/>
  <c r="S89" i="17"/>
  <c r="K89" i="17"/>
  <c r="AJ89" i="17"/>
  <c r="R89" i="17"/>
  <c r="AQ89" i="17"/>
  <c r="AI89" i="17"/>
  <c r="Q89" i="17"/>
  <c r="J89" i="17"/>
  <c r="AP89" i="17"/>
  <c r="AH89" i="17"/>
  <c r="P89" i="17"/>
  <c r="AO89" i="17"/>
  <c r="AG89" i="17"/>
  <c r="O89" i="17"/>
  <c r="AN89" i="17"/>
  <c r="AF89" i="17"/>
  <c r="V89" i="17"/>
  <c r="N89" i="17"/>
  <c r="AE89" i="17"/>
  <c r="AM89" i="17"/>
  <c r="AD89" i="17"/>
  <c r="U89" i="17"/>
  <c r="M89" i="17"/>
  <c r="AL89" i="17"/>
  <c r="T89" i="17"/>
  <c r="L89" i="17"/>
  <c r="P32" i="17"/>
  <c r="F122" i="17" s="1"/>
  <c r="F90" i="17"/>
  <c r="F135" i="17" s="1"/>
  <c r="S150" i="12"/>
  <c r="AA148" i="24" s="1"/>
  <c r="I159" i="12"/>
  <c r="H159" i="12"/>
  <c r="I168" i="12"/>
  <c r="H168" i="12"/>
  <c r="H171" i="12"/>
  <c r="I171" i="12"/>
  <c r="P141" i="12"/>
  <c r="X139" i="24" s="1"/>
  <c r="Z115" i="24"/>
  <c r="Z117" i="12"/>
  <c r="W140" i="12"/>
  <c r="AE138" i="24" s="1"/>
  <c r="T103" i="12"/>
  <c r="AB101" i="24" s="1"/>
  <c r="P136" i="12"/>
  <c r="X134" i="24" s="1"/>
  <c r="P144" i="12"/>
  <c r="X142" i="24" s="1"/>
  <c r="T133" i="12"/>
  <c r="AB131" i="24" s="1"/>
  <c r="K133" i="12"/>
  <c r="R148" i="12"/>
  <c r="Z146" i="24" s="1"/>
  <c r="V148" i="12"/>
  <c r="AD146" i="24" s="1"/>
  <c r="AA104" i="24"/>
  <c r="AA106" i="12"/>
  <c r="AF106" i="12"/>
  <c r="Y97" i="24"/>
  <c r="AD99" i="12"/>
  <c r="R127" i="12"/>
  <c r="Z125" i="24" s="1"/>
  <c r="R101" i="12"/>
  <c r="V134" i="12"/>
  <c r="AD132" i="24" s="1"/>
  <c r="Y82" i="24"/>
  <c r="AD84" i="12"/>
  <c r="Y84" i="12"/>
  <c r="J173" i="12"/>
  <c r="U173" i="12"/>
  <c r="AC171" i="24" s="1"/>
  <c r="Q173" i="12"/>
  <c r="Y171" i="24" s="1"/>
  <c r="M138" i="12"/>
  <c r="T138" i="12"/>
  <c r="AB136" i="24" s="1"/>
  <c r="W91" i="12"/>
  <c r="AE89" i="24" s="1"/>
  <c r="X82" i="24"/>
  <c r="X84" i="12"/>
  <c r="AB84" i="12" s="1"/>
  <c r="X75" i="24"/>
  <c r="AC77" i="12"/>
  <c r="AG77" i="12" s="1"/>
  <c r="AC107" i="12"/>
  <c r="AG107" i="12" s="1"/>
  <c r="Z81" i="12"/>
  <c r="AB77" i="24"/>
  <c r="AC79" i="12"/>
  <c r="AG79" i="12" s="1"/>
  <c r="AF104" i="12"/>
  <c r="AD93" i="12"/>
  <c r="AC69" i="24"/>
  <c r="AD71" i="12"/>
  <c r="Y71" i="12"/>
  <c r="AC61" i="24"/>
  <c r="AD63" i="12"/>
  <c r="Y63" i="12"/>
  <c r="AC53" i="24"/>
  <c r="AD55" i="12"/>
  <c r="Y55" i="12"/>
  <c r="P95" i="12"/>
  <c r="AE110" i="12"/>
  <c r="Z83" i="24"/>
  <c r="Z85" i="12"/>
  <c r="Y85" i="12"/>
  <c r="AB63" i="24"/>
  <c r="X65" i="12"/>
  <c r="AB65" i="12" s="1"/>
  <c r="AB55" i="24"/>
  <c r="AC57" i="12"/>
  <c r="AG57" i="12" s="1"/>
  <c r="X57" i="12"/>
  <c r="AB57" i="12" s="1"/>
  <c r="AE77" i="12"/>
  <c r="AF118" i="12"/>
  <c r="Y83" i="12"/>
  <c r="AA69" i="24"/>
  <c r="AA65" i="24"/>
  <c r="AA67" i="12"/>
  <c r="AF67" i="12"/>
  <c r="AA61" i="24"/>
  <c r="AA57" i="24"/>
  <c r="AA59" i="12"/>
  <c r="AF59" i="12"/>
  <c r="AA53" i="24"/>
  <c r="AA55" i="12"/>
  <c r="AF55" i="12"/>
  <c r="AE102" i="12"/>
  <c r="X44" i="24"/>
  <c r="X46" i="12"/>
  <c r="AB46" i="12" s="1"/>
  <c r="AC46" i="12"/>
  <c r="AG46" i="12" s="1"/>
  <c r="S17" i="25"/>
  <c r="Y70" i="24"/>
  <c r="Y72" i="12"/>
  <c r="AD72" i="12"/>
  <c r="W63" i="12"/>
  <c r="AE61" i="24" s="1"/>
  <c r="Z53" i="24"/>
  <c r="Z55" i="12"/>
  <c r="AE55" i="12"/>
  <c r="AA51" i="24"/>
  <c r="AD43" i="24"/>
  <c r="Z45" i="12"/>
  <c r="AE45" i="12"/>
  <c r="Z39" i="24"/>
  <c r="Z41" i="12"/>
  <c r="AE41" i="12"/>
  <c r="W60" i="12"/>
  <c r="AE58" i="24" s="1"/>
  <c r="AA50" i="24"/>
  <c r="AA52" i="12"/>
  <c r="AF52" i="12"/>
  <c r="J27" i="25"/>
  <c r="X122" i="24" s="1"/>
  <c r="N19" i="25"/>
  <c r="W69" i="12"/>
  <c r="AE67" i="24" s="1"/>
  <c r="AA40" i="24"/>
  <c r="AF42" i="12"/>
  <c r="AA42" i="12"/>
  <c r="Y38" i="24"/>
  <c r="Y40" i="12"/>
  <c r="AD40" i="12"/>
  <c r="E72" i="20"/>
  <c r="F72" i="20"/>
  <c r="Y45" i="24"/>
  <c r="AD47" i="12"/>
  <c r="Y47" i="12"/>
  <c r="AA38" i="24"/>
  <c r="AA40" i="12"/>
  <c r="AF40" i="12"/>
  <c r="S39" i="12"/>
  <c r="X29" i="24"/>
  <c r="X31" i="12"/>
  <c r="AB31" i="12" s="1"/>
  <c r="AC31" i="12"/>
  <c r="AG31" i="12" s="1"/>
  <c r="Z75" i="12"/>
  <c r="X39" i="24"/>
  <c r="AC41" i="12"/>
  <c r="AG41" i="12" s="1"/>
  <c r="X41" i="12"/>
  <c r="AB41" i="12" s="1"/>
  <c r="Z88" i="12"/>
  <c r="X27" i="24"/>
  <c r="AC29" i="12"/>
  <c r="AG29" i="12" s="1"/>
  <c r="X29" i="12"/>
  <c r="AB29" i="12" s="1"/>
  <c r="W38" i="12"/>
  <c r="AE36" i="24" s="1"/>
  <c r="BZ90" i="17"/>
  <c r="BJ94" i="17"/>
  <c r="BA93" i="17"/>
  <c r="CA69" i="17"/>
  <c r="BT74" i="17"/>
  <c r="BD80" i="17"/>
  <c r="BZ69" i="17"/>
  <c r="BV66" i="17"/>
  <c r="Q20" i="12"/>
  <c r="BY74" i="17"/>
  <c r="BI81" i="17"/>
  <c r="F86" i="17"/>
  <c r="F129" i="17" s="1"/>
  <c r="BX75" i="17"/>
  <c r="BH80" i="17"/>
  <c r="BH93" i="17"/>
  <c r="BV70" i="17"/>
  <c r="CG93" i="17"/>
  <c r="AY69" i="17"/>
  <c r="CB90" i="17"/>
  <c r="BG94" i="17"/>
  <c r="AY74" i="17"/>
  <c r="CA94" i="17"/>
  <c r="BK90" i="17"/>
  <c r="BA80" i="17"/>
  <c r="CF90" i="17"/>
  <c r="BL69" i="17"/>
  <c r="BH69" i="17"/>
  <c r="CC69" i="17"/>
  <c r="V17" i="12"/>
  <c r="AD15" i="24" s="1"/>
  <c r="R17" i="12"/>
  <c r="Z65" i="12"/>
  <c r="BY94" i="17"/>
  <c r="CC75" i="17"/>
  <c r="X9" i="24"/>
  <c r="AC11" i="12"/>
  <c r="AG11" i="12" s="1"/>
  <c r="X11" i="12"/>
  <c r="AB11" i="12" s="1"/>
  <c r="BB93" i="17"/>
  <c r="Y23" i="12"/>
  <c r="AD23" i="12"/>
  <c r="Y21" i="24"/>
  <c r="K6" i="12"/>
  <c r="T6" i="12"/>
  <c r="AB4" i="24" s="1"/>
  <c r="BU74" i="17"/>
  <c r="K14" i="12"/>
  <c r="P14" i="12"/>
  <c r="T14" i="12"/>
  <c r="AB12" i="24" s="1"/>
  <c r="X23" i="24"/>
  <c r="AC25" i="12"/>
  <c r="AG25" i="12" s="1"/>
  <c r="X25" i="12"/>
  <c r="AB25" i="12" s="1"/>
  <c r="AC65" i="12"/>
  <c r="AG65" i="12" s="1"/>
  <c r="AF10" i="12"/>
  <c r="R7" i="12"/>
  <c r="AM78" i="17"/>
  <c r="AD78" i="17"/>
  <c r="U78" i="17"/>
  <c r="M78" i="17"/>
  <c r="AL78" i="17"/>
  <c r="T78" i="17"/>
  <c r="L78" i="17"/>
  <c r="J78" i="17"/>
  <c r="AK78" i="17"/>
  <c r="S78" i="17"/>
  <c r="K78" i="17"/>
  <c r="AJ78" i="17"/>
  <c r="R78" i="17"/>
  <c r="I78" i="17"/>
  <c r="AQ78" i="17"/>
  <c r="AI78" i="17"/>
  <c r="Q78" i="17"/>
  <c r="AE78" i="17"/>
  <c r="AP78" i="17"/>
  <c r="AH78" i="17"/>
  <c r="P78" i="17"/>
  <c r="AO78" i="17"/>
  <c r="AG78" i="17"/>
  <c r="O78" i="17"/>
  <c r="AN78" i="17"/>
  <c r="AF78" i="17"/>
  <c r="V78" i="17"/>
  <c r="N78" i="17"/>
  <c r="BS93" i="17"/>
  <c r="BJ93" i="17"/>
  <c r="BI93" i="17"/>
  <c r="BC93" i="17"/>
  <c r="BZ93" i="17"/>
  <c r="N168" i="12"/>
  <c r="O168" i="12" s="1"/>
  <c r="L168" i="12"/>
  <c r="M168" i="12" s="1"/>
  <c r="G135" i="17"/>
  <c r="AA15" i="12"/>
  <c r="AA16" i="12"/>
  <c r="AA12" i="12"/>
  <c r="H82" i="17"/>
  <c r="E105" i="20"/>
  <c r="F105" i="20"/>
  <c r="E79" i="20"/>
  <c r="F79" i="20"/>
  <c r="U115" i="12"/>
  <c r="AC113" i="24" s="1"/>
  <c r="W176" i="12"/>
  <c r="AE174" i="24" s="1"/>
  <c r="S176" i="12"/>
  <c r="AA174" i="24" s="1"/>
  <c r="I156" i="12"/>
  <c r="H156" i="12"/>
  <c r="I170" i="12"/>
  <c r="H170" i="12"/>
  <c r="J160" i="12"/>
  <c r="Q160" i="12"/>
  <c r="Y158" i="24" s="1"/>
  <c r="U160" i="12"/>
  <c r="AC158" i="24" s="1"/>
  <c r="U143" i="12"/>
  <c r="AC141" i="24" s="1"/>
  <c r="J143" i="12"/>
  <c r="T128" i="12"/>
  <c r="AB126" i="24" s="1"/>
  <c r="AA106" i="24"/>
  <c r="AA108" i="12"/>
  <c r="AF108" i="12"/>
  <c r="P147" i="12"/>
  <c r="X145" i="24" s="1"/>
  <c r="U137" i="12"/>
  <c r="AC135" i="24" s="1"/>
  <c r="J137" i="12"/>
  <c r="Z110" i="24"/>
  <c r="Z112" i="12"/>
  <c r="U154" i="12"/>
  <c r="AC152" i="24" s="1"/>
  <c r="Q154" i="12"/>
  <c r="Y152" i="24" s="1"/>
  <c r="J149" i="12"/>
  <c r="Q149" i="12"/>
  <c r="Y147" i="24" s="1"/>
  <c r="P134" i="12"/>
  <c r="X132" i="24" s="1"/>
  <c r="M131" i="12"/>
  <c r="T131" i="12"/>
  <c r="AB129" i="24" s="1"/>
  <c r="O105" i="12"/>
  <c r="V105" i="12"/>
  <c r="AD103" i="24" s="1"/>
  <c r="AC114" i="24"/>
  <c r="Y116" i="12"/>
  <c r="AD116" i="12"/>
  <c r="X104" i="24"/>
  <c r="X106" i="12"/>
  <c r="AB106" i="12" s="1"/>
  <c r="AC106" i="12"/>
  <c r="AG106" i="12" s="1"/>
  <c r="Y96" i="24"/>
  <c r="Y98" i="12"/>
  <c r="AE96" i="12"/>
  <c r="R91" i="12"/>
  <c r="R134" i="12"/>
  <c r="Z132" i="24" s="1"/>
  <c r="Z96" i="24"/>
  <c r="Z98" i="12"/>
  <c r="AE98" i="12"/>
  <c r="R95" i="12"/>
  <c r="AB81" i="24"/>
  <c r="AC83" i="12"/>
  <c r="AG83" i="12" s="1"/>
  <c r="K173" i="12"/>
  <c r="T173" i="12"/>
  <c r="AB171" i="24" s="1"/>
  <c r="P173" i="12"/>
  <c r="X171" i="24" s="1"/>
  <c r="O138" i="12"/>
  <c r="V138" i="12"/>
  <c r="AD136" i="24" s="1"/>
  <c r="P109" i="12"/>
  <c r="P91" i="12"/>
  <c r="W180" i="12"/>
  <c r="AE178" i="24" s="1"/>
  <c r="AA113" i="24"/>
  <c r="AA115" i="12"/>
  <c r="X102" i="12"/>
  <c r="AB102" i="12" s="1"/>
  <c r="AC81" i="12"/>
  <c r="AG81" i="12" s="1"/>
  <c r="AC68" i="24"/>
  <c r="Y70" i="12"/>
  <c r="AD70" i="12"/>
  <c r="AC60" i="24"/>
  <c r="Y62" i="12"/>
  <c r="AD62" i="12"/>
  <c r="AC52" i="24"/>
  <c r="AD54" i="12"/>
  <c r="Y54" i="12"/>
  <c r="AF110" i="12"/>
  <c r="Z84" i="12"/>
  <c r="Z82" i="24"/>
  <c r="AE84" i="12"/>
  <c r="AF86" i="12"/>
  <c r="AA83" i="12"/>
  <c r="Y118" i="12"/>
  <c r="AC76" i="12"/>
  <c r="AG76" i="12" s="1"/>
  <c r="Z69" i="24"/>
  <c r="AE71" i="12"/>
  <c r="Z71" i="12"/>
  <c r="X60" i="24"/>
  <c r="X62" i="12"/>
  <c r="AB62" i="12" s="1"/>
  <c r="AC62" i="12"/>
  <c r="AG62" i="12" s="1"/>
  <c r="AA48" i="24"/>
  <c r="AF50" i="12"/>
  <c r="AA50" i="12"/>
  <c r="Y66" i="24"/>
  <c r="Y68" i="12"/>
  <c r="AD68" i="12"/>
  <c r="AF113" i="12"/>
  <c r="Z70" i="24"/>
  <c r="Z72" i="12"/>
  <c r="AE72" i="12"/>
  <c r="X61" i="24"/>
  <c r="X63" i="12"/>
  <c r="AB63" i="12" s="1"/>
  <c r="AC63" i="12"/>
  <c r="AG63" i="12" s="1"/>
  <c r="X51" i="24"/>
  <c r="AC53" i="12"/>
  <c r="AG53" i="12" s="1"/>
  <c r="X53" i="12"/>
  <c r="AB53" i="12" s="1"/>
  <c r="Z38" i="24"/>
  <c r="Z40" i="12"/>
  <c r="AE40" i="12"/>
  <c r="N17" i="25"/>
  <c r="AC115" i="12"/>
  <c r="AG115" i="12" s="1"/>
  <c r="X58" i="24"/>
  <c r="X60" i="12"/>
  <c r="AB60" i="12" s="1"/>
  <c r="AC60" i="12"/>
  <c r="AG60" i="12" s="1"/>
  <c r="X50" i="24"/>
  <c r="AC52" i="12"/>
  <c r="AG52" i="12" s="1"/>
  <c r="X52" i="12"/>
  <c r="AB52" i="12" s="1"/>
  <c r="Z50" i="24"/>
  <c r="Z52" i="12"/>
  <c r="AE52" i="12"/>
  <c r="W65" i="12"/>
  <c r="AE63" i="24" s="1"/>
  <c r="P51" i="12"/>
  <c r="Y39" i="24"/>
  <c r="Y41" i="12"/>
  <c r="AD41" i="12"/>
  <c r="E65" i="20"/>
  <c r="F65" i="20"/>
  <c r="AC34" i="24"/>
  <c r="Y36" i="12"/>
  <c r="AD36" i="12"/>
  <c r="AA29" i="12"/>
  <c r="O47" i="12"/>
  <c r="W47" i="12" s="1"/>
  <c r="AE45" i="24" s="1"/>
  <c r="R47" i="12"/>
  <c r="Y37" i="24"/>
  <c r="AD39" i="12"/>
  <c r="Y39" i="12"/>
  <c r="Y50" i="24"/>
  <c r="Y52" i="12"/>
  <c r="AD52" i="12"/>
  <c r="Y36" i="24"/>
  <c r="AD38" i="12"/>
  <c r="Y38" i="12"/>
  <c r="E36" i="20"/>
  <c r="F36" i="20"/>
  <c r="AE28" i="24"/>
  <c r="AF30" i="12"/>
  <c r="AA30" i="12"/>
  <c r="E28" i="20"/>
  <c r="F28" i="20"/>
  <c r="AA88" i="12"/>
  <c r="CE75" i="17"/>
  <c r="BZ75" i="17"/>
  <c r="BJ74" i="17"/>
  <c r="CA74" i="17"/>
  <c r="BK69" i="17"/>
  <c r="Y33" i="24"/>
  <c r="AD35" i="12"/>
  <c r="Y35" i="12"/>
  <c r="BT80" i="17"/>
  <c r="BD90" i="17"/>
  <c r="J10" i="12"/>
  <c r="U10" i="12"/>
  <c r="AC8" i="24" s="1"/>
  <c r="CD75" i="17"/>
  <c r="BY80" i="17"/>
  <c r="BC94" i="17"/>
  <c r="AX93" i="17"/>
  <c r="AX94" i="17"/>
  <c r="BA69" i="17"/>
  <c r="AC72" i="12"/>
  <c r="AG72" i="12" s="1"/>
  <c r="BX81" i="17"/>
  <c r="BH90" i="17"/>
  <c r="BT81" i="17"/>
  <c r="BF70" i="17"/>
  <c r="BG93" i="17"/>
  <c r="BB94" i="17"/>
  <c r="S23" i="12"/>
  <c r="W23" i="12"/>
  <c r="AE21" i="24" s="1"/>
  <c r="CA93" i="17"/>
  <c r="BT70" i="17"/>
  <c r="BV93" i="17"/>
  <c r="BV94" i="17"/>
  <c r="BF75" i="17"/>
  <c r="BA90" i="17"/>
  <c r="CF75" i="17"/>
  <c r="AA25" i="24"/>
  <c r="AF27" i="12"/>
  <c r="AA27" i="12"/>
  <c r="Y23" i="24"/>
  <c r="Y25" i="12"/>
  <c r="AD25" i="12"/>
  <c r="CC74" i="17"/>
  <c r="CC65" i="17"/>
  <c r="BY69" i="17"/>
  <c r="Y9" i="24"/>
  <c r="Y11" i="12"/>
  <c r="AD11" i="12"/>
  <c r="BB66" i="17"/>
  <c r="BE74" i="17"/>
  <c r="BE94" i="17"/>
  <c r="Y21" i="12"/>
  <c r="AD21" i="12"/>
  <c r="Y19" i="24"/>
  <c r="S7" i="12"/>
  <c r="W7" i="12"/>
  <c r="AE5" i="24" s="1"/>
  <c r="V7" i="12"/>
  <c r="AD5" i="24" s="1"/>
  <c r="V12" i="12"/>
  <c r="AD10" i="24" s="1"/>
  <c r="CB66" i="17"/>
  <c r="BD66" i="17"/>
  <c r="BS66" i="17"/>
  <c r="BY66" i="17"/>
  <c r="BI66" i="17"/>
  <c r="BS69" i="17"/>
  <c r="BI69" i="17"/>
  <c r="AZ69" i="17"/>
  <c r="CE69" i="17"/>
  <c r="BW69" i="17"/>
  <c r="CD69" i="17"/>
  <c r="AX69" i="17"/>
  <c r="CB69" i="17"/>
  <c r="BD69" i="17"/>
  <c r="BE69" i="17"/>
  <c r="E112" i="20"/>
  <c r="F112" i="20"/>
  <c r="H68" i="17"/>
  <c r="AK77" i="17"/>
  <c r="S77" i="17"/>
  <c r="K77" i="17"/>
  <c r="AJ77" i="17"/>
  <c r="R77" i="17"/>
  <c r="I77" i="17"/>
  <c r="AQ77" i="17"/>
  <c r="AI77" i="17"/>
  <c r="Q77" i="17"/>
  <c r="J77" i="17"/>
  <c r="AP77" i="17"/>
  <c r="AH77" i="17"/>
  <c r="P77" i="17"/>
  <c r="AO77" i="17"/>
  <c r="AG77" i="17"/>
  <c r="O77" i="17"/>
  <c r="AN77" i="17"/>
  <c r="AF77" i="17"/>
  <c r="V77" i="17"/>
  <c r="N77" i="17"/>
  <c r="AE77" i="17"/>
  <c r="AM77" i="17"/>
  <c r="AD77" i="17"/>
  <c r="U77" i="17"/>
  <c r="M77" i="17"/>
  <c r="AL77" i="17"/>
  <c r="T77" i="17"/>
  <c r="L77" i="17"/>
  <c r="AC77" i="17"/>
  <c r="G77" i="17" s="1"/>
  <c r="F64" i="17"/>
  <c r="F97" i="17" s="1"/>
  <c r="H71" i="17"/>
  <c r="F70" i="17"/>
  <c r="F105" i="17" s="1"/>
  <c r="AC91" i="17"/>
  <c r="G91" i="17" s="1"/>
  <c r="F80" i="17"/>
  <c r="F121" i="17" s="1"/>
  <c r="CD80" i="17"/>
  <c r="BW80" i="17"/>
  <c r="AX80" i="17"/>
  <c r="CE80" i="17"/>
  <c r="Q44" i="17"/>
  <c r="E96" i="20"/>
  <c r="F96" i="20"/>
  <c r="E97" i="20"/>
  <c r="F97" i="20"/>
  <c r="S185" i="12"/>
  <c r="AA183" i="24" s="1"/>
  <c r="S177" i="12"/>
  <c r="AA175" i="24" s="1"/>
  <c r="W177" i="12"/>
  <c r="AE175" i="24" s="1"/>
  <c r="T192" i="12"/>
  <c r="AB190" i="24" s="1"/>
  <c r="S154" i="12"/>
  <c r="AA152" i="24" s="1"/>
  <c r="I158" i="12"/>
  <c r="H158" i="12"/>
  <c r="I172" i="12"/>
  <c r="H172" i="12"/>
  <c r="S160" i="12"/>
  <c r="AA158" i="24" s="1"/>
  <c r="J128" i="12"/>
  <c r="U128" i="12"/>
  <c r="AC126" i="24" s="1"/>
  <c r="U141" i="12"/>
  <c r="AC139" i="24" s="1"/>
  <c r="J141" i="12"/>
  <c r="Q152" i="12"/>
  <c r="Y150" i="24" s="1"/>
  <c r="Q150" i="12"/>
  <c r="Y148" i="24" s="1"/>
  <c r="T137" i="12"/>
  <c r="AB135" i="24" s="1"/>
  <c r="K137" i="12"/>
  <c r="S119" i="12"/>
  <c r="T111" i="12"/>
  <c r="AB109" i="24" s="1"/>
  <c r="T99" i="12"/>
  <c r="AB97" i="24" s="1"/>
  <c r="K149" i="12"/>
  <c r="P149" i="12"/>
  <c r="X147" i="24" s="1"/>
  <c r="X117" i="24"/>
  <c r="AC119" i="12"/>
  <c r="AG119" i="12" s="1"/>
  <c r="J175" i="12"/>
  <c r="U175" i="12"/>
  <c r="AC173" i="24" s="1"/>
  <c r="Q175" i="12"/>
  <c r="Y173" i="24" s="1"/>
  <c r="T140" i="12"/>
  <c r="AB138" i="24" s="1"/>
  <c r="P142" i="12"/>
  <c r="X140" i="24" s="1"/>
  <c r="Z112" i="24"/>
  <c r="Z114" i="12"/>
  <c r="AE114" i="12"/>
  <c r="O99" i="12"/>
  <c r="V99" i="12"/>
  <c r="AD97" i="24" s="1"/>
  <c r="Z77" i="24"/>
  <c r="Z79" i="12"/>
  <c r="AE79" i="12"/>
  <c r="V116" i="12"/>
  <c r="AD114" i="24" s="1"/>
  <c r="R116" i="12"/>
  <c r="V91" i="12"/>
  <c r="AD89" i="24" s="1"/>
  <c r="AA79" i="12"/>
  <c r="AB114" i="24"/>
  <c r="X116" i="12"/>
  <c r="AB116" i="12" s="1"/>
  <c r="R97" i="12"/>
  <c r="R111" i="12"/>
  <c r="S102" i="12"/>
  <c r="S98" i="12"/>
  <c r="X79" i="24"/>
  <c r="X81" i="12"/>
  <c r="AB81" i="12" s="1"/>
  <c r="J136" i="12"/>
  <c r="U136" i="12"/>
  <c r="AC134" i="24" s="1"/>
  <c r="Q136" i="12"/>
  <c r="Y134" i="24" s="1"/>
  <c r="Z88" i="24"/>
  <c r="AE90" i="12"/>
  <c r="Z90" i="12"/>
  <c r="AA79" i="24"/>
  <c r="AF81" i="12"/>
  <c r="P103" i="12"/>
  <c r="P99" i="12"/>
  <c r="AA81" i="12"/>
  <c r="P111" i="12"/>
  <c r="AA118" i="12"/>
  <c r="AC67" i="24"/>
  <c r="Y69" i="12"/>
  <c r="AD69" i="12"/>
  <c r="AC59" i="24"/>
  <c r="Y61" i="12"/>
  <c r="AD61" i="12"/>
  <c r="Q89" i="12"/>
  <c r="J89" i="12"/>
  <c r="AE82" i="24"/>
  <c r="AF84" i="12"/>
  <c r="Y110" i="12"/>
  <c r="Y99" i="12"/>
  <c r="X79" i="12"/>
  <c r="AB79" i="12" s="1"/>
  <c r="Y86" i="12"/>
  <c r="AE81" i="12"/>
  <c r="S94" i="12"/>
  <c r="AD82" i="12"/>
  <c r="Y80" i="24"/>
  <c r="Y82" i="12"/>
  <c r="AF78" i="12"/>
  <c r="Y84" i="24"/>
  <c r="AD86" i="12"/>
  <c r="Z118" i="12"/>
  <c r="AA73" i="24"/>
  <c r="AF75" i="12"/>
  <c r="AA68" i="24"/>
  <c r="AA64" i="24"/>
  <c r="AF66" i="12"/>
  <c r="AA66" i="12"/>
  <c r="AA60" i="24"/>
  <c r="AF62" i="12"/>
  <c r="AA62" i="12"/>
  <c r="AA56" i="24"/>
  <c r="AF58" i="12"/>
  <c r="AA58" i="12"/>
  <c r="AA52" i="24"/>
  <c r="AF54" i="12"/>
  <c r="AA54" i="12"/>
  <c r="X107" i="12"/>
  <c r="AB107" i="12" s="1"/>
  <c r="Y102" i="12"/>
  <c r="W70" i="12"/>
  <c r="AE68" i="24" s="1"/>
  <c r="Z57" i="24"/>
  <c r="Z59" i="12"/>
  <c r="AE59" i="12"/>
  <c r="X48" i="24"/>
  <c r="X50" i="12"/>
  <c r="AB50" i="12" s="1"/>
  <c r="AC50" i="12"/>
  <c r="AG50" i="12" s="1"/>
  <c r="Y62" i="24"/>
  <c r="Y64" i="12"/>
  <c r="AD64" i="12"/>
  <c r="W71" i="12"/>
  <c r="AE69" i="24" s="1"/>
  <c r="Z58" i="24"/>
  <c r="Z60" i="12"/>
  <c r="AE60" i="12"/>
  <c r="X52" i="24"/>
  <c r="X54" i="12"/>
  <c r="AB54" i="12" s="1"/>
  <c r="AC54" i="12"/>
  <c r="AG54" i="12" s="1"/>
  <c r="AD47" i="24"/>
  <c r="Z49" i="12"/>
  <c r="AE49" i="12"/>
  <c r="U45" i="12"/>
  <c r="AC43" i="24" s="1"/>
  <c r="Z37" i="24"/>
  <c r="Z39" i="12"/>
  <c r="AE39" i="12"/>
  <c r="W72" i="12"/>
  <c r="AE70" i="24" s="1"/>
  <c r="W56" i="12"/>
  <c r="AE54" i="24" s="1"/>
  <c r="Z46" i="24"/>
  <c r="Z48" i="12"/>
  <c r="AE48" i="12"/>
  <c r="W61" i="12"/>
  <c r="AE59" i="24" s="1"/>
  <c r="V47" i="12"/>
  <c r="AD45" i="24" s="1"/>
  <c r="AE31" i="24"/>
  <c r="AF33" i="12"/>
  <c r="AA33" i="12"/>
  <c r="E73" i="20"/>
  <c r="F73" i="20"/>
  <c r="AC42" i="24"/>
  <c r="Y44" i="12"/>
  <c r="AD44" i="12"/>
  <c r="AE34" i="24"/>
  <c r="AA36" i="12"/>
  <c r="AF36" i="12"/>
  <c r="AE28" i="12"/>
  <c r="X34" i="24"/>
  <c r="AC36" i="12"/>
  <c r="AG36" i="12" s="1"/>
  <c r="X36" i="12"/>
  <c r="AB36" i="12" s="1"/>
  <c r="E40" i="20"/>
  <c r="F40" i="20"/>
  <c r="X43" i="24"/>
  <c r="AC45" i="12"/>
  <c r="AG45" i="12" s="1"/>
  <c r="X45" i="12"/>
  <c r="AB45" i="12" s="1"/>
  <c r="X28" i="24"/>
  <c r="X30" i="12"/>
  <c r="AB30" i="12" s="1"/>
  <c r="AC30" i="12"/>
  <c r="AG30" i="12" s="1"/>
  <c r="X88" i="12"/>
  <c r="AB88" i="12" s="1"/>
  <c r="X36" i="24"/>
  <c r="X38" i="12"/>
  <c r="AB38" i="12" s="1"/>
  <c r="AC38" i="12"/>
  <c r="AG38" i="12" s="1"/>
  <c r="AD28" i="12"/>
  <c r="CE81" i="17"/>
  <c r="BZ81" i="17"/>
  <c r="BJ80" i="17"/>
  <c r="BK74" i="17"/>
  <c r="BC69" i="17"/>
  <c r="Y75" i="12"/>
  <c r="BT90" i="17"/>
  <c r="CB75" i="17"/>
  <c r="CF70" i="17"/>
  <c r="BB69" i="17"/>
  <c r="CD81" i="17"/>
  <c r="BY90" i="17"/>
  <c r="BC80" i="17"/>
  <c r="AX73" i="17"/>
  <c r="CG94" i="17"/>
  <c r="BH75" i="17"/>
  <c r="BK93" i="17"/>
  <c r="BV80" i="17"/>
  <c r="BX69" i="17"/>
  <c r="BW75" i="17"/>
  <c r="BB74" i="17"/>
  <c r="T21" i="12"/>
  <c r="AB19" i="24" s="1"/>
  <c r="P21" i="12"/>
  <c r="K21" i="12"/>
  <c r="BG90" i="17"/>
  <c r="BL70" i="17"/>
  <c r="CA90" i="17"/>
  <c r="BF81" i="17"/>
  <c r="BA81" i="17"/>
  <c r="CF81" i="17"/>
  <c r="AZ74" i="17"/>
  <c r="AZ93" i="17"/>
  <c r="V25" i="12"/>
  <c r="AD23" i="24" s="1"/>
  <c r="R25" i="12"/>
  <c r="CC81" i="17"/>
  <c r="J9" i="12"/>
  <c r="Q9" i="12"/>
  <c r="U9" i="12"/>
  <c r="AC7" i="24" s="1"/>
  <c r="BE66" i="17"/>
  <c r="BE93" i="17"/>
  <c r="R21" i="12"/>
  <c r="V21" i="12"/>
  <c r="AC7" i="12"/>
  <c r="AG7" i="12" s="1"/>
  <c r="X5" i="24"/>
  <c r="X7" i="12"/>
  <c r="AB7" i="12" s="1"/>
  <c r="BU81" i="17"/>
  <c r="Y24" i="24"/>
  <c r="Y26" i="12"/>
  <c r="AD26" i="12"/>
  <c r="W19" i="12"/>
  <c r="AE17" i="24" s="1"/>
  <c r="S19" i="12"/>
  <c r="K8" i="12"/>
  <c r="P8" i="12"/>
  <c r="T8" i="12"/>
  <c r="AB6" i="24" s="1"/>
  <c r="AA10" i="12"/>
  <c r="I15" i="15"/>
  <c r="J15" i="15" s="1"/>
  <c r="BL66" i="17" l="1"/>
  <c r="CB80" i="17"/>
  <c r="G136" i="17"/>
  <c r="CD73" i="17"/>
  <c r="Z99" i="12"/>
  <c r="F132" i="17"/>
  <c r="BE81" i="17"/>
  <c r="BX66" i="17"/>
  <c r="BI80" i="17"/>
  <c r="BG80" i="17"/>
  <c r="AY81" i="17"/>
  <c r="BK81" i="17"/>
  <c r="BW81" i="17"/>
  <c r="CB77" i="17"/>
  <c r="BB77" i="17"/>
  <c r="CB91" i="17"/>
  <c r="BJ81" i="17"/>
  <c r="AD45" i="12"/>
  <c r="CC77" i="17"/>
  <c r="AD10" i="12"/>
  <c r="AF56" i="12"/>
  <c r="BE91" i="17"/>
  <c r="Y45" i="12"/>
  <c r="Y97" i="12"/>
  <c r="BD77" i="17"/>
  <c r="BY77" i="17"/>
  <c r="E120" i="20"/>
  <c r="F120" i="20"/>
  <c r="AE99" i="12"/>
  <c r="AA56" i="12"/>
  <c r="AZ80" i="17"/>
  <c r="AD97" i="12"/>
  <c r="BH77" i="17"/>
  <c r="BW77" i="17"/>
  <c r="CA80" i="17"/>
  <c r="G137" i="17"/>
  <c r="G150" i="17" s="1"/>
  <c r="AF61" i="12"/>
  <c r="AY77" i="17"/>
  <c r="BJ77" i="17"/>
  <c r="CG80" i="17"/>
  <c r="AA61" i="12"/>
  <c r="BG77" i="17"/>
  <c r="AX81" i="17"/>
  <c r="BX91" i="17"/>
  <c r="AA53" i="12"/>
  <c r="BF80" i="17"/>
  <c r="BD81" i="17"/>
  <c r="CA81" i="17"/>
  <c r="AZ77" i="17"/>
  <c r="BU66" i="17"/>
  <c r="AC15" i="12"/>
  <c r="AG15" i="12" s="1"/>
  <c r="AC16" i="12"/>
  <c r="AG16" i="12" s="1"/>
  <c r="AG17" i="12"/>
  <c r="AF53" i="12"/>
  <c r="AZ81" i="17"/>
  <c r="BC86" i="17"/>
  <c r="BH66" i="17"/>
  <c r="BB80" i="17"/>
  <c r="BG66" i="17"/>
  <c r="BE77" i="17"/>
  <c r="D141" i="12"/>
  <c r="D146" i="12"/>
  <c r="D149" i="12"/>
  <c r="S99" i="12"/>
  <c r="W99" i="12"/>
  <c r="AE97" i="24" s="1"/>
  <c r="W137" i="12"/>
  <c r="AE135" i="24" s="1"/>
  <c r="S137" i="12"/>
  <c r="AA135" i="24" s="1"/>
  <c r="Y89" i="24"/>
  <c r="AD91" i="12"/>
  <c r="Y91" i="12"/>
  <c r="R139" i="12"/>
  <c r="Z137" i="24" s="1"/>
  <c r="V139" i="12"/>
  <c r="AD137" i="24" s="1"/>
  <c r="P155" i="12"/>
  <c r="X153" i="24" s="1"/>
  <c r="K155" i="12"/>
  <c r="T155" i="12"/>
  <c r="AB153" i="24" s="1"/>
  <c r="BI91" i="17"/>
  <c r="F142" i="17"/>
  <c r="F151" i="17" s="1"/>
  <c r="F143" i="17"/>
  <c r="W127" i="12"/>
  <c r="AE125" i="24" s="1"/>
  <c r="S127" i="12"/>
  <c r="AA125" i="24" s="1"/>
  <c r="BH91" i="17"/>
  <c r="R74" i="12"/>
  <c r="V74" i="12"/>
  <c r="AD72" i="24" s="1"/>
  <c r="S107" i="12"/>
  <c r="W107" i="12"/>
  <c r="AE105" i="24" s="1"/>
  <c r="V89" i="12"/>
  <c r="AD87" i="24" s="1"/>
  <c r="R89" i="12"/>
  <c r="AA5" i="24"/>
  <c r="AA7" i="12"/>
  <c r="AF7" i="12"/>
  <c r="BS86" i="17"/>
  <c r="Z15" i="24"/>
  <c r="AE17" i="12"/>
  <c r="Z17" i="12"/>
  <c r="BH86" i="17"/>
  <c r="G87" i="17"/>
  <c r="G130" i="17" s="1"/>
  <c r="AY87" i="17"/>
  <c r="CE87" i="17"/>
  <c r="CC87" i="17"/>
  <c r="BL87" i="17"/>
  <c r="BS87" i="17"/>
  <c r="BI87" i="17"/>
  <c r="BW87" i="17"/>
  <c r="CF87" i="17"/>
  <c r="AZ87" i="17"/>
  <c r="BE87" i="17"/>
  <c r="BY87" i="17"/>
  <c r="BV87" i="17"/>
  <c r="BB87" i="17"/>
  <c r="BH87" i="17"/>
  <c r="AX87" i="17"/>
  <c r="BC87" i="17"/>
  <c r="CG87" i="17"/>
  <c r="BX87" i="17"/>
  <c r="CA87" i="17"/>
  <c r="BJ87" i="17"/>
  <c r="BU87" i="17"/>
  <c r="CD87" i="17"/>
  <c r="BT87" i="17"/>
  <c r="BF87" i="17"/>
  <c r="BK87" i="17"/>
  <c r="BG87" i="17"/>
  <c r="BD87" i="17"/>
  <c r="CB87" i="17"/>
  <c r="BA87" i="17"/>
  <c r="BZ87" i="17"/>
  <c r="AY73" i="17"/>
  <c r="G100" i="17"/>
  <c r="G146" i="17" s="1"/>
  <c r="S111" i="12"/>
  <c r="W111" i="12"/>
  <c r="AE109" i="24" s="1"/>
  <c r="BT66" i="17"/>
  <c r="AZ91" i="17"/>
  <c r="AC8" i="12"/>
  <c r="AG8" i="12" s="1"/>
  <c r="X8" i="12"/>
  <c r="AB8" i="12" s="1"/>
  <c r="X6" i="24"/>
  <c r="BZ86" i="17"/>
  <c r="Y87" i="24"/>
  <c r="Y89" i="12"/>
  <c r="AD89" i="12"/>
  <c r="X109" i="24"/>
  <c r="AC111" i="12"/>
  <c r="AG111" i="12" s="1"/>
  <c r="X111" i="12"/>
  <c r="AB111" i="12" s="1"/>
  <c r="AA100" i="24"/>
  <c r="AF102" i="12"/>
  <c r="AA102" i="12"/>
  <c r="T158" i="12"/>
  <c r="AB156" i="24" s="1"/>
  <c r="K158" i="12"/>
  <c r="P158" i="12"/>
  <c r="X156" i="24" s="1"/>
  <c r="Q22" i="17"/>
  <c r="G116" i="17" s="1"/>
  <c r="BA66" i="17"/>
  <c r="CD66" i="17"/>
  <c r="CA73" i="17"/>
  <c r="W173" i="12"/>
  <c r="AE171" i="24" s="1"/>
  <c r="S173" i="12"/>
  <c r="AA171" i="24" s="1"/>
  <c r="Z89" i="24"/>
  <c r="Z91" i="12"/>
  <c r="AE91" i="12"/>
  <c r="R149" i="12"/>
  <c r="Z147" i="24" s="1"/>
  <c r="V149" i="12"/>
  <c r="AD147" i="24" s="1"/>
  <c r="R160" i="12"/>
  <c r="Z158" i="24" s="1"/>
  <c r="V160" i="12"/>
  <c r="AD158" i="24" s="1"/>
  <c r="W14" i="12"/>
  <c r="AE12" i="24" s="1"/>
  <c r="S14" i="12"/>
  <c r="CG91" i="17"/>
  <c r="CE86" i="17"/>
  <c r="W133" i="12"/>
  <c r="AE131" i="24" s="1"/>
  <c r="S133" i="12"/>
  <c r="AA131" i="24" s="1"/>
  <c r="G124" i="17"/>
  <c r="G149" i="17" s="1"/>
  <c r="G125" i="17"/>
  <c r="R14" i="12"/>
  <c r="V14" i="12"/>
  <c r="AD12" i="24" s="1"/>
  <c r="BK73" i="17"/>
  <c r="BG91" i="17"/>
  <c r="CG73" i="17"/>
  <c r="BZ80" i="17"/>
  <c r="Q157" i="12"/>
  <c r="Y155" i="24" s="1"/>
  <c r="J157" i="12"/>
  <c r="U157" i="12"/>
  <c r="AC155" i="24" s="1"/>
  <c r="AF15" i="12"/>
  <c r="AF16" i="12"/>
  <c r="W16" i="12" s="1"/>
  <c r="AE14" i="24" s="1"/>
  <c r="BB81" i="17"/>
  <c r="BX80" i="17"/>
  <c r="BJ91" i="17"/>
  <c r="X71" i="24"/>
  <c r="AC73" i="12"/>
  <c r="AG73" i="12" s="1"/>
  <c r="X73" i="12"/>
  <c r="AB73" i="12" s="1"/>
  <c r="AF60" i="12"/>
  <c r="X95" i="24"/>
  <c r="X97" i="12"/>
  <c r="AB97" i="12" s="1"/>
  <c r="AC97" i="12"/>
  <c r="AG97" i="12" s="1"/>
  <c r="W147" i="12"/>
  <c r="AE145" i="24" s="1"/>
  <c r="S147" i="12"/>
  <c r="AA145" i="24" s="1"/>
  <c r="BL81" i="17"/>
  <c r="V176" i="12"/>
  <c r="AD174" i="24" s="1"/>
  <c r="R176" i="12"/>
  <c r="Z174" i="24" s="1"/>
  <c r="CE73" i="17"/>
  <c r="V16" i="12"/>
  <c r="AD14" i="24" s="1"/>
  <c r="R16" i="12"/>
  <c r="Z14" i="24" s="1"/>
  <c r="AC22" i="12"/>
  <c r="AG22" i="12" s="1"/>
  <c r="AG26" i="12"/>
  <c r="BX73" i="17"/>
  <c r="CC80" i="17"/>
  <c r="Z13" i="12"/>
  <c r="Z11" i="24"/>
  <c r="AE13" i="12"/>
  <c r="AF65" i="12"/>
  <c r="R132" i="12"/>
  <c r="Z130" i="24" s="1"/>
  <c r="V132" i="12"/>
  <c r="AD130" i="24" s="1"/>
  <c r="Z8" i="12"/>
  <c r="AE8" i="12"/>
  <c r="Z6" i="24"/>
  <c r="BA91" i="17"/>
  <c r="AY80" i="17"/>
  <c r="BY81" i="17"/>
  <c r="X87" i="24"/>
  <c r="X89" i="12"/>
  <c r="AB89" i="12" s="1"/>
  <c r="AC89" i="12"/>
  <c r="AG89" i="12" s="1"/>
  <c r="Q134" i="12"/>
  <c r="Y132" i="24" s="1"/>
  <c r="U134" i="12"/>
  <c r="AC132" i="24" s="1"/>
  <c r="J161" i="12"/>
  <c r="U161" i="12"/>
  <c r="AC159" i="24" s="1"/>
  <c r="Q161" i="12"/>
  <c r="Y159" i="24" s="1"/>
  <c r="BX77" i="17"/>
  <c r="BU77" i="17"/>
  <c r="F116" i="17"/>
  <c r="BZ77" i="17"/>
  <c r="AA91" i="12"/>
  <c r="AF72" i="12"/>
  <c r="AD111" i="12"/>
  <c r="V175" i="12"/>
  <c r="AD173" i="24" s="1"/>
  <c r="R175" i="12"/>
  <c r="Z173" i="24" s="1"/>
  <c r="W138" i="12"/>
  <c r="AE136" i="24" s="1"/>
  <c r="S138" i="12"/>
  <c r="AA136" i="24" s="1"/>
  <c r="U131" i="12"/>
  <c r="AC129" i="24" s="1"/>
  <c r="Q131" i="12"/>
  <c r="Y129" i="24" s="1"/>
  <c r="U22" i="12"/>
  <c r="AC20" i="24" s="1"/>
  <c r="Q22" i="12"/>
  <c r="Y20" i="24" s="1"/>
  <c r="Q148" i="12"/>
  <c r="Y146" i="24" s="1"/>
  <c r="U148" i="12"/>
  <c r="AC146" i="24" s="1"/>
  <c r="K172" i="12"/>
  <c r="P172" i="12"/>
  <c r="X170" i="24" s="1"/>
  <c r="T172" i="12"/>
  <c r="AB170" i="24" s="1"/>
  <c r="AF23" i="12"/>
  <c r="AA21" i="24"/>
  <c r="AA23" i="12"/>
  <c r="BT91" i="17"/>
  <c r="S16" i="12"/>
  <c r="AA14" i="24" s="1"/>
  <c r="AB26" i="12"/>
  <c r="X22" i="12"/>
  <c r="BV91" i="17"/>
  <c r="B26" i="15"/>
  <c r="I10" i="15"/>
  <c r="J10" i="15" s="1"/>
  <c r="I12" i="15"/>
  <c r="J12" i="15" s="1"/>
  <c r="I9" i="15"/>
  <c r="J9" i="15" s="1"/>
  <c r="S74" i="12"/>
  <c r="W74" i="12"/>
  <c r="AE72" i="24" s="1"/>
  <c r="BE73" i="17"/>
  <c r="AA92" i="24"/>
  <c r="AA94" i="12"/>
  <c r="AF94" i="12"/>
  <c r="BK91" i="17"/>
  <c r="Z99" i="24"/>
  <c r="Z101" i="12"/>
  <c r="AE101" i="12"/>
  <c r="BB91" i="17"/>
  <c r="Q126" i="12"/>
  <c r="Y124" i="24" s="1"/>
  <c r="U126" i="12"/>
  <c r="AC124" i="24" s="1"/>
  <c r="S101" i="12"/>
  <c r="W101" i="12"/>
  <c r="AE99" i="24" s="1"/>
  <c r="F89" i="17"/>
  <c r="F134" i="17" s="1"/>
  <c r="BI89" i="17"/>
  <c r="CE89" i="17"/>
  <c r="BH89" i="17"/>
  <c r="CG89" i="17"/>
  <c r="BE89" i="17"/>
  <c r="BV89" i="17"/>
  <c r="BB89" i="17"/>
  <c r="AX89" i="17"/>
  <c r="BC89" i="17"/>
  <c r="AZ89" i="17"/>
  <c r="CA89" i="17"/>
  <c r="BW89" i="17"/>
  <c r="BJ89" i="17"/>
  <c r="BU89" i="17"/>
  <c r="AY89" i="17"/>
  <c r="CD89" i="17"/>
  <c r="BT89" i="17"/>
  <c r="BA89" i="17"/>
  <c r="BG89" i="17"/>
  <c r="BF89" i="17"/>
  <c r="BK89" i="17"/>
  <c r="BD89" i="17"/>
  <c r="BX89" i="17"/>
  <c r="CF89" i="17"/>
  <c r="BY89" i="17"/>
  <c r="CB89" i="17"/>
  <c r="BZ89" i="17"/>
  <c r="CC89" i="17"/>
  <c r="BL89" i="17"/>
  <c r="BS89" i="17"/>
  <c r="Q162" i="12"/>
  <c r="Y160" i="24" s="1"/>
  <c r="J162" i="12"/>
  <c r="U162" i="12"/>
  <c r="AC160" i="24" s="1"/>
  <c r="AF91" i="12"/>
  <c r="W8" i="12"/>
  <c r="AE6" i="24" s="1"/>
  <c r="S8" i="12"/>
  <c r="AD9" i="12"/>
  <c r="Y7" i="24"/>
  <c r="Y9" i="12"/>
  <c r="CB86" i="17"/>
  <c r="Z109" i="24"/>
  <c r="Z111" i="12"/>
  <c r="AE111" i="12"/>
  <c r="W149" i="12"/>
  <c r="AE147" i="24" s="1"/>
  <c r="S149" i="12"/>
  <c r="AA147" i="24" s="1"/>
  <c r="V141" i="12"/>
  <c r="AD139" i="24" s="1"/>
  <c r="R141" i="12"/>
  <c r="Z139" i="24" s="1"/>
  <c r="J158" i="12"/>
  <c r="U158" i="12"/>
  <c r="AC156" i="24" s="1"/>
  <c r="Q158" i="12"/>
  <c r="Y156" i="24" s="1"/>
  <c r="BS68" i="17"/>
  <c r="BZ68" i="17"/>
  <c r="BJ68" i="17"/>
  <c r="BI68" i="17"/>
  <c r="AZ68" i="17"/>
  <c r="CD68" i="17"/>
  <c r="AX68" i="17"/>
  <c r="BG68" i="17"/>
  <c r="AY68" i="17"/>
  <c r="CE68" i="17"/>
  <c r="BW68" i="17"/>
  <c r="BY68" i="17"/>
  <c r="BF68" i="17"/>
  <c r="CA68" i="17"/>
  <c r="CF68" i="17"/>
  <c r="BH68" i="17"/>
  <c r="BV68" i="17"/>
  <c r="CG68" i="17"/>
  <c r="F68" i="17"/>
  <c r="F103" i="17" s="1"/>
  <c r="BB68" i="17"/>
  <c r="BE68" i="17"/>
  <c r="CC68" i="17"/>
  <c r="BD68" i="17"/>
  <c r="BU68" i="17"/>
  <c r="BX68" i="17"/>
  <c r="BL68" i="17"/>
  <c r="BC68" i="17"/>
  <c r="BT68" i="17"/>
  <c r="BA68" i="17"/>
  <c r="BK68" i="17"/>
  <c r="CB68" i="17"/>
  <c r="CG66" i="17"/>
  <c r="BW66" i="17"/>
  <c r="CC86" i="17"/>
  <c r="BJ73" i="17"/>
  <c r="Z45" i="24"/>
  <c r="Z47" i="12"/>
  <c r="AE47" i="12"/>
  <c r="P170" i="12"/>
  <c r="X168" i="24" s="1"/>
  <c r="K170" i="12"/>
  <c r="T170" i="12"/>
  <c r="AB168" i="24" s="1"/>
  <c r="BI82" i="17"/>
  <c r="BS82" i="17"/>
  <c r="BJ82" i="17"/>
  <c r="BK82" i="17"/>
  <c r="BC82" i="17"/>
  <c r="AY82" i="17"/>
  <c r="CG82" i="17"/>
  <c r="BE82" i="17"/>
  <c r="AZ82" i="17"/>
  <c r="BV82" i="17"/>
  <c r="BG82" i="17"/>
  <c r="BA82" i="17"/>
  <c r="AX82" i="17"/>
  <c r="F82" i="17"/>
  <c r="F123" i="17" s="1"/>
  <c r="F124" i="17" s="1"/>
  <c r="F149" i="17" s="1"/>
  <c r="BU82" i="17"/>
  <c r="BH82" i="17"/>
  <c r="CF82" i="17"/>
  <c r="CD82" i="17"/>
  <c r="BT82" i="17"/>
  <c r="BZ82" i="17"/>
  <c r="BF82" i="17"/>
  <c r="BW82" i="17"/>
  <c r="BX82" i="17"/>
  <c r="BD82" i="17"/>
  <c r="BB82" i="17"/>
  <c r="CC82" i="17"/>
  <c r="CB82" i="17"/>
  <c r="CA82" i="17"/>
  <c r="CE82" i="17"/>
  <c r="BY82" i="17"/>
  <c r="BL82" i="17"/>
  <c r="AF71" i="12"/>
  <c r="X93" i="24"/>
  <c r="AC95" i="12"/>
  <c r="AG95" i="12" s="1"/>
  <c r="X95" i="12"/>
  <c r="AB95" i="12" s="1"/>
  <c r="J171" i="12"/>
  <c r="U171" i="12"/>
  <c r="AC169" i="24" s="1"/>
  <c r="Q171" i="12"/>
  <c r="Y169" i="24" s="1"/>
  <c r="I16" i="15"/>
  <c r="J16" i="15" s="1"/>
  <c r="CG81" i="17"/>
  <c r="AA93" i="24"/>
  <c r="AF95" i="12"/>
  <c r="AA95" i="12"/>
  <c r="Z15" i="12"/>
  <c r="Z22" i="12"/>
  <c r="Z9" i="24"/>
  <c r="Z11" i="12"/>
  <c r="AE11" i="12"/>
  <c r="BC91" i="17"/>
  <c r="BB86" i="17"/>
  <c r="AA60" i="12"/>
  <c r="AA72" i="12"/>
  <c r="X99" i="24"/>
  <c r="AC101" i="12"/>
  <c r="AG101" i="12" s="1"/>
  <c r="X101" i="12"/>
  <c r="AB101" i="12" s="1"/>
  <c r="T167" i="12"/>
  <c r="AB165" i="24" s="1"/>
  <c r="K167" i="12"/>
  <c r="P167" i="12"/>
  <c r="X165" i="24" s="1"/>
  <c r="BS81" i="17"/>
  <c r="AZ73" i="17"/>
  <c r="AC6" i="12"/>
  <c r="AG6" i="12" s="1"/>
  <c r="BL73" i="17"/>
  <c r="AB113" i="24"/>
  <c r="X115" i="12"/>
  <c r="AB115" i="12" s="1"/>
  <c r="P16" i="12"/>
  <c r="X14" i="24" s="1"/>
  <c r="T16" i="12"/>
  <c r="AB14" i="24" s="1"/>
  <c r="AB16" i="12"/>
  <c r="I7" i="15"/>
  <c r="J7" i="15" s="1"/>
  <c r="CC91" i="17"/>
  <c r="CA66" i="17"/>
  <c r="AY66" i="17"/>
  <c r="AA65" i="12"/>
  <c r="W103" i="12"/>
  <c r="AE101" i="24" s="1"/>
  <c r="S103" i="12"/>
  <c r="Y6" i="12"/>
  <c r="Z24" i="24"/>
  <c r="Z26" i="12"/>
  <c r="AE26" i="12"/>
  <c r="BF91" i="17"/>
  <c r="BL91" i="17"/>
  <c r="CD91" i="17"/>
  <c r="S89" i="12"/>
  <c r="W89" i="12"/>
  <c r="AE87" i="24" s="1"/>
  <c r="R140" i="12"/>
  <c r="Z138" i="24" s="1"/>
  <c r="V140" i="12"/>
  <c r="AD138" i="24" s="1"/>
  <c r="W130" i="12"/>
  <c r="AE128" i="24" s="1"/>
  <c r="S130" i="12"/>
  <c r="AA128" i="24" s="1"/>
  <c r="BF77" i="17"/>
  <c r="AX77" i="17"/>
  <c r="BA77" i="17"/>
  <c r="CE77" i="17"/>
  <c r="Y111" i="12"/>
  <c r="Z21" i="12"/>
  <c r="AE21" i="12"/>
  <c r="Z19" i="24"/>
  <c r="P159" i="12"/>
  <c r="X157" i="24" s="1"/>
  <c r="K159" i="12"/>
  <c r="T159" i="12"/>
  <c r="AB157" i="24" s="1"/>
  <c r="Z101" i="24"/>
  <c r="Z103" i="12"/>
  <c r="AE103" i="12"/>
  <c r="J165" i="12"/>
  <c r="U165" i="12"/>
  <c r="AC163" i="24" s="1"/>
  <c r="Q165" i="12"/>
  <c r="Y163" i="24" s="1"/>
  <c r="Q166" i="12"/>
  <c r="Y164" i="24" s="1"/>
  <c r="J166" i="12"/>
  <c r="U166" i="12"/>
  <c r="AC164" i="24" s="1"/>
  <c r="AD19" i="12"/>
  <c r="AD16" i="12" s="1"/>
  <c r="Y17" i="24"/>
  <c r="Y19" i="12"/>
  <c r="Y16" i="12" s="1"/>
  <c r="Z105" i="24"/>
  <c r="Z107" i="12"/>
  <c r="AE107" i="12"/>
  <c r="BI73" i="17"/>
  <c r="P162" i="12"/>
  <c r="X160" i="24" s="1"/>
  <c r="K162" i="12"/>
  <c r="T162" i="12"/>
  <c r="AB160" i="24" s="1"/>
  <c r="Z114" i="24"/>
  <c r="Z116" i="12"/>
  <c r="AE116" i="12"/>
  <c r="S51" i="12"/>
  <c r="Q138" i="12"/>
  <c r="Y136" i="24" s="1"/>
  <c r="U138" i="12"/>
  <c r="AC136" i="24" s="1"/>
  <c r="Y14" i="12"/>
  <c r="AD14" i="12"/>
  <c r="Y12" i="24"/>
  <c r="P157" i="12"/>
  <c r="X155" i="24" s="1"/>
  <c r="K157" i="12"/>
  <c r="T157" i="12"/>
  <c r="AB155" i="24" s="1"/>
  <c r="V19" i="12"/>
  <c r="AD17" i="24" s="1"/>
  <c r="R19" i="12"/>
  <c r="S73" i="12"/>
  <c r="W73" i="12"/>
  <c r="AE71" i="24" s="1"/>
  <c r="BY73" i="17"/>
  <c r="I25" i="15"/>
  <c r="J25" i="15" s="1"/>
  <c r="Y72" i="24"/>
  <c r="Y74" i="12"/>
  <c r="AD74" i="12"/>
  <c r="X85" i="24"/>
  <c r="AC87" i="12"/>
  <c r="AG87" i="12" s="1"/>
  <c r="X87" i="12"/>
  <c r="AB87" i="12" s="1"/>
  <c r="T161" i="12"/>
  <c r="AB159" i="24" s="1"/>
  <c r="K161" i="12"/>
  <c r="P161" i="12"/>
  <c r="X159" i="24" s="1"/>
  <c r="V9" i="12"/>
  <c r="AD7" i="24" s="1"/>
  <c r="R9" i="12"/>
  <c r="W21" i="12"/>
  <c r="AE19" i="24" s="1"/>
  <c r="S21" i="12"/>
  <c r="Z95" i="24"/>
  <c r="Z97" i="12"/>
  <c r="AE97" i="12"/>
  <c r="BS71" i="17"/>
  <c r="BI71" i="17"/>
  <c r="CE71" i="17"/>
  <c r="BZ71" i="17"/>
  <c r="BJ71" i="17"/>
  <c r="AZ71" i="17"/>
  <c r="BA71" i="17"/>
  <c r="BW71" i="17"/>
  <c r="BK71" i="17"/>
  <c r="BU71" i="17"/>
  <c r="AX71" i="17"/>
  <c r="BB71" i="17"/>
  <c r="CC71" i="17"/>
  <c r="CB71" i="17"/>
  <c r="BL71" i="17"/>
  <c r="BG71" i="17"/>
  <c r="BE71" i="17"/>
  <c r="CA71" i="17"/>
  <c r="CG71" i="17"/>
  <c r="BY71" i="17"/>
  <c r="BV71" i="17"/>
  <c r="BC71" i="17"/>
  <c r="F71" i="17"/>
  <c r="F106" i="17" s="1"/>
  <c r="BH71" i="17"/>
  <c r="CF71" i="17"/>
  <c r="CD71" i="17"/>
  <c r="BT71" i="17"/>
  <c r="AY71" i="17"/>
  <c r="BX71" i="17"/>
  <c r="BF71" i="17"/>
  <c r="BD71" i="17"/>
  <c r="AZ66" i="17"/>
  <c r="CE66" i="17"/>
  <c r="BA73" i="17"/>
  <c r="X89" i="24"/>
  <c r="AC91" i="12"/>
  <c r="AG91" i="12" s="1"/>
  <c r="X91" i="12"/>
  <c r="AB91" i="12" s="1"/>
  <c r="Q170" i="12"/>
  <c r="Y168" i="24" s="1"/>
  <c r="J170" i="12"/>
  <c r="U170" i="12"/>
  <c r="AC168" i="24" s="1"/>
  <c r="G138" i="17"/>
  <c r="I13" i="15"/>
  <c r="J13" i="15" s="1"/>
  <c r="BI86" i="17"/>
  <c r="AA71" i="12"/>
  <c r="V173" i="12"/>
  <c r="AD171" i="24" s="1"/>
  <c r="R173" i="12"/>
  <c r="Z171" i="24" s="1"/>
  <c r="T171" i="12"/>
  <c r="AB169" i="24" s="1"/>
  <c r="K171" i="12"/>
  <c r="P171" i="12"/>
  <c r="X169" i="24" s="1"/>
  <c r="BU80" i="17"/>
  <c r="CC73" i="17"/>
  <c r="I22" i="15"/>
  <c r="J22" i="15" s="1"/>
  <c r="BG81" i="17"/>
  <c r="BC81" i="17"/>
  <c r="BZ73" i="17"/>
  <c r="X103" i="24"/>
  <c r="X105" i="12"/>
  <c r="AB105" i="12" s="1"/>
  <c r="AC105" i="12"/>
  <c r="AG105" i="12" s="1"/>
  <c r="AA90" i="24"/>
  <c r="AA92" i="12"/>
  <c r="AF92" i="12"/>
  <c r="J167" i="12"/>
  <c r="U167" i="12"/>
  <c r="AC165" i="24" s="1"/>
  <c r="Q167" i="12"/>
  <c r="Y165" i="24" s="1"/>
  <c r="BW73" i="17"/>
  <c r="Y85" i="24"/>
  <c r="Y87" i="12"/>
  <c r="AD87" i="12"/>
  <c r="S97" i="12"/>
  <c r="W97" i="12"/>
  <c r="AE95" i="24" s="1"/>
  <c r="S192" i="12"/>
  <c r="AA190" i="24" s="1"/>
  <c r="W192" i="12"/>
  <c r="AE190" i="24" s="1"/>
  <c r="AB15" i="12"/>
  <c r="I19" i="15"/>
  <c r="J19" i="15" s="1"/>
  <c r="I27" i="15"/>
  <c r="J27" i="15" s="1"/>
  <c r="AA57" i="12"/>
  <c r="S80" i="12"/>
  <c r="W80" i="12"/>
  <c r="AE78" i="24" s="1"/>
  <c r="S142" i="12"/>
  <c r="AA140" i="24" s="1"/>
  <c r="V146" i="12"/>
  <c r="AD144" i="24" s="1"/>
  <c r="R146" i="12"/>
  <c r="Z144" i="24" s="1"/>
  <c r="BH81" i="17"/>
  <c r="S93" i="12"/>
  <c r="W93" i="12"/>
  <c r="AE91" i="24" s="1"/>
  <c r="Z109" i="12"/>
  <c r="Q135" i="12"/>
  <c r="Y133" i="24" s="1"/>
  <c r="U135" i="12"/>
  <c r="AC133" i="24" s="1"/>
  <c r="BT77" i="17"/>
  <c r="BV77" i="17"/>
  <c r="CA77" i="17"/>
  <c r="BS77" i="17"/>
  <c r="Z105" i="12"/>
  <c r="AA38" i="12"/>
  <c r="V137" i="12"/>
  <c r="AD135" i="24" s="1"/>
  <c r="R137" i="12"/>
  <c r="Z135" i="24" s="1"/>
  <c r="G113" i="17"/>
  <c r="G147" i="17" s="1"/>
  <c r="G114" i="17"/>
  <c r="P166" i="12"/>
  <c r="X164" i="24" s="1"/>
  <c r="K166" i="12"/>
  <c r="T166" i="12"/>
  <c r="AB164" i="24" s="1"/>
  <c r="AA24" i="24"/>
  <c r="AF26" i="12"/>
  <c r="AA26" i="12"/>
  <c r="Y113" i="24"/>
  <c r="Y115" i="12"/>
  <c r="AD115" i="12"/>
  <c r="Y18" i="24"/>
  <c r="Y20" i="12"/>
  <c r="AD20" i="12"/>
  <c r="G86" i="17"/>
  <c r="G129" i="17" s="1"/>
  <c r="BA86" i="17"/>
  <c r="BX86" i="17"/>
  <c r="CA86" i="17"/>
  <c r="AZ86" i="17"/>
  <c r="BJ86" i="17"/>
  <c r="BU86" i="17"/>
  <c r="CG86" i="17"/>
  <c r="CD86" i="17"/>
  <c r="BW86" i="17"/>
  <c r="BT86" i="17"/>
  <c r="CF86" i="17"/>
  <c r="BY86" i="17"/>
  <c r="BG86" i="17"/>
  <c r="BF86" i="17"/>
  <c r="BK86" i="17"/>
  <c r="BD86" i="17"/>
  <c r="BF73" i="17"/>
  <c r="BC73" i="17"/>
  <c r="Q172" i="12"/>
  <c r="Y170" i="24" s="1"/>
  <c r="J172" i="12"/>
  <c r="U172" i="12"/>
  <c r="AC170" i="24" s="1"/>
  <c r="X12" i="24"/>
  <c r="AC14" i="12"/>
  <c r="AG14" i="12" s="1"/>
  <c r="X14" i="12"/>
  <c r="AB14" i="12" s="1"/>
  <c r="AE15" i="12"/>
  <c r="D15" i="12" s="1"/>
  <c r="Q13" i="24" s="1"/>
  <c r="AE22" i="12"/>
  <c r="E22" i="20"/>
  <c r="F22" i="20"/>
  <c r="R130" i="12"/>
  <c r="Z128" i="24" s="1"/>
  <c r="V130" i="12"/>
  <c r="AD128" i="24" s="1"/>
  <c r="CF91" i="17"/>
  <c r="BG73" i="17"/>
  <c r="AA17" i="24"/>
  <c r="AA19" i="12"/>
  <c r="AF19" i="12"/>
  <c r="BV73" i="17"/>
  <c r="X19" i="24"/>
  <c r="AC21" i="12"/>
  <c r="AG21" i="12" s="1"/>
  <c r="X21" i="12"/>
  <c r="AY86" i="17"/>
  <c r="AA70" i="12"/>
  <c r="X97" i="24"/>
  <c r="AC99" i="12"/>
  <c r="AG99" i="12" s="1"/>
  <c r="X99" i="12"/>
  <c r="AB99" i="12" s="1"/>
  <c r="F100" i="17"/>
  <c r="F146" i="17" s="1"/>
  <c r="F101" i="17"/>
  <c r="BJ66" i="17"/>
  <c r="I6" i="15"/>
  <c r="J6" i="15" s="1"/>
  <c r="V10" i="12"/>
  <c r="AD8" i="24" s="1"/>
  <c r="R10" i="12"/>
  <c r="X107" i="24"/>
  <c r="AC109" i="12"/>
  <c r="AG109" i="12" s="1"/>
  <c r="X109" i="12"/>
  <c r="AB109" i="12" s="1"/>
  <c r="Z93" i="24"/>
  <c r="AE95" i="12"/>
  <c r="Z95" i="12"/>
  <c r="S105" i="12"/>
  <c r="W105" i="12"/>
  <c r="AE103" i="24" s="1"/>
  <c r="T156" i="12"/>
  <c r="AB154" i="24" s="1"/>
  <c r="K156" i="12"/>
  <c r="P156" i="12"/>
  <c r="X154" i="24" s="1"/>
  <c r="W6" i="12"/>
  <c r="AE4" i="24" s="1"/>
  <c r="S6" i="12"/>
  <c r="BT73" i="17"/>
  <c r="AF63" i="12"/>
  <c r="P168" i="12"/>
  <c r="X166" i="24" s="1"/>
  <c r="K168" i="12"/>
  <c r="T168" i="12"/>
  <c r="AB166" i="24" s="1"/>
  <c r="BD91" i="17"/>
  <c r="AA23" i="24"/>
  <c r="AA25" i="12"/>
  <c r="AA22" i="12" s="1"/>
  <c r="AF25" i="12"/>
  <c r="AF22" i="12" s="1"/>
  <c r="R73" i="12"/>
  <c r="V73" i="12"/>
  <c r="AD71" i="24" s="1"/>
  <c r="Y78" i="24"/>
  <c r="Y80" i="12"/>
  <c r="AD80" i="12"/>
  <c r="S139" i="12"/>
  <c r="AA137" i="24" s="1"/>
  <c r="W139" i="12"/>
  <c r="AE137" i="24" s="1"/>
  <c r="V133" i="12"/>
  <c r="AD131" i="24" s="1"/>
  <c r="R133" i="12"/>
  <c r="Z131" i="24" s="1"/>
  <c r="T169" i="12"/>
  <c r="AB167" i="24" s="1"/>
  <c r="K169" i="12"/>
  <c r="P169" i="12"/>
  <c r="X167" i="24" s="1"/>
  <c r="AA11" i="12"/>
  <c r="AF11" i="12"/>
  <c r="AA9" i="24"/>
  <c r="AX86" i="17"/>
  <c r="AF64" i="12"/>
  <c r="P164" i="12"/>
  <c r="X162" i="24" s="1"/>
  <c r="K164" i="12"/>
  <c r="T164" i="12"/>
  <c r="AB162" i="24" s="1"/>
  <c r="F111" i="17"/>
  <c r="F113" i="17" s="1"/>
  <c r="F147" i="17" s="1"/>
  <c r="X6" i="12"/>
  <c r="AB6" i="12" s="1"/>
  <c r="BS80" i="17"/>
  <c r="W146" i="12"/>
  <c r="AE144" i="24" s="1"/>
  <c r="S146" i="12"/>
  <c r="AA144" i="24" s="1"/>
  <c r="V147" i="12"/>
  <c r="AD145" i="24" s="1"/>
  <c r="R147" i="12"/>
  <c r="Z145" i="24" s="1"/>
  <c r="I8" i="15"/>
  <c r="J8" i="15" s="1"/>
  <c r="BV81" i="17"/>
  <c r="AF57" i="12"/>
  <c r="AF69" i="12"/>
  <c r="T163" i="12"/>
  <c r="AB161" i="24" s="1"/>
  <c r="K163" i="12"/>
  <c r="P163" i="12"/>
  <c r="X161" i="24" s="1"/>
  <c r="AD6" i="12"/>
  <c r="BU73" i="17"/>
  <c r="BZ91" i="17"/>
  <c r="CD77" i="17"/>
  <c r="BC77" i="17"/>
  <c r="BL77" i="17"/>
  <c r="F131" i="17"/>
  <c r="D133" i="12"/>
  <c r="D154" i="12"/>
  <c r="D127" i="12"/>
  <c r="D132" i="12"/>
  <c r="D175" i="12"/>
  <c r="D153" i="12"/>
  <c r="D128" i="12"/>
  <c r="D174" i="12"/>
  <c r="AE105" i="12"/>
  <c r="AF38" i="12"/>
  <c r="AD95" i="12"/>
  <c r="BE86" i="17"/>
  <c r="G85" i="17"/>
  <c r="G128" i="17" s="1"/>
  <c r="BF85" i="17"/>
  <c r="BK85" i="17"/>
  <c r="BD85" i="17"/>
  <c r="CG85" i="17"/>
  <c r="CB85" i="17"/>
  <c r="BZ85" i="17"/>
  <c r="CC85" i="17"/>
  <c r="BL85" i="17"/>
  <c r="BS85" i="17"/>
  <c r="BI85" i="17"/>
  <c r="AY85" i="17"/>
  <c r="CE85" i="17"/>
  <c r="BY85" i="17"/>
  <c r="BA85" i="17"/>
  <c r="CF85" i="17"/>
  <c r="BE85" i="17"/>
  <c r="BV85" i="17"/>
  <c r="BX85" i="17"/>
  <c r="BB85" i="17"/>
  <c r="BG85" i="17"/>
  <c r="AX85" i="17"/>
  <c r="BC85" i="17"/>
  <c r="BW85" i="17"/>
  <c r="CA85" i="17"/>
  <c r="BJ85" i="17"/>
  <c r="BU85" i="17"/>
  <c r="AZ85" i="17"/>
  <c r="BH85" i="17"/>
  <c r="CD85" i="17"/>
  <c r="BT85" i="17"/>
  <c r="S87" i="12"/>
  <c r="W87" i="12"/>
  <c r="AE85" i="24" s="1"/>
  <c r="Z16" i="24"/>
  <c r="AE18" i="12"/>
  <c r="Z18" i="12"/>
  <c r="Y51" i="12"/>
  <c r="BB73" i="17"/>
  <c r="Q159" i="12"/>
  <c r="Y157" i="24" s="1"/>
  <c r="J159" i="12"/>
  <c r="U159" i="12"/>
  <c r="AC157" i="24" s="1"/>
  <c r="CB73" i="17"/>
  <c r="Z78" i="24"/>
  <c r="Z80" i="12"/>
  <c r="AE80" i="12"/>
  <c r="Q155" i="12"/>
  <c r="Y153" i="24" s="1"/>
  <c r="J155" i="12"/>
  <c r="U155" i="12"/>
  <c r="AC153" i="24" s="1"/>
  <c r="Z91" i="24"/>
  <c r="AE93" i="12"/>
  <c r="Z93" i="12"/>
  <c r="AE12" i="12"/>
  <c r="Z10" i="24"/>
  <c r="AD51" i="12"/>
  <c r="AA96" i="24"/>
  <c r="AF98" i="12"/>
  <c r="AA98" i="12"/>
  <c r="AY91" i="17"/>
  <c r="Z5" i="24"/>
  <c r="Z7" i="12"/>
  <c r="AE7" i="12"/>
  <c r="BD73" i="17"/>
  <c r="BI78" i="17"/>
  <c r="BW78" i="17"/>
  <c r="CE78" i="17"/>
  <c r="BY78" i="17"/>
  <c r="CA78" i="17"/>
  <c r="BJ78" i="17"/>
  <c r="F78" i="17"/>
  <c r="F117" i="17" s="1"/>
  <c r="BU78" i="17"/>
  <c r="AZ78" i="17"/>
  <c r="CD78" i="17"/>
  <c r="BT78" i="17"/>
  <c r="BF78" i="17"/>
  <c r="BK78" i="17"/>
  <c r="BD78" i="17"/>
  <c r="CB78" i="17"/>
  <c r="BG78" i="17"/>
  <c r="CF78" i="17"/>
  <c r="BZ78" i="17"/>
  <c r="CC78" i="17"/>
  <c r="AY78" i="17"/>
  <c r="BL78" i="17"/>
  <c r="BS78" i="17"/>
  <c r="BH78" i="17"/>
  <c r="CG78" i="17"/>
  <c r="BA78" i="17"/>
  <c r="BX78" i="17"/>
  <c r="BE78" i="17"/>
  <c r="BV78" i="17"/>
  <c r="BB78" i="17"/>
  <c r="AX78" i="17"/>
  <c r="BC78" i="17"/>
  <c r="BS91" i="17"/>
  <c r="X72" i="24"/>
  <c r="X74" i="12"/>
  <c r="AB74" i="12" s="1"/>
  <c r="AC74" i="12"/>
  <c r="AG74" i="12" s="1"/>
  <c r="CF73" i="17"/>
  <c r="AD19" i="24"/>
  <c r="AB21" i="12"/>
  <c r="Z25" i="12"/>
  <c r="AE25" i="12"/>
  <c r="Z23" i="24"/>
  <c r="AX66" i="17"/>
  <c r="AF70" i="12"/>
  <c r="X101" i="24"/>
  <c r="AC103" i="12"/>
  <c r="AG103" i="12" s="1"/>
  <c r="X103" i="12"/>
  <c r="AB103" i="12" s="1"/>
  <c r="R136" i="12"/>
  <c r="Z134" i="24" s="1"/>
  <c r="V136" i="12"/>
  <c r="AD134" i="24" s="1"/>
  <c r="AA117" i="24"/>
  <c r="AF119" i="12"/>
  <c r="AA119" i="12"/>
  <c r="V128" i="12"/>
  <c r="AD126" i="24" s="1"/>
  <c r="R128" i="12"/>
  <c r="Z126" i="24" s="1"/>
  <c r="BZ66" i="17"/>
  <c r="BL86" i="17"/>
  <c r="BF66" i="17"/>
  <c r="X49" i="24"/>
  <c r="X51" i="12"/>
  <c r="AB51" i="12" s="1"/>
  <c r="AC51" i="12"/>
  <c r="AG51" i="12" s="1"/>
  <c r="V143" i="12"/>
  <c r="AD141" i="24" s="1"/>
  <c r="R143" i="12"/>
  <c r="Z141" i="24" s="1"/>
  <c r="J156" i="12"/>
  <c r="U156" i="12"/>
  <c r="AC154" i="24" s="1"/>
  <c r="Q156" i="12"/>
  <c r="Y154" i="24" s="1"/>
  <c r="CC66" i="17"/>
  <c r="AA37" i="24"/>
  <c r="AA39" i="12"/>
  <c r="AF39" i="12"/>
  <c r="AA63" i="12"/>
  <c r="Q168" i="12"/>
  <c r="Y166" i="24" s="1"/>
  <c r="J168" i="12"/>
  <c r="U168" i="12"/>
  <c r="AC166" i="24" s="1"/>
  <c r="G84" i="17"/>
  <c r="G127" i="17" s="1"/>
  <c r="BI84" i="17"/>
  <c r="CF84" i="17"/>
  <c r="BU84" i="17"/>
  <c r="CD84" i="17"/>
  <c r="BT84" i="17"/>
  <c r="BY84" i="17"/>
  <c r="BF84" i="17"/>
  <c r="BK84" i="17"/>
  <c r="BA84" i="17"/>
  <c r="BD84" i="17"/>
  <c r="CE84" i="17"/>
  <c r="BH84" i="17"/>
  <c r="CB84" i="17"/>
  <c r="BX84" i="17"/>
  <c r="BZ84" i="17"/>
  <c r="CC84" i="17"/>
  <c r="BL84" i="17"/>
  <c r="AY84" i="17"/>
  <c r="BS84" i="17"/>
  <c r="AZ84" i="17"/>
  <c r="BE84" i="17"/>
  <c r="BV84" i="17"/>
  <c r="BB84" i="17"/>
  <c r="BW84" i="17"/>
  <c r="AX84" i="17"/>
  <c r="BC84" i="17"/>
  <c r="CA84" i="17"/>
  <c r="CG84" i="17"/>
  <c r="BG84" i="17"/>
  <c r="BJ84" i="17"/>
  <c r="CA91" i="17"/>
  <c r="V6" i="12"/>
  <c r="AD4" i="24" s="1"/>
  <c r="R6" i="12"/>
  <c r="CF80" i="17"/>
  <c r="Y71" i="24"/>
  <c r="AD73" i="12"/>
  <c r="Y73" i="12"/>
  <c r="J169" i="12"/>
  <c r="U169" i="12"/>
  <c r="AC167" i="24" s="1"/>
  <c r="Q169" i="12"/>
  <c r="Y167" i="24" s="1"/>
  <c r="BL80" i="17"/>
  <c r="AX91" i="17"/>
  <c r="S47" i="12"/>
  <c r="AA64" i="12"/>
  <c r="Q164" i="12"/>
  <c r="Y162" i="24" s="1"/>
  <c r="J164" i="12"/>
  <c r="U164" i="12"/>
  <c r="AC162" i="24" s="1"/>
  <c r="G142" i="17"/>
  <c r="G151" i="17" s="1"/>
  <c r="G143" i="17"/>
  <c r="Z27" i="12"/>
  <c r="Z25" i="24"/>
  <c r="AE27" i="12"/>
  <c r="BH73" i="17"/>
  <c r="BS73" i="17"/>
  <c r="CB81" i="17"/>
  <c r="S109" i="12"/>
  <c r="W109" i="12"/>
  <c r="AE107" i="24" s="1"/>
  <c r="T165" i="12"/>
  <c r="AB163" i="24" s="1"/>
  <c r="K165" i="12"/>
  <c r="P165" i="12"/>
  <c r="X163" i="24" s="1"/>
  <c r="I21" i="15"/>
  <c r="J21" i="15" s="1"/>
  <c r="Y8" i="12"/>
  <c r="AD8" i="12"/>
  <c r="Y6" i="24"/>
  <c r="BW91" i="17"/>
  <c r="BY91" i="17"/>
  <c r="Z49" i="24"/>
  <c r="Z51" i="12"/>
  <c r="AE51" i="12"/>
  <c r="AA69" i="12"/>
  <c r="X78" i="24"/>
  <c r="AC80" i="12"/>
  <c r="AG80" i="12" s="1"/>
  <c r="X80" i="12"/>
  <c r="AB80" i="12" s="1"/>
  <c r="J163" i="12"/>
  <c r="U163" i="12"/>
  <c r="AC161" i="24" s="1"/>
  <c r="Q163" i="12"/>
  <c r="Y161" i="24" s="1"/>
  <c r="BU91" i="17"/>
  <c r="BE80" i="17"/>
  <c r="CE91" i="17"/>
  <c r="W175" i="12"/>
  <c r="AE173" i="24" s="1"/>
  <c r="S175" i="12"/>
  <c r="AA173" i="24" s="1"/>
  <c r="R115" i="12"/>
  <c r="V115" i="12"/>
  <c r="AD113" i="24" s="1"/>
  <c r="BK77" i="17"/>
  <c r="CF77" i="17"/>
  <c r="CG77" i="17"/>
  <c r="BI77" i="17"/>
  <c r="Y10" i="12"/>
  <c r="Y95" i="12"/>
  <c r="F125" i="17" l="1"/>
  <c r="G3" i="20"/>
  <c r="H18" i="25"/>
  <c r="H17" i="25"/>
  <c r="D14" i="20"/>
  <c r="C129" i="12"/>
  <c r="C177" i="12"/>
  <c r="C176" i="12"/>
  <c r="C157" i="12"/>
  <c r="C181" i="12"/>
  <c r="C156" i="12"/>
  <c r="C155" i="12"/>
  <c r="C159" i="12"/>
  <c r="C134" i="12"/>
  <c r="C180" i="12"/>
  <c r="C160" i="12"/>
  <c r="C151" i="12"/>
  <c r="C158" i="12"/>
  <c r="C179" i="12"/>
  <c r="C178" i="12"/>
  <c r="C137" i="12"/>
  <c r="G119" i="17"/>
  <c r="G118" i="17"/>
  <c r="G148" i="17" s="1"/>
  <c r="Q172" i="24"/>
  <c r="D173" i="20" s="1"/>
  <c r="AF174" i="12"/>
  <c r="AE174" i="12"/>
  <c r="AD174" i="12"/>
  <c r="AC174" i="12"/>
  <c r="AG174" i="12" s="1"/>
  <c r="AA103" i="24"/>
  <c r="AF105" i="12"/>
  <c r="AA105" i="12"/>
  <c r="AA87" i="24"/>
  <c r="AA89" i="12"/>
  <c r="AF89" i="12"/>
  <c r="D143" i="12"/>
  <c r="D138" i="12"/>
  <c r="V156" i="12"/>
  <c r="AD154" i="24" s="1"/>
  <c r="R156" i="12"/>
  <c r="Z154" i="24" s="1"/>
  <c r="Z10" i="12"/>
  <c r="Z8" i="24"/>
  <c r="AE10" i="12"/>
  <c r="W167" i="12"/>
  <c r="AE165" i="24" s="1"/>
  <c r="S167" i="12"/>
  <c r="AA165" i="24" s="1"/>
  <c r="Z17" i="24"/>
  <c r="Z19" i="12"/>
  <c r="AE19" i="12"/>
  <c r="F107" i="17"/>
  <c r="H146" i="17" s="1"/>
  <c r="F108" i="17"/>
  <c r="R157" i="12"/>
  <c r="Z155" i="24" s="1"/>
  <c r="V157" i="12"/>
  <c r="AD155" i="24" s="1"/>
  <c r="C138" i="12"/>
  <c r="C143" i="12"/>
  <c r="S155" i="12"/>
  <c r="AA153" i="24" s="1"/>
  <c r="W155" i="12"/>
  <c r="AE153" i="24" s="1"/>
  <c r="C152" i="12"/>
  <c r="C166" i="12"/>
  <c r="C182" i="12"/>
  <c r="C130" i="12"/>
  <c r="C190" i="12"/>
  <c r="C162" i="12"/>
  <c r="C165" i="12"/>
  <c r="C189" i="12"/>
  <c r="C167" i="12"/>
  <c r="C171" i="12"/>
  <c r="C168" i="12"/>
  <c r="C192" i="12"/>
  <c r="C183" i="12"/>
  <c r="C191" i="12"/>
  <c r="C163" i="12"/>
  <c r="C161" i="12"/>
  <c r="C135" i="12"/>
  <c r="C170" i="12"/>
  <c r="C184" i="12"/>
  <c r="C193" i="12"/>
  <c r="C185" i="12"/>
  <c r="C186" i="12"/>
  <c r="C136" i="12"/>
  <c r="C172" i="12"/>
  <c r="C164" i="12"/>
  <c r="C169" i="12"/>
  <c r="C187" i="12"/>
  <c r="C188" i="12"/>
  <c r="AA95" i="24"/>
  <c r="AF97" i="12"/>
  <c r="AA97" i="12"/>
  <c r="AA72" i="24"/>
  <c r="AA74" i="12"/>
  <c r="AF74" i="12"/>
  <c r="AA85" i="24"/>
  <c r="AF87" i="12"/>
  <c r="AA87" i="12"/>
  <c r="Z71" i="24"/>
  <c r="Z73" i="12"/>
  <c r="AE73" i="12"/>
  <c r="V163" i="12"/>
  <c r="AD161" i="24" s="1"/>
  <c r="R163" i="12"/>
  <c r="Z161" i="24" s="1"/>
  <c r="W165" i="12"/>
  <c r="AE163" i="24" s="1"/>
  <c r="S165" i="12"/>
  <c r="AA163" i="24" s="1"/>
  <c r="Q173" i="24"/>
  <c r="D174" i="20" s="1"/>
  <c r="AC175" i="12"/>
  <c r="AG175" i="12" s="1"/>
  <c r="AF175" i="12"/>
  <c r="AE175" i="12"/>
  <c r="AD175" i="12"/>
  <c r="S162" i="12"/>
  <c r="AA160" i="24" s="1"/>
  <c r="W162" i="12"/>
  <c r="AE160" i="24" s="1"/>
  <c r="AA99" i="24"/>
  <c r="AF101" i="12"/>
  <c r="AA101" i="12"/>
  <c r="V161" i="12"/>
  <c r="AD159" i="24" s="1"/>
  <c r="R161" i="12"/>
  <c r="Z159" i="24" s="1"/>
  <c r="D144" i="12"/>
  <c r="D148" i="12"/>
  <c r="D140" i="12"/>
  <c r="D139" i="12"/>
  <c r="D145" i="12"/>
  <c r="D142" i="12"/>
  <c r="D147" i="12"/>
  <c r="AA105" i="24"/>
  <c r="AF107" i="12"/>
  <c r="AA107" i="12"/>
  <c r="V171" i="12"/>
  <c r="AD169" i="24" s="1"/>
  <c r="R171" i="12"/>
  <c r="Z169" i="24" s="1"/>
  <c r="AA45" i="24"/>
  <c r="AA47" i="12"/>
  <c r="AF47" i="12"/>
  <c r="Z14" i="12"/>
  <c r="AE14" i="12"/>
  <c r="Z12" i="24"/>
  <c r="AE9" i="12"/>
  <c r="Z7" i="24"/>
  <c r="Z9" i="12"/>
  <c r="Q130" i="24"/>
  <c r="D131" i="20" s="1"/>
  <c r="AC132" i="12"/>
  <c r="AG132" i="12" s="1"/>
  <c r="AF132" i="12"/>
  <c r="AE132" i="12"/>
  <c r="AD132" i="12"/>
  <c r="S168" i="12"/>
  <c r="AA166" i="24" s="1"/>
  <c r="W168" i="12"/>
  <c r="AE166" i="24" s="1"/>
  <c r="AA78" i="24"/>
  <c r="AA80" i="12"/>
  <c r="AF80" i="12"/>
  <c r="AA49" i="24"/>
  <c r="AA51" i="12"/>
  <c r="AF51" i="12"/>
  <c r="AF8" i="12"/>
  <c r="AA6" i="24"/>
  <c r="AA8" i="12"/>
  <c r="S172" i="12"/>
  <c r="AA170" i="24" s="1"/>
  <c r="W172" i="12"/>
  <c r="AE170" i="24" s="1"/>
  <c r="W158" i="12"/>
  <c r="AE156" i="24" s="1"/>
  <c r="S158" i="12"/>
  <c r="AA156" i="24" s="1"/>
  <c r="AA97" i="24"/>
  <c r="AA99" i="12"/>
  <c r="AF99" i="12"/>
  <c r="Z113" i="24"/>
  <c r="Z115" i="12"/>
  <c r="AE115" i="12"/>
  <c r="W169" i="12"/>
  <c r="AE167" i="24" s="1"/>
  <c r="S169" i="12"/>
  <c r="AA167" i="24" s="1"/>
  <c r="W171" i="12"/>
  <c r="AE169" i="24" s="1"/>
  <c r="S171" i="12"/>
  <c r="AA169" i="24" s="1"/>
  <c r="V158" i="12"/>
  <c r="AD156" i="24" s="1"/>
  <c r="R158" i="12"/>
  <c r="Z156" i="24" s="1"/>
  <c r="V162" i="12"/>
  <c r="AD160" i="24" s="1"/>
  <c r="R162" i="12"/>
  <c r="Z160" i="24" s="1"/>
  <c r="AA71" i="24"/>
  <c r="AA73" i="12"/>
  <c r="AF73" i="12"/>
  <c r="V159" i="12"/>
  <c r="AD157" i="24" s="1"/>
  <c r="R159" i="12"/>
  <c r="Z157" i="24" s="1"/>
  <c r="Q151" i="24"/>
  <c r="D152" i="20" s="1"/>
  <c r="AF153" i="12"/>
  <c r="AE153" i="12"/>
  <c r="AD153" i="12"/>
  <c r="AC153" i="12"/>
  <c r="AG153" i="12" s="1"/>
  <c r="Z4" i="24"/>
  <c r="Z6" i="12"/>
  <c r="AE6" i="12"/>
  <c r="C15" i="12"/>
  <c r="G132" i="17"/>
  <c r="G131" i="17"/>
  <c r="Q125" i="24"/>
  <c r="AC127" i="12"/>
  <c r="AG127" i="12" s="1"/>
  <c r="AF127" i="12"/>
  <c r="AE127" i="12"/>
  <c r="AD127" i="12"/>
  <c r="W163" i="12"/>
  <c r="AE161" i="24" s="1"/>
  <c r="S163" i="12"/>
  <c r="AA161" i="24" s="1"/>
  <c r="W156" i="12"/>
  <c r="AE154" i="24" s="1"/>
  <c r="S156" i="12"/>
  <c r="AA154" i="24" s="1"/>
  <c r="R172" i="12"/>
  <c r="Z170" i="24" s="1"/>
  <c r="V172" i="12"/>
  <c r="AD170" i="24" s="1"/>
  <c r="AA91" i="24"/>
  <c r="AF93" i="12"/>
  <c r="AA93" i="12"/>
  <c r="S157" i="12"/>
  <c r="AA155" i="24" s="1"/>
  <c r="W157" i="12"/>
  <c r="AE155" i="24" s="1"/>
  <c r="S159" i="12"/>
  <c r="AA157" i="24" s="1"/>
  <c r="W159" i="12"/>
  <c r="AE157" i="24" s="1"/>
  <c r="F114" i="17"/>
  <c r="S170" i="12"/>
  <c r="AA168" i="24" s="1"/>
  <c r="W170" i="12"/>
  <c r="AE168" i="24" s="1"/>
  <c r="Z72" i="24"/>
  <c r="AE74" i="12"/>
  <c r="Z74" i="12"/>
  <c r="Q147" i="24"/>
  <c r="D148" i="20" s="1"/>
  <c r="AC149" i="12"/>
  <c r="AG149" i="12" s="1"/>
  <c r="AF149" i="12"/>
  <c r="AE149" i="12"/>
  <c r="AD149" i="12"/>
  <c r="AA6" i="12"/>
  <c r="AF6" i="12"/>
  <c r="AA4" i="24"/>
  <c r="AA101" i="24"/>
  <c r="AF103" i="12"/>
  <c r="AA103" i="12"/>
  <c r="P22" i="12"/>
  <c r="X20" i="24" s="1"/>
  <c r="AB22" i="12"/>
  <c r="T22" i="12"/>
  <c r="AB20" i="24" s="1"/>
  <c r="AA14" i="12"/>
  <c r="AF14" i="12"/>
  <c r="AA12" i="24"/>
  <c r="Q126" i="24"/>
  <c r="AD128" i="12"/>
  <c r="AC128" i="12"/>
  <c r="AG128" i="12" s="1"/>
  <c r="AF128" i="12"/>
  <c r="AE128" i="12"/>
  <c r="V170" i="12"/>
  <c r="AD168" i="24" s="1"/>
  <c r="R170" i="12"/>
  <c r="Z168" i="24" s="1"/>
  <c r="S166" i="12"/>
  <c r="AA164" i="24" s="1"/>
  <c r="W166" i="12"/>
  <c r="AE164" i="24" s="1"/>
  <c r="U16" i="12"/>
  <c r="AC14" i="24" s="1"/>
  <c r="Q16" i="12"/>
  <c r="Y14" i="24" s="1"/>
  <c r="AA107" i="24"/>
  <c r="AF109" i="12"/>
  <c r="AA109" i="12"/>
  <c r="V164" i="12"/>
  <c r="AD162" i="24" s="1"/>
  <c r="R164" i="12"/>
  <c r="Z162" i="24" s="1"/>
  <c r="V169" i="12"/>
  <c r="AD167" i="24" s="1"/>
  <c r="R169" i="12"/>
  <c r="Z167" i="24" s="1"/>
  <c r="Q152" i="24"/>
  <c r="D153" i="20" s="1"/>
  <c r="AC154" i="12"/>
  <c r="AG154" i="12" s="1"/>
  <c r="AF154" i="12"/>
  <c r="AE154" i="12"/>
  <c r="AD154" i="12"/>
  <c r="S164" i="12"/>
  <c r="AA162" i="24" s="1"/>
  <c r="W164" i="12"/>
  <c r="AE162" i="24" s="1"/>
  <c r="W22" i="12"/>
  <c r="AE20" i="24" s="1"/>
  <c r="S22" i="12"/>
  <c r="AA20" i="24" s="1"/>
  <c r="D177" i="12"/>
  <c r="D181" i="12"/>
  <c r="D158" i="12"/>
  <c r="D151" i="12"/>
  <c r="D157" i="12"/>
  <c r="D134" i="12"/>
  <c r="D180" i="12"/>
  <c r="D159" i="12"/>
  <c r="D155" i="12"/>
  <c r="D176" i="12"/>
  <c r="D179" i="12"/>
  <c r="D160" i="12"/>
  <c r="D156" i="12"/>
  <c r="D137" i="12"/>
  <c r="D178" i="12"/>
  <c r="D129" i="12"/>
  <c r="W161" i="12"/>
  <c r="AE159" i="24" s="1"/>
  <c r="S161" i="12"/>
  <c r="AA159" i="24" s="1"/>
  <c r="F119" i="17"/>
  <c r="F118" i="17"/>
  <c r="F148" i="17" s="1"/>
  <c r="AA109" i="24"/>
  <c r="AF111" i="12"/>
  <c r="AA111" i="12"/>
  <c r="Z87" i="24"/>
  <c r="Z89" i="12"/>
  <c r="AE89" i="12"/>
  <c r="Q144" i="24"/>
  <c r="D145" i="20" s="1"/>
  <c r="AC146" i="12"/>
  <c r="AG146" i="12" s="1"/>
  <c r="AF146" i="12"/>
  <c r="AE146" i="12"/>
  <c r="AD146" i="12"/>
  <c r="C144" i="12"/>
  <c r="C147" i="12"/>
  <c r="C142" i="12"/>
  <c r="C148" i="12"/>
  <c r="C140" i="12"/>
  <c r="C145" i="12"/>
  <c r="C139" i="12"/>
  <c r="F137" i="17"/>
  <c r="F150" i="17" s="1"/>
  <c r="F138" i="17"/>
  <c r="D130" i="12"/>
  <c r="D152" i="12"/>
  <c r="D172" i="12"/>
  <c r="D136" i="12"/>
  <c r="D168" i="12"/>
  <c r="D162" i="12"/>
  <c r="D165" i="12"/>
  <c r="D192" i="12"/>
  <c r="D183" i="12"/>
  <c r="D191" i="12"/>
  <c r="D164" i="12"/>
  <c r="D171" i="12"/>
  <c r="D161" i="12"/>
  <c r="D185" i="12"/>
  <c r="D169" i="12"/>
  <c r="D187" i="12"/>
  <c r="D188" i="12"/>
  <c r="D166" i="12"/>
  <c r="D163" i="12"/>
  <c r="D189" i="12"/>
  <c r="D167" i="12"/>
  <c r="D182" i="12"/>
  <c r="D170" i="12"/>
  <c r="D184" i="12"/>
  <c r="D193" i="12"/>
  <c r="D190" i="12"/>
  <c r="D135" i="12"/>
  <c r="D186" i="12"/>
  <c r="V167" i="12"/>
  <c r="AD165" i="24" s="1"/>
  <c r="R167" i="12"/>
  <c r="Z165" i="24" s="1"/>
  <c r="AF21" i="12"/>
  <c r="AA19" i="24"/>
  <c r="AA21" i="12"/>
  <c r="V168" i="12"/>
  <c r="AD166" i="24" s="1"/>
  <c r="R168" i="12"/>
  <c r="Z166" i="24" s="1"/>
  <c r="V155" i="12"/>
  <c r="AD153" i="24" s="1"/>
  <c r="R155" i="12"/>
  <c r="Z153" i="24" s="1"/>
  <c r="Q131" i="24"/>
  <c r="D132" i="20" s="1"/>
  <c r="AC133" i="12"/>
  <c r="AG133" i="12" s="1"/>
  <c r="AF133" i="12"/>
  <c r="AE133" i="12"/>
  <c r="AD133" i="12"/>
  <c r="E15" i="12"/>
  <c r="R13" i="24" s="1"/>
  <c r="V166" i="12"/>
  <c r="AD164" i="24" s="1"/>
  <c r="R166" i="12"/>
  <c r="Z164" i="24" s="1"/>
  <c r="V165" i="12"/>
  <c r="AD163" i="24" s="1"/>
  <c r="R165" i="12"/>
  <c r="Z163" i="24" s="1"/>
  <c r="V22" i="12"/>
  <c r="AD20" i="24" s="1"/>
  <c r="R22" i="12"/>
  <c r="Z20" i="24" s="1"/>
  <c r="Q139" i="24"/>
  <c r="D140" i="20" s="1"/>
  <c r="AC141" i="12"/>
  <c r="AG141" i="12" s="1"/>
  <c r="AF141" i="12"/>
  <c r="AE141" i="12"/>
  <c r="AD141" i="12"/>
  <c r="V15" i="12" l="1"/>
  <c r="AD13" i="24" s="1"/>
  <c r="Q170" i="24"/>
  <c r="D171" i="20" s="1"/>
  <c r="AC172" i="12"/>
  <c r="AG172" i="12" s="1"/>
  <c r="AF172" i="12"/>
  <c r="AE172" i="12"/>
  <c r="AD172" i="12"/>
  <c r="P166" i="24"/>
  <c r="C167" i="20" s="1"/>
  <c r="X168" i="12"/>
  <c r="AB168" i="12" s="1"/>
  <c r="AA168" i="12"/>
  <c r="Z168" i="12"/>
  <c r="Y168" i="12"/>
  <c r="P155" i="24"/>
  <c r="C156" i="20" s="1"/>
  <c r="X157" i="12"/>
  <c r="AB157" i="12" s="1"/>
  <c r="AA157" i="12"/>
  <c r="Z157" i="12"/>
  <c r="Y157" i="12"/>
  <c r="Q189" i="24"/>
  <c r="D190" i="20" s="1"/>
  <c r="AC191" i="12"/>
  <c r="AG191" i="12" s="1"/>
  <c r="AE191" i="12"/>
  <c r="AD191" i="12"/>
  <c r="AF191" i="12"/>
  <c r="P167" i="24"/>
  <c r="C168" i="20" s="1"/>
  <c r="Y169" i="12"/>
  <c r="X169" i="12"/>
  <c r="AB169" i="12" s="1"/>
  <c r="AA169" i="12"/>
  <c r="Z169" i="12"/>
  <c r="P168" i="24"/>
  <c r="C169" i="20" s="1"/>
  <c r="AA170" i="12"/>
  <c r="Z170" i="12"/>
  <c r="Y170" i="12"/>
  <c r="X170" i="12"/>
  <c r="AB170" i="12" s="1"/>
  <c r="P169" i="24"/>
  <c r="C170" i="20" s="1"/>
  <c r="X171" i="12"/>
  <c r="AB171" i="12" s="1"/>
  <c r="AA171" i="12"/>
  <c r="Y171" i="12"/>
  <c r="Z171" i="12"/>
  <c r="P164" i="24"/>
  <c r="C165" i="20" s="1"/>
  <c r="X166" i="12"/>
  <c r="AB166" i="12" s="1"/>
  <c r="Z166" i="12"/>
  <c r="AA166" i="12"/>
  <c r="Y166" i="12"/>
  <c r="P158" i="24"/>
  <c r="C159" i="20" s="1"/>
  <c r="X160" i="12"/>
  <c r="AB160" i="12" s="1"/>
  <c r="AA160" i="12"/>
  <c r="Z160" i="12"/>
  <c r="Y160" i="12"/>
  <c r="P174" i="24"/>
  <c r="C175" i="20" s="1"/>
  <c r="X176" i="12"/>
  <c r="AB176" i="12" s="1"/>
  <c r="AA176" i="12"/>
  <c r="Z176" i="12"/>
  <c r="Y176" i="12"/>
  <c r="Q162" i="24"/>
  <c r="D163" i="20" s="1"/>
  <c r="AC164" i="12"/>
  <c r="AG164" i="12" s="1"/>
  <c r="AF164" i="12"/>
  <c r="AE164" i="12"/>
  <c r="AD164" i="12"/>
  <c r="Q177" i="24"/>
  <c r="D178" i="20" s="1"/>
  <c r="AF179" i="12"/>
  <c r="AE179" i="12"/>
  <c r="AD179" i="12"/>
  <c r="AC179" i="12"/>
  <c r="AG179" i="12" s="1"/>
  <c r="Q142" i="24"/>
  <c r="D143" i="20" s="1"/>
  <c r="AD144" i="12"/>
  <c r="AC144" i="12"/>
  <c r="AG144" i="12" s="1"/>
  <c r="AE144" i="12"/>
  <c r="AF144" i="12"/>
  <c r="P182" i="24"/>
  <c r="C183" i="20" s="1"/>
  <c r="X184" i="12"/>
  <c r="AB184" i="12" s="1"/>
  <c r="AA184" i="12"/>
  <c r="Z184" i="12"/>
  <c r="Y184" i="12"/>
  <c r="P149" i="24"/>
  <c r="C150" i="20" s="1"/>
  <c r="AA151" i="12"/>
  <c r="Z151" i="12"/>
  <c r="Y151" i="12"/>
  <c r="X151" i="12"/>
  <c r="AB151" i="12" s="1"/>
  <c r="Q164" i="24"/>
  <c r="D165" i="20" s="1"/>
  <c r="AF166" i="12"/>
  <c r="AE166" i="12"/>
  <c r="AD166" i="12"/>
  <c r="AC166" i="12"/>
  <c r="AG166" i="12" s="1"/>
  <c r="Q179" i="24"/>
  <c r="D180" i="20" s="1"/>
  <c r="AD181" i="12"/>
  <c r="AF181" i="12"/>
  <c r="AE181" i="12"/>
  <c r="AC181" i="12"/>
  <c r="AG181" i="12" s="1"/>
  <c r="Q128" i="24"/>
  <c r="AC130" i="12"/>
  <c r="AG130" i="12" s="1"/>
  <c r="AF130" i="12"/>
  <c r="AE130" i="12"/>
  <c r="AD130" i="12"/>
  <c r="Q145" i="24"/>
  <c r="D146" i="20" s="1"/>
  <c r="AE147" i="12"/>
  <c r="AD147" i="12"/>
  <c r="AC147" i="12"/>
  <c r="AG147" i="12" s="1"/>
  <c r="AF147" i="12"/>
  <c r="R15" i="12"/>
  <c r="Z13" i="24" s="1"/>
  <c r="P162" i="24"/>
  <c r="C163" i="20" s="1"/>
  <c r="Z164" i="12"/>
  <c r="Y164" i="12"/>
  <c r="X164" i="12"/>
  <c r="AB164" i="12" s="1"/>
  <c r="AA164" i="12"/>
  <c r="P133" i="24"/>
  <c r="C134" i="20" s="1"/>
  <c r="AA135" i="12"/>
  <c r="Z135" i="12"/>
  <c r="Y135" i="12"/>
  <c r="X135" i="12"/>
  <c r="AB135" i="12" s="1"/>
  <c r="P165" i="24"/>
  <c r="C166" i="20" s="1"/>
  <c r="AA167" i="12"/>
  <c r="Z167" i="12"/>
  <c r="Y167" i="12"/>
  <c r="X167" i="12"/>
  <c r="AB167" i="12" s="1"/>
  <c r="P150" i="24"/>
  <c r="C151" i="20" s="1"/>
  <c r="X152" i="12"/>
  <c r="AB152" i="12" s="1"/>
  <c r="AA152" i="12"/>
  <c r="Z152" i="12"/>
  <c r="Y152" i="12"/>
  <c r="C154" i="12"/>
  <c r="C128" i="12"/>
  <c r="C133" i="12"/>
  <c r="C127" i="12"/>
  <c r="C175" i="12"/>
  <c r="C132" i="12"/>
  <c r="C153" i="12"/>
  <c r="C174" i="12"/>
  <c r="D126" i="12"/>
  <c r="D131" i="12"/>
  <c r="D150" i="12"/>
  <c r="D173" i="12"/>
  <c r="P178" i="24"/>
  <c r="C179" i="20" s="1"/>
  <c r="AA180" i="12"/>
  <c r="Z180" i="12"/>
  <c r="Y180" i="12"/>
  <c r="X180" i="12"/>
  <c r="AB180" i="12" s="1"/>
  <c r="P175" i="24"/>
  <c r="C176" i="20" s="1"/>
  <c r="Z177" i="12"/>
  <c r="Y177" i="12"/>
  <c r="X177" i="12"/>
  <c r="AB177" i="12" s="1"/>
  <c r="AA177" i="12"/>
  <c r="P140" i="24"/>
  <c r="C141" i="20" s="1"/>
  <c r="X142" i="12"/>
  <c r="AB142" i="12" s="1"/>
  <c r="AA142" i="12"/>
  <c r="Z142" i="12"/>
  <c r="Y142" i="12"/>
  <c r="Q175" i="24"/>
  <c r="D176" i="20" s="1"/>
  <c r="AC177" i="12"/>
  <c r="AG177" i="12" s="1"/>
  <c r="AE177" i="12"/>
  <c r="AF177" i="12"/>
  <c r="AD177" i="12"/>
  <c r="Q190" i="24"/>
  <c r="D191" i="20" s="1"/>
  <c r="AE192" i="12"/>
  <c r="AD192" i="12"/>
  <c r="AF192" i="12"/>
  <c r="AC192" i="12"/>
  <c r="AG192" i="12" s="1"/>
  <c r="P142" i="24"/>
  <c r="C143" i="20" s="1"/>
  <c r="X144" i="12"/>
  <c r="AB144" i="12" s="1"/>
  <c r="AA144" i="12"/>
  <c r="Z144" i="12"/>
  <c r="Y144" i="12"/>
  <c r="Q127" i="24"/>
  <c r="AF129" i="12"/>
  <c r="AE129" i="12"/>
  <c r="AD129" i="12"/>
  <c r="AC129" i="12"/>
  <c r="AG129" i="12" s="1"/>
  <c r="Q157" i="24"/>
  <c r="D158" i="20" s="1"/>
  <c r="AC159" i="12"/>
  <c r="AG159" i="12" s="1"/>
  <c r="AF159" i="12"/>
  <c r="AE159" i="12"/>
  <c r="AD159" i="12"/>
  <c r="Q140" i="24"/>
  <c r="D141" i="20" s="1"/>
  <c r="AF142" i="12"/>
  <c r="AE142" i="12"/>
  <c r="AD142" i="12"/>
  <c r="AC142" i="12"/>
  <c r="AG142" i="12" s="1"/>
  <c r="P170" i="24"/>
  <c r="C171" i="20" s="1"/>
  <c r="Z172" i="12"/>
  <c r="Y172" i="12"/>
  <c r="X172" i="12"/>
  <c r="AB172" i="12" s="1"/>
  <c r="AA172" i="12"/>
  <c r="P159" i="24"/>
  <c r="C160" i="20" s="1"/>
  <c r="Y161" i="12"/>
  <c r="X161" i="12"/>
  <c r="AB161" i="12" s="1"/>
  <c r="AA161" i="12"/>
  <c r="Z161" i="12"/>
  <c r="P187" i="24"/>
  <c r="C188" i="20" s="1"/>
  <c r="X189" i="12"/>
  <c r="AB189" i="12" s="1"/>
  <c r="AA189" i="12"/>
  <c r="Z189" i="12"/>
  <c r="Y189" i="12"/>
  <c r="P132" i="24"/>
  <c r="C133" i="20" s="1"/>
  <c r="X134" i="12"/>
  <c r="AB134" i="12" s="1"/>
  <c r="AA134" i="12"/>
  <c r="Z134" i="12"/>
  <c r="Y134" i="12"/>
  <c r="P127" i="24"/>
  <c r="Y129" i="12"/>
  <c r="X129" i="12"/>
  <c r="AB129" i="12" s="1"/>
  <c r="AA129" i="12"/>
  <c r="Z129" i="12"/>
  <c r="P180" i="24"/>
  <c r="C181" i="20" s="1"/>
  <c r="Y182" i="12"/>
  <c r="X182" i="12"/>
  <c r="AB182" i="12" s="1"/>
  <c r="AA182" i="12"/>
  <c r="Z182" i="12"/>
  <c r="Q150" i="24"/>
  <c r="D151" i="20" s="1"/>
  <c r="AD152" i="12"/>
  <c r="AC152" i="12"/>
  <c r="AG152" i="12" s="1"/>
  <c r="AF152" i="12"/>
  <c r="AE152" i="12"/>
  <c r="Q181" i="24"/>
  <c r="D182" i="20" s="1"/>
  <c r="AC183" i="12"/>
  <c r="AG183" i="12" s="1"/>
  <c r="AE183" i="12"/>
  <c r="AD183" i="12"/>
  <c r="AF183" i="12"/>
  <c r="Q182" i="24"/>
  <c r="D183" i="20" s="1"/>
  <c r="AE184" i="12"/>
  <c r="AD184" i="12"/>
  <c r="AF184" i="12"/>
  <c r="AC184" i="12"/>
  <c r="AG184" i="12" s="1"/>
  <c r="Q167" i="24"/>
  <c r="D168" i="20" s="1"/>
  <c r="AF169" i="12"/>
  <c r="AE169" i="12"/>
  <c r="AD169" i="12"/>
  <c r="AC169" i="12"/>
  <c r="AG169" i="12" s="1"/>
  <c r="Q143" i="24"/>
  <c r="D144" i="20" s="1"/>
  <c r="AF145" i="12"/>
  <c r="AE145" i="12"/>
  <c r="AD145" i="12"/>
  <c r="AC145" i="12"/>
  <c r="AG145" i="12" s="1"/>
  <c r="P134" i="24"/>
  <c r="C135" i="20" s="1"/>
  <c r="X136" i="12"/>
  <c r="AB136" i="12" s="1"/>
  <c r="AA136" i="12"/>
  <c r="Z136" i="12"/>
  <c r="Y136" i="12"/>
  <c r="P161" i="24"/>
  <c r="C162" i="20" s="1"/>
  <c r="X163" i="12"/>
  <c r="AB163" i="12" s="1"/>
  <c r="AA163" i="12"/>
  <c r="Y163" i="12"/>
  <c r="Z163" i="12"/>
  <c r="P163" i="24"/>
  <c r="C164" i="20" s="1"/>
  <c r="X165" i="12"/>
  <c r="AB165" i="12" s="1"/>
  <c r="AA165" i="12"/>
  <c r="Z165" i="12"/>
  <c r="Y165" i="12"/>
  <c r="P135" i="24"/>
  <c r="C136" i="20" s="1"/>
  <c r="Y137" i="12"/>
  <c r="X137" i="12"/>
  <c r="AB137" i="12" s="1"/>
  <c r="Z137" i="12"/>
  <c r="AA137" i="12"/>
  <c r="P157" i="24"/>
  <c r="C158" i="20" s="1"/>
  <c r="AA159" i="12"/>
  <c r="Z159" i="12"/>
  <c r="Y159" i="12"/>
  <c r="X159" i="12"/>
  <c r="AB159" i="12" s="1"/>
  <c r="Q133" i="24"/>
  <c r="D134" i="20" s="1"/>
  <c r="AC135" i="12"/>
  <c r="AG135" i="12" s="1"/>
  <c r="AF135" i="12"/>
  <c r="AE135" i="12"/>
  <c r="AD135" i="12"/>
  <c r="P146" i="24"/>
  <c r="C147" i="20" s="1"/>
  <c r="Z148" i="12"/>
  <c r="Y148" i="12"/>
  <c r="X148" i="12"/>
  <c r="AB148" i="12" s="1"/>
  <c r="AA148" i="12"/>
  <c r="P185" i="24"/>
  <c r="C186" i="20" s="1"/>
  <c r="X187" i="12"/>
  <c r="AB187" i="12" s="1"/>
  <c r="AA187" i="12"/>
  <c r="Z187" i="12"/>
  <c r="Y187" i="12"/>
  <c r="P13" i="24"/>
  <c r="S15" i="12"/>
  <c r="AA13" i="24" s="1"/>
  <c r="P15" i="12"/>
  <c r="X13" i="24" s="1"/>
  <c r="T15" i="12"/>
  <c r="AB13" i="24" s="1"/>
  <c r="U15" i="12"/>
  <c r="AC13" i="24" s="1"/>
  <c r="W15" i="12"/>
  <c r="AE13" i="24" s="1"/>
  <c r="Q15" i="12"/>
  <c r="Y13" i="24" s="1"/>
  <c r="Q186" i="24"/>
  <c r="D187" i="20" s="1"/>
  <c r="AC188" i="12"/>
  <c r="AG188" i="12" s="1"/>
  <c r="AF188" i="12"/>
  <c r="AD188" i="12"/>
  <c r="AE188" i="12"/>
  <c r="Q185" i="24"/>
  <c r="D186" i="20" s="1"/>
  <c r="AF187" i="12"/>
  <c r="AE187" i="12"/>
  <c r="AD187" i="12"/>
  <c r="AC187" i="12"/>
  <c r="AG187" i="12" s="1"/>
  <c r="Q163" i="24"/>
  <c r="D164" i="20" s="1"/>
  <c r="AC165" i="12"/>
  <c r="AG165" i="12" s="1"/>
  <c r="AE165" i="12"/>
  <c r="AF165" i="12"/>
  <c r="AD165" i="12"/>
  <c r="C146" i="12"/>
  <c r="C141" i="12"/>
  <c r="C149" i="12"/>
  <c r="Q178" i="24"/>
  <c r="D179" i="20" s="1"/>
  <c r="AC180" i="12"/>
  <c r="AG180" i="12" s="1"/>
  <c r="AF180" i="12"/>
  <c r="AE180" i="12"/>
  <c r="AD180" i="12"/>
  <c r="Q160" i="24"/>
  <c r="D161" i="20" s="1"/>
  <c r="AC162" i="12"/>
  <c r="AG162" i="12" s="1"/>
  <c r="AF162" i="12"/>
  <c r="AD162" i="12"/>
  <c r="AE162" i="12"/>
  <c r="P137" i="24"/>
  <c r="C138" i="20" s="1"/>
  <c r="X139" i="12"/>
  <c r="AB139" i="12" s="1"/>
  <c r="AA139" i="12"/>
  <c r="Z139" i="12"/>
  <c r="Y139" i="12"/>
  <c r="Q135" i="24"/>
  <c r="D136" i="20" s="1"/>
  <c r="AF137" i="12"/>
  <c r="AE137" i="12"/>
  <c r="AD137" i="12"/>
  <c r="AC137" i="12"/>
  <c r="AG137" i="12" s="1"/>
  <c r="Q132" i="24"/>
  <c r="D133" i="20" s="1"/>
  <c r="AF134" i="12"/>
  <c r="AE134" i="12"/>
  <c r="AD134" i="12"/>
  <c r="AC134" i="12"/>
  <c r="AG134" i="12" s="1"/>
  <c r="H3" i="20"/>
  <c r="D127" i="20"/>
  <c r="Q137" i="24"/>
  <c r="D138" i="20" s="1"/>
  <c r="AE139" i="12"/>
  <c r="AD139" i="12"/>
  <c r="AF139" i="12"/>
  <c r="AC139" i="12"/>
  <c r="AG139" i="12" s="1"/>
  <c r="P184" i="24"/>
  <c r="C185" i="20" s="1"/>
  <c r="X186" i="12"/>
  <c r="AB186" i="12" s="1"/>
  <c r="AA186" i="12"/>
  <c r="Z186" i="12"/>
  <c r="Y186" i="12"/>
  <c r="P189" i="24"/>
  <c r="C190" i="20" s="1"/>
  <c r="AA191" i="12"/>
  <c r="Z191" i="12"/>
  <c r="Y191" i="12"/>
  <c r="X191" i="12"/>
  <c r="AB191" i="12" s="1"/>
  <c r="P160" i="24"/>
  <c r="C161" i="20" s="1"/>
  <c r="AA162" i="12"/>
  <c r="Z162" i="12"/>
  <c r="Y162" i="12"/>
  <c r="X162" i="12"/>
  <c r="AB162" i="12" s="1"/>
  <c r="P141" i="24"/>
  <c r="C142" i="20" s="1"/>
  <c r="AA143" i="12"/>
  <c r="Z143" i="12"/>
  <c r="Y143" i="12"/>
  <c r="X143" i="12"/>
  <c r="AB143" i="12" s="1"/>
  <c r="Q136" i="24"/>
  <c r="D137" i="20" s="1"/>
  <c r="AC138" i="12"/>
  <c r="AG138" i="12" s="1"/>
  <c r="AF138" i="12"/>
  <c r="AD138" i="12"/>
  <c r="AE138" i="12"/>
  <c r="P176" i="24"/>
  <c r="C177" i="20" s="1"/>
  <c r="X178" i="12"/>
  <c r="AB178" i="12" s="1"/>
  <c r="AA178" i="12"/>
  <c r="Z178" i="12"/>
  <c r="Y178" i="12"/>
  <c r="P153" i="24"/>
  <c r="C154" i="20" s="1"/>
  <c r="X155" i="12"/>
  <c r="AB155" i="12" s="1"/>
  <c r="AA155" i="12"/>
  <c r="Z155" i="12"/>
  <c r="Y155" i="12"/>
  <c r="Q120" i="24"/>
  <c r="D121" i="20" s="1"/>
  <c r="R25" i="25"/>
  <c r="AE120" i="24" s="1"/>
  <c r="Q25" i="25"/>
  <c r="AD120" i="24" s="1"/>
  <c r="P25" i="25"/>
  <c r="AC120" i="24" s="1"/>
  <c r="O25" i="25"/>
  <c r="AB120" i="24" s="1"/>
  <c r="Q168" i="24"/>
  <c r="D169" i="20" s="1"/>
  <c r="AC170" i="12"/>
  <c r="AG170" i="12" s="1"/>
  <c r="AF170" i="12"/>
  <c r="AD170" i="12"/>
  <c r="AE170" i="12"/>
  <c r="Q183" i="24"/>
  <c r="D184" i="20" s="1"/>
  <c r="AC185" i="12"/>
  <c r="AG185" i="12" s="1"/>
  <c r="AF185" i="12"/>
  <c r="AE185" i="12"/>
  <c r="AD185" i="12"/>
  <c r="Q159" i="24"/>
  <c r="D160" i="20" s="1"/>
  <c r="AF161" i="12"/>
  <c r="AE161" i="12"/>
  <c r="AD161" i="12"/>
  <c r="AC161" i="12"/>
  <c r="AG161" i="12" s="1"/>
  <c r="P143" i="24"/>
  <c r="C144" i="20" s="1"/>
  <c r="Y145" i="12"/>
  <c r="X145" i="12"/>
  <c r="AB145" i="12" s="1"/>
  <c r="AA145" i="12"/>
  <c r="Z145" i="12"/>
  <c r="Q154" i="24"/>
  <c r="D155" i="20" s="1"/>
  <c r="AC156" i="12"/>
  <c r="AG156" i="12" s="1"/>
  <c r="AF156" i="12"/>
  <c r="AE156" i="12"/>
  <c r="AD156" i="12"/>
  <c r="K3" i="20"/>
  <c r="D126" i="20"/>
  <c r="Q138" i="24"/>
  <c r="D139" i="20" s="1"/>
  <c r="AC140" i="12"/>
  <c r="AG140" i="12" s="1"/>
  <c r="AF140" i="12"/>
  <c r="AE140" i="12"/>
  <c r="AD140" i="12"/>
  <c r="P183" i="24"/>
  <c r="C184" i="20" s="1"/>
  <c r="Z185" i="12"/>
  <c r="Y185" i="12"/>
  <c r="X185" i="12"/>
  <c r="AB185" i="12" s="1"/>
  <c r="AA185" i="12"/>
  <c r="P181" i="24"/>
  <c r="C182" i="20" s="1"/>
  <c r="AA183" i="12"/>
  <c r="Z183" i="12"/>
  <c r="Y183" i="12"/>
  <c r="X183" i="12"/>
  <c r="AB183" i="12" s="1"/>
  <c r="P188" i="24"/>
  <c r="C189" i="20" s="1"/>
  <c r="Y190" i="12"/>
  <c r="AA190" i="12"/>
  <c r="Z190" i="12"/>
  <c r="X190" i="12"/>
  <c r="AB190" i="12" s="1"/>
  <c r="P136" i="24"/>
  <c r="C137" i="20" s="1"/>
  <c r="AA138" i="12"/>
  <c r="Z138" i="12"/>
  <c r="Y138" i="12"/>
  <c r="X138" i="12"/>
  <c r="AB138" i="12" s="1"/>
  <c r="Q141" i="24"/>
  <c r="D142" i="20" s="1"/>
  <c r="AC143" i="12"/>
  <c r="AG143" i="12" s="1"/>
  <c r="AF143" i="12"/>
  <c r="AE143" i="12"/>
  <c r="AD143" i="12"/>
  <c r="P177" i="24"/>
  <c r="C178" i="20" s="1"/>
  <c r="X179" i="12"/>
  <c r="AB179" i="12" s="1"/>
  <c r="Z179" i="12"/>
  <c r="AA179" i="12"/>
  <c r="Y179" i="12"/>
  <c r="P154" i="24"/>
  <c r="C155" i="20" s="1"/>
  <c r="Z156" i="12"/>
  <c r="Y156" i="12"/>
  <c r="X156" i="12"/>
  <c r="AB156" i="12" s="1"/>
  <c r="AA156" i="12"/>
  <c r="Q121" i="24"/>
  <c r="D122" i="20" s="1"/>
  <c r="R26" i="25"/>
  <c r="AE121" i="24" s="1"/>
  <c r="Q26" i="25"/>
  <c r="AD121" i="24" s="1"/>
  <c r="P26" i="25"/>
  <c r="AC121" i="24" s="1"/>
  <c r="O26" i="25"/>
  <c r="AB121" i="24" s="1"/>
  <c r="Q161" i="24"/>
  <c r="D162" i="20" s="1"/>
  <c r="AE163" i="12"/>
  <c r="AD163" i="12"/>
  <c r="AC163" i="12"/>
  <c r="AG163" i="12" s="1"/>
  <c r="AF163" i="12"/>
  <c r="Q156" i="24"/>
  <c r="D157" i="20" s="1"/>
  <c r="AF158" i="12"/>
  <c r="AE158" i="12"/>
  <c r="AD158" i="12"/>
  <c r="AC158" i="12"/>
  <c r="AG158" i="12" s="1"/>
  <c r="Q188" i="24"/>
  <c r="D189" i="20" s="1"/>
  <c r="AF190" i="12"/>
  <c r="AE190" i="12"/>
  <c r="AD190" i="12"/>
  <c r="AC190" i="12"/>
  <c r="AG190" i="12" s="1"/>
  <c r="Q174" i="24"/>
  <c r="D175" i="20" s="1"/>
  <c r="AE176" i="12"/>
  <c r="AD176" i="12"/>
  <c r="AF176" i="12"/>
  <c r="AC176" i="12"/>
  <c r="AG176" i="12" s="1"/>
  <c r="Q191" i="24"/>
  <c r="D192" i="20" s="1"/>
  <c r="AC193" i="12"/>
  <c r="AG193" i="12" s="1"/>
  <c r="AF193" i="12"/>
  <c r="AE193" i="12"/>
  <c r="AD193" i="12"/>
  <c r="P145" i="24"/>
  <c r="C146" i="20" s="1"/>
  <c r="X147" i="12"/>
  <c r="AB147" i="12" s="1"/>
  <c r="AA147" i="12"/>
  <c r="Z147" i="12"/>
  <c r="Y147" i="12"/>
  <c r="Q153" i="24"/>
  <c r="D154" i="20" s="1"/>
  <c r="AE155" i="12"/>
  <c r="AD155" i="12"/>
  <c r="AC155" i="12"/>
  <c r="AG155" i="12" s="1"/>
  <c r="AF155" i="12"/>
  <c r="Q176" i="24"/>
  <c r="D177" i="20" s="1"/>
  <c r="AC178" i="12"/>
  <c r="AG178" i="12" s="1"/>
  <c r="AE178" i="12"/>
  <c r="AF178" i="12"/>
  <c r="AD178" i="12"/>
  <c r="Q180" i="24"/>
  <c r="D181" i="20" s="1"/>
  <c r="AF182" i="12"/>
  <c r="AE182" i="12"/>
  <c r="AC182" i="12"/>
  <c r="AG182" i="12" s="1"/>
  <c r="AD182" i="12"/>
  <c r="Q165" i="24"/>
  <c r="D166" i="20" s="1"/>
  <c r="AC167" i="12"/>
  <c r="AG167" i="12" s="1"/>
  <c r="AF167" i="12"/>
  <c r="AE167" i="12"/>
  <c r="AD167" i="12"/>
  <c r="Q166" i="24"/>
  <c r="D167" i="20" s="1"/>
  <c r="AD168" i="12"/>
  <c r="AC168" i="12"/>
  <c r="AG168" i="12" s="1"/>
  <c r="AF168" i="12"/>
  <c r="AE168" i="12"/>
  <c r="Q155" i="24"/>
  <c r="D156" i="20" s="1"/>
  <c r="AC157" i="12"/>
  <c r="AG157" i="12" s="1"/>
  <c r="AE157" i="12"/>
  <c r="AD157" i="12"/>
  <c r="AF157" i="12"/>
  <c r="Q184" i="24"/>
  <c r="D185" i="20" s="1"/>
  <c r="AC186" i="12"/>
  <c r="AG186" i="12" s="1"/>
  <c r="AF186" i="12"/>
  <c r="AE186" i="12"/>
  <c r="AD186" i="12"/>
  <c r="Q187" i="24"/>
  <c r="D188" i="20" s="1"/>
  <c r="AD189" i="12"/>
  <c r="AF189" i="12"/>
  <c r="AE189" i="12"/>
  <c r="AC189" i="12"/>
  <c r="AG189" i="12" s="1"/>
  <c r="Q169" i="24"/>
  <c r="D170" i="20" s="1"/>
  <c r="AE171" i="12"/>
  <c r="AD171" i="12"/>
  <c r="AF171" i="12"/>
  <c r="AC171" i="12"/>
  <c r="AG171" i="12" s="1"/>
  <c r="Q134" i="24"/>
  <c r="D135" i="20" s="1"/>
  <c r="AD136" i="12"/>
  <c r="AC136" i="12"/>
  <c r="AG136" i="12" s="1"/>
  <c r="AF136" i="12"/>
  <c r="AE136" i="12"/>
  <c r="P138" i="24"/>
  <c r="C139" i="20" s="1"/>
  <c r="Z140" i="12"/>
  <c r="Y140" i="12"/>
  <c r="X140" i="12"/>
  <c r="AB140" i="12" s="1"/>
  <c r="AA140" i="12"/>
  <c r="C126" i="12"/>
  <c r="C131" i="12"/>
  <c r="C150" i="12"/>
  <c r="C173" i="12"/>
  <c r="Q158" i="24"/>
  <c r="D159" i="20" s="1"/>
  <c r="AD160" i="12"/>
  <c r="AC160" i="12"/>
  <c r="AG160" i="12" s="1"/>
  <c r="AF160" i="12"/>
  <c r="AE160" i="12"/>
  <c r="Q149" i="24"/>
  <c r="D150" i="20" s="1"/>
  <c r="AC151" i="12"/>
  <c r="AG151" i="12" s="1"/>
  <c r="AF151" i="12"/>
  <c r="AE151" i="12"/>
  <c r="AD151" i="12"/>
  <c r="Q146" i="24"/>
  <c r="D147" i="20" s="1"/>
  <c r="AC148" i="12"/>
  <c r="AG148" i="12" s="1"/>
  <c r="AF148" i="12"/>
  <c r="AE148" i="12"/>
  <c r="AD148" i="12"/>
  <c r="P186" i="24"/>
  <c r="C187" i="20" s="1"/>
  <c r="AA188" i="12"/>
  <c r="Z188" i="12"/>
  <c r="Y188" i="12"/>
  <c r="X188" i="12"/>
  <c r="AB188" i="12" s="1"/>
  <c r="P191" i="24"/>
  <c r="C192" i="20" s="1"/>
  <c r="Z193" i="12"/>
  <c r="Y193" i="12"/>
  <c r="X193" i="12"/>
  <c r="AB193" i="12" s="1"/>
  <c r="AA193" i="12"/>
  <c r="P190" i="24"/>
  <c r="C191" i="20" s="1"/>
  <c r="X192" i="12"/>
  <c r="AB192" i="12" s="1"/>
  <c r="AA192" i="12"/>
  <c r="Z192" i="12"/>
  <c r="Y192" i="12"/>
  <c r="P128" i="24"/>
  <c r="AA130" i="12"/>
  <c r="Z130" i="12"/>
  <c r="Y130" i="12"/>
  <c r="X130" i="12"/>
  <c r="AB130" i="12" s="1"/>
  <c r="P156" i="24"/>
  <c r="C157" i="20" s="1"/>
  <c r="X158" i="12"/>
  <c r="AB158" i="12" s="1"/>
  <c r="AA158" i="12"/>
  <c r="Z158" i="12"/>
  <c r="Y158" i="12"/>
  <c r="P179" i="24"/>
  <c r="C180" i="20" s="1"/>
  <c r="X181" i="12"/>
  <c r="AB181" i="12" s="1"/>
  <c r="AA181" i="12"/>
  <c r="Z181" i="12"/>
  <c r="Y181" i="12"/>
  <c r="E191" i="20" l="1"/>
  <c r="F191" i="20"/>
  <c r="E151" i="20"/>
  <c r="F151" i="20"/>
  <c r="F146" i="20"/>
  <c r="E146" i="20"/>
  <c r="E178" i="20"/>
  <c r="F178" i="20"/>
  <c r="E177" i="20"/>
  <c r="F177" i="20"/>
  <c r="E164" i="20"/>
  <c r="F164" i="20"/>
  <c r="E181" i="20"/>
  <c r="F181" i="20"/>
  <c r="J3" i="20"/>
  <c r="D128" i="20"/>
  <c r="Q148" i="24"/>
  <c r="D149" i="20" s="1"/>
  <c r="AF150" i="12"/>
  <c r="AE150" i="12"/>
  <c r="AD150" i="12"/>
  <c r="AC150" i="12"/>
  <c r="AG150" i="12" s="1"/>
  <c r="P131" i="24"/>
  <c r="C132" i="20" s="1"/>
  <c r="X133" i="12"/>
  <c r="AB133" i="12" s="1"/>
  <c r="AA133" i="12"/>
  <c r="Z133" i="12"/>
  <c r="Y133" i="12"/>
  <c r="E150" i="20"/>
  <c r="F150" i="20"/>
  <c r="E170" i="20"/>
  <c r="F170" i="20"/>
  <c r="P171" i="24"/>
  <c r="C172" i="20" s="1"/>
  <c r="X173" i="12"/>
  <c r="AB173" i="12" s="1"/>
  <c r="AA173" i="12"/>
  <c r="Z173" i="12"/>
  <c r="Y173" i="12"/>
  <c r="E185" i="20"/>
  <c r="F185" i="20"/>
  <c r="E171" i="20"/>
  <c r="F171" i="20"/>
  <c r="F176" i="20"/>
  <c r="E176" i="20"/>
  <c r="Q129" i="24"/>
  <c r="D130" i="20" s="1"/>
  <c r="AE131" i="12"/>
  <c r="AD131" i="12"/>
  <c r="AC131" i="12"/>
  <c r="AG131" i="12" s="1"/>
  <c r="AF131" i="12"/>
  <c r="P126" i="24"/>
  <c r="X128" i="12"/>
  <c r="AB128" i="12" s="1"/>
  <c r="AA128" i="12"/>
  <c r="Z128" i="12"/>
  <c r="Y128" i="12"/>
  <c r="E134" i="20"/>
  <c r="F134" i="20"/>
  <c r="I3" i="20"/>
  <c r="D129" i="20"/>
  <c r="E175" i="20"/>
  <c r="F175" i="20"/>
  <c r="E167" i="20"/>
  <c r="F167" i="20"/>
  <c r="F186" i="20"/>
  <c r="E186" i="20"/>
  <c r="Q171" i="24"/>
  <c r="D172" i="20" s="1"/>
  <c r="AC173" i="12"/>
  <c r="AG173" i="12" s="1"/>
  <c r="AE173" i="12"/>
  <c r="AF173" i="12"/>
  <c r="AD173" i="12"/>
  <c r="P148" i="24"/>
  <c r="C149" i="20" s="1"/>
  <c r="X150" i="12"/>
  <c r="AB150" i="12" s="1"/>
  <c r="Z150" i="12"/>
  <c r="Y150" i="12"/>
  <c r="AA150" i="12"/>
  <c r="E137" i="20"/>
  <c r="F137" i="20"/>
  <c r="E144" i="20"/>
  <c r="F144" i="20"/>
  <c r="E142" i="20"/>
  <c r="F142" i="20"/>
  <c r="P147" i="24"/>
  <c r="C148" i="20" s="1"/>
  <c r="X149" i="12"/>
  <c r="AB149" i="12" s="1"/>
  <c r="AA149" i="12"/>
  <c r="Z149" i="12"/>
  <c r="Y149" i="12"/>
  <c r="G2" i="20"/>
  <c r="G18" i="25"/>
  <c r="G17" i="25"/>
  <c r="C14" i="20"/>
  <c r="E135" i="20"/>
  <c r="F135" i="20"/>
  <c r="E133" i="20"/>
  <c r="F133" i="20"/>
  <c r="Q124" i="24"/>
  <c r="AF126" i="12"/>
  <c r="AE126" i="12"/>
  <c r="AD126" i="12"/>
  <c r="AC126" i="12"/>
  <c r="AG126" i="12" s="1"/>
  <c r="P152" i="24"/>
  <c r="C153" i="20" s="1"/>
  <c r="AA154" i="12"/>
  <c r="Z154" i="12"/>
  <c r="Y154" i="12"/>
  <c r="X154" i="12"/>
  <c r="AB154" i="12" s="1"/>
  <c r="E168" i="20"/>
  <c r="F168" i="20"/>
  <c r="F180" i="20"/>
  <c r="E180" i="20"/>
  <c r="P129" i="24"/>
  <c r="C130" i="20" s="1"/>
  <c r="X131" i="12"/>
  <c r="AB131" i="12" s="1"/>
  <c r="AA131" i="12"/>
  <c r="Z131" i="12"/>
  <c r="Y131" i="12"/>
  <c r="F155" i="20"/>
  <c r="E155" i="20"/>
  <c r="E154" i="20"/>
  <c r="F154" i="20"/>
  <c r="P139" i="24"/>
  <c r="C140" i="20" s="1"/>
  <c r="X141" i="12"/>
  <c r="AB141" i="12" s="1"/>
  <c r="AA141" i="12"/>
  <c r="Z141" i="12"/>
  <c r="Y141" i="12"/>
  <c r="E136" i="20"/>
  <c r="F136" i="20"/>
  <c r="P172" i="24"/>
  <c r="C173" i="20" s="1"/>
  <c r="X174" i="12"/>
  <c r="AB174" i="12" s="1"/>
  <c r="Z174" i="12"/>
  <c r="AA174" i="12"/>
  <c r="Y174" i="12"/>
  <c r="E165" i="20"/>
  <c r="F165" i="20"/>
  <c r="E189" i="20"/>
  <c r="F189" i="20"/>
  <c r="E138" i="20"/>
  <c r="F138" i="20"/>
  <c r="P125" i="24"/>
  <c r="AA127" i="12"/>
  <c r="Z127" i="12"/>
  <c r="Y127" i="12"/>
  <c r="X127" i="12"/>
  <c r="AB127" i="12" s="1"/>
  <c r="F139" i="20"/>
  <c r="E139" i="20"/>
  <c r="I2" i="20"/>
  <c r="C129" i="20"/>
  <c r="P124" i="24"/>
  <c r="X126" i="12"/>
  <c r="AB126" i="12" s="1"/>
  <c r="AA126" i="12"/>
  <c r="Z126" i="12"/>
  <c r="Y126" i="12"/>
  <c r="E182" i="20"/>
  <c r="F182" i="20"/>
  <c r="E190" i="20"/>
  <c r="F190" i="20"/>
  <c r="P144" i="24"/>
  <c r="C145" i="20" s="1"/>
  <c r="AA146" i="12"/>
  <c r="Z146" i="12"/>
  <c r="Y146" i="12"/>
  <c r="X146" i="12"/>
  <c r="AB146" i="12" s="1"/>
  <c r="E147" i="20"/>
  <c r="F147" i="20"/>
  <c r="E160" i="20"/>
  <c r="F160" i="20"/>
  <c r="E141" i="20"/>
  <c r="F141" i="20"/>
  <c r="P151" i="24"/>
  <c r="C152" i="20" s="1"/>
  <c r="Y153" i="12"/>
  <c r="X153" i="12"/>
  <c r="AB153" i="12" s="1"/>
  <c r="AA153" i="12"/>
  <c r="Z153" i="12"/>
  <c r="E166" i="20"/>
  <c r="F166" i="20"/>
  <c r="E156" i="20"/>
  <c r="F156" i="20"/>
  <c r="E188" i="20"/>
  <c r="F188" i="20"/>
  <c r="E187" i="20"/>
  <c r="F187" i="20"/>
  <c r="F184" i="20"/>
  <c r="E184" i="20"/>
  <c r="F192" i="20"/>
  <c r="E192" i="20"/>
  <c r="E157" i="20"/>
  <c r="F157" i="20"/>
  <c r="E162" i="20"/>
  <c r="F162" i="20"/>
  <c r="J2" i="20"/>
  <c r="C128" i="20"/>
  <c r="E143" i="20"/>
  <c r="F143" i="20"/>
  <c r="P130" i="24"/>
  <c r="C131" i="20" s="1"/>
  <c r="Z132" i="12"/>
  <c r="Y132" i="12"/>
  <c r="AA132" i="12"/>
  <c r="X132" i="12"/>
  <c r="AB132" i="12" s="1"/>
  <c r="F183" i="20"/>
  <c r="E183" i="20"/>
  <c r="E169" i="20"/>
  <c r="F169" i="20"/>
  <c r="E161" i="20"/>
  <c r="F161" i="20"/>
  <c r="E158" i="20"/>
  <c r="F158" i="20"/>
  <c r="E179" i="20"/>
  <c r="F179" i="20"/>
  <c r="P173" i="24"/>
  <c r="C174" i="20" s="1"/>
  <c r="AA175" i="12"/>
  <c r="Z175" i="12"/>
  <c r="Y175" i="12"/>
  <c r="X175" i="12"/>
  <c r="AB175" i="12" s="1"/>
  <c r="E163" i="20"/>
  <c r="F163" i="20"/>
  <c r="E159" i="20"/>
  <c r="F159" i="20"/>
  <c r="E145" i="20" l="1"/>
  <c r="F145" i="20"/>
  <c r="H2" i="20"/>
  <c r="C127" i="20"/>
  <c r="E128" i="20"/>
  <c r="F128" i="20"/>
  <c r="E14" i="20"/>
  <c r="F14" i="20"/>
  <c r="P120" i="24"/>
  <c r="C121" i="20" s="1"/>
  <c r="L25" i="25"/>
  <c r="Z120" i="24" s="1"/>
  <c r="K25" i="25"/>
  <c r="Y120" i="24" s="1"/>
  <c r="J25" i="25"/>
  <c r="X120" i="24" s="1"/>
  <c r="M25" i="25"/>
  <c r="AA120" i="24" s="1"/>
  <c r="P121" i="24"/>
  <c r="C122" i="20" s="1"/>
  <c r="I122" i="20" s="1"/>
  <c r="L26" i="25"/>
  <c r="Z121" i="24" s="1"/>
  <c r="M26" i="25"/>
  <c r="AA121" i="24" s="1"/>
  <c r="J26" i="25"/>
  <c r="X121" i="24" s="1"/>
  <c r="K26" i="25"/>
  <c r="Y121" i="24" s="1"/>
  <c r="E172" i="20"/>
  <c r="F172" i="20"/>
  <c r="F129" i="20"/>
  <c r="E129" i="20"/>
  <c r="I192" i="20"/>
  <c r="I189" i="20"/>
  <c r="I188" i="20"/>
  <c r="I184" i="20"/>
  <c r="I179" i="20"/>
  <c r="I175" i="20"/>
  <c r="I174" i="20"/>
  <c r="I173" i="20"/>
  <c r="I190" i="20"/>
  <c r="I191" i="20"/>
  <c r="I187" i="20"/>
  <c r="I185" i="20"/>
  <c r="I183" i="20"/>
  <c r="I176" i="20"/>
  <c r="I159" i="20"/>
  <c r="I155" i="20"/>
  <c r="I152" i="20"/>
  <c r="I182" i="20"/>
  <c r="I172" i="20"/>
  <c r="I168" i="20"/>
  <c r="I153" i="20"/>
  <c r="I181" i="20"/>
  <c r="I158" i="20"/>
  <c r="I154" i="20"/>
  <c r="I180" i="20"/>
  <c r="I186" i="20"/>
  <c r="I178" i="20"/>
  <c r="I169" i="20"/>
  <c r="I162" i="20"/>
  <c r="I157" i="20"/>
  <c r="I146" i="20"/>
  <c r="I163" i="20"/>
  <c r="I128" i="20"/>
  <c r="I120" i="20"/>
  <c r="I164" i="20"/>
  <c r="I156" i="20"/>
  <c r="I145" i="20"/>
  <c r="I140" i="20"/>
  <c r="I136" i="20"/>
  <c r="I119" i="20"/>
  <c r="I177" i="20"/>
  <c r="I134" i="20"/>
  <c r="I117" i="20"/>
  <c r="I170" i="20"/>
  <c r="I160" i="20"/>
  <c r="I124" i="20"/>
  <c r="I166" i="20"/>
  <c r="I147" i="20"/>
  <c r="I142" i="20"/>
  <c r="I138" i="20"/>
  <c r="I171" i="20"/>
  <c r="I167" i="20"/>
  <c r="I165" i="20"/>
  <c r="I129" i="20"/>
  <c r="I149" i="20"/>
  <c r="I139" i="20"/>
  <c r="I144" i="20"/>
  <c r="I143" i="20"/>
  <c r="I141" i="20"/>
  <c r="I133" i="20"/>
  <c r="I123" i="20"/>
  <c r="I114" i="20"/>
  <c r="I106" i="20"/>
  <c r="I98" i="20"/>
  <c r="I89" i="20"/>
  <c r="I88" i="20"/>
  <c r="I80" i="20"/>
  <c r="I132" i="20"/>
  <c r="I113" i="20"/>
  <c r="I105" i="20"/>
  <c r="I97" i="20"/>
  <c r="I87" i="20"/>
  <c r="I79" i="20"/>
  <c r="I150" i="20"/>
  <c r="I116" i="20"/>
  <c r="I112" i="20"/>
  <c r="I104" i="20"/>
  <c r="I96" i="20"/>
  <c r="I86" i="20"/>
  <c r="I78" i="20"/>
  <c r="I148" i="20"/>
  <c r="I131" i="20"/>
  <c r="I111" i="20"/>
  <c r="I103" i="20"/>
  <c r="I95" i="20"/>
  <c r="I137" i="20"/>
  <c r="I161" i="20"/>
  <c r="I108" i="20"/>
  <c r="I92" i="20"/>
  <c r="I83" i="20"/>
  <c r="I75" i="20"/>
  <c r="I118" i="20"/>
  <c r="I110" i="20"/>
  <c r="I109" i="20"/>
  <c r="I94" i="20"/>
  <c r="I93" i="20"/>
  <c r="I82" i="20"/>
  <c r="I81" i="20"/>
  <c r="I99" i="20"/>
  <c r="I115" i="20"/>
  <c r="I90" i="20"/>
  <c r="I135" i="20"/>
  <c r="I100" i="20"/>
  <c r="I85" i="20"/>
  <c r="I77" i="20"/>
  <c r="I107" i="20"/>
  <c r="I102" i="20"/>
  <c r="I130" i="20"/>
  <c r="I101" i="20"/>
  <c r="I84" i="20"/>
  <c r="I91" i="20"/>
  <c r="I151" i="20"/>
  <c r="I76" i="20"/>
  <c r="I28" i="20"/>
  <c r="I32" i="20"/>
  <c r="I36" i="20"/>
  <c r="I40" i="20"/>
  <c r="I44" i="20"/>
  <c r="I48" i="20"/>
  <c r="I52" i="20"/>
  <c r="I56" i="20"/>
  <c r="I60" i="20"/>
  <c r="I64" i="20"/>
  <c r="I68" i="20"/>
  <c r="I72" i="20"/>
  <c r="I31" i="20"/>
  <c r="I35" i="20"/>
  <c r="I39" i="20"/>
  <c r="I43" i="20"/>
  <c r="I47" i="20"/>
  <c r="I51" i="20"/>
  <c r="I55" i="20"/>
  <c r="I59" i="20"/>
  <c r="I63" i="20"/>
  <c r="I67" i="20"/>
  <c r="I71" i="20"/>
  <c r="I30" i="20"/>
  <c r="I34" i="20"/>
  <c r="I38" i="20"/>
  <c r="I42" i="20"/>
  <c r="I46" i="20"/>
  <c r="I50" i="20"/>
  <c r="I54" i="20"/>
  <c r="I58" i="20"/>
  <c r="I62" i="20"/>
  <c r="I66" i="20"/>
  <c r="I24" i="20"/>
  <c r="I16" i="20"/>
  <c r="I8" i="20"/>
  <c r="I29" i="20"/>
  <c r="I21" i="20"/>
  <c r="I13" i="20"/>
  <c r="I5" i="20"/>
  <c r="I57" i="20"/>
  <c r="I69" i="20"/>
  <c r="I74" i="20"/>
  <c r="I26" i="20"/>
  <c r="I18" i="20"/>
  <c r="I10" i="20"/>
  <c r="I61" i="20"/>
  <c r="I27" i="20"/>
  <c r="I23" i="20"/>
  <c r="I15" i="20"/>
  <c r="I7" i="20"/>
  <c r="I65" i="20"/>
  <c r="I20" i="20"/>
  <c r="I12" i="20"/>
  <c r="I4" i="20"/>
  <c r="I73" i="20"/>
  <c r="I25" i="20"/>
  <c r="I17" i="20"/>
  <c r="I9" i="20"/>
  <c r="I22" i="20"/>
  <c r="I14" i="20"/>
  <c r="I6" i="20"/>
  <c r="I33" i="20"/>
  <c r="I37" i="20"/>
  <c r="I41" i="20"/>
  <c r="I45" i="20"/>
  <c r="I49" i="20"/>
  <c r="I53" i="20"/>
  <c r="I70" i="20"/>
  <c r="I19" i="20"/>
  <c r="I11" i="20"/>
  <c r="L3" i="20"/>
  <c r="D125" i="20"/>
  <c r="G192" i="20"/>
  <c r="G191" i="20"/>
  <c r="G187" i="20"/>
  <c r="G178" i="20"/>
  <c r="G172" i="20"/>
  <c r="G171" i="20"/>
  <c r="G170" i="20"/>
  <c r="G169" i="20"/>
  <c r="G168" i="20"/>
  <c r="G167" i="20"/>
  <c r="G186" i="20"/>
  <c r="G182" i="20"/>
  <c r="G175" i="20"/>
  <c r="G158" i="20"/>
  <c r="G154" i="20"/>
  <c r="G151" i="20"/>
  <c r="G184" i="20"/>
  <c r="G181" i="20"/>
  <c r="G180" i="20"/>
  <c r="G157" i="20"/>
  <c r="G188" i="20"/>
  <c r="G189" i="20"/>
  <c r="G179" i="20"/>
  <c r="G190" i="20"/>
  <c r="G176" i="20"/>
  <c r="G173" i="20"/>
  <c r="G164" i="20"/>
  <c r="G156" i="20"/>
  <c r="G152" i="20"/>
  <c r="G145" i="20"/>
  <c r="G165" i="20"/>
  <c r="G155" i="20"/>
  <c r="G149" i="20"/>
  <c r="G135" i="20"/>
  <c r="G118" i="20"/>
  <c r="G166" i="20"/>
  <c r="G153" i="20"/>
  <c r="G150" i="20"/>
  <c r="G144" i="20"/>
  <c r="G139" i="20"/>
  <c r="G129" i="20"/>
  <c r="G117" i="20"/>
  <c r="G163" i="20"/>
  <c r="G147" i="20"/>
  <c r="G142" i="20"/>
  <c r="G140" i="20"/>
  <c r="G138" i="20"/>
  <c r="G136" i="20"/>
  <c r="G146" i="20"/>
  <c r="G183" i="20"/>
  <c r="G162" i="20"/>
  <c r="G159" i="20"/>
  <c r="G133" i="20"/>
  <c r="G185" i="20"/>
  <c r="G174" i="20"/>
  <c r="G148" i="20"/>
  <c r="G161" i="20"/>
  <c r="G124" i="20"/>
  <c r="G116" i="20"/>
  <c r="G112" i="20"/>
  <c r="G104" i="20"/>
  <c r="G96" i="20"/>
  <c r="G86" i="20"/>
  <c r="G78" i="20"/>
  <c r="G177" i="20"/>
  <c r="G160" i="20"/>
  <c r="G131" i="20"/>
  <c r="G111" i="20"/>
  <c r="G103" i="20"/>
  <c r="G95" i="20"/>
  <c r="G85" i="20"/>
  <c r="G77" i="20"/>
  <c r="G120" i="20"/>
  <c r="G110" i="20"/>
  <c r="G102" i="20"/>
  <c r="G94" i="20"/>
  <c r="G84" i="20"/>
  <c r="G76" i="20"/>
  <c r="G137" i="20"/>
  <c r="G128" i="20"/>
  <c r="G115" i="20"/>
  <c r="G109" i="20"/>
  <c r="G101" i="20"/>
  <c r="G93" i="20"/>
  <c r="G114" i="20"/>
  <c r="G98" i="20"/>
  <c r="G82" i="20"/>
  <c r="G81" i="20"/>
  <c r="G99" i="20"/>
  <c r="G141" i="20"/>
  <c r="G134" i="20"/>
  <c r="G105" i="20"/>
  <c r="G90" i="20"/>
  <c r="G89" i="20"/>
  <c r="G88" i="20"/>
  <c r="G80" i="20"/>
  <c r="G123" i="20"/>
  <c r="G100" i="20"/>
  <c r="G87" i="20"/>
  <c r="G79" i="20"/>
  <c r="G132" i="20"/>
  <c r="G106" i="20"/>
  <c r="G91" i="20"/>
  <c r="G143" i="20"/>
  <c r="G130" i="20"/>
  <c r="G107" i="20"/>
  <c r="G92" i="20"/>
  <c r="G108" i="20"/>
  <c r="G97" i="20"/>
  <c r="G83" i="20"/>
  <c r="G119" i="20"/>
  <c r="G113" i="20"/>
  <c r="G75" i="20"/>
  <c r="G31" i="20"/>
  <c r="G35" i="20"/>
  <c r="G39" i="20"/>
  <c r="G43" i="20"/>
  <c r="G47" i="20"/>
  <c r="G51" i="20"/>
  <c r="G55" i="20"/>
  <c r="G59" i="20"/>
  <c r="G63" i="20"/>
  <c r="G67" i="20"/>
  <c r="G71" i="20"/>
  <c r="G30" i="20"/>
  <c r="G34" i="20"/>
  <c r="G38" i="20"/>
  <c r="G42" i="20"/>
  <c r="G46" i="20"/>
  <c r="G50" i="20"/>
  <c r="G54" i="20"/>
  <c r="G58" i="20"/>
  <c r="G62" i="20"/>
  <c r="G66" i="20"/>
  <c r="G70" i="20"/>
  <c r="G74" i="20"/>
  <c r="G29" i="20"/>
  <c r="G33" i="20"/>
  <c r="G37" i="20"/>
  <c r="G41" i="20"/>
  <c r="G45" i="20"/>
  <c r="G49" i="20"/>
  <c r="G53" i="20"/>
  <c r="G57" i="20"/>
  <c r="G61" i="20"/>
  <c r="G65" i="20"/>
  <c r="G69" i="20"/>
  <c r="G26" i="20"/>
  <c r="G18" i="20"/>
  <c r="G10" i="20"/>
  <c r="G27" i="20"/>
  <c r="G23" i="20"/>
  <c r="G15" i="20"/>
  <c r="G7" i="20"/>
  <c r="G28" i="20"/>
  <c r="G68" i="20"/>
  <c r="G20" i="20"/>
  <c r="G12" i="20"/>
  <c r="G4" i="20"/>
  <c r="G73" i="20"/>
  <c r="G25" i="20"/>
  <c r="G17" i="20"/>
  <c r="G9" i="20"/>
  <c r="G22" i="20"/>
  <c r="G14" i="20"/>
  <c r="G6" i="20"/>
  <c r="G36" i="20"/>
  <c r="G40" i="20"/>
  <c r="G44" i="20"/>
  <c r="G48" i="20"/>
  <c r="G52" i="20"/>
  <c r="G56" i="20"/>
  <c r="G72" i="20"/>
  <c r="G19" i="20"/>
  <c r="G11" i="20"/>
  <c r="G32" i="20"/>
  <c r="G60" i="20"/>
  <c r="G24" i="20"/>
  <c r="G16" i="20"/>
  <c r="G8" i="20"/>
  <c r="G64" i="20"/>
  <c r="G21" i="20"/>
  <c r="G13" i="20"/>
  <c r="G5" i="20"/>
  <c r="F149" i="20"/>
  <c r="E149" i="20"/>
  <c r="J191" i="20"/>
  <c r="J190" i="20"/>
  <c r="J189" i="20"/>
  <c r="J192" i="20"/>
  <c r="J188" i="20"/>
  <c r="J184" i="20"/>
  <c r="J179" i="20"/>
  <c r="J175" i="20"/>
  <c r="J174" i="20"/>
  <c r="J173" i="20"/>
  <c r="J187" i="20"/>
  <c r="J178" i="20"/>
  <c r="J172" i="20"/>
  <c r="J171" i="20"/>
  <c r="J170" i="20"/>
  <c r="J169" i="20"/>
  <c r="J168" i="20"/>
  <c r="J167" i="20"/>
  <c r="J185" i="20"/>
  <c r="J183" i="20"/>
  <c r="J176" i="20"/>
  <c r="J159" i="20"/>
  <c r="J155" i="20"/>
  <c r="J152" i="20"/>
  <c r="J182" i="20"/>
  <c r="J153" i="20"/>
  <c r="J181" i="20"/>
  <c r="J177" i="20"/>
  <c r="J161" i="20"/>
  <c r="J186" i="20"/>
  <c r="J180" i="20"/>
  <c r="J162" i="20"/>
  <c r="J157" i="20"/>
  <c r="J146" i="20"/>
  <c r="J141" i="20"/>
  <c r="J137" i="20"/>
  <c r="J121" i="20"/>
  <c r="J163" i="20"/>
  <c r="J128" i="20"/>
  <c r="J120" i="20"/>
  <c r="J158" i="20"/>
  <c r="J156" i="20"/>
  <c r="J151" i="20"/>
  <c r="J131" i="20"/>
  <c r="J140" i="20"/>
  <c r="J136" i="20"/>
  <c r="J134" i="20"/>
  <c r="J160" i="20"/>
  <c r="J166" i="20"/>
  <c r="J147" i="20"/>
  <c r="J145" i="20"/>
  <c r="J142" i="20"/>
  <c r="J138" i="20"/>
  <c r="J165" i="20"/>
  <c r="J144" i="20"/>
  <c r="J135" i="20"/>
  <c r="J164" i="20"/>
  <c r="J129" i="20"/>
  <c r="J117" i="20"/>
  <c r="J107" i="20"/>
  <c r="J99" i="20"/>
  <c r="J90" i="20"/>
  <c r="J81" i="20"/>
  <c r="J143" i="20"/>
  <c r="J133" i="20"/>
  <c r="J127" i="20"/>
  <c r="J124" i="20"/>
  <c r="J123" i="20"/>
  <c r="J122" i="20"/>
  <c r="J114" i="20"/>
  <c r="J106" i="20"/>
  <c r="J98" i="20"/>
  <c r="J89" i="20"/>
  <c r="J88" i="20"/>
  <c r="J80" i="20"/>
  <c r="J139" i="20"/>
  <c r="J132" i="20"/>
  <c r="J113" i="20"/>
  <c r="J105" i="20"/>
  <c r="J97" i="20"/>
  <c r="J87" i="20"/>
  <c r="J79" i="20"/>
  <c r="J154" i="20"/>
  <c r="J150" i="20"/>
  <c r="J116" i="20"/>
  <c r="J112" i="20"/>
  <c r="J104" i="20"/>
  <c r="J96" i="20"/>
  <c r="J148" i="20"/>
  <c r="J119" i="20"/>
  <c r="J103" i="20"/>
  <c r="J84" i="20"/>
  <c r="J76" i="20"/>
  <c r="J108" i="20"/>
  <c r="J92" i="20"/>
  <c r="J83" i="20"/>
  <c r="J75" i="20"/>
  <c r="J118" i="20"/>
  <c r="J110" i="20"/>
  <c r="J109" i="20"/>
  <c r="J94" i="20"/>
  <c r="J93" i="20"/>
  <c r="J82" i="20"/>
  <c r="J111" i="20"/>
  <c r="J95" i="20"/>
  <c r="J86" i="20"/>
  <c r="J78" i="20"/>
  <c r="J149" i="20"/>
  <c r="J115" i="20"/>
  <c r="J100" i="20"/>
  <c r="J85" i="20"/>
  <c r="J102" i="20"/>
  <c r="J130" i="20"/>
  <c r="J101" i="20"/>
  <c r="J77" i="20"/>
  <c r="J91" i="20"/>
  <c r="J28" i="20"/>
  <c r="J32" i="20"/>
  <c r="J36" i="20"/>
  <c r="J40" i="20"/>
  <c r="J44" i="20"/>
  <c r="J48" i="20"/>
  <c r="J52" i="20"/>
  <c r="J56" i="20"/>
  <c r="J60" i="20"/>
  <c r="J64" i="20"/>
  <c r="J68" i="20"/>
  <c r="J72" i="20"/>
  <c r="J31" i="20"/>
  <c r="J35" i="20"/>
  <c r="J39" i="20"/>
  <c r="J43" i="20"/>
  <c r="J47" i="20"/>
  <c r="J51" i="20"/>
  <c r="J55" i="20"/>
  <c r="J33" i="20"/>
  <c r="J37" i="20"/>
  <c r="J41" i="20"/>
  <c r="J45" i="20"/>
  <c r="J49" i="20"/>
  <c r="J53" i="20"/>
  <c r="J66" i="20"/>
  <c r="J70" i="20"/>
  <c r="J19" i="20"/>
  <c r="J11" i="20"/>
  <c r="J34" i="20"/>
  <c r="J38" i="20"/>
  <c r="J42" i="20"/>
  <c r="J46" i="20"/>
  <c r="J50" i="20"/>
  <c r="J54" i="20"/>
  <c r="J24" i="20"/>
  <c r="J16" i="20"/>
  <c r="J8" i="20"/>
  <c r="J29" i="20"/>
  <c r="J30" i="20"/>
  <c r="J21" i="20"/>
  <c r="J13" i="20"/>
  <c r="J5" i="20"/>
  <c r="J57" i="20"/>
  <c r="J59" i="20"/>
  <c r="J69" i="20"/>
  <c r="J74" i="20"/>
  <c r="J26" i="20"/>
  <c r="J18" i="20"/>
  <c r="J10" i="20"/>
  <c r="J61" i="20"/>
  <c r="J63" i="20"/>
  <c r="J27" i="20"/>
  <c r="J23" i="20"/>
  <c r="J15" i="20"/>
  <c r="J7" i="20"/>
  <c r="J65" i="20"/>
  <c r="J67" i="20"/>
  <c r="J20" i="20"/>
  <c r="J12" i="20"/>
  <c r="J4" i="20"/>
  <c r="J58" i="20"/>
  <c r="J73" i="20"/>
  <c r="J25" i="20"/>
  <c r="J17" i="20"/>
  <c r="J9" i="20"/>
  <c r="J62" i="20"/>
  <c r="J71" i="20"/>
  <c r="J22" i="20"/>
  <c r="J6" i="20"/>
  <c r="J14" i="20"/>
  <c r="E132" i="20"/>
  <c r="F132" i="20"/>
  <c r="K2" i="20"/>
  <c r="C126" i="20"/>
  <c r="J126" i="20" s="1"/>
  <c r="E131" i="20"/>
  <c r="F131" i="20"/>
  <c r="E153" i="20"/>
  <c r="F153" i="20"/>
  <c r="E148" i="20"/>
  <c r="F148" i="20"/>
  <c r="L2" i="20"/>
  <c r="C125" i="20"/>
  <c r="F140" i="20"/>
  <c r="E140" i="20"/>
  <c r="E174" i="20"/>
  <c r="F174" i="20"/>
  <c r="E152" i="20"/>
  <c r="F152" i="20"/>
  <c r="E173" i="20"/>
  <c r="F173" i="20"/>
  <c r="E130" i="20"/>
  <c r="F130" i="20"/>
  <c r="I125" i="20" l="1"/>
  <c r="G122" i="20"/>
  <c r="G126" i="20"/>
  <c r="E127" i="20"/>
  <c r="F127" i="20"/>
  <c r="F121" i="20"/>
  <c r="E121" i="20"/>
  <c r="H192" i="20"/>
  <c r="H190" i="20"/>
  <c r="H191" i="20"/>
  <c r="H187" i="20"/>
  <c r="H178" i="20"/>
  <c r="H186" i="20"/>
  <c r="H183" i="20"/>
  <c r="H182" i="20"/>
  <c r="H181" i="20"/>
  <c r="H177" i="20"/>
  <c r="H174" i="20"/>
  <c r="H172" i="20"/>
  <c r="H168" i="20"/>
  <c r="H153" i="20"/>
  <c r="H175" i="20"/>
  <c r="H158" i="20"/>
  <c r="H154" i="20"/>
  <c r="H184" i="20"/>
  <c r="H171" i="20"/>
  <c r="H167" i="20"/>
  <c r="H180" i="20"/>
  <c r="H188" i="20"/>
  <c r="H189" i="20"/>
  <c r="H179" i="20"/>
  <c r="H163" i="20"/>
  <c r="H176" i="20"/>
  <c r="H173" i="20"/>
  <c r="H164" i="20"/>
  <c r="H156" i="20"/>
  <c r="H152" i="20"/>
  <c r="H145" i="20"/>
  <c r="H140" i="20"/>
  <c r="H136" i="20"/>
  <c r="H119" i="20"/>
  <c r="H170" i="20"/>
  <c r="H165" i="20"/>
  <c r="H155" i="20"/>
  <c r="H149" i="20"/>
  <c r="H135" i="20"/>
  <c r="H126" i="20"/>
  <c r="H118" i="20"/>
  <c r="H160" i="20"/>
  <c r="H124" i="20"/>
  <c r="H115" i="20"/>
  <c r="H166" i="20"/>
  <c r="H147" i="20"/>
  <c r="H142" i="20"/>
  <c r="H138" i="20"/>
  <c r="H146" i="20"/>
  <c r="H169" i="20"/>
  <c r="H144" i="20"/>
  <c r="H130" i="20"/>
  <c r="H162" i="20"/>
  <c r="H159" i="20"/>
  <c r="H157" i="20"/>
  <c r="H185" i="20"/>
  <c r="H150" i="20"/>
  <c r="H148" i="20"/>
  <c r="H143" i="20"/>
  <c r="H141" i="20"/>
  <c r="H137" i="20"/>
  <c r="H132" i="20"/>
  <c r="H122" i="20"/>
  <c r="H121" i="20"/>
  <c r="H113" i="20"/>
  <c r="H105" i="20"/>
  <c r="H97" i="20"/>
  <c r="H87" i="20"/>
  <c r="H79" i="20"/>
  <c r="H139" i="20"/>
  <c r="H116" i="20"/>
  <c r="H112" i="20"/>
  <c r="H104" i="20"/>
  <c r="H96" i="20"/>
  <c r="H86" i="20"/>
  <c r="H78" i="20"/>
  <c r="H131" i="20"/>
  <c r="H111" i="20"/>
  <c r="H103" i="20"/>
  <c r="H95" i="20"/>
  <c r="H85" i="20"/>
  <c r="H77" i="20"/>
  <c r="H120" i="20"/>
  <c r="H110" i="20"/>
  <c r="H102" i="20"/>
  <c r="H94" i="20"/>
  <c r="H161" i="20"/>
  <c r="H128" i="20"/>
  <c r="H151" i="20"/>
  <c r="H125" i="20"/>
  <c r="H108" i="20"/>
  <c r="H92" i="20"/>
  <c r="H83" i="20"/>
  <c r="H75" i="20"/>
  <c r="H133" i="20"/>
  <c r="H114" i="20"/>
  <c r="H109" i="20"/>
  <c r="H98" i="20"/>
  <c r="H93" i="20"/>
  <c r="H82" i="20"/>
  <c r="H81" i="20"/>
  <c r="H99" i="20"/>
  <c r="H134" i="20"/>
  <c r="H129" i="20"/>
  <c r="H90" i="20"/>
  <c r="H89" i="20"/>
  <c r="H88" i="20"/>
  <c r="H80" i="20"/>
  <c r="H123" i="20"/>
  <c r="H100" i="20"/>
  <c r="H106" i="20"/>
  <c r="H101" i="20"/>
  <c r="H91" i="20"/>
  <c r="H127" i="20"/>
  <c r="H107" i="20"/>
  <c r="H84" i="20"/>
  <c r="H117" i="20"/>
  <c r="H76" i="20"/>
  <c r="H31" i="20"/>
  <c r="H35" i="20"/>
  <c r="H39" i="20"/>
  <c r="H43" i="20"/>
  <c r="H47" i="20"/>
  <c r="H51" i="20"/>
  <c r="H55" i="20"/>
  <c r="H59" i="20"/>
  <c r="H63" i="20"/>
  <c r="H67" i="20"/>
  <c r="H71" i="20"/>
  <c r="H30" i="20"/>
  <c r="H34" i="20"/>
  <c r="H38" i="20"/>
  <c r="H42" i="20"/>
  <c r="H46" i="20"/>
  <c r="H50" i="20"/>
  <c r="H54" i="20"/>
  <c r="H29" i="20"/>
  <c r="M29" i="20" s="1"/>
  <c r="H64" i="20"/>
  <c r="H21" i="20"/>
  <c r="H13" i="20"/>
  <c r="H5" i="20"/>
  <c r="H57" i="20"/>
  <c r="H69" i="20"/>
  <c r="H74" i="20"/>
  <c r="H26" i="20"/>
  <c r="H18" i="20"/>
  <c r="H10" i="20"/>
  <c r="H61" i="20"/>
  <c r="H27" i="20"/>
  <c r="H23" i="20"/>
  <c r="H15" i="20"/>
  <c r="H7" i="20"/>
  <c r="H28" i="20"/>
  <c r="H65" i="20"/>
  <c r="H68" i="20"/>
  <c r="H20" i="20"/>
  <c r="H12" i="20"/>
  <c r="H4" i="20"/>
  <c r="H73" i="20"/>
  <c r="H25" i="20"/>
  <c r="H17" i="20"/>
  <c r="H9" i="20"/>
  <c r="H58" i="20"/>
  <c r="H22" i="20"/>
  <c r="H14" i="20"/>
  <c r="H6" i="20"/>
  <c r="H33" i="20"/>
  <c r="H36" i="20"/>
  <c r="H37" i="20"/>
  <c r="H40" i="20"/>
  <c r="H41" i="20"/>
  <c r="H44" i="20"/>
  <c r="H45" i="20"/>
  <c r="H48" i="20"/>
  <c r="H49" i="20"/>
  <c r="H52" i="20"/>
  <c r="H53" i="20"/>
  <c r="H56" i="20"/>
  <c r="H62" i="20"/>
  <c r="H70" i="20"/>
  <c r="H72" i="20"/>
  <c r="H19" i="20"/>
  <c r="H11" i="20"/>
  <c r="H32" i="20"/>
  <c r="H60" i="20"/>
  <c r="M60" i="20" s="1"/>
  <c r="H66" i="20"/>
  <c r="H24" i="20"/>
  <c r="H8" i="20"/>
  <c r="H16" i="20"/>
  <c r="I121" i="20"/>
  <c r="E122" i="20"/>
  <c r="F122" i="20"/>
  <c r="J125" i="20"/>
  <c r="I126" i="20"/>
  <c r="E125" i="20"/>
  <c r="F125" i="20"/>
  <c r="L191" i="20"/>
  <c r="L190" i="20"/>
  <c r="L189" i="20"/>
  <c r="L188" i="20"/>
  <c r="L187" i="20"/>
  <c r="L186" i="20"/>
  <c r="L185" i="20"/>
  <c r="L184" i="20"/>
  <c r="L192" i="20"/>
  <c r="L180" i="20"/>
  <c r="L176" i="20"/>
  <c r="L179" i="20"/>
  <c r="L175" i="20"/>
  <c r="L174" i="20"/>
  <c r="L173" i="20"/>
  <c r="L181" i="20"/>
  <c r="L170" i="20"/>
  <c r="L166" i="20"/>
  <c r="L165" i="20"/>
  <c r="L164" i="20"/>
  <c r="L163" i="20"/>
  <c r="L162" i="20"/>
  <c r="L161" i="20"/>
  <c r="L160" i="20"/>
  <c r="L156" i="20"/>
  <c r="L178" i="20"/>
  <c r="L177" i="20"/>
  <c r="L154" i="20"/>
  <c r="L150" i="20"/>
  <c r="L148" i="20"/>
  <c r="L151" i="20"/>
  <c r="L147" i="20"/>
  <c r="L143" i="20"/>
  <c r="L142" i="20"/>
  <c r="L138" i="20"/>
  <c r="L132" i="20"/>
  <c r="L127" i="20"/>
  <c r="L123" i="20"/>
  <c r="L115" i="20"/>
  <c r="L172" i="20"/>
  <c r="L168" i="20"/>
  <c r="L159" i="20"/>
  <c r="L133" i="20"/>
  <c r="L130" i="20"/>
  <c r="L122" i="20"/>
  <c r="L182" i="20"/>
  <c r="L169" i="20"/>
  <c r="L145" i="20"/>
  <c r="L129" i="20"/>
  <c r="L128" i="20"/>
  <c r="L126" i="20"/>
  <c r="L155" i="20"/>
  <c r="L141" i="20"/>
  <c r="L137" i="20"/>
  <c r="L135" i="20"/>
  <c r="L183" i="20"/>
  <c r="L171" i="20"/>
  <c r="L167" i="20"/>
  <c r="L144" i="20"/>
  <c r="L139" i="20"/>
  <c r="L157" i="20"/>
  <c r="L149" i="20"/>
  <c r="L158" i="20"/>
  <c r="L140" i="20"/>
  <c r="L136" i="20"/>
  <c r="L134" i="20"/>
  <c r="L131" i="20"/>
  <c r="L109" i="20"/>
  <c r="L101" i="20"/>
  <c r="L93" i="20"/>
  <c r="L83" i="20"/>
  <c r="L75" i="20"/>
  <c r="L152" i="20"/>
  <c r="L108" i="20"/>
  <c r="L100" i="20"/>
  <c r="L92" i="20"/>
  <c r="L91" i="20"/>
  <c r="L82" i="20"/>
  <c r="L146" i="20"/>
  <c r="L119" i="20"/>
  <c r="L118" i="20"/>
  <c r="L107" i="20"/>
  <c r="L99" i="20"/>
  <c r="L90" i="20"/>
  <c r="L81" i="20"/>
  <c r="L114" i="20"/>
  <c r="L106" i="20"/>
  <c r="L98" i="20"/>
  <c r="L121" i="20"/>
  <c r="L87" i="20"/>
  <c r="L79" i="20"/>
  <c r="L110" i="20"/>
  <c r="L94" i="20"/>
  <c r="L86" i="20"/>
  <c r="L78" i="20"/>
  <c r="L116" i="20"/>
  <c r="L112" i="20"/>
  <c r="L111" i="20"/>
  <c r="L96" i="20"/>
  <c r="L95" i="20"/>
  <c r="L153" i="20"/>
  <c r="L124" i="20"/>
  <c r="L113" i="20"/>
  <c r="L97" i="20"/>
  <c r="L85" i="20"/>
  <c r="L77" i="20"/>
  <c r="L120" i="20"/>
  <c r="L117" i="20"/>
  <c r="L102" i="20"/>
  <c r="L84" i="20"/>
  <c r="L76" i="20"/>
  <c r="L80" i="20"/>
  <c r="L103" i="20"/>
  <c r="L88" i="20"/>
  <c r="L125" i="20"/>
  <c r="L89" i="20"/>
  <c r="L104" i="20"/>
  <c r="L105" i="20"/>
  <c r="L29" i="20"/>
  <c r="L33" i="20"/>
  <c r="L37" i="20"/>
  <c r="L41" i="20"/>
  <c r="L45" i="20"/>
  <c r="L49" i="20"/>
  <c r="L53" i="20"/>
  <c r="L57" i="20"/>
  <c r="L61" i="20"/>
  <c r="L65" i="20"/>
  <c r="L69" i="20"/>
  <c r="L73" i="20"/>
  <c r="L27" i="20"/>
  <c r="L28" i="20"/>
  <c r="L32" i="20"/>
  <c r="L36" i="20"/>
  <c r="L40" i="20"/>
  <c r="L44" i="20"/>
  <c r="L48" i="20"/>
  <c r="L52" i="20"/>
  <c r="L58" i="20"/>
  <c r="L60" i="20"/>
  <c r="L25" i="20"/>
  <c r="L17" i="20"/>
  <c r="L9" i="20"/>
  <c r="L62" i="20"/>
  <c r="L64" i="20"/>
  <c r="L71" i="20"/>
  <c r="L22" i="20"/>
  <c r="L14" i="20"/>
  <c r="L6" i="20"/>
  <c r="L66" i="20"/>
  <c r="L70" i="20"/>
  <c r="L19" i="20"/>
  <c r="L11" i="20"/>
  <c r="L34" i="20"/>
  <c r="L38" i="20"/>
  <c r="L42" i="20"/>
  <c r="L46" i="20"/>
  <c r="L50" i="20"/>
  <c r="L54" i="20"/>
  <c r="L24" i="20"/>
  <c r="L16" i="20"/>
  <c r="L8" i="20"/>
  <c r="L30" i="20"/>
  <c r="L59" i="20"/>
  <c r="L68" i="20"/>
  <c r="L21" i="20"/>
  <c r="L13" i="20"/>
  <c r="L5" i="20"/>
  <c r="L35" i="20"/>
  <c r="L39" i="20"/>
  <c r="L43" i="20"/>
  <c r="M43" i="20" s="1"/>
  <c r="P43" i="20" s="1"/>
  <c r="L47" i="20"/>
  <c r="L51" i="20"/>
  <c r="L55" i="20"/>
  <c r="L63" i="20"/>
  <c r="L74" i="20"/>
  <c r="L26" i="20"/>
  <c r="L18" i="20"/>
  <c r="L10" i="20"/>
  <c r="L31" i="20"/>
  <c r="L67" i="20"/>
  <c r="L23" i="20"/>
  <c r="L15" i="20"/>
  <c r="L7" i="20"/>
  <c r="L56" i="20"/>
  <c r="L72" i="20"/>
  <c r="L4" i="20"/>
  <c r="L20" i="20"/>
  <c r="M20" i="20" s="1"/>
  <c r="L12" i="20"/>
  <c r="I127" i="20"/>
  <c r="G125" i="20"/>
  <c r="K192" i="20"/>
  <c r="K191" i="20"/>
  <c r="K190" i="20"/>
  <c r="K189" i="20"/>
  <c r="K188" i="20"/>
  <c r="K187" i="20"/>
  <c r="K186" i="20"/>
  <c r="K185" i="20"/>
  <c r="K184" i="20"/>
  <c r="K180" i="20"/>
  <c r="K176" i="20"/>
  <c r="K177" i="20"/>
  <c r="K173" i="20"/>
  <c r="M173" i="20" s="1"/>
  <c r="K169" i="20"/>
  <c r="K166" i="20"/>
  <c r="K165" i="20"/>
  <c r="K164" i="20"/>
  <c r="K163" i="20"/>
  <c r="K162" i="20"/>
  <c r="K161" i="20"/>
  <c r="K160" i="20"/>
  <c r="M160" i="20" s="1"/>
  <c r="K156" i="20"/>
  <c r="K149" i="20"/>
  <c r="K148" i="20"/>
  <c r="K174" i="20"/>
  <c r="K183" i="20"/>
  <c r="K175" i="20"/>
  <c r="K172" i="20"/>
  <c r="K168" i="20"/>
  <c r="K159" i="20"/>
  <c r="K155" i="20"/>
  <c r="K152" i="20"/>
  <c r="K182" i="20"/>
  <c r="K181" i="20"/>
  <c r="K171" i="20"/>
  <c r="K167" i="20"/>
  <c r="M167" i="20" s="1"/>
  <c r="S167" i="20" s="1"/>
  <c r="K158" i="20"/>
  <c r="K147" i="20"/>
  <c r="K143" i="20"/>
  <c r="K179" i="20"/>
  <c r="K178" i="20"/>
  <c r="K133" i="20"/>
  <c r="K130" i="20"/>
  <c r="K122" i="20"/>
  <c r="K157" i="20"/>
  <c r="K146" i="20"/>
  <c r="K141" i="20"/>
  <c r="K137" i="20"/>
  <c r="K125" i="20"/>
  <c r="K121" i="20"/>
  <c r="K153" i="20"/>
  <c r="K150" i="20"/>
  <c r="K132" i="20"/>
  <c r="K151" i="20"/>
  <c r="K131" i="20"/>
  <c r="K170" i="20"/>
  <c r="K140" i="20"/>
  <c r="K136" i="20"/>
  <c r="K134" i="20"/>
  <c r="K145" i="20"/>
  <c r="K142" i="20"/>
  <c r="K108" i="20"/>
  <c r="K100" i="20"/>
  <c r="K92" i="20"/>
  <c r="K91" i="20"/>
  <c r="K82" i="20"/>
  <c r="K144" i="20"/>
  <c r="K129" i="20"/>
  <c r="K117" i="20"/>
  <c r="K107" i="20"/>
  <c r="K99" i="20"/>
  <c r="K90" i="20"/>
  <c r="K81" i="20"/>
  <c r="K127" i="20"/>
  <c r="K124" i="20"/>
  <c r="K123" i="20"/>
  <c r="K114" i="20"/>
  <c r="K106" i="20"/>
  <c r="M106" i="20" s="1"/>
  <c r="K98" i="20"/>
  <c r="K89" i="20"/>
  <c r="K88" i="20"/>
  <c r="K80" i="20"/>
  <c r="K139" i="20"/>
  <c r="K113" i="20"/>
  <c r="K105" i="20"/>
  <c r="M105" i="20" s="1"/>
  <c r="P105" i="20" s="1"/>
  <c r="K97" i="20"/>
  <c r="M97" i="20" s="1"/>
  <c r="K154" i="20"/>
  <c r="K138" i="20"/>
  <c r="K128" i="20"/>
  <c r="K102" i="20"/>
  <c r="K101" i="20"/>
  <c r="K119" i="20"/>
  <c r="K104" i="20"/>
  <c r="K103" i="20"/>
  <c r="K84" i="20"/>
  <c r="K76" i="20"/>
  <c r="K126" i="20"/>
  <c r="K116" i="20"/>
  <c r="K83" i="20"/>
  <c r="K75" i="20"/>
  <c r="K118" i="20"/>
  <c r="K110" i="20"/>
  <c r="K109" i="20"/>
  <c r="K94" i="20"/>
  <c r="K93" i="20"/>
  <c r="M93" i="20" s="1"/>
  <c r="S93" i="20" s="1"/>
  <c r="K87" i="20"/>
  <c r="K79" i="20"/>
  <c r="K120" i="20"/>
  <c r="K112" i="20"/>
  <c r="M112" i="20" s="1"/>
  <c r="R112" i="20" s="1"/>
  <c r="K111" i="20"/>
  <c r="K96" i="20"/>
  <c r="K95" i="20"/>
  <c r="K86" i="20"/>
  <c r="K78" i="20"/>
  <c r="M78" i="20" s="1"/>
  <c r="P78" i="20" s="1"/>
  <c r="K115" i="20"/>
  <c r="K85" i="20"/>
  <c r="K77" i="20"/>
  <c r="K135" i="20"/>
  <c r="K29" i="20"/>
  <c r="K33" i="20"/>
  <c r="K37" i="20"/>
  <c r="K41" i="20"/>
  <c r="K45" i="20"/>
  <c r="K49" i="20"/>
  <c r="K53" i="20"/>
  <c r="K57" i="20"/>
  <c r="K61" i="20"/>
  <c r="K65" i="20"/>
  <c r="K69" i="20"/>
  <c r="K73" i="20"/>
  <c r="K27" i="20"/>
  <c r="K28" i="20"/>
  <c r="K32" i="20"/>
  <c r="K36" i="20"/>
  <c r="K40" i="20"/>
  <c r="K44" i="20"/>
  <c r="K48" i="20"/>
  <c r="K52" i="20"/>
  <c r="K56" i="20"/>
  <c r="K60" i="20"/>
  <c r="K64" i="20"/>
  <c r="K68" i="20"/>
  <c r="M68" i="20" s="1"/>
  <c r="K72" i="20"/>
  <c r="K31" i="20"/>
  <c r="K35" i="20"/>
  <c r="K39" i="20"/>
  <c r="K43" i="20"/>
  <c r="K47" i="20"/>
  <c r="K51" i="20"/>
  <c r="K55" i="20"/>
  <c r="M55" i="20" s="1"/>
  <c r="K59" i="20"/>
  <c r="K63" i="20"/>
  <c r="K67" i="20"/>
  <c r="K62" i="20"/>
  <c r="M62" i="20" s="1"/>
  <c r="K71" i="20"/>
  <c r="K22" i="20"/>
  <c r="K14" i="20"/>
  <c r="K6" i="20"/>
  <c r="K66" i="20"/>
  <c r="K70" i="20"/>
  <c r="K19" i="20"/>
  <c r="K11" i="20"/>
  <c r="K34" i="20"/>
  <c r="K38" i="20"/>
  <c r="K42" i="20"/>
  <c r="M42" i="20" s="1"/>
  <c r="R42" i="20" s="1"/>
  <c r="K46" i="20"/>
  <c r="K50" i="20"/>
  <c r="K54" i="20"/>
  <c r="K24" i="20"/>
  <c r="K16" i="20"/>
  <c r="K8" i="20"/>
  <c r="K30" i="20"/>
  <c r="K21" i="20"/>
  <c r="M21" i="20" s="1"/>
  <c r="K13" i="20"/>
  <c r="K5" i="20"/>
  <c r="K74" i="20"/>
  <c r="K26" i="20"/>
  <c r="K18" i="20"/>
  <c r="K10" i="20"/>
  <c r="K23" i="20"/>
  <c r="K15" i="20"/>
  <c r="K7" i="20"/>
  <c r="K20" i="20"/>
  <c r="K12" i="20"/>
  <c r="K4" i="20"/>
  <c r="K58" i="20"/>
  <c r="K9" i="20"/>
  <c r="K25" i="20"/>
  <c r="K17" i="20"/>
  <c r="M15" i="20"/>
  <c r="R15" i="20" s="1"/>
  <c r="E126" i="20"/>
  <c r="F126" i="20"/>
  <c r="G127" i="20"/>
  <c r="G121" i="20"/>
  <c r="M143" i="20"/>
  <c r="P143" i="20" s="1"/>
  <c r="M61" i="20" l="1"/>
  <c r="P61" i="20" s="1"/>
  <c r="M84" i="20"/>
  <c r="R84" i="20" s="1"/>
  <c r="M113" i="20"/>
  <c r="S113" i="20" s="1"/>
  <c r="P173" i="20"/>
  <c r="N173" i="20"/>
  <c r="M142" i="20"/>
  <c r="P142" i="20" s="1"/>
  <c r="M180" i="20"/>
  <c r="U180" i="20" s="1"/>
  <c r="M5" i="20"/>
  <c r="R5" i="20" s="1"/>
  <c r="M7" i="20"/>
  <c r="S7" i="20" s="1"/>
  <c r="M114" i="20"/>
  <c r="P114" i="20" s="1"/>
  <c r="M145" i="20"/>
  <c r="O145" i="20" s="1"/>
  <c r="M38" i="20"/>
  <c r="S38" i="20" s="1"/>
  <c r="M117" i="20"/>
  <c r="R117" i="20" s="1"/>
  <c r="M39" i="20"/>
  <c r="N39" i="20" s="1"/>
  <c r="B39" i="20" s="1"/>
  <c r="C38" i="24" s="1"/>
  <c r="M58" i="20"/>
  <c r="S58" i="20" s="1"/>
  <c r="M54" i="20"/>
  <c r="P54" i="20" s="1"/>
  <c r="M44" i="20"/>
  <c r="R44" i="20" s="1"/>
  <c r="M65" i="20"/>
  <c r="S65" i="20" s="1"/>
  <c r="M181" i="20"/>
  <c r="S181" i="20" s="1"/>
  <c r="M128" i="20"/>
  <c r="T128" i="20" s="1"/>
  <c r="M98" i="20"/>
  <c r="N98" i="20" s="1"/>
  <c r="R60" i="20"/>
  <c r="S60" i="20"/>
  <c r="R113" i="20"/>
  <c r="P160" i="20"/>
  <c r="S160" i="20"/>
  <c r="M48" i="20"/>
  <c r="S48" i="20" s="1"/>
  <c r="M85" i="20"/>
  <c r="R85" i="20" s="1"/>
  <c r="M96" i="20"/>
  <c r="P96" i="20" s="1"/>
  <c r="R61" i="20"/>
  <c r="M151" i="20"/>
  <c r="S151" i="20" s="1"/>
  <c r="M14" i="20"/>
  <c r="N14" i="20" s="1"/>
  <c r="M146" i="20"/>
  <c r="S146" i="20" s="1"/>
  <c r="M17" i="20"/>
  <c r="S17" i="20" s="1"/>
  <c r="M70" i="20"/>
  <c r="O70" i="20" s="1"/>
  <c r="M108" i="20"/>
  <c r="S108" i="20" s="1"/>
  <c r="M77" i="20"/>
  <c r="O77" i="20" s="1"/>
  <c r="M30" i="20"/>
  <c r="N30" i="20" s="1"/>
  <c r="B30" i="20" s="1"/>
  <c r="C29" i="24" s="1"/>
  <c r="M119" i="20"/>
  <c r="R119" i="20" s="1"/>
  <c r="M129" i="20"/>
  <c r="S129" i="20" s="1"/>
  <c r="M31" i="20"/>
  <c r="O31" i="20" s="1"/>
  <c r="M109" i="20"/>
  <c r="N109" i="20" s="1"/>
  <c r="M26" i="20"/>
  <c r="O26" i="20" s="1"/>
  <c r="M107" i="20"/>
  <c r="O107" i="20" s="1"/>
  <c r="M9" i="20"/>
  <c r="S9" i="20" s="1"/>
  <c r="M8" i="20"/>
  <c r="O8" i="20" s="1"/>
  <c r="M79" i="20"/>
  <c r="R79" i="20" s="1"/>
  <c r="M83" i="20"/>
  <c r="N83" i="20" s="1"/>
  <c r="B83" i="20" s="1"/>
  <c r="C82" i="24" s="1"/>
  <c r="P55" i="20"/>
  <c r="S55" i="20"/>
  <c r="M50" i="20"/>
  <c r="O50" i="20" s="1"/>
  <c r="S78" i="20"/>
  <c r="M19" i="20"/>
  <c r="O19" i="20" s="1"/>
  <c r="M4" i="20"/>
  <c r="O4" i="20" s="1"/>
  <c r="M152" i="20"/>
  <c r="S152" i="20" s="1"/>
  <c r="M118" i="20"/>
  <c r="U118" i="20" s="1"/>
  <c r="M168" i="20"/>
  <c r="O168" i="20" s="1"/>
  <c r="R160" i="20"/>
  <c r="M134" i="20"/>
  <c r="O134" i="20" s="1"/>
  <c r="M175" i="20"/>
  <c r="R175" i="20" s="1"/>
  <c r="M64" i="20"/>
  <c r="R64" i="20" s="1"/>
  <c r="P113" i="20"/>
  <c r="R167" i="20"/>
  <c r="M16" i="20"/>
  <c r="O16" i="20" s="1"/>
  <c r="M11" i="20"/>
  <c r="R11" i="20" s="1"/>
  <c r="M35" i="20"/>
  <c r="S35" i="20" s="1"/>
  <c r="M36" i="20"/>
  <c r="S36" i="20" s="1"/>
  <c r="O128" i="20"/>
  <c r="S128" i="20"/>
  <c r="R128" i="20"/>
  <c r="P128" i="20"/>
  <c r="R65" i="20"/>
  <c r="N68" i="20"/>
  <c r="B68" i="20" s="1"/>
  <c r="C67" i="24" s="1"/>
  <c r="O68" i="20"/>
  <c r="P68" i="20"/>
  <c r="S68" i="20"/>
  <c r="R68" i="20"/>
  <c r="N106" i="20"/>
  <c r="O106" i="20"/>
  <c r="S106" i="20"/>
  <c r="P106" i="20"/>
  <c r="R106" i="20"/>
  <c r="O97" i="20"/>
  <c r="N97" i="20"/>
  <c r="R97" i="20"/>
  <c r="S97" i="20"/>
  <c r="P97" i="20"/>
  <c r="N21" i="20"/>
  <c r="O21" i="20"/>
  <c r="R21" i="20"/>
  <c r="S21" i="20"/>
  <c r="P21" i="20"/>
  <c r="R134" i="20"/>
  <c r="N62" i="20"/>
  <c r="B62" i="20" s="1"/>
  <c r="C61" i="24" s="1"/>
  <c r="O62" i="20"/>
  <c r="R62" i="20"/>
  <c r="S62" i="20"/>
  <c r="P62" i="20"/>
  <c r="O29" i="20"/>
  <c r="N29" i="20"/>
  <c r="B29" i="20" s="1"/>
  <c r="C28" i="24" s="1"/>
  <c r="U68" i="20"/>
  <c r="P26" i="20"/>
  <c r="T78" i="20"/>
  <c r="M157" i="20"/>
  <c r="T157" i="20" s="1"/>
  <c r="U20" i="20"/>
  <c r="U42" i="20"/>
  <c r="U60" i="20"/>
  <c r="S15" i="20"/>
  <c r="M80" i="20"/>
  <c r="Q80" i="20" s="1"/>
  <c r="R173" i="20"/>
  <c r="Q42" i="20"/>
  <c r="Q55" i="20"/>
  <c r="M137" i="20"/>
  <c r="T137" i="20" s="1"/>
  <c r="M166" i="20"/>
  <c r="T166" i="20" s="1"/>
  <c r="M155" i="20"/>
  <c r="Q155" i="20" s="1"/>
  <c r="R55" i="20"/>
  <c r="P167" i="20"/>
  <c r="M45" i="20"/>
  <c r="T45" i="20" s="1"/>
  <c r="R29" i="20"/>
  <c r="T43" i="20"/>
  <c r="O78" i="20"/>
  <c r="N78" i="20"/>
  <c r="B78" i="20" s="1"/>
  <c r="C77" i="24" s="1"/>
  <c r="S143" i="20"/>
  <c r="U43" i="20"/>
  <c r="M49" i="20"/>
  <c r="Q49" i="20" s="1"/>
  <c r="M182" i="20"/>
  <c r="T182" i="20" s="1"/>
  <c r="Q20" i="20"/>
  <c r="Q61" i="20"/>
  <c r="Q84" i="20"/>
  <c r="Q78" i="20"/>
  <c r="M164" i="20"/>
  <c r="U164" i="20" s="1"/>
  <c r="Q167" i="20"/>
  <c r="M174" i="20"/>
  <c r="T174" i="20" s="1"/>
  <c r="R105" i="20"/>
  <c r="M186" i="20"/>
  <c r="Q186" i="20" s="1"/>
  <c r="M188" i="20"/>
  <c r="T188" i="20" s="1"/>
  <c r="M171" i="20"/>
  <c r="Q171" i="20" s="1"/>
  <c r="N20" i="20"/>
  <c r="B20" i="20" s="1"/>
  <c r="C19" i="24" s="1"/>
  <c r="O20" i="20"/>
  <c r="O60" i="20"/>
  <c r="N60" i="20"/>
  <c r="B60" i="20" s="1"/>
  <c r="C59" i="24" s="1"/>
  <c r="N42" i="20"/>
  <c r="B42" i="20" s="1"/>
  <c r="C41" i="24" s="1"/>
  <c r="O42" i="20"/>
  <c r="P60" i="20"/>
  <c r="M90" i="20"/>
  <c r="M63" i="20"/>
  <c r="Q63" i="20" s="1"/>
  <c r="O160" i="20"/>
  <c r="N160" i="20"/>
  <c r="U167" i="20"/>
  <c r="M125" i="20"/>
  <c r="R125" i="20" s="1"/>
  <c r="M41" i="20"/>
  <c r="U41" i="20" s="1"/>
  <c r="Q62" i="20"/>
  <c r="Q68" i="20"/>
  <c r="Q21" i="20"/>
  <c r="Q93" i="20"/>
  <c r="Q97" i="20"/>
  <c r="Q143" i="20"/>
  <c r="M144" i="20"/>
  <c r="T144" i="20" s="1"/>
  <c r="M170" i="20"/>
  <c r="T170" i="20" s="1"/>
  <c r="Q173" i="20"/>
  <c r="M191" i="20"/>
  <c r="T191" i="20" s="1"/>
  <c r="S84" i="20"/>
  <c r="M163" i="20"/>
  <c r="O143" i="20"/>
  <c r="N143" i="20"/>
  <c r="O43" i="20"/>
  <c r="N43" i="20"/>
  <c r="B43" i="20" s="1"/>
  <c r="C42" i="24" s="1"/>
  <c r="M115" i="20"/>
  <c r="T115" i="20" s="1"/>
  <c r="O93" i="20"/>
  <c r="N93" i="20"/>
  <c r="B93" i="20" s="1"/>
  <c r="C92" i="24" s="1"/>
  <c r="P29" i="20"/>
  <c r="T62" i="20"/>
  <c r="M75" i="20"/>
  <c r="U75" i="20" s="1"/>
  <c r="S20" i="20"/>
  <c r="S61" i="20"/>
  <c r="M100" i="20"/>
  <c r="Q100" i="20" s="1"/>
  <c r="P42" i="20"/>
  <c r="O173" i="20"/>
  <c r="M59" i="20"/>
  <c r="T20" i="20"/>
  <c r="T84" i="20"/>
  <c r="T98" i="20"/>
  <c r="T143" i="20"/>
  <c r="U112" i="20"/>
  <c r="U143" i="20"/>
  <c r="M82" i="20"/>
  <c r="M18" i="20"/>
  <c r="T18" i="20" s="1"/>
  <c r="Q43" i="20"/>
  <c r="Q105" i="20"/>
  <c r="M169" i="20"/>
  <c r="T169" i="20" s="1"/>
  <c r="Q160" i="20"/>
  <c r="M190" i="20"/>
  <c r="Q190" i="20" s="1"/>
  <c r="M124" i="20"/>
  <c r="Q124" i="20" s="1"/>
  <c r="M12" i="20"/>
  <c r="U12" i="20" s="1"/>
  <c r="M172" i="20"/>
  <c r="Q172" i="20" s="1"/>
  <c r="O84" i="20"/>
  <c r="N84" i="20"/>
  <c r="B84" i="20" s="1"/>
  <c r="C83" i="24" s="1"/>
  <c r="M139" i="20"/>
  <c r="U139" i="20" s="1"/>
  <c r="M53" i="20"/>
  <c r="U53" i="20" s="1"/>
  <c r="R93" i="20"/>
  <c r="N112" i="20"/>
  <c r="O112" i="20"/>
  <c r="P20" i="20"/>
  <c r="N167" i="20"/>
  <c r="O167" i="20"/>
  <c r="M104" i="20"/>
  <c r="Q104" i="20" s="1"/>
  <c r="T61" i="20"/>
  <c r="S112" i="20"/>
  <c r="T97" i="20"/>
  <c r="T106" i="20"/>
  <c r="M47" i="20"/>
  <c r="T47" i="20" s="1"/>
  <c r="R20" i="20"/>
  <c r="R43" i="20"/>
  <c r="M95" i="20"/>
  <c r="T95" i="20" s="1"/>
  <c r="M24" i="20"/>
  <c r="U24" i="20" s="1"/>
  <c r="M130" i="20"/>
  <c r="T130" i="20" s="1"/>
  <c r="U62" i="20"/>
  <c r="U97" i="20"/>
  <c r="U160" i="20"/>
  <c r="M10" i="20"/>
  <c r="T10" i="20" s="1"/>
  <c r="M69" i="20"/>
  <c r="U69" i="20" s="1"/>
  <c r="M72" i="20"/>
  <c r="Q72" i="20" s="1"/>
  <c r="M51" i="20"/>
  <c r="Q51" i="20" s="1"/>
  <c r="M81" i="20"/>
  <c r="T81" i="20" s="1"/>
  <c r="M56" i="20"/>
  <c r="Q56" i="20" s="1"/>
  <c r="M153" i="20"/>
  <c r="Q153" i="20" s="1"/>
  <c r="M123" i="20"/>
  <c r="Q60" i="20"/>
  <c r="Q29" i="20"/>
  <c r="Q113" i="20"/>
  <c r="M150" i="20"/>
  <c r="T150" i="20" s="1"/>
  <c r="M154" i="20"/>
  <c r="T154" i="20" s="1"/>
  <c r="M192" i="20"/>
  <c r="M120" i="20"/>
  <c r="Q120" i="20" s="1"/>
  <c r="R70" i="20"/>
  <c r="R143" i="20"/>
  <c r="M136" i="20"/>
  <c r="T136" i="20" s="1"/>
  <c r="M178" i="20"/>
  <c r="Q178" i="20" s="1"/>
  <c r="Q48" i="20"/>
  <c r="M159" i="20"/>
  <c r="U159" i="20" s="1"/>
  <c r="M23" i="20"/>
  <c r="T23" i="20" s="1"/>
  <c r="M126" i="20"/>
  <c r="S126" i="20" s="1"/>
  <c r="P84" i="20"/>
  <c r="P93" i="20"/>
  <c r="T93" i="20"/>
  <c r="M132" i="20"/>
  <c r="U132" i="20" s="1"/>
  <c r="S29" i="20"/>
  <c r="P112" i="20"/>
  <c r="O15" i="20"/>
  <c r="N15" i="20"/>
  <c r="B15" i="20" s="1"/>
  <c r="C14" i="24" s="1"/>
  <c r="M176" i="20"/>
  <c r="Q176" i="20" s="1"/>
  <c r="T29" i="20"/>
  <c r="M74" i="20"/>
  <c r="Q74" i="20" s="1"/>
  <c r="M37" i="20"/>
  <c r="P15" i="20"/>
  <c r="S98" i="20"/>
  <c r="T55" i="20"/>
  <c r="M46" i="20"/>
  <c r="T21" i="20"/>
  <c r="T105" i="20"/>
  <c r="T114" i="20"/>
  <c r="T160" i="20"/>
  <c r="T173" i="20"/>
  <c r="M116" i="20"/>
  <c r="U116" i="20" s="1"/>
  <c r="S173" i="20"/>
  <c r="U15" i="20"/>
  <c r="U70" i="20"/>
  <c r="U61" i="20"/>
  <c r="U29" i="20"/>
  <c r="U113" i="20"/>
  <c r="U78" i="20"/>
  <c r="U106" i="20"/>
  <c r="U173" i="20"/>
  <c r="M89" i="20"/>
  <c r="U89" i="20" s="1"/>
  <c r="M110" i="20"/>
  <c r="U110" i="20" s="1"/>
  <c r="M122" i="20"/>
  <c r="N122" i="20" s="1"/>
  <c r="R17" i="20"/>
  <c r="Q36" i="20"/>
  <c r="Q112" i="20"/>
  <c r="M185" i="20"/>
  <c r="T185" i="20" s="1"/>
  <c r="M138" i="20"/>
  <c r="T138" i="20" s="1"/>
  <c r="M158" i="20"/>
  <c r="T158" i="20" s="1"/>
  <c r="M121" i="20"/>
  <c r="S121" i="20" s="1"/>
  <c r="M102" i="20"/>
  <c r="Q102" i="20" s="1"/>
  <c r="M127" i="20"/>
  <c r="S127" i="20" s="1"/>
  <c r="M101" i="20"/>
  <c r="U101" i="20" s="1"/>
  <c r="M184" i="20"/>
  <c r="U184" i="20" s="1"/>
  <c r="M165" i="20"/>
  <c r="U165" i="20" s="1"/>
  <c r="M147" i="20"/>
  <c r="T147" i="20" s="1"/>
  <c r="N55" i="20"/>
  <c r="O55" i="20"/>
  <c r="P48" i="20"/>
  <c r="S70" i="20"/>
  <c r="S43" i="20"/>
  <c r="N61" i="20"/>
  <c r="B61" i="20" s="1"/>
  <c r="C60" i="24" s="1"/>
  <c r="O61" i="20"/>
  <c r="M73" i="20"/>
  <c r="U73" i="20" s="1"/>
  <c r="M141" i="20"/>
  <c r="T141" i="20" s="1"/>
  <c r="N105" i="20"/>
  <c r="O105" i="20"/>
  <c r="T50" i="20"/>
  <c r="M111" i="20"/>
  <c r="T111" i="20" s="1"/>
  <c r="M40" i="20"/>
  <c r="U40" i="20" s="1"/>
  <c r="M187" i="20"/>
  <c r="Q187" i="20" s="1"/>
  <c r="M67" i="20"/>
  <c r="T68" i="20"/>
  <c r="R78" i="20"/>
  <c r="M140" i="20"/>
  <c r="T140" i="20" s="1"/>
  <c r="M135" i="20"/>
  <c r="U135" i="20" s="1"/>
  <c r="M27" i="20"/>
  <c r="Q27" i="20" s="1"/>
  <c r="M103" i="20"/>
  <c r="U103" i="20" s="1"/>
  <c r="M87" i="20"/>
  <c r="Q87" i="20" s="1"/>
  <c r="M25" i="20"/>
  <c r="Q25" i="20" s="1"/>
  <c r="S105" i="20"/>
  <c r="T15" i="20"/>
  <c r="T42" i="20"/>
  <c r="T112" i="20"/>
  <c r="T117" i="20"/>
  <c r="M94" i="20"/>
  <c r="Q94" i="20" s="1"/>
  <c r="O113" i="20"/>
  <c r="N113" i="20"/>
  <c r="M57" i="20"/>
  <c r="Q57" i="20" s="1"/>
  <c r="M32" i="20"/>
  <c r="T32" i="20" s="1"/>
  <c r="M162" i="20"/>
  <c r="Q162" i="20" s="1"/>
  <c r="M149" i="20"/>
  <c r="Q149" i="20" s="1"/>
  <c r="M22" i="20"/>
  <c r="U22" i="20" s="1"/>
  <c r="M148" i="20"/>
  <c r="T148" i="20" s="1"/>
  <c r="M52" i="20"/>
  <c r="Q52" i="20" s="1"/>
  <c r="T38" i="20"/>
  <c r="T60" i="20"/>
  <c r="T85" i="20"/>
  <c r="T113" i="20"/>
  <c r="T167" i="20"/>
  <c r="M6" i="20"/>
  <c r="Q6" i="20" s="1"/>
  <c r="M76" i="20"/>
  <c r="M92" i="20"/>
  <c r="Q92" i="20" s="1"/>
  <c r="M33" i="20"/>
  <c r="T33" i="20" s="1"/>
  <c r="M131" i="20"/>
  <c r="Q131" i="20" s="1"/>
  <c r="M99" i="20"/>
  <c r="U99" i="20" s="1"/>
  <c r="U55" i="20"/>
  <c r="U21" i="20"/>
  <c r="U50" i="20"/>
  <c r="U105" i="20"/>
  <c r="U84" i="20"/>
  <c r="U93" i="20"/>
  <c r="M86" i="20"/>
  <c r="U86" i="20" s="1"/>
  <c r="M28" i="20"/>
  <c r="U28" i="20" s="1"/>
  <c r="M177" i="20"/>
  <c r="U177" i="20" s="1"/>
  <c r="M13" i="20"/>
  <c r="M88" i="20"/>
  <c r="T88" i="20" s="1"/>
  <c r="M71" i="20"/>
  <c r="T71" i="20" s="1"/>
  <c r="M156" i="20"/>
  <c r="T156" i="20" s="1"/>
  <c r="M34" i="20"/>
  <c r="U34" i="20" s="1"/>
  <c r="S42" i="20"/>
  <c r="Q15" i="20"/>
  <c r="Q106" i="20"/>
  <c r="Q134" i="20"/>
  <c r="M133" i="20"/>
  <c r="U133" i="20" s="1"/>
  <c r="M161" i="20"/>
  <c r="U161" i="20" s="1"/>
  <c r="M189" i="20"/>
  <c r="Q189" i="20" s="1"/>
  <c r="M91" i="20"/>
  <c r="Q91" i="20" s="1"/>
  <c r="M66" i="20"/>
  <c r="Q66" i="20" s="1"/>
  <c r="M183" i="20"/>
  <c r="Q183" i="20" s="1"/>
  <c r="M179" i="20"/>
  <c r="U179" i="20" s="1"/>
  <c r="R48" i="20" l="1"/>
  <c r="U36" i="20"/>
  <c r="T48" i="20"/>
  <c r="S85" i="20"/>
  <c r="B113" i="20"/>
  <c r="C112" i="24" s="1"/>
  <c r="P38" i="20"/>
  <c r="S117" i="20"/>
  <c r="R98" i="20"/>
  <c r="Q128" i="20"/>
  <c r="U85" i="20"/>
  <c r="U48" i="20"/>
  <c r="Q142" i="20"/>
  <c r="P117" i="20"/>
  <c r="R26" i="20"/>
  <c r="Q26" i="20"/>
  <c r="P107" i="20"/>
  <c r="U98" i="20"/>
  <c r="U128" i="20"/>
  <c r="R38" i="20"/>
  <c r="T134" i="20"/>
  <c r="S142" i="20"/>
  <c r="T26" i="20"/>
  <c r="N128" i="20"/>
  <c r="S30" i="20"/>
  <c r="Q117" i="20"/>
  <c r="R107" i="20"/>
  <c r="T39" i="20"/>
  <c r="P85" i="20"/>
  <c r="T30" i="20"/>
  <c r="O142" i="20"/>
  <c r="Q85" i="20"/>
  <c r="U38" i="20"/>
  <c r="T108" i="20"/>
  <c r="Q98" i="20"/>
  <c r="Q38" i="20"/>
  <c r="N38" i="20"/>
  <c r="Q96" i="20"/>
  <c r="R39" i="20"/>
  <c r="N142" i="20"/>
  <c r="B142" i="20" s="1"/>
  <c r="C141" i="24" s="1"/>
  <c r="T142" i="20"/>
  <c r="Q39" i="20"/>
  <c r="O117" i="20"/>
  <c r="N125" i="20"/>
  <c r="T77" i="20"/>
  <c r="U142" i="20"/>
  <c r="P70" i="20"/>
  <c r="P58" i="20"/>
  <c r="N108" i="20"/>
  <c r="P36" i="20"/>
  <c r="P98" i="20"/>
  <c r="O38" i="20"/>
  <c r="S39" i="20"/>
  <c r="S134" i="20"/>
  <c r="R58" i="20"/>
  <c r="R180" i="20"/>
  <c r="N180" i="20"/>
  <c r="O39" i="20"/>
  <c r="U137" i="20"/>
  <c r="T5" i="20"/>
  <c r="T19" i="20"/>
  <c r="T8" i="20"/>
  <c r="U108" i="20"/>
  <c r="O180" i="20"/>
  <c r="Q5" i="20"/>
  <c r="U54" i="20"/>
  <c r="P79" i="20"/>
  <c r="U182" i="20"/>
  <c r="Q54" i="20"/>
  <c r="P180" i="20"/>
  <c r="S180" i="20"/>
  <c r="U191" i="20"/>
  <c r="T96" i="20"/>
  <c r="U107" i="20"/>
  <c r="U4" i="20"/>
  <c r="Q180" i="20"/>
  <c r="O98" i="20"/>
  <c r="O9" i="20"/>
  <c r="R36" i="20"/>
  <c r="T180" i="20"/>
  <c r="R142" i="20"/>
  <c r="T64" i="20"/>
  <c r="Q4" i="20"/>
  <c r="U39" i="20"/>
  <c r="Q8" i="20"/>
  <c r="P30" i="20"/>
  <c r="N26" i="20"/>
  <c r="B26" i="20" s="1"/>
  <c r="C25" i="24" s="1"/>
  <c r="U146" i="20"/>
  <c r="P7" i="20"/>
  <c r="T7" i="20"/>
  <c r="N9" i="20"/>
  <c r="R4" i="20"/>
  <c r="Q9" i="20"/>
  <c r="U64" i="20"/>
  <c r="O85" i="20"/>
  <c r="R77" i="20"/>
  <c r="N146" i="20"/>
  <c r="S114" i="20"/>
  <c r="Q44" i="20"/>
  <c r="P44" i="20"/>
  <c r="P8" i="20"/>
  <c r="U77" i="20"/>
  <c r="N5" i="20"/>
  <c r="B5" i="20" s="1"/>
  <c r="C4" i="24" s="1"/>
  <c r="S8" i="20"/>
  <c r="S96" i="20"/>
  <c r="T51" i="20"/>
  <c r="Q116" i="20"/>
  <c r="U9" i="20"/>
  <c r="T4" i="20"/>
  <c r="Q64" i="20"/>
  <c r="U8" i="20"/>
  <c r="O5" i="20"/>
  <c r="O129" i="20"/>
  <c r="P9" i="20"/>
  <c r="P64" i="20"/>
  <c r="P65" i="20"/>
  <c r="Q114" i="20"/>
  <c r="O114" i="20"/>
  <c r="U65" i="20"/>
  <c r="O14" i="20"/>
  <c r="U31" i="20"/>
  <c r="S54" i="20"/>
  <c r="T118" i="20"/>
  <c r="T122" i="20"/>
  <c r="Q129" i="20"/>
  <c r="U44" i="20"/>
  <c r="P119" i="20"/>
  <c r="P4" i="20"/>
  <c r="S31" i="20"/>
  <c r="N44" i="20"/>
  <c r="U114" i="20"/>
  <c r="T145" i="20"/>
  <c r="Q182" i="20"/>
  <c r="N181" i="20"/>
  <c r="R7" i="20"/>
  <c r="Q11" i="20"/>
  <c r="T129" i="20"/>
  <c r="U151" i="20"/>
  <c r="T168" i="20"/>
  <c r="U5" i="20"/>
  <c r="T65" i="20"/>
  <c r="N7" i="20"/>
  <c r="B7" i="20" s="1"/>
  <c r="C6" i="24" s="1"/>
  <c r="U96" i="20"/>
  <c r="Q83" i="20"/>
  <c r="S64" i="20"/>
  <c r="P31" i="20"/>
  <c r="N114" i="20"/>
  <c r="T31" i="20"/>
  <c r="O44" i="20"/>
  <c r="T14" i="20"/>
  <c r="P14" i="20"/>
  <c r="Q122" i="20"/>
  <c r="S14" i="20"/>
  <c r="U83" i="20"/>
  <c r="T17" i="20"/>
  <c r="S5" i="20"/>
  <c r="U181" i="20"/>
  <c r="O7" i="20"/>
  <c r="Q30" i="20"/>
  <c r="P5" i="20"/>
  <c r="Q58" i="20"/>
  <c r="P83" i="20"/>
  <c r="O64" i="20"/>
  <c r="N17" i="20"/>
  <c r="B17" i="20" s="1"/>
  <c r="C16" i="24" s="1"/>
  <c r="P181" i="20"/>
  <c r="P134" i="20"/>
  <c r="R19" i="20"/>
  <c r="R31" i="20"/>
  <c r="O146" i="20"/>
  <c r="B146" i="20" s="1"/>
  <c r="C145" i="24" s="1"/>
  <c r="N36" i="20"/>
  <c r="N65" i="20"/>
  <c r="B65" i="20" s="1"/>
  <c r="C64" i="24" s="1"/>
  <c r="Q95" i="20"/>
  <c r="Q109" i="20"/>
  <c r="O17" i="20"/>
  <c r="T181" i="20"/>
  <c r="N134" i="20"/>
  <c r="S19" i="20"/>
  <c r="N31" i="20"/>
  <c r="B31" i="20" s="1"/>
  <c r="C30" i="24" s="1"/>
  <c r="O36" i="20"/>
  <c r="B36" i="20" s="1"/>
  <c r="C35" i="24" s="1"/>
  <c r="O65" i="20"/>
  <c r="P129" i="20"/>
  <c r="U169" i="20"/>
  <c r="O181" i="20"/>
  <c r="Q175" i="20"/>
  <c r="N19" i="20"/>
  <c r="B19" i="20" s="1"/>
  <c r="C18" i="24" s="1"/>
  <c r="S109" i="20"/>
  <c r="R129" i="20"/>
  <c r="U19" i="20"/>
  <c r="U17" i="20"/>
  <c r="T36" i="20"/>
  <c r="Q181" i="20"/>
  <c r="U7" i="20"/>
  <c r="T159" i="20"/>
  <c r="S44" i="20"/>
  <c r="U129" i="20"/>
  <c r="Q19" i="20"/>
  <c r="Q14" i="20"/>
  <c r="P175" i="20"/>
  <c r="R83" i="20"/>
  <c r="R109" i="20"/>
  <c r="R114" i="20"/>
  <c r="N129" i="20"/>
  <c r="T175" i="20"/>
  <c r="U172" i="20"/>
  <c r="T75" i="20"/>
  <c r="T35" i="20"/>
  <c r="S145" i="20"/>
  <c r="T146" i="20"/>
  <c r="Q119" i="20"/>
  <c r="T44" i="20"/>
  <c r="R145" i="20"/>
  <c r="U134" i="20"/>
  <c r="T83" i="20"/>
  <c r="N145" i="20"/>
  <c r="U175" i="20"/>
  <c r="S175" i="20"/>
  <c r="S83" i="20"/>
  <c r="N77" i="20"/>
  <c r="B77" i="20" s="1"/>
  <c r="C76" i="24" s="1"/>
  <c r="N96" i="20"/>
  <c r="B96" i="20" s="1"/>
  <c r="C95" i="24" s="1"/>
  <c r="P109" i="20"/>
  <c r="P145" i="20"/>
  <c r="U145" i="20"/>
  <c r="R181" i="20"/>
  <c r="Q145" i="20"/>
  <c r="Q31" i="20"/>
  <c r="Q50" i="20"/>
  <c r="Q7" i="20"/>
  <c r="Q146" i="20"/>
  <c r="Q17" i="20"/>
  <c r="U80" i="20"/>
  <c r="T9" i="20"/>
  <c r="Q65" i="20"/>
  <c r="T109" i="20"/>
  <c r="R14" i="20"/>
  <c r="U14" i="20"/>
  <c r="O175" i="20"/>
  <c r="O83" i="20"/>
  <c r="O96" i="20"/>
  <c r="N35" i="20"/>
  <c r="U49" i="20"/>
  <c r="R54" i="20"/>
  <c r="N79" i="20"/>
  <c r="B79" i="20" s="1"/>
  <c r="C78" i="24" s="1"/>
  <c r="T190" i="20"/>
  <c r="S119" i="20"/>
  <c r="Q34" i="20"/>
  <c r="U79" i="20"/>
  <c r="T116" i="20"/>
  <c r="N58" i="20"/>
  <c r="R8" i="20"/>
  <c r="O54" i="20"/>
  <c r="O79" i="20"/>
  <c r="U171" i="20"/>
  <c r="T186" i="20"/>
  <c r="O58" i="20"/>
  <c r="N8" i="20"/>
  <c r="B8" i="20" s="1"/>
  <c r="C7" i="24" s="1"/>
  <c r="P77" i="20"/>
  <c r="N54" i="20"/>
  <c r="R118" i="20"/>
  <c r="Q157" i="20"/>
  <c r="U186" i="20"/>
  <c r="T79" i="20"/>
  <c r="Q151" i="20"/>
  <c r="U58" i="20"/>
  <c r="P151" i="20"/>
  <c r="P39" i="20"/>
  <c r="O11" i="20"/>
  <c r="S77" i="20"/>
  <c r="O108" i="20"/>
  <c r="P118" i="20"/>
  <c r="U148" i="20"/>
  <c r="T132" i="20"/>
  <c r="Q16" i="20"/>
  <c r="N11" i="20"/>
  <c r="S118" i="20"/>
  <c r="T49" i="20"/>
  <c r="Q69" i="20"/>
  <c r="Q103" i="20"/>
  <c r="O151" i="20"/>
  <c r="R30" i="20"/>
  <c r="T54" i="20"/>
  <c r="O119" i="20"/>
  <c r="Q77" i="20"/>
  <c r="U30" i="20"/>
  <c r="Q79" i="20"/>
  <c r="O30" i="20"/>
  <c r="P16" i="20"/>
  <c r="R9" i="20"/>
  <c r="R96" i="20"/>
  <c r="T119" i="20"/>
  <c r="T151" i="20"/>
  <c r="N151" i="20"/>
  <c r="N119" i="20"/>
  <c r="B119" i="20" s="1"/>
  <c r="C118" i="24" s="1"/>
  <c r="Q118" i="20"/>
  <c r="U119" i="20"/>
  <c r="Q125" i="20"/>
  <c r="T58" i="20"/>
  <c r="U117" i="20"/>
  <c r="N117" i="20"/>
  <c r="N175" i="20"/>
  <c r="N64" i="20"/>
  <c r="B64" i="20" s="1"/>
  <c r="C63" i="24" s="1"/>
  <c r="R50" i="20"/>
  <c r="S50" i="20"/>
  <c r="U166" i="20"/>
  <c r="Q115" i="20"/>
  <c r="Q70" i="20"/>
  <c r="N70" i="20"/>
  <c r="B70" i="20" s="1"/>
  <c r="C69" i="24" s="1"/>
  <c r="R16" i="20"/>
  <c r="P168" i="20"/>
  <c r="O118" i="20"/>
  <c r="P50" i="20"/>
  <c r="O109" i="20"/>
  <c r="T124" i="20"/>
  <c r="U124" i="20"/>
  <c r="T120" i="20"/>
  <c r="U115" i="20"/>
  <c r="U168" i="20"/>
  <c r="U11" i="20"/>
  <c r="T70" i="20"/>
  <c r="N48" i="20"/>
  <c r="U109" i="20"/>
  <c r="S16" i="20"/>
  <c r="S168" i="20"/>
  <c r="N118" i="20"/>
  <c r="P17" i="20"/>
  <c r="T103" i="20"/>
  <c r="T107" i="20"/>
  <c r="Q169" i="20"/>
  <c r="U16" i="20"/>
  <c r="Q108" i="20"/>
  <c r="T16" i="20"/>
  <c r="O48" i="20"/>
  <c r="Q168" i="20"/>
  <c r="S11" i="20"/>
  <c r="N16" i="20"/>
  <c r="B16" i="20" s="1"/>
  <c r="C15" i="24" s="1"/>
  <c r="R108" i="20"/>
  <c r="R168" i="20"/>
  <c r="R146" i="20"/>
  <c r="U23" i="20"/>
  <c r="Q126" i="20"/>
  <c r="Q35" i="20"/>
  <c r="S125" i="20"/>
  <c r="T11" i="20"/>
  <c r="U35" i="20"/>
  <c r="S26" i="20"/>
  <c r="S107" i="20"/>
  <c r="N107" i="20"/>
  <c r="P11" i="20"/>
  <c r="P108" i="20"/>
  <c r="S79" i="20"/>
  <c r="N168" i="20"/>
  <c r="P146" i="20"/>
  <c r="N4" i="20"/>
  <c r="B4" i="20" s="1"/>
  <c r="C3" i="24" s="1"/>
  <c r="R151" i="20"/>
  <c r="U26" i="20"/>
  <c r="Q107" i="20"/>
  <c r="N85" i="20"/>
  <c r="B85" i="20" s="1"/>
  <c r="C84" i="24" s="1"/>
  <c r="P19" i="20"/>
  <c r="O35" i="20"/>
  <c r="T12" i="20"/>
  <c r="Q99" i="20"/>
  <c r="Q136" i="20"/>
  <c r="T110" i="20"/>
  <c r="Q148" i="20"/>
  <c r="U131" i="20"/>
  <c r="U92" i="20"/>
  <c r="T40" i="20"/>
  <c r="P121" i="20"/>
  <c r="Q71" i="20"/>
  <c r="U147" i="20"/>
  <c r="T57" i="20"/>
  <c r="T69" i="20"/>
  <c r="T153" i="20"/>
  <c r="T92" i="20"/>
  <c r="Q111" i="20"/>
  <c r="U100" i="20"/>
  <c r="T178" i="20"/>
  <c r="Q12" i="20"/>
  <c r="S4" i="20"/>
  <c r="T176" i="20"/>
  <c r="T52" i="20"/>
  <c r="U91" i="20"/>
  <c r="Q140" i="20"/>
  <c r="T6" i="20"/>
  <c r="Q184" i="20"/>
  <c r="Q86" i="20"/>
  <c r="T125" i="20"/>
  <c r="U187" i="20"/>
  <c r="O152" i="20"/>
  <c r="U176" i="20"/>
  <c r="T22" i="20"/>
  <c r="T104" i="20"/>
  <c r="T135" i="20"/>
  <c r="Q101" i="20"/>
  <c r="Q152" i="20"/>
  <c r="U178" i="20"/>
  <c r="U111" i="20"/>
  <c r="U6" i="20"/>
  <c r="T24" i="20"/>
  <c r="R152" i="20"/>
  <c r="U140" i="20"/>
  <c r="U136" i="20"/>
  <c r="P125" i="20"/>
  <c r="U27" i="20"/>
  <c r="N152" i="20"/>
  <c r="P35" i="20"/>
  <c r="N50" i="20"/>
  <c r="B50" i="20" s="1"/>
  <c r="C49" i="24" s="1"/>
  <c r="U152" i="20"/>
  <c r="B173" i="20"/>
  <c r="C172" i="24" s="1"/>
  <c r="U71" i="20"/>
  <c r="Q132" i="20"/>
  <c r="R121" i="20"/>
  <c r="T133" i="20"/>
  <c r="P152" i="20"/>
  <c r="R35" i="20"/>
  <c r="N121" i="20"/>
  <c r="T99" i="20"/>
  <c r="T152" i="20"/>
  <c r="U189" i="20"/>
  <c r="N13" i="20"/>
  <c r="O13" i="20"/>
  <c r="S13" i="20"/>
  <c r="P13" i="20"/>
  <c r="R13" i="20"/>
  <c r="O123" i="20"/>
  <c r="N123" i="20"/>
  <c r="P123" i="20"/>
  <c r="S123" i="20"/>
  <c r="R123" i="20"/>
  <c r="B112" i="20"/>
  <c r="C111" i="24" s="1"/>
  <c r="N59" i="20"/>
  <c r="B59" i="20" s="1"/>
  <c r="C58" i="24" s="1"/>
  <c r="O59" i="20"/>
  <c r="S59" i="20"/>
  <c r="P59" i="20"/>
  <c r="R59" i="20"/>
  <c r="T162" i="20"/>
  <c r="O163" i="20"/>
  <c r="N163" i="20"/>
  <c r="S163" i="20"/>
  <c r="R163" i="20"/>
  <c r="P163" i="20"/>
  <c r="U87" i="20"/>
  <c r="O63" i="20"/>
  <c r="N63" i="20"/>
  <c r="B63" i="20" s="1"/>
  <c r="C62" i="24" s="1"/>
  <c r="R63" i="20"/>
  <c r="S63" i="20"/>
  <c r="P63" i="20"/>
  <c r="T63" i="20"/>
  <c r="O188" i="20"/>
  <c r="N188" i="20"/>
  <c r="P188" i="20"/>
  <c r="R188" i="20"/>
  <c r="S188" i="20"/>
  <c r="Q130" i="20"/>
  <c r="N45" i="20"/>
  <c r="O45" i="20"/>
  <c r="R45" i="20"/>
  <c r="S45" i="20"/>
  <c r="P45" i="20"/>
  <c r="T87" i="20"/>
  <c r="M194" i="20"/>
  <c r="O76" i="20"/>
  <c r="N76" i="20"/>
  <c r="B76" i="20" s="1"/>
  <c r="C75" i="24" s="1"/>
  <c r="S76" i="20"/>
  <c r="R76" i="20"/>
  <c r="P76" i="20"/>
  <c r="N10" i="20"/>
  <c r="O10" i="20"/>
  <c r="P10" i="20"/>
  <c r="S10" i="20"/>
  <c r="R10" i="20"/>
  <c r="N190" i="20"/>
  <c r="O190" i="20"/>
  <c r="S190" i="20"/>
  <c r="P190" i="20"/>
  <c r="R190" i="20"/>
  <c r="O56" i="20"/>
  <c r="N56" i="20"/>
  <c r="P56" i="20"/>
  <c r="S56" i="20"/>
  <c r="R56" i="20"/>
  <c r="N139" i="20"/>
  <c r="O139" i="20"/>
  <c r="S139" i="20"/>
  <c r="R139" i="20"/>
  <c r="P139" i="20"/>
  <c r="Q177" i="20"/>
  <c r="T149" i="20"/>
  <c r="O75" i="20"/>
  <c r="N75" i="20"/>
  <c r="B75" i="20" s="1"/>
  <c r="C74" i="24" s="1"/>
  <c r="P75" i="20"/>
  <c r="R75" i="20"/>
  <c r="S75" i="20"/>
  <c r="N170" i="20"/>
  <c r="O170" i="20"/>
  <c r="P170" i="20"/>
  <c r="S170" i="20"/>
  <c r="R170" i="20"/>
  <c r="Q10" i="20"/>
  <c r="O90" i="20"/>
  <c r="N90" i="20"/>
  <c r="R90" i="20"/>
  <c r="S90" i="20"/>
  <c r="P90" i="20"/>
  <c r="Q188" i="20"/>
  <c r="Q141" i="20"/>
  <c r="N166" i="20"/>
  <c r="O166" i="20"/>
  <c r="P166" i="20"/>
  <c r="R166" i="20"/>
  <c r="S166" i="20"/>
  <c r="U188" i="20"/>
  <c r="T121" i="20"/>
  <c r="T139" i="20"/>
  <c r="O155" i="20"/>
  <c r="N155" i="20"/>
  <c r="S155" i="20"/>
  <c r="P155" i="20"/>
  <c r="R155" i="20"/>
  <c r="S122" i="20"/>
  <c r="R122" i="20"/>
  <c r="P122" i="20"/>
  <c r="R153" i="20"/>
  <c r="N153" i="20"/>
  <c r="S153" i="20"/>
  <c r="O153" i="20"/>
  <c r="P153" i="20"/>
  <c r="U13" i="20"/>
  <c r="O37" i="20"/>
  <c r="N37" i="20"/>
  <c r="P37" i="20"/>
  <c r="S37" i="20"/>
  <c r="R37" i="20"/>
  <c r="N81" i="20"/>
  <c r="B81" i="20" s="1"/>
  <c r="C80" i="24" s="1"/>
  <c r="O81" i="20"/>
  <c r="P81" i="20"/>
  <c r="R81" i="20"/>
  <c r="S81" i="20"/>
  <c r="Q139" i="20"/>
  <c r="O82" i="20"/>
  <c r="N82" i="20"/>
  <c r="B82" i="20" s="1"/>
  <c r="C81" i="24" s="1"/>
  <c r="P82" i="20"/>
  <c r="S82" i="20"/>
  <c r="R82" i="20"/>
  <c r="U37" i="20"/>
  <c r="U56" i="20"/>
  <c r="T155" i="20"/>
  <c r="Q170" i="20"/>
  <c r="R126" i="20"/>
  <c r="T90" i="20"/>
  <c r="Q166" i="20"/>
  <c r="Q81" i="20"/>
  <c r="T41" i="20"/>
  <c r="T56" i="20"/>
  <c r="R149" i="20"/>
  <c r="O149" i="20"/>
  <c r="P149" i="20"/>
  <c r="N149" i="20"/>
  <c r="S149" i="20"/>
  <c r="N46" i="20"/>
  <c r="O46" i="20"/>
  <c r="P46" i="20"/>
  <c r="S46" i="20"/>
  <c r="R46" i="20"/>
  <c r="O174" i="20"/>
  <c r="P174" i="20"/>
  <c r="S174" i="20"/>
  <c r="R174" i="20"/>
  <c r="N174" i="20"/>
  <c r="O127" i="20"/>
  <c r="O189" i="20"/>
  <c r="N189" i="20"/>
  <c r="S189" i="20"/>
  <c r="P189" i="20"/>
  <c r="R189" i="20"/>
  <c r="T53" i="20"/>
  <c r="B167" i="20"/>
  <c r="C166" i="24" s="1"/>
  <c r="O161" i="20"/>
  <c r="N161" i="20"/>
  <c r="R161" i="20"/>
  <c r="P161" i="20"/>
  <c r="S161" i="20"/>
  <c r="N27" i="20"/>
  <c r="O27" i="20"/>
  <c r="P27" i="20"/>
  <c r="S27" i="20"/>
  <c r="R27" i="20"/>
  <c r="O165" i="20"/>
  <c r="N165" i="20"/>
  <c r="P165" i="20"/>
  <c r="S165" i="20"/>
  <c r="R165" i="20"/>
  <c r="U76" i="20"/>
  <c r="N74" i="20"/>
  <c r="B74" i="20" s="1"/>
  <c r="C73" i="24" s="1"/>
  <c r="O74" i="20"/>
  <c r="P74" i="20"/>
  <c r="S74" i="20"/>
  <c r="R74" i="20"/>
  <c r="N126" i="20"/>
  <c r="O95" i="20"/>
  <c r="N95" i="20"/>
  <c r="P95" i="20"/>
  <c r="R95" i="20"/>
  <c r="S95" i="20"/>
  <c r="O67" i="20"/>
  <c r="N67" i="20"/>
  <c r="B67" i="20" s="1"/>
  <c r="C66" i="24" s="1"/>
  <c r="P67" i="20"/>
  <c r="S67" i="20"/>
  <c r="R67" i="20"/>
  <c r="U32" i="20"/>
  <c r="O184" i="20"/>
  <c r="N184" i="20"/>
  <c r="S184" i="20"/>
  <c r="R184" i="20"/>
  <c r="P184" i="20"/>
  <c r="O185" i="20"/>
  <c r="N185" i="20"/>
  <c r="R185" i="20"/>
  <c r="S185" i="20"/>
  <c r="P185" i="20"/>
  <c r="N89" i="20"/>
  <c r="O89" i="20"/>
  <c r="P89" i="20"/>
  <c r="R89" i="20"/>
  <c r="S89" i="20"/>
  <c r="O23" i="20"/>
  <c r="N23" i="20"/>
  <c r="P23" i="20"/>
  <c r="R23" i="20"/>
  <c r="S23" i="20"/>
  <c r="O122" i="20"/>
  <c r="T74" i="20"/>
  <c r="Q23" i="20"/>
  <c r="Q18" i="20"/>
  <c r="O100" i="20"/>
  <c r="N100" i="20"/>
  <c r="P100" i="20"/>
  <c r="R100" i="20"/>
  <c r="S100" i="20"/>
  <c r="N115" i="20"/>
  <c r="O115" i="20"/>
  <c r="R115" i="20"/>
  <c r="S115" i="20"/>
  <c r="P115" i="20"/>
  <c r="U88" i="20"/>
  <c r="U18" i="20"/>
  <c r="T165" i="20"/>
  <c r="T89" i="20"/>
  <c r="O171" i="20"/>
  <c r="N171" i="20"/>
  <c r="P171" i="20"/>
  <c r="S171" i="20"/>
  <c r="R171" i="20"/>
  <c r="Q59" i="20"/>
  <c r="Q13" i="20"/>
  <c r="O182" i="20"/>
  <c r="N182" i="20"/>
  <c r="R182" i="20"/>
  <c r="S182" i="20"/>
  <c r="P182" i="20"/>
  <c r="U138" i="20"/>
  <c r="Q75" i="20"/>
  <c r="Q123" i="20"/>
  <c r="Q45" i="20"/>
  <c r="N80" i="20"/>
  <c r="B80" i="20" s="1"/>
  <c r="C79" i="24" s="1"/>
  <c r="O80" i="20"/>
  <c r="R80" i="20"/>
  <c r="P80" i="20"/>
  <c r="S80" i="20"/>
  <c r="U90" i="20"/>
  <c r="O157" i="20"/>
  <c r="N157" i="20"/>
  <c r="S157" i="20"/>
  <c r="R157" i="20"/>
  <c r="P157" i="20"/>
  <c r="T82" i="20"/>
  <c r="T73" i="20"/>
  <c r="Q46" i="20"/>
  <c r="B21" i="20"/>
  <c r="C20" i="24" s="1"/>
  <c r="O154" i="20"/>
  <c r="N154" i="20"/>
  <c r="S154" i="20"/>
  <c r="P154" i="20"/>
  <c r="R154" i="20"/>
  <c r="N162" i="20"/>
  <c r="O162" i="20"/>
  <c r="R162" i="20"/>
  <c r="S162" i="20"/>
  <c r="P162" i="20"/>
  <c r="O130" i="20"/>
  <c r="R130" i="20"/>
  <c r="P130" i="20"/>
  <c r="S130" i="20"/>
  <c r="N130" i="20"/>
  <c r="N183" i="20"/>
  <c r="O183" i="20"/>
  <c r="R183" i="20"/>
  <c r="S183" i="20"/>
  <c r="P183" i="20"/>
  <c r="O32" i="20"/>
  <c r="N32" i="20"/>
  <c r="B32" i="20" s="1"/>
  <c r="C31" i="24" s="1"/>
  <c r="R32" i="20"/>
  <c r="P32" i="20"/>
  <c r="S32" i="20"/>
  <c r="U163" i="20"/>
  <c r="O28" i="20"/>
  <c r="N28" i="20"/>
  <c r="R28" i="20"/>
  <c r="P28" i="20"/>
  <c r="S28" i="20"/>
  <c r="O120" i="20"/>
  <c r="N120" i="20"/>
  <c r="B120" i="20" s="1"/>
  <c r="C119" i="24" s="1"/>
  <c r="P120" i="20"/>
  <c r="R120" i="20"/>
  <c r="S120" i="20"/>
  <c r="Q161" i="20"/>
  <c r="O86" i="20"/>
  <c r="N86" i="20"/>
  <c r="B86" i="20" s="1"/>
  <c r="C85" i="24" s="1"/>
  <c r="R86" i="20"/>
  <c r="S86" i="20"/>
  <c r="P86" i="20"/>
  <c r="U57" i="20"/>
  <c r="T189" i="20"/>
  <c r="T28" i="20"/>
  <c r="N156" i="20"/>
  <c r="O156" i="20"/>
  <c r="S156" i="20"/>
  <c r="P156" i="20"/>
  <c r="R156" i="20"/>
  <c r="B105" i="20"/>
  <c r="C104" i="24" s="1"/>
  <c r="O158" i="20"/>
  <c r="N158" i="20"/>
  <c r="S158" i="20"/>
  <c r="P158" i="20"/>
  <c r="R158" i="20"/>
  <c r="Q32" i="20"/>
  <c r="U122" i="20"/>
  <c r="N192" i="20"/>
  <c r="O192" i="20"/>
  <c r="P192" i="20"/>
  <c r="S192" i="20"/>
  <c r="R192" i="20"/>
  <c r="Q90" i="20"/>
  <c r="Q37" i="20"/>
  <c r="U141" i="20"/>
  <c r="N172" i="20"/>
  <c r="P172" i="20"/>
  <c r="R172" i="20"/>
  <c r="O172" i="20"/>
  <c r="S172" i="20"/>
  <c r="U192" i="20"/>
  <c r="U127" i="20"/>
  <c r="O191" i="20"/>
  <c r="N191" i="20"/>
  <c r="S191" i="20"/>
  <c r="R191" i="20"/>
  <c r="P191" i="20"/>
  <c r="O144" i="20"/>
  <c r="N144" i="20"/>
  <c r="S144" i="20"/>
  <c r="P144" i="20"/>
  <c r="R144" i="20"/>
  <c r="Q88" i="20"/>
  <c r="Q41" i="20"/>
  <c r="U72" i="20"/>
  <c r="O186" i="20"/>
  <c r="N186" i="20"/>
  <c r="P186" i="20"/>
  <c r="S186" i="20"/>
  <c r="R186" i="20"/>
  <c r="N164" i="20"/>
  <c r="O164" i="20"/>
  <c r="S164" i="20"/>
  <c r="R164" i="20"/>
  <c r="P164" i="20"/>
  <c r="Q110" i="20"/>
  <c r="O49" i="20"/>
  <c r="N49" i="20"/>
  <c r="B49" i="20" s="1"/>
  <c r="C48" i="24" s="1"/>
  <c r="R49" i="20"/>
  <c r="S49" i="20"/>
  <c r="P49" i="20"/>
  <c r="U120" i="20"/>
  <c r="T192" i="20"/>
  <c r="U67" i="20"/>
  <c r="O126" i="20"/>
  <c r="O137" i="20"/>
  <c r="N137" i="20"/>
  <c r="S137" i="20"/>
  <c r="P137" i="20"/>
  <c r="R137" i="20"/>
  <c r="U154" i="20"/>
  <c r="T127" i="20"/>
  <c r="B97" i="20"/>
  <c r="C96" i="24" s="1"/>
  <c r="N25" i="20"/>
  <c r="O25" i="20"/>
  <c r="P25" i="20"/>
  <c r="R25" i="20"/>
  <c r="S25" i="20"/>
  <c r="Q127" i="20"/>
  <c r="U155" i="20"/>
  <c r="O179" i="20"/>
  <c r="N179" i="20"/>
  <c r="P179" i="20"/>
  <c r="R179" i="20"/>
  <c r="S179" i="20"/>
  <c r="U123" i="20"/>
  <c r="N87" i="20"/>
  <c r="B87" i="20" s="1"/>
  <c r="C86" i="24" s="1"/>
  <c r="O87" i="20"/>
  <c r="P87" i="20"/>
  <c r="R87" i="20"/>
  <c r="S87" i="20"/>
  <c r="N102" i="20"/>
  <c r="O102" i="20"/>
  <c r="P102" i="20"/>
  <c r="S102" i="20"/>
  <c r="R102" i="20"/>
  <c r="O53" i="20"/>
  <c r="N53" i="20"/>
  <c r="B53" i="20" s="1"/>
  <c r="C52" i="24" s="1"/>
  <c r="R53" i="20"/>
  <c r="S53" i="20"/>
  <c r="P53" i="20"/>
  <c r="O138" i="20"/>
  <c r="N138" i="20"/>
  <c r="P138" i="20"/>
  <c r="R138" i="20"/>
  <c r="S138" i="20"/>
  <c r="P127" i="20"/>
  <c r="N18" i="20"/>
  <c r="B18" i="20" s="1"/>
  <c r="C17" i="24" s="1"/>
  <c r="O18" i="20"/>
  <c r="S18" i="20"/>
  <c r="P18" i="20"/>
  <c r="R18" i="20"/>
  <c r="T25" i="20"/>
  <c r="Q138" i="20"/>
  <c r="U149" i="20"/>
  <c r="N135" i="20"/>
  <c r="O135" i="20"/>
  <c r="P135" i="20"/>
  <c r="S135" i="20"/>
  <c r="R135" i="20"/>
  <c r="N66" i="20"/>
  <c r="B66" i="20" s="1"/>
  <c r="C65" i="24" s="1"/>
  <c r="O66" i="20"/>
  <c r="S66" i="20"/>
  <c r="R66" i="20"/>
  <c r="P66" i="20"/>
  <c r="O133" i="20"/>
  <c r="N133" i="20"/>
  <c r="R133" i="20"/>
  <c r="S133" i="20"/>
  <c r="P133" i="20"/>
  <c r="S131" i="20"/>
  <c r="R131" i="20"/>
  <c r="O131" i="20"/>
  <c r="N131" i="20"/>
  <c r="P131" i="20"/>
  <c r="T123" i="20"/>
  <c r="N140" i="20"/>
  <c r="S140" i="20"/>
  <c r="O140" i="20"/>
  <c r="P140" i="20"/>
  <c r="R140" i="20"/>
  <c r="N187" i="20"/>
  <c r="O187" i="20"/>
  <c r="R187" i="20"/>
  <c r="S187" i="20"/>
  <c r="P187" i="20"/>
  <c r="N101" i="20"/>
  <c r="O101" i="20"/>
  <c r="P101" i="20"/>
  <c r="R101" i="20"/>
  <c r="S101" i="20"/>
  <c r="Q185" i="20"/>
  <c r="U158" i="20"/>
  <c r="O159" i="20"/>
  <c r="N159" i="20"/>
  <c r="P159" i="20"/>
  <c r="S159" i="20"/>
  <c r="R159" i="20"/>
  <c r="O51" i="20"/>
  <c r="N51" i="20"/>
  <c r="B51" i="20" s="1"/>
  <c r="C50" i="24" s="1"/>
  <c r="P51" i="20"/>
  <c r="S51" i="20"/>
  <c r="R51" i="20"/>
  <c r="Q73" i="20"/>
  <c r="T161" i="20"/>
  <c r="Q121" i="20"/>
  <c r="N176" i="20"/>
  <c r="O176" i="20"/>
  <c r="S176" i="20"/>
  <c r="R176" i="20"/>
  <c r="P176" i="20"/>
  <c r="Q159" i="20"/>
  <c r="U153" i="20"/>
  <c r="N136" i="20"/>
  <c r="O136" i="20"/>
  <c r="S136" i="20"/>
  <c r="P136" i="20"/>
  <c r="R136" i="20"/>
  <c r="Q192" i="20"/>
  <c r="O150" i="20"/>
  <c r="N150" i="20"/>
  <c r="R150" i="20"/>
  <c r="S150" i="20"/>
  <c r="P150" i="20"/>
  <c r="Q53" i="20"/>
  <c r="N72" i="20"/>
  <c r="B72" i="20" s="1"/>
  <c r="C71" i="24" s="1"/>
  <c r="O72" i="20"/>
  <c r="P72" i="20"/>
  <c r="S72" i="20"/>
  <c r="R72" i="20"/>
  <c r="U74" i="20"/>
  <c r="O47" i="20"/>
  <c r="N47" i="20"/>
  <c r="P47" i="20"/>
  <c r="S47" i="20"/>
  <c r="R47" i="20"/>
  <c r="T66" i="20"/>
  <c r="U102" i="20"/>
  <c r="O12" i="20"/>
  <c r="N12" i="20"/>
  <c r="S12" i="20"/>
  <c r="P12" i="20"/>
  <c r="R12" i="20"/>
  <c r="U170" i="20"/>
  <c r="R127" i="20"/>
  <c r="T131" i="20"/>
  <c r="T72" i="20"/>
  <c r="U81" i="20"/>
  <c r="Q191" i="20"/>
  <c r="Q144" i="20"/>
  <c r="U190" i="20"/>
  <c r="T76" i="20"/>
  <c r="T126" i="20"/>
  <c r="U150" i="20"/>
  <c r="Q164" i="20"/>
  <c r="U126" i="20"/>
  <c r="U125" i="20"/>
  <c r="U10" i="20"/>
  <c r="T184" i="20"/>
  <c r="T86" i="20"/>
  <c r="T171" i="20"/>
  <c r="Q137" i="20"/>
  <c r="U95" i="20"/>
  <c r="U59" i="20"/>
  <c r="T163" i="20"/>
  <c r="T80" i="20"/>
  <c r="U157" i="20"/>
  <c r="B106" i="20"/>
  <c r="C105" i="24" s="1"/>
  <c r="N141" i="20"/>
  <c r="O141" i="20"/>
  <c r="P141" i="20"/>
  <c r="R141" i="20"/>
  <c r="S141" i="20"/>
  <c r="N104" i="20"/>
  <c r="O104" i="20"/>
  <c r="S104" i="20"/>
  <c r="P104" i="20"/>
  <c r="R104" i="20"/>
  <c r="O41" i="20"/>
  <c r="N41" i="20"/>
  <c r="B41" i="20" s="1"/>
  <c r="C40" i="24" s="1"/>
  <c r="R41" i="20"/>
  <c r="S41" i="20"/>
  <c r="P41" i="20"/>
  <c r="N73" i="20"/>
  <c r="B73" i="20" s="1"/>
  <c r="C72" i="24" s="1"/>
  <c r="O73" i="20"/>
  <c r="P73" i="20"/>
  <c r="S73" i="20"/>
  <c r="R73" i="20"/>
  <c r="Q154" i="20"/>
  <c r="O177" i="20"/>
  <c r="N177" i="20"/>
  <c r="S177" i="20"/>
  <c r="R177" i="20"/>
  <c r="P177" i="20"/>
  <c r="N103" i="20"/>
  <c r="O103" i="20"/>
  <c r="P103" i="20"/>
  <c r="R103" i="20"/>
  <c r="S103" i="20"/>
  <c r="Q163" i="20"/>
  <c r="N24" i="20"/>
  <c r="O24" i="20"/>
  <c r="P24" i="20"/>
  <c r="R24" i="20"/>
  <c r="S24" i="20"/>
  <c r="N34" i="20"/>
  <c r="O34" i="20"/>
  <c r="S34" i="20"/>
  <c r="P34" i="20"/>
  <c r="R34" i="20"/>
  <c r="N6" i="20"/>
  <c r="B6" i="20" s="1"/>
  <c r="C5" i="24" s="1"/>
  <c r="O6" i="20"/>
  <c r="S6" i="20"/>
  <c r="R6" i="20"/>
  <c r="P6" i="20"/>
  <c r="N57" i="20"/>
  <c r="O57" i="20"/>
  <c r="S57" i="20"/>
  <c r="R57" i="20"/>
  <c r="P57" i="20"/>
  <c r="T46" i="20"/>
  <c r="N110" i="20"/>
  <c r="O110" i="20"/>
  <c r="P110" i="20"/>
  <c r="S110" i="20"/>
  <c r="R110" i="20"/>
  <c r="U63" i="20"/>
  <c r="T34" i="20"/>
  <c r="Q28" i="20"/>
  <c r="N99" i="20"/>
  <c r="O99" i="20"/>
  <c r="P99" i="20"/>
  <c r="R99" i="20"/>
  <c r="S99" i="20"/>
  <c r="N52" i="20"/>
  <c r="B52" i="20" s="1"/>
  <c r="C51" i="24" s="1"/>
  <c r="O52" i="20"/>
  <c r="R52" i="20"/>
  <c r="S52" i="20"/>
  <c r="P52" i="20"/>
  <c r="Q135" i="20"/>
  <c r="T177" i="20"/>
  <c r="B55" i="20"/>
  <c r="C54" i="24" s="1"/>
  <c r="N178" i="20"/>
  <c r="O178" i="20"/>
  <c r="P178" i="20"/>
  <c r="S178" i="20"/>
  <c r="R178" i="20"/>
  <c r="N91" i="20"/>
  <c r="O91" i="20"/>
  <c r="R91" i="20"/>
  <c r="S91" i="20"/>
  <c r="P91" i="20"/>
  <c r="Q133" i="20"/>
  <c r="O71" i="20"/>
  <c r="N71" i="20"/>
  <c r="B71" i="20" s="1"/>
  <c r="C70" i="24" s="1"/>
  <c r="R71" i="20"/>
  <c r="S71" i="20"/>
  <c r="P71" i="20"/>
  <c r="U174" i="20"/>
  <c r="U82" i="20"/>
  <c r="N33" i="20"/>
  <c r="B33" i="20" s="1"/>
  <c r="C32" i="24" s="1"/>
  <c r="O33" i="20"/>
  <c r="S33" i="20"/>
  <c r="P33" i="20"/>
  <c r="R33" i="20"/>
  <c r="P148" i="20"/>
  <c r="R148" i="20"/>
  <c r="N148" i="20"/>
  <c r="O148" i="20"/>
  <c r="S148" i="20"/>
  <c r="N94" i="20"/>
  <c r="B94" i="20" s="1"/>
  <c r="C93" i="24" s="1"/>
  <c r="O94" i="20"/>
  <c r="S94" i="20"/>
  <c r="P94" i="20"/>
  <c r="R94" i="20"/>
  <c r="N40" i="20"/>
  <c r="B40" i="20" s="1"/>
  <c r="C39" i="24" s="1"/>
  <c r="O40" i="20"/>
  <c r="P40" i="20"/>
  <c r="S40" i="20"/>
  <c r="R40" i="20"/>
  <c r="O147" i="20"/>
  <c r="N147" i="20"/>
  <c r="R147" i="20"/>
  <c r="S147" i="20"/>
  <c r="P147" i="20"/>
  <c r="Q158" i="20"/>
  <c r="Q67" i="20"/>
  <c r="U185" i="20"/>
  <c r="O121" i="20"/>
  <c r="Q33" i="20"/>
  <c r="N88" i="20"/>
  <c r="B88" i="20" s="1"/>
  <c r="C87" i="24" s="1"/>
  <c r="O88" i="20"/>
  <c r="R88" i="20"/>
  <c r="P88" i="20"/>
  <c r="S88" i="20"/>
  <c r="U162" i="20"/>
  <c r="U66" i="20"/>
  <c r="O92" i="20"/>
  <c r="N92" i="20"/>
  <c r="B92" i="20" s="1"/>
  <c r="C91" i="24" s="1"/>
  <c r="R92" i="20"/>
  <c r="S92" i="20"/>
  <c r="P92" i="20"/>
  <c r="T172" i="20"/>
  <c r="N22" i="20"/>
  <c r="O22" i="20"/>
  <c r="S22" i="20"/>
  <c r="R22" i="20"/>
  <c r="P22" i="20"/>
  <c r="O111" i="20"/>
  <c r="N111" i="20"/>
  <c r="P111" i="20"/>
  <c r="S111" i="20"/>
  <c r="R111" i="20"/>
  <c r="Q147" i="20"/>
  <c r="T27" i="20"/>
  <c r="N127" i="20"/>
  <c r="Q179" i="20"/>
  <c r="N116" i="20"/>
  <c r="O116" i="20"/>
  <c r="P116" i="20"/>
  <c r="S116" i="20"/>
  <c r="R116" i="20"/>
  <c r="T13" i="20"/>
  <c r="N132" i="20"/>
  <c r="P132" i="20"/>
  <c r="S132" i="20"/>
  <c r="O132" i="20"/>
  <c r="R132" i="20"/>
  <c r="Q76" i="20"/>
  <c r="U46" i="20"/>
  <c r="Q150" i="20"/>
  <c r="N69" i="20"/>
  <c r="B69" i="20" s="1"/>
  <c r="C68" i="24" s="1"/>
  <c r="O69" i="20"/>
  <c r="S69" i="20"/>
  <c r="P69" i="20"/>
  <c r="R69" i="20"/>
  <c r="U183" i="20"/>
  <c r="U33" i="20"/>
  <c r="T187" i="20"/>
  <c r="U51" i="20"/>
  <c r="N124" i="20"/>
  <c r="O124" i="20"/>
  <c r="R124" i="20"/>
  <c r="P124" i="20"/>
  <c r="S124" i="20"/>
  <c r="O169" i="20"/>
  <c r="N169" i="20"/>
  <c r="R169" i="20"/>
  <c r="S169" i="20"/>
  <c r="P169" i="20"/>
  <c r="Q89" i="20"/>
  <c r="Q40" i="20"/>
  <c r="U156" i="20"/>
  <c r="U121" i="20"/>
  <c r="T100" i="20"/>
  <c r="T59" i="20"/>
  <c r="T91" i="20"/>
  <c r="U25" i="20"/>
  <c r="B143" i="20"/>
  <c r="C142" i="24" s="1"/>
  <c r="Q174" i="20"/>
  <c r="Q47" i="20"/>
  <c r="Q24" i="20"/>
  <c r="U52" i="20"/>
  <c r="B160" i="20"/>
  <c r="C159" i="24" s="1"/>
  <c r="T179" i="20"/>
  <c r="T94" i="20"/>
  <c r="T67" i="20"/>
  <c r="U94" i="20"/>
  <c r="Q165" i="20"/>
  <c r="Q82" i="20"/>
  <c r="Q22" i="20"/>
  <c r="O125" i="20"/>
  <c r="U144" i="20"/>
  <c r="U45" i="20"/>
  <c r="T164" i="20"/>
  <c r="T37" i="20"/>
  <c r="T101" i="20"/>
  <c r="P126" i="20"/>
  <c r="Q156" i="20"/>
  <c r="U130" i="20"/>
  <c r="U47" i="20"/>
  <c r="T183" i="20"/>
  <c r="T102" i="20"/>
  <c r="U104" i="20"/>
  <c r="B107" i="20" l="1"/>
  <c r="C106" i="24" s="1"/>
  <c r="B117" i="20"/>
  <c r="C116" i="24" s="1"/>
  <c r="B35" i="20"/>
  <c r="C34" i="24" s="1"/>
  <c r="B128" i="20"/>
  <c r="C127" i="24" s="1"/>
  <c r="B180" i="20"/>
  <c r="C179" i="24" s="1"/>
  <c r="B38" i="20"/>
  <c r="C37" i="24" s="1"/>
  <c r="B47" i="20"/>
  <c r="C46" i="24" s="1"/>
  <c r="B9" i="20"/>
  <c r="C8" i="24" s="1"/>
  <c r="B11" i="20"/>
  <c r="C10" i="24" s="1"/>
  <c r="B54" i="20"/>
  <c r="C53" i="24" s="1"/>
  <c r="B181" i="20"/>
  <c r="C180" i="24" s="1"/>
  <c r="B98" i="20"/>
  <c r="C97" i="24" s="1"/>
  <c r="B147" i="20"/>
  <c r="C146" i="24" s="1"/>
  <c r="B108" i="20"/>
  <c r="C107" i="24" s="1"/>
  <c r="B56" i="20"/>
  <c r="C55" i="24" s="1"/>
  <c r="B122" i="20"/>
  <c r="C121" i="24" s="1"/>
  <c r="B134" i="20"/>
  <c r="C133" i="24" s="1"/>
  <c r="B14" i="20"/>
  <c r="C13" i="24" s="1"/>
  <c r="B175" i="20"/>
  <c r="C174" i="24" s="1"/>
  <c r="B145" i="20"/>
  <c r="C144" i="24" s="1"/>
  <c r="B114" i="20"/>
  <c r="C113" i="24" s="1"/>
  <c r="B44" i="20"/>
  <c r="C43" i="24" s="1"/>
  <c r="B129" i="20"/>
  <c r="C128" i="24" s="1"/>
  <c r="B109" i="20"/>
  <c r="C108" i="24" s="1"/>
  <c r="B138" i="20"/>
  <c r="C137" i="24" s="1"/>
  <c r="B118" i="20"/>
  <c r="C117" i="24" s="1"/>
  <c r="B151" i="20"/>
  <c r="C150" i="24" s="1"/>
  <c r="B121" i="20"/>
  <c r="C120" i="24" s="1"/>
  <c r="B152" i="20"/>
  <c r="C151" i="24" s="1"/>
  <c r="B168" i="20"/>
  <c r="C167" i="24" s="1"/>
  <c r="B123" i="20"/>
  <c r="C122" i="24" s="1"/>
  <c r="B90" i="20"/>
  <c r="C89" i="24" s="1"/>
  <c r="B58" i="20"/>
  <c r="C57" i="24" s="1"/>
  <c r="B27" i="20"/>
  <c r="C26" i="24" s="1"/>
  <c r="B45" i="20"/>
  <c r="C44" i="24" s="1"/>
  <c r="B48" i="20"/>
  <c r="C47" i="24" s="1"/>
  <c r="B23" i="20"/>
  <c r="C22" i="24" s="1"/>
  <c r="B144" i="20"/>
  <c r="C143" i="24" s="1"/>
  <c r="B170" i="20"/>
  <c r="C169" i="24" s="1"/>
  <c r="B188" i="20"/>
  <c r="C187" i="24" s="1"/>
  <c r="B126" i="20"/>
  <c r="C125" i="24" s="1"/>
  <c r="B153" i="20"/>
  <c r="C152" i="24" s="1"/>
  <c r="B141" i="20"/>
  <c r="C140" i="24" s="1"/>
  <c r="B156" i="20"/>
  <c r="C155" i="24" s="1"/>
  <c r="B162" i="20"/>
  <c r="C161" i="24" s="1"/>
  <c r="B125" i="20"/>
  <c r="C124" i="24" s="1"/>
  <c r="B140" i="20"/>
  <c r="C139" i="24" s="1"/>
  <c r="B22" i="20"/>
  <c r="C21" i="24" s="1"/>
  <c r="B91" i="20"/>
  <c r="C90" i="24" s="1"/>
  <c r="B24" i="20"/>
  <c r="C23" i="24" s="1"/>
  <c r="B12" i="20"/>
  <c r="C11" i="24" s="1"/>
  <c r="B137" i="20"/>
  <c r="C136" i="24" s="1"/>
  <c r="B28" i="20"/>
  <c r="C27" i="24" s="1"/>
  <c r="B100" i="20"/>
  <c r="C99" i="24" s="1"/>
  <c r="B25" i="20"/>
  <c r="C24" i="24" s="1"/>
  <c r="B158" i="20"/>
  <c r="C157" i="24" s="1"/>
  <c r="B149" i="20"/>
  <c r="C148" i="24" s="1"/>
  <c r="B155" i="20"/>
  <c r="C154" i="24" s="1"/>
  <c r="B89" i="20"/>
  <c r="C88" i="24" s="1"/>
  <c r="B165" i="20"/>
  <c r="C164" i="24" s="1"/>
  <c r="B37" i="20"/>
  <c r="C36" i="24" s="1"/>
  <c r="B57" i="20"/>
  <c r="C56" i="24" s="1"/>
  <c r="B191" i="20"/>
  <c r="C190" i="24" s="1"/>
  <c r="B184" i="20"/>
  <c r="C183" i="24" s="1"/>
  <c r="B166" i="20"/>
  <c r="C165" i="24" s="1"/>
  <c r="B116" i="20"/>
  <c r="C115" i="24" s="1"/>
  <c r="B164" i="20"/>
  <c r="C163" i="24" s="1"/>
  <c r="B104" i="20"/>
  <c r="C103" i="24" s="1"/>
  <c r="B187" i="20"/>
  <c r="C186" i="24" s="1"/>
  <c r="B154" i="20"/>
  <c r="C153" i="24" s="1"/>
  <c r="B171" i="20"/>
  <c r="C170" i="24" s="1"/>
  <c r="B161" i="20"/>
  <c r="C160" i="24" s="1"/>
  <c r="B139" i="20"/>
  <c r="C138" i="24" s="1"/>
  <c r="B10" i="20"/>
  <c r="C9" i="24" s="1"/>
  <c r="B163" i="20"/>
  <c r="C162" i="24" s="1"/>
  <c r="B124" i="20"/>
  <c r="C123" i="24" s="1"/>
  <c r="B99" i="20"/>
  <c r="C98" i="24" s="1"/>
  <c r="B127" i="20"/>
  <c r="C126" i="24" s="1"/>
  <c r="B178" i="20"/>
  <c r="C177" i="24" s="1"/>
  <c r="B150" i="20"/>
  <c r="C149" i="24" s="1"/>
  <c r="B182" i="20"/>
  <c r="C181" i="24" s="1"/>
  <c r="B179" i="20"/>
  <c r="C178" i="24" s="1"/>
  <c r="B111" i="20"/>
  <c r="C110" i="24" s="1"/>
  <c r="B34" i="20"/>
  <c r="C33" i="24" s="1"/>
  <c r="B176" i="20"/>
  <c r="C175" i="24" s="1"/>
  <c r="B172" i="20"/>
  <c r="C171" i="24" s="1"/>
  <c r="B189" i="20"/>
  <c r="C188" i="24" s="1"/>
  <c r="B132" i="20"/>
  <c r="C131" i="24" s="1"/>
  <c r="B131" i="20"/>
  <c r="C130" i="24" s="1"/>
  <c r="B169" i="20"/>
  <c r="C168" i="24" s="1"/>
  <c r="B135" i="20"/>
  <c r="C134" i="24" s="1"/>
  <c r="B183" i="20"/>
  <c r="C182" i="24" s="1"/>
  <c r="B157" i="20"/>
  <c r="C156" i="24" s="1"/>
  <c r="B185" i="20"/>
  <c r="C184" i="24" s="1"/>
  <c r="B95" i="20"/>
  <c r="C94" i="24" s="1"/>
  <c r="B174" i="20"/>
  <c r="C173" i="24" s="1"/>
  <c r="B177" i="20"/>
  <c r="C176" i="24" s="1"/>
  <c r="B110" i="20"/>
  <c r="C109" i="24" s="1"/>
  <c r="B133" i="20"/>
  <c r="C132" i="24" s="1"/>
  <c r="B192" i="20"/>
  <c r="C191" i="24" s="1"/>
  <c r="B148" i="20"/>
  <c r="C147" i="24" s="1"/>
  <c r="B136" i="20"/>
  <c r="C135" i="24" s="1"/>
  <c r="B103" i="20"/>
  <c r="C102" i="24" s="1"/>
  <c r="B186" i="20"/>
  <c r="C185" i="24" s="1"/>
  <c r="B159" i="20"/>
  <c r="C158" i="24" s="1"/>
  <c r="B101" i="20"/>
  <c r="C100" i="24" s="1"/>
  <c r="B102" i="20"/>
  <c r="C101" i="24" s="1"/>
  <c r="B130" i="20"/>
  <c r="C129" i="24" s="1"/>
  <c r="B115" i="20"/>
  <c r="C114" i="24" s="1"/>
  <c r="B46" i="20"/>
  <c r="C45" i="24" s="1"/>
  <c r="B190" i="20"/>
  <c r="C189" i="24" s="1"/>
  <c r="B13" i="20"/>
  <c r="C12" i="24" s="1"/>
</calcChain>
</file>

<file path=xl/connections.xml><?xml version="1.0" encoding="utf-8"?>
<connections xmlns="http://schemas.openxmlformats.org/spreadsheetml/2006/main">
  <connection id="1" name="NIRCam_COM_SIAF-Summary" type="6" refreshedVersion="4" background="1" saveData="1">
    <textPr codePage="437" firstRow="36" sourceFile="\\tsclient\user\NIRCam\SIAF\2015_COM\NIRCam_COM_SIAF-Summary.txt" delimited="0">
      <textFields count="15">
        <textField type="text"/>
        <textField type="text" position="10"/>
        <textField type="text" position="24"/>
        <textField type="skip" position="32"/>
        <textField position="38"/>
        <textField type="skip" position="42"/>
        <textField position="48"/>
        <textField type="skip" position="52"/>
        <textField position="56"/>
        <textField position="64"/>
        <textField type="skip" position="71"/>
        <textField position="74"/>
        <textField position="82"/>
        <textField type="skip" position="92"/>
        <textField position="94"/>
      </textFields>
    </textPr>
  </connection>
</connections>
</file>

<file path=xl/sharedStrings.xml><?xml version="1.0" encoding="utf-8"?>
<sst xmlns="http://schemas.openxmlformats.org/spreadsheetml/2006/main" count="3463" uniqueCount="1031">
  <si>
    <t>MASKA210R</t>
  </si>
  <si>
    <t>TAMASKA210R</t>
  </si>
  <si>
    <t>TAMASKA335R</t>
  </si>
  <si>
    <t>TAMASKA430R</t>
  </si>
  <si>
    <t>TAMASKASWB</t>
  </si>
  <si>
    <t>TAMASKB210R</t>
  </si>
  <si>
    <t>TAMASKB335R</t>
  </si>
  <si>
    <t>TAMASKB430R</t>
  </si>
  <si>
    <t>TAMASKBSWB</t>
  </si>
  <si>
    <t>MASKA335R</t>
  </si>
  <si>
    <t>MASKA430R</t>
  </si>
  <si>
    <t>MASKASWB</t>
  </si>
  <si>
    <t>MASKALWB</t>
  </si>
  <si>
    <t>MASKB210R</t>
  </si>
  <si>
    <t>MASKB335R</t>
  </si>
  <si>
    <t>MASKBSWB</t>
  </si>
  <si>
    <t>MASKBLWB</t>
  </si>
  <si>
    <t>InstrName</t>
  </si>
  <si>
    <t>AperName</t>
  </si>
  <si>
    <t>AperShape</t>
  </si>
  <si>
    <t>XDetSize</t>
  </si>
  <si>
    <t>YDetSize</t>
  </si>
  <si>
    <t>XDetRef</t>
  </si>
  <si>
    <t>YDetRef</t>
  </si>
  <si>
    <t>XSciSize</t>
  </si>
  <si>
    <t>YSciSize</t>
  </si>
  <si>
    <t>XSciRef</t>
  </si>
  <si>
    <t>YSciRef</t>
  </si>
  <si>
    <t>XSciScale</t>
  </si>
  <si>
    <t>YSciScale</t>
  </si>
  <si>
    <t>DetSciYAngle</t>
  </si>
  <si>
    <t>DetSciParity</t>
  </si>
  <si>
    <t>Sci2IdlDeg</t>
  </si>
  <si>
    <t>Sci2IdlX10</t>
  </si>
  <si>
    <t>Sci2IdlX11</t>
  </si>
  <si>
    <t>Sci2IdlX20</t>
  </si>
  <si>
    <t>Sci2IdlX21</t>
  </si>
  <si>
    <t>Sci2IdlX22</t>
  </si>
  <si>
    <t>Sci2IdlY10</t>
  </si>
  <si>
    <t>Sci2IdlY11</t>
  </si>
  <si>
    <t>Sci2IdlY20</t>
  </si>
  <si>
    <t>Sci2IdlY21</t>
  </si>
  <si>
    <t>Sci2IdlY22</t>
  </si>
  <si>
    <t>Idl2SciX10</t>
  </si>
  <si>
    <t>Idl2SciX11</t>
  </si>
  <si>
    <t>Idl2SciX20</t>
  </si>
  <si>
    <t>Idl2SciX21</t>
  </si>
  <si>
    <t>Idl2SciX22</t>
  </si>
  <si>
    <t>Idl2SciY10</t>
  </si>
  <si>
    <t>Idl2SciY11</t>
  </si>
  <si>
    <t>Idl2SciY20</t>
  </si>
  <si>
    <t>Idl2SciY21</t>
  </si>
  <si>
    <t>Idl2SciY22</t>
  </si>
  <si>
    <t>VIdlParity</t>
  </si>
  <si>
    <t>V2Ref</t>
  </si>
  <si>
    <t>V3Ref</t>
  </si>
  <si>
    <t>XIdlVert1</t>
  </si>
  <si>
    <t>YIdlVert2</t>
  </si>
  <si>
    <t>XIdlVert2</t>
  </si>
  <si>
    <t>XIdlVert3</t>
  </si>
  <si>
    <t>XIdlVert4</t>
  </si>
  <si>
    <t>YIdlVert1</t>
  </si>
  <si>
    <t>YIdlVert3</t>
  </si>
  <si>
    <t>YIdlVert4</t>
  </si>
  <si>
    <t>Comment</t>
  </si>
  <si>
    <t>Vertices</t>
  </si>
  <si>
    <t>Aperture Basic Info</t>
  </si>
  <si>
    <t>Detector Frame</t>
  </si>
  <si>
    <t>Science Frame</t>
  </si>
  <si>
    <t>V-Frame</t>
  </si>
  <si>
    <t>Science to Ideal Polynomial</t>
  </si>
  <si>
    <t>Frame Relationships</t>
  </si>
  <si>
    <t>NIRCAM</t>
  </si>
  <si>
    <t>QUAD</t>
  </si>
  <si>
    <t>Xan (')</t>
  </si>
  <si>
    <t>Yan (')*</t>
  </si>
  <si>
    <t>V2 (')</t>
  </si>
  <si>
    <t>V3 (')</t>
  </si>
  <si>
    <t>V2 ('')</t>
  </si>
  <si>
    <t>V3 ('')</t>
  </si>
  <si>
    <t>*    Optical Field Angle frame commonly used during optical modeling and ground testing.  See J.S. Knight Document  "SI Fields for WFSC Rev C" and Lallo "FootprintOnSkyBATC-WAS-16dec.pdf" for illustration.</t>
  </si>
  <si>
    <t>Intermediate results</t>
  </si>
  <si>
    <t>A1 center</t>
  </si>
  <si>
    <t>A1 diagonal corners</t>
  </si>
  <si>
    <t>A2 diagonal corners</t>
  </si>
  <si>
    <t>A2 center</t>
  </si>
  <si>
    <t>A3 diagonal corners</t>
  </si>
  <si>
    <t>A3 center</t>
  </si>
  <si>
    <t>A4 diagonal corners</t>
  </si>
  <si>
    <t>A4 center</t>
  </si>
  <si>
    <t>B4 center</t>
  </si>
  <si>
    <t>B3 center</t>
  </si>
  <si>
    <t>B2 center</t>
  </si>
  <si>
    <t>B1 center</t>
  </si>
  <si>
    <t>Module A WFS pos1 (A3)</t>
  </si>
  <si>
    <t>Xan (deg)</t>
  </si>
  <si>
    <t>Yan (deg)</t>
  </si>
  <si>
    <t>Module A WFS pos2 (A3)</t>
  </si>
  <si>
    <t>Module A WFS pos3 (A1)</t>
  </si>
  <si>
    <t>Module A WFS pos4 (A2)</t>
  </si>
  <si>
    <t>Module A WFS pos5 (A4)</t>
  </si>
  <si>
    <t>Module A WFS DHS (A3)</t>
  </si>
  <si>
    <t>Module B WFS pos3 (B2)</t>
  </si>
  <si>
    <t>Module B WFS pos4 (B1)</t>
  </si>
  <si>
    <t>Module B WFS pos5 (B3)</t>
  </si>
  <si>
    <t>Module B WFS DHS (B4)</t>
  </si>
  <si>
    <t>Module B WFS pos1 (B4)</t>
  </si>
  <si>
    <t>Module B WFS pos2 (B4)</t>
  </si>
  <si>
    <t>TAMASKALWB1</t>
  </si>
  <si>
    <t>name</t>
  </si>
  <si>
    <t>nrows</t>
  </si>
  <si>
    <t>ncols</t>
  </si>
  <si>
    <t>rowcorner</t>
  </si>
  <si>
    <t>colcorner</t>
  </si>
  <si>
    <t>(det.pix)</t>
  </si>
  <si>
    <t>yDetRef</t>
  </si>
  <si>
    <t>xDetRef</t>
  </si>
  <si>
    <t>TAMASKBLWB1</t>
  </si>
  <si>
    <t>CORON Apertures (values from parameters for OSS javascripts "nrcdeftasub" &amp; "nrcdefcorsub")</t>
  </si>
  <si>
    <t>dV2</t>
  </si>
  <si>
    <t>dV3</t>
  </si>
  <si>
    <t>NRCALL_FULL_CNTR_OSS</t>
  </si>
  <si>
    <t>NRCAS_FULL_CNTR_OSS</t>
  </si>
  <si>
    <t>NRCA1_FULL_CNTR_OSS</t>
  </si>
  <si>
    <t>NRCA2_FULL_CNTR_OSS</t>
  </si>
  <si>
    <t>NRCA3_FULL_CNTR_OSS</t>
  </si>
  <si>
    <t>NRCA4_FULL_CNTR_OSS</t>
  </si>
  <si>
    <t>NRCA5_FULL_CNTR_OSS</t>
  </si>
  <si>
    <t>NRCBS_FULL_CNTR_OSS</t>
  </si>
  <si>
    <t>NRCB1_FULL_CNTR_OSS</t>
  </si>
  <si>
    <t>NRCB2_FULL_CNTR_OSS</t>
  </si>
  <si>
    <t>NRCB3_FULL_CNTR_OSS</t>
  </si>
  <si>
    <t>NRCB4_FULL_CNTR_OSS</t>
  </si>
  <si>
    <t>NRCB5_FULL_CNTR_OSS</t>
  </si>
  <si>
    <t>NRCAS_FULL_CNTR</t>
  </si>
  <si>
    <t>NRCBS_FULL_CNTR</t>
  </si>
  <si>
    <t>NRCALL_FULL_CNTR</t>
  </si>
  <si>
    <t>NRCA1_FULL_CNTR</t>
  </si>
  <si>
    <t>NRCA2_FULL_CNTR</t>
  </si>
  <si>
    <t>NRCA5_FULL_CNTR</t>
  </si>
  <si>
    <t>NRCA4_FULL_CNTR</t>
  </si>
  <si>
    <t>NRCA3_FULL_CNTR</t>
  </si>
  <si>
    <t>NRCB1_FULL_CNTR</t>
  </si>
  <si>
    <t>NRCB2_FULL_CNTR</t>
  </si>
  <si>
    <t>NRCB3_FULL_CNTR</t>
  </si>
  <si>
    <t>NRCB5_FULL_CNTR</t>
  </si>
  <si>
    <t>NRCB4_FULL_CNTR</t>
  </si>
  <si>
    <t>NRCA1_SUB128_CNTR</t>
  </si>
  <si>
    <t>NRCA2_SUB128_CNTR</t>
  </si>
  <si>
    <t>NRCA3_SUB128_CNTR</t>
  </si>
  <si>
    <t>NRCA4_SUB128_CNTR</t>
  </si>
  <si>
    <t>NRCA5_SUB128_CNTR</t>
  </si>
  <si>
    <t>NRCB1_SUB128_CNTR</t>
  </si>
  <si>
    <t>NRCB2_SUB128_CNTR</t>
  </si>
  <si>
    <t>NRCB3_SUB128_CNTR</t>
  </si>
  <si>
    <t>NRCB4_SUB128_CNTR</t>
  </si>
  <si>
    <t>NRCB5_SUB128_CNTR</t>
  </si>
  <si>
    <t>NRCA1_SUB160_CNTR</t>
  </si>
  <si>
    <t>NRCA2_SUB160_CNTR</t>
  </si>
  <si>
    <t>NRCA3_SUB160_CNTR</t>
  </si>
  <si>
    <t>NRCA4_SUB160_CNTR</t>
  </si>
  <si>
    <t>NRCA5_SUB160_CNTR</t>
  </si>
  <si>
    <t>NRCB1_SUB160_CNTR</t>
  </si>
  <si>
    <t>NRCB2_SUB160_CNTR</t>
  </si>
  <si>
    <t>NRCB3_SUB160_CNTR</t>
  </si>
  <si>
    <t>NRCB4_SUB160_CNTR</t>
  </si>
  <si>
    <t>NRCB5_SUB160_CNTR</t>
  </si>
  <si>
    <t>NRCA1_SUB320_CNTR</t>
  </si>
  <si>
    <t>NRCA2_SUB320_CNTR</t>
  </si>
  <si>
    <t>NRCA3_SUB320_CNTR</t>
  </si>
  <si>
    <t>NRCA4_SUB320_CNTR</t>
  </si>
  <si>
    <t>NRCA5_SUB320_CNTR</t>
  </si>
  <si>
    <t>NRCB1_SUB320_CNTR</t>
  </si>
  <si>
    <t>NRCB2_SUB320_CNTR</t>
  </si>
  <si>
    <t>NRCB3_SUB320_CNTR</t>
  </si>
  <si>
    <t>NRCB4_SUB320_CNTR</t>
  </si>
  <si>
    <t>NRCB5_SUB320_CNTR</t>
  </si>
  <si>
    <t>NRCA1_SUB640_CNTR</t>
  </si>
  <si>
    <t>NRCA2_SUB640_CNTR</t>
  </si>
  <si>
    <t>NRCA3_SUB640_CNTR</t>
  </si>
  <si>
    <t>NRCA4_SUB640_CNTR</t>
  </si>
  <si>
    <t>NRCA5_SUB640_CNTR</t>
  </si>
  <si>
    <t>NRCB1_SUB640_CNTR</t>
  </si>
  <si>
    <t>NRCB2_SUB640_CNTR</t>
  </si>
  <si>
    <t>NRCB3_SUB640_CNTR</t>
  </si>
  <si>
    <t>NRCB4_SUB640_CNTR</t>
  </si>
  <si>
    <t>NRCB5_SUB640_CNTR</t>
  </si>
  <si>
    <t>UseAfterDate</t>
  </si>
  <si>
    <t>*END*</t>
  </si>
  <si>
    <t>Main Config Table</t>
  </si>
  <si>
    <t>Field</t>
  </si>
  <si>
    <t>Value</t>
  </si>
  <si>
    <t>Last Row Item</t>
  </si>
  <si>
    <t>Data Worksheet Name</t>
  </si>
  <si>
    <t>Excel Sheet Header Row</t>
  </si>
  <si>
    <t>Xpath Root</t>
  </si>
  <si>
    <t>Main List Node</t>
  </si>
  <si>
    <t>Foreign Key</t>
  </si>
  <si>
    <t>Schema Table</t>
  </si>
  <si>
    <t>Excel Spreadsheet</t>
  </si>
  <si>
    <t>Excel Column</t>
  </si>
  <si>
    <t>Xpath Value</t>
  </si>
  <si>
    <t xml:space="preserve">Main Data Table </t>
  </si>
  <si>
    <t>SIAF</t>
  </si>
  <si>
    <t>2</t>
  </si>
  <si>
    <t>/SiafEntries/SiafEntry</t>
  </si>
  <si>
    <t>True</t>
  </si>
  <si>
    <t>/SiafEntries/SiafEntry/InstrName</t>
  </si>
  <si>
    <t>/SiafEntries/SiafEntry/AperName</t>
  </si>
  <si>
    <t>/SiafEntries/SiafEntry/UseAfterDate</t>
  </si>
  <si>
    <t>/SiafEntries/SiafEntry/AperShape</t>
  </si>
  <si>
    <t>/SiafEntries/SiafEntry/XDetSize</t>
  </si>
  <si>
    <t>/SiafEntries/SiafEntry/YDetSize</t>
  </si>
  <si>
    <t>/SiafEntries/SiafEntry/XDetRef</t>
  </si>
  <si>
    <t>/SiafEntries/SiafEntry/YDetRef</t>
  </si>
  <si>
    <t>/SiafEntries/SiafEntry/XSciSize</t>
  </si>
  <si>
    <t>/SiafEntries/SiafEntry/YSciSize</t>
  </si>
  <si>
    <t>/SiafEntries/SiafEntry/XSciRef</t>
  </si>
  <si>
    <t>/SiafEntries/SiafEntry/YSciRef</t>
  </si>
  <si>
    <t>/SiafEntries/SiafEntry/XSciScale</t>
  </si>
  <si>
    <t>/SiafEntries/SiafEntry/YSciScale</t>
  </si>
  <si>
    <t>/SiafEntries/SiafEntry/DetSciYAngle</t>
  </si>
  <si>
    <t>/SiafEntries/SiafEntry/DetSciParity</t>
  </si>
  <si>
    <t>/SiafEntries/SiafEntry/Sci2IdlDeg</t>
  </si>
  <si>
    <t>/SiafEntries/SiafEntry/Sci2IdlX10</t>
  </si>
  <si>
    <t>/SiafEntries/SiafEntry/Sci2IdlX11</t>
  </si>
  <si>
    <t>/SiafEntries/SiafEntry/Sci2IdlX20</t>
  </si>
  <si>
    <t>/SiafEntries/SiafEntry/Sci2IdlX21</t>
  </si>
  <si>
    <t>/SiafEntries/SiafEntry/Sci2IdlX22</t>
  </si>
  <si>
    <t>/SiafEntries/SiafEntry/Sci2IdlY10</t>
  </si>
  <si>
    <t>/SiafEntries/SiafEntry/Sci2IdlY11</t>
  </si>
  <si>
    <t>/SiafEntries/SiafEntry/Sci2IdlY20</t>
  </si>
  <si>
    <t>/SiafEntries/SiafEntry/Sci2IdlY21</t>
  </si>
  <si>
    <t>/SiafEntries/SiafEntry/Sci2IdlY22</t>
  </si>
  <si>
    <t>/SiafEntries/SiafEntry/Idl2SciX10</t>
  </si>
  <si>
    <t>/SiafEntries/SiafEntry/Idl2SciX11</t>
  </si>
  <si>
    <t>/SiafEntries/SiafEntry/Idl2SciX20</t>
  </si>
  <si>
    <t>/SiafEntries/SiafEntry/Idl2SciX21</t>
  </si>
  <si>
    <t>/SiafEntries/SiafEntry/Idl2SciX22</t>
  </si>
  <si>
    <t>/SiafEntries/SiafEntry/Idl2SciY10</t>
  </si>
  <si>
    <t>/SiafEntries/SiafEntry/Idl2SciY11</t>
  </si>
  <si>
    <t>/SiafEntries/SiafEntry/Idl2SciY20</t>
  </si>
  <si>
    <t>/SiafEntries/SiafEntry/Idl2SciY21</t>
  </si>
  <si>
    <t>/SiafEntries/SiafEntry/Idl2SciY22</t>
  </si>
  <si>
    <t>/SiafEntries/SiafEntry/XIdlVert1</t>
  </si>
  <si>
    <t>/SiafEntries/SiafEntry/XIdlVert2</t>
  </si>
  <si>
    <t>/SiafEntries/SiafEntry/XIdlVert3</t>
  </si>
  <si>
    <t>/SiafEntries/SiafEntry/XIdlVert4</t>
  </si>
  <si>
    <t>/SiafEntries/SiafEntry/YIdlVert1</t>
  </si>
  <si>
    <t>/SiafEntries/SiafEntry/YIdlVert2</t>
  </si>
  <si>
    <t>/SiafEntries/SiafEntry/YIdlVert3</t>
  </si>
  <si>
    <t>/SiafEntries/SiafEntry/YIdlVert4</t>
  </si>
  <si>
    <t>/SiafEntries/SiafEntry/V2Ref</t>
  </si>
  <si>
    <t>/SiafEntries/SiafEntry/V3Ref</t>
  </si>
  <si>
    <t>/SiafEntries/SiafEntry/VIdlParity</t>
  </si>
  <si>
    <t>/SiafEntries/SiafEntry/Comment</t>
  </si>
  <si>
    <t>V3IdlYAngle</t>
  </si>
  <si>
    <t>V3SciXAngle</t>
  </si>
  <si>
    <t>V3SciYAngle</t>
  </si>
  <si>
    <t>/SiafEntries/SiafEntry/V3SciXAngle</t>
  </si>
  <si>
    <t>/SiafEntries/SiafEntry/V3SciYAngle</t>
  </si>
  <si>
    <t>/SiafEntries/SiafEntry/V3IdlYAngle</t>
  </si>
  <si>
    <t xml:space="preserve">        NRCB5_SUB640</t>
  </si>
  <si>
    <t xml:space="preserve">        NRCB4_SUB640</t>
  </si>
  <si>
    <t xml:space="preserve">        NRCB3_SUB640</t>
  </si>
  <si>
    <t xml:space="preserve">        NRCB2_SUB640</t>
  </si>
  <si>
    <t xml:space="preserve">        NRCB1_SUB640</t>
  </si>
  <si>
    <t xml:space="preserve">        NRCA5_SUB640</t>
  </si>
  <si>
    <t xml:space="preserve">        NRCA4_SUB640</t>
  </si>
  <si>
    <t xml:space="preserve">        NRCA3_SUB640</t>
  </si>
  <si>
    <t xml:space="preserve">        NRCA2_SUB640</t>
  </si>
  <si>
    <t xml:space="preserve">        NRCA1_SUB640</t>
  </si>
  <si>
    <t xml:space="preserve">        NRCB5_SUB320</t>
  </si>
  <si>
    <t xml:space="preserve">        NRCB4_SUB320</t>
  </si>
  <si>
    <t xml:space="preserve">        NRCB3_SUB320</t>
  </si>
  <si>
    <t xml:space="preserve">        NRCB2_SUB320</t>
  </si>
  <si>
    <t xml:space="preserve">        NRCB1_SUB320</t>
  </si>
  <si>
    <t xml:space="preserve">        NRCA5_SUB320</t>
  </si>
  <si>
    <t xml:space="preserve">        NRCA4_SUB320</t>
  </si>
  <si>
    <t xml:space="preserve">        NRCA3_SUB320</t>
  </si>
  <si>
    <t xml:space="preserve">        NRCA2_SUB320</t>
  </si>
  <si>
    <t xml:space="preserve">        NRCA1_SUB320</t>
  </si>
  <si>
    <t xml:space="preserve">        NRCB5_SUB160</t>
  </si>
  <si>
    <t xml:space="preserve">        NRCB4_SUB160</t>
  </si>
  <si>
    <t xml:space="preserve">        NRCB3_SUB160</t>
  </si>
  <si>
    <t xml:space="preserve">        NRCB2_SUB160</t>
  </si>
  <si>
    <t xml:space="preserve">        NRCB1_SUB160</t>
  </si>
  <si>
    <t xml:space="preserve">        NRCA5_SUB160</t>
  </si>
  <si>
    <t xml:space="preserve">        NRCA4_SUB160</t>
  </si>
  <si>
    <t xml:space="preserve">        NRCA3_SUB160</t>
  </si>
  <si>
    <t xml:space="preserve">        NRCA2_SUB160</t>
  </si>
  <si>
    <t xml:space="preserve">        NRCA1_SUB160</t>
  </si>
  <si>
    <t xml:space="preserve">          NRCB5_FULL</t>
  </si>
  <si>
    <t xml:space="preserve">          NRCB4_FULL</t>
  </si>
  <si>
    <t xml:space="preserve">          NRCB3_FULL</t>
  </si>
  <si>
    <t xml:space="preserve">          NRCB2_FULL</t>
  </si>
  <si>
    <t xml:space="preserve">          NRCB1_FULL</t>
  </si>
  <si>
    <t xml:space="preserve">          NRCBS_FULL</t>
  </si>
  <si>
    <t xml:space="preserve">          NRCA5_FULL</t>
  </si>
  <si>
    <t xml:space="preserve">          NRCA4_FULL</t>
  </si>
  <si>
    <t xml:space="preserve">          NRCA3_FULL</t>
  </si>
  <si>
    <t xml:space="preserve">          NRCA2_FULL</t>
  </si>
  <si>
    <t xml:space="preserve">          NRCA1_FULL</t>
  </si>
  <si>
    <t xml:space="preserve">          NRCAS_FULL</t>
  </si>
  <si>
    <t xml:space="preserve">         NRCALL_FULL</t>
  </si>
  <si>
    <t xml:space="preserve">      NRCB5_FULL_OSS</t>
  </si>
  <si>
    <t xml:space="preserve">      NRCB4_FULL_OSS</t>
  </si>
  <si>
    <t xml:space="preserve">      NRCB3_FULL_OSS</t>
  </si>
  <si>
    <t xml:space="preserve">      NRCB2_FULL_OSS</t>
  </si>
  <si>
    <t xml:space="preserve">      NRCB1_FULL_OSS</t>
  </si>
  <si>
    <t xml:space="preserve">      NRCA5_FULL_OSS</t>
  </si>
  <si>
    <t xml:space="preserve">      NRCA4_FULL_OSS</t>
  </si>
  <si>
    <t xml:space="preserve">      NRCA3_FULL_OSS</t>
  </si>
  <si>
    <t xml:space="preserve">      NRCA2_FULL_OSS</t>
  </si>
  <si>
    <t xml:space="preserve">      NRCA1_FULL_OSS</t>
  </si>
  <si>
    <t>D55</t>
  </si>
  <si>
    <t>D54</t>
  </si>
  <si>
    <t>D53</t>
  </si>
  <si>
    <t>D52</t>
  </si>
  <si>
    <t>D51</t>
  </si>
  <si>
    <t>D50</t>
  </si>
  <si>
    <t>D44</t>
  </si>
  <si>
    <t>D43</t>
  </si>
  <si>
    <t>D42</t>
  </si>
  <si>
    <t>D41</t>
  </si>
  <si>
    <t>D40</t>
  </si>
  <si>
    <t>D33</t>
  </si>
  <si>
    <t>D32</t>
  </si>
  <si>
    <t>D31</t>
  </si>
  <si>
    <t>D30</t>
  </si>
  <si>
    <t>D22</t>
  </si>
  <si>
    <t>D21</t>
  </si>
  <si>
    <t>D20</t>
  </si>
  <si>
    <t>D11</t>
  </si>
  <si>
    <t>D10</t>
  </si>
  <si>
    <t>D00</t>
  </si>
  <si>
    <t>C55</t>
  </si>
  <si>
    <t>C54</t>
  </si>
  <si>
    <t>C53</t>
  </si>
  <si>
    <t>C52</t>
  </si>
  <si>
    <t>C51</t>
  </si>
  <si>
    <t>C50</t>
  </si>
  <si>
    <t>C44</t>
  </si>
  <si>
    <t>C43</t>
  </si>
  <si>
    <t>C42</t>
  </si>
  <si>
    <t>C41</t>
  </si>
  <si>
    <t>C40</t>
  </si>
  <si>
    <t>C33</t>
  </si>
  <si>
    <t>C32</t>
  </si>
  <si>
    <t>C31</t>
  </si>
  <si>
    <t>C30</t>
  </si>
  <si>
    <t>C22</t>
  </si>
  <si>
    <t>C21</t>
  </si>
  <si>
    <t>C20</t>
  </si>
  <si>
    <t>C11</t>
  </si>
  <si>
    <t>C10</t>
  </si>
  <si>
    <t>C00</t>
  </si>
  <si>
    <t>B55</t>
  </si>
  <si>
    <t>B54</t>
  </si>
  <si>
    <t>B53</t>
  </si>
  <si>
    <t>B52</t>
  </si>
  <si>
    <t>B51</t>
  </si>
  <si>
    <t>B50</t>
  </si>
  <si>
    <t>B44</t>
  </si>
  <si>
    <t>B43</t>
  </si>
  <si>
    <t>B42</t>
  </si>
  <si>
    <t>B41</t>
  </si>
  <si>
    <t>B40</t>
  </si>
  <si>
    <t>B33</t>
  </si>
  <si>
    <t>B32</t>
  </si>
  <si>
    <t>B31</t>
  </si>
  <si>
    <t>B30</t>
  </si>
  <si>
    <t>B22</t>
  </si>
  <si>
    <t>B21</t>
  </si>
  <si>
    <t>B20</t>
  </si>
  <si>
    <t>B11</t>
  </si>
  <si>
    <t>B10</t>
  </si>
  <si>
    <t>B00</t>
  </si>
  <si>
    <t>A55</t>
  </si>
  <si>
    <t>A54</t>
  </si>
  <si>
    <t>A53</t>
  </si>
  <si>
    <t>A52</t>
  </si>
  <si>
    <t>A51</t>
  </si>
  <si>
    <t>A50</t>
  </si>
  <si>
    <t>A44</t>
  </si>
  <si>
    <t>A43</t>
  </si>
  <si>
    <t>A42</t>
  </si>
  <si>
    <t>A41</t>
  </si>
  <si>
    <t>A40</t>
  </si>
  <si>
    <t>A33</t>
  </si>
  <si>
    <t>A32</t>
  </si>
  <si>
    <t>A31</t>
  </si>
  <si>
    <t>A30</t>
  </si>
  <si>
    <t>A22</t>
  </si>
  <si>
    <t>A21</t>
  </si>
  <si>
    <t>A20</t>
  </si>
  <si>
    <t>A11</t>
  </si>
  <si>
    <t>A10</t>
  </si>
  <si>
    <t>A00</t>
  </si>
  <si>
    <t xml:space="preserve"> V3Ref</t>
  </si>
  <si>
    <t xml:space="preserve"> V2Ref</t>
  </si>
  <si>
    <t>Aperture</t>
  </si>
  <si>
    <t>NRCA1_FULL_OSS</t>
  </si>
  <si>
    <t>NRCA2_FULL_OSS</t>
  </si>
  <si>
    <t>NRCA3_FULL_OSS</t>
  </si>
  <si>
    <t>NRCA4_FULL_OSS</t>
  </si>
  <si>
    <t>NRCA5_FULL_OSS</t>
  </si>
  <si>
    <t>NRCB1_FULL_OSS</t>
  </si>
  <si>
    <t>NRCB2_FULL_OSS</t>
  </si>
  <si>
    <t>NRCB3_FULL_OSS</t>
  </si>
  <si>
    <t>NRCB4_FULL_OSS</t>
  </si>
  <si>
    <t>NRCB5_FULL_OSS</t>
  </si>
  <si>
    <t>NRCALL_FULL</t>
  </si>
  <si>
    <t>NRCAS_FULL</t>
  </si>
  <si>
    <t>NRCA1_FULL</t>
  </si>
  <si>
    <t>NRCA2_FULL</t>
  </si>
  <si>
    <t>NRCA3_FULL</t>
  </si>
  <si>
    <t>NRCA4_FULL</t>
  </si>
  <si>
    <t>NRCA5_FULL</t>
  </si>
  <si>
    <t>NRCBS_FULL</t>
  </si>
  <si>
    <t>NRCB1_FULL</t>
  </si>
  <si>
    <t>NRCB2_FULL</t>
  </si>
  <si>
    <t>NRCB3_FULL</t>
  </si>
  <si>
    <t>NRCB4_FULL</t>
  </si>
  <si>
    <t>NRCB5_FULL</t>
  </si>
  <si>
    <t>NRCA1_SUB160</t>
  </si>
  <si>
    <t>NRCA2_SUB160</t>
  </si>
  <si>
    <t>NRCA3_SUB160</t>
  </si>
  <si>
    <t>NRCA4_SUB160</t>
  </si>
  <si>
    <t>NRCA5_SUB160</t>
  </si>
  <si>
    <t>NRCB1_SUB160</t>
  </si>
  <si>
    <t>NRCB2_SUB160</t>
  </si>
  <si>
    <t>NRCB3_SUB160</t>
  </si>
  <si>
    <t>NRCB4_SUB160</t>
  </si>
  <si>
    <t>NRCB5_SUB160</t>
  </si>
  <si>
    <t>NRCA1_SUB320</t>
  </si>
  <si>
    <t>NRCA2_SUB320</t>
  </si>
  <si>
    <t>NRCA3_SUB320</t>
  </si>
  <si>
    <t>NRCA4_SUB320</t>
  </si>
  <si>
    <t>NRCA5_SUB320</t>
  </si>
  <si>
    <t>NRCB1_SUB320</t>
  </si>
  <si>
    <t>NRCB2_SUB320</t>
  </si>
  <si>
    <t>NRCB3_SUB320</t>
  </si>
  <si>
    <t>NRCB4_SUB320</t>
  </si>
  <si>
    <t>NRCB5_SUB320</t>
  </si>
  <si>
    <t>NRCA1_SUB640</t>
  </si>
  <si>
    <t>NRCA2_SUB640</t>
  </si>
  <si>
    <t>NRCA3_SUB640</t>
  </si>
  <si>
    <t>NRCA4_SUB640</t>
  </si>
  <si>
    <t>NRCA5_SUB640</t>
  </si>
  <si>
    <t>NRCB1_SUB640</t>
  </si>
  <si>
    <t>NRCB2_SUB640</t>
  </si>
  <si>
    <t>NRCB3_SUB640</t>
  </si>
  <si>
    <t>NRCB4_SUB640</t>
  </si>
  <si>
    <t>NRCB5_SUB640</t>
  </si>
  <si>
    <t>NRCA2_MASK210R</t>
  </si>
  <si>
    <t>NRCA5_MASK335R</t>
  </si>
  <si>
    <t>NRCA5_MASK430R</t>
  </si>
  <si>
    <t>NRCA4_MASKSWB</t>
  </si>
  <si>
    <t>NRCA5_MASKLWB</t>
  </si>
  <si>
    <t>NRCA2_TAMASK210R</t>
  </si>
  <si>
    <t>NRCA5_TAMASK335R</t>
  </si>
  <si>
    <t>NRCA5_TAMASK430R</t>
  </si>
  <si>
    <t>NRCA4_TAMASKSWB</t>
  </si>
  <si>
    <t>NRCA5_TAMASKLWB</t>
  </si>
  <si>
    <t>NRCB1_MASK210R</t>
  </si>
  <si>
    <t>NRCB5_MASK335R</t>
  </si>
  <si>
    <t>NRCB5_MASK430R</t>
  </si>
  <si>
    <t>NRCB3_MASKSWB</t>
  </si>
  <si>
    <t>NRCB5_MASKLWB</t>
  </si>
  <si>
    <t>NRCB1_TAMASK210R</t>
  </si>
  <si>
    <t>NRCB5_TAMASK335R</t>
  </si>
  <si>
    <t>NRCB5_TAMASK430R</t>
  </si>
  <si>
    <t>NRCB3_TAMASKSWB</t>
  </si>
  <si>
    <t>NRCB5_TAMASKLWB</t>
  </si>
  <si>
    <t>Sci2IdlX00</t>
  </si>
  <si>
    <t>Sci2IdlX30</t>
  </si>
  <si>
    <t>Sci2IdlX31</t>
  </si>
  <si>
    <t>Sci2IdlX32</t>
  </si>
  <si>
    <t>Sci2IdlX33</t>
  </si>
  <si>
    <t>Sci2IdlX40</t>
  </si>
  <si>
    <t>Sci2IdlX41</t>
  </si>
  <si>
    <t>Sci2IdlX42</t>
  </si>
  <si>
    <t>Sci2IdlX43</t>
  </si>
  <si>
    <t>Sci2IdlX44</t>
  </si>
  <si>
    <t>Sci2IdlX50</t>
  </si>
  <si>
    <t>Sci2IdlX51</t>
  </si>
  <si>
    <t>Sci2IdlX52</t>
  </si>
  <si>
    <t>Sci2IdlX53</t>
  </si>
  <si>
    <t>Sci2IdlX54</t>
  </si>
  <si>
    <t>Sci2IdlX55</t>
  </si>
  <si>
    <t>Sci2IdlY30</t>
  </si>
  <si>
    <t>Sci2IdlY31</t>
  </si>
  <si>
    <t>Sci2IdlY32</t>
  </si>
  <si>
    <t>Sci2IdlY33</t>
  </si>
  <si>
    <t>Sci2IdlY40</t>
  </si>
  <si>
    <t>Sci2IdlY41</t>
  </si>
  <si>
    <t>Sci2IdlY42</t>
  </si>
  <si>
    <t>Sci2IdlY43</t>
  </si>
  <si>
    <t>Sci2IdlY44</t>
  </si>
  <si>
    <t>Sci2IdlY50</t>
  </si>
  <si>
    <t>Sci2IdlY51</t>
  </si>
  <si>
    <t>Sci2IdlY52</t>
  </si>
  <si>
    <t>Sci2IdlY53</t>
  </si>
  <si>
    <t>Sci2IdlY54</t>
  </si>
  <si>
    <t>Sci2IdlY55</t>
  </si>
  <si>
    <t>Idl2SciX30</t>
  </si>
  <si>
    <t>Idl2SciX31</t>
  </si>
  <si>
    <t>Idl2SciX32</t>
  </si>
  <si>
    <t>Idl2SciX33</t>
  </si>
  <si>
    <t>Idl2SciX40</t>
  </si>
  <si>
    <t>Idl2SciX41</t>
  </si>
  <si>
    <t>Idl2SciX42</t>
  </si>
  <si>
    <t>Idl2SciX43</t>
  </si>
  <si>
    <t>Idl2SciX44</t>
  </si>
  <si>
    <t>Idl2SciX50</t>
  </si>
  <si>
    <t>Idl2SciX51</t>
  </si>
  <si>
    <t>Idl2SciX52</t>
  </si>
  <si>
    <t>Idl2SciX53</t>
  </si>
  <si>
    <t>Idl2SciX54</t>
  </si>
  <si>
    <t>Idl2SciX55</t>
  </si>
  <si>
    <t>Idl2SciY30</t>
  </si>
  <si>
    <t>Idl2SciY31</t>
  </si>
  <si>
    <t>Idl2SciY32</t>
  </si>
  <si>
    <t>Idl2SciY33</t>
  </si>
  <si>
    <t>Idl2SciY40</t>
  </si>
  <si>
    <t>Idl2SciY41</t>
  </si>
  <si>
    <t>Idl2SciY42</t>
  </si>
  <si>
    <t>Idl2SciY43</t>
  </si>
  <si>
    <t>Idl2SciY44</t>
  </si>
  <si>
    <t>Idl2SciY50</t>
  </si>
  <si>
    <t>Idl2SciY51</t>
  </si>
  <si>
    <t>Idl2SciY52</t>
  </si>
  <si>
    <t>Idl2SciY53</t>
  </si>
  <si>
    <t>Idl2SciY54</t>
  </si>
  <si>
    <t>Idl2SciY55</t>
  </si>
  <si>
    <t>Sci2IdlY00</t>
  </si>
  <si>
    <t>Idl2SciX00</t>
  </si>
  <si>
    <t>Idl2SciY00</t>
  </si>
  <si>
    <t>Science</t>
  </si>
  <si>
    <t>Corners</t>
  </si>
  <si>
    <t>XC-1</t>
  </si>
  <si>
    <t>XC_2</t>
  </si>
  <si>
    <t>XC_3</t>
  </si>
  <si>
    <t>XC_4</t>
  </si>
  <si>
    <t>YC_1</t>
  </si>
  <si>
    <t>YC_2</t>
  </si>
  <si>
    <t>YC_3</t>
  </si>
  <si>
    <t>YC_4</t>
  </si>
  <si>
    <t>V2_Ref</t>
  </si>
  <si>
    <t>V3_Ref</t>
  </si>
  <si>
    <t>V2_1</t>
  </si>
  <si>
    <t>V2_2</t>
  </si>
  <si>
    <t>V2_3</t>
  </si>
  <si>
    <t>V2_4</t>
  </si>
  <si>
    <t>V3_1</t>
  </si>
  <si>
    <t>V3_2</t>
  </si>
  <si>
    <t>V3_3</t>
  </si>
  <si>
    <t>V3_4</t>
  </si>
  <si>
    <t>Vparity</t>
  </si>
  <si>
    <t xml:space="preserve"> betaX</t>
  </si>
  <si>
    <t xml:space="preserve"> betaY</t>
  </si>
  <si>
    <t>ScIparity</t>
  </si>
  <si>
    <t>XIdl1</t>
  </si>
  <si>
    <t>XIdl2</t>
  </si>
  <si>
    <t>XIdl3</t>
  </si>
  <si>
    <t>XIdl4</t>
  </si>
  <si>
    <t>YIdl1</t>
  </si>
  <si>
    <t>YIdl2</t>
  </si>
  <si>
    <t>YIdl3</t>
  </si>
  <si>
    <t>YIdl4</t>
  </si>
  <si>
    <t>Ideal</t>
  </si>
  <si>
    <t>V2V3</t>
  </si>
  <si>
    <t>Module A:</t>
  </si>
  <si>
    <t>OSIM Point-Source Position</t>
  </si>
  <si>
    <t>OTESKY (')</t>
  </si>
  <si>
    <t>From</t>
  </si>
  <si>
    <t>XAN,YAN</t>
  </si>
  <si>
    <t>SIAF name</t>
  </si>
  <si>
    <t>Lyot</t>
  </si>
  <si>
    <t>Occulter</t>
  </si>
  <si>
    <t>Xpix</t>
  </si>
  <si>
    <t>Ypix</t>
  </si>
  <si>
    <t>XAN</t>
  </si>
  <si>
    <t>YAN</t>
  </si>
  <si>
    <t>Note</t>
  </si>
  <si>
    <t>V2</t>
  </si>
  <si>
    <t>V3</t>
  </si>
  <si>
    <t>Offsets</t>
  </si>
  <si>
    <t>Xidl</t>
  </si>
  <si>
    <t>Yidl</t>
  </si>
  <si>
    <t>LWBAR</t>
  </si>
  <si>
    <t>Source</t>
  </si>
  <si>
    <t>Point-source image</t>
  </si>
  <si>
    <t>MALWB</t>
  </si>
  <si>
    <t>Backlit, mask center</t>
  </si>
  <si>
    <t>NRCA5_TAMASKLWBL</t>
  </si>
  <si>
    <t>NDABLW</t>
  </si>
  <si>
    <t>Backlit, ND center</t>
  </si>
  <si>
    <t>NDALWB</t>
  </si>
  <si>
    <t>LWRND</t>
  </si>
  <si>
    <t>M335R</t>
  </si>
  <si>
    <t>MA335R</t>
  </si>
  <si>
    <t>NDA335</t>
  </si>
  <si>
    <t>MA430R</t>
  </si>
  <si>
    <t>NDA430</t>
  </si>
  <si>
    <t>SWBAR</t>
  </si>
  <si>
    <t>MASWB</t>
  </si>
  <si>
    <t>NRCA4_TAMASKSWBS</t>
  </si>
  <si>
    <t>NDABSW</t>
  </si>
  <si>
    <t>NDASWB</t>
  </si>
  <si>
    <t>SWRND</t>
  </si>
  <si>
    <t>M210R</t>
  </si>
  <si>
    <t>MA210R</t>
  </si>
  <si>
    <t>NDA210</t>
  </si>
  <si>
    <t>Module B:</t>
  </si>
  <si>
    <t>OSIM Calculated (")</t>
  </si>
  <si>
    <t>MBLWB</t>
  </si>
  <si>
    <t>NRCB5_TAMASKLWBL</t>
  </si>
  <si>
    <t>NDBBLW</t>
  </si>
  <si>
    <t>NDBLWB</t>
  </si>
  <si>
    <t>MB335R</t>
  </si>
  <si>
    <t>NDB335</t>
  </si>
  <si>
    <t>MB430R</t>
  </si>
  <si>
    <t>NDB430</t>
  </si>
  <si>
    <t>MBSWB</t>
  </si>
  <si>
    <t>NRCB3_TAMASKSWBS</t>
  </si>
  <si>
    <t>NDBBSW</t>
  </si>
  <si>
    <t>NDBSWB</t>
  </si>
  <si>
    <t>MB210R</t>
  </si>
  <si>
    <t>NDB210</t>
  </si>
  <si>
    <t>dXidl</t>
  </si>
  <si>
    <t>dYidl</t>
  </si>
  <si>
    <t>4</t>
  </si>
  <si>
    <t>Xdet</t>
  </si>
  <si>
    <t>Ydet</t>
  </si>
  <si>
    <t>/SiafEntries/SiafEntry/Sci2IdlX00</t>
  </si>
  <si>
    <t>/SiafEntries/SiafEntry/Sci2IdlX30</t>
  </si>
  <si>
    <t>/SiafEntries/SiafEntry/Sci2IdlX31</t>
  </si>
  <si>
    <t>/SiafEntries/SiafEntry/Sci2IdlX32</t>
  </si>
  <si>
    <t>/SiafEntries/SiafEntry/Sci2IdlX33</t>
  </si>
  <si>
    <t>/SiafEntries/SiafEntry/Sci2IdlX40</t>
  </si>
  <si>
    <t>/SiafEntries/SiafEntry/Sci2IdlX41</t>
  </si>
  <si>
    <t>/SiafEntries/SiafEntry/Sci2IdlX42</t>
  </si>
  <si>
    <t>/SiafEntries/SiafEntry/Sci2IdlX43</t>
  </si>
  <si>
    <t>/SiafEntries/SiafEntry/Sci2IdlX44</t>
  </si>
  <si>
    <t>/SiafEntries/SiafEntry/Sci2IdlX50</t>
  </si>
  <si>
    <t>/SiafEntries/SiafEntry/Sci2IdlX51</t>
  </si>
  <si>
    <t>/SiafEntries/SiafEntry/Sci2IdlX52</t>
  </si>
  <si>
    <t>/SiafEntries/SiafEntry/Sci2IdlX53</t>
  </si>
  <si>
    <t>/SiafEntries/SiafEntry/Sci2IdlX54</t>
  </si>
  <si>
    <t>/SiafEntries/SiafEntry/Sci2IdlX55</t>
  </si>
  <si>
    <t>/SiafEntries/SiafEntry/Sci2IdlY00</t>
  </si>
  <si>
    <t>/SiafEntries/SiafEntry/Sci2IdlY30</t>
  </si>
  <si>
    <t>/SiafEntries/SiafEntry/Sci2IdlY31</t>
  </si>
  <si>
    <t>/SiafEntries/SiafEntry/Sci2IdlY32</t>
  </si>
  <si>
    <t>/SiafEntries/SiafEntry/Sci2IdlY33</t>
  </si>
  <si>
    <t>/SiafEntries/SiafEntry/Sci2IdlY40</t>
  </si>
  <si>
    <t>/SiafEntries/SiafEntry/Sci2IdlY41</t>
  </si>
  <si>
    <t>/SiafEntries/SiafEntry/Sci2IdlY42</t>
  </si>
  <si>
    <t>/SiafEntries/SiafEntry/Sci2IdlY43</t>
  </si>
  <si>
    <t>/SiafEntries/SiafEntry/Sci2IdlY44</t>
  </si>
  <si>
    <t>/SiafEntries/SiafEntry/Sci2IdlY50</t>
  </si>
  <si>
    <t>/SiafEntries/SiafEntry/Sci2IdlY51</t>
  </si>
  <si>
    <t>/SiafEntries/SiafEntry/Sci2IdlY52</t>
  </si>
  <si>
    <t>/SiafEntries/SiafEntry/Sci2IdlY53</t>
  </si>
  <si>
    <t>/SiafEntries/SiafEntry/Sci2IdlY54</t>
  </si>
  <si>
    <t>/SiafEntries/SiafEntry/Sci2IdlY55</t>
  </si>
  <si>
    <t>/SiafEntries/SiafEntry/Idl2SciX00</t>
  </si>
  <si>
    <t>/SiafEntries/SiafEntry/Idl2SciX30</t>
  </si>
  <si>
    <t>/SiafEntries/SiafEntry/Idl2SciX31</t>
  </si>
  <si>
    <t>/SiafEntries/SiafEntry/Idl2SciX32</t>
  </si>
  <si>
    <t>/SiafEntries/SiafEntry/Idl2SciX33</t>
  </si>
  <si>
    <t>/SiafEntries/SiafEntry/Idl2SciX40</t>
  </si>
  <si>
    <t>/SiafEntries/SiafEntry/Idl2SciX41</t>
  </si>
  <si>
    <t>/SiafEntries/SiafEntry/Idl2SciX42</t>
  </si>
  <si>
    <t>/SiafEntries/SiafEntry/Idl2SciX43</t>
  </si>
  <si>
    <t>/SiafEntries/SiafEntry/Idl2SciX44</t>
  </si>
  <si>
    <t>/SiafEntries/SiafEntry/Idl2SciX50</t>
  </si>
  <si>
    <t>/SiafEntries/SiafEntry/Idl2SciX51</t>
  </si>
  <si>
    <t>/SiafEntries/SiafEntry/Idl2SciX52</t>
  </si>
  <si>
    <t>/SiafEntries/SiafEntry/Idl2SciX53</t>
  </si>
  <si>
    <t>/SiafEntries/SiafEntry/Idl2SciX54</t>
  </si>
  <si>
    <t>/SiafEntries/SiafEntry/Idl2SciX55</t>
  </si>
  <si>
    <t>/SiafEntries/SiafEntry/Idl2SciY00</t>
  </si>
  <si>
    <t>/SiafEntries/SiafEntry/Idl2SciY30</t>
  </si>
  <si>
    <t>/SiafEntries/SiafEntry/Idl2SciY31</t>
  </si>
  <si>
    <t>/SiafEntries/SiafEntry/Idl2SciY32</t>
  </si>
  <si>
    <t>/SiafEntries/SiafEntry/Idl2SciY33</t>
  </si>
  <si>
    <t>/SiafEntries/SiafEntry/Idl2SciY40</t>
  </si>
  <si>
    <t>/SiafEntries/SiafEntry/Idl2SciY41</t>
  </si>
  <si>
    <t>/SiafEntries/SiafEntry/Idl2SciY42</t>
  </si>
  <si>
    <t>/SiafEntries/SiafEntry/Idl2SciY43</t>
  </si>
  <si>
    <t>/SiafEntries/SiafEntry/Idl2SciY44</t>
  </si>
  <si>
    <t>/SiafEntries/SiafEntry/Idl2SciY50</t>
  </si>
  <si>
    <t>/SiafEntries/SiafEntry/Idl2SciY51</t>
  </si>
  <si>
    <t>/SiafEntries/SiafEntry/Idl2SciY52</t>
  </si>
  <si>
    <t>/SiafEntries/SiafEntry/Idl2SciY53</t>
  </si>
  <si>
    <t>/SiafEntries/SiafEntry/Idl2SciY54</t>
  </si>
  <si>
    <t>/SiafEntries/SiafEntry/Idl2SciY55</t>
  </si>
  <si>
    <t>2014-02-11</t>
  </si>
  <si>
    <t>NRCA2_MASK210R_CNTR</t>
  </si>
  <si>
    <t>NRCA5_MASK335R_CNTR</t>
  </si>
  <si>
    <t>NRCA5_MASK430R_CNTR</t>
  </si>
  <si>
    <t>NRCA4_MASKSWB_CNTR</t>
  </si>
  <si>
    <t>NRCA5_MASKLWB_CNTR</t>
  </si>
  <si>
    <t>NRCA2_TAMASK210R_CNTR</t>
  </si>
  <si>
    <t>NRCA5_TAMASK335R_CNTR</t>
  </si>
  <si>
    <t>NRCA5_TAMASK430R_CNTR</t>
  </si>
  <si>
    <t>NRCA4_TAMASKSWB_CNTR</t>
  </si>
  <si>
    <t>NRCA5_TAMASKLWB_CNTR</t>
  </si>
  <si>
    <t>NRCB1_MASK210R_CNTR</t>
  </si>
  <si>
    <t>NRCB5_MASK335R_CNTR</t>
  </si>
  <si>
    <t>NRCB5_MASK430R_CNTR</t>
  </si>
  <si>
    <t>NRCB3_MASKSWB_CNTR</t>
  </si>
  <si>
    <t>NRCB5_MASKLWB_CNTR</t>
  </si>
  <si>
    <t>NRCB1_TAMASK210R_CNTR</t>
  </si>
  <si>
    <t>NRCB5_TAMASK335R_CNTR</t>
  </si>
  <si>
    <t>NRCB5_TAMASK430R_CNTR</t>
  </si>
  <si>
    <t>NRCB3_TAMASKSWB_CNTR</t>
  </si>
  <si>
    <t>NRCB5_TAMASKLWB_CNTR</t>
  </si>
  <si>
    <t>V3_IdlYAngle</t>
  </si>
  <si>
    <t>NRCA3_FP1</t>
  </si>
  <si>
    <t>NRCA3_FP2MIMF</t>
  </si>
  <si>
    <t>NRCA1_FP3MIMF</t>
  </si>
  <si>
    <t>NRCA2_FP4MIMF</t>
  </si>
  <si>
    <t>NRCA4_FP5MIMF</t>
  </si>
  <si>
    <t>NRCB4_FP1</t>
  </si>
  <si>
    <t>NRCB4_FP2MIMF</t>
  </si>
  <si>
    <t>NRCB2_FP3MIMF</t>
  </si>
  <si>
    <t>NRCB1_FP4MIMF</t>
  </si>
  <si>
    <t>NRCB3_FP5MIMF</t>
  </si>
  <si>
    <t xml:space="preserve">        NRCA3_DHSPIL</t>
  </si>
  <si>
    <t xml:space="preserve">        NRCB4_DHSPIL</t>
  </si>
  <si>
    <t xml:space="preserve">           NRCA3_FP1</t>
  </si>
  <si>
    <t xml:space="preserve">       NRCA3_FP2MIMF</t>
  </si>
  <si>
    <t xml:space="preserve">       NRCA1_FP3MIMF</t>
  </si>
  <si>
    <t xml:space="preserve">       NRCA2_FP4MIMF</t>
  </si>
  <si>
    <t xml:space="preserve">       NRCA4_FP5MIMF</t>
  </si>
  <si>
    <t xml:space="preserve">           NRCB4_FP1</t>
  </si>
  <si>
    <t xml:space="preserve">       NRCB4_FP2MIMF</t>
  </si>
  <si>
    <t xml:space="preserve">       NRCB2_FP3MIMF</t>
  </si>
  <si>
    <t xml:space="preserve">       NRCB1_FP4MIMF</t>
  </si>
  <si>
    <t xml:space="preserve">       NRCB3_FP5MIMF</t>
  </si>
  <si>
    <t>NRCA3_DHSPIL</t>
  </si>
  <si>
    <t>NRCB4_DHSPIL</t>
  </si>
  <si>
    <t>AperType</t>
  </si>
  <si>
    <t>SUBARRAY</t>
  </si>
  <si>
    <t>OSS</t>
  </si>
  <si>
    <t>COMPOUND</t>
  </si>
  <si>
    <t>FULLSCA</t>
  </si>
  <si>
    <t>NRCA3_DHSPIL_SUB96</t>
  </si>
  <si>
    <t>NRCB4_DHSPIL_SUB96</t>
  </si>
  <si>
    <t xml:space="preserve"> </t>
  </si>
  <si>
    <t xml:space="preserve">  NRCA3_DHSPIL_SUB96</t>
  </si>
  <si>
    <t xml:space="preserve">  NRCB4_DHSPIL_SUB96</t>
  </si>
  <si>
    <t xml:space="preserve">        NRCA3_SUB64P</t>
  </si>
  <si>
    <t xml:space="preserve">       NRCA3_SUB160P</t>
  </si>
  <si>
    <t xml:space="preserve">        NRCA5_SUB64P</t>
  </si>
  <si>
    <t xml:space="preserve">       NRCA5_SUB160P</t>
  </si>
  <si>
    <t xml:space="preserve">        NRCB1_SUB64P</t>
  </si>
  <si>
    <t xml:space="preserve">       NRCB1_SUB160P</t>
  </si>
  <si>
    <t xml:space="preserve">       NRCB1_SUB400P</t>
  </si>
  <si>
    <t xml:space="preserve">        NRCB5_SUB64P</t>
  </si>
  <si>
    <t xml:space="preserve">       NRCB5_SUB160P</t>
  </si>
  <si>
    <t>NRCA3_SUB64P</t>
  </si>
  <si>
    <t>NRCA3_SUB160P</t>
  </si>
  <si>
    <t>NRCA5_SUB64P</t>
  </si>
  <si>
    <t>NRCA5_SUB160P</t>
  </si>
  <si>
    <t>NRCB1_SUB64P</t>
  </si>
  <si>
    <t>NRCB1_SUB160P</t>
  </si>
  <si>
    <t>NRCB1_SUB400P</t>
  </si>
  <si>
    <t>NRCB5_SUB64P</t>
  </si>
  <si>
    <t>NRCB5_SUB160P</t>
  </si>
  <si>
    <t xml:space="preserve">       NRCA3_SUB400P</t>
  </si>
  <si>
    <t>NRCA3_SUB400P</t>
  </si>
  <si>
    <t>NRCA5_SUB400P</t>
  </si>
  <si>
    <t>NRCB5_SUB400P</t>
  </si>
  <si>
    <t>dXSci</t>
  </si>
  <si>
    <t>dYSci</t>
  </si>
  <si>
    <t>NRCA2_FSTAMASK210R</t>
  </si>
  <si>
    <t>NRCA4_FSTAMASKSWB</t>
  </si>
  <si>
    <t>NRCA5_FSTAMASKLWB</t>
  </si>
  <si>
    <t>Ncol</t>
  </si>
  <si>
    <t>Nrows</t>
  </si>
  <si>
    <t>ColStart</t>
  </si>
  <si>
    <t>RowStart</t>
  </si>
  <si>
    <t>Average</t>
  </si>
  <si>
    <t>Error</t>
  </si>
  <si>
    <t xml:space="preserve">NRCA4_MASKSWB_F182M </t>
  </si>
  <si>
    <t xml:space="preserve">NRCA4_MASKSWB_F210M </t>
  </si>
  <si>
    <t>NRCA4_MASKSWB_F200W</t>
  </si>
  <si>
    <t xml:space="preserve">NRCA4_MASKSWB_F187N </t>
  </si>
  <si>
    <t xml:space="preserve">NRCA4_MASKSWB_F212N </t>
  </si>
  <si>
    <t xml:space="preserve">NRCA5_MASKLWB_F250M </t>
  </si>
  <si>
    <t xml:space="preserve">NRCA5_MASKLWB_F300M </t>
  </si>
  <si>
    <t xml:space="preserve">NRCA5_MASKLWB_F277W </t>
  </si>
  <si>
    <t xml:space="preserve">NRCA5_MASKLWB_F335M </t>
  </si>
  <si>
    <t xml:space="preserve">NRCA5_MASKLWB_F360M </t>
  </si>
  <si>
    <t xml:space="preserve">NRCA5_MASKLWB_F356M </t>
  </si>
  <si>
    <t xml:space="preserve">NRCA5_MASKLWB_F410M </t>
  </si>
  <si>
    <t xml:space="preserve">NRCA5_MASKLWB_F430M </t>
  </si>
  <si>
    <t xml:space="preserve">NRCA5_MASKLWB_F460M </t>
  </si>
  <si>
    <t xml:space="preserve">NRCA5_MASKLWB_F480M </t>
  </si>
  <si>
    <t xml:space="preserve">NRCA5_MASKLWB_F444W </t>
  </si>
  <si>
    <t>XdetRef</t>
  </si>
  <si>
    <t>A4_MASKSWB</t>
  </si>
  <si>
    <t>A5_MASKLWB</t>
  </si>
  <si>
    <t xml:space="preserve">  NRCA2_FSTAMASK210R</t>
  </si>
  <si>
    <t xml:space="preserve">   NRCA4_FSTAMASKSWB</t>
  </si>
  <si>
    <t xml:space="preserve">   NRCA5_FSTAMASKLWB</t>
  </si>
  <si>
    <t xml:space="preserve">      NRCA2_MASK210R</t>
  </si>
  <si>
    <t xml:space="preserve">      NRCA5_MASK335R</t>
  </si>
  <si>
    <t xml:space="preserve">      NRCA5_MASK430R</t>
  </si>
  <si>
    <t xml:space="preserve">       NRCA4_MASKSWB</t>
  </si>
  <si>
    <t xml:space="preserve">       NRCA5_MASKLWB</t>
  </si>
  <si>
    <t xml:space="preserve">    NRCA2_TAMASK210R</t>
  </si>
  <si>
    <t xml:space="preserve">    NRCA5_TAMASK335R</t>
  </si>
  <si>
    <t xml:space="preserve">    NRCA5_TAMASK430R</t>
  </si>
  <si>
    <t xml:space="preserve">     NRCA4_TAMASKSWB</t>
  </si>
  <si>
    <t xml:space="preserve">     NRCA5_TAMASKLWB</t>
  </si>
  <si>
    <t xml:space="preserve">    NRCA5_TAMASKLWBL</t>
  </si>
  <si>
    <t xml:space="preserve">    NRCA4_TAMASKSWBS</t>
  </si>
  <si>
    <t xml:space="preserve">      NRCB1_MASK210R</t>
  </si>
  <si>
    <t xml:space="preserve">      NRCB5_MASK335R</t>
  </si>
  <si>
    <t xml:space="preserve">      NRCB5_MASK430R</t>
  </si>
  <si>
    <t xml:space="preserve">       NRCB3_MASKSWB</t>
  </si>
  <si>
    <t xml:space="preserve">       NRCB5_MASKLWB</t>
  </si>
  <si>
    <t xml:space="preserve">    NRCB1_TAMASK210R</t>
  </si>
  <si>
    <t xml:space="preserve">    NRCB5_TAMASK335R</t>
  </si>
  <si>
    <t xml:space="preserve">    NRCB5_TAMASK430R</t>
  </si>
  <si>
    <t xml:space="preserve">     NRCB3_TAMASKSWB</t>
  </si>
  <si>
    <t xml:space="preserve">     NRCB5_TAMASKLWB</t>
  </si>
  <si>
    <t xml:space="preserve">    NRCB5_TAMASKLWBL</t>
  </si>
  <si>
    <t xml:space="preserve">    NRCB3_TAMASKSWBS</t>
  </si>
  <si>
    <t>NRCA5</t>
  </si>
  <si>
    <t>NRCA4</t>
  </si>
  <si>
    <t>NRCA2</t>
  </si>
  <si>
    <t>NRCB5</t>
  </si>
  <si>
    <t>NRCB3</t>
  </si>
  <si>
    <t>NRCB1</t>
  </si>
  <si>
    <t>Named Block: Wedge</t>
  </si>
  <si>
    <t xml:space="preserve">       NRCA5_SUB400P</t>
  </si>
  <si>
    <t xml:space="preserve">       NRCB5_SUB400P</t>
  </si>
  <si>
    <t>NRCA4_MASKSWB_F182M</t>
  </si>
  <si>
    <t>NRCA4_MASKSWB_F187N</t>
  </si>
  <si>
    <t>NRCA4_MASKSWB_F210M</t>
  </si>
  <si>
    <t>NRCA4_MASKSWB_F212N</t>
  </si>
  <si>
    <t>NRCA5_MASKLWB_F250M</t>
  </si>
  <si>
    <t>NRCA5_MASKLWB_F300M</t>
  </si>
  <si>
    <t>NRCA5_MASKLWB_F277W</t>
  </si>
  <si>
    <t>NRCA5_MASKLWB_F335M</t>
  </si>
  <si>
    <t>NRCA5_MASKLWB_F360M</t>
  </si>
  <si>
    <t>NRCA5_MASKLWB_F356W</t>
  </si>
  <si>
    <t>NRCA5_MASKLWB_F410M</t>
  </si>
  <si>
    <t>NRCA5_MASKLWB_F430M</t>
  </si>
  <si>
    <t>NRCA5_MASKLWB_F460M</t>
  </si>
  <si>
    <t>NRCA5_MASKLWB_F480M</t>
  </si>
  <si>
    <t>NRCA5_MASKLWB_F444W</t>
  </si>
  <si>
    <t xml:space="preserve"> NRCA4_MASKSWB_F182M</t>
  </si>
  <si>
    <t xml:space="preserve"> NRCA4_MASKSWB_F187N</t>
  </si>
  <si>
    <t xml:space="preserve"> NRCA4_MASKSWB_F210M</t>
  </si>
  <si>
    <t xml:space="preserve"> NRCA4_MASKSWB_F212N</t>
  </si>
  <si>
    <t xml:space="preserve"> NRCA4_MASKSWB_F200W</t>
  </si>
  <si>
    <t xml:space="preserve"> NRCA5_MASKLWB_F250M</t>
  </si>
  <si>
    <t xml:space="preserve"> NRCA5_MASKLWB_F300M</t>
  </si>
  <si>
    <t xml:space="preserve"> NRCA5_MASKLWB_F277W</t>
  </si>
  <si>
    <t xml:space="preserve"> NRCA5_MASKLWB_F335M</t>
  </si>
  <si>
    <t xml:space="preserve"> NRCA5_MASKLWB_F360M</t>
  </si>
  <si>
    <t xml:space="preserve"> NRCA5_MASKLWB_F356W</t>
  </si>
  <si>
    <t xml:space="preserve"> NRCA5_MASKLWB_F410M</t>
  </si>
  <si>
    <t xml:space="preserve"> NRCA5_MASKLWB_F430M</t>
  </si>
  <si>
    <t xml:space="preserve"> NRCA5_MASKLWB_F460M</t>
  </si>
  <si>
    <t xml:space="preserve"> NRCA5_MASKLWB_F480M</t>
  </si>
  <si>
    <t xml:space="preserve"> NRCA5_MASKLWB_F444W</t>
  </si>
  <si>
    <t>NRCA5_GRISM64_F322W2</t>
  </si>
  <si>
    <t>NRCA5_GRISM128_F277W</t>
  </si>
  <si>
    <t>NRCA5_GRISM64_F277W</t>
  </si>
  <si>
    <t>NRCA5_GRISM128_F356W</t>
  </si>
  <si>
    <t>NRCA5_GRISM128_F444W</t>
  </si>
  <si>
    <t>NRCA5_GRISM64_F444W</t>
  </si>
  <si>
    <t>NRCA5_GRISM64_F356W</t>
  </si>
  <si>
    <t>NRCA5_GRISM256_F322W2</t>
  </si>
  <si>
    <t>NRCA5_GRISM256_F277W</t>
  </si>
  <si>
    <t>NRCA5_GRISM256_F356W</t>
  </si>
  <si>
    <t>NRCA5_GRISM256_F444W</t>
  </si>
  <si>
    <t>NRCA5_GRISM128_F322W2</t>
  </si>
  <si>
    <t>Minimum</t>
  </si>
  <si>
    <t>DDC Name</t>
  </si>
  <si>
    <t xml:space="preserve">          nan</t>
  </si>
  <si>
    <t xml:space="preserve"> NRCA5_GRISM64_F277W</t>
  </si>
  <si>
    <t xml:space="preserve"> NRCA5_GRISM64_F356W</t>
  </si>
  <si>
    <t xml:space="preserve"> NRCA5_GRISM64_F444W</t>
  </si>
  <si>
    <t>NRCA_CNTR</t>
  </si>
  <si>
    <t>NRCB_CNTR</t>
  </si>
  <si>
    <t>NRCALL_CNTR</t>
  </si>
  <si>
    <t>NRC_MASK430R</t>
  </si>
  <si>
    <t>NRC_MASKLWB</t>
  </si>
  <si>
    <t>NRC_MASKSWB</t>
  </si>
  <si>
    <t>NRC_MASK335R</t>
  </si>
  <si>
    <t>NRC_MASK210R</t>
  </si>
  <si>
    <t>DDCName</t>
  </si>
  <si>
    <t>NRCA5_GRISM_F322W2</t>
  </si>
  <si>
    <t>NRCA5_GRISM_F277W</t>
  </si>
  <si>
    <t>NRCA5_GRISM_F356W</t>
  </si>
  <si>
    <t>NRCA5_GRISM_F444W</t>
  </si>
  <si>
    <t>NRCA5_TAGRISMTS32</t>
  </si>
  <si>
    <t xml:space="preserve">  NRCA5_GRISM_F322W2</t>
  </si>
  <si>
    <t xml:space="preserve">   NRCA5_GRISM_F277W</t>
  </si>
  <si>
    <t xml:space="preserve">   NRCA5_GRISM_F356W</t>
  </si>
  <si>
    <t xml:space="preserve">   NRCA5_GRISM_F444W</t>
  </si>
  <si>
    <t xml:space="preserve">   NRCA5_TAGRISMTS32</t>
  </si>
  <si>
    <t>NRCA2_FULL_MASK210R</t>
  </si>
  <si>
    <t>NRCA5_FULL_MASK335R</t>
  </si>
  <si>
    <t>NRCA5_FULL_MASK430R</t>
  </si>
  <si>
    <t>NRCA4_FULL_MASKSWB</t>
  </si>
  <si>
    <t>NRCA4_FULL_MASKSWB_F182M</t>
  </si>
  <si>
    <t xml:space="preserve"> NRCA2_FULL_MASK210R</t>
  </si>
  <si>
    <t xml:space="preserve"> NRCA5_FULL_MASK335R</t>
  </si>
  <si>
    <t xml:space="preserve"> NRCA5_FULL_MASK430R</t>
  </si>
  <si>
    <t xml:space="preserve">  NRCA4_FULL_MASKSWB</t>
  </si>
  <si>
    <t>NRCA1</t>
  </si>
  <si>
    <t>NRCA3</t>
  </si>
  <si>
    <t>NRCB2</t>
  </si>
  <si>
    <t>NRCB4</t>
  </si>
  <si>
    <t>SCA</t>
  </si>
  <si>
    <t>X1</t>
  </si>
  <si>
    <t>X2</t>
  </si>
  <si>
    <t>X3</t>
  </si>
  <si>
    <t>X4</t>
  </si>
  <si>
    <t>Y1</t>
  </si>
  <si>
    <t>Y2</t>
  </si>
  <si>
    <t>Y3</t>
  </si>
  <si>
    <t>Y4</t>
  </si>
  <si>
    <t>DX1</t>
  </si>
  <si>
    <t>DX2</t>
  </si>
  <si>
    <t>DX3</t>
  </si>
  <si>
    <t>DX4</t>
  </si>
  <si>
    <t>DY1</t>
  </si>
  <si>
    <t>DY2</t>
  </si>
  <si>
    <t>DY3</t>
  </si>
  <si>
    <t>DY4</t>
  </si>
  <si>
    <t>V21</t>
  </si>
  <si>
    <t>V22</t>
  </si>
  <si>
    <t>V23</t>
  </si>
  <si>
    <t>V24</t>
  </si>
  <si>
    <t>V31</t>
  </si>
  <si>
    <t>V32</t>
  </si>
  <si>
    <t>V33</t>
  </si>
  <si>
    <t>V34</t>
  </si>
  <si>
    <t>NRCA5_GRISMC_WFSS</t>
  </si>
  <si>
    <t>NRCALL_GRISMR_WFSS</t>
  </si>
  <si>
    <t>NRCALL_GRISMC_WFSS</t>
  </si>
  <si>
    <t>SLIT</t>
  </si>
  <si>
    <t>NRCA5_GRISMR_WFSS</t>
  </si>
  <si>
    <t xml:space="preserve">   NRCA5_GRISMC_WFSS</t>
  </si>
  <si>
    <t xml:space="preserve">   NRCA5_GRISMR_WFSS</t>
  </si>
  <si>
    <t xml:space="preserve">  NRCALL_GRISMC_WFSS</t>
  </si>
  <si>
    <t xml:space="preserve">  NRCALL_GRISMR_WFSS</t>
  </si>
  <si>
    <t>NRCA4_FULL_MASKSWB_F210M</t>
  </si>
  <si>
    <t>NRCA4_FULL_MASKSWB_F212N</t>
  </si>
  <si>
    <t>NRCA4_FULL_MASKSWB_F200W</t>
  </si>
  <si>
    <t>NRCA5_FULL_MASKLWB</t>
  </si>
  <si>
    <t>NRCA5_FULL_MASKLWB_F250M</t>
  </si>
  <si>
    <t>NRCA5_FULL_MASKLWB_F300M</t>
  </si>
  <si>
    <t>NRCA5_FULL_MASKLWB_F277W</t>
  </si>
  <si>
    <t>NRCA5_FULL_MASKLWB_F335M</t>
  </si>
  <si>
    <t>NRCA5_FULL_MASKLWB_F360M</t>
  </si>
  <si>
    <t>NRCA5_FULL_MASKLWB_F356W</t>
  </si>
  <si>
    <t>NRCA5_FULL_MASKLWB_F410M</t>
  </si>
  <si>
    <t>NRCA5_FULL_MASKLWB_F430M</t>
  </si>
  <si>
    <t>NRCA5_FULL_MASKLWB_F460M</t>
  </si>
  <si>
    <t>NRCA5_FULL_MASKLWB_F480M</t>
  </si>
  <si>
    <t>NRCA5_FULL_MASKLWB_F444W</t>
  </si>
  <si>
    <t xml:space="preserve">  NRCA5_FULL_MASKLWB</t>
  </si>
  <si>
    <t>NRCA4_FULL_MASKSWB_F187N</t>
  </si>
  <si>
    <t>NRCA3_DHSPIL_WEDGES</t>
  </si>
  <si>
    <t>NRCA3_FP1_SUB64</t>
  </si>
  <si>
    <t>NRCA3_FP1_SUB8</t>
  </si>
  <si>
    <t>NRCB4_DHSPIL_WEDGES</t>
  </si>
  <si>
    <t xml:space="preserve"> NRCA3_DHSPIL_WEDGES</t>
  </si>
  <si>
    <t xml:space="preserve"> NRCB4_DHSPIL_WEDGES</t>
  </si>
  <si>
    <t xml:space="preserve">      NRCA3_FP1_SUB8</t>
  </si>
  <si>
    <t xml:space="preserve">     NRCA3_FP1_SUB64</t>
  </si>
  <si>
    <t>NRCB4_FP1_SUB8</t>
  </si>
  <si>
    <t>NRCB4_FP1_SUB64</t>
  </si>
  <si>
    <t xml:space="preserve">      NRCB4_FP1_SUB8</t>
  </si>
  <si>
    <t xml:space="preserve">     NRCB4_FP1_SUB64</t>
  </si>
  <si>
    <t>NRCB5_TAPSIMG32</t>
  </si>
  <si>
    <t xml:space="preserve">     NRCB5_TAPSIMG32</t>
  </si>
  <si>
    <t xml:space="preserve">                   nan</t>
  </si>
  <si>
    <t>NRCA5_MASKLWB_NARROW</t>
  </si>
  <si>
    <t>NRCA4_MASKSWB_NARROW</t>
  </si>
  <si>
    <t>NRCA5_FSTAMASK335R</t>
  </si>
  <si>
    <t>NRCA5_FSTAMASK430R</t>
  </si>
  <si>
    <t xml:space="preserve">  NRCA5_FSTAMASK335R</t>
  </si>
  <si>
    <t xml:space="preserve">  NRCA5_FSTAMASK430R</t>
  </si>
  <si>
    <t>NRCB1_FULLP</t>
  </si>
  <si>
    <t>NRCB5_FULLP</t>
  </si>
  <si>
    <t xml:space="preserve">         NRCB1_FULLP</t>
  </si>
  <si>
    <t xml:space="preserve">         NRCB5_FULLP</t>
  </si>
  <si>
    <t xml:space="preserve">Updated </t>
  </si>
  <si>
    <t>NRCB5_GRISMC_WFSS</t>
  </si>
  <si>
    <t>NRCB5_GRISMR_WFSS</t>
  </si>
  <si>
    <t xml:space="preserve">   NRCB5_GRISMC_WFSS</t>
  </si>
  <si>
    <t xml:space="preserve">   NRCB5_GRISMR_WFSS</t>
  </si>
  <si>
    <t>NRCA5_TAGRISMTS_SCI_F322W2</t>
  </si>
  <si>
    <t>NRCA5_TAGRISMTS_SCI_F444W</t>
  </si>
  <si>
    <t>ROI</t>
  </si>
  <si>
    <t>use OSS</t>
  </si>
  <si>
    <t>coefficients</t>
  </si>
  <si>
    <t>Calculations</t>
  </si>
  <si>
    <t>Use DMF</t>
  </si>
  <si>
    <t xml:space="preserve">Ideal </t>
  </si>
  <si>
    <t>transforms</t>
  </si>
  <si>
    <t>NRCA1_GRISMTS256</t>
  </si>
  <si>
    <t>NRCA1_GRISMTS128</t>
  </si>
  <si>
    <t>NRCA1_GRISMTS64</t>
  </si>
  <si>
    <t>NRCA3_GRISMTS256</t>
  </si>
  <si>
    <t>NRCA3_GRISMTS128</t>
  </si>
  <si>
    <t>NRCA3_GRISMTS64</t>
  </si>
  <si>
    <t xml:space="preserve">    NRCA1_GRISMTS256</t>
  </si>
  <si>
    <t xml:space="preserve">    NRCA1_GRISMTS128</t>
  </si>
  <si>
    <t xml:space="preserve">     NRCA1_GRISMTS64</t>
  </si>
  <si>
    <t xml:space="preserve">    NRCA3_GRISMTS256</t>
  </si>
  <si>
    <t xml:space="preserve">    NRCA3_GRISMTS128</t>
  </si>
  <si>
    <t xml:space="preserve">     NRCA3_GRISMTS64</t>
  </si>
  <si>
    <t>NRCA1_GRISMTS</t>
  </si>
  <si>
    <t>NRCA3_GRISMTS</t>
  </si>
  <si>
    <t xml:space="preserve">       NRCA1_GRISMTS</t>
  </si>
  <si>
    <t xml:space="preserve">       NRCA3_GRISMTS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</si>
</sst>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0">
    <numFmt numFmtId="164" formatCode="0.000"/>
    <numFmt numFmtId="165" formatCode="0.000000"/>
    <numFmt numFmtId="166" formatCode="0.0"/>
    <numFmt numFmtId="167" formatCode="0.0000"/>
    <numFmt numFmtId="168" formatCode="0.0000E+00"/>
    <numFmt numFmtId="169" formatCode="yyyy\-mm\-dd"/>
    <numFmt numFmtId="170" formatCode="0.000000E+00"/>
    <numFmt numFmtId="171" formatCode="0.00000000"/>
    <numFmt numFmtId="172" formatCode="0.00000000000000E+00"/>
    <numFmt numFmtId="173" formatCode="[$-409]mmmm\ d\,\ yyyy;@"/>
  </numFmts>
  <fonts count="38">
    <font>
      <sz val="12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u/>
      <sz val="12"/>
      <color theme="10"/>
      <name val="Calibri"/>
      <family val="2"/>
      <scheme val="minor"/>
    </font>
    <font>
      <u/>
      <sz val="12"/>
      <color theme="11"/>
      <name val="Calibri"/>
      <family val="2"/>
      <scheme val="minor"/>
    </font>
    <font>
      <b/>
      <sz val="15"/>
      <color theme="3"/>
      <name val="Calibri"/>
      <family val="2"/>
      <scheme val="minor"/>
    </font>
    <font>
      <sz val="14"/>
      <color theme="1"/>
      <name val="Courier"/>
      <family val="3"/>
    </font>
    <font>
      <i/>
      <sz val="14"/>
      <color rgb="FF0000FF"/>
      <name val="Courier"/>
      <family val="3"/>
    </font>
    <font>
      <sz val="14"/>
      <color rgb="FF0000FF"/>
      <name val="Calibri"/>
      <family val="2"/>
      <scheme val="minor"/>
    </font>
    <font>
      <sz val="14"/>
      <color rgb="FF0000FF"/>
      <name val="Courier"/>
      <family val="3"/>
    </font>
    <font>
      <sz val="14"/>
      <color theme="1" tint="0.499984740745262"/>
      <name val="Courier"/>
      <family val="3"/>
    </font>
    <font>
      <sz val="14"/>
      <color theme="1"/>
      <name val="Calibri"/>
      <family val="2"/>
      <scheme val="minor"/>
    </font>
    <font>
      <b/>
      <sz val="12"/>
      <color rgb="FF000000"/>
      <name val="Calibri"/>
      <family val="2"/>
      <scheme val="minor"/>
    </font>
    <font>
      <b/>
      <sz val="12"/>
      <color theme="0"/>
      <name val="Calibri"/>
      <family val="2"/>
      <scheme val="minor"/>
    </font>
    <font>
      <b/>
      <sz val="14"/>
      <color theme="1"/>
      <name val="Courier"/>
      <family val="1"/>
    </font>
    <font>
      <sz val="14"/>
      <name val="Courier"/>
      <family val="1"/>
    </font>
    <font>
      <b/>
      <sz val="11"/>
      <color theme="5" tint="-0.249977111117893"/>
      <name val="Calibri"/>
      <family val="2"/>
      <scheme val="minor"/>
    </font>
    <font>
      <sz val="12"/>
      <color rgb="FF008000"/>
      <name val="Calibri"/>
      <family val="2"/>
      <scheme val="minor"/>
    </font>
    <font>
      <b/>
      <sz val="12"/>
      <color theme="5" tint="-0.249977111117893"/>
      <name val="Calibri"/>
      <family val="2"/>
      <scheme val="minor"/>
    </font>
    <font>
      <sz val="11"/>
      <color rgb="FF008000"/>
      <name val="Calibri"/>
      <family val="2"/>
      <scheme val="minor"/>
    </font>
    <font>
      <b/>
      <sz val="12"/>
      <color rgb="FF660066"/>
      <name val="Calibri"/>
      <family val="2"/>
      <scheme val="minor"/>
    </font>
    <font>
      <sz val="12"/>
      <color rgb="FF000000"/>
      <name val="Calibri"/>
      <family val="2"/>
    </font>
    <font>
      <sz val="12"/>
      <color rgb="FFFF0000"/>
      <name val="Calibri"/>
      <family val="2"/>
      <scheme val="minor"/>
    </font>
    <font>
      <b/>
      <sz val="12"/>
      <color rgb="FF008000"/>
      <name val="Calibri"/>
      <family val="2"/>
      <scheme val="minor"/>
    </font>
    <font>
      <b/>
      <sz val="12"/>
      <color theme="7" tint="-0.249977111117893"/>
      <name val="Calibri"/>
      <family val="2"/>
      <scheme val="minor"/>
    </font>
    <font>
      <b/>
      <sz val="14"/>
      <name val="Courier"/>
      <family val="1"/>
    </font>
    <font>
      <sz val="14"/>
      <color rgb="FF000000"/>
      <name val="Courier"/>
      <family val="3"/>
    </font>
    <font>
      <b/>
      <sz val="14"/>
      <color rgb="FF000000"/>
      <name val="Courier"/>
      <family val="1"/>
    </font>
    <font>
      <b/>
      <sz val="15"/>
      <color rgb="FF1F497D"/>
      <name val="Calibri"/>
      <family val="2"/>
      <scheme val="minor"/>
    </font>
    <font>
      <b/>
      <sz val="12"/>
      <name val="Courier"/>
      <family val="3"/>
    </font>
    <font>
      <b/>
      <sz val="12"/>
      <color rgb="FF000000"/>
      <name val="Courier"/>
      <family val="3"/>
    </font>
    <font>
      <sz val="12"/>
      <name val="Calibri"/>
      <family val="2"/>
      <scheme val="minor"/>
    </font>
    <font>
      <sz val="12"/>
      <color theme="0" tint="-0.34998626667073579"/>
      <name val="Calibri"/>
      <family val="2"/>
      <scheme val="minor"/>
    </font>
    <font>
      <sz val="14"/>
      <color rgb="FFFF0000"/>
      <name val="Courier"/>
      <family val="1"/>
    </font>
    <font>
      <b/>
      <sz val="14"/>
      <color rgb="FFFF0000"/>
      <name val="Courier"/>
      <family val="1"/>
    </font>
    <font>
      <sz val="14"/>
      <color rgb="FFFF0000"/>
      <name val="Courier"/>
      <family val="3"/>
    </font>
  </fonts>
  <fills count="28">
    <fill>
      <patternFill patternType="none"/>
    </fill>
    <fill>
      <patternFill patternType="gray125"/>
    </fill>
    <fill>
      <patternFill patternType="solid">
        <fgColor theme="6" tint="0.79998168889431442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3" tint="0.59996337778862885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4"/>
        <bgColor theme="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rgb="FFD9D9D9"/>
        <bgColor rgb="FF000000"/>
      </patternFill>
    </fill>
    <fill>
      <patternFill patternType="solid">
        <fgColor rgb="FFF2DCDB"/>
        <bgColor rgb="FF000000"/>
      </patternFill>
    </fill>
    <fill>
      <patternFill patternType="solid">
        <fgColor rgb="FFEBF1DE"/>
        <bgColor rgb="FF000000"/>
      </patternFill>
    </fill>
    <fill>
      <patternFill patternType="solid">
        <fgColor rgb="FFFDE9D9"/>
        <bgColor rgb="FF000000"/>
      </patternFill>
    </fill>
    <fill>
      <patternFill patternType="solid">
        <fgColor rgb="FFE4DFEC"/>
        <bgColor rgb="FF000000"/>
      </patternFill>
    </fill>
    <fill>
      <patternFill patternType="solid">
        <fgColor rgb="FFDDD9C4"/>
        <bgColor rgb="FF000000"/>
      </patternFill>
    </fill>
    <fill>
      <patternFill patternType="solid">
        <fgColor rgb="FFDCE6F1"/>
        <bgColor rgb="FF000000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9" tint="0.59996337778862885"/>
        <bgColor indexed="64"/>
      </patternFill>
    </fill>
  </fills>
  <borders count="26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/>
      <bottom/>
      <diagonal/>
    </border>
    <border>
      <left style="thin">
        <color theme="0"/>
      </left>
      <right style="thin">
        <color theme="0"/>
      </right>
      <top/>
      <bottom style="thick">
        <color theme="0"/>
      </bottom>
      <diagonal/>
    </border>
    <border>
      <left style="thin">
        <color theme="0"/>
      </left>
      <right style="thin">
        <color theme="0"/>
      </right>
      <top/>
      <bottom/>
      <diagonal/>
    </border>
    <border>
      <left/>
      <right style="thin">
        <color auto="1"/>
      </right>
      <top/>
      <bottom/>
      <diagonal/>
    </border>
    <border>
      <left/>
      <right/>
      <top/>
      <bottom style="thin">
        <color auto="1"/>
      </bottom>
      <diagonal/>
    </border>
    <border>
      <left/>
      <right style="thin">
        <color rgb="FF000000"/>
      </right>
      <top style="thin">
        <color auto="1"/>
      </top>
      <bottom/>
      <diagonal/>
    </border>
    <border>
      <left style="thin">
        <color auto="1"/>
      </left>
      <right/>
      <top/>
      <bottom style="thick">
        <color rgb="FF4F81BD"/>
      </bottom>
      <diagonal/>
    </border>
    <border>
      <left/>
      <right/>
      <top/>
      <bottom style="thick">
        <color rgb="FF4F81BD"/>
      </bottom>
      <diagonal/>
    </border>
    <border>
      <left/>
      <right style="thin">
        <color auto="1"/>
      </right>
      <top/>
      <bottom style="thick">
        <color rgb="FF4F81BD"/>
      </bottom>
      <diagonal/>
    </border>
    <border>
      <left style="thin">
        <color rgb="FF000000"/>
      </left>
      <right/>
      <top style="thin">
        <color auto="1"/>
      </top>
      <bottom/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/>
      <top style="medium">
        <color auto="1"/>
      </top>
      <bottom/>
      <diagonal/>
    </border>
    <border>
      <left style="medium">
        <color auto="1"/>
      </left>
      <right/>
      <top/>
      <bottom/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/>
      <top/>
      <bottom style="medium">
        <color auto="1"/>
      </bottom>
      <diagonal/>
    </border>
    <border>
      <left/>
      <right style="thin">
        <color auto="1"/>
      </right>
      <top/>
      <bottom style="medium">
        <color auto="1"/>
      </bottom>
      <diagonal/>
    </border>
    <border>
      <left/>
      <right/>
      <top/>
      <bottom style="thick">
        <color rgb="FFFF0000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/>
      <right style="medium">
        <color auto="1"/>
      </right>
      <top style="medium">
        <color auto="1"/>
      </top>
      <bottom/>
      <diagonal/>
    </border>
    <border>
      <left/>
      <right style="medium">
        <color auto="1"/>
      </right>
      <top/>
      <bottom/>
      <diagonal/>
    </border>
    <border>
      <left/>
      <right style="medium">
        <color auto="1"/>
      </right>
      <top/>
      <bottom style="medium">
        <color auto="1"/>
      </bottom>
      <diagonal/>
    </border>
  </borders>
  <cellStyleXfs count="3440">
    <xf numFmtId="0" fontId="0" fillId="0" borderId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1" applyNumberFormat="0" applyFill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</cellStyleXfs>
  <cellXfs count="372">
    <xf numFmtId="0" fontId="0" fillId="0" borderId="0" xfId="0"/>
    <xf numFmtId="0" fontId="8" fillId="0" borderId="0" xfId="0" applyFont="1"/>
    <xf numFmtId="0" fontId="7" fillId="0" borderId="1" xfId="145" applyAlignment="1">
      <alignment horizontal="center"/>
    </xf>
    <xf numFmtId="0" fontId="7" fillId="0" borderId="1" xfId="145"/>
    <xf numFmtId="164" fontId="0" fillId="0" borderId="0" xfId="0" applyNumberFormat="1"/>
    <xf numFmtId="0" fontId="8" fillId="0" borderId="0" xfId="0" applyFont="1" applyProtection="1">
      <protection locked="0"/>
    </xf>
    <xf numFmtId="0" fontId="0" fillId="0" borderId="0" xfId="0" applyFill="1"/>
    <xf numFmtId="0" fontId="9" fillId="0" borderId="0" xfId="0" applyFont="1" applyFill="1" applyBorder="1" applyAlignment="1">
      <alignment vertical="center"/>
    </xf>
    <xf numFmtId="0" fontId="8" fillId="0" borderId="0" xfId="0" applyFont="1" applyFill="1" applyBorder="1"/>
    <xf numFmtId="0" fontId="10" fillId="0" borderId="0" xfId="0" applyFont="1"/>
    <xf numFmtId="0" fontId="11" fillId="0" borderId="0" xfId="0" applyFont="1"/>
    <xf numFmtId="0" fontId="11" fillId="0" borderId="0" xfId="0" applyFont="1" applyAlignment="1">
      <alignment wrapText="1"/>
    </xf>
    <xf numFmtId="164" fontId="8" fillId="0" borderId="0" xfId="0" applyNumberFormat="1" applyFont="1"/>
    <xf numFmtId="164" fontId="0" fillId="0" borderId="0" xfId="0" applyNumberFormat="1" applyAlignment="1">
      <alignment shrinkToFit="1"/>
    </xf>
    <xf numFmtId="0" fontId="13" fillId="0" borderId="0" xfId="0" applyFont="1"/>
    <xf numFmtId="0" fontId="0" fillId="0" borderId="0" xfId="0" applyFill="1" applyAlignment="1"/>
    <xf numFmtId="0" fontId="0" fillId="0" borderId="0" xfId="0" applyFill="1" applyBorder="1" applyAlignment="1"/>
    <xf numFmtId="0" fontId="4" fillId="5" borderId="0" xfId="0" applyFont="1" applyFill="1" applyBorder="1" applyAlignment="1"/>
    <xf numFmtId="0" fontId="4" fillId="0" borderId="0" xfId="0" applyFont="1" applyFill="1" applyBorder="1" applyAlignment="1"/>
    <xf numFmtId="0" fontId="14" fillId="0" borderId="0" xfId="0" applyFont="1" applyFill="1" applyBorder="1" applyAlignment="1"/>
    <xf numFmtId="49" fontId="14" fillId="0" borderId="0" xfId="0" applyNumberFormat="1" applyFont="1" applyFill="1" applyBorder="1" applyAlignment="1"/>
    <xf numFmtId="0" fontId="15" fillId="6" borderId="6" xfId="0" applyFont="1" applyFill="1" applyBorder="1"/>
    <xf numFmtId="0" fontId="15" fillId="6" borderId="7" xfId="0" applyFont="1" applyFill="1" applyBorder="1"/>
    <xf numFmtId="0" fontId="14" fillId="0" borderId="0" xfId="0" applyFont="1" applyFill="1" applyBorder="1"/>
    <xf numFmtId="0" fontId="14" fillId="5" borderId="0" xfId="0" applyFont="1" applyFill="1" applyBorder="1"/>
    <xf numFmtId="49" fontId="0" fillId="0" borderId="0" xfId="0" applyNumberFormat="1"/>
    <xf numFmtId="0" fontId="8" fillId="0" borderId="0" xfId="0" applyFont="1" applyFill="1"/>
    <xf numFmtId="0" fontId="8" fillId="0" borderId="8" xfId="0" applyFont="1" applyFill="1" applyBorder="1"/>
    <xf numFmtId="1" fontId="8" fillId="0" borderId="0" xfId="0" applyNumberFormat="1" applyFont="1" applyFill="1"/>
    <xf numFmtId="2" fontId="12" fillId="0" borderId="0" xfId="0" applyNumberFormat="1" applyFont="1" applyFill="1"/>
    <xf numFmtId="166" fontId="8" fillId="0" borderId="0" xfId="0" applyNumberFormat="1" applyFont="1" applyProtection="1">
      <protection locked="0"/>
    </xf>
    <xf numFmtId="1" fontId="8" fillId="0" borderId="0" xfId="0" applyNumberFormat="1" applyFont="1" applyProtection="1">
      <protection locked="0"/>
    </xf>
    <xf numFmtId="164" fontId="8" fillId="0" borderId="0" xfId="0" applyNumberFormat="1" applyFont="1" applyProtection="1">
      <protection locked="0"/>
    </xf>
    <xf numFmtId="0" fontId="8" fillId="8" borderId="0" xfId="0" applyFont="1" applyFill="1"/>
    <xf numFmtId="164" fontId="8" fillId="8" borderId="0" xfId="0" applyNumberFormat="1" applyFont="1" applyFill="1"/>
    <xf numFmtId="166" fontId="8" fillId="0" borderId="0" xfId="0" applyNumberFormat="1" applyFont="1" applyFill="1" applyProtection="1">
      <protection locked="0"/>
    </xf>
    <xf numFmtId="0" fontId="0" fillId="7" borderId="0" xfId="0" applyFill="1"/>
    <xf numFmtId="0" fontId="10" fillId="0" borderId="0" xfId="0" applyFont="1" applyAlignment="1">
      <alignment horizontal="center"/>
    </xf>
    <xf numFmtId="2" fontId="10" fillId="0" borderId="0" xfId="0" applyNumberFormat="1" applyFont="1"/>
    <xf numFmtId="166" fontId="8" fillId="0" borderId="0" xfId="0" applyNumberFormat="1" applyFont="1" applyFill="1" applyBorder="1"/>
    <xf numFmtId="166" fontId="0" fillId="0" borderId="0" xfId="0" applyNumberFormat="1"/>
    <xf numFmtId="166" fontId="11" fillId="0" borderId="0" xfId="0" applyNumberFormat="1" applyFont="1" applyAlignment="1">
      <alignment wrapText="1"/>
    </xf>
    <xf numFmtId="167" fontId="8" fillId="0" borderId="0" xfId="0" applyNumberFormat="1" applyFont="1" applyFill="1" applyBorder="1"/>
    <xf numFmtId="167" fontId="10" fillId="0" borderId="0" xfId="0" applyNumberFormat="1" applyFont="1"/>
    <xf numFmtId="167" fontId="11" fillId="0" borderId="0" xfId="0" applyNumberFormat="1" applyFont="1" applyAlignment="1">
      <alignment wrapText="1"/>
    </xf>
    <xf numFmtId="167" fontId="8" fillId="0" borderId="0" xfId="0" applyNumberFormat="1" applyFont="1" applyProtection="1">
      <protection locked="0"/>
    </xf>
    <xf numFmtId="167" fontId="0" fillId="0" borderId="0" xfId="0" applyNumberFormat="1"/>
    <xf numFmtId="1" fontId="0" fillId="0" borderId="0" xfId="0" applyNumberFormat="1"/>
    <xf numFmtId="1" fontId="8" fillId="0" borderId="0" xfId="0" applyNumberFormat="1" applyFont="1" applyFill="1" applyBorder="1"/>
    <xf numFmtId="1" fontId="10" fillId="0" borderId="0" xfId="0" applyNumberFormat="1" applyFont="1"/>
    <xf numFmtId="1" fontId="11" fillId="0" borderId="0" xfId="0" applyNumberFormat="1" applyFont="1" applyAlignment="1">
      <alignment wrapText="1"/>
    </xf>
    <xf numFmtId="0" fontId="0" fillId="9" borderId="0" xfId="0" applyFill="1"/>
    <xf numFmtId="0" fontId="0" fillId="10" borderId="0" xfId="0" applyFill="1"/>
    <xf numFmtId="0" fontId="0" fillId="11" borderId="0" xfId="0" applyFill="1"/>
    <xf numFmtId="168" fontId="0" fillId="0" borderId="0" xfId="0" applyNumberFormat="1"/>
    <xf numFmtId="0" fontId="0" fillId="12" borderId="0" xfId="0" applyFill="1"/>
    <xf numFmtId="0" fontId="0" fillId="13" borderId="0" xfId="0" applyFill="1"/>
    <xf numFmtId="167" fontId="0" fillId="0" borderId="0" xfId="0" applyNumberFormat="1" applyFill="1"/>
    <xf numFmtId="166" fontId="4" fillId="0" borderId="0" xfId="0" applyNumberFormat="1" applyFont="1"/>
    <xf numFmtId="0" fontId="11" fillId="0" borderId="0" xfId="0" applyFont="1" applyAlignment="1">
      <alignment horizontal="right" wrapText="1"/>
    </xf>
    <xf numFmtId="167" fontId="12" fillId="0" borderId="0" xfId="0" applyNumberFormat="1" applyFont="1" applyFill="1"/>
    <xf numFmtId="49" fontId="13" fillId="0" borderId="0" xfId="0" applyNumberFormat="1" applyFont="1"/>
    <xf numFmtId="0" fontId="18" fillId="0" borderId="0" xfId="0" applyFont="1" applyBorder="1" applyAlignment="1">
      <alignment horizontal="right"/>
    </xf>
    <xf numFmtId="0" fontId="18" fillId="0" borderId="0" xfId="0" applyFont="1" applyBorder="1"/>
    <xf numFmtId="0" fontId="18" fillId="0" borderId="0" xfId="0" applyFont="1"/>
    <xf numFmtId="49" fontId="18" fillId="0" borderId="9" xfId="0" applyNumberFormat="1" applyFont="1" applyBorder="1"/>
    <xf numFmtId="0" fontId="18" fillId="0" borderId="9" xfId="0" applyFont="1" applyBorder="1"/>
    <xf numFmtId="0" fontId="18" fillId="0" borderId="9" xfId="0" applyFont="1" applyBorder="1" applyAlignment="1">
      <alignment horizontal="center"/>
    </xf>
    <xf numFmtId="0" fontId="18" fillId="0" borderId="9" xfId="0" applyFont="1" applyBorder="1" applyAlignment="1">
      <alignment horizontal="right"/>
    </xf>
    <xf numFmtId="0" fontId="3" fillId="0" borderId="0" xfId="0" applyFont="1"/>
    <xf numFmtId="49" fontId="3" fillId="0" borderId="0" xfId="0" applyNumberFormat="1" applyFont="1"/>
    <xf numFmtId="0" fontId="19" fillId="0" borderId="0" xfId="0" applyFont="1"/>
    <xf numFmtId="0" fontId="20" fillId="0" borderId="9" xfId="0" applyFont="1" applyBorder="1"/>
    <xf numFmtId="0" fontId="20" fillId="0" borderId="9" xfId="0" applyFont="1" applyBorder="1" applyAlignment="1">
      <alignment horizontal="center"/>
    </xf>
    <xf numFmtId="0" fontId="21" fillId="0" borderId="0" xfId="0" applyFont="1"/>
    <xf numFmtId="167" fontId="19" fillId="0" borderId="0" xfId="0" applyNumberFormat="1" applyFont="1"/>
    <xf numFmtId="167" fontId="21" fillId="0" borderId="0" xfId="0" applyNumberFormat="1" applyFont="1"/>
    <xf numFmtId="0" fontId="3" fillId="0" borderId="0" xfId="0" applyFont="1" applyAlignment="1">
      <alignment horizontal="right"/>
    </xf>
    <xf numFmtId="49" fontId="0" fillId="0" borderId="0" xfId="0" applyNumberFormat="1" applyFont="1" applyAlignment="1">
      <alignment horizontal="right"/>
    </xf>
    <xf numFmtId="0" fontId="0" fillId="0" borderId="0" xfId="0" applyFont="1" applyAlignment="1">
      <alignment horizontal="right"/>
    </xf>
    <xf numFmtId="0" fontId="22" fillId="0" borderId="0" xfId="0" applyFont="1"/>
    <xf numFmtId="49" fontId="22" fillId="0" borderId="0" xfId="0" applyNumberFormat="1" applyFont="1"/>
    <xf numFmtId="165" fontId="19" fillId="0" borderId="0" xfId="0" applyNumberFormat="1" applyFont="1"/>
    <xf numFmtId="169" fontId="12" fillId="0" borderId="0" xfId="0" applyNumberFormat="1" applyFont="1" applyFill="1"/>
    <xf numFmtId="0" fontId="2" fillId="5" borderId="0" xfId="0" applyFont="1" applyFill="1"/>
    <xf numFmtId="0" fontId="2" fillId="0" borderId="0" xfId="0" applyFont="1"/>
    <xf numFmtId="49" fontId="0" fillId="0" borderId="0" xfId="0" applyNumberFormat="1" applyFont="1"/>
    <xf numFmtId="0" fontId="8" fillId="0" borderId="0" xfId="0" applyFont="1" applyBorder="1" applyProtection="1">
      <protection locked="0"/>
    </xf>
    <xf numFmtId="166" fontId="8" fillId="0" borderId="0" xfId="0" applyNumberFormat="1" applyFont="1" applyBorder="1" applyProtection="1">
      <protection locked="0"/>
    </xf>
    <xf numFmtId="0" fontId="0" fillId="0" borderId="0" xfId="0" applyBorder="1"/>
    <xf numFmtId="166" fontId="8" fillId="0" borderId="0" xfId="0" applyNumberFormat="1" applyFont="1" applyFill="1"/>
    <xf numFmtId="0" fontId="8" fillId="0" borderId="0" xfId="0" applyFont="1" applyFill="1" applyBorder="1" applyAlignment="1">
      <alignment horizontal="left"/>
    </xf>
    <xf numFmtId="167" fontId="8" fillId="0" borderId="0" xfId="0" applyNumberFormat="1" applyFont="1" applyFill="1" applyProtection="1">
      <protection locked="0"/>
    </xf>
    <xf numFmtId="0" fontId="8" fillId="0" borderId="0" xfId="0" applyFont="1" applyFill="1" applyProtection="1">
      <protection locked="0"/>
    </xf>
    <xf numFmtId="164" fontId="8" fillId="0" borderId="0" xfId="0" applyNumberFormat="1" applyFont="1" applyFill="1" applyProtection="1">
      <protection locked="0"/>
    </xf>
    <xf numFmtId="164" fontId="24" fillId="0" borderId="0" xfId="0" applyNumberFormat="1" applyFont="1"/>
    <xf numFmtId="0" fontId="25" fillId="0" borderId="0" xfId="0" applyFont="1"/>
    <xf numFmtId="164" fontId="4" fillId="0" borderId="0" xfId="0" applyNumberFormat="1" applyFont="1"/>
    <xf numFmtId="0" fontId="26" fillId="0" borderId="0" xfId="0" applyFont="1"/>
    <xf numFmtId="11" fontId="0" fillId="0" borderId="0" xfId="0" applyNumberFormat="1"/>
    <xf numFmtId="0" fontId="0" fillId="2" borderId="0" xfId="0" applyFill="1"/>
    <xf numFmtId="164" fontId="0" fillId="2" borderId="0" xfId="0" applyNumberFormat="1" applyFill="1"/>
    <xf numFmtId="1" fontId="8" fillId="0" borderId="0" xfId="0" applyNumberFormat="1" applyFont="1" applyFill="1" applyProtection="1">
      <protection locked="0"/>
    </xf>
    <xf numFmtId="167" fontId="17" fillId="0" borderId="0" xfId="0" applyNumberFormat="1" applyFont="1" applyFill="1" applyProtection="1">
      <protection locked="0"/>
    </xf>
    <xf numFmtId="0" fontId="16" fillId="0" borderId="0" xfId="0" applyFont="1" applyFill="1"/>
    <xf numFmtId="0" fontId="27" fillId="0" borderId="0" xfId="0" applyFont="1" applyFill="1"/>
    <xf numFmtId="0" fontId="16" fillId="0" borderId="0" xfId="0" applyFont="1" applyFill="1" applyBorder="1"/>
    <xf numFmtId="0" fontId="27" fillId="0" borderId="0" xfId="0" applyFont="1" applyFill="1" applyBorder="1"/>
    <xf numFmtId="0" fontId="8" fillId="12" borderId="0" xfId="0" applyFont="1" applyFill="1" applyProtection="1">
      <protection locked="0"/>
    </xf>
    <xf numFmtId="167" fontId="8" fillId="12" borderId="0" xfId="0" applyNumberFormat="1" applyFont="1" applyFill="1" applyProtection="1">
      <protection locked="0"/>
    </xf>
    <xf numFmtId="1" fontId="8" fillId="12" borderId="0" xfId="0" applyNumberFormat="1" applyFont="1" applyFill="1" applyProtection="1">
      <protection locked="0"/>
    </xf>
    <xf numFmtId="166" fontId="8" fillId="12" borderId="0" xfId="0" applyNumberFormat="1" applyFont="1" applyFill="1" applyProtection="1">
      <protection locked="0"/>
    </xf>
    <xf numFmtId="164" fontId="8" fillId="12" borderId="0" xfId="0" applyNumberFormat="1" applyFont="1" applyFill="1" applyProtection="1">
      <protection locked="0"/>
    </xf>
    <xf numFmtId="0" fontId="0" fillId="15" borderId="0" xfId="0" applyFill="1" applyBorder="1"/>
    <xf numFmtId="0" fontId="28" fillId="0" borderId="0" xfId="0" applyFont="1"/>
    <xf numFmtId="167" fontId="9" fillId="21" borderId="3" xfId="0" applyNumberFormat="1" applyFont="1" applyFill="1" applyBorder="1"/>
    <xf numFmtId="167" fontId="28" fillId="21" borderId="3" xfId="0" applyNumberFormat="1" applyFont="1" applyFill="1" applyBorder="1"/>
    <xf numFmtId="167" fontId="28" fillId="21" borderId="4" xfId="0" applyNumberFormat="1" applyFont="1" applyFill="1" applyBorder="1"/>
    <xf numFmtId="170" fontId="29" fillId="22" borderId="3" xfId="0" applyNumberFormat="1" applyFont="1" applyFill="1" applyBorder="1"/>
    <xf numFmtId="170" fontId="29" fillId="22" borderId="4" xfId="0" applyNumberFormat="1" applyFont="1" applyFill="1" applyBorder="1"/>
    <xf numFmtId="170" fontId="29" fillId="22" borderId="0" xfId="0" applyNumberFormat="1" applyFont="1" applyFill="1"/>
    <xf numFmtId="0" fontId="30" fillId="16" borderId="11" xfId="0" applyFont="1" applyFill="1" applyBorder="1" applyAlignment="1">
      <alignment horizontal="center"/>
    </xf>
    <xf numFmtId="0" fontId="30" fillId="16" borderId="12" xfId="0" applyFont="1" applyFill="1" applyBorder="1" applyAlignment="1">
      <alignment horizontal="center"/>
    </xf>
    <xf numFmtId="0" fontId="30" fillId="16" borderId="13" xfId="0" applyFont="1" applyFill="1" applyBorder="1" applyAlignment="1">
      <alignment horizontal="center"/>
    </xf>
    <xf numFmtId="0" fontId="30" fillId="17" borderId="12" xfId="0" applyFont="1" applyFill="1" applyBorder="1" applyAlignment="1">
      <alignment horizontal="center"/>
    </xf>
    <xf numFmtId="0" fontId="30" fillId="18" borderId="11" xfId="0" applyFont="1" applyFill="1" applyBorder="1" applyAlignment="1">
      <alignment horizontal="center"/>
    </xf>
    <xf numFmtId="0" fontId="30" fillId="18" borderId="12" xfId="0" applyFont="1" applyFill="1" applyBorder="1" applyAlignment="1">
      <alignment horizontal="center"/>
    </xf>
    <xf numFmtId="0" fontId="30" fillId="20" borderId="12" xfId="0" applyFont="1" applyFill="1" applyBorder="1" applyAlignment="1">
      <alignment horizontal="center"/>
    </xf>
    <xf numFmtId="167" fontId="30" fillId="21" borderId="11" xfId="0" applyNumberFormat="1" applyFont="1" applyFill="1" applyBorder="1" applyAlignment="1">
      <alignment horizontal="center"/>
    </xf>
    <xf numFmtId="167" fontId="30" fillId="21" borderId="12" xfId="0" applyNumberFormat="1" applyFont="1" applyFill="1" applyBorder="1" applyAlignment="1">
      <alignment horizontal="center"/>
    </xf>
    <xf numFmtId="167" fontId="30" fillId="21" borderId="13" xfId="0" applyNumberFormat="1" applyFont="1" applyFill="1" applyBorder="1" applyAlignment="1">
      <alignment horizontal="center"/>
    </xf>
    <xf numFmtId="0" fontId="30" fillId="0" borderId="12" xfId="0" applyFont="1" applyBorder="1" applyAlignment="1">
      <alignment horizontal="center"/>
    </xf>
    <xf numFmtId="0" fontId="30" fillId="22" borderId="11" xfId="0" applyFont="1" applyFill="1" applyBorder="1" applyAlignment="1">
      <alignment horizontal="center"/>
    </xf>
    <xf numFmtId="170" fontId="30" fillId="22" borderId="12" xfId="0" applyNumberFormat="1" applyFont="1" applyFill="1" applyBorder="1" applyAlignment="1">
      <alignment horizontal="center"/>
    </xf>
    <xf numFmtId="2" fontId="0" fillId="0" borderId="0" xfId="0" applyNumberFormat="1"/>
    <xf numFmtId="2" fontId="0" fillId="0" borderId="15" xfId="0" applyNumberFormat="1" applyBorder="1"/>
    <xf numFmtId="2" fontId="0" fillId="0" borderId="16" xfId="0" applyNumberFormat="1" applyBorder="1"/>
    <xf numFmtId="2" fontId="0" fillId="0" borderId="17" xfId="0" applyNumberFormat="1" applyBorder="1"/>
    <xf numFmtId="2" fontId="0" fillId="0" borderId="0" xfId="0" applyNumberFormat="1" applyBorder="1"/>
    <xf numFmtId="0" fontId="20" fillId="0" borderId="0" xfId="0" applyFont="1"/>
    <xf numFmtId="2" fontId="4" fillId="0" borderId="0" xfId="0" applyNumberFormat="1" applyFont="1"/>
    <xf numFmtId="0" fontId="20" fillId="0" borderId="0" xfId="0" applyFont="1" applyAlignment="1">
      <alignment horizontal="right"/>
    </xf>
    <xf numFmtId="0" fontId="1" fillId="0" borderId="0" xfId="0" applyFont="1"/>
    <xf numFmtId="2" fontId="19" fillId="0" borderId="0" xfId="0" applyNumberFormat="1" applyFont="1"/>
    <xf numFmtId="0" fontId="8" fillId="0" borderId="19" xfId="0" applyFont="1" applyFill="1" applyBorder="1"/>
    <xf numFmtId="0" fontId="8" fillId="0" borderId="9" xfId="0" applyFont="1" applyFill="1" applyBorder="1"/>
    <xf numFmtId="166" fontId="0" fillId="0" borderId="23" xfId="0" applyNumberFormat="1" applyBorder="1"/>
    <xf numFmtId="166" fontId="0" fillId="0" borderId="24" xfId="0" applyNumberFormat="1" applyBorder="1"/>
    <xf numFmtId="166" fontId="0" fillId="0" borderId="25" xfId="0" applyNumberFormat="1" applyBorder="1"/>
    <xf numFmtId="0" fontId="16" fillId="0" borderId="0" xfId="0" applyFont="1" applyProtection="1">
      <protection locked="0"/>
    </xf>
    <xf numFmtId="0" fontId="4" fillId="0" borderId="0" xfId="0" applyFont="1"/>
    <xf numFmtId="0" fontId="16" fillId="0" borderId="15" xfId="0" applyFont="1" applyBorder="1" applyProtection="1">
      <protection locked="0"/>
    </xf>
    <xf numFmtId="0" fontId="16" fillId="0" borderId="17" xfId="0" applyFont="1" applyBorder="1" applyProtection="1">
      <protection locked="0"/>
    </xf>
    <xf numFmtId="0" fontId="16" fillId="0" borderId="18" xfId="0" applyFont="1" applyBorder="1" applyProtection="1">
      <protection locked="0"/>
    </xf>
    <xf numFmtId="0" fontId="0" fillId="0" borderId="0" xfId="0" applyFill="1" applyBorder="1"/>
    <xf numFmtId="0" fontId="8" fillId="0" borderId="20" xfId="0" applyFont="1" applyFill="1" applyBorder="1"/>
    <xf numFmtId="0" fontId="16" fillId="0" borderId="19" xfId="0" applyFont="1" applyFill="1" applyBorder="1"/>
    <xf numFmtId="0" fontId="27" fillId="0" borderId="19" xfId="0" applyFont="1" applyFill="1" applyBorder="1"/>
    <xf numFmtId="0" fontId="0" fillId="0" borderId="19" xfId="0" applyFill="1" applyBorder="1"/>
    <xf numFmtId="0" fontId="16" fillId="0" borderId="9" xfId="0" applyFont="1" applyFill="1" applyBorder="1"/>
    <xf numFmtId="0" fontId="27" fillId="0" borderId="9" xfId="0" applyFont="1" applyFill="1" applyBorder="1"/>
    <xf numFmtId="0" fontId="0" fillId="0" borderId="9" xfId="0" applyFill="1" applyBorder="1"/>
    <xf numFmtId="0" fontId="8" fillId="0" borderId="22" xfId="0" applyFont="1" applyFill="1" applyBorder="1"/>
    <xf numFmtId="0" fontId="28" fillId="0" borderId="0" xfId="0" applyFont="1" applyFill="1" applyBorder="1"/>
    <xf numFmtId="0" fontId="8" fillId="3" borderId="0" xfId="0" applyFont="1" applyFill="1" applyBorder="1"/>
    <xf numFmtId="0" fontId="16" fillId="3" borderId="0" xfId="0" applyFont="1" applyFill="1" applyBorder="1"/>
    <xf numFmtId="0" fontId="27" fillId="3" borderId="0" xfId="0" applyFont="1" applyFill="1" applyBorder="1"/>
    <xf numFmtId="166" fontId="8" fillId="3" borderId="0" xfId="0" applyNumberFormat="1" applyFont="1" applyFill="1" applyBorder="1"/>
    <xf numFmtId="1" fontId="8" fillId="3" borderId="0" xfId="0" applyNumberFormat="1" applyFont="1" applyFill="1" applyBorder="1"/>
    <xf numFmtId="167" fontId="12" fillId="3" borderId="0" xfId="0" applyNumberFormat="1" applyFont="1" applyFill="1" applyBorder="1"/>
    <xf numFmtId="169" fontId="12" fillId="3" borderId="0" xfId="0" applyNumberFormat="1" applyFont="1" applyFill="1" applyBorder="1"/>
    <xf numFmtId="2" fontId="12" fillId="3" borderId="0" xfId="0" applyNumberFormat="1" applyFont="1" applyFill="1" applyBorder="1"/>
    <xf numFmtId="0" fontId="0" fillId="3" borderId="0" xfId="0" applyFill="1" applyBorder="1"/>
    <xf numFmtId="166" fontId="2" fillId="14" borderId="0" xfId="0" applyNumberFormat="1" applyFont="1" applyFill="1"/>
    <xf numFmtId="166" fontId="3" fillId="0" borderId="0" xfId="0" applyNumberFormat="1" applyFont="1"/>
    <xf numFmtId="166" fontId="2" fillId="5" borderId="0" xfId="0" applyNumberFormat="1" applyFont="1" applyFill="1"/>
    <xf numFmtId="2" fontId="30" fillId="17" borderId="12" xfId="0" applyNumberFormat="1" applyFont="1" applyFill="1" applyBorder="1" applyAlignment="1">
      <alignment horizontal="center"/>
    </xf>
    <xf numFmtId="2" fontId="16" fillId="0" borderId="0" xfId="0" applyNumberFormat="1" applyFont="1" applyFill="1"/>
    <xf numFmtId="2" fontId="16" fillId="0" borderId="0" xfId="0" applyNumberFormat="1" applyFont="1" applyFill="1" applyBorder="1"/>
    <xf numFmtId="2" fontId="16" fillId="3" borderId="0" xfId="0" applyNumberFormat="1" applyFont="1" applyFill="1" applyBorder="1"/>
    <xf numFmtId="2" fontId="27" fillId="0" borderId="0" xfId="0" applyNumberFormat="1" applyFont="1" applyFill="1" applyBorder="1"/>
    <xf numFmtId="2" fontId="27" fillId="0" borderId="19" xfId="0" applyNumberFormat="1" applyFont="1" applyFill="1" applyBorder="1"/>
    <xf numFmtId="2" fontId="27" fillId="0" borderId="9" xfId="0" applyNumberFormat="1" applyFont="1" applyFill="1" applyBorder="1"/>
    <xf numFmtId="2" fontId="16" fillId="0" borderId="19" xfId="0" applyNumberFormat="1" applyFont="1" applyFill="1" applyBorder="1"/>
    <xf numFmtId="2" fontId="31" fillId="0" borderId="0" xfId="0" applyNumberFormat="1" applyFont="1" applyFill="1" applyBorder="1"/>
    <xf numFmtId="2" fontId="32" fillId="0" borderId="0" xfId="0" applyNumberFormat="1" applyFont="1" applyFill="1" applyBorder="1"/>
    <xf numFmtId="2" fontId="0" fillId="0" borderId="0" xfId="0" applyNumberFormat="1" applyFill="1" applyBorder="1"/>
    <xf numFmtId="2" fontId="30" fillId="18" borderId="12" xfId="0" applyNumberFormat="1" applyFont="1" applyFill="1" applyBorder="1" applyAlignment="1">
      <alignment horizontal="center"/>
    </xf>
    <xf numFmtId="2" fontId="8" fillId="0" borderId="0" xfId="0" applyNumberFormat="1" applyFont="1" applyFill="1"/>
    <xf numFmtId="2" fontId="8" fillId="0" borderId="0" xfId="0" applyNumberFormat="1" applyFont="1" applyFill="1" applyBorder="1"/>
    <xf numFmtId="2" fontId="8" fillId="3" borderId="0" xfId="0" applyNumberFormat="1" applyFont="1" applyFill="1" applyBorder="1"/>
    <xf numFmtId="2" fontId="8" fillId="0" borderId="19" xfId="0" applyNumberFormat="1" applyFont="1" applyFill="1" applyBorder="1"/>
    <xf numFmtId="2" fontId="8" fillId="0" borderId="9" xfId="0" applyNumberFormat="1" applyFont="1" applyFill="1" applyBorder="1"/>
    <xf numFmtId="171" fontId="30" fillId="18" borderId="12" xfId="0" applyNumberFormat="1" applyFont="1" applyFill="1" applyBorder="1" applyAlignment="1">
      <alignment horizontal="center"/>
    </xf>
    <xf numFmtId="171" fontId="17" fillId="0" borderId="0" xfId="0" applyNumberFormat="1" applyFont="1" applyFill="1"/>
    <xf numFmtId="171" fontId="17" fillId="0" borderId="0" xfId="0" applyNumberFormat="1" applyFont="1" applyFill="1" applyBorder="1"/>
    <xf numFmtId="171" fontId="17" fillId="3" borderId="0" xfId="0" applyNumberFormat="1" applyFont="1" applyFill="1" applyBorder="1"/>
    <xf numFmtId="171" fontId="0" fillId="0" borderId="0" xfId="0" applyNumberFormat="1"/>
    <xf numFmtId="165" fontId="9" fillId="19" borderId="3" xfId="0" applyNumberFormat="1" applyFont="1" applyFill="1" applyBorder="1"/>
    <xf numFmtId="165" fontId="28" fillId="19" borderId="4" xfId="0" applyNumberFormat="1" applyFont="1" applyFill="1" applyBorder="1"/>
    <xf numFmtId="165" fontId="30" fillId="19" borderId="11" xfId="0" applyNumberFormat="1" applyFont="1" applyFill="1" applyBorder="1" applyAlignment="1">
      <alignment horizontal="center"/>
    </xf>
    <xf numFmtId="165" fontId="30" fillId="19" borderId="12" xfId="0" applyNumberFormat="1" applyFont="1" applyFill="1" applyBorder="1" applyAlignment="1">
      <alignment horizontal="center"/>
    </xf>
    <xf numFmtId="165" fontId="30" fillId="20" borderId="11" xfId="0" applyNumberFormat="1" applyFont="1" applyFill="1" applyBorder="1" applyAlignment="1">
      <alignment horizontal="center"/>
    </xf>
    <xf numFmtId="165" fontId="8" fillId="0" borderId="0" xfId="0" applyNumberFormat="1" applyFont="1" applyFill="1"/>
    <xf numFmtId="165" fontId="8" fillId="0" borderId="0" xfId="0" applyNumberFormat="1" applyFont="1" applyFill="1" applyBorder="1"/>
    <xf numFmtId="165" fontId="8" fillId="3" borderId="0" xfId="0" applyNumberFormat="1" applyFont="1" applyFill="1" applyBorder="1"/>
    <xf numFmtId="165" fontId="0" fillId="0" borderId="0" xfId="0" applyNumberFormat="1"/>
    <xf numFmtId="165" fontId="30" fillId="20" borderId="12" xfId="0" applyNumberFormat="1" applyFont="1" applyFill="1" applyBorder="1" applyAlignment="1">
      <alignment horizontal="center"/>
    </xf>
    <xf numFmtId="165" fontId="12" fillId="0" borderId="0" xfId="0" applyNumberFormat="1" applyFont="1" applyFill="1"/>
    <xf numFmtId="165" fontId="12" fillId="3" borderId="0" xfId="0" applyNumberFormat="1" applyFont="1" applyFill="1" applyBorder="1"/>
    <xf numFmtId="172" fontId="30" fillId="22" borderId="12" xfId="0" applyNumberFormat="1" applyFont="1" applyFill="1" applyBorder="1" applyAlignment="1">
      <alignment horizontal="center"/>
    </xf>
    <xf numFmtId="172" fontId="8" fillId="0" borderId="0" xfId="0" applyNumberFormat="1" applyFont="1" applyFill="1"/>
    <xf numFmtId="172" fontId="8" fillId="3" borderId="0" xfId="0" applyNumberFormat="1" applyFont="1" applyFill="1" applyBorder="1"/>
    <xf numFmtId="2" fontId="16" fillId="0" borderId="9" xfId="0" applyNumberFormat="1" applyFont="1" applyFill="1" applyBorder="1"/>
    <xf numFmtId="0" fontId="8" fillId="12" borderId="0" xfId="0" applyFont="1" applyFill="1" applyBorder="1"/>
    <xf numFmtId="0" fontId="8" fillId="10" borderId="0" xfId="0" applyFont="1" applyFill="1" applyBorder="1"/>
    <xf numFmtId="165" fontId="8" fillId="10" borderId="0" xfId="0" applyNumberFormat="1" applyFont="1" applyFill="1" applyBorder="1"/>
    <xf numFmtId="0" fontId="0" fillId="23" borderId="0" xfId="0" applyFill="1"/>
    <xf numFmtId="0" fontId="8" fillId="23" borderId="0" xfId="0" applyFont="1" applyFill="1" applyProtection="1">
      <protection locked="0"/>
    </xf>
    <xf numFmtId="167" fontId="8" fillId="23" borderId="0" xfId="0" applyNumberFormat="1" applyFont="1" applyFill="1" applyProtection="1">
      <protection locked="0"/>
    </xf>
    <xf numFmtId="1" fontId="8" fillId="23" borderId="0" xfId="0" applyNumberFormat="1" applyFont="1" applyFill="1" applyProtection="1">
      <protection locked="0"/>
    </xf>
    <xf numFmtId="166" fontId="8" fillId="23" borderId="0" xfId="0" applyNumberFormat="1" applyFont="1" applyFill="1" applyProtection="1">
      <protection locked="0"/>
    </xf>
    <xf numFmtId="164" fontId="8" fillId="23" borderId="0" xfId="0" applyNumberFormat="1" applyFont="1" applyFill="1" applyProtection="1">
      <protection locked="0"/>
    </xf>
    <xf numFmtId="173" fontId="0" fillId="0" borderId="0" xfId="0" applyNumberFormat="1"/>
    <xf numFmtId="167" fontId="8" fillId="10" borderId="0" xfId="0" applyNumberFormat="1" applyFont="1" applyFill="1" applyBorder="1" applyProtection="1">
      <protection locked="0"/>
    </xf>
    <xf numFmtId="167" fontId="8" fillId="10" borderId="0" xfId="0" applyNumberFormat="1" applyFont="1" applyFill="1" applyProtection="1">
      <protection locked="0"/>
    </xf>
    <xf numFmtId="1" fontId="8" fillId="10" borderId="0" xfId="0" applyNumberFormat="1" applyFont="1" applyFill="1" applyBorder="1" applyProtection="1">
      <protection locked="0"/>
    </xf>
    <xf numFmtId="166" fontId="8" fillId="10" borderId="0" xfId="0" applyNumberFormat="1" applyFont="1" applyFill="1" applyBorder="1" applyProtection="1">
      <protection locked="0"/>
    </xf>
    <xf numFmtId="167" fontId="28" fillId="10" borderId="0" xfId="0" applyNumberFormat="1" applyFont="1" applyFill="1" applyProtection="1">
      <protection locked="0"/>
    </xf>
    <xf numFmtId="0" fontId="0" fillId="10" borderId="0" xfId="0" applyFill="1" applyBorder="1"/>
    <xf numFmtId="167" fontId="28" fillId="10" borderId="0" xfId="0" applyNumberFormat="1" applyFont="1" applyFill="1" applyBorder="1" applyProtection="1">
      <protection locked="0"/>
    </xf>
    <xf numFmtId="167" fontId="8" fillId="10" borderId="21" xfId="0" applyNumberFormat="1" applyFont="1" applyFill="1" applyBorder="1" applyProtection="1">
      <protection locked="0"/>
    </xf>
    <xf numFmtId="1" fontId="8" fillId="10" borderId="21" xfId="0" applyNumberFormat="1" applyFont="1" applyFill="1" applyBorder="1" applyProtection="1">
      <protection locked="0"/>
    </xf>
    <xf numFmtId="166" fontId="8" fillId="10" borderId="21" xfId="0" applyNumberFormat="1" applyFont="1" applyFill="1" applyBorder="1" applyProtection="1">
      <protection locked="0"/>
    </xf>
    <xf numFmtId="167" fontId="28" fillId="10" borderId="21" xfId="0" applyNumberFormat="1" applyFont="1" applyFill="1" applyBorder="1" applyProtection="1">
      <protection locked="0"/>
    </xf>
    <xf numFmtId="0" fontId="0" fillId="10" borderId="21" xfId="0" applyFill="1" applyBorder="1"/>
    <xf numFmtId="0" fontId="20" fillId="0" borderId="0" xfId="0" applyFont="1" applyFill="1"/>
    <xf numFmtId="0" fontId="19" fillId="0" borderId="0" xfId="0" applyFont="1" applyFill="1"/>
    <xf numFmtId="2" fontId="4" fillId="0" borderId="0" xfId="0" applyNumberFormat="1" applyFont="1" applyFill="1"/>
    <xf numFmtId="2" fontId="0" fillId="0" borderId="17" xfId="0" applyNumberFormat="1" applyFill="1" applyBorder="1"/>
    <xf numFmtId="2" fontId="19" fillId="0" borderId="0" xfId="0" applyNumberFormat="1" applyFont="1" applyFill="1"/>
    <xf numFmtId="2" fontId="0" fillId="0" borderId="0" xfId="0" applyNumberFormat="1" applyFill="1"/>
    <xf numFmtId="18" fontId="0" fillId="0" borderId="0" xfId="0" applyNumberFormat="1"/>
    <xf numFmtId="165" fontId="8" fillId="24" borderId="0" xfId="0" applyNumberFormat="1" applyFont="1" applyFill="1" applyBorder="1"/>
    <xf numFmtId="165" fontId="8" fillId="25" borderId="0" xfId="0" applyNumberFormat="1" applyFont="1" applyFill="1" applyBorder="1"/>
    <xf numFmtId="0" fontId="0" fillId="0" borderId="19" xfId="0" applyBorder="1"/>
    <xf numFmtId="0" fontId="25" fillId="0" borderId="0" xfId="0" applyFont="1" applyAlignment="1">
      <alignment horizontal="right"/>
    </xf>
    <xf numFmtId="0" fontId="25" fillId="0" borderId="0" xfId="0" applyFont="1" applyAlignment="1">
      <alignment horizontal="left"/>
    </xf>
    <xf numFmtId="0" fontId="25" fillId="0" borderId="0" xfId="0" applyFont="1" applyAlignment="1">
      <alignment horizontal="center"/>
    </xf>
    <xf numFmtId="2" fontId="16" fillId="9" borderId="0" xfId="0" applyNumberFormat="1" applyFont="1" applyFill="1" applyBorder="1"/>
    <xf numFmtId="0" fontId="16" fillId="9" borderId="0" xfId="0" applyFont="1" applyFill="1"/>
    <xf numFmtId="2" fontId="8" fillId="9" borderId="0" xfId="0" applyNumberFormat="1" applyFont="1" applyFill="1" applyBorder="1"/>
    <xf numFmtId="0" fontId="16" fillId="9" borderId="0" xfId="0" applyFont="1" applyFill="1" applyBorder="1"/>
    <xf numFmtId="167" fontId="8" fillId="12" borderId="0" xfId="0" applyNumberFormat="1" applyFont="1" applyFill="1"/>
    <xf numFmtId="167" fontId="8" fillId="10" borderId="0" xfId="0" applyNumberFormat="1" applyFont="1" applyFill="1"/>
    <xf numFmtId="0" fontId="0" fillId="10" borderId="19" xfId="0" applyFill="1" applyBorder="1"/>
    <xf numFmtId="167" fontId="0" fillId="7" borderId="0" xfId="0" applyNumberFormat="1" applyFill="1"/>
    <xf numFmtId="2" fontId="0" fillId="26" borderId="0" xfId="0" applyNumberFormat="1" applyFill="1"/>
    <xf numFmtId="167" fontId="0" fillId="10" borderId="0" xfId="0" applyNumberFormat="1" applyFill="1"/>
    <xf numFmtId="2" fontId="34" fillId="26" borderId="0" xfId="0" applyNumberFormat="1" applyFont="1" applyFill="1"/>
    <xf numFmtId="2" fontId="33" fillId="26" borderId="0" xfId="0" applyNumberFormat="1" applyFont="1" applyFill="1"/>
    <xf numFmtId="2" fontId="0" fillId="10" borderId="0" xfId="0" applyNumberFormat="1" applyFill="1"/>
    <xf numFmtId="2" fontId="34" fillId="10" borderId="0" xfId="0" applyNumberFormat="1" applyFont="1" applyFill="1"/>
    <xf numFmtId="2" fontId="33" fillId="10" borderId="0" xfId="0" applyNumberFormat="1" applyFont="1" applyFill="1"/>
    <xf numFmtId="167" fontId="35" fillId="0" borderId="0" xfId="0" applyNumberFormat="1" applyFont="1" applyFill="1" applyProtection="1">
      <protection locked="0"/>
    </xf>
    <xf numFmtId="0" fontId="8" fillId="0" borderId="0" xfId="0" applyFont="1" applyFill="1" applyBorder="1" applyProtection="1">
      <protection locked="0"/>
    </xf>
    <xf numFmtId="0" fontId="8" fillId="0" borderId="21" xfId="0" applyFont="1" applyFill="1" applyBorder="1" applyProtection="1">
      <protection locked="0"/>
    </xf>
    <xf numFmtId="171" fontId="0" fillId="0" borderId="0" xfId="0" applyNumberFormat="1" applyBorder="1"/>
    <xf numFmtId="165" fontId="0" fillId="0" borderId="0" xfId="0" applyNumberFormat="1" applyBorder="1"/>
    <xf numFmtId="0" fontId="8" fillId="25" borderId="0" xfId="0" applyFont="1" applyFill="1" applyProtection="1">
      <protection locked="0"/>
    </xf>
    <xf numFmtId="166" fontId="8" fillId="0" borderId="0" xfId="0" applyNumberFormat="1" applyFont="1" applyFill="1" applyBorder="1" applyProtection="1">
      <protection locked="0"/>
    </xf>
    <xf numFmtId="0" fontId="8" fillId="10" borderId="0" xfId="0" applyFont="1" applyFill="1" applyProtection="1">
      <protection locked="0"/>
    </xf>
    <xf numFmtId="0" fontId="8" fillId="7" borderId="0" xfId="0" applyFont="1" applyFill="1" applyProtection="1">
      <protection locked="0"/>
    </xf>
    <xf numFmtId="0" fontId="30" fillId="0" borderId="12" xfId="0" applyFont="1" applyFill="1" applyBorder="1" applyAlignment="1">
      <alignment horizontal="center"/>
    </xf>
    <xf numFmtId="0" fontId="32" fillId="0" borderId="0" xfId="0" applyFont="1" applyFill="1" applyBorder="1"/>
    <xf numFmtId="0" fontId="8" fillId="3" borderId="16" xfId="0" applyFont="1" applyFill="1" applyBorder="1"/>
    <xf numFmtId="0" fontId="16" fillId="3" borderId="16" xfId="0" applyFont="1" applyFill="1" applyBorder="1"/>
    <xf numFmtId="0" fontId="27" fillId="3" borderId="16" xfId="0" applyFont="1" applyFill="1" applyBorder="1"/>
    <xf numFmtId="2" fontId="16" fillId="3" borderId="16" xfId="0" applyNumberFormat="1" applyFont="1" applyFill="1" applyBorder="1"/>
    <xf numFmtId="2" fontId="8" fillId="3" borderId="16" xfId="0" applyNumberFormat="1" applyFont="1" applyFill="1" applyBorder="1"/>
    <xf numFmtId="171" fontId="17" fillId="3" borderId="16" xfId="0" applyNumberFormat="1" applyFont="1" applyFill="1" applyBorder="1"/>
    <xf numFmtId="165" fontId="8" fillId="3" borderId="16" xfId="0" applyNumberFormat="1" applyFont="1" applyFill="1" applyBorder="1"/>
    <xf numFmtId="1" fontId="8" fillId="3" borderId="16" xfId="0" applyNumberFormat="1" applyFont="1" applyFill="1" applyBorder="1"/>
    <xf numFmtId="166" fontId="8" fillId="3" borderId="16" xfId="0" applyNumberFormat="1" applyFont="1" applyFill="1" applyBorder="1"/>
    <xf numFmtId="165" fontId="12" fillId="3" borderId="16" xfId="0" applyNumberFormat="1" applyFont="1" applyFill="1" applyBorder="1"/>
    <xf numFmtId="167" fontId="12" fillId="3" borderId="16" xfId="0" applyNumberFormat="1" applyFont="1" applyFill="1" applyBorder="1"/>
    <xf numFmtId="169" fontId="12" fillId="3" borderId="16" xfId="0" applyNumberFormat="1" applyFont="1" applyFill="1" applyBorder="1"/>
    <xf numFmtId="2" fontId="12" fillId="3" borderId="16" xfId="0" applyNumberFormat="1" applyFont="1" applyFill="1" applyBorder="1"/>
    <xf numFmtId="172" fontId="8" fillId="3" borderId="16" xfId="0" applyNumberFormat="1" applyFont="1" applyFill="1" applyBorder="1"/>
    <xf numFmtId="0" fontId="0" fillId="3" borderId="16" xfId="0" applyFill="1" applyBorder="1"/>
    <xf numFmtId="0" fontId="8" fillId="3" borderId="9" xfId="0" applyFont="1" applyFill="1" applyBorder="1"/>
    <xf numFmtId="0" fontId="16" fillId="3" borderId="9" xfId="0" applyFont="1" applyFill="1" applyBorder="1"/>
    <xf numFmtId="0" fontId="27" fillId="3" borderId="9" xfId="0" applyFont="1" applyFill="1" applyBorder="1"/>
    <xf numFmtId="2" fontId="16" fillId="3" borderId="9" xfId="0" applyNumberFormat="1" applyFont="1" applyFill="1" applyBorder="1"/>
    <xf numFmtId="2" fontId="8" fillId="3" borderId="9" xfId="0" applyNumberFormat="1" applyFont="1" applyFill="1" applyBorder="1"/>
    <xf numFmtId="171" fontId="17" fillId="3" borderId="9" xfId="0" applyNumberFormat="1" applyFont="1" applyFill="1" applyBorder="1"/>
    <xf numFmtId="165" fontId="8" fillId="3" borderId="9" xfId="0" applyNumberFormat="1" applyFont="1" applyFill="1" applyBorder="1"/>
    <xf numFmtId="1" fontId="8" fillId="3" borderId="9" xfId="0" applyNumberFormat="1" applyFont="1" applyFill="1" applyBorder="1"/>
    <xf numFmtId="166" fontId="8" fillId="3" borderId="9" xfId="0" applyNumberFormat="1" applyFont="1" applyFill="1" applyBorder="1"/>
    <xf numFmtId="165" fontId="12" fillId="3" borderId="9" xfId="0" applyNumberFormat="1" applyFont="1" applyFill="1" applyBorder="1"/>
    <xf numFmtId="167" fontId="12" fillId="3" borderId="9" xfId="0" applyNumberFormat="1" applyFont="1" applyFill="1" applyBorder="1"/>
    <xf numFmtId="169" fontId="12" fillId="3" borderId="9" xfId="0" applyNumberFormat="1" applyFont="1" applyFill="1" applyBorder="1"/>
    <xf numFmtId="2" fontId="12" fillId="3" borderId="9" xfId="0" applyNumberFormat="1" applyFont="1" applyFill="1" applyBorder="1"/>
    <xf numFmtId="172" fontId="8" fillId="3" borderId="9" xfId="0" applyNumberFormat="1" applyFont="1" applyFill="1" applyBorder="1"/>
    <xf numFmtId="0" fontId="0" fillId="3" borderId="9" xfId="0" applyFill="1" applyBorder="1"/>
    <xf numFmtId="0" fontId="20" fillId="7" borderId="0" xfId="0" applyFont="1" applyFill="1"/>
    <xf numFmtId="0" fontId="19" fillId="7" borderId="0" xfId="0" applyFont="1" applyFill="1"/>
    <xf numFmtId="2" fontId="4" fillId="7" borderId="0" xfId="0" applyNumberFormat="1" applyFont="1" applyFill="1"/>
    <xf numFmtId="2" fontId="0" fillId="7" borderId="17" xfId="0" applyNumberFormat="1" applyFill="1" applyBorder="1"/>
    <xf numFmtId="2" fontId="0" fillId="7" borderId="0" xfId="0" applyNumberFormat="1" applyFill="1" applyBorder="1"/>
    <xf numFmtId="2" fontId="19" fillId="7" borderId="0" xfId="0" applyNumberFormat="1" applyFont="1" applyFill="1"/>
    <xf numFmtId="2" fontId="0" fillId="7" borderId="0" xfId="0" applyNumberFormat="1" applyFill="1"/>
    <xf numFmtId="0" fontId="8" fillId="27" borderId="0" xfId="0" applyFont="1" applyFill="1"/>
    <xf numFmtId="0" fontId="8" fillId="27" borderId="0" xfId="0" applyFont="1" applyFill="1" applyBorder="1"/>
    <xf numFmtId="0" fontId="8" fillId="27" borderId="8" xfId="0" applyFont="1" applyFill="1" applyBorder="1"/>
    <xf numFmtId="0" fontId="16" fillId="27" borderId="0" xfId="0" applyFont="1" applyFill="1"/>
    <xf numFmtId="0" fontId="27" fillId="27" borderId="0" xfId="0" applyFont="1" applyFill="1"/>
    <xf numFmtId="2" fontId="16" fillId="27" borderId="0" xfId="0" applyNumberFormat="1" applyFont="1" applyFill="1"/>
    <xf numFmtId="2" fontId="8" fillId="27" borderId="0" xfId="0" applyNumberFormat="1" applyFont="1" applyFill="1"/>
    <xf numFmtId="171" fontId="17" fillId="27" borderId="0" xfId="0" applyNumberFormat="1" applyFont="1" applyFill="1"/>
    <xf numFmtId="165" fontId="8" fillId="27" borderId="0" xfId="0" applyNumberFormat="1" applyFont="1" applyFill="1"/>
    <xf numFmtId="1" fontId="8" fillId="27" borderId="0" xfId="0" applyNumberFormat="1" applyFont="1" applyFill="1"/>
    <xf numFmtId="166" fontId="8" fillId="27" borderId="0" xfId="0" applyNumberFormat="1" applyFont="1" applyFill="1"/>
    <xf numFmtId="165" fontId="12" fillId="27" borderId="0" xfId="0" applyNumberFormat="1" applyFont="1" applyFill="1"/>
    <xf numFmtId="167" fontId="12" fillId="27" borderId="0" xfId="0" applyNumberFormat="1" applyFont="1" applyFill="1"/>
    <xf numFmtId="169" fontId="12" fillId="27" borderId="0" xfId="0" applyNumberFormat="1" applyFont="1" applyFill="1"/>
    <xf numFmtId="2" fontId="12" fillId="27" borderId="0" xfId="0" applyNumberFormat="1" applyFont="1" applyFill="1"/>
    <xf numFmtId="172" fontId="8" fillId="27" borderId="0" xfId="0" applyNumberFormat="1" applyFont="1" applyFill="1"/>
    <xf numFmtId="0" fontId="0" fillId="27" borderId="0" xfId="0" applyFill="1"/>
    <xf numFmtId="0" fontId="8" fillId="7" borderId="0" xfId="0" applyFont="1" applyFill="1"/>
    <xf numFmtId="0" fontId="8" fillId="7" borderId="0" xfId="0" applyFont="1" applyFill="1" applyBorder="1" applyAlignment="1">
      <alignment horizontal="left"/>
    </xf>
    <xf numFmtId="0" fontId="8" fillId="7" borderId="0" xfId="0" applyFont="1" applyFill="1" applyBorder="1"/>
    <xf numFmtId="0" fontId="8" fillId="7" borderId="8" xfId="0" applyFont="1" applyFill="1" applyBorder="1"/>
    <xf numFmtId="0" fontId="16" fillId="7" borderId="0" xfId="0" applyFont="1" applyFill="1" applyBorder="1"/>
    <xf numFmtId="0" fontId="27" fillId="7" borderId="0" xfId="0" applyFont="1" applyFill="1" applyBorder="1"/>
    <xf numFmtId="2" fontId="16" fillId="7" borderId="0" xfId="0" applyNumberFormat="1" applyFont="1" applyFill="1" applyBorder="1"/>
    <xf numFmtId="2" fontId="8" fillId="7" borderId="0" xfId="0" applyNumberFormat="1" applyFont="1" applyFill="1" applyBorder="1"/>
    <xf numFmtId="171" fontId="17" fillId="7" borderId="0" xfId="0" applyNumberFormat="1" applyFont="1" applyFill="1" applyBorder="1"/>
    <xf numFmtId="165" fontId="8" fillId="7" borderId="0" xfId="0" applyNumberFormat="1" applyFont="1" applyFill="1" applyBorder="1"/>
    <xf numFmtId="1" fontId="8" fillId="7" borderId="0" xfId="0" applyNumberFormat="1" applyFont="1" applyFill="1" applyBorder="1"/>
    <xf numFmtId="166" fontId="8" fillId="7" borderId="0" xfId="0" applyNumberFormat="1" applyFont="1" applyFill="1"/>
    <xf numFmtId="1" fontId="8" fillId="7" borderId="0" xfId="0" applyNumberFormat="1" applyFont="1" applyFill="1"/>
    <xf numFmtId="165" fontId="12" fillId="7" borderId="0" xfId="0" applyNumberFormat="1" applyFont="1" applyFill="1"/>
    <xf numFmtId="167" fontId="12" fillId="7" borderId="0" xfId="0" applyNumberFormat="1" applyFont="1" applyFill="1"/>
    <xf numFmtId="169" fontId="12" fillId="7" borderId="0" xfId="0" applyNumberFormat="1" applyFont="1" applyFill="1"/>
    <xf numFmtId="2" fontId="12" fillId="7" borderId="0" xfId="0" applyNumberFormat="1" applyFont="1" applyFill="1"/>
    <xf numFmtId="172" fontId="8" fillId="7" borderId="0" xfId="0" applyNumberFormat="1" applyFont="1" applyFill="1"/>
    <xf numFmtId="2" fontId="36" fillId="7" borderId="0" xfId="0" applyNumberFormat="1" applyFont="1" applyFill="1" applyBorder="1"/>
    <xf numFmtId="2" fontId="37" fillId="7" borderId="0" xfId="0" applyNumberFormat="1" applyFont="1" applyFill="1" applyBorder="1"/>
    <xf numFmtId="2" fontId="36" fillId="0" borderId="0" xfId="0" applyNumberFormat="1" applyFont="1" applyFill="1" applyBorder="1"/>
    <xf numFmtId="14" fontId="0" fillId="0" borderId="0" xfId="0" applyNumberFormat="1"/>
    <xf numFmtId="2" fontId="37" fillId="0" borderId="0" xfId="0" applyNumberFormat="1" applyFont="1" applyFill="1" applyBorder="1"/>
    <xf numFmtId="0" fontId="9" fillId="16" borderId="2" xfId="0" applyFont="1" applyFill="1" applyBorder="1" applyAlignment="1">
      <alignment horizontal="center" vertical="center"/>
    </xf>
    <xf numFmtId="0" fontId="9" fillId="16" borderId="3" xfId="0" applyFont="1" applyFill="1" applyBorder="1" applyAlignment="1">
      <alignment horizontal="center" vertical="center"/>
    </xf>
    <xf numFmtId="0" fontId="9" fillId="16" borderId="10" xfId="0" applyFont="1" applyFill="1" applyBorder="1" applyAlignment="1">
      <alignment horizontal="center" vertical="center"/>
    </xf>
    <xf numFmtId="0" fontId="9" fillId="17" borderId="14" xfId="0" applyFont="1" applyFill="1" applyBorder="1" applyAlignment="1">
      <alignment horizontal="center"/>
    </xf>
    <xf numFmtId="0" fontId="9" fillId="17" borderId="3" xfId="0" applyFont="1" applyFill="1" applyBorder="1" applyAlignment="1">
      <alignment horizontal="center"/>
    </xf>
    <xf numFmtId="0" fontId="9" fillId="17" borderId="10" xfId="0" applyFont="1" applyFill="1" applyBorder="1" applyAlignment="1">
      <alignment horizontal="center"/>
    </xf>
    <xf numFmtId="0" fontId="9" fillId="18" borderId="14" xfId="0" applyFont="1" applyFill="1" applyBorder="1" applyAlignment="1">
      <alignment horizontal="center"/>
    </xf>
    <xf numFmtId="0" fontId="9" fillId="18" borderId="3" xfId="0" applyFont="1" applyFill="1" applyBorder="1" applyAlignment="1">
      <alignment horizontal="center"/>
    </xf>
    <xf numFmtId="0" fontId="9" fillId="18" borderId="10" xfId="0" applyFont="1" applyFill="1" applyBorder="1" applyAlignment="1">
      <alignment horizontal="center"/>
    </xf>
    <xf numFmtId="0" fontId="9" fillId="20" borderId="2" xfId="0" applyFont="1" applyFill="1" applyBorder="1" applyAlignment="1">
      <alignment horizontal="center"/>
    </xf>
    <xf numFmtId="0" fontId="9" fillId="20" borderId="3" xfId="0" applyFont="1" applyFill="1" applyBorder="1" applyAlignment="1">
      <alignment horizontal="center"/>
    </xf>
    <xf numFmtId="0" fontId="9" fillId="20" borderId="10" xfId="0" applyFont="1" applyFill="1" applyBorder="1" applyAlignment="1">
      <alignment horizontal="center"/>
    </xf>
    <xf numFmtId="0" fontId="9" fillId="22" borderId="2" xfId="0" applyFont="1" applyFill="1" applyBorder="1" applyAlignment="1">
      <alignment vertical="center"/>
    </xf>
    <xf numFmtId="0" fontId="9" fillId="22" borderId="3" xfId="0" applyFont="1" applyFill="1" applyBorder="1" applyAlignment="1">
      <alignment vertical="center"/>
    </xf>
    <xf numFmtId="0" fontId="0" fillId="0" borderId="0" xfId="0" applyAlignment="1">
      <alignment horizontal="center"/>
    </xf>
    <xf numFmtId="0" fontId="3" fillId="0" borderId="0" xfId="0" applyFont="1" applyAlignment="1">
      <alignment horizontal="center"/>
    </xf>
    <xf numFmtId="0" fontId="0" fillId="4" borderId="5" xfId="0" applyFill="1" applyBorder="1" applyAlignment="1">
      <alignment horizontal="center"/>
    </xf>
    <xf numFmtId="0" fontId="0" fillId="4" borderId="0" xfId="0" applyFill="1" applyBorder="1" applyAlignment="1">
      <alignment horizontal="center"/>
    </xf>
    <xf numFmtId="0" fontId="0" fillId="0" borderId="0" xfId="0" applyAlignment="1">
      <alignment horizontal="left" vertical="top" wrapText="1"/>
    </xf>
    <xf numFmtId="0" fontId="10" fillId="0" borderId="0" xfId="0" applyFont="1" applyAlignment="1">
      <alignment horizontal="center"/>
    </xf>
  </cellXfs>
  <cellStyles count="3440">
    <cellStyle name="Followed Hyperlink" xfId="2" builtinId="9" hidden="1"/>
    <cellStyle name="Followed Hyperlink" xfId="4" builtinId="9" hidden="1"/>
    <cellStyle name="Followed Hyperlink" xfId="6" builtinId="9" hidden="1"/>
    <cellStyle name="Followed Hyperlink" xfId="8" builtinId="9" hidden="1"/>
    <cellStyle name="Followed Hyperlink" xfId="10" builtinId="9" hidden="1"/>
    <cellStyle name="Followed Hyperlink" xfId="12" builtinId="9" hidden="1"/>
    <cellStyle name="Followed Hyperlink" xfId="14" builtinId="9" hidden="1"/>
    <cellStyle name="Followed Hyperlink" xfId="16" builtinId="9" hidden="1"/>
    <cellStyle name="Followed Hyperlink" xfId="18" builtinId="9" hidden="1"/>
    <cellStyle name="Followed Hyperlink" xfId="20" builtinId="9" hidden="1"/>
    <cellStyle name="Followed Hyperlink" xfId="22" builtinId="9" hidden="1"/>
    <cellStyle name="Followed Hyperlink" xfId="24" builtinId="9" hidden="1"/>
    <cellStyle name="Followed Hyperlink" xfId="26" builtinId="9" hidden="1"/>
    <cellStyle name="Followed Hyperlink" xfId="28" builtinId="9" hidden="1"/>
    <cellStyle name="Followed Hyperlink" xfId="30" builtinId="9" hidden="1"/>
    <cellStyle name="Followed Hyperlink" xfId="32" builtinId="9" hidden="1"/>
    <cellStyle name="Followed Hyperlink" xfId="34" builtinId="9" hidden="1"/>
    <cellStyle name="Followed Hyperlink" xfId="36" builtinId="9" hidden="1"/>
    <cellStyle name="Followed Hyperlink" xfId="38" builtinId="9" hidden="1"/>
    <cellStyle name="Followed Hyperlink" xfId="40" builtinId="9" hidden="1"/>
    <cellStyle name="Followed Hyperlink" xfId="42" builtinId="9" hidden="1"/>
    <cellStyle name="Followed Hyperlink" xfId="44" builtinId="9" hidden="1"/>
    <cellStyle name="Followed Hyperlink" xfId="46" builtinId="9" hidden="1"/>
    <cellStyle name="Followed Hyperlink" xfId="48" builtinId="9" hidden="1"/>
    <cellStyle name="Followed Hyperlink" xfId="50" builtinId="9" hidden="1"/>
    <cellStyle name="Followed Hyperlink" xfId="52" builtinId="9" hidden="1"/>
    <cellStyle name="Followed Hyperlink" xfId="54" builtinId="9" hidden="1"/>
    <cellStyle name="Followed Hyperlink" xfId="56" builtinId="9" hidden="1"/>
    <cellStyle name="Followed Hyperlink" xfId="58" builtinId="9" hidden="1"/>
    <cellStyle name="Followed Hyperlink" xfId="60" builtinId="9" hidden="1"/>
    <cellStyle name="Followed Hyperlink" xfId="62" builtinId="9" hidden="1"/>
    <cellStyle name="Followed Hyperlink" xfId="64" builtinId="9" hidden="1"/>
    <cellStyle name="Followed Hyperlink" xfId="66" builtinId="9" hidden="1"/>
    <cellStyle name="Followed Hyperlink" xfId="68" builtinId="9" hidden="1"/>
    <cellStyle name="Followed Hyperlink" xfId="70" builtinId="9" hidden="1"/>
    <cellStyle name="Followed Hyperlink" xfId="72" builtinId="9" hidden="1"/>
    <cellStyle name="Followed Hyperlink" xfId="74" builtinId="9" hidden="1"/>
    <cellStyle name="Followed Hyperlink" xfId="76" builtinId="9" hidden="1"/>
    <cellStyle name="Followed Hyperlink" xfId="78" builtinId="9" hidden="1"/>
    <cellStyle name="Followed Hyperlink" xfId="80" builtinId="9" hidden="1"/>
    <cellStyle name="Followed Hyperlink" xfId="82" builtinId="9" hidden="1"/>
    <cellStyle name="Followed Hyperlink" xfId="84" builtinId="9" hidden="1"/>
    <cellStyle name="Followed Hyperlink" xfId="86" builtinId="9" hidden="1"/>
    <cellStyle name="Followed Hyperlink" xfId="88" builtinId="9" hidden="1"/>
    <cellStyle name="Followed Hyperlink" xfId="90" builtinId="9" hidden="1"/>
    <cellStyle name="Followed Hyperlink" xfId="92" builtinId="9" hidden="1"/>
    <cellStyle name="Followed Hyperlink" xfId="94" builtinId="9" hidden="1"/>
    <cellStyle name="Followed Hyperlink" xfId="96" builtinId="9" hidden="1"/>
    <cellStyle name="Followed Hyperlink" xfId="98" builtinId="9" hidden="1"/>
    <cellStyle name="Followed Hyperlink" xfId="100" builtinId="9" hidden="1"/>
    <cellStyle name="Followed Hyperlink" xfId="102" builtinId="9" hidden="1"/>
    <cellStyle name="Followed Hyperlink" xfId="104" builtinId="9" hidden="1"/>
    <cellStyle name="Followed Hyperlink" xfId="106" builtinId="9" hidden="1"/>
    <cellStyle name="Followed Hyperlink" xfId="108" builtinId="9" hidden="1"/>
    <cellStyle name="Followed Hyperlink" xfId="110" builtinId="9" hidden="1"/>
    <cellStyle name="Followed Hyperlink" xfId="112" builtinId="9" hidden="1"/>
    <cellStyle name="Followed Hyperlink" xfId="114" builtinId="9" hidden="1"/>
    <cellStyle name="Followed Hyperlink" xfId="116" builtinId="9" hidden="1"/>
    <cellStyle name="Followed Hyperlink" xfId="118" builtinId="9" hidden="1"/>
    <cellStyle name="Followed Hyperlink" xfId="120" builtinId="9" hidden="1"/>
    <cellStyle name="Followed Hyperlink" xfId="122" builtinId="9" hidden="1"/>
    <cellStyle name="Followed Hyperlink" xfId="124" builtinId="9" hidden="1"/>
    <cellStyle name="Followed Hyperlink" xfId="126" builtinId="9" hidden="1"/>
    <cellStyle name="Followed Hyperlink" xfId="128" builtinId="9" hidden="1"/>
    <cellStyle name="Followed Hyperlink" xfId="130" builtinId="9" hidden="1"/>
    <cellStyle name="Followed Hyperlink" xfId="132" builtinId="9" hidden="1"/>
    <cellStyle name="Followed Hyperlink" xfId="134" builtinId="9" hidden="1"/>
    <cellStyle name="Followed Hyperlink" xfId="136" builtinId="9" hidden="1"/>
    <cellStyle name="Followed Hyperlink" xfId="138" builtinId="9" hidden="1"/>
    <cellStyle name="Followed Hyperlink" xfId="140" builtinId="9" hidden="1"/>
    <cellStyle name="Followed Hyperlink" xfId="142" builtinId="9" hidden="1"/>
    <cellStyle name="Followed Hyperlink" xfId="144" builtinId="9" hidden="1"/>
    <cellStyle name="Followed Hyperlink" xfId="147" builtinId="9" hidden="1"/>
    <cellStyle name="Followed Hyperlink" xfId="149" builtinId="9" hidden="1"/>
    <cellStyle name="Followed Hyperlink" xfId="151" builtinId="9" hidden="1"/>
    <cellStyle name="Followed Hyperlink" xfId="153" builtinId="9" hidden="1"/>
    <cellStyle name="Followed Hyperlink" xfId="155" builtinId="9" hidden="1"/>
    <cellStyle name="Followed Hyperlink" xfId="157" builtinId="9" hidden="1"/>
    <cellStyle name="Followed Hyperlink" xfId="159" builtinId="9" hidden="1"/>
    <cellStyle name="Followed Hyperlink" xfId="161" builtinId="9" hidden="1"/>
    <cellStyle name="Followed Hyperlink" xfId="163" builtinId="9" hidden="1"/>
    <cellStyle name="Followed Hyperlink" xfId="165" builtinId="9" hidden="1"/>
    <cellStyle name="Followed Hyperlink" xfId="167" builtinId="9" hidden="1"/>
    <cellStyle name="Followed Hyperlink" xfId="169" builtinId="9" hidden="1"/>
    <cellStyle name="Followed Hyperlink" xfId="171" builtinId="9" hidden="1"/>
    <cellStyle name="Followed Hyperlink" xfId="173" builtinId="9" hidden="1"/>
    <cellStyle name="Followed Hyperlink" xfId="175" builtinId="9" hidden="1"/>
    <cellStyle name="Followed Hyperlink" xfId="177" builtinId="9" hidden="1"/>
    <cellStyle name="Followed Hyperlink" xfId="179" builtinId="9" hidden="1"/>
    <cellStyle name="Followed Hyperlink" xfId="181" builtinId="9" hidden="1"/>
    <cellStyle name="Followed Hyperlink" xfId="183" builtinId="9" hidden="1"/>
    <cellStyle name="Followed Hyperlink" xfId="185" builtinId="9" hidden="1"/>
    <cellStyle name="Followed Hyperlink" xfId="187" builtinId="9" hidden="1"/>
    <cellStyle name="Followed Hyperlink" xfId="189" builtinId="9" hidden="1"/>
    <cellStyle name="Followed Hyperlink" xfId="191" builtinId="9" hidden="1"/>
    <cellStyle name="Followed Hyperlink" xfId="193" builtinId="9" hidden="1"/>
    <cellStyle name="Followed Hyperlink" xfId="195" builtinId="9" hidden="1"/>
    <cellStyle name="Followed Hyperlink" xfId="197" builtinId="9" hidden="1"/>
    <cellStyle name="Followed Hyperlink" xfId="199" builtinId="9" hidden="1"/>
    <cellStyle name="Followed Hyperlink" xfId="201" builtinId="9" hidden="1"/>
    <cellStyle name="Followed Hyperlink" xfId="203" builtinId="9" hidden="1"/>
    <cellStyle name="Followed Hyperlink" xfId="205" builtinId="9" hidden="1"/>
    <cellStyle name="Followed Hyperlink" xfId="207" builtinId="9" hidden="1"/>
    <cellStyle name="Followed Hyperlink" xfId="209" builtinId="9" hidden="1"/>
    <cellStyle name="Followed Hyperlink" xfId="211" builtinId="9" hidden="1"/>
    <cellStyle name="Followed Hyperlink" xfId="213" builtinId="9" hidden="1"/>
    <cellStyle name="Followed Hyperlink" xfId="215" builtinId="9" hidden="1"/>
    <cellStyle name="Followed Hyperlink" xfId="217" builtinId="9" hidden="1"/>
    <cellStyle name="Followed Hyperlink" xfId="219" builtinId="9" hidden="1"/>
    <cellStyle name="Followed Hyperlink" xfId="221" builtinId="9" hidden="1"/>
    <cellStyle name="Followed Hyperlink" xfId="223" builtinId="9" hidden="1"/>
    <cellStyle name="Followed Hyperlink" xfId="225" builtinId="9" hidden="1"/>
    <cellStyle name="Followed Hyperlink" xfId="227" builtinId="9" hidden="1"/>
    <cellStyle name="Followed Hyperlink" xfId="229" builtinId="9" hidden="1"/>
    <cellStyle name="Followed Hyperlink" xfId="231" builtinId="9" hidden="1"/>
    <cellStyle name="Followed Hyperlink" xfId="233" builtinId="9" hidden="1"/>
    <cellStyle name="Followed Hyperlink" xfId="235" builtinId="9" hidden="1"/>
    <cellStyle name="Followed Hyperlink" xfId="237" builtinId="9" hidden="1"/>
    <cellStyle name="Followed Hyperlink" xfId="239" builtinId="9" hidden="1"/>
    <cellStyle name="Followed Hyperlink" xfId="241" builtinId="9" hidden="1"/>
    <cellStyle name="Followed Hyperlink" xfId="243" builtinId="9" hidden="1"/>
    <cellStyle name="Followed Hyperlink" xfId="245" builtinId="9" hidden="1"/>
    <cellStyle name="Followed Hyperlink" xfId="247" builtinId="9" hidden="1"/>
    <cellStyle name="Followed Hyperlink" xfId="249" builtinId="9" hidden="1"/>
    <cellStyle name="Followed Hyperlink" xfId="251" builtinId="9" hidden="1"/>
    <cellStyle name="Followed Hyperlink" xfId="253" builtinId="9" hidden="1"/>
    <cellStyle name="Followed Hyperlink" xfId="255" builtinId="9" hidden="1"/>
    <cellStyle name="Followed Hyperlink" xfId="257" builtinId="9" hidden="1"/>
    <cellStyle name="Followed Hyperlink" xfId="259" builtinId="9" hidden="1"/>
    <cellStyle name="Followed Hyperlink" xfId="261" builtinId="9" hidden="1"/>
    <cellStyle name="Followed Hyperlink" xfId="263" builtinId="9" hidden="1"/>
    <cellStyle name="Followed Hyperlink" xfId="265" builtinId="9" hidden="1"/>
    <cellStyle name="Followed Hyperlink" xfId="267" builtinId="9" hidden="1"/>
    <cellStyle name="Followed Hyperlink" xfId="269" builtinId="9" hidden="1"/>
    <cellStyle name="Followed Hyperlink" xfId="271" builtinId="9" hidden="1"/>
    <cellStyle name="Followed Hyperlink" xfId="273" builtinId="9" hidden="1"/>
    <cellStyle name="Followed Hyperlink" xfId="275" builtinId="9" hidden="1"/>
    <cellStyle name="Followed Hyperlink" xfId="277" builtinId="9" hidden="1"/>
    <cellStyle name="Followed Hyperlink" xfId="279" builtinId="9" hidden="1"/>
    <cellStyle name="Followed Hyperlink" xfId="281" builtinId="9" hidden="1"/>
    <cellStyle name="Followed Hyperlink" xfId="283" builtinId="9" hidden="1"/>
    <cellStyle name="Followed Hyperlink" xfId="285" builtinId="9" hidden="1"/>
    <cellStyle name="Followed Hyperlink" xfId="287" builtinId="9" hidden="1"/>
    <cellStyle name="Followed Hyperlink" xfId="289" builtinId="9" hidden="1"/>
    <cellStyle name="Followed Hyperlink" xfId="291" builtinId="9" hidden="1"/>
    <cellStyle name="Followed Hyperlink" xfId="293" builtinId="9" hidden="1"/>
    <cellStyle name="Followed Hyperlink" xfId="295" builtinId="9" hidden="1"/>
    <cellStyle name="Followed Hyperlink" xfId="297" builtinId="9" hidden="1"/>
    <cellStyle name="Followed Hyperlink" xfId="299" builtinId="9" hidden="1"/>
    <cellStyle name="Followed Hyperlink" xfId="301" builtinId="9" hidden="1"/>
    <cellStyle name="Followed Hyperlink" xfId="303" builtinId="9" hidden="1"/>
    <cellStyle name="Followed Hyperlink" xfId="305" builtinId="9" hidden="1"/>
    <cellStyle name="Followed Hyperlink" xfId="307" builtinId="9" hidden="1"/>
    <cellStyle name="Followed Hyperlink" xfId="309" builtinId="9" hidden="1"/>
    <cellStyle name="Followed Hyperlink" xfId="311" builtinId="9" hidden="1"/>
    <cellStyle name="Followed Hyperlink" xfId="313" builtinId="9" hidden="1"/>
    <cellStyle name="Followed Hyperlink" xfId="315" builtinId="9" hidden="1"/>
    <cellStyle name="Followed Hyperlink" xfId="317" builtinId="9" hidden="1"/>
    <cellStyle name="Followed Hyperlink" xfId="319" builtinId="9" hidden="1"/>
    <cellStyle name="Followed Hyperlink" xfId="321" builtinId="9" hidden="1"/>
    <cellStyle name="Followed Hyperlink" xfId="323" builtinId="9" hidden="1"/>
    <cellStyle name="Followed Hyperlink" xfId="325" builtinId="9" hidden="1"/>
    <cellStyle name="Followed Hyperlink" xfId="327" builtinId="9" hidden="1"/>
    <cellStyle name="Followed Hyperlink" xfId="329" builtinId="9" hidden="1"/>
    <cellStyle name="Followed Hyperlink" xfId="331" builtinId="9" hidden="1"/>
    <cellStyle name="Followed Hyperlink" xfId="333" builtinId="9" hidden="1"/>
    <cellStyle name="Followed Hyperlink" xfId="335" builtinId="9" hidden="1"/>
    <cellStyle name="Followed Hyperlink" xfId="337" builtinId="9" hidden="1"/>
    <cellStyle name="Followed Hyperlink" xfId="339" builtinId="9" hidden="1"/>
    <cellStyle name="Followed Hyperlink" xfId="341" builtinId="9" hidden="1"/>
    <cellStyle name="Followed Hyperlink" xfId="343" builtinId="9" hidden="1"/>
    <cellStyle name="Followed Hyperlink" xfId="345" builtinId="9" hidden="1"/>
    <cellStyle name="Followed Hyperlink" xfId="347" builtinId="9" hidden="1"/>
    <cellStyle name="Followed Hyperlink" xfId="349" builtinId="9" hidden="1"/>
    <cellStyle name="Followed Hyperlink" xfId="351" builtinId="9" hidden="1"/>
    <cellStyle name="Followed Hyperlink" xfId="353" builtinId="9" hidden="1"/>
    <cellStyle name="Followed Hyperlink" xfId="355" builtinId="9" hidden="1"/>
    <cellStyle name="Followed Hyperlink" xfId="357" builtinId="9" hidden="1"/>
    <cellStyle name="Followed Hyperlink" xfId="359" builtinId="9" hidden="1"/>
    <cellStyle name="Followed Hyperlink" xfId="361" builtinId="9" hidden="1"/>
    <cellStyle name="Followed Hyperlink" xfId="363" builtinId="9" hidden="1"/>
    <cellStyle name="Followed Hyperlink" xfId="365" builtinId="9" hidden="1"/>
    <cellStyle name="Followed Hyperlink" xfId="367" builtinId="9" hidden="1"/>
    <cellStyle name="Followed Hyperlink" xfId="369" builtinId="9" hidden="1"/>
    <cellStyle name="Followed Hyperlink" xfId="371" builtinId="9" hidden="1"/>
    <cellStyle name="Followed Hyperlink" xfId="373" builtinId="9" hidden="1"/>
    <cellStyle name="Followed Hyperlink" xfId="375" builtinId="9" hidden="1"/>
    <cellStyle name="Followed Hyperlink" xfId="377" builtinId="9" hidden="1"/>
    <cellStyle name="Followed Hyperlink" xfId="379" builtinId="9" hidden="1"/>
    <cellStyle name="Followed Hyperlink" xfId="381" builtinId="9" hidden="1"/>
    <cellStyle name="Followed Hyperlink" xfId="383" builtinId="9" hidden="1"/>
    <cellStyle name="Followed Hyperlink" xfId="385" builtinId="9" hidden="1"/>
    <cellStyle name="Followed Hyperlink" xfId="387" builtinId="9" hidden="1"/>
    <cellStyle name="Followed Hyperlink" xfId="389" builtinId="9" hidden="1"/>
    <cellStyle name="Followed Hyperlink" xfId="391" builtinId="9" hidden="1"/>
    <cellStyle name="Followed Hyperlink" xfId="393" builtinId="9" hidden="1"/>
    <cellStyle name="Followed Hyperlink" xfId="395" builtinId="9" hidden="1"/>
    <cellStyle name="Followed Hyperlink" xfId="397" builtinId="9" hidden="1"/>
    <cellStyle name="Followed Hyperlink" xfId="399" builtinId="9" hidden="1"/>
    <cellStyle name="Followed Hyperlink" xfId="401" builtinId="9" hidden="1"/>
    <cellStyle name="Followed Hyperlink" xfId="403" builtinId="9" hidden="1"/>
    <cellStyle name="Followed Hyperlink" xfId="405" builtinId="9" hidden="1"/>
    <cellStyle name="Followed Hyperlink" xfId="407" builtinId="9" hidden="1"/>
    <cellStyle name="Followed Hyperlink" xfId="409" builtinId="9" hidden="1"/>
    <cellStyle name="Followed Hyperlink" xfId="411" builtinId="9" hidden="1"/>
    <cellStyle name="Followed Hyperlink" xfId="413" builtinId="9" hidden="1"/>
    <cellStyle name="Followed Hyperlink" xfId="415" builtinId="9" hidden="1"/>
    <cellStyle name="Followed Hyperlink" xfId="417" builtinId="9" hidden="1"/>
    <cellStyle name="Followed Hyperlink" xfId="419" builtinId="9" hidden="1"/>
    <cellStyle name="Followed Hyperlink" xfId="421" builtinId="9" hidden="1"/>
    <cellStyle name="Followed Hyperlink" xfId="423" builtinId="9" hidden="1"/>
    <cellStyle name="Followed Hyperlink" xfId="425" builtinId="9" hidden="1"/>
    <cellStyle name="Followed Hyperlink" xfId="427" builtinId="9" hidden="1"/>
    <cellStyle name="Followed Hyperlink" xfId="429" builtinId="9" hidden="1"/>
    <cellStyle name="Followed Hyperlink" xfId="431" builtinId="9" hidden="1"/>
    <cellStyle name="Followed Hyperlink" xfId="433" builtinId="9" hidden="1"/>
    <cellStyle name="Followed Hyperlink" xfId="435" builtinId="9" hidden="1"/>
    <cellStyle name="Followed Hyperlink" xfId="437" builtinId="9" hidden="1"/>
    <cellStyle name="Followed Hyperlink" xfId="439" builtinId="9" hidden="1"/>
    <cellStyle name="Followed Hyperlink" xfId="441" builtinId="9" hidden="1"/>
    <cellStyle name="Followed Hyperlink" xfId="443" builtinId="9" hidden="1"/>
    <cellStyle name="Followed Hyperlink" xfId="445" builtinId="9" hidden="1"/>
    <cellStyle name="Followed Hyperlink" xfId="447" builtinId="9" hidden="1"/>
    <cellStyle name="Followed Hyperlink" xfId="449" builtinId="9" hidden="1"/>
    <cellStyle name="Followed Hyperlink" xfId="451" builtinId="9" hidden="1"/>
    <cellStyle name="Followed Hyperlink" xfId="453" builtinId="9" hidden="1"/>
    <cellStyle name="Followed Hyperlink" xfId="455" builtinId="9" hidden="1"/>
    <cellStyle name="Followed Hyperlink" xfId="457" builtinId="9" hidden="1"/>
    <cellStyle name="Followed Hyperlink" xfId="459" builtinId="9" hidden="1"/>
    <cellStyle name="Followed Hyperlink" xfId="461" builtinId="9" hidden="1"/>
    <cellStyle name="Followed Hyperlink" xfId="463" builtinId="9" hidden="1"/>
    <cellStyle name="Followed Hyperlink" xfId="465" builtinId="9" hidden="1"/>
    <cellStyle name="Followed Hyperlink" xfId="467" builtinId="9" hidden="1"/>
    <cellStyle name="Followed Hyperlink" xfId="469" builtinId="9" hidden="1"/>
    <cellStyle name="Followed Hyperlink" xfId="471" builtinId="9" hidden="1"/>
    <cellStyle name="Followed Hyperlink" xfId="473" builtinId="9" hidden="1"/>
    <cellStyle name="Followed Hyperlink" xfId="475" builtinId="9" hidden="1"/>
    <cellStyle name="Followed Hyperlink" xfId="477" builtinId="9" hidden="1"/>
    <cellStyle name="Followed Hyperlink" xfId="479" builtinId="9" hidden="1"/>
    <cellStyle name="Followed Hyperlink" xfId="481" builtinId="9" hidden="1"/>
    <cellStyle name="Followed Hyperlink" xfId="483" builtinId="9" hidden="1"/>
    <cellStyle name="Followed Hyperlink" xfId="485" builtinId="9" hidden="1"/>
    <cellStyle name="Followed Hyperlink" xfId="487" builtinId="9" hidden="1"/>
    <cellStyle name="Followed Hyperlink" xfId="489" builtinId="9" hidden="1"/>
    <cellStyle name="Followed Hyperlink" xfId="491" builtinId="9" hidden="1"/>
    <cellStyle name="Followed Hyperlink" xfId="493" builtinId="9" hidden="1"/>
    <cellStyle name="Followed Hyperlink" xfId="495" builtinId="9" hidden="1"/>
    <cellStyle name="Followed Hyperlink" xfId="497" builtinId="9" hidden="1"/>
    <cellStyle name="Followed Hyperlink" xfId="499" builtinId="9" hidden="1"/>
    <cellStyle name="Followed Hyperlink" xfId="501" builtinId="9" hidden="1"/>
    <cellStyle name="Followed Hyperlink" xfId="503" builtinId="9" hidden="1"/>
    <cellStyle name="Followed Hyperlink" xfId="505" builtinId="9" hidden="1"/>
    <cellStyle name="Followed Hyperlink" xfId="507" builtinId="9" hidden="1"/>
    <cellStyle name="Followed Hyperlink" xfId="509" builtinId="9" hidden="1"/>
    <cellStyle name="Followed Hyperlink" xfId="511" builtinId="9" hidden="1"/>
    <cellStyle name="Followed Hyperlink" xfId="513" builtinId="9" hidden="1"/>
    <cellStyle name="Followed Hyperlink" xfId="515" builtinId="9" hidden="1"/>
    <cellStyle name="Followed Hyperlink" xfId="517" builtinId="9" hidden="1"/>
    <cellStyle name="Followed Hyperlink" xfId="519" builtinId="9" hidden="1"/>
    <cellStyle name="Followed Hyperlink" xfId="521" builtinId="9" hidden="1"/>
    <cellStyle name="Followed Hyperlink" xfId="523" builtinId="9" hidden="1"/>
    <cellStyle name="Followed Hyperlink" xfId="525" builtinId="9" hidden="1"/>
    <cellStyle name="Followed Hyperlink" xfId="527" builtinId="9" hidden="1"/>
    <cellStyle name="Followed Hyperlink" xfId="529" builtinId="9" hidden="1"/>
    <cellStyle name="Followed Hyperlink" xfId="531" builtinId="9" hidden="1"/>
    <cellStyle name="Followed Hyperlink" xfId="533" builtinId="9" hidden="1"/>
    <cellStyle name="Followed Hyperlink" xfId="535" builtinId="9" hidden="1"/>
    <cellStyle name="Followed Hyperlink" xfId="537" builtinId="9" hidden="1"/>
    <cellStyle name="Followed Hyperlink" xfId="539" builtinId="9" hidden="1"/>
    <cellStyle name="Followed Hyperlink" xfId="541" builtinId="9" hidden="1"/>
    <cellStyle name="Followed Hyperlink" xfId="543" builtinId="9" hidden="1"/>
    <cellStyle name="Followed Hyperlink" xfId="545" builtinId="9" hidden="1"/>
    <cellStyle name="Followed Hyperlink" xfId="547" builtinId="9" hidden="1"/>
    <cellStyle name="Followed Hyperlink" xfId="549" builtinId="9" hidden="1"/>
    <cellStyle name="Followed Hyperlink" xfId="551" builtinId="9" hidden="1"/>
    <cellStyle name="Followed Hyperlink" xfId="553" builtinId="9" hidden="1"/>
    <cellStyle name="Followed Hyperlink" xfId="555" builtinId="9" hidden="1"/>
    <cellStyle name="Followed Hyperlink" xfId="557" builtinId="9" hidden="1"/>
    <cellStyle name="Followed Hyperlink" xfId="559" builtinId="9" hidden="1"/>
    <cellStyle name="Followed Hyperlink" xfId="561" builtinId="9" hidden="1"/>
    <cellStyle name="Followed Hyperlink" xfId="563" builtinId="9" hidden="1"/>
    <cellStyle name="Followed Hyperlink" xfId="565" builtinId="9" hidden="1"/>
    <cellStyle name="Followed Hyperlink" xfId="567" builtinId="9" hidden="1"/>
    <cellStyle name="Followed Hyperlink" xfId="569" builtinId="9" hidden="1"/>
    <cellStyle name="Followed Hyperlink" xfId="571" builtinId="9" hidden="1"/>
    <cellStyle name="Followed Hyperlink" xfId="573" builtinId="9" hidden="1"/>
    <cellStyle name="Followed Hyperlink" xfId="575" builtinId="9" hidden="1"/>
    <cellStyle name="Followed Hyperlink" xfId="577" builtinId="9" hidden="1"/>
    <cellStyle name="Followed Hyperlink" xfId="579" builtinId="9" hidden="1"/>
    <cellStyle name="Followed Hyperlink" xfId="581" builtinId="9" hidden="1"/>
    <cellStyle name="Followed Hyperlink" xfId="583" builtinId="9" hidden="1"/>
    <cellStyle name="Followed Hyperlink" xfId="585" builtinId="9" hidden="1"/>
    <cellStyle name="Followed Hyperlink" xfId="587" builtinId="9" hidden="1"/>
    <cellStyle name="Followed Hyperlink" xfId="589" builtinId="9" hidden="1"/>
    <cellStyle name="Followed Hyperlink" xfId="591" builtinId="9" hidden="1"/>
    <cellStyle name="Followed Hyperlink" xfId="593" builtinId="9" hidden="1"/>
    <cellStyle name="Followed Hyperlink" xfId="595" builtinId="9" hidden="1"/>
    <cellStyle name="Followed Hyperlink" xfId="597" builtinId="9" hidden="1"/>
    <cellStyle name="Followed Hyperlink" xfId="599" builtinId="9" hidden="1"/>
    <cellStyle name="Followed Hyperlink" xfId="601" builtinId="9" hidden="1"/>
    <cellStyle name="Followed Hyperlink" xfId="603" builtinId="9" hidden="1"/>
    <cellStyle name="Followed Hyperlink" xfId="605" builtinId="9" hidden="1"/>
    <cellStyle name="Followed Hyperlink" xfId="607" builtinId="9" hidden="1"/>
    <cellStyle name="Followed Hyperlink" xfId="609" builtinId="9" hidden="1"/>
    <cellStyle name="Followed Hyperlink" xfId="611" builtinId="9" hidden="1"/>
    <cellStyle name="Followed Hyperlink" xfId="613" builtinId="9" hidden="1"/>
    <cellStyle name="Followed Hyperlink" xfId="615" builtinId="9" hidden="1"/>
    <cellStyle name="Followed Hyperlink" xfId="617" builtinId="9" hidden="1"/>
    <cellStyle name="Followed Hyperlink" xfId="619" builtinId="9" hidden="1"/>
    <cellStyle name="Followed Hyperlink" xfId="621" builtinId="9" hidden="1"/>
    <cellStyle name="Followed Hyperlink" xfId="623" builtinId="9" hidden="1"/>
    <cellStyle name="Followed Hyperlink" xfId="625" builtinId="9" hidden="1"/>
    <cellStyle name="Followed Hyperlink" xfId="627" builtinId="9" hidden="1"/>
    <cellStyle name="Followed Hyperlink" xfId="629" builtinId="9" hidden="1"/>
    <cellStyle name="Followed Hyperlink" xfId="631" builtinId="9" hidden="1"/>
    <cellStyle name="Followed Hyperlink" xfId="633" builtinId="9" hidden="1"/>
    <cellStyle name="Followed Hyperlink" xfId="635" builtinId="9" hidden="1"/>
    <cellStyle name="Followed Hyperlink" xfId="637" builtinId="9" hidden="1"/>
    <cellStyle name="Followed Hyperlink" xfId="639" builtinId="9" hidden="1"/>
    <cellStyle name="Followed Hyperlink" xfId="641" builtinId="9" hidden="1"/>
    <cellStyle name="Followed Hyperlink" xfId="643" builtinId="9" hidden="1"/>
    <cellStyle name="Followed Hyperlink" xfId="645" builtinId="9" hidden="1"/>
    <cellStyle name="Followed Hyperlink" xfId="647" builtinId="9" hidden="1"/>
    <cellStyle name="Followed Hyperlink" xfId="649" builtinId="9" hidden="1"/>
    <cellStyle name="Followed Hyperlink" xfId="651" builtinId="9" hidden="1"/>
    <cellStyle name="Followed Hyperlink" xfId="653" builtinId="9" hidden="1"/>
    <cellStyle name="Followed Hyperlink" xfId="655" builtinId="9" hidden="1"/>
    <cellStyle name="Followed Hyperlink" xfId="657" builtinId="9" hidden="1"/>
    <cellStyle name="Followed Hyperlink" xfId="659" builtinId="9" hidden="1"/>
    <cellStyle name="Followed Hyperlink" xfId="661" builtinId="9" hidden="1"/>
    <cellStyle name="Followed Hyperlink" xfId="663" builtinId="9" hidden="1"/>
    <cellStyle name="Followed Hyperlink" xfId="665" builtinId="9" hidden="1"/>
    <cellStyle name="Followed Hyperlink" xfId="667" builtinId="9" hidden="1"/>
    <cellStyle name="Followed Hyperlink" xfId="669" builtinId="9" hidden="1"/>
    <cellStyle name="Followed Hyperlink" xfId="671" builtinId="9" hidden="1"/>
    <cellStyle name="Followed Hyperlink" xfId="673" builtinId="9" hidden="1"/>
    <cellStyle name="Followed Hyperlink" xfId="675" builtinId="9" hidden="1"/>
    <cellStyle name="Followed Hyperlink" xfId="677" builtinId="9" hidden="1"/>
    <cellStyle name="Followed Hyperlink" xfId="679" builtinId="9" hidden="1"/>
    <cellStyle name="Followed Hyperlink" xfId="681" builtinId="9" hidden="1"/>
    <cellStyle name="Followed Hyperlink" xfId="683" builtinId="9" hidden="1"/>
    <cellStyle name="Followed Hyperlink" xfId="685" builtinId="9" hidden="1"/>
    <cellStyle name="Followed Hyperlink" xfId="687" builtinId="9" hidden="1"/>
    <cellStyle name="Followed Hyperlink" xfId="689" builtinId="9" hidden="1"/>
    <cellStyle name="Followed Hyperlink" xfId="691" builtinId="9" hidden="1"/>
    <cellStyle name="Followed Hyperlink" xfId="693" builtinId="9" hidden="1"/>
    <cellStyle name="Followed Hyperlink" xfId="695" builtinId="9" hidden="1"/>
    <cellStyle name="Followed Hyperlink" xfId="697" builtinId="9" hidden="1"/>
    <cellStyle name="Followed Hyperlink" xfId="699" builtinId="9" hidden="1"/>
    <cellStyle name="Followed Hyperlink" xfId="701" builtinId="9" hidden="1"/>
    <cellStyle name="Followed Hyperlink" xfId="703" builtinId="9" hidden="1"/>
    <cellStyle name="Followed Hyperlink" xfId="705" builtinId="9" hidden="1"/>
    <cellStyle name="Followed Hyperlink" xfId="707" builtinId="9" hidden="1"/>
    <cellStyle name="Followed Hyperlink" xfId="709" builtinId="9" hidden="1"/>
    <cellStyle name="Followed Hyperlink" xfId="711" builtinId="9" hidden="1"/>
    <cellStyle name="Followed Hyperlink" xfId="713" builtinId="9" hidden="1"/>
    <cellStyle name="Followed Hyperlink" xfId="715" builtinId="9" hidden="1"/>
    <cellStyle name="Followed Hyperlink" xfId="717" builtinId="9" hidden="1"/>
    <cellStyle name="Followed Hyperlink" xfId="719" builtinId="9" hidden="1"/>
    <cellStyle name="Followed Hyperlink" xfId="721" builtinId="9" hidden="1"/>
    <cellStyle name="Followed Hyperlink" xfId="723" builtinId="9" hidden="1"/>
    <cellStyle name="Followed Hyperlink" xfId="725" builtinId="9" hidden="1"/>
    <cellStyle name="Followed Hyperlink" xfId="727" builtinId="9" hidden="1"/>
    <cellStyle name="Followed Hyperlink" xfId="729" builtinId="9" hidden="1"/>
    <cellStyle name="Followed Hyperlink" xfId="731" builtinId="9" hidden="1"/>
    <cellStyle name="Followed Hyperlink" xfId="733" builtinId="9" hidden="1"/>
    <cellStyle name="Followed Hyperlink" xfId="735" builtinId="9" hidden="1"/>
    <cellStyle name="Followed Hyperlink" xfId="737" builtinId="9" hidden="1"/>
    <cellStyle name="Followed Hyperlink" xfId="739" builtinId="9" hidden="1"/>
    <cellStyle name="Followed Hyperlink" xfId="741" builtinId="9" hidden="1"/>
    <cellStyle name="Followed Hyperlink" xfId="743" builtinId="9" hidden="1"/>
    <cellStyle name="Followed Hyperlink" xfId="745" builtinId="9" hidden="1"/>
    <cellStyle name="Followed Hyperlink" xfId="747" builtinId="9" hidden="1"/>
    <cellStyle name="Followed Hyperlink" xfId="749" builtinId="9" hidden="1"/>
    <cellStyle name="Followed Hyperlink" xfId="751" builtinId="9" hidden="1"/>
    <cellStyle name="Followed Hyperlink" xfId="753" builtinId="9" hidden="1"/>
    <cellStyle name="Followed Hyperlink" xfId="755" builtinId="9" hidden="1"/>
    <cellStyle name="Followed Hyperlink" xfId="757" builtinId="9" hidden="1"/>
    <cellStyle name="Followed Hyperlink" xfId="759" builtinId="9" hidden="1"/>
    <cellStyle name="Followed Hyperlink" xfId="761" builtinId="9" hidden="1"/>
    <cellStyle name="Followed Hyperlink" xfId="763" builtinId="9" hidden="1"/>
    <cellStyle name="Followed Hyperlink" xfId="765" builtinId="9" hidden="1"/>
    <cellStyle name="Followed Hyperlink" xfId="767" builtinId="9" hidden="1"/>
    <cellStyle name="Followed Hyperlink" xfId="769" builtinId="9" hidden="1"/>
    <cellStyle name="Followed Hyperlink" xfId="771" builtinId="9" hidden="1"/>
    <cellStyle name="Followed Hyperlink" xfId="773" builtinId="9" hidden="1"/>
    <cellStyle name="Followed Hyperlink" xfId="775" builtinId="9" hidden="1"/>
    <cellStyle name="Followed Hyperlink" xfId="777" builtinId="9" hidden="1"/>
    <cellStyle name="Followed Hyperlink" xfId="779" builtinId="9" hidden="1"/>
    <cellStyle name="Followed Hyperlink" xfId="781" builtinId="9" hidden="1"/>
    <cellStyle name="Followed Hyperlink" xfId="783" builtinId="9" hidden="1"/>
    <cellStyle name="Followed Hyperlink" xfId="785" builtinId="9" hidden="1"/>
    <cellStyle name="Followed Hyperlink" xfId="787" builtinId="9" hidden="1"/>
    <cellStyle name="Followed Hyperlink" xfId="789" builtinId="9" hidden="1"/>
    <cellStyle name="Followed Hyperlink" xfId="791" builtinId="9" hidden="1"/>
    <cellStyle name="Followed Hyperlink" xfId="793" builtinId="9" hidden="1"/>
    <cellStyle name="Followed Hyperlink" xfId="795" builtinId="9" hidden="1"/>
    <cellStyle name="Followed Hyperlink" xfId="797" builtinId="9" hidden="1"/>
    <cellStyle name="Followed Hyperlink" xfId="799" builtinId="9" hidden="1"/>
    <cellStyle name="Followed Hyperlink" xfId="801" builtinId="9" hidden="1"/>
    <cellStyle name="Followed Hyperlink" xfId="803" builtinId="9" hidden="1"/>
    <cellStyle name="Followed Hyperlink" xfId="805" builtinId="9" hidden="1"/>
    <cellStyle name="Followed Hyperlink" xfId="807" builtinId="9" hidden="1"/>
    <cellStyle name="Followed Hyperlink" xfId="809" builtinId="9" hidden="1"/>
    <cellStyle name="Followed Hyperlink" xfId="811" builtinId="9" hidden="1"/>
    <cellStyle name="Followed Hyperlink" xfId="813" builtinId="9" hidden="1"/>
    <cellStyle name="Followed Hyperlink" xfId="815" builtinId="9" hidden="1"/>
    <cellStyle name="Followed Hyperlink" xfId="817" builtinId="9" hidden="1"/>
    <cellStyle name="Followed Hyperlink" xfId="819" builtinId="9" hidden="1"/>
    <cellStyle name="Followed Hyperlink" xfId="821" builtinId="9" hidden="1"/>
    <cellStyle name="Followed Hyperlink" xfId="823" builtinId="9" hidden="1"/>
    <cellStyle name="Followed Hyperlink" xfId="825" builtinId="9" hidden="1"/>
    <cellStyle name="Followed Hyperlink" xfId="827" builtinId="9" hidden="1"/>
    <cellStyle name="Followed Hyperlink" xfId="829" builtinId="9" hidden="1"/>
    <cellStyle name="Followed Hyperlink" xfId="831" builtinId="9" hidden="1"/>
    <cellStyle name="Followed Hyperlink" xfId="833" builtinId="9" hidden="1"/>
    <cellStyle name="Followed Hyperlink" xfId="835" builtinId="9" hidden="1"/>
    <cellStyle name="Followed Hyperlink" xfId="837" builtinId="9" hidden="1"/>
    <cellStyle name="Followed Hyperlink" xfId="839" builtinId="9" hidden="1"/>
    <cellStyle name="Followed Hyperlink" xfId="841" builtinId="9" hidden="1"/>
    <cellStyle name="Followed Hyperlink" xfId="843" builtinId="9" hidden="1"/>
    <cellStyle name="Followed Hyperlink" xfId="845" builtinId="9" hidden="1"/>
    <cellStyle name="Followed Hyperlink" xfId="847" builtinId="9" hidden="1"/>
    <cellStyle name="Followed Hyperlink" xfId="849" builtinId="9" hidden="1"/>
    <cellStyle name="Followed Hyperlink" xfId="851" builtinId="9" hidden="1"/>
    <cellStyle name="Followed Hyperlink" xfId="853" builtinId="9" hidden="1"/>
    <cellStyle name="Followed Hyperlink" xfId="855" builtinId="9" hidden="1"/>
    <cellStyle name="Followed Hyperlink" xfId="857" builtinId="9" hidden="1"/>
    <cellStyle name="Followed Hyperlink" xfId="859" builtinId="9" hidden="1"/>
    <cellStyle name="Followed Hyperlink" xfId="861" builtinId="9" hidden="1"/>
    <cellStyle name="Followed Hyperlink" xfId="863" builtinId="9" hidden="1"/>
    <cellStyle name="Followed Hyperlink" xfId="865" builtinId="9" hidden="1"/>
    <cellStyle name="Followed Hyperlink" xfId="867" builtinId="9" hidden="1"/>
    <cellStyle name="Followed Hyperlink" xfId="869" builtinId="9" hidden="1"/>
    <cellStyle name="Followed Hyperlink" xfId="871" builtinId="9" hidden="1"/>
    <cellStyle name="Followed Hyperlink" xfId="873" builtinId="9" hidden="1"/>
    <cellStyle name="Followed Hyperlink" xfId="875" builtinId="9" hidden="1"/>
    <cellStyle name="Followed Hyperlink" xfId="877" builtinId="9" hidden="1"/>
    <cellStyle name="Followed Hyperlink" xfId="879" builtinId="9" hidden="1"/>
    <cellStyle name="Followed Hyperlink" xfId="881" builtinId="9" hidden="1"/>
    <cellStyle name="Followed Hyperlink" xfId="883" builtinId="9" hidden="1"/>
    <cellStyle name="Followed Hyperlink" xfId="885" builtinId="9" hidden="1"/>
    <cellStyle name="Followed Hyperlink" xfId="887" builtinId="9" hidden="1"/>
    <cellStyle name="Followed Hyperlink" xfId="889" builtinId="9" hidden="1"/>
    <cellStyle name="Followed Hyperlink" xfId="891" builtinId="9" hidden="1"/>
    <cellStyle name="Followed Hyperlink" xfId="893" builtinId="9" hidden="1"/>
    <cellStyle name="Followed Hyperlink" xfId="895" builtinId="9" hidden="1"/>
    <cellStyle name="Followed Hyperlink" xfId="897" builtinId="9" hidden="1"/>
    <cellStyle name="Followed Hyperlink" xfId="899" builtinId="9" hidden="1"/>
    <cellStyle name="Followed Hyperlink" xfId="901" builtinId="9" hidden="1"/>
    <cellStyle name="Followed Hyperlink" xfId="903" builtinId="9" hidden="1"/>
    <cellStyle name="Followed Hyperlink" xfId="905" builtinId="9" hidden="1"/>
    <cellStyle name="Followed Hyperlink" xfId="907" builtinId="9" hidden="1"/>
    <cellStyle name="Followed Hyperlink" xfId="909" builtinId="9" hidden="1"/>
    <cellStyle name="Followed Hyperlink" xfId="911" builtinId="9" hidden="1"/>
    <cellStyle name="Followed Hyperlink" xfId="913" builtinId="9" hidden="1"/>
    <cellStyle name="Followed Hyperlink" xfId="915" builtinId="9" hidden="1"/>
    <cellStyle name="Followed Hyperlink" xfId="917" builtinId="9" hidden="1"/>
    <cellStyle name="Followed Hyperlink" xfId="919" builtinId="9" hidden="1"/>
    <cellStyle name="Followed Hyperlink" xfId="921" builtinId="9" hidden="1"/>
    <cellStyle name="Followed Hyperlink" xfId="923" builtinId="9" hidden="1"/>
    <cellStyle name="Followed Hyperlink" xfId="925" builtinId="9" hidden="1"/>
    <cellStyle name="Followed Hyperlink" xfId="927" builtinId="9" hidden="1"/>
    <cellStyle name="Followed Hyperlink" xfId="929" builtinId="9" hidden="1"/>
    <cellStyle name="Followed Hyperlink" xfId="931" builtinId="9" hidden="1"/>
    <cellStyle name="Followed Hyperlink" xfId="933" builtinId="9" hidden="1"/>
    <cellStyle name="Followed Hyperlink" xfId="935" builtinId="9" hidden="1"/>
    <cellStyle name="Followed Hyperlink" xfId="937" builtinId="9" hidden="1"/>
    <cellStyle name="Followed Hyperlink" xfId="939" builtinId="9" hidden="1"/>
    <cellStyle name="Followed Hyperlink" xfId="941" builtinId="9" hidden="1"/>
    <cellStyle name="Followed Hyperlink" xfId="943" builtinId="9" hidden="1"/>
    <cellStyle name="Followed Hyperlink" xfId="945" builtinId="9" hidden="1"/>
    <cellStyle name="Followed Hyperlink" xfId="947" builtinId="9" hidden="1"/>
    <cellStyle name="Followed Hyperlink" xfId="949" builtinId="9" hidden="1"/>
    <cellStyle name="Followed Hyperlink" xfId="951" builtinId="9" hidden="1"/>
    <cellStyle name="Followed Hyperlink" xfId="953" builtinId="9" hidden="1"/>
    <cellStyle name="Followed Hyperlink" xfId="955" builtinId="9" hidden="1"/>
    <cellStyle name="Followed Hyperlink" xfId="957" builtinId="9" hidden="1"/>
    <cellStyle name="Followed Hyperlink" xfId="959" builtinId="9" hidden="1"/>
    <cellStyle name="Followed Hyperlink" xfId="961" builtinId="9" hidden="1"/>
    <cellStyle name="Followed Hyperlink" xfId="963" builtinId="9" hidden="1"/>
    <cellStyle name="Followed Hyperlink" xfId="965" builtinId="9" hidden="1"/>
    <cellStyle name="Followed Hyperlink" xfId="967" builtinId="9" hidden="1"/>
    <cellStyle name="Followed Hyperlink" xfId="969" builtinId="9" hidden="1"/>
    <cellStyle name="Followed Hyperlink" xfId="971" builtinId="9" hidden="1"/>
    <cellStyle name="Followed Hyperlink" xfId="973" builtinId="9" hidden="1"/>
    <cellStyle name="Followed Hyperlink" xfId="975" builtinId="9" hidden="1"/>
    <cellStyle name="Followed Hyperlink" xfId="977" builtinId="9" hidden="1"/>
    <cellStyle name="Followed Hyperlink" xfId="979" builtinId="9" hidden="1"/>
    <cellStyle name="Followed Hyperlink" xfId="981" builtinId="9" hidden="1"/>
    <cellStyle name="Followed Hyperlink" xfId="983" builtinId="9" hidden="1"/>
    <cellStyle name="Followed Hyperlink" xfId="985" builtinId="9" hidden="1"/>
    <cellStyle name="Followed Hyperlink" xfId="987" builtinId="9" hidden="1"/>
    <cellStyle name="Followed Hyperlink" xfId="989" builtinId="9" hidden="1"/>
    <cellStyle name="Followed Hyperlink" xfId="991" builtinId="9" hidden="1"/>
    <cellStyle name="Followed Hyperlink" xfId="993" builtinId="9" hidden="1"/>
    <cellStyle name="Followed Hyperlink" xfId="995" builtinId="9" hidden="1"/>
    <cellStyle name="Followed Hyperlink" xfId="997" builtinId="9" hidden="1"/>
    <cellStyle name="Followed Hyperlink" xfId="999" builtinId="9" hidden="1"/>
    <cellStyle name="Followed Hyperlink" xfId="1001" builtinId="9" hidden="1"/>
    <cellStyle name="Followed Hyperlink" xfId="1003" builtinId="9" hidden="1"/>
    <cellStyle name="Followed Hyperlink" xfId="1005" builtinId="9" hidden="1"/>
    <cellStyle name="Followed Hyperlink" xfId="1007" builtinId="9" hidden="1"/>
    <cellStyle name="Followed Hyperlink" xfId="1009" builtinId="9" hidden="1"/>
    <cellStyle name="Followed Hyperlink" xfId="1011" builtinId="9" hidden="1"/>
    <cellStyle name="Followed Hyperlink" xfId="1013" builtinId="9" hidden="1"/>
    <cellStyle name="Followed Hyperlink" xfId="1015" builtinId="9" hidden="1"/>
    <cellStyle name="Followed Hyperlink" xfId="1017" builtinId="9" hidden="1"/>
    <cellStyle name="Followed Hyperlink" xfId="1019" builtinId="9" hidden="1"/>
    <cellStyle name="Followed Hyperlink" xfId="1021" builtinId="9" hidden="1"/>
    <cellStyle name="Followed Hyperlink" xfId="1023" builtinId="9" hidden="1"/>
    <cellStyle name="Followed Hyperlink" xfId="1025" builtinId="9" hidden="1"/>
    <cellStyle name="Followed Hyperlink" xfId="1027" builtinId="9" hidden="1"/>
    <cellStyle name="Followed Hyperlink" xfId="1029" builtinId="9" hidden="1"/>
    <cellStyle name="Followed Hyperlink" xfId="1031" builtinId="9" hidden="1"/>
    <cellStyle name="Followed Hyperlink" xfId="1033" builtinId="9" hidden="1"/>
    <cellStyle name="Followed Hyperlink" xfId="1035" builtinId="9" hidden="1"/>
    <cellStyle name="Followed Hyperlink" xfId="1037" builtinId="9" hidden="1"/>
    <cellStyle name="Followed Hyperlink" xfId="1039" builtinId="9" hidden="1"/>
    <cellStyle name="Followed Hyperlink" xfId="1041" builtinId="9" hidden="1"/>
    <cellStyle name="Followed Hyperlink" xfId="1043" builtinId="9" hidden="1"/>
    <cellStyle name="Followed Hyperlink" xfId="1045" builtinId="9" hidden="1"/>
    <cellStyle name="Followed Hyperlink" xfId="1047" builtinId="9" hidden="1"/>
    <cellStyle name="Followed Hyperlink" xfId="1049" builtinId="9" hidden="1"/>
    <cellStyle name="Followed Hyperlink" xfId="1051" builtinId="9" hidden="1"/>
    <cellStyle name="Followed Hyperlink" xfId="1053" builtinId="9" hidden="1"/>
    <cellStyle name="Followed Hyperlink" xfId="1055" builtinId="9" hidden="1"/>
    <cellStyle name="Followed Hyperlink" xfId="1057" builtinId="9" hidden="1"/>
    <cellStyle name="Followed Hyperlink" xfId="1059" builtinId="9" hidden="1"/>
    <cellStyle name="Followed Hyperlink" xfId="1061" builtinId="9" hidden="1"/>
    <cellStyle name="Followed Hyperlink" xfId="1063" builtinId="9" hidden="1"/>
    <cellStyle name="Followed Hyperlink" xfId="1065" builtinId="9" hidden="1"/>
    <cellStyle name="Followed Hyperlink" xfId="1067" builtinId="9" hidden="1"/>
    <cellStyle name="Followed Hyperlink" xfId="1069" builtinId="9" hidden="1"/>
    <cellStyle name="Followed Hyperlink" xfId="1071" builtinId="9" hidden="1"/>
    <cellStyle name="Followed Hyperlink" xfId="1073" builtinId="9" hidden="1"/>
    <cellStyle name="Followed Hyperlink" xfId="1075" builtinId="9" hidden="1"/>
    <cellStyle name="Followed Hyperlink" xfId="1077" builtinId="9" hidden="1"/>
    <cellStyle name="Followed Hyperlink" xfId="1079" builtinId="9" hidden="1"/>
    <cellStyle name="Followed Hyperlink" xfId="1081" builtinId="9" hidden="1"/>
    <cellStyle name="Followed Hyperlink" xfId="1083" builtinId="9" hidden="1"/>
    <cellStyle name="Followed Hyperlink" xfId="1085" builtinId="9" hidden="1"/>
    <cellStyle name="Followed Hyperlink" xfId="1087" builtinId="9" hidden="1"/>
    <cellStyle name="Followed Hyperlink" xfId="1089" builtinId="9" hidden="1"/>
    <cellStyle name="Followed Hyperlink" xfId="1091" builtinId="9" hidden="1"/>
    <cellStyle name="Followed Hyperlink" xfId="1093" builtinId="9" hidden="1"/>
    <cellStyle name="Followed Hyperlink" xfId="1095" builtinId="9" hidden="1"/>
    <cellStyle name="Followed Hyperlink" xfId="1097" builtinId="9" hidden="1"/>
    <cellStyle name="Followed Hyperlink" xfId="1099" builtinId="9" hidden="1"/>
    <cellStyle name="Followed Hyperlink" xfId="1101" builtinId="9" hidden="1"/>
    <cellStyle name="Followed Hyperlink" xfId="1103" builtinId="9" hidden="1"/>
    <cellStyle name="Followed Hyperlink" xfId="1105" builtinId="9" hidden="1"/>
    <cellStyle name="Followed Hyperlink" xfId="1107" builtinId="9" hidden="1"/>
    <cellStyle name="Followed Hyperlink" xfId="1109" builtinId="9" hidden="1"/>
    <cellStyle name="Followed Hyperlink" xfId="1111" builtinId="9" hidden="1"/>
    <cellStyle name="Followed Hyperlink" xfId="1113" builtinId="9" hidden="1"/>
    <cellStyle name="Followed Hyperlink" xfId="1115" builtinId="9" hidden="1"/>
    <cellStyle name="Followed Hyperlink" xfId="1117" builtinId="9" hidden="1"/>
    <cellStyle name="Followed Hyperlink" xfId="1119" builtinId="9" hidden="1"/>
    <cellStyle name="Followed Hyperlink" xfId="1121" builtinId="9" hidden="1"/>
    <cellStyle name="Followed Hyperlink" xfId="1123" builtinId="9" hidden="1"/>
    <cellStyle name="Followed Hyperlink" xfId="1125" builtinId="9" hidden="1"/>
    <cellStyle name="Followed Hyperlink" xfId="1127" builtinId="9" hidden="1"/>
    <cellStyle name="Followed Hyperlink" xfId="1129" builtinId="9" hidden="1"/>
    <cellStyle name="Followed Hyperlink" xfId="1131" builtinId="9" hidden="1"/>
    <cellStyle name="Followed Hyperlink" xfId="1133" builtinId="9" hidden="1"/>
    <cellStyle name="Followed Hyperlink" xfId="1135" builtinId="9" hidden="1"/>
    <cellStyle name="Followed Hyperlink" xfId="1137" builtinId="9" hidden="1"/>
    <cellStyle name="Followed Hyperlink" xfId="1139" builtinId="9" hidden="1"/>
    <cellStyle name="Followed Hyperlink" xfId="1141" builtinId="9" hidden="1"/>
    <cellStyle name="Followed Hyperlink" xfId="1143" builtinId="9" hidden="1"/>
    <cellStyle name="Followed Hyperlink" xfId="1145" builtinId="9" hidden="1"/>
    <cellStyle name="Followed Hyperlink" xfId="1147" builtinId="9" hidden="1"/>
    <cellStyle name="Followed Hyperlink" xfId="1149" builtinId="9" hidden="1"/>
    <cellStyle name="Followed Hyperlink" xfId="1151" builtinId="9" hidden="1"/>
    <cellStyle name="Followed Hyperlink" xfId="1153" builtinId="9" hidden="1"/>
    <cellStyle name="Followed Hyperlink" xfId="1155" builtinId="9" hidden="1"/>
    <cellStyle name="Followed Hyperlink" xfId="1157" builtinId="9" hidden="1"/>
    <cellStyle name="Followed Hyperlink" xfId="1159" builtinId="9" hidden="1"/>
    <cellStyle name="Followed Hyperlink" xfId="1161" builtinId="9" hidden="1"/>
    <cellStyle name="Followed Hyperlink" xfId="1163" builtinId="9" hidden="1"/>
    <cellStyle name="Followed Hyperlink" xfId="1165" builtinId="9" hidden="1"/>
    <cellStyle name="Followed Hyperlink" xfId="1167" builtinId="9" hidden="1"/>
    <cellStyle name="Followed Hyperlink" xfId="1169" builtinId="9" hidden="1"/>
    <cellStyle name="Followed Hyperlink" xfId="1171" builtinId="9" hidden="1"/>
    <cellStyle name="Followed Hyperlink" xfId="1173" builtinId="9" hidden="1"/>
    <cellStyle name="Followed Hyperlink" xfId="1175" builtinId="9" hidden="1"/>
    <cellStyle name="Followed Hyperlink" xfId="1177" builtinId="9" hidden="1"/>
    <cellStyle name="Followed Hyperlink" xfId="1179" builtinId="9" hidden="1"/>
    <cellStyle name="Followed Hyperlink" xfId="1181" builtinId="9" hidden="1"/>
    <cellStyle name="Followed Hyperlink" xfId="1183" builtinId="9" hidden="1"/>
    <cellStyle name="Followed Hyperlink" xfId="1185" builtinId="9" hidden="1"/>
    <cellStyle name="Followed Hyperlink" xfId="1187" builtinId="9" hidden="1"/>
    <cellStyle name="Followed Hyperlink" xfId="1189" builtinId="9" hidden="1"/>
    <cellStyle name="Followed Hyperlink" xfId="1191" builtinId="9" hidden="1"/>
    <cellStyle name="Followed Hyperlink" xfId="1193" builtinId="9" hidden="1"/>
    <cellStyle name="Followed Hyperlink" xfId="1195" builtinId="9" hidden="1"/>
    <cellStyle name="Followed Hyperlink" xfId="1197" builtinId="9" hidden="1"/>
    <cellStyle name="Followed Hyperlink" xfId="1199" builtinId="9" hidden="1"/>
    <cellStyle name="Followed Hyperlink" xfId="1201" builtinId="9" hidden="1"/>
    <cellStyle name="Followed Hyperlink" xfId="1203" builtinId="9" hidden="1"/>
    <cellStyle name="Followed Hyperlink" xfId="1205" builtinId="9" hidden="1"/>
    <cellStyle name="Followed Hyperlink" xfId="1207" builtinId="9" hidden="1"/>
    <cellStyle name="Followed Hyperlink" xfId="1209" builtinId="9" hidden="1"/>
    <cellStyle name="Followed Hyperlink" xfId="1211" builtinId="9" hidden="1"/>
    <cellStyle name="Followed Hyperlink" xfId="1213" builtinId="9" hidden="1"/>
    <cellStyle name="Followed Hyperlink" xfId="1215" builtinId="9" hidden="1"/>
    <cellStyle name="Followed Hyperlink" xfId="1217" builtinId="9" hidden="1"/>
    <cellStyle name="Followed Hyperlink" xfId="1219" builtinId="9" hidden="1"/>
    <cellStyle name="Followed Hyperlink" xfId="1221" builtinId="9" hidden="1"/>
    <cellStyle name="Followed Hyperlink" xfId="1223" builtinId="9" hidden="1"/>
    <cellStyle name="Followed Hyperlink" xfId="1225" builtinId="9" hidden="1"/>
    <cellStyle name="Followed Hyperlink" xfId="1227" builtinId="9" hidden="1"/>
    <cellStyle name="Followed Hyperlink" xfId="1229" builtinId="9" hidden="1"/>
    <cellStyle name="Followed Hyperlink" xfId="1231" builtinId="9" hidden="1"/>
    <cellStyle name="Followed Hyperlink" xfId="1233" builtinId="9" hidden="1"/>
    <cellStyle name="Followed Hyperlink" xfId="1235" builtinId="9" hidden="1"/>
    <cellStyle name="Followed Hyperlink" xfId="1237" builtinId="9" hidden="1"/>
    <cellStyle name="Followed Hyperlink" xfId="1239" builtinId="9" hidden="1"/>
    <cellStyle name="Followed Hyperlink" xfId="1241" builtinId="9" hidden="1"/>
    <cellStyle name="Followed Hyperlink" xfId="1243" builtinId="9" hidden="1"/>
    <cellStyle name="Followed Hyperlink" xfId="1245" builtinId="9" hidden="1"/>
    <cellStyle name="Followed Hyperlink" xfId="1247" builtinId="9" hidden="1"/>
    <cellStyle name="Followed Hyperlink" xfId="1249" builtinId="9" hidden="1"/>
    <cellStyle name="Followed Hyperlink" xfId="1251" builtinId="9" hidden="1"/>
    <cellStyle name="Followed Hyperlink" xfId="1253" builtinId="9" hidden="1"/>
    <cellStyle name="Followed Hyperlink" xfId="1255" builtinId="9" hidden="1"/>
    <cellStyle name="Followed Hyperlink" xfId="1257" builtinId="9" hidden="1"/>
    <cellStyle name="Followed Hyperlink" xfId="1259" builtinId="9" hidden="1"/>
    <cellStyle name="Followed Hyperlink" xfId="1261" builtinId="9" hidden="1"/>
    <cellStyle name="Followed Hyperlink" xfId="1263" builtinId="9" hidden="1"/>
    <cellStyle name="Followed Hyperlink" xfId="1265" builtinId="9" hidden="1"/>
    <cellStyle name="Followed Hyperlink" xfId="1267" builtinId="9" hidden="1"/>
    <cellStyle name="Followed Hyperlink" xfId="1269" builtinId="9" hidden="1"/>
    <cellStyle name="Followed Hyperlink" xfId="1271" builtinId="9" hidden="1"/>
    <cellStyle name="Followed Hyperlink" xfId="1273" builtinId="9" hidden="1"/>
    <cellStyle name="Followed Hyperlink" xfId="1275" builtinId="9" hidden="1"/>
    <cellStyle name="Followed Hyperlink" xfId="1277" builtinId="9" hidden="1"/>
    <cellStyle name="Followed Hyperlink" xfId="1279" builtinId="9" hidden="1"/>
    <cellStyle name="Followed Hyperlink" xfId="1281" builtinId="9" hidden="1"/>
    <cellStyle name="Followed Hyperlink" xfId="1283" builtinId="9" hidden="1"/>
    <cellStyle name="Followed Hyperlink" xfId="1285" builtinId="9" hidden="1"/>
    <cellStyle name="Followed Hyperlink" xfId="1287" builtinId="9" hidden="1"/>
    <cellStyle name="Followed Hyperlink" xfId="1289" builtinId="9" hidden="1"/>
    <cellStyle name="Followed Hyperlink" xfId="1291" builtinId="9" hidden="1"/>
    <cellStyle name="Followed Hyperlink" xfId="1293" builtinId="9" hidden="1"/>
    <cellStyle name="Followed Hyperlink" xfId="1295" builtinId="9" hidden="1"/>
    <cellStyle name="Followed Hyperlink" xfId="1297" builtinId="9" hidden="1"/>
    <cellStyle name="Followed Hyperlink" xfId="1299" builtinId="9" hidden="1"/>
    <cellStyle name="Followed Hyperlink" xfId="1301" builtinId="9" hidden="1"/>
    <cellStyle name="Followed Hyperlink" xfId="1303" builtinId="9" hidden="1"/>
    <cellStyle name="Followed Hyperlink" xfId="1305" builtinId="9" hidden="1"/>
    <cellStyle name="Followed Hyperlink" xfId="1307" builtinId="9" hidden="1"/>
    <cellStyle name="Followed Hyperlink" xfId="1309" builtinId="9" hidden="1"/>
    <cellStyle name="Followed Hyperlink" xfId="1311" builtinId="9" hidden="1"/>
    <cellStyle name="Followed Hyperlink" xfId="1313" builtinId="9" hidden="1"/>
    <cellStyle name="Followed Hyperlink" xfId="1315" builtinId="9" hidden="1"/>
    <cellStyle name="Followed Hyperlink" xfId="1317" builtinId="9" hidden="1"/>
    <cellStyle name="Followed Hyperlink" xfId="1319" builtinId="9" hidden="1"/>
    <cellStyle name="Followed Hyperlink" xfId="1321" builtinId="9" hidden="1"/>
    <cellStyle name="Followed Hyperlink" xfId="1323" builtinId="9" hidden="1"/>
    <cellStyle name="Followed Hyperlink" xfId="1325" builtinId="9" hidden="1"/>
    <cellStyle name="Followed Hyperlink" xfId="1327" builtinId="9" hidden="1"/>
    <cellStyle name="Followed Hyperlink" xfId="1329" builtinId="9" hidden="1"/>
    <cellStyle name="Followed Hyperlink" xfId="1331" builtinId="9" hidden="1"/>
    <cellStyle name="Followed Hyperlink" xfId="1333" builtinId="9" hidden="1"/>
    <cellStyle name="Followed Hyperlink" xfId="1335" builtinId="9" hidden="1"/>
    <cellStyle name="Followed Hyperlink" xfId="1337" builtinId="9" hidden="1"/>
    <cellStyle name="Followed Hyperlink" xfId="1339" builtinId="9" hidden="1"/>
    <cellStyle name="Followed Hyperlink" xfId="1341" builtinId="9" hidden="1"/>
    <cellStyle name="Followed Hyperlink" xfId="1343" builtinId="9" hidden="1"/>
    <cellStyle name="Followed Hyperlink" xfId="1345" builtinId="9" hidden="1"/>
    <cellStyle name="Followed Hyperlink" xfId="1347" builtinId="9" hidden="1"/>
    <cellStyle name="Followed Hyperlink" xfId="1349" builtinId="9" hidden="1"/>
    <cellStyle name="Followed Hyperlink" xfId="1351" builtinId="9" hidden="1"/>
    <cellStyle name="Followed Hyperlink" xfId="1353" builtinId="9" hidden="1"/>
    <cellStyle name="Followed Hyperlink" xfId="1355" builtinId="9" hidden="1"/>
    <cellStyle name="Followed Hyperlink" xfId="1357" builtinId="9" hidden="1"/>
    <cellStyle name="Followed Hyperlink" xfId="1359" builtinId="9" hidden="1"/>
    <cellStyle name="Followed Hyperlink" xfId="1361" builtinId="9" hidden="1"/>
    <cellStyle name="Followed Hyperlink" xfId="1363" builtinId="9" hidden="1"/>
    <cellStyle name="Followed Hyperlink" xfId="1365" builtinId="9" hidden="1"/>
    <cellStyle name="Followed Hyperlink" xfId="1367" builtinId="9" hidden="1"/>
    <cellStyle name="Followed Hyperlink" xfId="1369" builtinId="9" hidden="1"/>
    <cellStyle name="Followed Hyperlink" xfId="1371" builtinId="9" hidden="1"/>
    <cellStyle name="Followed Hyperlink" xfId="1373" builtinId="9" hidden="1"/>
    <cellStyle name="Followed Hyperlink" xfId="1375" builtinId="9" hidden="1"/>
    <cellStyle name="Followed Hyperlink" xfId="1377" builtinId="9" hidden="1"/>
    <cellStyle name="Followed Hyperlink" xfId="1379" builtinId="9" hidden="1"/>
    <cellStyle name="Followed Hyperlink" xfId="1381" builtinId="9" hidden="1"/>
    <cellStyle name="Followed Hyperlink" xfId="1383" builtinId="9" hidden="1"/>
    <cellStyle name="Followed Hyperlink" xfId="1385" builtinId="9" hidden="1"/>
    <cellStyle name="Followed Hyperlink" xfId="1387" builtinId="9" hidden="1"/>
    <cellStyle name="Followed Hyperlink" xfId="1389" builtinId="9" hidden="1"/>
    <cellStyle name="Followed Hyperlink" xfId="1391" builtinId="9" hidden="1"/>
    <cellStyle name="Followed Hyperlink" xfId="1393" builtinId="9" hidden="1"/>
    <cellStyle name="Followed Hyperlink" xfId="1395" builtinId="9" hidden="1"/>
    <cellStyle name="Followed Hyperlink" xfId="1397" builtinId="9" hidden="1"/>
    <cellStyle name="Followed Hyperlink" xfId="1399" builtinId="9" hidden="1"/>
    <cellStyle name="Followed Hyperlink" xfId="1401" builtinId="9" hidden="1"/>
    <cellStyle name="Followed Hyperlink" xfId="1403" builtinId="9" hidden="1"/>
    <cellStyle name="Followed Hyperlink" xfId="1405" builtinId="9" hidden="1"/>
    <cellStyle name="Followed Hyperlink" xfId="1407" builtinId="9" hidden="1"/>
    <cellStyle name="Followed Hyperlink" xfId="1409" builtinId="9" hidden="1"/>
    <cellStyle name="Followed Hyperlink" xfId="1411" builtinId="9" hidden="1"/>
    <cellStyle name="Followed Hyperlink" xfId="1413" builtinId="9" hidden="1"/>
    <cellStyle name="Followed Hyperlink" xfId="1415" builtinId="9" hidden="1"/>
    <cellStyle name="Followed Hyperlink" xfId="1417" builtinId="9" hidden="1"/>
    <cellStyle name="Followed Hyperlink" xfId="1419" builtinId="9" hidden="1"/>
    <cellStyle name="Followed Hyperlink" xfId="1421" builtinId="9" hidden="1"/>
    <cellStyle name="Followed Hyperlink" xfId="1423" builtinId="9" hidden="1"/>
    <cellStyle name="Followed Hyperlink" xfId="1425" builtinId="9" hidden="1"/>
    <cellStyle name="Followed Hyperlink" xfId="1427" builtinId="9" hidden="1"/>
    <cellStyle name="Followed Hyperlink" xfId="1429" builtinId="9" hidden="1"/>
    <cellStyle name="Followed Hyperlink" xfId="1431" builtinId="9" hidden="1"/>
    <cellStyle name="Followed Hyperlink" xfId="1433" builtinId="9" hidden="1"/>
    <cellStyle name="Followed Hyperlink" xfId="1435" builtinId="9" hidden="1"/>
    <cellStyle name="Followed Hyperlink" xfId="1437" builtinId="9" hidden="1"/>
    <cellStyle name="Followed Hyperlink" xfId="1439" builtinId="9" hidden="1"/>
    <cellStyle name="Followed Hyperlink" xfId="1441" builtinId="9" hidden="1"/>
    <cellStyle name="Followed Hyperlink" xfId="1443" builtinId="9" hidden="1"/>
    <cellStyle name="Followed Hyperlink" xfId="1445" builtinId="9" hidden="1"/>
    <cellStyle name="Followed Hyperlink" xfId="1447" builtinId="9" hidden="1"/>
    <cellStyle name="Followed Hyperlink" xfId="1449" builtinId="9" hidden="1"/>
    <cellStyle name="Followed Hyperlink" xfId="1451" builtinId="9" hidden="1"/>
    <cellStyle name="Followed Hyperlink" xfId="1453" builtinId="9" hidden="1"/>
    <cellStyle name="Followed Hyperlink" xfId="1455" builtinId="9" hidden="1"/>
    <cellStyle name="Followed Hyperlink" xfId="1457" builtinId="9" hidden="1"/>
    <cellStyle name="Followed Hyperlink" xfId="1459" builtinId="9" hidden="1"/>
    <cellStyle name="Followed Hyperlink" xfId="1461" builtinId="9" hidden="1"/>
    <cellStyle name="Followed Hyperlink" xfId="1463" builtinId="9" hidden="1"/>
    <cellStyle name="Followed Hyperlink" xfId="1465" builtinId="9" hidden="1"/>
    <cellStyle name="Followed Hyperlink" xfId="1467" builtinId="9" hidden="1"/>
    <cellStyle name="Followed Hyperlink" xfId="1469" builtinId="9" hidden="1"/>
    <cellStyle name="Followed Hyperlink" xfId="1471" builtinId="9" hidden="1"/>
    <cellStyle name="Followed Hyperlink" xfId="1473" builtinId="9" hidden="1"/>
    <cellStyle name="Followed Hyperlink" xfId="1475" builtinId="9" hidden="1"/>
    <cellStyle name="Followed Hyperlink" xfId="1477" builtinId="9" hidden="1"/>
    <cellStyle name="Followed Hyperlink" xfId="1479" builtinId="9" hidden="1"/>
    <cellStyle name="Followed Hyperlink" xfId="1481" builtinId="9" hidden="1"/>
    <cellStyle name="Followed Hyperlink" xfId="1483" builtinId="9" hidden="1"/>
    <cellStyle name="Followed Hyperlink" xfId="1485" builtinId="9" hidden="1"/>
    <cellStyle name="Followed Hyperlink" xfId="1487" builtinId="9" hidden="1"/>
    <cellStyle name="Followed Hyperlink" xfId="1489" builtinId="9" hidden="1"/>
    <cellStyle name="Followed Hyperlink" xfId="1491" builtinId="9" hidden="1"/>
    <cellStyle name="Followed Hyperlink" xfId="1493" builtinId="9" hidden="1"/>
    <cellStyle name="Followed Hyperlink" xfId="1495" builtinId="9" hidden="1"/>
    <cellStyle name="Followed Hyperlink" xfId="1497" builtinId="9" hidden="1"/>
    <cellStyle name="Followed Hyperlink" xfId="1499" builtinId="9" hidden="1"/>
    <cellStyle name="Followed Hyperlink" xfId="1501" builtinId="9" hidden="1"/>
    <cellStyle name="Followed Hyperlink" xfId="1503" builtinId="9" hidden="1"/>
    <cellStyle name="Followed Hyperlink" xfId="1505" builtinId="9" hidden="1"/>
    <cellStyle name="Followed Hyperlink" xfId="1507" builtinId="9" hidden="1"/>
    <cellStyle name="Followed Hyperlink" xfId="1509" builtinId="9" hidden="1"/>
    <cellStyle name="Followed Hyperlink" xfId="1511" builtinId="9" hidden="1"/>
    <cellStyle name="Followed Hyperlink" xfId="1513" builtinId="9" hidden="1"/>
    <cellStyle name="Followed Hyperlink" xfId="1515" builtinId="9" hidden="1"/>
    <cellStyle name="Followed Hyperlink" xfId="1517" builtinId="9" hidden="1"/>
    <cellStyle name="Followed Hyperlink" xfId="1519" builtinId="9" hidden="1"/>
    <cellStyle name="Followed Hyperlink" xfId="1521" builtinId="9" hidden="1"/>
    <cellStyle name="Followed Hyperlink" xfId="1523" builtinId="9" hidden="1"/>
    <cellStyle name="Followed Hyperlink" xfId="1525" builtinId="9" hidden="1"/>
    <cellStyle name="Followed Hyperlink" xfId="1527" builtinId="9" hidden="1"/>
    <cellStyle name="Followed Hyperlink" xfId="1529" builtinId="9" hidden="1"/>
    <cellStyle name="Followed Hyperlink" xfId="1531" builtinId="9" hidden="1"/>
    <cellStyle name="Followed Hyperlink" xfId="1533" builtinId="9" hidden="1"/>
    <cellStyle name="Followed Hyperlink" xfId="1535" builtinId="9" hidden="1"/>
    <cellStyle name="Followed Hyperlink" xfId="1537" builtinId="9" hidden="1"/>
    <cellStyle name="Followed Hyperlink" xfId="1539" builtinId="9" hidden="1"/>
    <cellStyle name="Followed Hyperlink" xfId="1541" builtinId="9" hidden="1"/>
    <cellStyle name="Followed Hyperlink" xfId="1543" builtinId="9" hidden="1"/>
    <cellStyle name="Followed Hyperlink" xfId="1545" builtinId="9" hidden="1"/>
    <cellStyle name="Followed Hyperlink" xfId="1547" builtinId="9" hidden="1"/>
    <cellStyle name="Followed Hyperlink" xfId="1549" builtinId="9" hidden="1"/>
    <cellStyle name="Followed Hyperlink" xfId="1551" builtinId="9" hidden="1"/>
    <cellStyle name="Followed Hyperlink" xfId="1553" builtinId="9" hidden="1"/>
    <cellStyle name="Followed Hyperlink" xfId="1555" builtinId="9" hidden="1"/>
    <cellStyle name="Followed Hyperlink" xfId="1557" builtinId="9" hidden="1"/>
    <cellStyle name="Followed Hyperlink" xfId="1559" builtinId="9" hidden="1"/>
    <cellStyle name="Followed Hyperlink" xfId="1561" builtinId="9" hidden="1"/>
    <cellStyle name="Followed Hyperlink" xfId="1563" builtinId="9" hidden="1"/>
    <cellStyle name="Followed Hyperlink" xfId="1565" builtinId="9" hidden="1"/>
    <cellStyle name="Followed Hyperlink" xfId="1567" builtinId="9" hidden="1"/>
    <cellStyle name="Followed Hyperlink" xfId="1569" builtinId="9" hidden="1"/>
    <cellStyle name="Followed Hyperlink" xfId="1571" builtinId="9" hidden="1"/>
    <cellStyle name="Followed Hyperlink" xfId="1573" builtinId="9" hidden="1"/>
    <cellStyle name="Followed Hyperlink" xfId="1575" builtinId="9" hidden="1"/>
    <cellStyle name="Followed Hyperlink" xfId="1577" builtinId="9" hidden="1"/>
    <cellStyle name="Followed Hyperlink" xfId="1579" builtinId="9" hidden="1"/>
    <cellStyle name="Followed Hyperlink" xfId="1581" builtinId="9" hidden="1"/>
    <cellStyle name="Followed Hyperlink" xfId="1583" builtinId="9" hidden="1"/>
    <cellStyle name="Followed Hyperlink" xfId="1585" builtinId="9" hidden="1"/>
    <cellStyle name="Followed Hyperlink" xfId="1587" builtinId="9" hidden="1"/>
    <cellStyle name="Followed Hyperlink" xfId="1589" builtinId="9" hidden="1"/>
    <cellStyle name="Followed Hyperlink" xfId="1591" builtinId="9" hidden="1"/>
    <cellStyle name="Followed Hyperlink" xfId="1593" builtinId="9" hidden="1"/>
    <cellStyle name="Followed Hyperlink" xfId="1595" builtinId="9" hidden="1"/>
    <cellStyle name="Followed Hyperlink" xfId="1597" builtinId="9" hidden="1"/>
    <cellStyle name="Followed Hyperlink" xfId="1599" builtinId="9" hidden="1"/>
    <cellStyle name="Followed Hyperlink" xfId="1601" builtinId="9" hidden="1"/>
    <cellStyle name="Followed Hyperlink" xfId="1603" builtinId="9" hidden="1"/>
    <cellStyle name="Followed Hyperlink" xfId="1605" builtinId="9" hidden="1"/>
    <cellStyle name="Followed Hyperlink" xfId="1607" builtinId="9" hidden="1"/>
    <cellStyle name="Followed Hyperlink" xfId="1609" builtinId="9" hidden="1"/>
    <cellStyle name="Followed Hyperlink" xfId="1611" builtinId="9" hidden="1"/>
    <cellStyle name="Followed Hyperlink" xfId="1613" builtinId="9" hidden="1"/>
    <cellStyle name="Followed Hyperlink" xfId="1615" builtinId="9" hidden="1"/>
    <cellStyle name="Followed Hyperlink" xfId="1617" builtinId="9" hidden="1"/>
    <cellStyle name="Followed Hyperlink" xfId="1619" builtinId="9" hidden="1"/>
    <cellStyle name="Followed Hyperlink" xfId="1621" builtinId="9" hidden="1"/>
    <cellStyle name="Followed Hyperlink" xfId="1623" builtinId="9" hidden="1"/>
    <cellStyle name="Followed Hyperlink" xfId="1625" builtinId="9" hidden="1"/>
    <cellStyle name="Followed Hyperlink" xfId="1627" builtinId="9" hidden="1"/>
    <cellStyle name="Followed Hyperlink" xfId="1629" builtinId="9" hidden="1"/>
    <cellStyle name="Followed Hyperlink" xfId="1631" builtinId="9" hidden="1"/>
    <cellStyle name="Followed Hyperlink" xfId="1633" builtinId="9" hidden="1"/>
    <cellStyle name="Followed Hyperlink" xfId="1635" builtinId="9" hidden="1"/>
    <cellStyle name="Followed Hyperlink" xfId="1637" builtinId="9" hidden="1"/>
    <cellStyle name="Followed Hyperlink" xfId="1639" builtinId="9" hidden="1"/>
    <cellStyle name="Followed Hyperlink" xfId="1641" builtinId="9" hidden="1"/>
    <cellStyle name="Followed Hyperlink" xfId="1643" builtinId="9" hidden="1"/>
    <cellStyle name="Followed Hyperlink" xfId="1645" builtinId="9" hidden="1"/>
    <cellStyle name="Followed Hyperlink" xfId="1647" builtinId="9" hidden="1"/>
    <cellStyle name="Followed Hyperlink" xfId="1649" builtinId="9" hidden="1"/>
    <cellStyle name="Followed Hyperlink" xfId="1651" builtinId="9" hidden="1"/>
    <cellStyle name="Followed Hyperlink" xfId="1653" builtinId="9" hidden="1"/>
    <cellStyle name="Followed Hyperlink" xfId="1655" builtinId="9" hidden="1"/>
    <cellStyle name="Followed Hyperlink" xfId="1657" builtinId="9" hidden="1"/>
    <cellStyle name="Followed Hyperlink" xfId="1659" builtinId="9" hidden="1"/>
    <cellStyle name="Followed Hyperlink" xfId="1661" builtinId="9" hidden="1"/>
    <cellStyle name="Followed Hyperlink" xfId="1663" builtinId="9" hidden="1"/>
    <cellStyle name="Followed Hyperlink" xfId="1665" builtinId="9" hidden="1"/>
    <cellStyle name="Followed Hyperlink" xfId="1667" builtinId="9" hidden="1"/>
    <cellStyle name="Followed Hyperlink" xfId="1669" builtinId="9" hidden="1"/>
    <cellStyle name="Followed Hyperlink" xfId="1671" builtinId="9" hidden="1"/>
    <cellStyle name="Followed Hyperlink" xfId="1673" builtinId="9" hidden="1"/>
    <cellStyle name="Followed Hyperlink" xfId="1675" builtinId="9" hidden="1"/>
    <cellStyle name="Followed Hyperlink" xfId="1677" builtinId="9" hidden="1"/>
    <cellStyle name="Followed Hyperlink" xfId="1679" builtinId="9" hidden="1"/>
    <cellStyle name="Followed Hyperlink" xfId="1681" builtinId="9" hidden="1"/>
    <cellStyle name="Followed Hyperlink" xfId="1683" builtinId="9" hidden="1"/>
    <cellStyle name="Followed Hyperlink" xfId="1685" builtinId="9" hidden="1"/>
    <cellStyle name="Followed Hyperlink" xfId="1687" builtinId="9" hidden="1"/>
    <cellStyle name="Followed Hyperlink" xfId="1689" builtinId="9" hidden="1"/>
    <cellStyle name="Followed Hyperlink" xfId="1691" builtinId="9" hidden="1"/>
    <cellStyle name="Followed Hyperlink" xfId="1693" builtinId="9" hidden="1"/>
    <cellStyle name="Followed Hyperlink" xfId="1695" builtinId="9" hidden="1"/>
    <cellStyle name="Followed Hyperlink" xfId="1697" builtinId="9" hidden="1"/>
    <cellStyle name="Followed Hyperlink" xfId="1699" builtinId="9" hidden="1"/>
    <cellStyle name="Followed Hyperlink" xfId="1701" builtinId="9" hidden="1"/>
    <cellStyle name="Followed Hyperlink" xfId="1703" builtinId="9" hidden="1"/>
    <cellStyle name="Followed Hyperlink" xfId="1705" builtinId="9" hidden="1"/>
    <cellStyle name="Followed Hyperlink" xfId="1707" builtinId="9" hidden="1"/>
    <cellStyle name="Followed Hyperlink" xfId="1709" builtinId="9" hidden="1"/>
    <cellStyle name="Followed Hyperlink" xfId="1711" builtinId="9" hidden="1"/>
    <cellStyle name="Followed Hyperlink" xfId="1713" builtinId="9" hidden="1"/>
    <cellStyle name="Followed Hyperlink" xfId="1715" builtinId="9" hidden="1"/>
    <cellStyle name="Followed Hyperlink" xfId="1717" builtinId="9" hidden="1"/>
    <cellStyle name="Followed Hyperlink" xfId="1719" builtinId="9" hidden="1"/>
    <cellStyle name="Followed Hyperlink" xfId="1721" builtinId="9" hidden="1"/>
    <cellStyle name="Followed Hyperlink" xfId="1723" builtinId="9" hidden="1"/>
    <cellStyle name="Followed Hyperlink" xfId="1725" builtinId="9" hidden="1"/>
    <cellStyle name="Followed Hyperlink" xfId="1727" builtinId="9" hidden="1"/>
    <cellStyle name="Followed Hyperlink" xfId="1729" builtinId="9" hidden="1"/>
    <cellStyle name="Followed Hyperlink" xfId="1731" builtinId="9" hidden="1"/>
    <cellStyle name="Followed Hyperlink" xfId="1733" builtinId="9" hidden="1"/>
    <cellStyle name="Followed Hyperlink" xfId="1735" builtinId="9" hidden="1"/>
    <cellStyle name="Followed Hyperlink" xfId="1737" builtinId="9" hidden="1"/>
    <cellStyle name="Followed Hyperlink" xfId="1739" builtinId="9" hidden="1"/>
    <cellStyle name="Followed Hyperlink" xfId="1741" builtinId="9" hidden="1"/>
    <cellStyle name="Followed Hyperlink" xfId="1743" builtinId="9" hidden="1"/>
    <cellStyle name="Followed Hyperlink" xfId="1745" builtinId="9" hidden="1"/>
    <cellStyle name="Followed Hyperlink" xfId="1747" builtinId="9" hidden="1"/>
    <cellStyle name="Followed Hyperlink" xfId="1749" builtinId="9" hidden="1"/>
    <cellStyle name="Followed Hyperlink" xfId="1751" builtinId="9" hidden="1"/>
    <cellStyle name="Followed Hyperlink" xfId="1753" builtinId="9" hidden="1"/>
    <cellStyle name="Followed Hyperlink" xfId="1755" builtinId="9" hidden="1"/>
    <cellStyle name="Followed Hyperlink" xfId="1757" builtinId="9" hidden="1"/>
    <cellStyle name="Followed Hyperlink" xfId="1759" builtinId="9" hidden="1"/>
    <cellStyle name="Followed Hyperlink" xfId="1761" builtinId="9" hidden="1"/>
    <cellStyle name="Followed Hyperlink" xfId="1763" builtinId="9" hidden="1"/>
    <cellStyle name="Followed Hyperlink" xfId="1765" builtinId="9" hidden="1"/>
    <cellStyle name="Followed Hyperlink" xfId="1767" builtinId="9" hidden="1"/>
    <cellStyle name="Followed Hyperlink" xfId="1769" builtinId="9" hidden="1"/>
    <cellStyle name="Followed Hyperlink" xfId="1771" builtinId="9" hidden="1"/>
    <cellStyle name="Followed Hyperlink" xfId="1773" builtinId="9" hidden="1"/>
    <cellStyle name="Followed Hyperlink" xfId="1775" builtinId="9" hidden="1"/>
    <cellStyle name="Followed Hyperlink" xfId="1777" builtinId="9" hidden="1"/>
    <cellStyle name="Followed Hyperlink" xfId="1779" builtinId="9" hidden="1"/>
    <cellStyle name="Followed Hyperlink" xfId="1781" builtinId="9" hidden="1"/>
    <cellStyle name="Followed Hyperlink" xfId="1783" builtinId="9" hidden="1"/>
    <cellStyle name="Followed Hyperlink" xfId="1785" builtinId="9" hidden="1"/>
    <cellStyle name="Followed Hyperlink" xfId="1787" builtinId="9" hidden="1"/>
    <cellStyle name="Followed Hyperlink" xfId="1789" builtinId="9" hidden="1"/>
    <cellStyle name="Followed Hyperlink" xfId="1791" builtinId="9" hidden="1"/>
    <cellStyle name="Followed Hyperlink" xfId="1793" builtinId="9" hidden="1"/>
    <cellStyle name="Followed Hyperlink" xfId="1795" builtinId="9" hidden="1"/>
    <cellStyle name="Followed Hyperlink" xfId="1797" builtinId="9" hidden="1"/>
    <cellStyle name="Followed Hyperlink" xfId="1799" builtinId="9" hidden="1"/>
    <cellStyle name="Followed Hyperlink" xfId="1801" builtinId="9" hidden="1"/>
    <cellStyle name="Followed Hyperlink" xfId="1803" builtinId="9" hidden="1"/>
    <cellStyle name="Followed Hyperlink" xfId="1805" builtinId="9" hidden="1"/>
    <cellStyle name="Followed Hyperlink" xfId="1807" builtinId="9" hidden="1"/>
    <cellStyle name="Followed Hyperlink" xfId="1809" builtinId="9" hidden="1"/>
    <cellStyle name="Followed Hyperlink" xfId="1811" builtinId="9" hidden="1"/>
    <cellStyle name="Followed Hyperlink" xfId="1813" builtinId="9" hidden="1"/>
    <cellStyle name="Followed Hyperlink" xfId="1815" builtinId="9" hidden="1"/>
    <cellStyle name="Followed Hyperlink" xfId="1817" builtinId="9" hidden="1"/>
    <cellStyle name="Followed Hyperlink" xfId="1819" builtinId="9" hidden="1"/>
    <cellStyle name="Followed Hyperlink" xfId="1821" builtinId="9" hidden="1"/>
    <cellStyle name="Followed Hyperlink" xfId="1823" builtinId="9" hidden="1"/>
    <cellStyle name="Followed Hyperlink" xfId="1825" builtinId="9" hidden="1"/>
    <cellStyle name="Followed Hyperlink" xfId="1827" builtinId="9" hidden="1"/>
    <cellStyle name="Followed Hyperlink" xfId="1829" builtinId="9" hidden="1"/>
    <cellStyle name="Followed Hyperlink" xfId="1831" builtinId="9" hidden="1"/>
    <cellStyle name="Followed Hyperlink" xfId="1833" builtinId="9" hidden="1"/>
    <cellStyle name="Followed Hyperlink" xfId="1835" builtinId="9" hidden="1"/>
    <cellStyle name="Followed Hyperlink" xfId="1837" builtinId="9" hidden="1"/>
    <cellStyle name="Followed Hyperlink" xfId="1839" builtinId="9" hidden="1"/>
    <cellStyle name="Followed Hyperlink" xfId="1841" builtinId="9" hidden="1"/>
    <cellStyle name="Followed Hyperlink" xfId="1843" builtinId="9" hidden="1"/>
    <cellStyle name="Followed Hyperlink" xfId="1845" builtinId="9" hidden="1"/>
    <cellStyle name="Followed Hyperlink" xfId="1847" builtinId="9" hidden="1"/>
    <cellStyle name="Followed Hyperlink" xfId="1849" builtinId="9" hidden="1"/>
    <cellStyle name="Followed Hyperlink" xfId="1851" builtinId="9" hidden="1"/>
    <cellStyle name="Followed Hyperlink" xfId="1853" builtinId="9" hidden="1"/>
    <cellStyle name="Followed Hyperlink" xfId="1855" builtinId="9" hidden="1"/>
    <cellStyle name="Followed Hyperlink" xfId="1857" builtinId="9" hidden="1"/>
    <cellStyle name="Followed Hyperlink" xfId="1859" builtinId="9" hidden="1"/>
    <cellStyle name="Followed Hyperlink" xfId="1861" builtinId="9" hidden="1"/>
    <cellStyle name="Followed Hyperlink" xfId="1863" builtinId="9" hidden="1"/>
    <cellStyle name="Followed Hyperlink" xfId="1865" builtinId="9" hidden="1"/>
    <cellStyle name="Followed Hyperlink" xfId="1867" builtinId="9" hidden="1"/>
    <cellStyle name="Followed Hyperlink" xfId="1869" builtinId="9" hidden="1"/>
    <cellStyle name="Followed Hyperlink" xfId="1871" builtinId="9" hidden="1"/>
    <cellStyle name="Followed Hyperlink" xfId="1873" builtinId="9" hidden="1"/>
    <cellStyle name="Followed Hyperlink" xfId="1875" builtinId="9" hidden="1"/>
    <cellStyle name="Followed Hyperlink" xfId="1877" builtinId="9" hidden="1"/>
    <cellStyle name="Followed Hyperlink" xfId="1879" builtinId="9" hidden="1"/>
    <cellStyle name="Followed Hyperlink" xfId="1881" builtinId="9" hidden="1"/>
    <cellStyle name="Followed Hyperlink" xfId="1883" builtinId="9" hidden="1"/>
    <cellStyle name="Followed Hyperlink" xfId="1885" builtinId="9" hidden="1"/>
    <cellStyle name="Followed Hyperlink" xfId="1887" builtinId="9" hidden="1"/>
    <cellStyle name="Followed Hyperlink" xfId="1889" builtinId="9" hidden="1"/>
    <cellStyle name="Followed Hyperlink" xfId="1891" builtinId="9" hidden="1"/>
    <cellStyle name="Followed Hyperlink" xfId="1893" builtinId="9" hidden="1"/>
    <cellStyle name="Followed Hyperlink" xfId="1895" builtinId="9" hidden="1"/>
    <cellStyle name="Followed Hyperlink" xfId="1897" builtinId="9" hidden="1"/>
    <cellStyle name="Followed Hyperlink" xfId="1899" builtinId="9" hidden="1"/>
    <cellStyle name="Followed Hyperlink" xfId="1901" builtinId="9" hidden="1"/>
    <cellStyle name="Followed Hyperlink" xfId="1903" builtinId="9" hidden="1"/>
    <cellStyle name="Followed Hyperlink" xfId="1905" builtinId="9" hidden="1"/>
    <cellStyle name="Followed Hyperlink" xfId="1907" builtinId="9" hidden="1"/>
    <cellStyle name="Followed Hyperlink" xfId="1909" builtinId="9" hidden="1"/>
    <cellStyle name="Followed Hyperlink" xfId="1911" builtinId="9" hidden="1"/>
    <cellStyle name="Followed Hyperlink" xfId="1913" builtinId="9" hidden="1"/>
    <cellStyle name="Followed Hyperlink" xfId="1915" builtinId="9" hidden="1"/>
    <cellStyle name="Followed Hyperlink" xfId="1917" builtinId="9" hidden="1"/>
    <cellStyle name="Followed Hyperlink" xfId="1919" builtinId="9" hidden="1"/>
    <cellStyle name="Followed Hyperlink" xfId="1921" builtinId="9" hidden="1"/>
    <cellStyle name="Followed Hyperlink" xfId="1923" builtinId="9" hidden="1"/>
    <cellStyle name="Followed Hyperlink" xfId="1925" builtinId="9" hidden="1"/>
    <cellStyle name="Followed Hyperlink" xfId="1927" builtinId="9" hidden="1"/>
    <cellStyle name="Followed Hyperlink" xfId="1929" builtinId="9" hidden="1"/>
    <cellStyle name="Followed Hyperlink" xfId="1931" builtinId="9" hidden="1"/>
    <cellStyle name="Followed Hyperlink" xfId="1933" builtinId="9" hidden="1"/>
    <cellStyle name="Followed Hyperlink" xfId="1935" builtinId="9" hidden="1"/>
    <cellStyle name="Followed Hyperlink" xfId="1937" builtinId="9" hidden="1"/>
    <cellStyle name="Followed Hyperlink" xfId="1939" builtinId="9" hidden="1"/>
    <cellStyle name="Followed Hyperlink" xfId="1941" builtinId="9" hidden="1"/>
    <cellStyle name="Followed Hyperlink" xfId="1943" builtinId="9" hidden="1"/>
    <cellStyle name="Followed Hyperlink" xfId="1945" builtinId="9" hidden="1"/>
    <cellStyle name="Followed Hyperlink" xfId="1947" builtinId="9" hidden="1"/>
    <cellStyle name="Followed Hyperlink" xfId="1949" builtinId="9" hidden="1"/>
    <cellStyle name="Followed Hyperlink" xfId="1951" builtinId="9" hidden="1"/>
    <cellStyle name="Followed Hyperlink" xfId="1953" builtinId="9" hidden="1"/>
    <cellStyle name="Followed Hyperlink" xfId="1955" builtinId="9" hidden="1"/>
    <cellStyle name="Followed Hyperlink" xfId="1957" builtinId="9" hidden="1"/>
    <cellStyle name="Followed Hyperlink" xfId="1959" builtinId="9" hidden="1"/>
    <cellStyle name="Followed Hyperlink" xfId="1961" builtinId="9" hidden="1"/>
    <cellStyle name="Followed Hyperlink" xfId="1963" builtinId="9" hidden="1"/>
    <cellStyle name="Followed Hyperlink" xfId="1965" builtinId="9" hidden="1"/>
    <cellStyle name="Followed Hyperlink" xfId="1967" builtinId="9" hidden="1"/>
    <cellStyle name="Followed Hyperlink" xfId="1969" builtinId="9" hidden="1"/>
    <cellStyle name="Followed Hyperlink" xfId="1971" builtinId="9" hidden="1"/>
    <cellStyle name="Followed Hyperlink" xfId="1973" builtinId="9" hidden="1"/>
    <cellStyle name="Followed Hyperlink" xfId="1975" builtinId="9" hidden="1"/>
    <cellStyle name="Followed Hyperlink" xfId="1977" builtinId="9" hidden="1"/>
    <cellStyle name="Followed Hyperlink" xfId="1979" builtinId="9" hidden="1"/>
    <cellStyle name="Followed Hyperlink" xfId="1981" builtinId="9" hidden="1"/>
    <cellStyle name="Followed Hyperlink" xfId="1983" builtinId="9" hidden="1"/>
    <cellStyle name="Followed Hyperlink" xfId="1985" builtinId="9" hidden="1"/>
    <cellStyle name="Followed Hyperlink" xfId="1987" builtinId="9" hidden="1"/>
    <cellStyle name="Followed Hyperlink" xfId="1989" builtinId="9" hidden="1"/>
    <cellStyle name="Followed Hyperlink" xfId="1991" builtinId="9" hidden="1"/>
    <cellStyle name="Followed Hyperlink" xfId="1993" builtinId="9" hidden="1"/>
    <cellStyle name="Followed Hyperlink" xfId="1995" builtinId="9" hidden="1"/>
    <cellStyle name="Followed Hyperlink" xfId="1997" builtinId="9" hidden="1"/>
    <cellStyle name="Followed Hyperlink" xfId="1999" builtinId="9" hidden="1"/>
    <cellStyle name="Followed Hyperlink" xfId="2001" builtinId="9" hidden="1"/>
    <cellStyle name="Followed Hyperlink" xfId="2003" builtinId="9" hidden="1"/>
    <cellStyle name="Followed Hyperlink" xfId="2005" builtinId="9" hidden="1"/>
    <cellStyle name="Followed Hyperlink" xfId="2007" builtinId="9" hidden="1"/>
    <cellStyle name="Followed Hyperlink" xfId="2009" builtinId="9" hidden="1"/>
    <cellStyle name="Followed Hyperlink" xfId="2011" builtinId="9" hidden="1"/>
    <cellStyle name="Followed Hyperlink" xfId="2013" builtinId="9" hidden="1"/>
    <cellStyle name="Followed Hyperlink" xfId="2015" builtinId="9" hidden="1"/>
    <cellStyle name="Followed Hyperlink" xfId="2017" builtinId="9" hidden="1"/>
    <cellStyle name="Followed Hyperlink" xfId="2019" builtinId="9" hidden="1"/>
    <cellStyle name="Followed Hyperlink" xfId="2021" builtinId="9" hidden="1"/>
    <cellStyle name="Followed Hyperlink" xfId="2023" builtinId="9" hidden="1"/>
    <cellStyle name="Followed Hyperlink" xfId="2025" builtinId="9" hidden="1"/>
    <cellStyle name="Followed Hyperlink" xfId="2027" builtinId="9" hidden="1"/>
    <cellStyle name="Followed Hyperlink" xfId="2029" builtinId="9" hidden="1"/>
    <cellStyle name="Followed Hyperlink" xfId="2031" builtinId="9" hidden="1"/>
    <cellStyle name="Followed Hyperlink" xfId="2033" builtinId="9" hidden="1"/>
    <cellStyle name="Followed Hyperlink" xfId="2035" builtinId="9" hidden="1"/>
    <cellStyle name="Followed Hyperlink" xfId="2037" builtinId="9" hidden="1"/>
    <cellStyle name="Followed Hyperlink" xfId="2039" builtinId="9" hidden="1"/>
    <cellStyle name="Followed Hyperlink" xfId="2041" builtinId="9" hidden="1"/>
    <cellStyle name="Followed Hyperlink" xfId="2043" builtinId="9" hidden="1"/>
    <cellStyle name="Followed Hyperlink" xfId="2045" builtinId="9" hidden="1"/>
    <cellStyle name="Followed Hyperlink" xfId="2047" builtinId="9" hidden="1"/>
    <cellStyle name="Followed Hyperlink" xfId="2049" builtinId="9" hidden="1"/>
    <cellStyle name="Followed Hyperlink" xfId="2051" builtinId="9" hidden="1"/>
    <cellStyle name="Followed Hyperlink" xfId="2053" builtinId="9" hidden="1"/>
    <cellStyle name="Followed Hyperlink" xfId="2055" builtinId="9" hidden="1"/>
    <cellStyle name="Followed Hyperlink" xfId="2057" builtinId="9" hidden="1"/>
    <cellStyle name="Followed Hyperlink" xfId="2059" builtinId="9" hidden="1"/>
    <cellStyle name="Followed Hyperlink" xfId="2061" builtinId="9" hidden="1"/>
    <cellStyle name="Followed Hyperlink" xfId="2063" builtinId="9" hidden="1"/>
    <cellStyle name="Followed Hyperlink" xfId="2065" builtinId="9" hidden="1"/>
    <cellStyle name="Followed Hyperlink" xfId="2067" builtinId="9" hidden="1"/>
    <cellStyle name="Followed Hyperlink" xfId="2069" builtinId="9" hidden="1"/>
    <cellStyle name="Followed Hyperlink" xfId="2071" builtinId="9" hidden="1"/>
    <cellStyle name="Followed Hyperlink" xfId="2073" builtinId="9" hidden="1"/>
    <cellStyle name="Followed Hyperlink" xfId="2075" builtinId="9" hidden="1"/>
    <cellStyle name="Followed Hyperlink" xfId="2077" builtinId="9" hidden="1"/>
    <cellStyle name="Followed Hyperlink" xfId="2079" builtinId="9" hidden="1"/>
    <cellStyle name="Followed Hyperlink" xfId="2081" builtinId="9" hidden="1"/>
    <cellStyle name="Followed Hyperlink" xfId="2083" builtinId="9" hidden="1"/>
    <cellStyle name="Followed Hyperlink" xfId="2085" builtinId="9" hidden="1"/>
    <cellStyle name="Followed Hyperlink" xfId="2087" builtinId="9" hidden="1"/>
    <cellStyle name="Followed Hyperlink" xfId="2089" builtinId="9" hidden="1"/>
    <cellStyle name="Followed Hyperlink" xfId="2091" builtinId="9" hidden="1"/>
    <cellStyle name="Followed Hyperlink" xfId="2093" builtinId="9" hidden="1"/>
    <cellStyle name="Followed Hyperlink" xfId="2095" builtinId="9" hidden="1"/>
    <cellStyle name="Followed Hyperlink" xfId="2097" builtinId="9" hidden="1"/>
    <cellStyle name="Followed Hyperlink" xfId="2099" builtinId="9" hidden="1"/>
    <cellStyle name="Followed Hyperlink" xfId="2101" builtinId="9" hidden="1"/>
    <cellStyle name="Followed Hyperlink" xfId="2103" builtinId="9" hidden="1"/>
    <cellStyle name="Followed Hyperlink" xfId="2105" builtinId="9" hidden="1"/>
    <cellStyle name="Followed Hyperlink" xfId="2107" builtinId="9" hidden="1"/>
    <cellStyle name="Followed Hyperlink" xfId="2109" builtinId="9" hidden="1"/>
    <cellStyle name="Followed Hyperlink" xfId="2111" builtinId="9" hidden="1"/>
    <cellStyle name="Followed Hyperlink" xfId="2113" builtinId="9" hidden="1"/>
    <cellStyle name="Followed Hyperlink" xfId="2115" builtinId="9" hidden="1"/>
    <cellStyle name="Followed Hyperlink" xfId="2117" builtinId="9" hidden="1"/>
    <cellStyle name="Followed Hyperlink" xfId="2119" builtinId="9" hidden="1"/>
    <cellStyle name="Followed Hyperlink" xfId="2121" builtinId="9" hidden="1"/>
    <cellStyle name="Followed Hyperlink" xfId="2123" builtinId="9" hidden="1"/>
    <cellStyle name="Followed Hyperlink" xfId="2125" builtinId="9" hidden="1"/>
    <cellStyle name="Followed Hyperlink" xfId="2127" builtinId="9" hidden="1"/>
    <cellStyle name="Followed Hyperlink" xfId="2129" builtinId="9" hidden="1"/>
    <cellStyle name="Followed Hyperlink" xfId="2131" builtinId="9" hidden="1"/>
    <cellStyle name="Followed Hyperlink" xfId="2133" builtinId="9" hidden="1"/>
    <cellStyle name="Followed Hyperlink" xfId="2135" builtinId="9" hidden="1"/>
    <cellStyle name="Followed Hyperlink" xfId="2137" builtinId="9" hidden="1"/>
    <cellStyle name="Followed Hyperlink" xfId="2139" builtinId="9" hidden="1"/>
    <cellStyle name="Followed Hyperlink" xfId="2141" builtinId="9" hidden="1"/>
    <cellStyle name="Followed Hyperlink" xfId="2143" builtinId="9" hidden="1"/>
    <cellStyle name="Followed Hyperlink" xfId="2145" builtinId="9" hidden="1"/>
    <cellStyle name="Followed Hyperlink" xfId="2147" builtinId="9" hidden="1"/>
    <cellStyle name="Followed Hyperlink" xfId="2149" builtinId="9" hidden="1"/>
    <cellStyle name="Followed Hyperlink" xfId="2151" builtinId="9" hidden="1"/>
    <cellStyle name="Followed Hyperlink" xfId="2153" builtinId="9" hidden="1"/>
    <cellStyle name="Followed Hyperlink" xfId="2155" builtinId="9" hidden="1"/>
    <cellStyle name="Followed Hyperlink" xfId="2157" builtinId="9" hidden="1"/>
    <cellStyle name="Followed Hyperlink" xfId="2159" builtinId="9" hidden="1"/>
    <cellStyle name="Followed Hyperlink" xfId="2161" builtinId="9" hidden="1"/>
    <cellStyle name="Followed Hyperlink" xfId="2163" builtinId="9" hidden="1"/>
    <cellStyle name="Followed Hyperlink" xfId="2165" builtinId="9" hidden="1"/>
    <cellStyle name="Followed Hyperlink" xfId="2167" builtinId="9" hidden="1"/>
    <cellStyle name="Followed Hyperlink" xfId="2169" builtinId="9" hidden="1"/>
    <cellStyle name="Followed Hyperlink" xfId="2171" builtinId="9" hidden="1"/>
    <cellStyle name="Followed Hyperlink" xfId="2173" builtinId="9" hidden="1"/>
    <cellStyle name="Followed Hyperlink" xfId="2175" builtinId="9" hidden="1"/>
    <cellStyle name="Followed Hyperlink" xfId="2177" builtinId="9" hidden="1"/>
    <cellStyle name="Followed Hyperlink" xfId="2179" builtinId="9" hidden="1"/>
    <cellStyle name="Followed Hyperlink" xfId="2181" builtinId="9" hidden="1"/>
    <cellStyle name="Followed Hyperlink" xfId="2183" builtinId="9" hidden="1"/>
    <cellStyle name="Followed Hyperlink" xfId="2185" builtinId="9" hidden="1"/>
    <cellStyle name="Followed Hyperlink" xfId="2187" builtinId="9" hidden="1"/>
    <cellStyle name="Followed Hyperlink" xfId="2189" builtinId="9" hidden="1"/>
    <cellStyle name="Followed Hyperlink" xfId="2191" builtinId="9" hidden="1"/>
    <cellStyle name="Followed Hyperlink" xfId="2193" builtinId="9" hidden="1"/>
    <cellStyle name="Followed Hyperlink" xfId="2195" builtinId="9" hidden="1"/>
    <cellStyle name="Followed Hyperlink" xfId="2197" builtinId="9" hidden="1"/>
    <cellStyle name="Followed Hyperlink" xfId="2199" builtinId="9" hidden="1"/>
    <cellStyle name="Followed Hyperlink" xfId="2201" builtinId="9" hidden="1"/>
    <cellStyle name="Followed Hyperlink" xfId="2203" builtinId="9" hidden="1"/>
    <cellStyle name="Followed Hyperlink" xfId="2205" builtinId="9" hidden="1"/>
    <cellStyle name="Followed Hyperlink" xfId="2207" builtinId="9" hidden="1"/>
    <cellStyle name="Followed Hyperlink" xfId="2209" builtinId="9" hidden="1"/>
    <cellStyle name="Followed Hyperlink" xfId="2211" builtinId="9" hidden="1"/>
    <cellStyle name="Followed Hyperlink" xfId="2213" builtinId="9" hidden="1"/>
    <cellStyle name="Followed Hyperlink" xfId="2215" builtinId="9" hidden="1"/>
    <cellStyle name="Followed Hyperlink" xfId="2217" builtinId="9" hidden="1"/>
    <cellStyle name="Followed Hyperlink" xfId="2219" builtinId="9" hidden="1"/>
    <cellStyle name="Followed Hyperlink" xfId="2221" builtinId="9" hidden="1"/>
    <cellStyle name="Followed Hyperlink" xfId="2223" builtinId="9" hidden="1"/>
    <cellStyle name="Followed Hyperlink" xfId="2225" builtinId="9" hidden="1"/>
    <cellStyle name="Followed Hyperlink" xfId="2227" builtinId="9" hidden="1"/>
    <cellStyle name="Followed Hyperlink" xfId="2229" builtinId="9" hidden="1"/>
    <cellStyle name="Followed Hyperlink" xfId="2231" builtinId="9" hidden="1"/>
    <cellStyle name="Followed Hyperlink" xfId="2233" builtinId="9" hidden="1"/>
    <cellStyle name="Followed Hyperlink" xfId="2235" builtinId="9" hidden="1"/>
    <cellStyle name="Followed Hyperlink" xfId="2237" builtinId="9" hidden="1"/>
    <cellStyle name="Followed Hyperlink" xfId="2239" builtinId="9" hidden="1"/>
    <cellStyle name="Followed Hyperlink" xfId="2241" builtinId="9" hidden="1"/>
    <cellStyle name="Followed Hyperlink" xfId="2243" builtinId="9" hidden="1"/>
    <cellStyle name="Followed Hyperlink" xfId="2245" builtinId="9" hidden="1"/>
    <cellStyle name="Followed Hyperlink" xfId="2247" builtinId="9" hidden="1"/>
    <cellStyle name="Followed Hyperlink" xfId="2249" builtinId="9" hidden="1"/>
    <cellStyle name="Followed Hyperlink" xfId="2251" builtinId="9" hidden="1"/>
    <cellStyle name="Followed Hyperlink" xfId="2253" builtinId="9" hidden="1"/>
    <cellStyle name="Followed Hyperlink" xfId="2255" builtinId="9" hidden="1"/>
    <cellStyle name="Followed Hyperlink" xfId="2257" builtinId="9" hidden="1"/>
    <cellStyle name="Followed Hyperlink" xfId="2259" builtinId="9" hidden="1"/>
    <cellStyle name="Followed Hyperlink" xfId="2261" builtinId="9" hidden="1"/>
    <cellStyle name="Followed Hyperlink" xfId="2263" builtinId="9" hidden="1"/>
    <cellStyle name="Followed Hyperlink" xfId="2265" builtinId="9" hidden="1"/>
    <cellStyle name="Followed Hyperlink" xfId="2267" builtinId="9" hidden="1"/>
    <cellStyle name="Followed Hyperlink" xfId="2269" builtinId="9" hidden="1"/>
    <cellStyle name="Followed Hyperlink" xfId="2271" builtinId="9" hidden="1"/>
    <cellStyle name="Followed Hyperlink" xfId="2273" builtinId="9" hidden="1"/>
    <cellStyle name="Followed Hyperlink" xfId="2275" builtinId="9" hidden="1"/>
    <cellStyle name="Followed Hyperlink" xfId="2277" builtinId="9" hidden="1"/>
    <cellStyle name="Followed Hyperlink" xfId="2279" builtinId="9" hidden="1"/>
    <cellStyle name="Followed Hyperlink" xfId="2281" builtinId="9" hidden="1"/>
    <cellStyle name="Followed Hyperlink" xfId="2283" builtinId="9" hidden="1"/>
    <cellStyle name="Followed Hyperlink" xfId="2285" builtinId="9" hidden="1"/>
    <cellStyle name="Followed Hyperlink" xfId="2287" builtinId="9" hidden="1"/>
    <cellStyle name="Followed Hyperlink" xfId="2289" builtinId="9" hidden="1"/>
    <cellStyle name="Followed Hyperlink" xfId="2291" builtinId="9" hidden="1"/>
    <cellStyle name="Followed Hyperlink" xfId="2293" builtinId="9" hidden="1"/>
    <cellStyle name="Followed Hyperlink" xfId="2295" builtinId="9" hidden="1"/>
    <cellStyle name="Followed Hyperlink" xfId="2297" builtinId="9" hidden="1"/>
    <cellStyle name="Followed Hyperlink" xfId="2299" builtinId="9" hidden="1"/>
    <cellStyle name="Followed Hyperlink" xfId="2301" builtinId="9" hidden="1"/>
    <cellStyle name="Followed Hyperlink" xfId="2303" builtinId="9" hidden="1"/>
    <cellStyle name="Followed Hyperlink" xfId="2305" builtinId="9" hidden="1"/>
    <cellStyle name="Followed Hyperlink" xfId="2307" builtinId="9" hidden="1"/>
    <cellStyle name="Followed Hyperlink" xfId="2309" builtinId="9" hidden="1"/>
    <cellStyle name="Followed Hyperlink" xfId="2311" builtinId="9" hidden="1"/>
    <cellStyle name="Followed Hyperlink" xfId="2313" builtinId="9" hidden="1"/>
    <cellStyle name="Followed Hyperlink" xfId="2315" builtinId="9" hidden="1"/>
    <cellStyle name="Followed Hyperlink" xfId="2317" builtinId="9" hidden="1"/>
    <cellStyle name="Followed Hyperlink" xfId="2319" builtinId="9" hidden="1"/>
    <cellStyle name="Followed Hyperlink" xfId="2321" builtinId="9" hidden="1"/>
    <cellStyle name="Followed Hyperlink" xfId="2323" builtinId="9" hidden="1"/>
    <cellStyle name="Followed Hyperlink" xfId="2325" builtinId="9" hidden="1"/>
    <cellStyle name="Followed Hyperlink" xfId="2327" builtinId="9" hidden="1"/>
    <cellStyle name="Followed Hyperlink" xfId="2329" builtinId="9" hidden="1"/>
    <cellStyle name="Followed Hyperlink" xfId="2331" builtinId="9" hidden="1"/>
    <cellStyle name="Followed Hyperlink" xfId="2333" builtinId="9" hidden="1"/>
    <cellStyle name="Followed Hyperlink" xfId="2335" builtinId="9" hidden="1"/>
    <cellStyle name="Followed Hyperlink" xfId="2337" builtinId="9" hidden="1"/>
    <cellStyle name="Followed Hyperlink" xfId="2339" builtinId="9" hidden="1"/>
    <cellStyle name="Followed Hyperlink" xfId="2341" builtinId="9" hidden="1"/>
    <cellStyle name="Followed Hyperlink" xfId="2343" builtinId="9" hidden="1"/>
    <cellStyle name="Followed Hyperlink" xfId="2345" builtinId="9" hidden="1"/>
    <cellStyle name="Followed Hyperlink" xfId="2347" builtinId="9" hidden="1"/>
    <cellStyle name="Followed Hyperlink" xfId="2349" builtinId="9" hidden="1"/>
    <cellStyle name="Followed Hyperlink" xfId="2351" builtinId="9" hidden="1"/>
    <cellStyle name="Followed Hyperlink" xfId="2353" builtinId="9" hidden="1"/>
    <cellStyle name="Followed Hyperlink" xfId="2355" builtinId="9" hidden="1"/>
    <cellStyle name="Followed Hyperlink" xfId="2357" builtinId="9" hidden="1"/>
    <cellStyle name="Followed Hyperlink" xfId="2359" builtinId="9" hidden="1"/>
    <cellStyle name="Followed Hyperlink" xfId="2361" builtinId="9" hidden="1"/>
    <cellStyle name="Followed Hyperlink" xfId="2363" builtinId="9" hidden="1"/>
    <cellStyle name="Followed Hyperlink" xfId="2365" builtinId="9" hidden="1"/>
    <cellStyle name="Followed Hyperlink" xfId="2367" builtinId="9" hidden="1"/>
    <cellStyle name="Followed Hyperlink" xfId="2369" builtinId="9" hidden="1"/>
    <cellStyle name="Followed Hyperlink" xfId="2371" builtinId="9" hidden="1"/>
    <cellStyle name="Followed Hyperlink" xfId="2373" builtinId="9" hidden="1"/>
    <cellStyle name="Followed Hyperlink" xfId="2375" builtinId="9" hidden="1"/>
    <cellStyle name="Followed Hyperlink" xfId="2377" builtinId="9" hidden="1"/>
    <cellStyle name="Followed Hyperlink" xfId="2379" builtinId="9" hidden="1"/>
    <cellStyle name="Followed Hyperlink" xfId="2381" builtinId="9" hidden="1"/>
    <cellStyle name="Followed Hyperlink" xfId="2383" builtinId="9" hidden="1"/>
    <cellStyle name="Followed Hyperlink" xfId="2385" builtinId="9" hidden="1"/>
    <cellStyle name="Followed Hyperlink" xfId="2387" builtinId="9" hidden="1"/>
    <cellStyle name="Followed Hyperlink" xfId="2389" builtinId="9" hidden="1"/>
    <cellStyle name="Followed Hyperlink" xfId="2391" builtinId="9" hidden="1"/>
    <cellStyle name="Followed Hyperlink" xfId="2393" builtinId="9" hidden="1"/>
    <cellStyle name="Followed Hyperlink" xfId="2395" builtinId="9" hidden="1"/>
    <cellStyle name="Followed Hyperlink" xfId="2397" builtinId="9" hidden="1"/>
    <cellStyle name="Followed Hyperlink" xfId="2399" builtinId="9" hidden="1"/>
    <cellStyle name="Followed Hyperlink" xfId="2401" builtinId="9" hidden="1"/>
    <cellStyle name="Followed Hyperlink" xfId="2403" builtinId="9" hidden="1"/>
    <cellStyle name="Followed Hyperlink" xfId="2405" builtinId="9" hidden="1"/>
    <cellStyle name="Followed Hyperlink" xfId="2407" builtinId="9" hidden="1"/>
    <cellStyle name="Followed Hyperlink" xfId="2409" builtinId="9" hidden="1"/>
    <cellStyle name="Followed Hyperlink" xfId="2411" builtinId="9" hidden="1"/>
    <cellStyle name="Followed Hyperlink" xfId="2413" builtinId="9" hidden="1"/>
    <cellStyle name="Followed Hyperlink" xfId="2415" builtinId="9" hidden="1"/>
    <cellStyle name="Followed Hyperlink" xfId="2417" builtinId="9" hidden="1"/>
    <cellStyle name="Followed Hyperlink" xfId="2419" builtinId="9" hidden="1"/>
    <cellStyle name="Followed Hyperlink" xfId="2421" builtinId="9" hidden="1"/>
    <cellStyle name="Followed Hyperlink" xfId="2423" builtinId="9" hidden="1"/>
    <cellStyle name="Followed Hyperlink" xfId="2425" builtinId="9" hidden="1"/>
    <cellStyle name="Followed Hyperlink" xfId="2427" builtinId="9" hidden="1"/>
    <cellStyle name="Followed Hyperlink" xfId="2429" builtinId="9" hidden="1"/>
    <cellStyle name="Followed Hyperlink" xfId="2431" builtinId="9" hidden="1"/>
    <cellStyle name="Followed Hyperlink" xfId="2433" builtinId="9" hidden="1"/>
    <cellStyle name="Followed Hyperlink" xfId="2435" builtinId="9" hidden="1"/>
    <cellStyle name="Followed Hyperlink" xfId="2437" builtinId="9" hidden="1"/>
    <cellStyle name="Followed Hyperlink" xfId="2439" builtinId="9" hidden="1"/>
    <cellStyle name="Followed Hyperlink" xfId="2441" builtinId="9" hidden="1"/>
    <cellStyle name="Followed Hyperlink" xfId="2443" builtinId="9" hidden="1"/>
    <cellStyle name="Followed Hyperlink" xfId="2445" builtinId="9" hidden="1"/>
    <cellStyle name="Followed Hyperlink" xfId="2447" builtinId="9" hidden="1"/>
    <cellStyle name="Followed Hyperlink" xfId="2449" builtinId="9" hidden="1"/>
    <cellStyle name="Followed Hyperlink" xfId="2451" builtinId="9" hidden="1"/>
    <cellStyle name="Followed Hyperlink" xfId="2453" builtinId="9" hidden="1"/>
    <cellStyle name="Followed Hyperlink" xfId="2455" builtinId="9" hidden="1"/>
    <cellStyle name="Followed Hyperlink" xfId="2457" builtinId="9" hidden="1"/>
    <cellStyle name="Followed Hyperlink" xfId="2459" builtinId="9" hidden="1"/>
    <cellStyle name="Followed Hyperlink" xfId="2461" builtinId="9" hidden="1"/>
    <cellStyle name="Followed Hyperlink" xfId="2463" builtinId="9" hidden="1"/>
    <cellStyle name="Followed Hyperlink" xfId="2465" builtinId="9" hidden="1"/>
    <cellStyle name="Followed Hyperlink" xfId="2467" builtinId="9" hidden="1"/>
    <cellStyle name="Followed Hyperlink" xfId="2469" builtinId="9" hidden="1"/>
    <cellStyle name="Followed Hyperlink" xfId="2471" builtinId="9" hidden="1"/>
    <cellStyle name="Followed Hyperlink" xfId="2473" builtinId="9" hidden="1"/>
    <cellStyle name="Followed Hyperlink" xfId="2475" builtinId="9" hidden="1"/>
    <cellStyle name="Followed Hyperlink" xfId="2477" builtinId="9" hidden="1"/>
    <cellStyle name="Followed Hyperlink" xfId="2479" builtinId="9" hidden="1"/>
    <cellStyle name="Followed Hyperlink" xfId="2481" builtinId="9" hidden="1"/>
    <cellStyle name="Followed Hyperlink" xfId="2483" builtinId="9" hidden="1"/>
    <cellStyle name="Followed Hyperlink" xfId="2485" builtinId="9" hidden="1"/>
    <cellStyle name="Followed Hyperlink" xfId="2487" builtinId="9" hidden="1"/>
    <cellStyle name="Followed Hyperlink" xfId="2489" builtinId="9" hidden="1"/>
    <cellStyle name="Followed Hyperlink" xfId="2491" builtinId="9" hidden="1"/>
    <cellStyle name="Followed Hyperlink" xfId="2493" builtinId="9" hidden="1"/>
    <cellStyle name="Followed Hyperlink" xfId="2495" builtinId="9" hidden="1"/>
    <cellStyle name="Followed Hyperlink" xfId="2497" builtinId="9" hidden="1"/>
    <cellStyle name="Followed Hyperlink" xfId="2499" builtinId="9" hidden="1"/>
    <cellStyle name="Followed Hyperlink" xfId="2501" builtinId="9" hidden="1"/>
    <cellStyle name="Followed Hyperlink" xfId="2503" builtinId="9" hidden="1"/>
    <cellStyle name="Followed Hyperlink" xfId="2505" builtinId="9" hidden="1"/>
    <cellStyle name="Followed Hyperlink" xfId="2507" builtinId="9" hidden="1"/>
    <cellStyle name="Followed Hyperlink" xfId="2509" builtinId="9" hidden="1"/>
    <cellStyle name="Followed Hyperlink" xfId="2511" builtinId="9" hidden="1"/>
    <cellStyle name="Followed Hyperlink" xfId="2513" builtinId="9" hidden="1"/>
    <cellStyle name="Followed Hyperlink" xfId="2515" builtinId="9" hidden="1"/>
    <cellStyle name="Followed Hyperlink" xfId="2517" builtinId="9" hidden="1"/>
    <cellStyle name="Followed Hyperlink" xfId="2519" builtinId="9" hidden="1"/>
    <cellStyle name="Followed Hyperlink" xfId="2521" builtinId="9" hidden="1"/>
    <cellStyle name="Followed Hyperlink" xfId="2523" builtinId="9" hidden="1"/>
    <cellStyle name="Followed Hyperlink" xfId="2525" builtinId="9" hidden="1"/>
    <cellStyle name="Followed Hyperlink" xfId="2527" builtinId="9" hidden="1"/>
    <cellStyle name="Followed Hyperlink" xfId="2529" builtinId="9" hidden="1"/>
    <cellStyle name="Followed Hyperlink" xfId="2531" builtinId="9" hidden="1"/>
    <cellStyle name="Followed Hyperlink" xfId="2533" builtinId="9" hidden="1"/>
    <cellStyle name="Followed Hyperlink" xfId="2535" builtinId="9" hidden="1"/>
    <cellStyle name="Followed Hyperlink" xfId="2537" builtinId="9" hidden="1"/>
    <cellStyle name="Followed Hyperlink" xfId="2539" builtinId="9" hidden="1"/>
    <cellStyle name="Followed Hyperlink" xfId="2541" builtinId="9" hidden="1"/>
    <cellStyle name="Followed Hyperlink" xfId="2543" builtinId="9" hidden="1"/>
    <cellStyle name="Followed Hyperlink" xfId="2545" builtinId="9" hidden="1"/>
    <cellStyle name="Followed Hyperlink" xfId="2547" builtinId="9" hidden="1"/>
    <cellStyle name="Followed Hyperlink" xfId="2549" builtinId="9" hidden="1"/>
    <cellStyle name="Followed Hyperlink" xfId="2551" builtinId="9" hidden="1"/>
    <cellStyle name="Followed Hyperlink" xfId="2553" builtinId="9" hidden="1"/>
    <cellStyle name="Followed Hyperlink" xfId="2555" builtinId="9" hidden="1"/>
    <cellStyle name="Followed Hyperlink" xfId="2557" builtinId="9" hidden="1"/>
    <cellStyle name="Followed Hyperlink" xfId="2559" builtinId="9" hidden="1"/>
    <cellStyle name="Followed Hyperlink" xfId="2561" builtinId="9" hidden="1"/>
    <cellStyle name="Followed Hyperlink" xfId="2563" builtinId="9" hidden="1"/>
    <cellStyle name="Followed Hyperlink" xfId="2565" builtinId="9" hidden="1"/>
    <cellStyle name="Followed Hyperlink" xfId="2567" builtinId="9" hidden="1"/>
    <cellStyle name="Followed Hyperlink" xfId="2569" builtinId="9" hidden="1"/>
    <cellStyle name="Followed Hyperlink" xfId="2571" builtinId="9" hidden="1"/>
    <cellStyle name="Followed Hyperlink" xfId="2573" builtinId="9" hidden="1"/>
    <cellStyle name="Followed Hyperlink" xfId="2575" builtinId="9" hidden="1"/>
    <cellStyle name="Followed Hyperlink" xfId="2577" builtinId="9" hidden="1"/>
    <cellStyle name="Followed Hyperlink" xfId="2579" builtinId="9" hidden="1"/>
    <cellStyle name="Followed Hyperlink" xfId="2581" builtinId="9" hidden="1"/>
    <cellStyle name="Followed Hyperlink" xfId="2583" builtinId="9" hidden="1"/>
    <cellStyle name="Followed Hyperlink" xfId="2585" builtinId="9" hidden="1"/>
    <cellStyle name="Followed Hyperlink" xfId="2587" builtinId="9" hidden="1"/>
    <cellStyle name="Followed Hyperlink" xfId="2589" builtinId="9" hidden="1"/>
    <cellStyle name="Followed Hyperlink" xfId="2591" builtinId="9" hidden="1"/>
    <cellStyle name="Followed Hyperlink" xfId="2593" builtinId="9" hidden="1"/>
    <cellStyle name="Followed Hyperlink" xfId="2595" builtinId="9" hidden="1"/>
    <cellStyle name="Followed Hyperlink" xfId="2597" builtinId="9" hidden="1"/>
    <cellStyle name="Followed Hyperlink" xfId="2599" builtinId="9" hidden="1"/>
    <cellStyle name="Followed Hyperlink" xfId="2601" builtinId="9" hidden="1"/>
    <cellStyle name="Followed Hyperlink" xfId="2603" builtinId="9" hidden="1"/>
    <cellStyle name="Followed Hyperlink" xfId="2605" builtinId="9" hidden="1"/>
    <cellStyle name="Followed Hyperlink" xfId="2607" builtinId="9" hidden="1"/>
    <cellStyle name="Followed Hyperlink" xfId="2609" builtinId="9" hidden="1"/>
    <cellStyle name="Followed Hyperlink" xfId="2611" builtinId="9" hidden="1"/>
    <cellStyle name="Followed Hyperlink" xfId="2613" builtinId="9" hidden="1"/>
    <cellStyle name="Followed Hyperlink" xfId="2615" builtinId="9" hidden="1"/>
    <cellStyle name="Followed Hyperlink" xfId="2617" builtinId="9" hidden="1"/>
    <cellStyle name="Followed Hyperlink" xfId="2619" builtinId="9" hidden="1"/>
    <cellStyle name="Followed Hyperlink" xfId="2621" builtinId="9" hidden="1"/>
    <cellStyle name="Followed Hyperlink" xfId="2623" builtinId="9" hidden="1"/>
    <cellStyle name="Followed Hyperlink" xfId="2625" builtinId="9" hidden="1"/>
    <cellStyle name="Followed Hyperlink" xfId="2627" builtinId="9" hidden="1"/>
    <cellStyle name="Followed Hyperlink" xfId="2629" builtinId="9" hidden="1"/>
    <cellStyle name="Followed Hyperlink" xfId="2631" builtinId="9" hidden="1"/>
    <cellStyle name="Followed Hyperlink" xfId="2633" builtinId="9" hidden="1"/>
    <cellStyle name="Followed Hyperlink" xfId="2635" builtinId="9" hidden="1"/>
    <cellStyle name="Followed Hyperlink" xfId="2637" builtinId="9" hidden="1"/>
    <cellStyle name="Followed Hyperlink" xfId="2639" builtinId="9" hidden="1"/>
    <cellStyle name="Followed Hyperlink" xfId="2641" builtinId="9" hidden="1"/>
    <cellStyle name="Followed Hyperlink" xfId="2643" builtinId="9" hidden="1"/>
    <cellStyle name="Followed Hyperlink" xfId="2645" builtinId="9" hidden="1"/>
    <cellStyle name="Followed Hyperlink" xfId="2647" builtinId="9" hidden="1"/>
    <cellStyle name="Followed Hyperlink" xfId="2649" builtinId="9" hidden="1"/>
    <cellStyle name="Followed Hyperlink" xfId="2651" builtinId="9" hidden="1"/>
    <cellStyle name="Followed Hyperlink" xfId="2653" builtinId="9" hidden="1"/>
    <cellStyle name="Followed Hyperlink" xfId="2655" builtinId="9" hidden="1"/>
    <cellStyle name="Followed Hyperlink" xfId="2657" builtinId="9" hidden="1"/>
    <cellStyle name="Followed Hyperlink" xfId="2659" builtinId="9" hidden="1"/>
    <cellStyle name="Followed Hyperlink" xfId="2661" builtinId="9" hidden="1"/>
    <cellStyle name="Followed Hyperlink" xfId="2663" builtinId="9" hidden="1"/>
    <cellStyle name="Followed Hyperlink" xfId="2665" builtinId="9" hidden="1"/>
    <cellStyle name="Followed Hyperlink" xfId="2667" builtinId="9" hidden="1"/>
    <cellStyle name="Followed Hyperlink" xfId="2669" builtinId="9" hidden="1"/>
    <cellStyle name="Followed Hyperlink" xfId="2671" builtinId="9" hidden="1"/>
    <cellStyle name="Followed Hyperlink" xfId="2673" builtinId="9" hidden="1"/>
    <cellStyle name="Followed Hyperlink" xfId="2675" builtinId="9" hidden="1"/>
    <cellStyle name="Followed Hyperlink" xfId="2677" builtinId="9" hidden="1"/>
    <cellStyle name="Followed Hyperlink" xfId="2679" builtinId="9" hidden="1"/>
    <cellStyle name="Followed Hyperlink" xfId="2681" builtinId="9" hidden="1"/>
    <cellStyle name="Followed Hyperlink" xfId="2683" builtinId="9" hidden="1"/>
    <cellStyle name="Followed Hyperlink" xfId="2685" builtinId="9" hidden="1"/>
    <cellStyle name="Followed Hyperlink" xfId="2687" builtinId="9" hidden="1"/>
    <cellStyle name="Followed Hyperlink" xfId="2689" builtinId="9" hidden="1"/>
    <cellStyle name="Followed Hyperlink" xfId="2691" builtinId="9" hidden="1"/>
    <cellStyle name="Followed Hyperlink" xfId="2693" builtinId="9" hidden="1"/>
    <cellStyle name="Followed Hyperlink" xfId="2695" builtinId="9" hidden="1"/>
    <cellStyle name="Followed Hyperlink" xfId="2697" builtinId="9" hidden="1"/>
    <cellStyle name="Followed Hyperlink" xfId="2699" builtinId="9" hidden="1"/>
    <cellStyle name="Followed Hyperlink" xfId="2701" builtinId="9" hidden="1"/>
    <cellStyle name="Followed Hyperlink" xfId="2703" builtinId="9" hidden="1"/>
    <cellStyle name="Followed Hyperlink" xfId="2705" builtinId="9" hidden="1"/>
    <cellStyle name="Followed Hyperlink" xfId="2707" builtinId="9" hidden="1"/>
    <cellStyle name="Followed Hyperlink" xfId="2709" builtinId="9" hidden="1"/>
    <cellStyle name="Followed Hyperlink" xfId="2711" builtinId="9" hidden="1"/>
    <cellStyle name="Followed Hyperlink" xfId="2713" builtinId="9" hidden="1"/>
    <cellStyle name="Followed Hyperlink" xfId="2715" builtinId="9" hidden="1"/>
    <cellStyle name="Followed Hyperlink" xfId="2717" builtinId="9" hidden="1"/>
    <cellStyle name="Followed Hyperlink" xfId="2719" builtinId="9" hidden="1"/>
    <cellStyle name="Followed Hyperlink" xfId="2721" builtinId="9" hidden="1"/>
    <cellStyle name="Followed Hyperlink" xfId="2723" builtinId="9" hidden="1"/>
    <cellStyle name="Followed Hyperlink" xfId="2725" builtinId="9" hidden="1"/>
    <cellStyle name="Followed Hyperlink" xfId="2727" builtinId="9" hidden="1"/>
    <cellStyle name="Followed Hyperlink" xfId="2729" builtinId="9" hidden="1"/>
    <cellStyle name="Followed Hyperlink" xfId="2731" builtinId="9" hidden="1"/>
    <cellStyle name="Followed Hyperlink" xfId="2733" builtinId="9" hidden="1"/>
    <cellStyle name="Followed Hyperlink" xfId="2735" builtinId="9" hidden="1"/>
    <cellStyle name="Followed Hyperlink" xfId="2737" builtinId="9" hidden="1"/>
    <cellStyle name="Followed Hyperlink" xfId="2739" builtinId="9" hidden="1"/>
    <cellStyle name="Followed Hyperlink" xfId="2741" builtinId="9" hidden="1"/>
    <cellStyle name="Followed Hyperlink" xfId="2743" builtinId="9" hidden="1"/>
    <cellStyle name="Followed Hyperlink" xfId="2745" builtinId="9" hidden="1"/>
    <cellStyle name="Followed Hyperlink" xfId="2747" builtinId="9" hidden="1"/>
    <cellStyle name="Followed Hyperlink" xfId="2749" builtinId="9" hidden="1"/>
    <cellStyle name="Followed Hyperlink" xfId="2751" builtinId="9" hidden="1"/>
    <cellStyle name="Followed Hyperlink" xfId="2753" builtinId="9" hidden="1"/>
    <cellStyle name="Followed Hyperlink" xfId="2755" builtinId="9" hidden="1"/>
    <cellStyle name="Followed Hyperlink" xfId="2757" builtinId="9" hidden="1"/>
    <cellStyle name="Followed Hyperlink" xfId="2759" builtinId="9" hidden="1"/>
    <cellStyle name="Followed Hyperlink" xfId="2761" builtinId="9" hidden="1"/>
    <cellStyle name="Followed Hyperlink" xfId="2763" builtinId="9" hidden="1"/>
    <cellStyle name="Followed Hyperlink" xfId="2765" builtinId="9" hidden="1"/>
    <cellStyle name="Followed Hyperlink" xfId="2767" builtinId="9" hidden="1"/>
    <cellStyle name="Followed Hyperlink" xfId="2769" builtinId="9" hidden="1"/>
    <cellStyle name="Followed Hyperlink" xfId="2771" builtinId="9" hidden="1"/>
    <cellStyle name="Followed Hyperlink" xfId="2773" builtinId="9" hidden="1"/>
    <cellStyle name="Followed Hyperlink" xfId="2775" builtinId="9" hidden="1"/>
    <cellStyle name="Followed Hyperlink" xfId="2777" builtinId="9" hidden="1"/>
    <cellStyle name="Followed Hyperlink" xfId="2779" builtinId="9" hidden="1"/>
    <cellStyle name="Followed Hyperlink" xfId="2781" builtinId="9" hidden="1"/>
    <cellStyle name="Followed Hyperlink" xfId="2783" builtinId="9" hidden="1"/>
    <cellStyle name="Followed Hyperlink" xfId="2785" builtinId="9" hidden="1"/>
    <cellStyle name="Followed Hyperlink" xfId="2787" builtinId="9" hidden="1"/>
    <cellStyle name="Followed Hyperlink" xfId="2789" builtinId="9" hidden="1"/>
    <cellStyle name="Followed Hyperlink" xfId="2791" builtinId="9" hidden="1"/>
    <cellStyle name="Followed Hyperlink" xfId="2793" builtinId="9" hidden="1"/>
    <cellStyle name="Followed Hyperlink" xfId="2795" builtinId="9" hidden="1"/>
    <cellStyle name="Followed Hyperlink" xfId="2797" builtinId="9" hidden="1"/>
    <cellStyle name="Followed Hyperlink" xfId="2799" builtinId="9" hidden="1"/>
    <cellStyle name="Followed Hyperlink" xfId="2801" builtinId="9" hidden="1"/>
    <cellStyle name="Followed Hyperlink" xfId="2803" builtinId="9" hidden="1"/>
    <cellStyle name="Followed Hyperlink" xfId="2805" builtinId="9" hidden="1"/>
    <cellStyle name="Followed Hyperlink" xfId="2807" builtinId="9" hidden="1"/>
    <cellStyle name="Followed Hyperlink" xfId="2809" builtinId="9" hidden="1"/>
    <cellStyle name="Followed Hyperlink" xfId="2811" builtinId="9" hidden="1"/>
    <cellStyle name="Followed Hyperlink" xfId="2813" builtinId="9" hidden="1"/>
    <cellStyle name="Followed Hyperlink" xfId="2815" builtinId="9" hidden="1"/>
    <cellStyle name="Followed Hyperlink" xfId="2817" builtinId="9" hidden="1"/>
    <cellStyle name="Followed Hyperlink" xfId="2819" builtinId="9" hidden="1"/>
    <cellStyle name="Followed Hyperlink" xfId="2821" builtinId="9" hidden="1"/>
    <cellStyle name="Followed Hyperlink" xfId="2823" builtinId="9" hidden="1"/>
    <cellStyle name="Followed Hyperlink" xfId="2825" builtinId="9" hidden="1"/>
    <cellStyle name="Followed Hyperlink" xfId="2827" builtinId="9" hidden="1"/>
    <cellStyle name="Followed Hyperlink" xfId="2829" builtinId="9" hidden="1"/>
    <cellStyle name="Followed Hyperlink" xfId="2831" builtinId="9" hidden="1"/>
    <cellStyle name="Followed Hyperlink" xfId="2833" builtinId="9" hidden="1"/>
    <cellStyle name="Followed Hyperlink" xfId="2835" builtinId="9" hidden="1"/>
    <cellStyle name="Followed Hyperlink" xfId="2837" builtinId="9" hidden="1"/>
    <cellStyle name="Followed Hyperlink" xfId="2839" builtinId="9" hidden="1"/>
    <cellStyle name="Followed Hyperlink" xfId="2841" builtinId="9" hidden="1"/>
    <cellStyle name="Followed Hyperlink" xfId="2843" builtinId="9" hidden="1"/>
    <cellStyle name="Followed Hyperlink" xfId="2845" builtinId="9" hidden="1"/>
    <cellStyle name="Followed Hyperlink" xfId="2847" builtinId="9" hidden="1"/>
    <cellStyle name="Followed Hyperlink" xfId="2849" builtinId="9" hidden="1"/>
    <cellStyle name="Followed Hyperlink" xfId="2851" builtinId="9" hidden="1"/>
    <cellStyle name="Followed Hyperlink" xfId="2853" builtinId="9" hidden="1"/>
    <cellStyle name="Followed Hyperlink" xfId="2855" builtinId="9" hidden="1"/>
    <cellStyle name="Followed Hyperlink" xfId="2857" builtinId="9" hidden="1"/>
    <cellStyle name="Followed Hyperlink" xfId="2859" builtinId="9" hidden="1"/>
    <cellStyle name="Followed Hyperlink" xfId="2861" builtinId="9" hidden="1"/>
    <cellStyle name="Followed Hyperlink" xfId="2863" builtinId="9" hidden="1"/>
    <cellStyle name="Followed Hyperlink" xfId="2865" builtinId="9" hidden="1"/>
    <cellStyle name="Followed Hyperlink" xfId="2867" builtinId="9" hidden="1"/>
    <cellStyle name="Followed Hyperlink" xfId="2869" builtinId="9" hidden="1"/>
    <cellStyle name="Followed Hyperlink" xfId="2871" builtinId="9" hidden="1"/>
    <cellStyle name="Followed Hyperlink" xfId="2873" builtinId="9" hidden="1"/>
    <cellStyle name="Followed Hyperlink" xfId="2875" builtinId="9" hidden="1"/>
    <cellStyle name="Followed Hyperlink" xfId="2877" builtinId="9" hidden="1"/>
    <cellStyle name="Followed Hyperlink" xfId="2879" builtinId="9" hidden="1"/>
    <cellStyle name="Followed Hyperlink" xfId="2881" builtinId="9" hidden="1"/>
    <cellStyle name="Followed Hyperlink" xfId="2883" builtinId="9" hidden="1"/>
    <cellStyle name="Followed Hyperlink" xfId="2885" builtinId="9" hidden="1"/>
    <cellStyle name="Followed Hyperlink" xfId="2887" builtinId="9" hidden="1"/>
    <cellStyle name="Followed Hyperlink" xfId="2889" builtinId="9" hidden="1"/>
    <cellStyle name="Followed Hyperlink" xfId="2891" builtinId="9" hidden="1"/>
    <cellStyle name="Followed Hyperlink" xfId="2893" builtinId="9" hidden="1"/>
    <cellStyle name="Followed Hyperlink" xfId="2895" builtinId="9" hidden="1"/>
    <cellStyle name="Followed Hyperlink" xfId="2897" builtinId="9" hidden="1"/>
    <cellStyle name="Followed Hyperlink" xfId="2899" builtinId="9" hidden="1"/>
    <cellStyle name="Followed Hyperlink" xfId="2901" builtinId="9" hidden="1"/>
    <cellStyle name="Followed Hyperlink" xfId="2903" builtinId="9" hidden="1"/>
    <cellStyle name="Followed Hyperlink" xfId="2905" builtinId="9" hidden="1"/>
    <cellStyle name="Followed Hyperlink" xfId="2907" builtinId="9" hidden="1"/>
    <cellStyle name="Followed Hyperlink" xfId="2909" builtinId="9" hidden="1"/>
    <cellStyle name="Followed Hyperlink" xfId="2911" builtinId="9" hidden="1"/>
    <cellStyle name="Followed Hyperlink" xfId="2913" builtinId="9" hidden="1"/>
    <cellStyle name="Followed Hyperlink" xfId="2915" builtinId="9" hidden="1"/>
    <cellStyle name="Followed Hyperlink" xfId="2917" builtinId="9" hidden="1"/>
    <cellStyle name="Followed Hyperlink" xfId="2919" builtinId="9" hidden="1"/>
    <cellStyle name="Followed Hyperlink" xfId="2921" builtinId="9" hidden="1"/>
    <cellStyle name="Followed Hyperlink" xfId="2923" builtinId="9" hidden="1"/>
    <cellStyle name="Followed Hyperlink" xfId="2925" builtinId="9" hidden="1"/>
    <cellStyle name="Followed Hyperlink" xfId="2927" builtinId="9" hidden="1"/>
    <cellStyle name="Followed Hyperlink" xfId="2929" builtinId="9" hidden="1"/>
    <cellStyle name="Followed Hyperlink" xfId="2931" builtinId="9" hidden="1"/>
    <cellStyle name="Followed Hyperlink" xfId="2933" builtinId="9" hidden="1"/>
    <cellStyle name="Followed Hyperlink" xfId="2935" builtinId="9" hidden="1"/>
    <cellStyle name="Followed Hyperlink" xfId="2937" builtinId="9" hidden="1"/>
    <cellStyle name="Followed Hyperlink" xfId="2939" builtinId="9" hidden="1"/>
    <cellStyle name="Followed Hyperlink" xfId="2941" builtinId="9" hidden="1"/>
    <cellStyle name="Followed Hyperlink" xfId="2943" builtinId="9" hidden="1"/>
    <cellStyle name="Followed Hyperlink" xfId="2945" builtinId="9" hidden="1"/>
    <cellStyle name="Followed Hyperlink" xfId="2947" builtinId="9" hidden="1"/>
    <cellStyle name="Followed Hyperlink" xfId="2949" builtinId="9" hidden="1"/>
    <cellStyle name="Followed Hyperlink" xfId="2951" builtinId="9" hidden="1"/>
    <cellStyle name="Followed Hyperlink" xfId="2953" builtinId="9" hidden="1"/>
    <cellStyle name="Followed Hyperlink" xfId="2955" builtinId="9" hidden="1"/>
    <cellStyle name="Followed Hyperlink" xfId="2957" builtinId="9" hidden="1"/>
    <cellStyle name="Followed Hyperlink" xfId="2959" builtinId="9" hidden="1"/>
    <cellStyle name="Followed Hyperlink" xfId="2961" builtinId="9" hidden="1"/>
    <cellStyle name="Followed Hyperlink" xfId="2963" builtinId="9" hidden="1"/>
    <cellStyle name="Followed Hyperlink" xfId="2965" builtinId="9" hidden="1"/>
    <cellStyle name="Followed Hyperlink" xfId="2967" builtinId="9" hidden="1"/>
    <cellStyle name="Followed Hyperlink" xfId="2969" builtinId="9" hidden="1"/>
    <cellStyle name="Followed Hyperlink" xfId="2971" builtinId="9" hidden="1"/>
    <cellStyle name="Followed Hyperlink" xfId="2973" builtinId="9" hidden="1"/>
    <cellStyle name="Followed Hyperlink" xfId="2975" builtinId="9" hidden="1"/>
    <cellStyle name="Followed Hyperlink" xfId="2977" builtinId="9" hidden="1"/>
    <cellStyle name="Followed Hyperlink" xfId="2979" builtinId="9" hidden="1"/>
    <cellStyle name="Followed Hyperlink" xfId="2981" builtinId="9" hidden="1"/>
    <cellStyle name="Followed Hyperlink" xfId="2983" builtinId="9" hidden="1"/>
    <cellStyle name="Followed Hyperlink" xfId="2985" builtinId="9" hidden="1"/>
    <cellStyle name="Followed Hyperlink" xfId="2987" builtinId="9" hidden="1"/>
    <cellStyle name="Followed Hyperlink" xfId="2989" builtinId="9" hidden="1"/>
    <cellStyle name="Followed Hyperlink" xfId="2991" builtinId="9" hidden="1"/>
    <cellStyle name="Followed Hyperlink" xfId="2993" builtinId="9" hidden="1"/>
    <cellStyle name="Followed Hyperlink" xfId="2995" builtinId="9" hidden="1"/>
    <cellStyle name="Followed Hyperlink" xfId="2997" builtinId="9" hidden="1"/>
    <cellStyle name="Followed Hyperlink" xfId="2999" builtinId="9" hidden="1"/>
    <cellStyle name="Followed Hyperlink" xfId="3001" builtinId="9" hidden="1"/>
    <cellStyle name="Followed Hyperlink" xfId="3003" builtinId="9" hidden="1"/>
    <cellStyle name="Followed Hyperlink" xfId="3005" builtinId="9" hidden="1"/>
    <cellStyle name="Followed Hyperlink" xfId="3007" builtinId="9" hidden="1"/>
    <cellStyle name="Followed Hyperlink" xfId="3009" builtinId="9" hidden="1"/>
    <cellStyle name="Followed Hyperlink" xfId="3011" builtinId="9" hidden="1"/>
    <cellStyle name="Followed Hyperlink" xfId="3013" builtinId="9" hidden="1"/>
    <cellStyle name="Followed Hyperlink" xfId="3015" builtinId="9" hidden="1"/>
    <cellStyle name="Followed Hyperlink" xfId="3017" builtinId="9" hidden="1"/>
    <cellStyle name="Followed Hyperlink" xfId="3019" builtinId="9" hidden="1"/>
    <cellStyle name="Followed Hyperlink" xfId="3021" builtinId="9" hidden="1"/>
    <cellStyle name="Followed Hyperlink" xfId="3023" builtinId="9" hidden="1"/>
    <cellStyle name="Followed Hyperlink" xfId="3025" builtinId="9" hidden="1"/>
    <cellStyle name="Followed Hyperlink" xfId="3027" builtinId="9" hidden="1"/>
    <cellStyle name="Followed Hyperlink" xfId="3029" builtinId="9" hidden="1"/>
    <cellStyle name="Followed Hyperlink" xfId="3031" builtinId="9" hidden="1"/>
    <cellStyle name="Followed Hyperlink" xfId="3033" builtinId="9" hidden="1"/>
    <cellStyle name="Followed Hyperlink" xfId="3035" builtinId="9" hidden="1"/>
    <cellStyle name="Followed Hyperlink" xfId="3037" builtinId="9" hidden="1"/>
    <cellStyle name="Followed Hyperlink" xfId="3039" builtinId="9" hidden="1"/>
    <cellStyle name="Followed Hyperlink" xfId="3041" builtinId="9" hidden="1"/>
    <cellStyle name="Followed Hyperlink" xfId="3043" builtinId="9" hidden="1"/>
    <cellStyle name="Followed Hyperlink" xfId="3045" builtinId="9" hidden="1"/>
    <cellStyle name="Followed Hyperlink" xfId="3047" builtinId="9" hidden="1"/>
    <cellStyle name="Followed Hyperlink" xfId="3049" builtinId="9" hidden="1"/>
    <cellStyle name="Followed Hyperlink" xfId="3051" builtinId="9" hidden="1"/>
    <cellStyle name="Followed Hyperlink" xfId="3053" builtinId="9" hidden="1"/>
    <cellStyle name="Followed Hyperlink" xfId="3055" builtinId="9" hidden="1"/>
    <cellStyle name="Followed Hyperlink" xfId="3057" builtinId="9" hidden="1"/>
    <cellStyle name="Followed Hyperlink" xfId="3059" builtinId="9" hidden="1"/>
    <cellStyle name="Followed Hyperlink" xfId="3061" builtinId="9" hidden="1"/>
    <cellStyle name="Followed Hyperlink" xfId="3063" builtinId="9" hidden="1"/>
    <cellStyle name="Followed Hyperlink" xfId="3065" builtinId="9" hidden="1"/>
    <cellStyle name="Followed Hyperlink" xfId="3067" builtinId="9" hidden="1"/>
    <cellStyle name="Followed Hyperlink" xfId="3069" builtinId="9" hidden="1"/>
    <cellStyle name="Followed Hyperlink" xfId="3071" builtinId="9" hidden="1"/>
    <cellStyle name="Followed Hyperlink" xfId="3073" builtinId="9" hidden="1"/>
    <cellStyle name="Followed Hyperlink" xfId="3075" builtinId="9" hidden="1"/>
    <cellStyle name="Followed Hyperlink" xfId="3077" builtinId="9" hidden="1"/>
    <cellStyle name="Followed Hyperlink" xfId="3079" builtinId="9" hidden="1"/>
    <cellStyle name="Followed Hyperlink" xfId="3081" builtinId="9" hidden="1"/>
    <cellStyle name="Followed Hyperlink" xfId="3083" builtinId="9" hidden="1"/>
    <cellStyle name="Followed Hyperlink" xfId="3085" builtinId="9" hidden="1"/>
    <cellStyle name="Followed Hyperlink" xfId="3087" builtinId="9" hidden="1"/>
    <cellStyle name="Followed Hyperlink" xfId="3089" builtinId="9" hidden="1"/>
    <cellStyle name="Followed Hyperlink" xfId="3091" builtinId="9" hidden="1"/>
    <cellStyle name="Followed Hyperlink" xfId="3093" builtinId="9" hidden="1"/>
    <cellStyle name="Followed Hyperlink" xfId="3095" builtinId="9" hidden="1"/>
    <cellStyle name="Followed Hyperlink" xfId="3097" builtinId="9" hidden="1"/>
    <cellStyle name="Followed Hyperlink" xfId="3099" builtinId="9" hidden="1"/>
    <cellStyle name="Followed Hyperlink" xfId="3101" builtinId="9" hidden="1"/>
    <cellStyle name="Followed Hyperlink" xfId="3103" builtinId="9" hidden="1"/>
    <cellStyle name="Followed Hyperlink" xfId="3105" builtinId="9" hidden="1"/>
    <cellStyle name="Followed Hyperlink" xfId="3107" builtinId="9" hidden="1"/>
    <cellStyle name="Followed Hyperlink" xfId="3109" builtinId="9" hidden="1"/>
    <cellStyle name="Followed Hyperlink" xfId="3111" builtinId="9" hidden="1"/>
    <cellStyle name="Followed Hyperlink" xfId="3113" builtinId="9" hidden="1"/>
    <cellStyle name="Followed Hyperlink" xfId="3115" builtinId="9" hidden="1"/>
    <cellStyle name="Followed Hyperlink" xfId="3117" builtinId="9" hidden="1"/>
    <cellStyle name="Followed Hyperlink" xfId="3119" builtinId="9" hidden="1"/>
    <cellStyle name="Followed Hyperlink" xfId="3121" builtinId="9" hidden="1"/>
    <cellStyle name="Followed Hyperlink" xfId="3123" builtinId="9" hidden="1"/>
    <cellStyle name="Followed Hyperlink" xfId="3125" builtinId="9" hidden="1"/>
    <cellStyle name="Followed Hyperlink" xfId="3127" builtinId="9" hidden="1"/>
    <cellStyle name="Followed Hyperlink" xfId="3129" builtinId="9" hidden="1"/>
    <cellStyle name="Followed Hyperlink" xfId="3131" builtinId="9" hidden="1"/>
    <cellStyle name="Followed Hyperlink" xfId="3133" builtinId="9" hidden="1"/>
    <cellStyle name="Followed Hyperlink" xfId="3135" builtinId="9" hidden="1"/>
    <cellStyle name="Followed Hyperlink" xfId="3137" builtinId="9" hidden="1"/>
    <cellStyle name="Followed Hyperlink" xfId="3139" builtinId="9" hidden="1"/>
    <cellStyle name="Followed Hyperlink" xfId="3141" builtinId="9" hidden="1"/>
    <cellStyle name="Followed Hyperlink" xfId="3143" builtinId="9" hidden="1"/>
    <cellStyle name="Followed Hyperlink" xfId="3145" builtinId="9" hidden="1"/>
    <cellStyle name="Followed Hyperlink" xfId="3147" builtinId="9" hidden="1"/>
    <cellStyle name="Followed Hyperlink" xfId="3149" builtinId="9" hidden="1"/>
    <cellStyle name="Followed Hyperlink" xfId="3151" builtinId="9" hidden="1"/>
    <cellStyle name="Followed Hyperlink" xfId="3153" builtinId="9" hidden="1"/>
    <cellStyle name="Followed Hyperlink" xfId="3155" builtinId="9" hidden="1"/>
    <cellStyle name="Followed Hyperlink" xfId="3157" builtinId="9" hidden="1"/>
    <cellStyle name="Followed Hyperlink" xfId="3159" builtinId="9" hidden="1"/>
    <cellStyle name="Followed Hyperlink" xfId="3161" builtinId="9" hidden="1"/>
    <cellStyle name="Followed Hyperlink" xfId="3163" builtinId="9" hidden="1"/>
    <cellStyle name="Followed Hyperlink" xfId="3165" builtinId="9" hidden="1"/>
    <cellStyle name="Followed Hyperlink" xfId="3167" builtinId="9" hidden="1"/>
    <cellStyle name="Followed Hyperlink" xfId="3169" builtinId="9" hidden="1"/>
    <cellStyle name="Followed Hyperlink" xfId="3171" builtinId="9" hidden="1"/>
    <cellStyle name="Followed Hyperlink" xfId="3173" builtinId="9" hidden="1"/>
    <cellStyle name="Followed Hyperlink" xfId="3175" builtinId="9" hidden="1"/>
    <cellStyle name="Followed Hyperlink" xfId="3177" builtinId="9" hidden="1"/>
    <cellStyle name="Followed Hyperlink" xfId="3179" builtinId="9" hidden="1"/>
    <cellStyle name="Followed Hyperlink" xfId="3181" builtinId="9" hidden="1"/>
    <cellStyle name="Followed Hyperlink" xfId="3183" builtinId="9" hidden="1"/>
    <cellStyle name="Followed Hyperlink" xfId="3185" builtinId="9" hidden="1"/>
    <cellStyle name="Followed Hyperlink" xfId="3187" builtinId="9" hidden="1"/>
    <cellStyle name="Followed Hyperlink" xfId="3189" builtinId="9" hidden="1"/>
    <cellStyle name="Followed Hyperlink" xfId="3191" builtinId="9" hidden="1"/>
    <cellStyle name="Followed Hyperlink" xfId="3193" builtinId="9" hidden="1"/>
    <cellStyle name="Followed Hyperlink" xfId="3195" builtinId="9" hidden="1"/>
    <cellStyle name="Followed Hyperlink" xfId="3197" builtinId="9" hidden="1"/>
    <cellStyle name="Followed Hyperlink" xfId="3199" builtinId="9" hidden="1"/>
    <cellStyle name="Followed Hyperlink" xfId="3201" builtinId="9" hidden="1"/>
    <cellStyle name="Followed Hyperlink" xfId="3203" builtinId="9" hidden="1"/>
    <cellStyle name="Followed Hyperlink" xfId="3205" builtinId="9" hidden="1"/>
    <cellStyle name="Followed Hyperlink" xfId="3207" builtinId="9" hidden="1"/>
    <cellStyle name="Followed Hyperlink" xfId="3209" builtinId="9" hidden="1"/>
    <cellStyle name="Followed Hyperlink" xfId="3211" builtinId="9" hidden="1"/>
    <cellStyle name="Followed Hyperlink" xfId="3213" builtinId="9" hidden="1"/>
    <cellStyle name="Followed Hyperlink" xfId="3215" builtinId="9" hidden="1"/>
    <cellStyle name="Followed Hyperlink" xfId="3217" builtinId="9" hidden="1"/>
    <cellStyle name="Followed Hyperlink" xfId="3219" builtinId="9" hidden="1"/>
    <cellStyle name="Followed Hyperlink" xfId="3221" builtinId="9" hidden="1"/>
    <cellStyle name="Followed Hyperlink" xfId="3223" builtinId="9" hidden="1"/>
    <cellStyle name="Followed Hyperlink" xfId="3225" builtinId="9" hidden="1"/>
    <cellStyle name="Followed Hyperlink" xfId="3227" builtinId="9" hidden="1"/>
    <cellStyle name="Followed Hyperlink" xfId="3229" builtinId="9" hidden="1"/>
    <cellStyle name="Followed Hyperlink" xfId="3231" builtinId="9" hidden="1"/>
    <cellStyle name="Followed Hyperlink" xfId="3233" builtinId="9" hidden="1"/>
    <cellStyle name="Followed Hyperlink" xfId="3235" builtinId="9" hidden="1"/>
    <cellStyle name="Followed Hyperlink" xfId="3237" builtinId="9" hidden="1"/>
    <cellStyle name="Followed Hyperlink" xfId="3239" builtinId="9" hidden="1"/>
    <cellStyle name="Followed Hyperlink" xfId="3241" builtinId="9" hidden="1"/>
    <cellStyle name="Followed Hyperlink" xfId="3243" builtinId="9" hidden="1"/>
    <cellStyle name="Followed Hyperlink" xfId="3245" builtinId="9" hidden="1"/>
    <cellStyle name="Followed Hyperlink" xfId="3247" builtinId="9" hidden="1"/>
    <cellStyle name="Followed Hyperlink" xfId="3249" builtinId="9" hidden="1"/>
    <cellStyle name="Followed Hyperlink" xfId="3251" builtinId="9" hidden="1"/>
    <cellStyle name="Followed Hyperlink" xfId="3253" builtinId="9" hidden="1"/>
    <cellStyle name="Followed Hyperlink" xfId="3255" builtinId="9" hidden="1"/>
    <cellStyle name="Followed Hyperlink" xfId="3257" builtinId="9" hidden="1"/>
    <cellStyle name="Followed Hyperlink" xfId="3259" builtinId="9" hidden="1"/>
    <cellStyle name="Followed Hyperlink" xfId="3261" builtinId="9" hidden="1"/>
    <cellStyle name="Followed Hyperlink" xfId="3263" builtinId="9" hidden="1"/>
    <cellStyle name="Followed Hyperlink" xfId="3265" builtinId="9" hidden="1"/>
    <cellStyle name="Followed Hyperlink" xfId="3267" builtinId="9" hidden="1"/>
    <cellStyle name="Followed Hyperlink" xfId="3269" builtinId="9" hidden="1"/>
    <cellStyle name="Followed Hyperlink" xfId="3271" builtinId="9" hidden="1"/>
    <cellStyle name="Followed Hyperlink" xfId="3273" builtinId="9" hidden="1"/>
    <cellStyle name="Followed Hyperlink" xfId="3275" builtinId="9" hidden="1"/>
    <cellStyle name="Followed Hyperlink" xfId="3277" builtinId="9" hidden="1"/>
    <cellStyle name="Followed Hyperlink" xfId="3279" builtinId="9" hidden="1"/>
    <cellStyle name="Followed Hyperlink" xfId="3281" builtinId="9" hidden="1"/>
    <cellStyle name="Followed Hyperlink" xfId="3283" builtinId="9" hidden="1"/>
    <cellStyle name="Followed Hyperlink" xfId="3285" builtinId="9" hidden="1"/>
    <cellStyle name="Followed Hyperlink" xfId="3287" builtinId="9" hidden="1"/>
    <cellStyle name="Followed Hyperlink" xfId="3289" builtinId="9" hidden="1"/>
    <cellStyle name="Followed Hyperlink" xfId="3291" builtinId="9" hidden="1"/>
    <cellStyle name="Followed Hyperlink" xfId="3293" builtinId="9" hidden="1"/>
    <cellStyle name="Followed Hyperlink" xfId="3295" builtinId="9" hidden="1"/>
    <cellStyle name="Followed Hyperlink" xfId="3297" builtinId="9" hidden="1"/>
    <cellStyle name="Followed Hyperlink" xfId="3299" builtinId="9" hidden="1"/>
    <cellStyle name="Followed Hyperlink" xfId="3301" builtinId="9" hidden="1"/>
    <cellStyle name="Followed Hyperlink" xfId="3303" builtinId="9" hidden="1"/>
    <cellStyle name="Followed Hyperlink" xfId="3305" builtinId="9" hidden="1"/>
    <cellStyle name="Followed Hyperlink" xfId="3307" builtinId="9" hidden="1"/>
    <cellStyle name="Followed Hyperlink" xfId="3309" builtinId="9" hidden="1"/>
    <cellStyle name="Followed Hyperlink" xfId="3311" builtinId="9" hidden="1"/>
    <cellStyle name="Followed Hyperlink" xfId="3313" builtinId="9" hidden="1"/>
    <cellStyle name="Followed Hyperlink" xfId="3315" builtinId="9" hidden="1"/>
    <cellStyle name="Followed Hyperlink" xfId="3317" builtinId="9" hidden="1"/>
    <cellStyle name="Followed Hyperlink" xfId="3319" builtinId="9" hidden="1"/>
    <cellStyle name="Followed Hyperlink" xfId="3321" builtinId="9" hidden="1"/>
    <cellStyle name="Followed Hyperlink" xfId="3323" builtinId="9" hidden="1"/>
    <cellStyle name="Followed Hyperlink" xfId="3325" builtinId="9" hidden="1"/>
    <cellStyle name="Followed Hyperlink" xfId="3327" builtinId="9" hidden="1"/>
    <cellStyle name="Followed Hyperlink" xfId="3329" builtinId="9" hidden="1"/>
    <cellStyle name="Followed Hyperlink" xfId="3331" builtinId="9" hidden="1"/>
    <cellStyle name="Followed Hyperlink" xfId="3333" builtinId="9" hidden="1"/>
    <cellStyle name="Followed Hyperlink" xfId="3335" builtinId="9" hidden="1"/>
    <cellStyle name="Followed Hyperlink" xfId="3337" builtinId="9" hidden="1"/>
    <cellStyle name="Followed Hyperlink" xfId="3339" builtinId="9" hidden="1"/>
    <cellStyle name="Followed Hyperlink" xfId="3341" builtinId="9" hidden="1"/>
    <cellStyle name="Followed Hyperlink" xfId="3343" builtinId="9" hidden="1"/>
    <cellStyle name="Followed Hyperlink" xfId="3345" builtinId="9" hidden="1"/>
    <cellStyle name="Followed Hyperlink" xfId="3347" builtinId="9" hidden="1"/>
    <cellStyle name="Followed Hyperlink" xfId="3349" builtinId="9" hidden="1"/>
    <cellStyle name="Followed Hyperlink" xfId="3351" builtinId="9" hidden="1"/>
    <cellStyle name="Followed Hyperlink" xfId="3353" builtinId="9" hidden="1"/>
    <cellStyle name="Followed Hyperlink" xfId="3355" builtinId="9" hidden="1"/>
    <cellStyle name="Followed Hyperlink" xfId="3357" builtinId="9" hidden="1"/>
    <cellStyle name="Followed Hyperlink" xfId="3359" builtinId="9" hidden="1"/>
    <cellStyle name="Followed Hyperlink" xfId="3361" builtinId="9" hidden="1"/>
    <cellStyle name="Followed Hyperlink" xfId="3363" builtinId="9" hidden="1"/>
    <cellStyle name="Followed Hyperlink" xfId="3365" builtinId="9" hidden="1"/>
    <cellStyle name="Followed Hyperlink" xfId="3367" builtinId="9" hidden="1"/>
    <cellStyle name="Followed Hyperlink" xfId="3369" builtinId="9" hidden="1"/>
    <cellStyle name="Followed Hyperlink" xfId="3371" builtinId="9" hidden="1"/>
    <cellStyle name="Followed Hyperlink" xfId="3373" builtinId="9" hidden="1"/>
    <cellStyle name="Followed Hyperlink" xfId="3375" builtinId="9" hidden="1"/>
    <cellStyle name="Followed Hyperlink" xfId="3377" builtinId="9" hidden="1"/>
    <cellStyle name="Followed Hyperlink" xfId="3379" builtinId="9" hidden="1"/>
    <cellStyle name="Followed Hyperlink" xfId="3381" builtinId="9" hidden="1"/>
    <cellStyle name="Followed Hyperlink" xfId="3383" builtinId="9" hidden="1"/>
    <cellStyle name="Followed Hyperlink" xfId="3385" builtinId="9" hidden="1"/>
    <cellStyle name="Followed Hyperlink" xfId="3387" builtinId="9" hidden="1"/>
    <cellStyle name="Followed Hyperlink" xfId="3389" builtinId="9" hidden="1"/>
    <cellStyle name="Followed Hyperlink" xfId="3391" builtinId="9" hidden="1"/>
    <cellStyle name="Followed Hyperlink" xfId="3393" builtinId="9" hidden="1"/>
    <cellStyle name="Followed Hyperlink" xfId="3395" builtinId="9" hidden="1"/>
    <cellStyle name="Followed Hyperlink" xfId="3397" builtinId="9" hidden="1"/>
    <cellStyle name="Followed Hyperlink" xfId="3399" builtinId="9" hidden="1"/>
    <cellStyle name="Followed Hyperlink" xfId="3401" builtinId="9" hidden="1"/>
    <cellStyle name="Followed Hyperlink" xfId="3403" builtinId="9" hidden="1"/>
    <cellStyle name="Followed Hyperlink" xfId="3405" builtinId="9" hidden="1"/>
    <cellStyle name="Followed Hyperlink" xfId="3407" builtinId="9" hidden="1"/>
    <cellStyle name="Followed Hyperlink" xfId="3409" builtinId="9" hidden="1"/>
    <cellStyle name="Followed Hyperlink" xfId="3411" builtinId="9" hidden="1"/>
    <cellStyle name="Followed Hyperlink" xfId="3413" builtinId="9" hidden="1"/>
    <cellStyle name="Followed Hyperlink" xfId="3415" builtinId="9" hidden="1"/>
    <cellStyle name="Followed Hyperlink" xfId="3417" builtinId="9" hidden="1"/>
    <cellStyle name="Followed Hyperlink" xfId="3419" builtinId="9" hidden="1"/>
    <cellStyle name="Followed Hyperlink" xfId="3421" builtinId="9" hidden="1"/>
    <cellStyle name="Followed Hyperlink" xfId="3423" builtinId="9" hidden="1"/>
    <cellStyle name="Followed Hyperlink" xfId="3425" builtinId="9" hidden="1"/>
    <cellStyle name="Followed Hyperlink" xfId="3427" builtinId="9" hidden="1"/>
    <cellStyle name="Followed Hyperlink" xfId="3429" builtinId="9" hidden="1"/>
    <cellStyle name="Followed Hyperlink" xfId="3431" builtinId="9" hidden="1"/>
    <cellStyle name="Followed Hyperlink" xfId="3433" builtinId="9" hidden="1"/>
    <cellStyle name="Followed Hyperlink" xfId="3435" builtinId="9" hidden="1"/>
    <cellStyle name="Followed Hyperlink" xfId="3437" builtinId="9" hidden="1"/>
    <cellStyle name="Followed Hyperlink" xfId="3439" builtinId="9" hidden="1"/>
    <cellStyle name="Heading 1" xfId="145" builtinId="16"/>
    <cellStyle name="Hyperlink" xfId="1" builtinId="8" hidden="1"/>
    <cellStyle name="Hyperlink" xfId="3" builtinId="8" hidden="1"/>
    <cellStyle name="Hyperlink" xfId="5" builtinId="8" hidden="1"/>
    <cellStyle name="Hyperlink" xfId="7" builtinId="8" hidden="1"/>
    <cellStyle name="Hyperlink" xfId="9" builtinId="8" hidden="1"/>
    <cellStyle name="Hyperlink" xfId="11" builtinId="8" hidden="1"/>
    <cellStyle name="Hyperlink" xfId="13" builtinId="8" hidden="1"/>
    <cellStyle name="Hyperlink" xfId="15" builtinId="8" hidden="1"/>
    <cellStyle name="Hyperlink" xfId="17" builtinId="8" hidden="1"/>
    <cellStyle name="Hyperlink" xfId="19" builtinId="8" hidden="1"/>
    <cellStyle name="Hyperlink" xfId="21" builtinId="8" hidden="1"/>
    <cellStyle name="Hyperlink" xfId="23" builtinId="8" hidden="1"/>
    <cellStyle name="Hyperlink" xfId="25" builtinId="8" hidden="1"/>
    <cellStyle name="Hyperlink" xfId="27" builtinId="8" hidden="1"/>
    <cellStyle name="Hyperlink" xfId="29" builtinId="8" hidden="1"/>
    <cellStyle name="Hyperlink" xfId="31" builtinId="8" hidden="1"/>
    <cellStyle name="Hyperlink" xfId="33" builtinId="8" hidden="1"/>
    <cellStyle name="Hyperlink" xfId="35" builtinId="8" hidden="1"/>
    <cellStyle name="Hyperlink" xfId="37" builtinId="8" hidden="1"/>
    <cellStyle name="Hyperlink" xfId="39" builtinId="8" hidden="1"/>
    <cellStyle name="Hyperlink" xfId="41" builtinId="8" hidden="1"/>
    <cellStyle name="Hyperlink" xfId="43" builtinId="8" hidden="1"/>
    <cellStyle name="Hyperlink" xfId="45" builtinId="8" hidden="1"/>
    <cellStyle name="Hyperlink" xfId="47" builtinId="8" hidden="1"/>
    <cellStyle name="Hyperlink" xfId="49" builtinId="8" hidden="1"/>
    <cellStyle name="Hyperlink" xfId="51" builtinId="8" hidden="1"/>
    <cellStyle name="Hyperlink" xfId="53" builtinId="8" hidden="1"/>
    <cellStyle name="Hyperlink" xfId="55" builtinId="8" hidden="1"/>
    <cellStyle name="Hyperlink" xfId="57" builtinId="8" hidden="1"/>
    <cellStyle name="Hyperlink" xfId="59" builtinId="8" hidden="1"/>
    <cellStyle name="Hyperlink" xfId="61" builtinId="8" hidden="1"/>
    <cellStyle name="Hyperlink" xfId="63" builtinId="8" hidden="1"/>
    <cellStyle name="Hyperlink" xfId="65" builtinId="8" hidden="1"/>
    <cellStyle name="Hyperlink" xfId="67" builtinId="8" hidden="1"/>
    <cellStyle name="Hyperlink" xfId="69" builtinId="8" hidden="1"/>
    <cellStyle name="Hyperlink" xfId="71" builtinId="8" hidden="1"/>
    <cellStyle name="Hyperlink" xfId="73" builtinId="8" hidden="1"/>
    <cellStyle name="Hyperlink" xfId="75" builtinId="8" hidden="1"/>
    <cellStyle name="Hyperlink" xfId="77" builtinId="8" hidden="1"/>
    <cellStyle name="Hyperlink" xfId="79" builtinId="8" hidden="1"/>
    <cellStyle name="Hyperlink" xfId="81" builtinId="8" hidden="1"/>
    <cellStyle name="Hyperlink" xfId="83" builtinId="8" hidden="1"/>
    <cellStyle name="Hyperlink" xfId="85" builtinId="8" hidden="1"/>
    <cellStyle name="Hyperlink" xfId="87" builtinId="8" hidden="1"/>
    <cellStyle name="Hyperlink" xfId="89" builtinId="8" hidden="1"/>
    <cellStyle name="Hyperlink" xfId="91" builtinId="8" hidden="1"/>
    <cellStyle name="Hyperlink" xfId="93" builtinId="8" hidden="1"/>
    <cellStyle name="Hyperlink" xfId="95" builtinId="8" hidden="1"/>
    <cellStyle name="Hyperlink" xfId="97" builtinId="8" hidden="1"/>
    <cellStyle name="Hyperlink" xfId="99" builtinId="8" hidden="1"/>
    <cellStyle name="Hyperlink" xfId="101" builtinId="8" hidden="1"/>
    <cellStyle name="Hyperlink" xfId="103" builtinId="8" hidden="1"/>
    <cellStyle name="Hyperlink" xfId="105" builtinId="8" hidden="1"/>
    <cellStyle name="Hyperlink" xfId="107" builtinId="8" hidden="1"/>
    <cellStyle name="Hyperlink" xfId="109" builtinId="8" hidden="1"/>
    <cellStyle name="Hyperlink" xfId="111" builtinId="8" hidden="1"/>
    <cellStyle name="Hyperlink" xfId="113" builtinId="8" hidden="1"/>
    <cellStyle name="Hyperlink" xfId="115" builtinId="8" hidden="1"/>
    <cellStyle name="Hyperlink" xfId="117" builtinId="8" hidden="1"/>
    <cellStyle name="Hyperlink" xfId="119" builtinId="8" hidden="1"/>
    <cellStyle name="Hyperlink" xfId="121" builtinId="8" hidden="1"/>
    <cellStyle name="Hyperlink" xfId="123" builtinId="8" hidden="1"/>
    <cellStyle name="Hyperlink" xfId="125" builtinId="8" hidden="1"/>
    <cellStyle name="Hyperlink" xfId="127" builtinId="8" hidden="1"/>
    <cellStyle name="Hyperlink" xfId="129" builtinId="8" hidden="1"/>
    <cellStyle name="Hyperlink" xfId="131" builtinId="8" hidden="1"/>
    <cellStyle name="Hyperlink" xfId="133" builtinId="8" hidden="1"/>
    <cellStyle name="Hyperlink" xfId="135" builtinId="8" hidden="1"/>
    <cellStyle name="Hyperlink" xfId="137" builtinId="8" hidden="1"/>
    <cellStyle name="Hyperlink" xfId="139" builtinId="8" hidden="1"/>
    <cellStyle name="Hyperlink" xfId="141" builtinId="8" hidden="1"/>
    <cellStyle name="Hyperlink" xfId="143" builtinId="8" hidden="1"/>
    <cellStyle name="Hyperlink" xfId="146" builtinId="8" hidden="1"/>
    <cellStyle name="Hyperlink" xfId="148" builtinId="8" hidden="1"/>
    <cellStyle name="Hyperlink" xfId="150" builtinId="8" hidden="1"/>
    <cellStyle name="Hyperlink" xfId="152" builtinId="8" hidden="1"/>
    <cellStyle name="Hyperlink" xfId="154" builtinId="8" hidden="1"/>
    <cellStyle name="Hyperlink" xfId="156" builtinId="8" hidden="1"/>
    <cellStyle name="Hyperlink" xfId="158" builtinId="8" hidden="1"/>
    <cellStyle name="Hyperlink" xfId="160" builtinId="8" hidden="1"/>
    <cellStyle name="Hyperlink" xfId="162" builtinId="8" hidden="1"/>
    <cellStyle name="Hyperlink" xfId="164" builtinId="8" hidden="1"/>
    <cellStyle name="Hyperlink" xfId="166" builtinId="8" hidden="1"/>
    <cellStyle name="Hyperlink" xfId="168" builtinId="8" hidden="1"/>
    <cellStyle name="Hyperlink" xfId="170" builtinId="8" hidden="1"/>
    <cellStyle name="Hyperlink" xfId="172" builtinId="8" hidden="1"/>
    <cellStyle name="Hyperlink" xfId="174" builtinId="8" hidden="1"/>
    <cellStyle name="Hyperlink" xfId="176" builtinId="8" hidden="1"/>
    <cellStyle name="Hyperlink" xfId="178" builtinId="8" hidden="1"/>
    <cellStyle name="Hyperlink" xfId="180" builtinId="8" hidden="1"/>
    <cellStyle name="Hyperlink" xfId="182" builtinId="8" hidden="1"/>
    <cellStyle name="Hyperlink" xfId="184" builtinId="8" hidden="1"/>
    <cellStyle name="Hyperlink" xfId="186" builtinId="8" hidden="1"/>
    <cellStyle name="Hyperlink" xfId="188" builtinId="8" hidden="1"/>
    <cellStyle name="Hyperlink" xfId="190" builtinId="8" hidden="1"/>
    <cellStyle name="Hyperlink" xfId="192" builtinId="8" hidden="1"/>
    <cellStyle name="Hyperlink" xfId="194" builtinId="8" hidden="1"/>
    <cellStyle name="Hyperlink" xfId="196" builtinId="8" hidden="1"/>
    <cellStyle name="Hyperlink" xfId="198" builtinId="8" hidden="1"/>
    <cellStyle name="Hyperlink" xfId="200" builtinId="8" hidden="1"/>
    <cellStyle name="Hyperlink" xfId="202" builtinId="8" hidden="1"/>
    <cellStyle name="Hyperlink" xfId="204" builtinId="8" hidden="1"/>
    <cellStyle name="Hyperlink" xfId="206" builtinId="8" hidden="1"/>
    <cellStyle name="Hyperlink" xfId="208" builtinId="8" hidden="1"/>
    <cellStyle name="Hyperlink" xfId="210" builtinId="8" hidden="1"/>
    <cellStyle name="Hyperlink" xfId="212" builtinId="8" hidden="1"/>
    <cellStyle name="Hyperlink" xfId="214" builtinId="8" hidden="1"/>
    <cellStyle name="Hyperlink" xfId="216" builtinId="8" hidden="1"/>
    <cellStyle name="Hyperlink" xfId="218" builtinId="8" hidden="1"/>
    <cellStyle name="Hyperlink" xfId="220" builtinId="8" hidden="1"/>
    <cellStyle name="Hyperlink" xfId="222" builtinId="8" hidden="1"/>
    <cellStyle name="Hyperlink" xfId="224" builtinId="8" hidden="1"/>
    <cellStyle name="Hyperlink" xfId="226" builtinId="8" hidden="1"/>
    <cellStyle name="Hyperlink" xfId="228" builtinId="8" hidden="1"/>
    <cellStyle name="Hyperlink" xfId="230" builtinId="8" hidden="1"/>
    <cellStyle name="Hyperlink" xfId="232" builtinId="8" hidden="1"/>
    <cellStyle name="Hyperlink" xfId="234" builtinId="8" hidden="1"/>
    <cellStyle name="Hyperlink" xfId="236" builtinId="8" hidden="1"/>
    <cellStyle name="Hyperlink" xfId="238" builtinId="8" hidden="1"/>
    <cellStyle name="Hyperlink" xfId="240" builtinId="8" hidden="1"/>
    <cellStyle name="Hyperlink" xfId="242" builtinId="8" hidden="1"/>
    <cellStyle name="Hyperlink" xfId="244" builtinId="8" hidden="1"/>
    <cellStyle name="Hyperlink" xfId="246" builtinId="8" hidden="1"/>
    <cellStyle name="Hyperlink" xfId="248" builtinId="8" hidden="1"/>
    <cellStyle name="Hyperlink" xfId="250" builtinId="8" hidden="1"/>
    <cellStyle name="Hyperlink" xfId="252" builtinId="8" hidden="1"/>
    <cellStyle name="Hyperlink" xfId="254" builtinId="8" hidden="1"/>
    <cellStyle name="Hyperlink" xfId="256" builtinId="8" hidden="1"/>
    <cellStyle name="Hyperlink" xfId="258" builtinId="8" hidden="1"/>
    <cellStyle name="Hyperlink" xfId="260" builtinId="8" hidden="1"/>
    <cellStyle name="Hyperlink" xfId="262" builtinId="8" hidden="1"/>
    <cellStyle name="Hyperlink" xfId="264" builtinId="8" hidden="1"/>
    <cellStyle name="Hyperlink" xfId="266" builtinId="8" hidden="1"/>
    <cellStyle name="Hyperlink" xfId="268" builtinId="8" hidden="1"/>
    <cellStyle name="Hyperlink" xfId="270" builtinId="8" hidden="1"/>
    <cellStyle name="Hyperlink" xfId="272" builtinId="8" hidden="1"/>
    <cellStyle name="Hyperlink" xfId="274" builtinId="8" hidden="1"/>
    <cellStyle name="Hyperlink" xfId="276" builtinId="8" hidden="1"/>
    <cellStyle name="Hyperlink" xfId="278" builtinId="8" hidden="1"/>
    <cellStyle name="Hyperlink" xfId="280" builtinId="8" hidden="1"/>
    <cellStyle name="Hyperlink" xfId="282" builtinId="8" hidden="1"/>
    <cellStyle name="Hyperlink" xfId="284" builtinId="8" hidden="1"/>
    <cellStyle name="Hyperlink" xfId="286" builtinId="8" hidden="1"/>
    <cellStyle name="Hyperlink" xfId="288" builtinId="8" hidden="1"/>
    <cellStyle name="Hyperlink" xfId="290" builtinId="8" hidden="1"/>
    <cellStyle name="Hyperlink" xfId="292" builtinId="8" hidden="1"/>
    <cellStyle name="Hyperlink" xfId="294" builtinId="8" hidden="1"/>
    <cellStyle name="Hyperlink" xfId="296" builtinId="8" hidden="1"/>
    <cellStyle name="Hyperlink" xfId="298" builtinId="8" hidden="1"/>
    <cellStyle name="Hyperlink" xfId="300" builtinId="8" hidden="1"/>
    <cellStyle name="Hyperlink" xfId="302" builtinId="8" hidden="1"/>
    <cellStyle name="Hyperlink" xfId="304" builtinId="8" hidden="1"/>
    <cellStyle name="Hyperlink" xfId="306" builtinId="8" hidden="1"/>
    <cellStyle name="Hyperlink" xfId="308" builtinId="8" hidden="1"/>
    <cellStyle name="Hyperlink" xfId="310" builtinId="8" hidden="1"/>
    <cellStyle name="Hyperlink" xfId="312" builtinId="8" hidden="1"/>
    <cellStyle name="Hyperlink" xfId="314" builtinId="8" hidden="1"/>
    <cellStyle name="Hyperlink" xfId="316" builtinId="8" hidden="1"/>
    <cellStyle name="Hyperlink" xfId="318" builtinId="8" hidden="1"/>
    <cellStyle name="Hyperlink" xfId="320" builtinId="8" hidden="1"/>
    <cellStyle name="Hyperlink" xfId="322" builtinId="8" hidden="1"/>
    <cellStyle name="Hyperlink" xfId="324" builtinId="8" hidden="1"/>
    <cellStyle name="Hyperlink" xfId="326" builtinId="8" hidden="1"/>
    <cellStyle name="Hyperlink" xfId="328" builtinId="8" hidden="1"/>
    <cellStyle name="Hyperlink" xfId="330" builtinId="8" hidden="1"/>
    <cellStyle name="Hyperlink" xfId="332" builtinId="8" hidden="1"/>
    <cellStyle name="Hyperlink" xfId="334" builtinId="8" hidden="1"/>
    <cellStyle name="Hyperlink" xfId="336" builtinId="8" hidden="1"/>
    <cellStyle name="Hyperlink" xfId="338" builtinId="8" hidden="1"/>
    <cellStyle name="Hyperlink" xfId="340" builtinId="8" hidden="1"/>
    <cellStyle name="Hyperlink" xfId="342" builtinId="8" hidden="1"/>
    <cellStyle name="Hyperlink" xfId="344" builtinId="8" hidden="1"/>
    <cellStyle name="Hyperlink" xfId="346" builtinId="8" hidden="1"/>
    <cellStyle name="Hyperlink" xfId="348" builtinId="8" hidden="1"/>
    <cellStyle name="Hyperlink" xfId="350" builtinId="8" hidden="1"/>
    <cellStyle name="Hyperlink" xfId="352" builtinId="8" hidden="1"/>
    <cellStyle name="Hyperlink" xfId="354" builtinId="8" hidden="1"/>
    <cellStyle name="Hyperlink" xfId="356" builtinId="8" hidden="1"/>
    <cellStyle name="Hyperlink" xfId="358" builtinId="8" hidden="1"/>
    <cellStyle name="Hyperlink" xfId="360" builtinId="8" hidden="1"/>
    <cellStyle name="Hyperlink" xfId="362" builtinId="8" hidden="1"/>
    <cellStyle name="Hyperlink" xfId="364" builtinId="8" hidden="1"/>
    <cellStyle name="Hyperlink" xfId="366" builtinId="8" hidden="1"/>
    <cellStyle name="Hyperlink" xfId="368" builtinId="8" hidden="1"/>
    <cellStyle name="Hyperlink" xfId="370" builtinId="8" hidden="1"/>
    <cellStyle name="Hyperlink" xfId="372" builtinId="8" hidden="1"/>
    <cellStyle name="Hyperlink" xfId="374" builtinId="8" hidden="1"/>
    <cellStyle name="Hyperlink" xfId="376" builtinId="8" hidden="1"/>
    <cellStyle name="Hyperlink" xfId="378" builtinId="8" hidden="1"/>
    <cellStyle name="Hyperlink" xfId="380" builtinId="8" hidden="1"/>
    <cellStyle name="Hyperlink" xfId="382" builtinId="8" hidden="1"/>
    <cellStyle name="Hyperlink" xfId="384" builtinId="8" hidden="1"/>
    <cellStyle name="Hyperlink" xfId="386" builtinId="8" hidden="1"/>
    <cellStyle name="Hyperlink" xfId="388" builtinId="8" hidden="1"/>
    <cellStyle name="Hyperlink" xfId="390" builtinId="8" hidden="1"/>
    <cellStyle name="Hyperlink" xfId="392" builtinId="8" hidden="1"/>
    <cellStyle name="Hyperlink" xfId="394" builtinId="8" hidden="1"/>
    <cellStyle name="Hyperlink" xfId="396" builtinId="8" hidden="1"/>
    <cellStyle name="Hyperlink" xfId="398" builtinId="8" hidden="1"/>
    <cellStyle name="Hyperlink" xfId="400" builtinId="8" hidden="1"/>
    <cellStyle name="Hyperlink" xfId="402" builtinId="8" hidden="1"/>
    <cellStyle name="Hyperlink" xfId="404" builtinId="8" hidden="1"/>
    <cellStyle name="Hyperlink" xfId="406" builtinId="8" hidden="1"/>
    <cellStyle name="Hyperlink" xfId="408" builtinId="8" hidden="1"/>
    <cellStyle name="Hyperlink" xfId="410" builtinId="8" hidden="1"/>
    <cellStyle name="Hyperlink" xfId="412" builtinId="8" hidden="1"/>
    <cellStyle name="Hyperlink" xfId="414" builtinId="8" hidden="1"/>
    <cellStyle name="Hyperlink" xfId="416" builtinId="8" hidden="1"/>
    <cellStyle name="Hyperlink" xfId="418" builtinId="8" hidden="1"/>
    <cellStyle name="Hyperlink" xfId="420" builtinId="8" hidden="1"/>
    <cellStyle name="Hyperlink" xfId="422" builtinId="8" hidden="1"/>
    <cellStyle name="Hyperlink" xfId="424" builtinId="8" hidden="1"/>
    <cellStyle name="Hyperlink" xfId="426" builtinId="8" hidden="1"/>
    <cellStyle name="Hyperlink" xfId="428" builtinId="8" hidden="1"/>
    <cellStyle name="Hyperlink" xfId="430" builtinId="8" hidden="1"/>
    <cellStyle name="Hyperlink" xfId="432" builtinId="8" hidden="1"/>
    <cellStyle name="Hyperlink" xfId="434" builtinId="8" hidden="1"/>
    <cellStyle name="Hyperlink" xfId="436" builtinId="8" hidden="1"/>
    <cellStyle name="Hyperlink" xfId="438" builtinId="8" hidden="1"/>
    <cellStyle name="Hyperlink" xfId="440" builtinId="8" hidden="1"/>
    <cellStyle name="Hyperlink" xfId="442" builtinId="8" hidden="1"/>
    <cellStyle name="Hyperlink" xfId="444" builtinId="8" hidden="1"/>
    <cellStyle name="Hyperlink" xfId="446" builtinId="8" hidden="1"/>
    <cellStyle name="Hyperlink" xfId="448" builtinId="8" hidden="1"/>
    <cellStyle name="Hyperlink" xfId="450" builtinId="8" hidden="1"/>
    <cellStyle name="Hyperlink" xfId="452" builtinId="8" hidden="1"/>
    <cellStyle name="Hyperlink" xfId="454" builtinId="8" hidden="1"/>
    <cellStyle name="Hyperlink" xfId="456" builtinId="8" hidden="1"/>
    <cellStyle name="Hyperlink" xfId="458" builtinId="8" hidden="1"/>
    <cellStyle name="Hyperlink" xfId="460" builtinId="8" hidden="1"/>
    <cellStyle name="Hyperlink" xfId="462" builtinId="8" hidden="1"/>
    <cellStyle name="Hyperlink" xfId="464" builtinId="8" hidden="1"/>
    <cellStyle name="Hyperlink" xfId="466" builtinId="8" hidden="1"/>
    <cellStyle name="Hyperlink" xfId="468" builtinId="8" hidden="1"/>
    <cellStyle name="Hyperlink" xfId="470" builtinId="8" hidden="1"/>
    <cellStyle name="Hyperlink" xfId="472" builtinId="8" hidden="1"/>
    <cellStyle name="Hyperlink" xfId="474" builtinId="8" hidden="1"/>
    <cellStyle name="Hyperlink" xfId="476" builtinId="8" hidden="1"/>
    <cellStyle name="Hyperlink" xfId="478" builtinId="8" hidden="1"/>
    <cellStyle name="Hyperlink" xfId="480" builtinId="8" hidden="1"/>
    <cellStyle name="Hyperlink" xfId="482" builtinId="8" hidden="1"/>
    <cellStyle name="Hyperlink" xfId="484" builtinId="8" hidden="1"/>
    <cellStyle name="Hyperlink" xfId="486" builtinId="8" hidden="1"/>
    <cellStyle name="Hyperlink" xfId="488" builtinId="8" hidden="1"/>
    <cellStyle name="Hyperlink" xfId="490" builtinId="8" hidden="1"/>
    <cellStyle name="Hyperlink" xfId="492" builtinId="8" hidden="1"/>
    <cellStyle name="Hyperlink" xfId="494" builtinId="8" hidden="1"/>
    <cellStyle name="Hyperlink" xfId="496" builtinId="8" hidden="1"/>
    <cellStyle name="Hyperlink" xfId="498" builtinId="8" hidden="1"/>
    <cellStyle name="Hyperlink" xfId="500" builtinId="8" hidden="1"/>
    <cellStyle name="Hyperlink" xfId="502" builtinId="8" hidden="1"/>
    <cellStyle name="Hyperlink" xfId="504" builtinId="8" hidden="1"/>
    <cellStyle name="Hyperlink" xfId="506" builtinId="8" hidden="1"/>
    <cellStyle name="Hyperlink" xfId="508" builtinId="8" hidden="1"/>
    <cellStyle name="Hyperlink" xfId="510" builtinId="8" hidden="1"/>
    <cellStyle name="Hyperlink" xfId="512" builtinId="8" hidden="1"/>
    <cellStyle name="Hyperlink" xfId="514" builtinId="8" hidden="1"/>
    <cellStyle name="Hyperlink" xfId="516" builtinId="8" hidden="1"/>
    <cellStyle name="Hyperlink" xfId="518" builtinId="8" hidden="1"/>
    <cellStyle name="Hyperlink" xfId="520" builtinId="8" hidden="1"/>
    <cellStyle name="Hyperlink" xfId="522" builtinId="8" hidden="1"/>
    <cellStyle name="Hyperlink" xfId="524" builtinId="8" hidden="1"/>
    <cellStyle name="Hyperlink" xfId="526" builtinId="8" hidden="1"/>
    <cellStyle name="Hyperlink" xfId="528" builtinId="8" hidden="1"/>
    <cellStyle name="Hyperlink" xfId="530" builtinId="8" hidden="1"/>
    <cellStyle name="Hyperlink" xfId="532" builtinId="8" hidden="1"/>
    <cellStyle name="Hyperlink" xfId="534" builtinId="8" hidden="1"/>
    <cellStyle name="Hyperlink" xfId="536" builtinId="8" hidden="1"/>
    <cellStyle name="Hyperlink" xfId="538" builtinId="8" hidden="1"/>
    <cellStyle name="Hyperlink" xfId="540" builtinId="8" hidden="1"/>
    <cellStyle name="Hyperlink" xfId="542" builtinId="8" hidden="1"/>
    <cellStyle name="Hyperlink" xfId="544" builtinId="8" hidden="1"/>
    <cellStyle name="Hyperlink" xfId="546" builtinId="8" hidden="1"/>
    <cellStyle name="Hyperlink" xfId="548" builtinId="8" hidden="1"/>
    <cellStyle name="Hyperlink" xfId="550" builtinId="8" hidden="1"/>
    <cellStyle name="Hyperlink" xfId="552" builtinId="8" hidden="1"/>
    <cellStyle name="Hyperlink" xfId="554" builtinId="8" hidden="1"/>
    <cellStyle name="Hyperlink" xfId="556" builtinId="8" hidden="1"/>
    <cellStyle name="Hyperlink" xfId="558" builtinId="8" hidden="1"/>
    <cellStyle name="Hyperlink" xfId="560" builtinId="8" hidden="1"/>
    <cellStyle name="Hyperlink" xfId="562" builtinId="8" hidden="1"/>
    <cellStyle name="Hyperlink" xfId="564" builtinId="8" hidden="1"/>
    <cellStyle name="Hyperlink" xfId="566" builtinId="8" hidden="1"/>
    <cellStyle name="Hyperlink" xfId="568" builtinId="8" hidden="1"/>
    <cellStyle name="Hyperlink" xfId="570" builtinId="8" hidden="1"/>
    <cellStyle name="Hyperlink" xfId="572" builtinId="8" hidden="1"/>
    <cellStyle name="Hyperlink" xfId="574" builtinId="8" hidden="1"/>
    <cellStyle name="Hyperlink" xfId="576" builtinId="8" hidden="1"/>
    <cellStyle name="Hyperlink" xfId="578" builtinId="8" hidden="1"/>
    <cellStyle name="Hyperlink" xfId="580" builtinId="8" hidden="1"/>
    <cellStyle name="Hyperlink" xfId="582" builtinId="8" hidden="1"/>
    <cellStyle name="Hyperlink" xfId="584" builtinId="8" hidden="1"/>
    <cellStyle name="Hyperlink" xfId="586" builtinId="8" hidden="1"/>
    <cellStyle name="Hyperlink" xfId="588" builtinId="8" hidden="1"/>
    <cellStyle name="Hyperlink" xfId="590" builtinId="8" hidden="1"/>
    <cellStyle name="Hyperlink" xfId="592" builtinId="8" hidden="1"/>
    <cellStyle name="Hyperlink" xfId="594" builtinId="8" hidden="1"/>
    <cellStyle name="Hyperlink" xfId="596" builtinId="8" hidden="1"/>
    <cellStyle name="Hyperlink" xfId="598" builtinId="8" hidden="1"/>
    <cellStyle name="Hyperlink" xfId="600" builtinId="8" hidden="1"/>
    <cellStyle name="Hyperlink" xfId="602" builtinId="8" hidden="1"/>
    <cellStyle name="Hyperlink" xfId="604" builtinId="8" hidden="1"/>
    <cellStyle name="Hyperlink" xfId="606" builtinId="8" hidden="1"/>
    <cellStyle name="Hyperlink" xfId="608" builtinId="8" hidden="1"/>
    <cellStyle name="Hyperlink" xfId="610" builtinId="8" hidden="1"/>
    <cellStyle name="Hyperlink" xfId="612" builtinId="8" hidden="1"/>
    <cellStyle name="Hyperlink" xfId="614" builtinId="8" hidden="1"/>
    <cellStyle name="Hyperlink" xfId="616" builtinId="8" hidden="1"/>
    <cellStyle name="Hyperlink" xfId="618" builtinId="8" hidden="1"/>
    <cellStyle name="Hyperlink" xfId="620" builtinId="8" hidden="1"/>
    <cellStyle name="Hyperlink" xfId="622" builtinId="8" hidden="1"/>
    <cellStyle name="Hyperlink" xfId="624" builtinId="8" hidden="1"/>
    <cellStyle name="Hyperlink" xfId="626" builtinId="8" hidden="1"/>
    <cellStyle name="Hyperlink" xfId="628" builtinId="8" hidden="1"/>
    <cellStyle name="Hyperlink" xfId="630" builtinId="8" hidden="1"/>
    <cellStyle name="Hyperlink" xfId="632" builtinId="8" hidden="1"/>
    <cellStyle name="Hyperlink" xfId="634" builtinId="8" hidden="1"/>
    <cellStyle name="Hyperlink" xfId="636" builtinId="8" hidden="1"/>
    <cellStyle name="Hyperlink" xfId="638" builtinId="8" hidden="1"/>
    <cellStyle name="Hyperlink" xfId="640" builtinId="8" hidden="1"/>
    <cellStyle name="Hyperlink" xfId="642" builtinId="8" hidden="1"/>
    <cellStyle name="Hyperlink" xfId="644" builtinId="8" hidden="1"/>
    <cellStyle name="Hyperlink" xfId="646" builtinId="8" hidden="1"/>
    <cellStyle name="Hyperlink" xfId="648" builtinId="8" hidden="1"/>
    <cellStyle name="Hyperlink" xfId="650" builtinId="8" hidden="1"/>
    <cellStyle name="Hyperlink" xfId="652" builtinId="8" hidden="1"/>
    <cellStyle name="Hyperlink" xfId="654" builtinId="8" hidden="1"/>
    <cellStyle name="Hyperlink" xfId="656" builtinId="8" hidden="1"/>
    <cellStyle name="Hyperlink" xfId="658" builtinId="8" hidden="1"/>
    <cellStyle name="Hyperlink" xfId="660" builtinId="8" hidden="1"/>
    <cellStyle name="Hyperlink" xfId="662" builtinId="8" hidden="1"/>
    <cellStyle name="Hyperlink" xfId="664" builtinId="8" hidden="1"/>
    <cellStyle name="Hyperlink" xfId="666" builtinId="8" hidden="1"/>
    <cellStyle name="Hyperlink" xfId="668" builtinId="8" hidden="1"/>
    <cellStyle name="Hyperlink" xfId="670" builtinId="8" hidden="1"/>
    <cellStyle name="Hyperlink" xfId="672" builtinId="8" hidden="1"/>
    <cellStyle name="Hyperlink" xfId="674" builtinId="8" hidden="1"/>
    <cellStyle name="Hyperlink" xfId="676" builtinId="8" hidden="1"/>
    <cellStyle name="Hyperlink" xfId="678" builtinId="8" hidden="1"/>
    <cellStyle name="Hyperlink" xfId="680" builtinId="8" hidden="1"/>
    <cellStyle name="Hyperlink" xfId="682" builtinId="8" hidden="1"/>
    <cellStyle name="Hyperlink" xfId="684" builtinId="8" hidden="1"/>
    <cellStyle name="Hyperlink" xfId="686" builtinId="8" hidden="1"/>
    <cellStyle name="Hyperlink" xfId="688" builtinId="8" hidden="1"/>
    <cellStyle name="Hyperlink" xfId="690" builtinId="8" hidden="1"/>
    <cellStyle name="Hyperlink" xfId="692" builtinId="8" hidden="1"/>
    <cellStyle name="Hyperlink" xfId="694" builtinId="8" hidden="1"/>
    <cellStyle name="Hyperlink" xfId="696" builtinId="8" hidden="1"/>
    <cellStyle name="Hyperlink" xfId="698" builtinId="8" hidden="1"/>
    <cellStyle name="Hyperlink" xfId="700" builtinId="8" hidden="1"/>
    <cellStyle name="Hyperlink" xfId="702" builtinId="8" hidden="1"/>
    <cellStyle name="Hyperlink" xfId="704" builtinId="8" hidden="1"/>
    <cellStyle name="Hyperlink" xfId="706" builtinId="8" hidden="1"/>
    <cellStyle name="Hyperlink" xfId="708" builtinId="8" hidden="1"/>
    <cellStyle name="Hyperlink" xfId="710" builtinId="8" hidden="1"/>
    <cellStyle name="Hyperlink" xfId="712" builtinId="8" hidden="1"/>
    <cellStyle name="Hyperlink" xfId="714" builtinId="8" hidden="1"/>
    <cellStyle name="Hyperlink" xfId="716" builtinId="8" hidden="1"/>
    <cellStyle name="Hyperlink" xfId="718" builtinId="8" hidden="1"/>
    <cellStyle name="Hyperlink" xfId="720" builtinId="8" hidden="1"/>
    <cellStyle name="Hyperlink" xfId="722" builtinId="8" hidden="1"/>
    <cellStyle name="Hyperlink" xfId="724" builtinId="8" hidden="1"/>
    <cellStyle name="Hyperlink" xfId="726" builtinId="8" hidden="1"/>
    <cellStyle name="Hyperlink" xfId="728" builtinId="8" hidden="1"/>
    <cellStyle name="Hyperlink" xfId="730" builtinId="8" hidden="1"/>
    <cellStyle name="Hyperlink" xfId="732" builtinId="8" hidden="1"/>
    <cellStyle name="Hyperlink" xfId="734" builtinId="8" hidden="1"/>
    <cellStyle name="Hyperlink" xfId="736" builtinId="8" hidden="1"/>
    <cellStyle name="Hyperlink" xfId="738" builtinId="8" hidden="1"/>
    <cellStyle name="Hyperlink" xfId="740" builtinId="8" hidden="1"/>
    <cellStyle name="Hyperlink" xfId="742" builtinId="8" hidden="1"/>
    <cellStyle name="Hyperlink" xfId="744" builtinId="8" hidden="1"/>
    <cellStyle name="Hyperlink" xfId="746" builtinId="8" hidden="1"/>
    <cellStyle name="Hyperlink" xfId="748" builtinId="8" hidden="1"/>
    <cellStyle name="Hyperlink" xfId="750" builtinId="8" hidden="1"/>
    <cellStyle name="Hyperlink" xfId="752" builtinId="8" hidden="1"/>
    <cellStyle name="Hyperlink" xfId="754" builtinId="8" hidden="1"/>
    <cellStyle name="Hyperlink" xfId="756" builtinId="8" hidden="1"/>
    <cellStyle name="Hyperlink" xfId="758" builtinId="8" hidden="1"/>
    <cellStyle name="Hyperlink" xfId="760" builtinId="8" hidden="1"/>
    <cellStyle name="Hyperlink" xfId="762" builtinId="8" hidden="1"/>
    <cellStyle name="Hyperlink" xfId="764" builtinId="8" hidden="1"/>
    <cellStyle name="Hyperlink" xfId="766" builtinId="8" hidden="1"/>
    <cellStyle name="Hyperlink" xfId="768" builtinId="8" hidden="1"/>
    <cellStyle name="Hyperlink" xfId="770" builtinId="8" hidden="1"/>
    <cellStyle name="Hyperlink" xfId="772" builtinId="8" hidden="1"/>
    <cellStyle name="Hyperlink" xfId="774" builtinId="8" hidden="1"/>
    <cellStyle name="Hyperlink" xfId="776" builtinId="8" hidden="1"/>
    <cellStyle name="Hyperlink" xfId="778" builtinId="8" hidden="1"/>
    <cellStyle name="Hyperlink" xfId="780" builtinId="8" hidden="1"/>
    <cellStyle name="Hyperlink" xfId="782" builtinId="8" hidden="1"/>
    <cellStyle name="Hyperlink" xfId="784" builtinId="8" hidden="1"/>
    <cellStyle name="Hyperlink" xfId="786" builtinId="8" hidden="1"/>
    <cellStyle name="Hyperlink" xfId="788" builtinId="8" hidden="1"/>
    <cellStyle name="Hyperlink" xfId="790" builtinId="8" hidden="1"/>
    <cellStyle name="Hyperlink" xfId="792" builtinId="8" hidden="1"/>
    <cellStyle name="Hyperlink" xfId="794" builtinId="8" hidden="1"/>
    <cellStyle name="Hyperlink" xfId="796" builtinId="8" hidden="1"/>
    <cellStyle name="Hyperlink" xfId="798" builtinId="8" hidden="1"/>
    <cellStyle name="Hyperlink" xfId="800" builtinId="8" hidden="1"/>
    <cellStyle name="Hyperlink" xfId="802" builtinId="8" hidden="1"/>
    <cellStyle name="Hyperlink" xfId="804" builtinId="8" hidden="1"/>
    <cellStyle name="Hyperlink" xfId="806" builtinId="8" hidden="1"/>
    <cellStyle name="Hyperlink" xfId="808" builtinId="8" hidden="1"/>
    <cellStyle name="Hyperlink" xfId="810" builtinId="8" hidden="1"/>
    <cellStyle name="Hyperlink" xfId="812" builtinId="8" hidden="1"/>
    <cellStyle name="Hyperlink" xfId="814" builtinId="8" hidden="1"/>
    <cellStyle name="Hyperlink" xfId="816" builtinId="8" hidden="1"/>
    <cellStyle name="Hyperlink" xfId="818" builtinId="8" hidden="1"/>
    <cellStyle name="Hyperlink" xfId="820" builtinId="8" hidden="1"/>
    <cellStyle name="Hyperlink" xfId="822" builtinId="8" hidden="1"/>
    <cellStyle name="Hyperlink" xfId="824" builtinId="8" hidden="1"/>
    <cellStyle name="Hyperlink" xfId="826" builtinId="8" hidden="1"/>
    <cellStyle name="Hyperlink" xfId="828" builtinId="8" hidden="1"/>
    <cellStyle name="Hyperlink" xfId="830" builtinId="8" hidden="1"/>
    <cellStyle name="Hyperlink" xfId="832" builtinId="8" hidden="1"/>
    <cellStyle name="Hyperlink" xfId="834" builtinId="8" hidden="1"/>
    <cellStyle name="Hyperlink" xfId="836" builtinId="8" hidden="1"/>
    <cellStyle name="Hyperlink" xfId="838" builtinId="8" hidden="1"/>
    <cellStyle name="Hyperlink" xfId="840" builtinId="8" hidden="1"/>
    <cellStyle name="Hyperlink" xfId="842" builtinId="8" hidden="1"/>
    <cellStyle name="Hyperlink" xfId="844" builtinId="8" hidden="1"/>
    <cellStyle name="Hyperlink" xfId="846" builtinId="8" hidden="1"/>
    <cellStyle name="Hyperlink" xfId="848" builtinId="8" hidden="1"/>
    <cellStyle name="Hyperlink" xfId="850" builtinId="8" hidden="1"/>
    <cellStyle name="Hyperlink" xfId="852" builtinId="8" hidden="1"/>
    <cellStyle name="Hyperlink" xfId="854" builtinId="8" hidden="1"/>
    <cellStyle name="Hyperlink" xfId="856" builtinId="8" hidden="1"/>
    <cellStyle name="Hyperlink" xfId="858" builtinId="8" hidden="1"/>
    <cellStyle name="Hyperlink" xfId="860" builtinId="8" hidden="1"/>
    <cellStyle name="Hyperlink" xfId="862" builtinId="8" hidden="1"/>
    <cellStyle name="Hyperlink" xfId="864" builtinId="8" hidden="1"/>
    <cellStyle name="Hyperlink" xfId="866" builtinId="8" hidden="1"/>
    <cellStyle name="Hyperlink" xfId="868" builtinId="8" hidden="1"/>
    <cellStyle name="Hyperlink" xfId="870" builtinId="8" hidden="1"/>
    <cellStyle name="Hyperlink" xfId="872" builtinId="8" hidden="1"/>
    <cellStyle name="Hyperlink" xfId="874" builtinId="8" hidden="1"/>
    <cellStyle name="Hyperlink" xfId="876" builtinId="8" hidden="1"/>
    <cellStyle name="Hyperlink" xfId="878" builtinId="8" hidden="1"/>
    <cellStyle name="Hyperlink" xfId="880" builtinId="8" hidden="1"/>
    <cellStyle name="Hyperlink" xfId="882" builtinId="8" hidden="1"/>
    <cellStyle name="Hyperlink" xfId="884" builtinId="8" hidden="1"/>
    <cellStyle name="Hyperlink" xfId="886" builtinId="8" hidden="1"/>
    <cellStyle name="Hyperlink" xfId="888" builtinId="8" hidden="1"/>
    <cellStyle name="Hyperlink" xfId="890" builtinId="8" hidden="1"/>
    <cellStyle name="Hyperlink" xfId="892" builtinId="8" hidden="1"/>
    <cellStyle name="Hyperlink" xfId="894" builtinId="8" hidden="1"/>
    <cellStyle name="Hyperlink" xfId="896" builtinId="8" hidden="1"/>
    <cellStyle name="Hyperlink" xfId="898" builtinId="8" hidden="1"/>
    <cellStyle name="Hyperlink" xfId="900" builtinId="8" hidden="1"/>
    <cellStyle name="Hyperlink" xfId="902" builtinId="8" hidden="1"/>
    <cellStyle name="Hyperlink" xfId="904" builtinId="8" hidden="1"/>
    <cellStyle name="Hyperlink" xfId="906" builtinId="8" hidden="1"/>
    <cellStyle name="Hyperlink" xfId="908" builtinId="8" hidden="1"/>
    <cellStyle name="Hyperlink" xfId="910" builtinId="8" hidden="1"/>
    <cellStyle name="Hyperlink" xfId="912" builtinId="8" hidden="1"/>
    <cellStyle name="Hyperlink" xfId="914" builtinId="8" hidden="1"/>
    <cellStyle name="Hyperlink" xfId="916" builtinId="8" hidden="1"/>
    <cellStyle name="Hyperlink" xfId="918" builtinId="8" hidden="1"/>
    <cellStyle name="Hyperlink" xfId="920" builtinId="8" hidden="1"/>
    <cellStyle name="Hyperlink" xfId="922" builtinId="8" hidden="1"/>
    <cellStyle name="Hyperlink" xfId="924" builtinId="8" hidden="1"/>
    <cellStyle name="Hyperlink" xfId="926" builtinId="8" hidden="1"/>
    <cellStyle name="Hyperlink" xfId="928" builtinId="8" hidden="1"/>
    <cellStyle name="Hyperlink" xfId="930" builtinId="8" hidden="1"/>
    <cellStyle name="Hyperlink" xfId="932" builtinId="8" hidden="1"/>
    <cellStyle name="Hyperlink" xfId="934" builtinId="8" hidden="1"/>
    <cellStyle name="Hyperlink" xfId="936" builtinId="8" hidden="1"/>
    <cellStyle name="Hyperlink" xfId="938" builtinId="8" hidden="1"/>
    <cellStyle name="Hyperlink" xfId="940" builtinId="8" hidden="1"/>
    <cellStyle name="Hyperlink" xfId="942" builtinId="8" hidden="1"/>
    <cellStyle name="Hyperlink" xfId="944" builtinId="8" hidden="1"/>
    <cellStyle name="Hyperlink" xfId="946" builtinId="8" hidden="1"/>
    <cellStyle name="Hyperlink" xfId="948" builtinId="8" hidden="1"/>
    <cellStyle name="Hyperlink" xfId="950" builtinId="8" hidden="1"/>
    <cellStyle name="Hyperlink" xfId="952" builtinId="8" hidden="1"/>
    <cellStyle name="Hyperlink" xfId="954" builtinId="8" hidden="1"/>
    <cellStyle name="Hyperlink" xfId="956" builtinId="8" hidden="1"/>
    <cellStyle name="Hyperlink" xfId="958" builtinId="8" hidden="1"/>
    <cellStyle name="Hyperlink" xfId="960" builtinId="8" hidden="1"/>
    <cellStyle name="Hyperlink" xfId="962" builtinId="8" hidden="1"/>
    <cellStyle name="Hyperlink" xfId="964" builtinId="8" hidden="1"/>
    <cellStyle name="Hyperlink" xfId="966" builtinId="8" hidden="1"/>
    <cellStyle name="Hyperlink" xfId="968" builtinId="8" hidden="1"/>
    <cellStyle name="Hyperlink" xfId="970" builtinId="8" hidden="1"/>
    <cellStyle name="Hyperlink" xfId="972" builtinId="8" hidden="1"/>
    <cellStyle name="Hyperlink" xfId="974" builtinId="8" hidden="1"/>
    <cellStyle name="Hyperlink" xfId="976" builtinId="8" hidden="1"/>
    <cellStyle name="Hyperlink" xfId="978" builtinId="8" hidden="1"/>
    <cellStyle name="Hyperlink" xfId="980" builtinId="8" hidden="1"/>
    <cellStyle name="Hyperlink" xfId="982" builtinId="8" hidden="1"/>
    <cellStyle name="Hyperlink" xfId="984" builtinId="8" hidden="1"/>
    <cellStyle name="Hyperlink" xfId="986" builtinId="8" hidden="1"/>
    <cellStyle name="Hyperlink" xfId="988" builtinId="8" hidden="1"/>
    <cellStyle name="Hyperlink" xfId="990" builtinId="8" hidden="1"/>
    <cellStyle name="Hyperlink" xfId="992" builtinId="8" hidden="1"/>
    <cellStyle name="Hyperlink" xfId="994" builtinId="8" hidden="1"/>
    <cellStyle name="Hyperlink" xfId="996" builtinId="8" hidden="1"/>
    <cellStyle name="Hyperlink" xfId="998" builtinId="8" hidden="1"/>
    <cellStyle name="Hyperlink" xfId="1000" builtinId="8" hidden="1"/>
    <cellStyle name="Hyperlink" xfId="1002" builtinId="8" hidden="1"/>
    <cellStyle name="Hyperlink" xfId="1004" builtinId="8" hidden="1"/>
    <cellStyle name="Hyperlink" xfId="1006" builtinId="8" hidden="1"/>
    <cellStyle name="Hyperlink" xfId="1008" builtinId="8" hidden="1"/>
    <cellStyle name="Hyperlink" xfId="1010" builtinId="8" hidden="1"/>
    <cellStyle name="Hyperlink" xfId="1012" builtinId="8" hidden="1"/>
    <cellStyle name="Hyperlink" xfId="1014" builtinId="8" hidden="1"/>
    <cellStyle name="Hyperlink" xfId="1016" builtinId="8" hidden="1"/>
    <cellStyle name="Hyperlink" xfId="1018" builtinId="8" hidden="1"/>
    <cellStyle name="Hyperlink" xfId="1020" builtinId="8" hidden="1"/>
    <cellStyle name="Hyperlink" xfId="1022" builtinId="8" hidden="1"/>
    <cellStyle name="Hyperlink" xfId="1024" builtinId="8" hidden="1"/>
    <cellStyle name="Hyperlink" xfId="1026" builtinId="8" hidden="1"/>
    <cellStyle name="Hyperlink" xfId="1028" builtinId="8" hidden="1"/>
    <cellStyle name="Hyperlink" xfId="1030" builtinId="8" hidden="1"/>
    <cellStyle name="Hyperlink" xfId="1032" builtinId="8" hidden="1"/>
    <cellStyle name="Hyperlink" xfId="1034" builtinId="8" hidden="1"/>
    <cellStyle name="Hyperlink" xfId="1036" builtinId="8" hidden="1"/>
    <cellStyle name="Hyperlink" xfId="1038" builtinId="8" hidden="1"/>
    <cellStyle name="Hyperlink" xfId="1040" builtinId="8" hidden="1"/>
    <cellStyle name="Hyperlink" xfId="1042" builtinId="8" hidden="1"/>
    <cellStyle name="Hyperlink" xfId="1044" builtinId="8" hidden="1"/>
    <cellStyle name="Hyperlink" xfId="1046" builtinId="8" hidden="1"/>
    <cellStyle name="Hyperlink" xfId="1048" builtinId="8" hidden="1"/>
    <cellStyle name="Hyperlink" xfId="1050" builtinId="8" hidden="1"/>
    <cellStyle name="Hyperlink" xfId="1052" builtinId="8" hidden="1"/>
    <cellStyle name="Hyperlink" xfId="1054" builtinId="8" hidden="1"/>
    <cellStyle name="Hyperlink" xfId="1056" builtinId="8" hidden="1"/>
    <cellStyle name="Hyperlink" xfId="1058" builtinId="8" hidden="1"/>
    <cellStyle name="Hyperlink" xfId="1060" builtinId="8" hidden="1"/>
    <cellStyle name="Hyperlink" xfId="1062" builtinId="8" hidden="1"/>
    <cellStyle name="Hyperlink" xfId="1064" builtinId="8" hidden="1"/>
    <cellStyle name="Hyperlink" xfId="1066" builtinId="8" hidden="1"/>
    <cellStyle name="Hyperlink" xfId="1068" builtinId="8" hidden="1"/>
    <cellStyle name="Hyperlink" xfId="1070" builtinId="8" hidden="1"/>
    <cellStyle name="Hyperlink" xfId="1072" builtinId="8" hidden="1"/>
    <cellStyle name="Hyperlink" xfId="1074" builtinId="8" hidden="1"/>
    <cellStyle name="Hyperlink" xfId="1076" builtinId="8" hidden="1"/>
    <cellStyle name="Hyperlink" xfId="1078" builtinId="8" hidden="1"/>
    <cellStyle name="Hyperlink" xfId="1080" builtinId="8" hidden="1"/>
    <cellStyle name="Hyperlink" xfId="1082" builtinId="8" hidden="1"/>
    <cellStyle name="Hyperlink" xfId="1084" builtinId="8" hidden="1"/>
    <cellStyle name="Hyperlink" xfId="1086" builtinId="8" hidden="1"/>
    <cellStyle name="Hyperlink" xfId="1088" builtinId="8" hidden="1"/>
    <cellStyle name="Hyperlink" xfId="1090" builtinId="8" hidden="1"/>
    <cellStyle name="Hyperlink" xfId="1092" builtinId="8" hidden="1"/>
    <cellStyle name="Hyperlink" xfId="1094" builtinId="8" hidden="1"/>
    <cellStyle name="Hyperlink" xfId="1096" builtinId="8" hidden="1"/>
    <cellStyle name="Hyperlink" xfId="1098" builtinId="8" hidden="1"/>
    <cellStyle name="Hyperlink" xfId="1100" builtinId="8" hidden="1"/>
    <cellStyle name="Hyperlink" xfId="1102" builtinId="8" hidden="1"/>
    <cellStyle name="Hyperlink" xfId="1104" builtinId="8" hidden="1"/>
    <cellStyle name="Hyperlink" xfId="1106" builtinId="8" hidden="1"/>
    <cellStyle name="Hyperlink" xfId="1108" builtinId="8" hidden="1"/>
    <cellStyle name="Hyperlink" xfId="1110" builtinId="8" hidden="1"/>
    <cellStyle name="Hyperlink" xfId="1112" builtinId="8" hidden="1"/>
    <cellStyle name="Hyperlink" xfId="1114" builtinId="8" hidden="1"/>
    <cellStyle name="Hyperlink" xfId="1116" builtinId="8" hidden="1"/>
    <cellStyle name="Hyperlink" xfId="1118" builtinId="8" hidden="1"/>
    <cellStyle name="Hyperlink" xfId="1120" builtinId="8" hidden="1"/>
    <cellStyle name="Hyperlink" xfId="1122" builtinId="8" hidden="1"/>
    <cellStyle name="Hyperlink" xfId="1124" builtinId="8" hidden="1"/>
    <cellStyle name="Hyperlink" xfId="1126" builtinId="8" hidden="1"/>
    <cellStyle name="Hyperlink" xfId="1128" builtinId="8" hidden="1"/>
    <cellStyle name="Hyperlink" xfId="1130" builtinId="8" hidden="1"/>
    <cellStyle name="Hyperlink" xfId="1132" builtinId="8" hidden="1"/>
    <cellStyle name="Hyperlink" xfId="1134" builtinId="8" hidden="1"/>
    <cellStyle name="Hyperlink" xfId="1136" builtinId="8" hidden="1"/>
    <cellStyle name="Hyperlink" xfId="1138" builtinId="8" hidden="1"/>
    <cellStyle name="Hyperlink" xfId="1140" builtinId="8" hidden="1"/>
    <cellStyle name="Hyperlink" xfId="1142" builtinId="8" hidden="1"/>
    <cellStyle name="Hyperlink" xfId="1144" builtinId="8" hidden="1"/>
    <cellStyle name="Hyperlink" xfId="1146" builtinId="8" hidden="1"/>
    <cellStyle name="Hyperlink" xfId="1148" builtinId="8" hidden="1"/>
    <cellStyle name="Hyperlink" xfId="1150" builtinId="8" hidden="1"/>
    <cellStyle name="Hyperlink" xfId="1152" builtinId="8" hidden="1"/>
    <cellStyle name="Hyperlink" xfId="1154" builtinId="8" hidden="1"/>
    <cellStyle name="Hyperlink" xfId="1156" builtinId="8" hidden="1"/>
    <cellStyle name="Hyperlink" xfId="1158" builtinId="8" hidden="1"/>
    <cellStyle name="Hyperlink" xfId="1160" builtinId="8" hidden="1"/>
    <cellStyle name="Hyperlink" xfId="1162" builtinId="8" hidden="1"/>
    <cellStyle name="Hyperlink" xfId="1164" builtinId="8" hidden="1"/>
    <cellStyle name="Hyperlink" xfId="1166" builtinId="8" hidden="1"/>
    <cellStyle name="Hyperlink" xfId="1168" builtinId="8" hidden="1"/>
    <cellStyle name="Hyperlink" xfId="1170" builtinId="8" hidden="1"/>
    <cellStyle name="Hyperlink" xfId="1172" builtinId="8" hidden="1"/>
    <cellStyle name="Hyperlink" xfId="1174" builtinId="8" hidden="1"/>
    <cellStyle name="Hyperlink" xfId="1176" builtinId="8" hidden="1"/>
    <cellStyle name="Hyperlink" xfId="1178" builtinId="8" hidden="1"/>
    <cellStyle name="Hyperlink" xfId="1180" builtinId="8" hidden="1"/>
    <cellStyle name="Hyperlink" xfId="1182" builtinId="8" hidden="1"/>
    <cellStyle name="Hyperlink" xfId="1184" builtinId="8" hidden="1"/>
    <cellStyle name="Hyperlink" xfId="1186" builtinId="8" hidden="1"/>
    <cellStyle name="Hyperlink" xfId="1188" builtinId="8" hidden="1"/>
    <cellStyle name="Hyperlink" xfId="1190" builtinId="8" hidden="1"/>
    <cellStyle name="Hyperlink" xfId="1192" builtinId="8" hidden="1"/>
    <cellStyle name="Hyperlink" xfId="1194" builtinId="8" hidden="1"/>
    <cellStyle name="Hyperlink" xfId="1196" builtinId="8" hidden="1"/>
    <cellStyle name="Hyperlink" xfId="1198" builtinId="8" hidden="1"/>
    <cellStyle name="Hyperlink" xfId="1200" builtinId="8" hidden="1"/>
    <cellStyle name="Hyperlink" xfId="1202" builtinId="8" hidden="1"/>
    <cellStyle name="Hyperlink" xfId="1204" builtinId="8" hidden="1"/>
    <cellStyle name="Hyperlink" xfId="1206" builtinId="8" hidden="1"/>
    <cellStyle name="Hyperlink" xfId="1208" builtinId="8" hidden="1"/>
    <cellStyle name="Hyperlink" xfId="1210" builtinId="8" hidden="1"/>
    <cellStyle name="Hyperlink" xfId="1212" builtinId="8" hidden="1"/>
    <cellStyle name="Hyperlink" xfId="1214" builtinId="8" hidden="1"/>
    <cellStyle name="Hyperlink" xfId="1216" builtinId="8" hidden="1"/>
    <cellStyle name="Hyperlink" xfId="1218" builtinId="8" hidden="1"/>
    <cellStyle name="Hyperlink" xfId="1220" builtinId="8" hidden="1"/>
    <cellStyle name="Hyperlink" xfId="1222" builtinId="8" hidden="1"/>
    <cellStyle name="Hyperlink" xfId="1224" builtinId="8" hidden="1"/>
    <cellStyle name="Hyperlink" xfId="1226" builtinId="8" hidden="1"/>
    <cellStyle name="Hyperlink" xfId="1228" builtinId="8" hidden="1"/>
    <cellStyle name="Hyperlink" xfId="1230" builtinId="8" hidden="1"/>
    <cellStyle name="Hyperlink" xfId="1232" builtinId="8" hidden="1"/>
    <cellStyle name="Hyperlink" xfId="1234" builtinId="8" hidden="1"/>
    <cellStyle name="Hyperlink" xfId="1236" builtinId="8" hidden="1"/>
    <cellStyle name="Hyperlink" xfId="1238" builtinId="8" hidden="1"/>
    <cellStyle name="Hyperlink" xfId="1240" builtinId="8" hidden="1"/>
    <cellStyle name="Hyperlink" xfId="1242" builtinId="8" hidden="1"/>
    <cellStyle name="Hyperlink" xfId="1244" builtinId="8" hidden="1"/>
    <cellStyle name="Hyperlink" xfId="1246" builtinId="8" hidden="1"/>
    <cellStyle name="Hyperlink" xfId="1248" builtinId="8" hidden="1"/>
    <cellStyle name="Hyperlink" xfId="1250" builtinId="8" hidden="1"/>
    <cellStyle name="Hyperlink" xfId="1252" builtinId="8" hidden="1"/>
    <cellStyle name="Hyperlink" xfId="1254" builtinId="8" hidden="1"/>
    <cellStyle name="Hyperlink" xfId="1256" builtinId="8" hidden="1"/>
    <cellStyle name="Hyperlink" xfId="1258" builtinId="8" hidden="1"/>
    <cellStyle name="Hyperlink" xfId="1260" builtinId="8" hidden="1"/>
    <cellStyle name="Hyperlink" xfId="1262" builtinId="8" hidden="1"/>
    <cellStyle name="Hyperlink" xfId="1264" builtinId="8" hidden="1"/>
    <cellStyle name="Hyperlink" xfId="1266" builtinId="8" hidden="1"/>
    <cellStyle name="Hyperlink" xfId="1268" builtinId="8" hidden="1"/>
    <cellStyle name="Hyperlink" xfId="1270" builtinId="8" hidden="1"/>
    <cellStyle name="Hyperlink" xfId="1272" builtinId="8" hidden="1"/>
    <cellStyle name="Hyperlink" xfId="1274" builtinId="8" hidden="1"/>
    <cellStyle name="Hyperlink" xfId="1276" builtinId="8" hidden="1"/>
    <cellStyle name="Hyperlink" xfId="1278" builtinId="8" hidden="1"/>
    <cellStyle name="Hyperlink" xfId="1280" builtinId="8" hidden="1"/>
    <cellStyle name="Hyperlink" xfId="1282" builtinId="8" hidden="1"/>
    <cellStyle name="Hyperlink" xfId="1284" builtinId="8" hidden="1"/>
    <cellStyle name="Hyperlink" xfId="1286" builtinId="8" hidden="1"/>
    <cellStyle name="Hyperlink" xfId="1288" builtinId="8" hidden="1"/>
    <cellStyle name="Hyperlink" xfId="1290" builtinId="8" hidden="1"/>
    <cellStyle name="Hyperlink" xfId="1292" builtinId="8" hidden="1"/>
    <cellStyle name="Hyperlink" xfId="1294" builtinId="8" hidden="1"/>
    <cellStyle name="Hyperlink" xfId="1296" builtinId="8" hidden="1"/>
    <cellStyle name="Hyperlink" xfId="1298" builtinId="8" hidden="1"/>
    <cellStyle name="Hyperlink" xfId="1300" builtinId="8" hidden="1"/>
    <cellStyle name="Hyperlink" xfId="1302" builtinId="8" hidden="1"/>
    <cellStyle name="Hyperlink" xfId="1304" builtinId="8" hidden="1"/>
    <cellStyle name="Hyperlink" xfId="1306" builtinId="8" hidden="1"/>
    <cellStyle name="Hyperlink" xfId="1308" builtinId="8" hidden="1"/>
    <cellStyle name="Hyperlink" xfId="1310" builtinId="8" hidden="1"/>
    <cellStyle name="Hyperlink" xfId="1312" builtinId="8" hidden="1"/>
    <cellStyle name="Hyperlink" xfId="1314" builtinId="8" hidden="1"/>
    <cellStyle name="Hyperlink" xfId="1316" builtinId="8" hidden="1"/>
    <cellStyle name="Hyperlink" xfId="1318" builtinId="8" hidden="1"/>
    <cellStyle name="Hyperlink" xfId="1320" builtinId="8" hidden="1"/>
    <cellStyle name="Hyperlink" xfId="1322" builtinId="8" hidden="1"/>
    <cellStyle name="Hyperlink" xfId="1324" builtinId="8" hidden="1"/>
    <cellStyle name="Hyperlink" xfId="1326" builtinId="8" hidden="1"/>
    <cellStyle name="Hyperlink" xfId="1328" builtinId="8" hidden="1"/>
    <cellStyle name="Hyperlink" xfId="1330" builtinId="8" hidden="1"/>
    <cellStyle name="Hyperlink" xfId="1332" builtinId="8" hidden="1"/>
    <cellStyle name="Hyperlink" xfId="1334" builtinId="8" hidden="1"/>
    <cellStyle name="Hyperlink" xfId="1336" builtinId="8" hidden="1"/>
    <cellStyle name="Hyperlink" xfId="1338" builtinId="8" hidden="1"/>
    <cellStyle name="Hyperlink" xfId="1340" builtinId="8" hidden="1"/>
    <cellStyle name="Hyperlink" xfId="1342" builtinId="8" hidden="1"/>
    <cellStyle name="Hyperlink" xfId="1344" builtinId="8" hidden="1"/>
    <cellStyle name="Hyperlink" xfId="1346" builtinId="8" hidden="1"/>
    <cellStyle name="Hyperlink" xfId="1348" builtinId="8" hidden="1"/>
    <cellStyle name="Hyperlink" xfId="1350" builtinId="8" hidden="1"/>
    <cellStyle name="Hyperlink" xfId="1352" builtinId="8" hidden="1"/>
    <cellStyle name="Hyperlink" xfId="1354" builtinId="8" hidden="1"/>
    <cellStyle name="Hyperlink" xfId="1356" builtinId="8" hidden="1"/>
    <cellStyle name="Hyperlink" xfId="1358" builtinId="8" hidden="1"/>
    <cellStyle name="Hyperlink" xfId="1360" builtinId="8" hidden="1"/>
    <cellStyle name="Hyperlink" xfId="1362" builtinId="8" hidden="1"/>
    <cellStyle name="Hyperlink" xfId="1364" builtinId="8" hidden="1"/>
    <cellStyle name="Hyperlink" xfId="1366" builtinId="8" hidden="1"/>
    <cellStyle name="Hyperlink" xfId="1368" builtinId="8" hidden="1"/>
    <cellStyle name="Hyperlink" xfId="1370" builtinId="8" hidden="1"/>
    <cellStyle name="Hyperlink" xfId="1372" builtinId="8" hidden="1"/>
    <cellStyle name="Hyperlink" xfId="1374" builtinId="8" hidden="1"/>
    <cellStyle name="Hyperlink" xfId="1376" builtinId="8" hidden="1"/>
    <cellStyle name="Hyperlink" xfId="1378" builtinId="8" hidden="1"/>
    <cellStyle name="Hyperlink" xfId="1380" builtinId="8" hidden="1"/>
    <cellStyle name="Hyperlink" xfId="1382" builtinId="8" hidden="1"/>
    <cellStyle name="Hyperlink" xfId="1384" builtinId="8" hidden="1"/>
    <cellStyle name="Hyperlink" xfId="1386" builtinId="8" hidden="1"/>
    <cellStyle name="Hyperlink" xfId="1388" builtinId="8" hidden="1"/>
    <cellStyle name="Hyperlink" xfId="1390" builtinId="8" hidden="1"/>
    <cellStyle name="Hyperlink" xfId="1392" builtinId="8" hidden="1"/>
    <cellStyle name="Hyperlink" xfId="1394" builtinId="8" hidden="1"/>
    <cellStyle name="Hyperlink" xfId="1396" builtinId="8" hidden="1"/>
    <cellStyle name="Hyperlink" xfId="1398" builtinId="8" hidden="1"/>
    <cellStyle name="Hyperlink" xfId="1400" builtinId="8" hidden="1"/>
    <cellStyle name="Hyperlink" xfId="1402" builtinId="8" hidden="1"/>
    <cellStyle name="Hyperlink" xfId="1404" builtinId="8" hidden="1"/>
    <cellStyle name="Hyperlink" xfId="1406" builtinId="8" hidden="1"/>
    <cellStyle name="Hyperlink" xfId="1408" builtinId="8" hidden="1"/>
    <cellStyle name="Hyperlink" xfId="1410" builtinId="8" hidden="1"/>
    <cellStyle name="Hyperlink" xfId="1412" builtinId="8" hidden="1"/>
    <cellStyle name="Hyperlink" xfId="1414" builtinId="8" hidden="1"/>
    <cellStyle name="Hyperlink" xfId="1416" builtinId="8" hidden="1"/>
    <cellStyle name="Hyperlink" xfId="1418" builtinId="8" hidden="1"/>
    <cellStyle name="Hyperlink" xfId="1420" builtinId="8" hidden="1"/>
    <cellStyle name="Hyperlink" xfId="1422" builtinId="8" hidden="1"/>
    <cellStyle name="Hyperlink" xfId="1424" builtinId="8" hidden="1"/>
    <cellStyle name="Hyperlink" xfId="1426" builtinId="8" hidden="1"/>
    <cellStyle name="Hyperlink" xfId="1428" builtinId="8" hidden="1"/>
    <cellStyle name="Hyperlink" xfId="1430" builtinId="8" hidden="1"/>
    <cellStyle name="Hyperlink" xfId="1432" builtinId="8" hidden="1"/>
    <cellStyle name="Hyperlink" xfId="1434" builtinId="8" hidden="1"/>
    <cellStyle name="Hyperlink" xfId="1436" builtinId="8" hidden="1"/>
    <cellStyle name="Hyperlink" xfId="1438" builtinId="8" hidden="1"/>
    <cellStyle name="Hyperlink" xfId="1440" builtinId="8" hidden="1"/>
    <cellStyle name="Hyperlink" xfId="1442" builtinId="8" hidden="1"/>
    <cellStyle name="Hyperlink" xfId="1444" builtinId="8" hidden="1"/>
    <cellStyle name="Hyperlink" xfId="1446" builtinId="8" hidden="1"/>
    <cellStyle name="Hyperlink" xfId="1448" builtinId="8" hidden="1"/>
    <cellStyle name="Hyperlink" xfId="1450" builtinId="8" hidden="1"/>
    <cellStyle name="Hyperlink" xfId="1452" builtinId="8" hidden="1"/>
    <cellStyle name="Hyperlink" xfId="1454" builtinId="8" hidden="1"/>
    <cellStyle name="Hyperlink" xfId="1456" builtinId="8" hidden="1"/>
    <cellStyle name="Hyperlink" xfId="1458" builtinId="8" hidden="1"/>
    <cellStyle name="Hyperlink" xfId="1460" builtinId="8" hidden="1"/>
    <cellStyle name="Hyperlink" xfId="1462" builtinId="8" hidden="1"/>
    <cellStyle name="Hyperlink" xfId="1464" builtinId="8" hidden="1"/>
    <cellStyle name="Hyperlink" xfId="1466" builtinId="8" hidden="1"/>
    <cellStyle name="Hyperlink" xfId="1468" builtinId="8" hidden="1"/>
    <cellStyle name="Hyperlink" xfId="1470" builtinId="8" hidden="1"/>
    <cellStyle name="Hyperlink" xfId="1472" builtinId="8" hidden="1"/>
    <cellStyle name="Hyperlink" xfId="1474" builtinId="8" hidden="1"/>
    <cellStyle name="Hyperlink" xfId="1476" builtinId="8" hidden="1"/>
    <cellStyle name="Hyperlink" xfId="1478" builtinId="8" hidden="1"/>
    <cellStyle name="Hyperlink" xfId="1480" builtinId="8" hidden="1"/>
    <cellStyle name="Hyperlink" xfId="1482" builtinId="8" hidden="1"/>
    <cellStyle name="Hyperlink" xfId="1484" builtinId="8" hidden="1"/>
    <cellStyle name="Hyperlink" xfId="1486" builtinId="8" hidden="1"/>
    <cellStyle name="Hyperlink" xfId="1488" builtinId="8" hidden="1"/>
    <cellStyle name="Hyperlink" xfId="1490" builtinId="8" hidden="1"/>
    <cellStyle name="Hyperlink" xfId="1492" builtinId="8" hidden="1"/>
    <cellStyle name="Hyperlink" xfId="1494" builtinId="8" hidden="1"/>
    <cellStyle name="Hyperlink" xfId="1496" builtinId="8" hidden="1"/>
    <cellStyle name="Hyperlink" xfId="1498" builtinId="8" hidden="1"/>
    <cellStyle name="Hyperlink" xfId="1500" builtinId="8" hidden="1"/>
    <cellStyle name="Hyperlink" xfId="1502" builtinId="8" hidden="1"/>
    <cellStyle name="Hyperlink" xfId="1504" builtinId="8" hidden="1"/>
    <cellStyle name="Hyperlink" xfId="1506" builtinId="8" hidden="1"/>
    <cellStyle name="Hyperlink" xfId="1508" builtinId="8" hidden="1"/>
    <cellStyle name="Hyperlink" xfId="1510" builtinId="8" hidden="1"/>
    <cellStyle name="Hyperlink" xfId="1512" builtinId="8" hidden="1"/>
    <cellStyle name="Hyperlink" xfId="1514" builtinId="8" hidden="1"/>
    <cellStyle name="Hyperlink" xfId="1516" builtinId="8" hidden="1"/>
    <cellStyle name="Hyperlink" xfId="1518" builtinId="8" hidden="1"/>
    <cellStyle name="Hyperlink" xfId="1520" builtinId="8" hidden="1"/>
    <cellStyle name="Hyperlink" xfId="1522" builtinId="8" hidden="1"/>
    <cellStyle name="Hyperlink" xfId="1524" builtinId="8" hidden="1"/>
    <cellStyle name="Hyperlink" xfId="1526" builtinId="8" hidden="1"/>
    <cellStyle name="Hyperlink" xfId="1528" builtinId="8" hidden="1"/>
    <cellStyle name="Hyperlink" xfId="1530" builtinId="8" hidden="1"/>
    <cellStyle name="Hyperlink" xfId="1532" builtinId="8" hidden="1"/>
    <cellStyle name="Hyperlink" xfId="1534" builtinId="8" hidden="1"/>
    <cellStyle name="Hyperlink" xfId="1536" builtinId="8" hidden="1"/>
    <cellStyle name="Hyperlink" xfId="1538" builtinId="8" hidden="1"/>
    <cellStyle name="Hyperlink" xfId="1540" builtinId="8" hidden="1"/>
    <cellStyle name="Hyperlink" xfId="1542" builtinId="8" hidden="1"/>
    <cellStyle name="Hyperlink" xfId="1544" builtinId="8" hidden="1"/>
    <cellStyle name="Hyperlink" xfId="1546" builtinId="8" hidden="1"/>
    <cellStyle name="Hyperlink" xfId="1548" builtinId="8" hidden="1"/>
    <cellStyle name="Hyperlink" xfId="1550" builtinId="8" hidden="1"/>
    <cellStyle name="Hyperlink" xfId="1552" builtinId="8" hidden="1"/>
    <cellStyle name="Hyperlink" xfId="1554" builtinId="8" hidden="1"/>
    <cellStyle name="Hyperlink" xfId="1556" builtinId="8" hidden="1"/>
    <cellStyle name="Hyperlink" xfId="1558" builtinId="8" hidden="1"/>
    <cellStyle name="Hyperlink" xfId="1560" builtinId="8" hidden="1"/>
    <cellStyle name="Hyperlink" xfId="1562" builtinId="8" hidden="1"/>
    <cellStyle name="Hyperlink" xfId="1564" builtinId="8" hidden="1"/>
    <cellStyle name="Hyperlink" xfId="1566" builtinId="8" hidden="1"/>
    <cellStyle name="Hyperlink" xfId="1568" builtinId="8" hidden="1"/>
    <cellStyle name="Hyperlink" xfId="1570" builtinId="8" hidden="1"/>
    <cellStyle name="Hyperlink" xfId="1572" builtinId="8" hidden="1"/>
    <cellStyle name="Hyperlink" xfId="1574" builtinId="8" hidden="1"/>
    <cellStyle name="Hyperlink" xfId="1576" builtinId="8" hidden="1"/>
    <cellStyle name="Hyperlink" xfId="1578" builtinId="8" hidden="1"/>
    <cellStyle name="Hyperlink" xfId="1580" builtinId="8" hidden="1"/>
    <cellStyle name="Hyperlink" xfId="1582" builtinId="8" hidden="1"/>
    <cellStyle name="Hyperlink" xfId="1584" builtinId="8" hidden="1"/>
    <cellStyle name="Hyperlink" xfId="1586" builtinId="8" hidden="1"/>
    <cellStyle name="Hyperlink" xfId="1588" builtinId="8" hidden="1"/>
    <cellStyle name="Hyperlink" xfId="1590" builtinId="8" hidden="1"/>
    <cellStyle name="Hyperlink" xfId="1592" builtinId="8" hidden="1"/>
    <cellStyle name="Hyperlink" xfId="1594" builtinId="8" hidden="1"/>
    <cellStyle name="Hyperlink" xfId="1596" builtinId="8" hidden="1"/>
    <cellStyle name="Hyperlink" xfId="1598" builtinId="8" hidden="1"/>
    <cellStyle name="Hyperlink" xfId="1600" builtinId="8" hidden="1"/>
    <cellStyle name="Hyperlink" xfId="1602" builtinId="8" hidden="1"/>
    <cellStyle name="Hyperlink" xfId="1604" builtinId="8" hidden="1"/>
    <cellStyle name="Hyperlink" xfId="1606" builtinId="8" hidden="1"/>
    <cellStyle name="Hyperlink" xfId="1608" builtinId="8" hidden="1"/>
    <cellStyle name="Hyperlink" xfId="1610" builtinId="8" hidden="1"/>
    <cellStyle name="Hyperlink" xfId="1612" builtinId="8" hidden="1"/>
    <cellStyle name="Hyperlink" xfId="1614" builtinId="8" hidden="1"/>
    <cellStyle name="Hyperlink" xfId="1616" builtinId="8" hidden="1"/>
    <cellStyle name="Hyperlink" xfId="1618" builtinId="8" hidden="1"/>
    <cellStyle name="Hyperlink" xfId="1620" builtinId="8" hidden="1"/>
    <cellStyle name="Hyperlink" xfId="1622" builtinId="8" hidden="1"/>
    <cellStyle name="Hyperlink" xfId="1624" builtinId="8" hidden="1"/>
    <cellStyle name="Hyperlink" xfId="1626" builtinId="8" hidden="1"/>
    <cellStyle name="Hyperlink" xfId="1628" builtinId="8" hidden="1"/>
    <cellStyle name="Hyperlink" xfId="1630" builtinId="8" hidden="1"/>
    <cellStyle name="Hyperlink" xfId="1632" builtinId="8" hidden="1"/>
    <cellStyle name="Hyperlink" xfId="1634" builtinId="8" hidden="1"/>
    <cellStyle name="Hyperlink" xfId="1636" builtinId="8" hidden="1"/>
    <cellStyle name="Hyperlink" xfId="1638" builtinId="8" hidden="1"/>
    <cellStyle name="Hyperlink" xfId="1640" builtinId="8" hidden="1"/>
    <cellStyle name="Hyperlink" xfId="1642" builtinId="8" hidden="1"/>
    <cellStyle name="Hyperlink" xfId="1644" builtinId="8" hidden="1"/>
    <cellStyle name="Hyperlink" xfId="1646" builtinId="8" hidden="1"/>
    <cellStyle name="Hyperlink" xfId="1648" builtinId="8" hidden="1"/>
    <cellStyle name="Hyperlink" xfId="1650" builtinId="8" hidden="1"/>
    <cellStyle name="Hyperlink" xfId="1652" builtinId="8" hidden="1"/>
    <cellStyle name="Hyperlink" xfId="1654" builtinId="8" hidden="1"/>
    <cellStyle name="Hyperlink" xfId="1656" builtinId="8" hidden="1"/>
    <cellStyle name="Hyperlink" xfId="1658" builtinId="8" hidden="1"/>
    <cellStyle name="Hyperlink" xfId="1660" builtinId="8" hidden="1"/>
    <cellStyle name="Hyperlink" xfId="1662" builtinId="8" hidden="1"/>
    <cellStyle name="Hyperlink" xfId="1664" builtinId="8" hidden="1"/>
    <cellStyle name="Hyperlink" xfId="1666" builtinId="8" hidden="1"/>
    <cellStyle name="Hyperlink" xfId="1668" builtinId="8" hidden="1"/>
    <cellStyle name="Hyperlink" xfId="1670" builtinId="8" hidden="1"/>
    <cellStyle name="Hyperlink" xfId="1672" builtinId="8" hidden="1"/>
    <cellStyle name="Hyperlink" xfId="1674" builtinId="8" hidden="1"/>
    <cellStyle name="Hyperlink" xfId="1676" builtinId="8" hidden="1"/>
    <cellStyle name="Hyperlink" xfId="1678" builtinId="8" hidden="1"/>
    <cellStyle name="Hyperlink" xfId="1680" builtinId="8" hidden="1"/>
    <cellStyle name="Hyperlink" xfId="1682" builtinId="8" hidden="1"/>
    <cellStyle name="Hyperlink" xfId="1684" builtinId="8" hidden="1"/>
    <cellStyle name="Hyperlink" xfId="1686" builtinId="8" hidden="1"/>
    <cellStyle name="Hyperlink" xfId="1688" builtinId="8" hidden="1"/>
    <cellStyle name="Hyperlink" xfId="1690" builtinId="8" hidden="1"/>
    <cellStyle name="Hyperlink" xfId="1692" builtinId="8" hidden="1"/>
    <cellStyle name="Hyperlink" xfId="1694" builtinId="8" hidden="1"/>
    <cellStyle name="Hyperlink" xfId="1696" builtinId="8" hidden="1"/>
    <cellStyle name="Hyperlink" xfId="1698" builtinId="8" hidden="1"/>
    <cellStyle name="Hyperlink" xfId="1700" builtinId="8" hidden="1"/>
    <cellStyle name="Hyperlink" xfId="1702" builtinId="8" hidden="1"/>
    <cellStyle name="Hyperlink" xfId="1704" builtinId="8" hidden="1"/>
    <cellStyle name="Hyperlink" xfId="1706" builtinId="8" hidden="1"/>
    <cellStyle name="Hyperlink" xfId="1708" builtinId="8" hidden="1"/>
    <cellStyle name="Hyperlink" xfId="1710" builtinId="8" hidden="1"/>
    <cellStyle name="Hyperlink" xfId="1712" builtinId="8" hidden="1"/>
    <cellStyle name="Hyperlink" xfId="1714" builtinId="8" hidden="1"/>
    <cellStyle name="Hyperlink" xfId="1716" builtinId="8" hidden="1"/>
    <cellStyle name="Hyperlink" xfId="1718" builtinId="8" hidden="1"/>
    <cellStyle name="Hyperlink" xfId="1720" builtinId="8" hidden="1"/>
    <cellStyle name="Hyperlink" xfId="1722" builtinId="8" hidden="1"/>
    <cellStyle name="Hyperlink" xfId="1724" builtinId="8" hidden="1"/>
    <cellStyle name="Hyperlink" xfId="1726" builtinId="8" hidden="1"/>
    <cellStyle name="Hyperlink" xfId="1728" builtinId="8" hidden="1"/>
    <cellStyle name="Hyperlink" xfId="1730" builtinId="8" hidden="1"/>
    <cellStyle name="Hyperlink" xfId="1732" builtinId="8" hidden="1"/>
    <cellStyle name="Hyperlink" xfId="1734" builtinId="8" hidden="1"/>
    <cellStyle name="Hyperlink" xfId="1736" builtinId="8" hidden="1"/>
    <cellStyle name="Hyperlink" xfId="1738" builtinId="8" hidden="1"/>
    <cellStyle name="Hyperlink" xfId="1740" builtinId="8" hidden="1"/>
    <cellStyle name="Hyperlink" xfId="1742" builtinId="8" hidden="1"/>
    <cellStyle name="Hyperlink" xfId="1744" builtinId="8" hidden="1"/>
    <cellStyle name="Hyperlink" xfId="1746" builtinId="8" hidden="1"/>
    <cellStyle name="Hyperlink" xfId="1748" builtinId="8" hidden="1"/>
    <cellStyle name="Hyperlink" xfId="1750" builtinId="8" hidden="1"/>
    <cellStyle name="Hyperlink" xfId="1752" builtinId="8" hidden="1"/>
    <cellStyle name="Hyperlink" xfId="1754" builtinId="8" hidden="1"/>
    <cellStyle name="Hyperlink" xfId="1756" builtinId="8" hidden="1"/>
    <cellStyle name="Hyperlink" xfId="1758" builtinId="8" hidden="1"/>
    <cellStyle name="Hyperlink" xfId="1760" builtinId="8" hidden="1"/>
    <cellStyle name="Hyperlink" xfId="1762" builtinId="8" hidden="1"/>
    <cellStyle name="Hyperlink" xfId="1764" builtinId="8" hidden="1"/>
    <cellStyle name="Hyperlink" xfId="1766" builtinId="8" hidden="1"/>
    <cellStyle name="Hyperlink" xfId="1768" builtinId="8" hidden="1"/>
    <cellStyle name="Hyperlink" xfId="1770" builtinId="8" hidden="1"/>
    <cellStyle name="Hyperlink" xfId="1772" builtinId="8" hidden="1"/>
    <cellStyle name="Hyperlink" xfId="1774" builtinId="8" hidden="1"/>
    <cellStyle name="Hyperlink" xfId="1776" builtinId="8" hidden="1"/>
    <cellStyle name="Hyperlink" xfId="1778" builtinId="8" hidden="1"/>
    <cellStyle name="Hyperlink" xfId="1780" builtinId="8" hidden="1"/>
    <cellStyle name="Hyperlink" xfId="1782" builtinId="8" hidden="1"/>
    <cellStyle name="Hyperlink" xfId="1784" builtinId="8" hidden="1"/>
    <cellStyle name="Hyperlink" xfId="1786" builtinId="8" hidden="1"/>
    <cellStyle name="Hyperlink" xfId="1788" builtinId="8" hidden="1"/>
    <cellStyle name="Hyperlink" xfId="1790" builtinId="8" hidden="1"/>
    <cellStyle name="Hyperlink" xfId="1792" builtinId="8" hidden="1"/>
    <cellStyle name="Hyperlink" xfId="1794" builtinId="8" hidden="1"/>
    <cellStyle name="Hyperlink" xfId="1796" builtinId="8" hidden="1"/>
    <cellStyle name="Hyperlink" xfId="1798" builtinId="8" hidden="1"/>
    <cellStyle name="Hyperlink" xfId="1800" builtinId="8" hidden="1"/>
    <cellStyle name="Hyperlink" xfId="1802" builtinId="8" hidden="1"/>
    <cellStyle name="Hyperlink" xfId="1804" builtinId="8" hidden="1"/>
    <cellStyle name="Hyperlink" xfId="1806" builtinId="8" hidden="1"/>
    <cellStyle name="Hyperlink" xfId="1808" builtinId="8" hidden="1"/>
    <cellStyle name="Hyperlink" xfId="1810" builtinId="8" hidden="1"/>
    <cellStyle name="Hyperlink" xfId="1812" builtinId="8" hidden="1"/>
    <cellStyle name="Hyperlink" xfId="1814" builtinId="8" hidden="1"/>
    <cellStyle name="Hyperlink" xfId="1816" builtinId="8" hidden="1"/>
    <cellStyle name="Hyperlink" xfId="1818" builtinId="8" hidden="1"/>
    <cellStyle name="Hyperlink" xfId="1820" builtinId="8" hidden="1"/>
    <cellStyle name="Hyperlink" xfId="1822" builtinId="8" hidden="1"/>
    <cellStyle name="Hyperlink" xfId="1824" builtinId="8" hidden="1"/>
    <cellStyle name="Hyperlink" xfId="1826" builtinId="8" hidden="1"/>
    <cellStyle name="Hyperlink" xfId="1828" builtinId="8" hidden="1"/>
    <cellStyle name="Hyperlink" xfId="1830" builtinId="8" hidden="1"/>
    <cellStyle name="Hyperlink" xfId="1832" builtinId="8" hidden="1"/>
    <cellStyle name="Hyperlink" xfId="1834" builtinId="8" hidden="1"/>
    <cellStyle name="Hyperlink" xfId="1836" builtinId="8" hidden="1"/>
    <cellStyle name="Hyperlink" xfId="1838" builtinId="8" hidden="1"/>
    <cellStyle name="Hyperlink" xfId="1840" builtinId="8" hidden="1"/>
    <cellStyle name="Hyperlink" xfId="1842" builtinId="8" hidden="1"/>
    <cellStyle name="Hyperlink" xfId="1844" builtinId="8" hidden="1"/>
    <cellStyle name="Hyperlink" xfId="1846" builtinId="8" hidden="1"/>
    <cellStyle name="Hyperlink" xfId="1848" builtinId="8" hidden="1"/>
    <cellStyle name="Hyperlink" xfId="1850" builtinId="8" hidden="1"/>
    <cellStyle name="Hyperlink" xfId="1852" builtinId="8" hidden="1"/>
    <cellStyle name="Hyperlink" xfId="1854" builtinId="8" hidden="1"/>
    <cellStyle name="Hyperlink" xfId="1856" builtinId="8" hidden="1"/>
    <cellStyle name="Hyperlink" xfId="1858" builtinId="8" hidden="1"/>
    <cellStyle name="Hyperlink" xfId="1860" builtinId="8" hidden="1"/>
    <cellStyle name="Hyperlink" xfId="1862" builtinId="8" hidden="1"/>
    <cellStyle name="Hyperlink" xfId="1864" builtinId="8" hidden="1"/>
    <cellStyle name="Hyperlink" xfId="1866" builtinId="8" hidden="1"/>
    <cellStyle name="Hyperlink" xfId="1868" builtinId="8" hidden="1"/>
    <cellStyle name="Hyperlink" xfId="1870" builtinId="8" hidden="1"/>
    <cellStyle name="Hyperlink" xfId="1872" builtinId="8" hidden="1"/>
    <cellStyle name="Hyperlink" xfId="1874" builtinId="8" hidden="1"/>
    <cellStyle name="Hyperlink" xfId="1876" builtinId="8" hidden="1"/>
    <cellStyle name="Hyperlink" xfId="1878" builtinId="8" hidden="1"/>
    <cellStyle name="Hyperlink" xfId="1880" builtinId="8" hidden="1"/>
    <cellStyle name="Hyperlink" xfId="1882" builtinId="8" hidden="1"/>
    <cellStyle name="Hyperlink" xfId="1884" builtinId="8" hidden="1"/>
    <cellStyle name="Hyperlink" xfId="1886" builtinId="8" hidden="1"/>
    <cellStyle name="Hyperlink" xfId="1888" builtinId="8" hidden="1"/>
    <cellStyle name="Hyperlink" xfId="1890" builtinId="8" hidden="1"/>
    <cellStyle name="Hyperlink" xfId="1892" builtinId="8" hidden="1"/>
    <cellStyle name="Hyperlink" xfId="1894" builtinId="8" hidden="1"/>
    <cellStyle name="Hyperlink" xfId="1896" builtinId="8" hidden="1"/>
    <cellStyle name="Hyperlink" xfId="1898" builtinId="8" hidden="1"/>
    <cellStyle name="Hyperlink" xfId="1900" builtinId="8" hidden="1"/>
    <cellStyle name="Hyperlink" xfId="1902" builtinId="8" hidden="1"/>
    <cellStyle name="Hyperlink" xfId="1904" builtinId="8" hidden="1"/>
    <cellStyle name="Hyperlink" xfId="1906" builtinId="8" hidden="1"/>
    <cellStyle name="Hyperlink" xfId="1908" builtinId="8" hidden="1"/>
    <cellStyle name="Hyperlink" xfId="1910" builtinId="8" hidden="1"/>
    <cellStyle name="Hyperlink" xfId="1912" builtinId="8" hidden="1"/>
    <cellStyle name="Hyperlink" xfId="1914" builtinId="8" hidden="1"/>
    <cellStyle name="Hyperlink" xfId="1916" builtinId="8" hidden="1"/>
    <cellStyle name="Hyperlink" xfId="1918" builtinId="8" hidden="1"/>
    <cellStyle name="Hyperlink" xfId="1920" builtinId="8" hidden="1"/>
    <cellStyle name="Hyperlink" xfId="1922" builtinId="8" hidden="1"/>
    <cellStyle name="Hyperlink" xfId="1924" builtinId="8" hidden="1"/>
    <cellStyle name="Hyperlink" xfId="1926" builtinId="8" hidden="1"/>
    <cellStyle name="Hyperlink" xfId="1928" builtinId="8" hidden="1"/>
    <cellStyle name="Hyperlink" xfId="1930" builtinId="8" hidden="1"/>
    <cellStyle name="Hyperlink" xfId="1932" builtinId="8" hidden="1"/>
    <cellStyle name="Hyperlink" xfId="1934" builtinId="8" hidden="1"/>
    <cellStyle name="Hyperlink" xfId="1936" builtinId="8" hidden="1"/>
    <cellStyle name="Hyperlink" xfId="1938" builtinId="8" hidden="1"/>
    <cellStyle name="Hyperlink" xfId="1940" builtinId="8" hidden="1"/>
    <cellStyle name="Hyperlink" xfId="1942" builtinId="8" hidden="1"/>
    <cellStyle name="Hyperlink" xfId="1944" builtinId="8" hidden="1"/>
    <cellStyle name="Hyperlink" xfId="1946" builtinId="8" hidden="1"/>
    <cellStyle name="Hyperlink" xfId="1948" builtinId="8" hidden="1"/>
    <cellStyle name="Hyperlink" xfId="1950" builtinId="8" hidden="1"/>
    <cellStyle name="Hyperlink" xfId="1952" builtinId="8" hidden="1"/>
    <cellStyle name="Hyperlink" xfId="1954" builtinId="8" hidden="1"/>
    <cellStyle name="Hyperlink" xfId="1956" builtinId="8" hidden="1"/>
    <cellStyle name="Hyperlink" xfId="1958" builtinId="8" hidden="1"/>
    <cellStyle name="Hyperlink" xfId="1960" builtinId="8" hidden="1"/>
    <cellStyle name="Hyperlink" xfId="1962" builtinId="8" hidden="1"/>
    <cellStyle name="Hyperlink" xfId="1964" builtinId="8" hidden="1"/>
    <cellStyle name="Hyperlink" xfId="1966" builtinId="8" hidden="1"/>
    <cellStyle name="Hyperlink" xfId="1968" builtinId="8" hidden="1"/>
    <cellStyle name="Hyperlink" xfId="1970" builtinId="8" hidden="1"/>
    <cellStyle name="Hyperlink" xfId="1972" builtinId="8" hidden="1"/>
    <cellStyle name="Hyperlink" xfId="1974" builtinId="8" hidden="1"/>
    <cellStyle name="Hyperlink" xfId="1976" builtinId="8" hidden="1"/>
    <cellStyle name="Hyperlink" xfId="1978" builtinId="8" hidden="1"/>
    <cellStyle name="Hyperlink" xfId="1980" builtinId="8" hidden="1"/>
    <cellStyle name="Hyperlink" xfId="1982" builtinId="8" hidden="1"/>
    <cellStyle name="Hyperlink" xfId="1984" builtinId="8" hidden="1"/>
    <cellStyle name="Hyperlink" xfId="1986" builtinId="8" hidden="1"/>
    <cellStyle name="Hyperlink" xfId="1988" builtinId="8" hidden="1"/>
    <cellStyle name="Hyperlink" xfId="1990" builtinId="8" hidden="1"/>
    <cellStyle name="Hyperlink" xfId="1992" builtinId="8" hidden="1"/>
    <cellStyle name="Hyperlink" xfId="1994" builtinId="8" hidden="1"/>
    <cellStyle name="Hyperlink" xfId="1996" builtinId="8" hidden="1"/>
    <cellStyle name="Hyperlink" xfId="1998" builtinId="8" hidden="1"/>
    <cellStyle name="Hyperlink" xfId="2000" builtinId="8" hidden="1"/>
    <cellStyle name="Hyperlink" xfId="2002" builtinId="8" hidden="1"/>
    <cellStyle name="Hyperlink" xfId="2004" builtinId="8" hidden="1"/>
    <cellStyle name="Hyperlink" xfId="2006" builtinId="8" hidden="1"/>
    <cellStyle name="Hyperlink" xfId="2008" builtinId="8" hidden="1"/>
    <cellStyle name="Hyperlink" xfId="2010" builtinId="8" hidden="1"/>
    <cellStyle name="Hyperlink" xfId="2012" builtinId="8" hidden="1"/>
    <cellStyle name="Hyperlink" xfId="2014" builtinId="8" hidden="1"/>
    <cellStyle name="Hyperlink" xfId="2016" builtinId="8" hidden="1"/>
    <cellStyle name="Hyperlink" xfId="2018" builtinId="8" hidden="1"/>
    <cellStyle name="Hyperlink" xfId="2020" builtinId="8" hidden="1"/>
    <cellStyle name="Hyperlink" xfId="2022" builtinId="8" hidden="1"/>
    <cellStyle name="Hyperlink" xfId="2024" builtinId="8" hidden="1"/>
    <cellStyle name="Hyperlink" xfId="2026" builtinId="8" hidden="1"/>
    <cellStyle name="Hyperlink" xfId="2028" builtinId="8" hidden="1"/>
    <cellStyle name="Hyperlink" xfId="2030" builtinId="8" hidden="1"/>
    <cellStyle name="Hyperlink" xfId="2032" builtinId="8" hidden="1"/>
    <cellStyle name="Hyperlink" xfId="2034" builtinId="8" hidden="1"/>
    <cellStyle name="Hyperlink" xfId="2036" builtinId="8" hidden="1"/>
    <cellStyle name="Hyperlink" xfId="2038" builtinId="8" hidden="1"/>
    <cellStyle name="Hyperlink" xfId="2040" builtinId="8" hidden="1"/>
    <cellStyle name="Hyperlink" xfId="2042" builtinId="8" hidden="1"/>
    <cellStyle name="Hyperlink" xfId="2044" builtinId="8" hidden="1"/>
    <cellStyle name="Hyperlink" xfId="2046" builtinId="8" hidden="1"/>
    <cellStyle name="Hyperlink" xfId="2048" builtinId="8" hidden="1"/>
    <cellStyle name="Hyperlink" xfId="2050" builtinId="8" hidden="1"/>
    <cellStyle name="Hyperlink" xfId="2052" builtinId="8" hidden="1"/>
    <cellStyle name="Hyperlink" xfId="2054" builtinId="8" hidden="1"/>
    <cellStyle name="Hyperlink" xfId="2056" builtinId="8" hidden="1"/>
    <cellStyle name="Hyperlink" xfId="2058" builtinId="8" hidden="1"/>
    <cellStyle name="Hyperlink" xfId="2060" builtinId="8" hidden="1"/>
    <cellStyle name="Hyperlink" xfId="2062" builtinId="8" hidden="1"/>
    <cellStyle name="Hyperlink" xfId="2064" builtinId="8" hidden="1"/>
    <cellStyle name="Hyperlink" xfId="2066" builtinId="8" hidden="1"/>
    <cellStyle name="Hyperlink" xfId="2068" builtinId="8" hidden="1"/>
    <cellStyle name="Hyperlink" xfId="2070" builtinId="8" hidden="1"/>
    <cellStyle name="Hyperlink" xfId="2072" builtinId="8" hidden="1"/>
    <cellStyle name="Hyperlink" xfId="2074" builtinId="8" hidden="1"/>
    <cellStyle name="Hyperlink" xfId="2076" builtinId="8" hidden="1"/>
    <cellStyle name="Hyperlink" xfId="2078" builtinId="8" hidden="1"/>
    <cellStyle name="Hyperlink" xfId="2080" builtinId="8" hidden="1"/>
    <cellStyle name="Hyperlink" xfId="2082" builtinId="8" hidden="1"/>
    <cellStyle name="Hyperlink" xfId="2084" builtinId="8" hidden="1"/>
    <cellStyle name="Hyperlink" xfId="2086" builtinId="8" hidden="1"/>
    <cellStyle name="Hyperlink" xfId="2088" builtinId="8" hidden="1"/>
    <cellStyle name="Hyperlink" xfId="2090" builtinId="8" hidden="1"/>
    <cellStyle name="Hyperlink" xfId="2092" builtinId="8" hidden="1"/>
    <cellStyle name="Hyperlink" xfId="2094" builtinId="8" hidden="1"/>
    <cellStyle name="Hyperlink" xfId="2096" builtinId="8" hidden="1"/>
    <cellStyle name="Hyperlink" xfId="2098" builtinId="8" hidden="1"/>
    <cellStyle name="Hyperlink" xfId="2100" builtinId="8" hidden="1"/>
    <cellStyle name="Hyperlink" xfId="2102" builtinId="8" hidden="1"/>
    <cellStyle name="Hyperlink" xfId="2104" builtinId="8" hidden="1"/>
    <cellStyle name="Hyperlink" xfId="2106" builtinId="8" hidden="1"/>
    <cellStyle name="Hyperlink" xfId="2108" builtinId="8" hidden="1"/>
    <cellStyle name="Hyperlink" xfId="2110" builtinId="8" hidden="1"/>
    <cellStyle name="Hyperlink" xfId="2112" builtinId="8" hidden="1"/>
    <cellStyle name="Hyperlink" xfId="2114" builtinId="8" hidden="1"/>
    <cellStyle name="Hyperlink" xfId="2116" builtinId="8" hidden="1"/>
    <cellStyle name="Hyperlink" xfId="2118" builtinId="8" hidden="1"/>
    <cellStyle name="Hyperlink" xfId="2120" builtinId="8" hidden="1"/>
    <cellStyle name="Hyperlink" xfId="2122" builtinId="8" hidden="1"/>
    <cellStyle name="Hyperlink" xfId="2124" builtinId="8" hidden="1"/>
    <cellStyle name="Hyperlink" xfId="2126" builtinId="8" hidden="1"/>
    <cellStyle name="Hyperlink" xfId="2128" builtinId="8" hidden="1"/>
    <cellStyle name="Hyperlink" xfId="2130" builtinId="8" hidden="1"/>
    <cellStyle name="Hyperlink" xfId="2132" builtinId="8" hidden="1"/>
    <cellStyle name="Hyperlink" xfId="2134" builtinId="8" hidden="1"/>
    <cellStyle name="Hyperlink" xfId="2136" builtinId="8" hidden="1"/>
    <cellStyle name="Hyperlink" xfId="2138" builtinId="8" hidden="1"/>
    <cellStyle name="Hyperlink" xfId="2140" builtinId="8" hidden="1"/>
    <cellStyle name="Hyperlink" xfId="2142" builtinId="8" hidden="1"/>
    <cellStyle name="Hyperlink" xfId="2144" builtinId="8" hidden="1"/>
    <cellStyle name="Hyperlink" xfId="2146" builtinId="8" hidden="1"/>
    <cellStyle name="Hyperlink" xfId="2148" builtinId="8" hidden="1"/>
    <cellStyle name="Hyperlink" xfId="2150" builtinId="8" hidden="1"/>
    <cellStyle name="Hyperlink" xfId="2152" builtinId="8" hidden="1"/>
    <cellStyle name="Hyperlink" xfId="2154" builtinId="8" hidden="1"/>
    <cellStyle name="Hyperlink" xfId="2156" builtinId="8" hidden="1"/>
    <cellStyle name="Hyperlink" xfId="2158" builtinId="8" hidden="1"/>
    <cellStyle name="Hyperlink" xfId="2160" builtinId="8" hidden="1"/>
    <cellStyle name="Hyperlink" xfId="2162" builtinId="8" hidden="1"/>
    <cellStyle name="Hyperlink" xfId="2164" builtinId="8" hidden="1"/>
    <cellStyle name="Hyperlink" xfId="2166" builtinId="8" hidden="1"/>
    <cellStyle name="Hyperlink" xfId="2168" builtinId="8" hidden="1"/>
    <cellStyle name="Hyperlink" xfId="2170" builtinId="8" hidden="1"/>
    <cellStyle name="Hyperlink" xfId="2172" builtinId="8" hidden="1"/>
    <cellStyle name="Hyperlink" xfId="2174" builtinId="8" hidden="1"/>
    <cellStyle name="Hyperlink" xfId="2176" builtinId="8" hidden="1"/>
    <cellStyle name="Hyperlink" xfId="2178" builtinId="8" hidden="1"/>
    <cellStyle name="Hyperlink" xfId="2180" builtinId="8" hidden="1"/>
    <cellStyle name="Hyperlink" xfId="2182" builtinId="8" hidden="1"/>
    <cellStyle name="Hyperlink" xfId="2184" builtinId="8" hidden="1"/>
    <cellStyle name="Hyperlink" xfId="2186" builtinId="8" hidden="1"/>
    <cellStyle name="Hyperlink" xfId="2188" builtinId="8" hidden="1"/>
    <cellStyle name="Hyperlink" xfId="2190" builtinId="8" hidden="1"/>
    <cellStyle name="Hyperlink" xfId="2192" builtinId="8" hidden="1"/>
    <cellStyle name="Hyperlink" xfId="2194" builtinId="8" hidden="1"/>
    <cellStyle name="Hyperlink" xfId="2196" builtinId="8" hidden="1"/>
    <cellStyle name="Hyperlink" xfId="2198" builtinId="8" hidden="1"/>
    <cellStyle name="Hyperlink" xfId="2200" builtinId="8" hidden="1"/>
    <cellStyle name="Hyperlink" xfId="2202" builtinId="8" hidden="1"/>
    <cellStyle name="Hyperlink" xfId="2204" builtinId="8" hidden="1"/>
    <cellStyle name="Hyperlink" xfId="2206" builtinId="8" hidden="1"/>
    <cellStyle name="Hyperlink" xfId="2208" builtinId="8" hidden="1"/>
    <cellStyle name="Hyperlink" xfId="2210" builtinId="8" hidden="1"/>
    <cellStyle name="Hyperlink" xfId="2212" builtinId="8" hidden="1"/>
    <cellStyle name="Hyperlink" xfId="2214" builtinId="8" hidden="1"/>
    <cellStyle name="Hyperlink" xfId="2216" builtinId="8" hidden="1"/>
    <cellStyle name="Hyperlink" xfId="2218" builtinId="8" hidden="1"/>
    <cellStyle name="Hyperlink" xfId="2220" builtinId="8" hidden="1"/>
    <cellStyle name="Hyperlink" xfId="2222" builtinId="8" hidden="1"/>
    <cellStyle name="Hyperlink" xfId="2224" builtinId="8" hidden="1"/>
    <cellStyle name="Hyperlink" xfId="2226" builtinId="8" hidden="1"/>
    <cellStyle name="Hyperlink" xfId="2228" builtinId="8" hidden="1"/>
    <cellStyle name="Hyperlink" xfId="2230" builtinId="8" hidden="1"/>
    <cellStyle name="Hyperlink" xfId="2232" builtinId="8" hidden="1"/>
    <cellStyle name="Hyperlink" xfId="2234" builtinId="8" hidden="1"/>
    <cellStyle name="Hyperlink" xfId="2236" builtinId="8" hidden="1"/>
    <cellStyle name="Hyperlink" xfId="2238" builtinId="8" hidden="1"/>
    <cellStyle name="Hyperlink" xfId="2240" builtinId="8" hidden="1"/>
    <cellStyle name="Hyperlink" xfId="2242" builtinId="8" hidden="1"/>
    <cellStyle name="Hyperlink" xfId="2244" builtinId="8" hidden="1"/>
    <cellStyle name="Hyperlink" xfId="2246" builtinId="8" hidden="1"/>
    <cellStyle name="Hyperlink" xfId="2248" builtinId="8" hidden="1"/>
    <cellStyle name="Hyperlink" xfId="2250" builtinId="8" hidden="1"/>
    <cellStyle name="Hyperlink" xfId="2252" builtinId="8" hidden="1"/>
    <cellStyle name="Hyperlink" xfId="2254" builtinId="8" hidden="1"/>
    <cellStyle name="Hyperlink" xfId="2256" builtinId="8" hidden="1"/>
    <cellStyle name="Hyperlink" xfId="2258" builtinId="8" hidden="1"/>
    <cellStyle name="Hyperlink" xfId="2260" builtinId="8" hidden="1"/>
    <cellStyle name="Hyperlink" xfId="2262" builtinId="8" hidden="1"/>
    <cellStyle name="Hyperlink" xfId="2264" builtinId="8" hidden="1"/>
    <cellStyle name="Hyperlink" xfId="2266" builtinId="8" hidden="1"/>
    <cellStyle name="Hyperlink" xfId="2268" builtinId="8" hidden="1"/>
    <cellStyle name="Hyperlink" xfId="2270" builtinId="8" hidden="1"/>
    <cellStyle name="Hyperlink" xfId="2272" builtinId="8" hidden="1"/>
    <cellStyle name="Hyperlink" xfId="2274" builtinId="8" hidden="1"/>
    <cellStyle name="Hyperlink" xfId="2276" builtinId="8" hidden="1"/>
    <cellStyle name="Hyperlink" xfId="2278" builtinId="8" hidden="1"/>
    <cellStyle name="Hyperlink" xfId="2280" builtinId="8" hidden="1"/>
    <cellStyle name="Hyperlink" xfId="2282" builtinId="8" hidden="1"/>
    <cellStyle name="Hyperlink" xfId="2284" builtinId="8" hidden="1"/>
    <cellStyle name="Hyperlink" xfId="2286" builtinId="8" hidden="1"/>
    <cellStyle name="Hyperlink" xfId="2288" builtinId="8" hidden="1"/>
    <cellStyle name="Hyperlink" xfId="2290" builtinId="8" hidden="1"/>
    <cellStyle name="Hyperlink" xfId="2292" builtinId="8" hidden="1"/>
    <cellStyle name="Hyperlink" xfId="2294" builtinId="8" hidden="1"/>
    <cellStyle name="Hyperlink" xfId="2296" builtinId="8" hidden="1"/>
    <cellStyle name="Hyperlink" xfId="2298" builtinId="8" hidden="1"/>
    <cellStyle name="Hyperlink" xfId="2300" builtinId="8" hidden="1"/>
    <cellStyle name="Hyperlink" xfId="2302" builtinId="8" hidden="1"/>
    <cellStyle name="Hyperlink" xfId="2304" builtinId="8" hidden="1"/>
    <cellStyle name="Hyperlink" xfId="2306" builtinId="8" hidden="1"/>
    <cellStyle name="Hyperlink" xfId="2308" builtinId="8" hidden="1"/>
    <cellStyle name="Hyperlink" xfId="2310" builtinId="8" hidden="1"/>
    <cellStyle name="Hyperlink" xfId="2312" builtinId="8" hidden="1"/>
    <cellStyle name="Hyperlink" xfId="2314" builtinId="8" hidden="1"/>
    <cellStyle name="Hyperlink" xfId="2316" builtinId="8" hidden="1"/>
    <cellStyle name="Hyperlink" xfId="2318" builtinId="8" hidden="1"/>
    <cellStyle name="Hyperlink" xfId="2320" builtinId="8" hidden="1"/>
    <cellStyle name="Hyperlink" xfId="2322" builtinId="8" hidden="1"/>
    <cellStyle name="Hyperlink" xfId="2324" builtinId="8" hidden="1"/>
    <cellStyle name="Hyperlink" xfId="2326" builtinId="8" hidden="1"/>
    <cellStyle name="Hyperlink" xfId="2328" builtinId="8" hidden="1"/>
    <cellStyle name="Hyperlink" xfId="2330" builtinId="8" hidden="1"/>
    <cellStyle name="Hyperlink" xfId="2332" builtinId="8" hidden="1"/>
    <cellStyle name="Hyperlink" xfId="2334" builtinId="8" hidden="1"/>
    <cellStyle name="Hyperlink" xfId="2336" builtinId="8" hidden="1"/>
    <cellStyle name="Hyperlink" xfId="2338" builtinId="8" hidden="1"/>
    <cellStyle name="Hyperlink" xfId="2340" builtinId="8" hidden="1"/>
    <cellStyle name="Hyperlink" xfId="2342" builtinId="8" hidden="1"/>
    <cellStyle name="Hyperlink" xfId="2344" builtinId="8" hidden="1"/>
    <cellStyle name="Hyperlink" xfId="2346" builtinId="8" hidden="1"/>
    <cellStyle name="Hyperlink" xfId="2348" builtinId="8" hidden="1"/>
    <cellStyle name="Hyperlink" xfId="2350" builtinId="8" hidden="1"/>
    <cellStyle name="Hyperlink" xfId="2352" builtinId="8" hidden="1"/>
    <cellStyle name="Hyperlink" xfId="2354" builtinId="8" hidden="1"/>
    <cellStyle name="Hyperlink" xfId="2356" builtinId="8" hidden="1"/>
    <cellStyle name="Hyperlink" xfId="2358" builtinId="8" hidden="1"/>
    <cellStyle name="Hyperlink" xfId="2360" builtinId="8" hidden="1"/>
    <cellStyle name="Hyperlink" xfId="2362" builtinId="8" hidden="1"/>
    <cellStyle name="Hyperlink" xfId="2364" builtinId="8" hidden="1"/>
    <cellStyle name="Hyperlink" xfId="2366" builtinId="8" hidden="1"/>
    <cellStyle name="Hyperlink" xfId="2368" builtinId="8" hidden="1"/>
    <cellStyle name="Hyperlink" xfId="2370" builtinId="8" hidden="1"/>
    <cellStyle name="Hyperlink" xfId="2372" builtinId="8" hidden="1"/>
    <cellStyle name="Hyperlink" xfId="2374" builtinId="8" hidden="1"/>
    <cellStyle name="Hyperlink" xfId="2376" builtinId="8" hidden="1"/>
    <cellStyle name="Hyperlink" xfId="2378" builtinId="8" hidden="1"/>
    <cellStyle name="Hyperlink" xfId="2380" builtinId="8" hidden="1"/>
    <cellStyle name="Hyperlink" xfId="2382" builtinId="8" hidden="1"/>
    <cellStyle name="Hyperlink" xfId="2384" builtinId="8" hidden="1"/>
    <cellStyle name="Hyperlink" xfId="2386" builtinId="8" hidden="1"/>
    <cellStyle name="Hyperlink" xfId="2388" builtinId="8" hidden="1"/>
    <cellStyle name="Hyperlink" xfId="2390" builtinId="8" hidden="1"/>
    <cellStyle name="Hyperlink" xfId="2392" builtinId="8" hidden="1"/>
    <cellStyle name="Hyperlink" xfId="2394" builtinId="8" hidden="1"/>
    <cellStyle name="Hyperlink" xfId="2396" builtinId="8" hidden="1"/>
    <cellStyle name="Hyperlink" xfId="2398" builtinId="8" hidden="1"/>
    <cellStyle name="Hyperlink" xfId="2400" builtinId="8" hidden="1"/>
    <cellStyle name="Hyperlink" xfId="2402" builtinId="8" hidden="1"/>
    <cellStyle name="Hyperlink" xfId="2404" builtinId="8" hidden="1"/>
    <cellStyle name="Hyperlink" xfId="2406" builtinId="8" hidden="1"/>
    <cellStyle name="Hyperlink" xfId="2408" builtinId="8" hidden="1"/>
    <cellStyle name="Hyperlink" xfId="2410" builtinId="8" hidden="1"/>
    <cellStyle name="Hyperlink" xfId="2412" builtinId="8" hidden="1"/>
    <cellStyle name="Hyperlink" xfId="2414" builtinId="8" hidden="1"/>
    <cellStyle name="Hyperlink" xfId="2416" builtinId="8" hidden="1"/>
    <cellStyle name="Hyperlink" xfId="2418" builtinId="8" hidden="1"/>
    <cellStyle name="Hyperlink" xfId="2420" builtinId="8" hidden="1"/>
    <cellStyle name="Hyperlink" xfId="2422" builtinId="8" hidden="1"/>
    <cellStyle name="Hyperlink" xfId="2424" builtinId="8" hidden="1"/>
    <cellStyle name="Hyperlink" xfId="2426" builtinId="8" hidden="1"/>
    <cellStyle name="Hyperlink" xfId="2428" builtinId="8" hidden="1"/>
    <cellStyle name="Hyperlink" xfId="2430" builtinId="8" hidden="1"/>
    <cellStyle name="Hyperlink" xfId="2432" builtinId="8" hidden="1"/>
    <cellStyle name="Hyperlink" xfId="2434" builtinId="8" hidden="1"/>
    <cellStyle name="Hyperlink" xfId="2436" builtinId="8" hidden="1"/>
    <cellStyle name="Hyperlink" xfId="2438" builtinId="8" hidden="1"/>
    <cellStyle name="Hyperlink" xfId="2440" builtinId="8" hidden="1"/>
    <cellStyle name="Hyperlink" xfId="2442" builtinId="8" hidden="1"/>
    <cellStyle name="Hyperlink" xfId="2444" builtinId="8" hidden="1"/>
    <cellStyle name="Hyperlink" xfId="2446" builtinId="8" hidden="1"/>
    <cellStyle name="Hyperlink" xfId="2448" builtinId="8" hidden="1"/>
    <cellStyle name="Hyperlink" xfId="2450" builtinId="8" hidden="1"/>
    <cellStyle name="Hyperlink" xfId="2452" builtinId="8" hidden="1"/>
    <cellStyle name="Hyperlink" xfId="2454" builtinId="8" hidden="1"/>
    <cellStyle name="Hyperlink" xfId="2456" builtinId="8" hidden="1"/>
    <cellStyle name="Hyperlink" xfId="2458" builtinId="8" hidden="1"/>
    <cellStyle name="Hyperlink" xfId="2460" builtinId="8" hidden="1"/>
    <cellStyle name="Hyperlink" xfId="2462" builtinId="8" hidden="1"/>
    <cellStyle name="Hyperlink" xfId="2464" builtinId="8" hidden="1"/>
    <cellStyle name="Hyperlink" xfId="2466" builtinId="8" hidden="1"/>
    <cellStyle name="Hyperlink" xfId="2468" builtinId="8" hidden="1"/>
    <cellStyle name="Hyperlink" xfId="2470" builtinId="8" hidden="1"/>
    <cellStyle name="Hyperlink" xfId="2472" builtinId="8" hidden="1"/>
    <cellStyle name="Hyperlink" xfId="2474" builtinId="8" hidden="1"/>
    <cellStyle name="Hyperlink" xfId="2476" builtinId="8" hidden="1"/>
    <cellStyle name="Hyperlink" xfId="2478" builtinId="8" hidden="1"/>
    <cellStyle name="Hyperlink" xfId="2480" builtinId="8" hidden="1"/>
    <cellStyle name="Hyperlink" xfId="2482" builtinId="8" hidden="1"/>
    <cellStyle name="Hyperlink" xfId="2484" builtinId="8" hidden="1"/>
    <cellStyle name="Hyperlink" xfId="2486" builtinId="8" hidden="1"/>
    <cellStyle name="Hyperlink" xfId="2488" builtinId="8" hidden="1"/>
    <cellStyle name="Hyperlink" xfId="2490" builtinId="8" hidden="1"/>
    <cellStyle name="Hyperlink" xfId="2492" builtinId="8" hidden="1"/>
    <cellStyle name="Hyperlink" xfId="2494" builtinId="8" hidden="1"/>
    <cellStyle name="Hyperlink" xfId="2496" builtinId="8" hidden="1"/>
    <cellStyle name="Hyperlink" xfId="2498" builtinId="8" hidden="1"/>
    <cellStyle name="Hyperlink" xfId="2500" builtinId="8" hidden="1"/>
    <cellStyle name="Hyperlink" xfId="2502" builtinId="8" hidden="1"/>
    <cellStyle name="Hyperlink" xfId="2504" builtinId="8" hidden="1"/>
    <cellStyle name="Hyperlink" xfId="2506" builtinId="8" hidden="1"/>
    <cellStyle name="Hyperlink" xfId="2508" builtinId="8" hidden="1"/>
    <cellStyle name="Hyperlink" xfId="2510" builtinId="8" hidden="1"/>
    <cellStyle name="Hyperlink" xfId="2512" builtinId="8" hidden="1"/>
    <cellStyle name="Hyperlink" xfId="2514" builtinId="8" hidden="1"/>
    <cellStyle name="Hyperlink" xfId="2516" builtinId="8" hidden="1"/>
    <cellStyle name="Hyperlink" xfId="2518" builtinId="8" hidden="1"/>
    <cellStyle name="Hyperlink" xfId="2520" builtinId="8" hidden="1"/>
    <cellStyle name="Hyperlink" xfId="2522" builtinId="8" hidden="1"/>
    <cellStyle name="Hyperlink" xfId="2524" builtinId="8" hidden="1"/>
    <cellStyle name="Hyperlink" xfId="2526" builtinId="8" hidden="1"/>
    <cellStyle name="Hyperlink" xfId="2528" builtinId="8" hidden="1"/>
    <cellStyle name="Hyperlink" xfId="2530" builtinId="8" hidden="1"/>
    <cellStyle name="Hyperlink" xfId="2532" builtinId="8" hidden="1"/>
    <cellStyle name="Hyperlink" xfId="2534" builtinId="8" hidden="1"/>
    <cellStyle name="Hyperlink" xfId="2536" builtinId="8" hidden="1"/>
    <cellStyle name="Hyperlink" xfId="2538" builtinId="8" hidden="1"/>
    <cellStyle name="Hyperlink" xfId="2540" builtinId="8" hidden="1"/>
    <cellStyle name="Hyperlink" xfId="2542" builtinId="8" hidden="1"/>
    <cellStyle name="Hyperlink" xfId="2544" builtinId="8" hidden="1"/>
    <cellStyle name="Hyperlink" xfId="2546" builtinId="8" hidden="1"/>
    <cellStyle name="Hyperlink" xfId="2548" builtinId="8" hidden="1"/>
    <cellStyle name="Hyperlink" xfId="2550" builtinId="8" hidden="1"/>
    <cellStyle name="Hyperlink" xfId="2552" builtinId="8" hidden="1"/>
    <cellStyle name="Hyperlink" xfId="2554" builtinId="8" hidden="1"/>
    <cellStyle name="Hyperlink" xfId="2556" builtinId="8" hidden="1"/>
    <cellStyle name="Hyperlink" xfId="2558" builtinId="8" hidden="1"/>
    <cellStyle name="Hyperlink" xfId="2560" builtinId="8" hidden="1"/>
    <cellStyle name="Hyperlink" xfId="2562" builtinId="8" hidden="1"/>
    <cellStyle name="Hyperlink" xfId="2564" builtinId="8" hidden="1"/>
    <cellStyle name="Hyperlink" xfId="2566" builtinId="8" hidden="1"/>
    <cellStyle name="Hyperlink" xfId="2568" builtinId="8" hidden="1"/>
    <cellStyle name="Hyperlink" xfId="2570" builtinId="8" hidden="1"/>
    <cellStyle name="Hyperlink" xfId="2572" builtinId="8" hidden="1"/>
    <cellStyle name="Hyperlink" xfId="2574" builtinId="8" hidden="1"/>
    <cellStyle name="Hyperlink" xfId="2576" builtinId="8" hidden="1"/>
    <cellStyle name="Hyperlink" xfId="2578" builtinId="8" hidden="1"/>
    <cellStyle name="Hyperlink" xfId="2580" builtinId="8" hidden="1"/>
    <cellStyle name="Hyperlink" xfId="2582" builtinId="8" hidden="1"/>
    <cellStyle name="Hyperlink" xfId="2584" builtinId="8" hidden="1"/>
    <cellStyle name="Hyperlink" xfId="2586" builtinId="8" hidden="1"/>
    <cellStyle name="Hyperlink" xfId="2588" builtinId="8" hidden="1"/>
    <cellStyle name="Hyperlink" xfId="2590" builtinId="8" hidden="1"/>
    <cellStyle name="Hyperlink" xfId="2592" builtinId="8" hidden="1"/>
    <cellStyle name="Hyperlink" xfId="2594" builtinId="8" hidden="1"/>
    <cellStyle name="Hyperlink" xfId="2596" builtinId="8" hidden="1"/>
    <cellStyle name="Hyperlink" xfId="2598" builtinId="8" hidden="1"/>
    <cellStyle name="Hyperlink" xfId="2600" builtinId="8" hidden="1"/>
    <cellStyle name="Hyperlink" xfId="2602" builtinId="8" hidden="1"/>
    <cellStyle name="Hyperlink" xfId="2604" builtinId="8" hidden="1"/>
    <cellStyle name="Hyperlink" xfId="2606" builtinId="8" hidden="1"/>
    <cellStyle name="Hyperlink" xfId="2608" builtinId="8" hidden="1"/>
    <cellStyle name="Hyperlink" xfId="2610" builtinId="8" hidden="1"/>
    <cellStyle name="Hyperlink" xfId="2612" builtinId="8" hidden="1"/>
    <cellStyle name="Hyperlink" xfId="2614" builtinId="8" hidden="1"/>
    <cellStyle name="Hyperlink" xfId="2616" builtinId="8" hidden="1"/>
    <cellStyle name="Hyperlink" xfId="2618" builtinId="8" hidden="1"/>
    <cellStyle name="Hyperlink" xfId="2620" builtinId="8" hidden="1"/>
    <cellStyle name="Hyperlink" xfId="2622" builtinId="8" hidden="1"/>
    <cellStyle name="Hyperlink" xfId="2624" builtinId="8" hidden="1"/>
    <cellStyle name="Hyperlink" xfId="2626" builtinId="8" hidden="1"/>
    <cellStyle name="Hyperlink" xfId="2628" builtinId="8" hidden="1"/>
    <cellStyle name="Hyperlink" xfId="2630" builtinId="8" hidden="1"/>
    <cellStyle name="Hyperlink" xfId="2632" builtinId="8" hidden="1"/>
    <cellStyle name="Hyperlink" xfId="2634" builtinId="8" hidden="1"/>
    <cellStyle name="Hyperlink" xfId="2636" builtinId="8" hidden="1"/>
    <cellStyle name="Hyperlink" xfId="2638" builtinId="8" hidden="1"/>
    <cellStyle name="Hyperlink" xfId="2640" builtinId="8" hidden="1"/>
    <cellStyle name="Hyperlink" xfId="2642" builtinId="8" hidden="1"/>
    <cellStyle name="Hyperlink" xfId="2644" builtinId="8" hidden="1"/>
    <cellStyle name="Hyperlink" xfId="2646" builtinId="8" hidden="1"/>
    <cellStyle name="Hyperlink" xfId="2648" builtinId="8" hidden="1"/>
    <cellStyle name="Hyperlink" xfId="2650" builtinId="8" hidden="1"/>
    <cellStyle name="Hyperlink" xfId="2652" builtinId="8" hidden="1"/>
    <cellStyle name="Hyperlink" xfId="2654" builtinId="8" hidden="1"/>
    <cellStyle name="Hyperlink" xfId="2656" builtinId="8" hidden="1"/>
    <cellStyle name="Hyperlink" xfId="2658" builtinId="8" hidden="1"/>
    <cellStyle name="Hyperlink" xfId="2660" builtinId="8" hidden="1"/>
    <cellStyle name="Hyperlink" xfId="2662" builtinId="8" hidden="1"/>
    <cellStyle name="Hyperlink" xfId="2664" builtinId="8" hidden="1"/>
    <cellStyle name="Hyperlink" xfId="2666" builtinId="8" hidden="1"/>
    <cellStyle name="Hyperlink" xfId="2668" builtinId="8" hidden="1"/>
    <cellStyle name="Hyperlink" xfId="2670" builtinId="8" hidden="1"/>
    <cellStyle name="Hyperlink" xfId="2672" builtinId="8" hidden="1"/>
    <cellStyle name="Hyperlink" xfId="2674" builtinId="8" hidden="1"/>
    <cellStyle name="Hyperlink" xfId="2676" builtinId="8" hidden="1"/>
    <cellStyle name="Hyperlink" xfId="2678" builtinId="8" hidden="1"/>
    <cellStyle name="Hyperlink" xfId="2680" builtinId="8" hidden="1"/>
    <cellStyle name="Hyperlink" xfId="2682" builtinId="8" hidden="1"/>
    <cellStyle name="Hyperlink" xfId="2684" builtinId="8" hidden="1"/>
    <cellStyle name="Hyperlink" xfId="2686" builtinId="8" hidden="1"/>
    <cellStyle name="Hyperlink" xfId="2688" builtinId="8" hidden="1"/>
    <cellStyle name="Hyperlink" xfId="2690" builtinId="8" hidden="1"/>
    <cellStyle name="Hyperlink" xfId="2692" builtinId="8" hidden="1"/>
    <cellStyle name="Hyperlink" xfId="2694" builtinId="8" hidden="1"/>
    <cellStyle name="Hyperlink" xfId="2696" builtinId="8" hidden="1"/>
    <cellStyle name="Hyperlink" xfId="2698" builtinId="8" hidden="1"/>
    <cellStyle name="Hyperlink" xfId="2700" builtinId="8" hidden="1"/>
    <cellStyle name="Hyperlink" xfId="2702" builtinId="8" hidden="1"/>
    <cellStyle name="Hyperlink" xfId="2704" builtinId="8" hidden="1"/>
    <cellStyle name="Hyperlink" xfId="2706" builtinId="8" hidden="1"/>
    <cellStyle name="Hyperlink" xfId="2708" builtinId="8" hidden="1"/>
    <cellStyle name="Hyperlink" xfId="2710" builtinId="8" hidden="1"/>
    <cellStyle name="Hyperlink" xfId="2712" builtinId="8" hidden="1"/>
    <cellStyle name="Hyperlink" xfId="2714" builtinId="8" hidden="1"/>
    <cellStyle name="Hyperlink" xfId="2716" builtinId="8" hidden="1"/>
    <cellStyle name="Hyperlink" xfId="2718" builtinId="8" hidden="1"/>
    <cellStyle name="Hyperlink" xfId="2720" builtinId="8" hidden="1"/>
    <cellStyle name="Hyperlink" xfId="2722" builtinId="8" hidden="1"/>
    <cellStyle name="Hyperlink" xfId="2724" builtinId="8" hidden="1"/>
    <cellStyle name="Hyperlink" xfId="2726" builtinId="8" hidden="1"/>
    <cellStyle name="Hyperlink" xfId="2728" builtinId="8" hidden="1"/>
    <cellStyle name="Hyperlink" xfId="2730" builtinId="8" hidden="1"/>
    <cellStyle name="Hyperlink" xfId="2732" builtinId="8" hidden="1"/>
    <cellStyle name="Hyperlink" xfId="2734" builtinId="8" hidden="1"/>
    <cellStyle name="Hyperlink" xfId="2736" builtinId="8" hidden="1"/>
    <cellStyle name="Hyperlink" xfId="2738" builtinId="8" hidden="1"/>
    <cellStyle name="Hyperlink" xfId="2740" builtinId="8" hidden="1"/>
    <cellStyle name="Hyperlink" xfId="2742" builtinId="8" hidden="1"/>
    <cellStyle name="Hyperlink" xfId="2744" builtinId="8" hidden="1"/>
    <cellStyle name="Hyperlink" xfId="2746" builtinId="8" hidden="1"/>
    <cellStyle name="Hyperlink" xfId="2748" builtinId="8" hidden="1"/>
    <cellStyle name="Hyperlink" xfId="2750" builtinId="8" hidden="1"/>
    <cellStyle name="Hyperlink" xfId="2752" builtinId="8" hidden="1"/>
    <cellStyle name="Hyperlink" xfId="2754" builtinId="8" hidden="1"/>
    <cellStyle name="Hyperlink" xfId="2756" builtinId="8" hidden="1"/>
    <cellStyle name="Hyperlink" xfId="2758" builtinId="8" hidden="1"/>
    <cellStyle name="Hyperlink" xfId="2760" builtinId="8" hidden="1"/>
    <cellStyle name="Hyperlink" xfId="2762" builtinId="8" hidden="1"/>
    <cellStyle name="Hyperlink" xfId="2764" builtinId="8" hidden="1"/>
    <cellStyle name="Hyperlink" xfId="2766" builtinId="8" hidden="1"/>
    <cellStyle name="Hyperlink" xfId="2768" builtinId="8" hidden="1"/>
    <cellStyle name="Hyperlink" xfId="2770" builtinId="8" hidden="1"/>
    <cellStyle name="Hyperlink" xfId="2772" builtinId="8" hidden="1"/>
    <cellStyle name="Hyperlink" xfId="2774" builtinId="8" hidden="1"/>
    <cellStyle name="Hyperlink" xfId="2776" builtinId="8" hidden="1"/>
    <cellStyle name="Hyperlink" xfId="2778" builtinId="8" hidden="1"/>
    <cellStyle name="Hyperlink" xfId="2780" builtinId="8" hidden="1"/>
    <cellStyle name="Hyperlink" xfId="2782" builtinId="8" hidden="1"/>
    <cellStyle name="Hyperlink" xfId="2784" builtinId="8" hidden="1"/>
    <cellStyle name="Hyperlink" xfId="2786" builtinId="8" hidden="1"/>
    <cellStyle name="Hyperlink" xfId="2788" builtinId="8" hidden="1"/>
    <cellStyle name="Hyperlink" xfId="2790" builtinId="8" hidden="1"/>
    <cellStyle name="Hyperlink" xfId="2792" builtinId="8" hidden="1"/>
    <cellStyle name="Hyperlink" xfId="2794" builtinId="8" hidden="1"/>
    <cellStyle name="Hyperlink" xfId="2796" builtinId="8" hidden="1"/>
    <cellStyle name="Hyperlink" xfId="2798" builtinId="8" hidden="1"/>
    <cellStyle name="Hyperlink" xfId="2800" builtinId="8" hidden="1"/>
    <cellStyle name="Hyperlink" xfId="2802" builtinId="8" hidden="1"/>
    <cellStyle name="Hyperlink" xfId="2804" builtinId="8" hidden="1"/>
    <cellStyle name="Hyperlink" xfId="2806" builtinId="8" hidden="1"/>
    <cellStyle name="Hyperlink" xfId="2808" builtinId="8" hidden="1"/>
    <cellStyle name="Hyperlink" xfId="2810" builtinId="8" hidden="1"/>
    <cellStyle name="Hyperlink" xfId="2812" builtinId="8" hidden="1"/>
    <cellStyle name="Hyperlink" xfId="2814" builtinId="8" hidden="1"/>
    <cellStyle name="Hyperlink" xfId="2816" builtinId="8" hidden="1"/>
    <cellStyle name="Hyperlink" xfId="2818" builtinId="8" hidden="1"/>
    <cellStyle name="Hyperlink" xfId="2820" builtinId="8" hidden="1"/>
    <cellStyle name="Hyperlink" xfId="2822" builtinId="8" hidden="1"/>
    <cellStyle name="Hyperlink" xfId="2824" builtinId="8" hidden="1"/>
    <cellStyle name="Hyperlink" xfId="2826" builtinId="8" hidden="1"/>
    <cellStyle name="Hyperlink" xfId="2828" builtinId="8" hidden="1"/>
    <cellStyle name="Hyperlink" xfId="2830" builtinId="8" hidden="1"/>
    <cellStyle name="Hyperlink" xfId="2832" builtinId="8" hidden="1"/>
    <cellStyle name="Hyperlink" xfId="2834" builtinId="8" hidden="1"/>
    <cellStyle name="Hyperlink" xfId="2836" builtinId="8" hidden="1"/>
    <cellStyle name="Hyperlink" xfId="2838" builtinId="8" hidden="1"/>
    <cellStyle name="Hyperlink" xfId="2840" builtinId="8" hidden="1"/>
    <cellStyle name="Hyperlink" xfId="2842" builtinId="8" hidden="1"/>
    <cellStyle name="Hyperlink" xfId="2844" builtinId="8" hidden="1"/>
    <cellStyle name="Hyperlink" xfId="2846" builtinId="8" hidden="1"/>
    <cellStyle name="Hyperlink" xfId="2848" builtinId="8" hidden="1"/>
    <cellStyle name="Hyperlink" xfId="2850" builtinId="8" hidden="1"/>
    <cellStyle name="Hyperlink" xfId="2852" builtinId="8" hidden="1"/>
    <cellStyle name="Hyperlink" xfId="2854" builtinId="8" hidden="1"/>
    <cellStyle name="Hyperlink" xfId="2856" builtinId="8" hidden="1"/>
    <cellStyle name="Hyperlink" xfId="2858" builtinId="8" hidden="1"/>
    <cellStyle name="Hyperlink" xfId="2860" builtinId="8" hidden="1"/>
    <cellStyle name="Hyperlink" xfId="2862" builtinId="8" hidden="1"/>
    <cellStyle name="Hyperlink" xfId="2864" builtinId="8" hidden="1"/>
    <cellStyle name="Hyperlink" xfId="2866" builtinId="8" hidden="1"/>
    <cellStyle name="Hyperlink" xfId="2868" builtinId="8" hidden="1"/>
    <cellStyle name="Hyperlink" xfId="2870" builtinId="8" hidden="1"/>
    <cellStyle name="Hyperlink" xfId="2872" builtinId="8" hidden="1"/>
    <cellStyle name="Hyperlink" xfId="2874" builtinId="8" hidden="1"/>
    <cellStyle name="Hyperlink" xfId="2876" builtinId="8" hidden="1"/>
    <cellStyle name="Hyperlink" xfId="2878" builtinId="8" hidden="1"/>
    <cellStyle name="Hyperlink" xfId="2880" builtinId="8" hidden="1"/>
    <cellStyle name="Hyperlink" xfId="2882" builtinId="8" hidden="1"/>
    <cellStyle name="Hyperlink" xfId="2884" builtinId="8" hidden="1"/>
    <cellStyle name="Hyperlink" xfId="2886" builtinId="8" hidden="1"/>
    <cellStyle name="Hyperlink" xfId="2888" builtinId="8" hidden="1"/>
    <cellStyle name="Hyperlink" xfId="2890" builtinId="8" hidden="1"/>
    <cellStyle name="Hyperlink" xfId="2892" builtinId="8" hidden="1"/>
    <cellStyle name="Hyperlink" xfId="2894" builtinId="8" hidden="1"/>
    <cellStyle name="Hyperlink" xfId="2896" builtinId="8" hidden="1"/>
    <cellStyle name="Hyperlink" xfId="2898" builtinId="8" hidden="1"/>
    <cellStyle name="Hyperlink" xfId="2900" builtinId="8" hidden="1"/>
    <cellStyle name="Hyperlink" xfId="2902" builtinId="8" hidden="1"/>
    <cellStyle name="Hyperlink" xfId="2904" builtinId="8" hidden="1"/>
    <cellStyle name="Hyperlink" xfId="2906" builtinId="8" hidden="1"/>
    <cellStyle name="Hyperlink" xfId="2908" builtinId="8" hidden="1"/>
    <cellStyle name="Hyperlink" xfId="2910" builtinId="8" hidden="1"/>
    <cellStyle name="Hyperlink" xfId="2912" builtinId="8" hidden="1"/>
    <cellStyle name="Hyperlink" xfId="2914" builtinId="8" hidden="1"/>
    <cellStyle name="Hyperlink" xfId="2916" builtinId="8" hidden="1"/>
    <cellStyle name="Hyperlink" xfId="2918" builtinId="8" hidden="1"/>
    <cellStyle name="Hyperlink" xfId="2920" builtinId="8" hidden="1"/>
    <cellStyle name="Hyperlink" xfId="2922" builtinId="8" hidden="1"/>
    <cellStyle name="Hyperlink" xfId="2924" builtinId="8" hidden="1"/>
    <cellStyle name="Hyperlink" xfId="2926" builtinId="8" hidden="1"/>
    <cellStyle name="Hyperlink" xfId="2928" builtinId="8" hidden="1"/>
    <cellStyle name="Hyperlink" xfId="2930" builtinId="8" hidden="1"/>
    <cellStyle name="Hyperlink" xfId="2932" builtinId="8" hidden="1"/>
    <cellStyle name="Hyperlink" xfId="2934" builtinId="8" hidden="1"/>
    <cellStyle name="Hyperlink" xfId="2936" builtinId="8" hidden="1"/>
    <cellStyle name="Hyperlink" xfId="2938" builtinId="8" hidden="1"/>
    <cellStyle name="Hyperlink" xfId="2940" builtinId="8" hidden="1"/>
    <cellStyle name="Hyperlink" xfId="2942" builtinId="8" hidden="1"/>
    <cellStyle name="Hyperlink" xfId="2944" builtinId="8" hidden="1"/>
    <cellStyle name="Hyperlink" xfId="2946" builtinId="8" hidden="1"/>
    <cellStyle name="Hyperlink" xfId="2948" builtinId="8" hidden="1"/>
    <cellStyle name="Hyperlink" xfId="2950" builtinId="8" hidden="1"/>
    <cellStyle name="Hyperlink" xfId="2952" builtinId="8" hidden="1"/>
    <cellStyle name="Hyperlink" xfId="2954" builtinId="8" hidden="1"/>
    <cellStyle name="Hyperlink" xfId="2956" builtinId="8" hidden="1"/>
    <cellStyle name="Hyperlink" xfId="2958" builtinId="8" hidden="1"/>
    <cellStyle name="Hyperlink" xfId="2960" builtinId="8" hidden="1"/>
    <cellStyle name="Hyperlink" xfId="2962" builtinId="8" hidden="1"/>
    <cellStyle name="Hyperlink" xfId="2964" builtinId="8" hidden="1"/>
    <cellStyle name="Hyperlink" xfId="2966" builtinId="8" hidden="1"/>
    <cellStyle name="Hyperlink" xfId="2968" builtinId="8" hidden="1"/>
    <cellStyle name="Hyperlink" xfId="2970" builtinId="8" hidden="1"/>
    <cellStyle name="Hyperlink" xfId="2972" builtinId="8" hidden="1"/>
    <cellStyle name="Hyperlink" xfId="2974" builtinId="8" hidden="1"/>
    <cellStyle name="Hyperlink" xfId="2976" builtinId="8" hidden="1"/>
    <cellStyle name="Hyperlink" xfId="2978" builtinId="8" hidden="1"/>
    <cellStyle name="Hyperlink" xfId="2980" builtinId="8" hidden="1"/>
    <cellStyle name="Hyperlink" xfId="2982" builtinId="8" hidden="1"/>
    <cellStyle name="Hyperlink" xfId="2984" builtinId="8" hidden="1"/>
    <cellStyle name="Hyperlink" xfId="2986" builtinId="8" hidden="1"/>
    <cellStyle name="Hyperlink" xfId="2988" builtinId="8" hidden="1"/>
    <cellStyle name="Hyperlink" xfId="2990" builtinId="8" hidden="1"/>
    <cellStyle name="Hyperlink" xfId="2992" builtinId="8" hidden="1"/>
    <cellStyle name="Hyperlink" xfId="2994" builtinId="8" hidden="1"/>
    <cellStyle name="Hyperlink" xfId="2996" builtinId="8" hidden="1"/>
    <cellStyle name="Hyperlink" xfId="2998" builtinId="8" hidden="1"/>
    <cellStyle name="Hyperlink" xfId="3000" builtinId="8" hidden="1"/>
    <cellStyle name="Hyperlink" xfId="3002" builtinId="8" hidden="1"/>
    <cellStyle name="Hyperlink" xfId="3004" builtinId="8" hidden="1"/>
    <cellStyle name="Hyperlink" xfId="3006" builtinId="8" hidden="1"/>
    <cellStyle name="Hyperlink" xfId="3008" builtinId="8" hidden="1"/>
    <cellStyle name="Hyperlink" xfId="3010" builtinId="8" hidden="1"/>
    <cellStyle name="Hyperlink" xfId="3012" builtinId="8" hidden="1"/>
    <cellStyle name="Hyperlink" xfId="3014" builtinId="8" hidden="1"/>
    <cellStyle name="Hyperlink" xfId="3016" builtinId="8" hidden="1"/>
    <cellStyle name="Hyperlink" xfId="3018" builtinId="8" hidden="1"/>
    <cellStyle name="Hyperlink" xfId="3020" builtinId="8" hidden="1"/>
    <cellStyle name="Hyperlink" xfId="3022" builtinId="8" hidden="1"/>
    <cellStyle name="Hyperlink" xfId="3024" builtinId="8" hidden="1"/>
    <cellStyle name="Hyperlink" xfId="3026" builtinId="8" hidden="1"/>
    <cellStyle name="Hyperlink" xfId="3028" builtinId="8" hidden="1"/>
    <cellStyle name="Hyperlink" xfId="3030" builtinId="8" hidden="1"/>
    <cellStyle name="Hyperlink" xfId="3032" builtinId="8" hidden="1"/>
    <cellStyle name="Hyperlink" xfId="3034" builtinId="8" hidden="1"/>
    <cellStyle name="Hyperlink" xfId="3036" builtinId="8" hidden="1"/>
    <cellStyle name="Hyperlink" xfId="3038" builtinId="8" hidden="1"/>
    <cellStyle name="Hyperlink" xfId="3040" builtinId="8" hidden="1"/>
    <cellStyle name="Hyperlink" xfId="3042" builtinId="8" hidden="1"/>
    <cellStyle name="Hyperlink" xfId="3044" builtinId="8" hidden="1"/>
    <cellStyle name="Hyperlink" xfId="3046" builtinId="8" hidden="1"/>
    <cellStyle name="Hyperlink" xfId="3048" builtinId="8" hidden="1"/>
    <cellStyle name="Hyperlink" xfId="3050" builtinId="8" hidden="1"/>
    <cellStyle name="Hyperlink" xfId="3052" builtinId="8" hidden="1"/>
    <cellStyle name="Hyperlink" xfId="3054" builtinId="8" hidden="1"/>
    <cellStyle name="Hyperlink" xfId="3056" builtinId="8" hidden="1"/>
    <cellStyle name="Hyperlink" xfId="3058" builtinId="8" hidden="1"/>
    <cellStyle name="Hyperlink" xfId="3060" builtinId="8" hidden="1"/>
    <cellStyle name="Hyperlink" xfId="3062" builtinId="8" hidden="1"/>
    <cellStyle name="Hyperlink" xfId="3064" builtinId="8" hidden="1"/>
    <cellStyle name="Hyperlink" xfId="3066" builtinId="8" hidden="1"/>
    <cellStyle name="Hyperlink" xfId="3068" builtinId="8" hidden="1"/>
    <cellStyle name="Hyperlink" xfId="3070" builtinId="8" hidden="1"/>
    <cellStyle name="Hyperlink" xfId="3072" builtinId="8" hidden="1"/>
    <cellStyle name="Hyperlink" xfId="3074" builtinId="8" hidden="1"/>
    <cellStyle name="Hyperlink" xfId="3076" builtinId="8" hidden="1"/>
    <cellStyle name="Hyperlink" xfId="3078" builtinId="8" hidden="1"/>
    <cellStyle name="Hyperlink" xfId="3080" builtinId="8" hidden="1"/>
    <cellStyle name="Hyperlink" xfId="3082" builtinId="8" hidden="1"/>
    <cellStyle name="Hyperlink" xfId="3084" builtinId="8" hidden="1"/>
    <cellStyle name="Hyperlink" xfId="3086" builtinId="8" hidden="1"/>
    <cellStyle name="Hyperlink" xfId="3088" builtinId="8" hidden="1"/>
    <cellStyle name="Hyperlink" xfId="3090" builtinId="8" hidden="1"/>
    <cellStyle name="Hyperlink" xfId="3092" builtinId="8" hidden="1"/>
    <cellStyle name="Hyperlink" xfId="3094" builtinId="8" hidden="1"/>
    <cellStyle name="Hyperlink" xfId="3096" builtinId="8" hidden="1"/>
    <cellStyle name="Hyperlink" xfId="3098" builtinId="8" hidden="1"/>
    <cellStyle name="Hyperlink" xfId="3100" builtinId="8" hidden="1"/>
    <cellStyle name="Hyperlink" xfId="3102" builtinId="8" hidden="1"/>
    <cellStyle name="Hyperlink" xfId="3104" builtinId="8" hidden="1"/>
    <cellStyle name="Hyperlink" xfId="3106" builtinId="8" hidden="1"/>
    <cellStyle name="Hyperlink" xfId="3108" builtinId="8" hidden="1"/>
    <cellStyle name="Hyperlink" xfId="3110" builtinId="8" hidden="1"/>
    <cellStyle name="Hyperlink" xfId="3112" builtinId="8" hidden="1"/>
    <cellStyle name="Hyperlink" xfId="3114" builtinId="8" hidden="1"/>
    <cellStyle name="Hyperlink" xfId="3116" builtinId="8" hidden="1"/>
    <cellStyle name="Hyperlink" xfId="3118" builtinId="8" hidden="1"/>
    <cellStyle name="Hyperlink" xfId="3120" builtinId="8" hidden="1"/>
    <cellStyle name="Hyperlink" xfId="3122" builtinId="8" hidden="1"/>
    <cellStyle name="Hyperlink" xfId="3124" builtinId="8" hidden="1"/>
    <cellStyle name="Hyperlink" xfId="3126" builtinId="8" hidden="1"/>
    <cellStyle name="Hyperlink" xfId="3128" builtinId="8" hidden="1"/>
    <cellStyle name="Hyperlink" xfId="3130" builtinId="8" hidden="1"/>
    <cellStyle name="Hyperlink" xfId="3132" builtinId="8" hidden="1"/>
    <cellStyle name="Hyperlink" xfId="3134" builtinId="8" hidden="1"/>
    <cellStyle name="Hyperlink" xfId="3136" builtinId="8" hidden="1"/>
    <cellStyle name="Hyperlink" xfId="3138" builtinId="8" hidden="1"/>
    <cellStyle name="Hyperlink" xfId="3140" builtinId="8" hidden="1"/>
    <cellStyle name="Hyperlink" xfId="3142" builtinId="8" hidden="1"/>
    <cellStyle name="Hyperlink" xfId="3144" builtinId="8" hidden="1"/>
    <cellStyle name="Hyperlink" xfId="3146" builtinId="8" hidden="1"/>
    <cellStyle name="Hyperlink" xfId="3148" builtinId="8" hidden="1"/>
    <cellStyle name="Hyperlink" xfId="3150" builtinId="8" hidden="1"/>
    <cellStyle name="Hyperlink" xfId="3152" builtinId="8" hidden="1"/>
    <cellStyle name="Hyperlink" xfId="3154" builtinId="8" hidden="1"/>
    <cellStyle name="Hyperlink" xfId="3156" builtinId="8" hidden="1"/>
    <cellStyle name="Hyperlink" xfId="3158" builtinId="8" hidden="1"/>
    <cellStyle name="Hyperlink" xfId="3160" builtinId="8" hidden="1"/>
    <cellStyle name="Hyperlink" xfId="3162" builtinId="8" hidden="1"/>
    <cellStyle name="Hyperlink" xfId="3164" builtinId="8" hidden="1"/>
    <cellStyle name="Hyperlink" xfId="3166" builtinId="8" hidden="1"/>
    <cellStyle name="Hyperlink" xfId="3168" builtinId="8" hidden="1"/>
    <cellStyle name="Hyperlink" xfId="3170" builtinId="8" hidden="1"/>
    <cellStyle name="Hyperlink" xfId="3172" builtinId="8" hidden="1"/>
    <cellStyle name="Hyperlink" xfId="3174" builtinId="8" hidden="1"/>
    <cellStyle name="Hyperlink" xfId="3176" builtinId="8" hidden="1"/>
    <cellStyle name="Hyperlink" xfId="3178" builtinId="8" hidden="1"/>
    <cellStyle name="Hyperlink" xfId="3180" builtinId="8" hidden="1"/>
    <cellStyle name="Hyperlink" xfId="3182" builtinId="8" hidden="1"/>
    <cellStyle name="Hyperlink" xfId="3184" builtinId="8" hidden="1"/>
    <cellStyle name="Hyperlink" xfId="3186" builtinId="8" hidden="1"/>
    <cellStyle name="Hyperlink" xfId="3188" builtinId="8" hidden="1"/>
    <cellStyle name="Hyperlink" xfId="3190" builtinId="8" hidden="1"/>
    <cellStyle name="Hyperlink" xfId="3192" builtinId="8" hidden="1"/>
    <cellStyle name="Hyperlink" xfId="3194" builtinId="8" hidden="1"/>
    <cellStyle name="Hyperlink" xfId="3196" builtinId="8" hidden="1"/>
    <cellStyle name="Hyperlink" xfId="3198" builtinId="8" hidden="1"/>
    <cellStyle name="Hyperlink" xfId="3200" builtinId="8" hidden="1"/>
    <cellStyle name="Hyperlink" xfId="3202" builtinId="8" hidden="1"/>
    <cellStyle name="Hyperlink" xfId="3204" builtinId="8" hidden="1"/>
    <cellStyle name="Hyperlink" xfId="3206" builtinId="8" hidden="1"/>
    <cellStyle name="Hyperlink" xfId="3208" builtinId="8" hidden="1"/>
    <cellStyle name="Hyperlink" xfId="3210" builtinId="8" hidden="1"/>
    <cellStyle name="Hyperlink" xfId="3212" builtinId="8" hidden="1"/>
    <cellStyle name="Hyperlink" xfId="3214" builtinId="8" hidden="1"/>
    <cellStyle name="Hyperlink" xfId="3216" builtinId="8" hidden="1"/>
    <cellStyle name="Hyperlink" xfId="3218" builtinId="8" hidden="1"/>
    <cellStyle name="Hyperlink" xfId="3220" builtinId="8" hidden="1"/>
    <cellStyle name="Hyperlink" xfId="3222" builtinId="8" hidden="1"/>
    <cellStyle name="Hyperlink" xfId="3224" builtinId="8" hidden="1"/>
    <cellStyle name="Hyperlink" xfId="3226" builtinId="8" hidden="1"/>
    <cellStyle name="Hyperlink" xfId="3228" builtinId="8" hidden="1"/>
    <cellStyle name="Hyperlink" xfId="3230" builtinId="8" hidden="1"/>
    <cellStyle name="Hyperlink" xfId="3232" builtinId="8" hidden="1"/>
    <cellStyle name="Hyperlink" xfId="3234" builtinId="8" hidden="1"/>
    <cellStyle name="Hyperlink" xfId="3236" builtinId="8" hidden="1"/>
    <cellStyle name="Hyperlink" xfId="3238" builtinId="8" hidden="1"/>
    <cellStyle name="Hyperlink" xfId="3240" builtinId="8" hidden="1"/>
    <cellStyle name="Hyperlink" xfId="3242" builtinId="8" hidden="1"/>
    <cellStyle name="Hyperlink" xfId="3244" builtinId="8" hidden="1"/>
    <cellStyle name="Hyperlink" xfId="3246" builtinId="8" hidden="1"/>
    <cellStyle name="Hyperlink" xfId="3248" builtinId="8" hidden="1"/>
    <cellStyle name="Hyperlink" xfId="3250" builtinId="8" hidden="1"/>
    <cellStyle name="Hyperlink" xfId="3252" builtinId="8" hidden="1"/>
    <cellStyle name="Hyperlink" xfId="3254" builtinId="8" hidden="1"/>
    <cellStyle name="Hyperlink" xfId="3256" builtinId="8" hidden="1"/>
    <cellStyle name="Hyperlink" xfId="3258" builtinId="8" hidden="1"/>
    <cellStyle name="Hyperlink" xfId="3260" builtinId="8" hidden="1"/>
    <cellStyle name="Hyperlink" xfId="3262" builtinId="8" hidden="1"/>
    <cellStyle name="Hyperlink" xfId="3264" builtinId="8" hidden="1"/>
    <cellStyle name="Hyperlink" xfId="3266" builtinId="8" hidden="1"/>
    <cellStyle name="Hyperlink" xfId="3268" builtinId="8" hidden="1"/>
    <cellStyle name="Hyperlink" xfId="3270" builtinId="8" hidden="1"/>
    <cellStyle name="Hyperlink" xfId="3272" builtinId="8" hidden="1"/>
    <cellStyle name="Hyperlink" xfId="3274" builtinId="8" hidden="1"/>
    <cellStyle name="Hyperlink" xfId="3276" builtinId="8" hidden="1"/>
    <cellStyle name="Hyperlink" xfId="3278" builtinId="8" hidden="1"/>
    <cellStyle name="Hyperlink" xfId="3280" builtinId="8" hidden="1"/>
    <cellStyle name="Hyperlink" xfId="3282" builtinId="8" hidden="1"/>
    <cellStyle name="Hyperlink" xfId="3284" builtinId="8" hidden="1"/>
    <cellStyle name="Hyperlink" xfId="3286" builtinId="8" hidden="1"/>
    <cellStyle name="Hyperlink" xfId="3288" builtinId="8" hidden="1"/>
    <cellStyle name="Hyperlink" xfId="3290" builtinId="8" hidden="1"/>
    <cellStyle name="Hyperlink" xfId="3292" builtinId="8" hidden="1"/>
    <cellStyle name="Hyperlink" xfId="3294" builtinId="8" hidden="1"/>
    <cellStyle name="Hyperlink" xfId="3296" builtinId="8" hidden="1"/>
    <cellStyle name="Hyperlink" xfId="3298" builtinId="8" hidden="1"/>
    <cellStyle name="Hyperlink" xfId="3300" builtinId="8" hidden="1"/>
    <cellStyle name="Hyperlink" xfId="3302" builtinId="8" hidden="1"/>
    <cellStyle name="Hyperlink" xfId="3304" builtinId="8" hidden="1"/>
    <cellStyle name="Hyperlink" xfId="3306" builtinId="8" hidden="1"/>
    <cellStyle name="Hyperlink" xfId="3308" builtinId="8" hidden="1"/>
    <cellStyle name="Hyperlink" xfId="3310" builtinId="8" hidden="1"/>
    <cellStyle name="Hyperlink" xfId="3312" builtinId="8" hidden="1"/>
    <cellStyle name="Hyperlink" xfId="3314" builtinId="8" hidden="1"/>
    <cellStyle name="Hyperlink" xfId="3316" builtinId="8" hidden="1"/>
    <cellStyle name="Hyperlink" xfId="3318" builtinId="8" hidden="1"/>
    <cellStyle name="Hyperlink" xfId="3320" builtinId="8" hidden="1"/>
    <cellStyle name="Hyperlink" xfId="3322" builtinId="8" hidden="1"/>
    <cellStyle name="Hyperlink" xfId="3324" builtinId="8" hidden="1"/>
    <cellStyle name="Hyperlink" xfId="3326" builtinId="8" hidden="1"/>
    <cellStyle name="Hyperlink" xfId="3328" builtinId="8" hidden="1"/>
    <cellStyle name="Hyperlink" xfId="3330" builtinId="8" hidden="1"/>
    <cellStyle name="Hyperlink" xfId="3332" builtinId="8" hidden="1"/>
    <cellStyle name="Hyperlink" xfId="3334" builtinId="8" hidden="1"/>
    <cellStyle name="Hyperlink" xfId="3336" builtinId="8" hidden="1"/>
    <cellStyle name="Hyperlink" xfId="3338" builtinId="8" hidden="1"/>
    <cellStyle name="Hyperlink" xfId="3340" builtinId="8" hidden="1"/>
    <cellStyle name="Hyperlink" xfId="3342" builtinId="8" hidden="1"/>
    <cellStyle name="Hyperlink" xfId="3344" builtinId="8" hidden="1"/>
    <cellStyle name="Hyperlink" xfId="3346" builtinId="8" hidden="1"/>
    <cellStyle name="Hyperlink" xfId="3348" builtinId="8" hidden="1"/>
    <cellStyle name="Hyperlink" xfId="3350" builtinId="8" hidden="1"/>
    <cellStyle name="Hyperlink" xfId="3352" builtinId="8" hidden="1"/>
    <cellStyle name="Hyperlink" xfId="3354" builtinId="8" hidden="1"/>
    <cellStyle name="Hyperlink" xfId="3356" builtinId="8" hidden="1"/>
    <cellStyle name="Hyperlink" xfId="3358" builtinId="8" hidden="1"/>
    <cellStyle name="Hyperlink" xfId="3360" builtinId="8" hidden="1"/>
    <cellStyle name="Hyperlink" xfId="3362" builtinId="8" hidden="1"/>
    <cellStyle name="Hyperlink" xfId="3364" builtinId="8" hidden="1"/>
    <cellStyle name="Hyperlink" xfId="3366" builtinId="8" hidden="1"/>
    <cellStyle name="Hyperlink" xfId="3368" builtinId="8" hidden="1"/>
    <cellStyle name="Hyperlink" xfId="3370" builtinId="8" hidden="1"/>
    <cellStyle name="Hyperlink" xfId="3372" builtinId="8" hidden="1"/>
    <cellStyle name="Hyperlink" xfId="3374" builtinId="8" hidden="1"/>
    <cellStyle name="Hyperlink" xfId="3376" builtinId="8" hidden="1"/>
    <cellStyle name="Hyperlink" xfId="3378" builtinId="8" hidden="1"/>
    <cellStyle name="Hyperlink" xfId="3380" builtinId="8" hidden="1"/>
    <cellStyle name="Hyperlink" xfId="3382" builtinId="8" hidden="1"/>
    <cellStyle name="Hyperlink" xfId="3384" builtinId="8" hidden="1"/>
    <cellStyle name="Hyperlink" xfId="3386" builtinId="8" hidden="1"/>
    <cellStyle name="Hyperlink" xfId="3388" builtinId="8" hidden="1"/>
    <cellStyle name="Hyperlink" xfId="3390" builtinId="8" hidden="1"/>
    <cellStyle name="Hyperlink" xfId="3392" builtinId="8" hidden="1"/>
    <cellStyle name="Hyperlink" xfId="3394" builtinId="8" hidden="1"/>
    <cellStyle name="Hyperlink" xfId="3396" builtinId="8" hidden="1"/>
    <cellStyle name="Hyperlink" xfId="3398" builtinId="8" hidden="1"/>
    <cellStyle name="Hyperlink" xfId="3400" builtinId="8" hidden="1"/>
    <cellStyle name="Hyperlink" xfId="3402" builtinId="8" hidden="1"/>
    <cellStyle name="Hyperlink" xfId="3404" builtinId="8" hidden="1"/>
    <cellStyle name="Hyperlink" xfId="3406" builtinId="8" hidden="1"/>
    <cellStyle name="Hyperlink" xfId="3408" builtinId="8" hidden="1"/>
    <cellStyle name="Hyperlink" xfId="3410" builtinId="8" hidden="1"/>
    <cellStyle name="Hyperlink" xfId="3412" builtinId="8" hidden="1"/>
    <cellStyle name="Hyperlink" xfId="3414" builtinId="8" hidden="1"/>
    <cellStyle name="Hyperlink" xfId="3416" builtinId="8" hidden="1"/>
    <cellStyle name="Hyperlink" xfId="3418" builtinId="8" hidden="1"/>
    <cellStyle name="Hyperlink" xfId="3420" builtinId="8" hidden="1"/>
    <cellStyle name="Hyperlink" xfId="3422" builtinId="8" hidden="1"/>
    <cellStyle name="Hyperlink" xfId="3424" builtinId="8" hidden="1"/>
    <cellStyle name="Hyperlink" xfId="3426" builtinId="8" hidden="1"/>
    <cellStyle name="Hyperlink" xfId="3428" builtinId="8" hidden="1"/>
    <cellStyle name="Hyperlink" xfId="3430" builtinId="8" hidden="1"/>
    <cellStyle name="Hyperlink" xfId="3432" builtinId="8" hidden="1"/>
    <cellStyle name="Hyperlink" xfId="3434" builtinId="8" hidden="1"/>
    <cellStyle name="Hyperlink" xfId="3436" builtinId="8" hidden="1"/>
    <cellStyle name="Hyperlink" xfId="3438" builtinId="8" hidden="1"/>
    <cellStyle name="Normal" xfId="0" builtinId="0"/>
  </cellStyles>
  <dxfs count="13">
    <dxf>
      <numFmt numFmtId="30" formatCode="@"/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minor"/>
      </font>
      <fill>
        <patternFill patternType="none">
          <fgColor indexed="64"/>
          <bgColor auto="1"/>
        </patternFill>
      </fill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minor"/>
      </font>
      <fill>
        <patternFill patternType="none">
          <fgColor indexed="64"/>
          <bgColor auto="1"/>
        </patternFill>
      </fill>
    </dxf>
    <dxf>
      <border outline="0">
        <bottom style="thick">
          <color theme="0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2"/>
        <color theme="0"/>
        <name val="Calibri"/>
        <scheme val="minor"/>
      </font>
      <fill>
        <patternFill patternType="solid">
          <fgColor theme="4"/>
          <bgColor theme="4"/>
        </patternFill>
      </fill>
      <border diagonalUp="0" diagonalDown="0" outline="0">
        <left style="thin">
          <color theme="0"/>
        </left>
        <right style="thin">
          <color theme="0"/>
        </right>
        <top/>
        <bottom/>
      </border>
    </dxf>
    <dxf>
      <font>
        <b/>
        <i val="0"/>
        <strike val="0"/>
        <outline val="0"/>
        <shadow val="0"/>
        <u val="none"/>
        <vertAlign val="baseline"/>
        <sz val="12"/>
        <color theme="1"/>
        <name val="Calibri"/>
        <scheme val="minor"/>
      </font>
      <fill>
        <patternFill patternType="none">
          <fgColor indexed="64"/>
          <bgColor indexed="65"/>
        </patternFill>
      </fill>
      <alignment horizontal="general" vertical="bottom" textRotation="0" wrapText="0" relativeIndent="0" justifyLastLine="0" shrinkToFit="0" readingOrder="0"/>
    </dxf>
    <dxf>
      <font>
        <b/>
        <i val="0"/>
        <strike val="0"/>
        <outline val="0"/>
        <shadow val="0"/>
        <u val="none"/>
        <vertAlign val="baseline"/>
        <sz val="12"/>
        <color theme="1"/>
        <name val="Calibri"/>
        <scheme val="minor"/>
      </font>
      <fill>
        <patternFill patternType="none">
          <fgColor indexed="64"/>
          <bgColor indexed="65"/>
        </patternFill>
      </fill>
      <alignment horizontal="general" vertical="bottom" textRotation="0" wrapText="0" relativeIndent="0" justifyLastLine="0" shrinkToFit="0" readingOrder="0"/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strike val="0"/>
        <outline val="0"/>
        <shadow val="0"/>
        <u val="none"/>
        <vertAlign val="baseline"/>
        <sz val="12"/>
        <color theme="1"/>
        <name val="Calibri"/>
        <scheme val="minor"/>
      </font>
      <fill>
        <patternFill patternType="none">
          <fgColor indexed="64"/>
          <bgColor indexed="65"/>
        </patternFill>
      </fill>
      <alignment horizontal="general" vertical="bottom" textRotation="0" wrapText="0" relativeIndent="0" justifyLastLine="0" shrinkToFit="0" readingOrder="0"/>
    </dxf>
    <dxf>
      <fill>
        <patternFill patternType="none">
          <fgColor indexed="64"/>
          <bgColor indexed="65"/>
        </patternFill>
      </fill>
      <alignment horizontal="general" vertical="bottom" textRotation="0" wrapText="0" relativeIndent="0" justifyLastLine="0" shrinkToFit="0" readingOrder="0"/>
    </dxf>
  </dxfs>
  <tableStyles count="0" defaultTableStyle="TableStyleMedium9" defaultPivotStyle="PivotStyleMedium4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6.xml"/><Relationship Id="rId13" Type="http://schemas.openxmlformats.org/officeDocument/2006/relationships/externalLink" Target="externalLinks/externalLink1.xml"/><Relationship Id="rId18" Type="http://schemas.openxmlformats.org/officeDocument/2006/relationships/calcChain" Target="calcChain.xml"/><Relationship Id="rId3" Type="http://schemas.openxmlformats.org/officeDocument/2006/relationships/worksheet" Target="worksheets/sheet3.xml"/><Relationship Id="rId21" Type="http://schemas.openxmlformats.org/officeDocument/2006/relationships/customXml" Target="../customXml/item3.xml"/><Relationship Id="rId7" Type="http://schemas.openxmlformats.org/officeDocument/2006/relationships/worksheet" Target="worksheets/sheet5.xml"/><Relationship Id="rId12" Type="http://schemas.openxmlformats.org/officeDocument/2006/relationships/worksheet" Target="worksheets/sheet9.xml"/><Relationship Id="rId1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styles" Target="styles.xml"/><Relationship Id="rId20" Type="http://schemas.openxmlformats.org/officeDocument/2006/relationships/customXml" Target="../customXml/item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4.xml"/><Relationship Id="rId11" Type="http://schemas.openxmlformats.org/officeDocument/2006/relationships/worksheet" Target="worksheets/sheet8.xml"/><Relationship Id="rId5" Type="http://schemas.openxmlformats.org/officeDocument/2006/relationships/chartsheet" Target="chartsheets/sheet2.xml"/><Relationship Id="rId15" Type="http://schemas.openxmlformats.org/officeDocument/2006/relationships/connections" Target="connections.xml"/><Relationship Id="rId10" Type="http://schemas.openxmlformats.org/officeDocument/2006/relationships/worksheet" Target="worksheets/sheet7.xml"/><Relationship Id="rId19" Type="http://schemas.openxmlformats.org/officeDocument/2006/relationships/customXml" Target="../customXml/item1.xml"/><Relationship Id="rId4" Type="http://schemas.openxmlformats.org/officeDocument/2006/relationships/chartsheet" Target="chartsheets/sheet1.xml"/><Relationship Id="rId9" Type="http://schemas.openxmlformats.org/officeDocument/2006/relationships/chartsheet" Target="chartsheets/sheet3.xml"/><Relationship Id="rId14" Type="http://schemas.openxmlformats.org/officeDocument/2006/relationships/theme" Target="theme/them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autoTitleDeleted val="0"/>
    <c:plotArea>
      <c:layout>
        <c:manualLayout>
          <c:layoutTarget val="inner"/>
          <c:xMode val="edge"/>
          <c:yMode val="edge"/>
          <c:x val="2.2500308460862602E-2"/>
          <c:y val="1.3079847491038099E-2"/>
          <c:w val="0.88733666895186403"/>
          <c:h val="0.94332066087216804"/>
        </c:manualLayout>
      </c:layout>
      <c:scatterChart>
        <c:scatterStyle val="lineMarker"/>
        <c:varyColors val="0"/>
        <c:ser>
          <c:idx val="0"/>
          <c:order val="0"/>
          <c:tx>
            <c:strRef>
              <c:f>Intermediate!$B$9</c:f>
              <c:strCache>
                <c:ptCount val="1"/>
                <c:pt idx="0">
                  <c:v>NRCA5_FULL_OSS</c:v>
                </c:pt>
              </c:strCache>
            </c:strRef>
          </c:tx>
          <c:spPr>
            <a:ln w="25400"/>
          </c:spPr>
          <c:marker>
            <c:symbol val="none"/>
          </c:marker>
          <c:xVal>
            <c:numRef>
              <c:f>Intermediate!$X$9:$AB$9</c:f>
              <c:numCache>
                <c:formatCode>0.000</c:formatCode>
                <c:ptCount val="5"/>
                <c:pt idx="0">
                  <c:v>20.848510261109912</c:v>
                </c:pt>
                <c:pt idx="1">
                  <c:v>151.33650930231585</c:v>
                </c:pt>
                <c:pt idx="2">
                  <c:v>149.66364666444082</c:v>
                </c:pt>
                <c:pt idx="3">
                  <c:v>22.21310115450672</c:v>
                </c:pt>
                <c:pt idx="4">
                  <c:v>20.848510261109912</c:v>
                </c:pt>
              </c:numCache>
            </c:numRef>
          </c:xVal>
          <c:yVal>
            <c:numRef>
              <c:f>Intermediate!$AC$9:$AG$9</c:f>
              <c:numCache>
                <c:formatCode>0.000</c:formatCode>
                <c:ptCount val="5"/>
                <c:pt idx="0">
                  <c:v>-558.72034551523518</c:v>
                </c:pt>
                <c:pt idx="1">
                  <c:v>-557.87073533241119</c:v>
                </c:pt>
                <c:pt idx="2">
                  <c:v>-428.77464719384744</c:v>
                </c:pt>
                <c:pt idx="3">
                  <c:v>-428.66106333820881</c:v>
                </c:pt>
                <c:pt idx="4">
                  <c:v>-558.72034551523518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0570-7444-AE4A-0FE26F59E627}"/>
            </c:ext>
          </c:extLst>
        </c:ser>
        <c:ser>
          <c:idx val="1"/>
          <c:order val="1"/>
          <c:tx>
            <c:strRef>
              <c:f>Intermediate!$B$6</c:f>
              <c:strCache>
                <c:ptCount val="1"/>
                <c:pt idx="0">
                  <c:v>NRCA2_FULL_OSS</c:v>
                </c:pt>
              </c:strCache>
            </c:strRef>
          </c:tx>
          <c:spPr>
            <a:ln w="25400"/>
          </c:spPr>
          <c:marker>
            <c:symbol val="none"/>
          </c:marker>
          <c:xVal>
            <c:numRef>
              <c:f>Intermediate!$X$6:$AB$6</c:f>
              <c:numCache>
                <c:formatCode>0.000</c:formatCode>
                <c:ptCount val="5"/>
                <c:pt idx="0">
                  <c:v>150.82569824727508</c:v>
                </c:pt>
                <c:pt idx="1">
                  <c:v>88.17888885589916</c:v>
                </c:pt>
                <c:pt idx="2">
                  <c:v>88.073111582234461</c:v>
                </c:pt>
                <c:pt idx="3">
                  <c:v>151.40504139300498</c:v>
                </c:pt>
                <c:pt idx="4">
                  <c:v>150.82569824727508</c:v>
                </c:pt>
              </c:numCache>
            </c:numRef>
          </c:xVal>
          <c:yVal>
            <c:numRef>
              <c:f>Intermediate!$AC$6:$AG$6</c:f>
              <c:numCache>
                <c:formatCode>0.000</c:formatCode>
                <c:ptCount val="5"/>
                <c:pt idx="0">
                  <c:v>-428.14870148076346</c:v>
                </c:pt>
                <c:pt idx="1">
                  <c:v>-428.37976646046809</c:v>
                </c:pt>
                <c:pt idx="2">
                  <c:v>-491.65238257554603</c:v>
                </c:pt>
                <c:pt idx="3">
                  <c:v>-491.2594885430118</c:v>
                </c:pt>
                <c:pt idx="4">
                  <c:v>-428.14870148076346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0570-7444-AE4A-0FE26F59E627}"/>
            </c:ext>
          </c:extLst>
        </c:ser>
        <c:ser>
          <c:idx val="2"/>
          <c:order val="2"/>
          <c:tx>
            <c:strRef>
              <c:f>Intermediate!$B$7</c:f>
              <c:strCache>
                <c:ptCount val="1"/>
                <c:pt idx="0">
                  <c:v>NRCA3_FULL_OSS</c:v>
                </c:pt>
              </c:strCache>
            </c:strRef>
          </c:tx>
          <c:spPr>
            <a:ln w="25400"/>
          </c:spPr>
          <c:marker>
            <c:symbol val="none"/>
          </c:marker>
          <c:xVal>
            <c:numRef>
              <c:f>Intermediate!$X$7:$AB$7</c:f>
              <c:numCache>
                <c:formatCode>0.000</c:formatCode>
                <c:ptCount val="5"/>
                <c:pt idx="0">
                  <c:v>19.398590368902603</c:v>
                </c:pt>
                <c:pt idx="1">
                  <c:v>83.951824867056501</c:v>
                </c:pt>
                <c:pt idx="2">
                  <c:v>83.828129372548432</c:v>
                </c:pt>
                <c:pt idx="3">
                  <c:v>20.154918294763434</c:v>
                </c:pt>
                <c:pt idx="4">
                  <c:v>19.398590368902603</c:v>
                </c:pt>
              </c:numCache>
            </c:numRef>
          </c:xVal>
          <c:yVal>
            <c:numRef>
              <c:f>Intermediate!$AC$7:$AG$7</c:f>
              <c:numCache>
                <c:formatCode>0.000</c:formatCode>
                <c:ptCount val="5"/>
                <c:pt idx="0">
                  <c:v>-560.33637594651486</c:v>
                </c:pt>
                <c:pt idx="1">
                  <c:v>-560.19742029351391</c:v>
                </c:pt>
                <c:pt idx="2">
                  <c:v>-495.9006795088219</c:v>
                </c:pt>
                <c:pt idx="3">
                  <c:v>-495.70591738875896</c:v>
                </c:pt>
                <c:pt idx="4">
                  <c:v>-560.33637594651486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0570-7444-AE4A-0FE26F59E627}"/>
            </c:ext>
          </c:extLst>
        </c:ser>
        <c:ser>
          <c:idx val="3"/>
          <c:order val="3"/>
          <c:tx>
            <c:strRef>
              <c:f>Intermediate!$B$8</c:f>
              <c:strCache>
                <c:ptCount val="1"/>
                <c:pt idx="0">
                  <c:v>NRCA4_FULL_OSS</c:v>
                </c:pt>
              </c:strCache>
            </c:strRef>
          </c:tx>
          <c:spPr>
            <a:ln w="25400"/>
          </c:spPr>
          <c:marker>
            <c:symbol val="none"/>
          </c:marker>
          <c:xVal>
            <c:numRef>
              <c:f>Intermediate!$X$8:$AB$8</c:f>
              <c:numCache>
                <c:formatCode>0.000</c:formatCode>
                <c:ptCount val="5"/>
                <c:pt idx="0">
                  <c:v>83.657633092382298</c:v>
                </c:pt>
                <c:pt idx="1">
                  <c:v>20.727888322754751</c:v>
                </c:pt>
                <c:pt idx="2">
                  <c:v>20.287235464924809</c:v>
                </c:pt>
                <c:pt idx="3">
                  <c:v>83.909048109446914</c:v>
                </c:pt>
                <c:pt idx="4">
                  <c:v>83.657633092382298</c:v>
                </c:pt>
              </c:numCache>
            </c:numRef>
          </c:xVal>
          <c:yVal>
            <c:numRef>
              <c:f>Intermediate!$AC$8:$AG$8</c:f>
              <c:numCache>
                <c:formatCode>0.000</c:formatCode>
                <c:ptCount val="5"/>
                <c:pt idx="0">
                  <c:v>-428.35004860557387</c:v>
                </c:pt>
                <c:pt idx="1">
                  <c:v>-428.13674642264994</c:v>
                </c:pt>
                <c:pt idx="2">
                  <c:v>-491.7523674144781</c:v>
                </c:pt>
                <c:pt idx="3">
                  <c:v>-491.63914951311358</c:v>
                </c:pt>
                <c:pt idx="4">
                  <c:v>-428.35004860557387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0570-7444-AE4A-0FE26F59E627}"/>
            </c:ext>
          </c:extLst>
        </c:ser>
        <c:ser>
          <c:idx val="4"/>
          <c:order val="4"/>
          <c:tx>
            <c:strRef>
              <c:f>Intermediate!$B$17</c:f>
              <c:strCache>
                <c:ptCount val="1"/>
                <c:pt idx="0">
                  <c:v>NRCA1_FULL</c:v>
                </c:pt>
              </c:strCache>
            </c:strRef>
          </c:tx>
          <c:spPr>
            <a:ln w="6350">
              <a:prstDash val="lgDash"/>
            </a:ln>
          </c:spPr>
          <c:marker>
            <c:symbol val="none"/>
          </c:marker>
          <c:xVal>
            <c:numRef>
              <c:f>Intermediate!$X$17:$AB$17</c:f>
              <c:numCache>
                <c:formatCode>0.000</c:formatCode>
                <c:ptCount val="5"/>
                <c:pt idx="0">
                  <c:v>153.00340303631145</c:v>
                </c:pt>
                <c:pt idx="1">
                  <c:v>88.752943226461454</c:v>
                </c:pt>
                <c:pt idx="2">
                  <c:v>88.549950353766718</c:v>
                </c:pt>
                <c:pt idx="3">
                  <c:v>151.932667783109</c:v>
                </c:pt>
                <c:pt idx="4">
                  <c:v>153.00340303631145</c:v>
                </c:pt>
              </c:numCache>
            </c:numRef>
          </c:xVal>
          <c:yVal>
            <c:numRef>
              <c:f>Intermediate!$AC$17:$AG$17</c:f>
              <c:numCache>
                <c:formatCode>0.000</c:formatCode>
                <c:ptCount val="5"/>
                <c:pt idx="0">
                  <c:v>-559.38951803340467</c:v>
                </c:pt>
                <c:pt idx="1">
                  <c:v>-560.0457296024515</c:v>
                </c:pt>
                <c:pt idx="2">
                  <c:v>-495.7703759646472</c:v>
                </c:pt>
                <c:pt idx="3">
                  <c:v>-495.28731328216878</c:v>
                </c:pt>
                <c:pt idx="4">
                  <c:v>-559.38951803340467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0570-7444-AE4A-0FE26F59E627}"/>
            </c:ext>
          </c:extLst>
        </c:ser>
        <c:ser>
          <c:idx val="5"/>
          <c:order val="5"/>
          <c:tx>
            <c:strRef>
              <c:f>Intermediate!$B$18</c:f>
              <c:strCache>
                <c:ptCount val="1"/>
                <c:pt idx="0">
                  <c:v>NRCA2_FULL</c:v>
                </c:pt>
              </c:strCache>
            </c:strRef>
          </c:tx>
          <c:spPr>
            <a:ln w="22225">
              <a:prstDash val="dash"/>
            </a:ln>
          </c:spPr>
          <c:marker>
            <c:symbol val="none"/>
          </c:marker>
          <c:xVal>
            <c:numRef>
              <c:f>Intermediate!$X$18:$AB$18</c:f>
              <c:numCache>
                <c:formatCode>0.000</c:formatCode>
                <c:ptCount val="5"/>
                <c:pt idx="0">
                  <c:v>151.40504139300501</c:v>
                </c:pt>
                <c:pt idx="1">
                  <c:v>88.073111582234475</c:v>
                </c:pt>
                <c:pt idx="2">
                  <c:v>88.17888885589916</c:v>
                </c:pt>
                <c:pt idx="3">
                  <c:v>150.82569824727508</c:v>
                </c:pt>
                <c:pt idx="4">
                  <c:v>151.40504139300501</c:v>
                </c:pt>
              </c:numCache>
            </c:numRef>
          </c:xVal>
          <c:yVal>
            <c:numRef>
              <c:f>Intermediate!$AC$18:$AG$18</c:f>
              <c:numCache>
                <c:formatCode>0.000</c:formatCode>
                <c:ptCount val="5"/>
                <c:pt idx="0">
                  <c:v>-491.2594885430118</c:v>
                </c:pt>
                <c:pt idx="1">
                  <c:v>-491.65238257554608</c:v>
                </c:pt>
                <c:pt idx="2">
                  <c:v>-428.37976646046809</c:v>
                </c:pt>
                <c:pt idx="3">
                  <c:v>-428.14870148076346</c:v>
                </c:pt>
                <c:pt idx="4">
                  <c:v>-491.2594885430118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0570-7444-AE4A-0FE26F59E627}"/>
            </c:ext>
          </c:extLst>
        </c:ser>
        <c:ser>
          <c:idx val="6"/>
          <c:order val="6"/>
          <c:tx>
            <c:strRef>
              <c:f>SIAF!#REF!</c:f>
              <c:strCache>
                <c:ptCount val="1"/>
                <c:pt idx="0">
                  <c:v>#REF!</c:v>
                </c:pt>
              </c:strCache>
            </c:strRef>
          </c:tx>
          <c:marker>
            <c:symbol val="none"/>
          </c:marker>
          <c:xVal>
            <c:numRef>
              <c:f>Intermediate!#REF!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xVal>
          <c:yVal>
            <c:numRef>
              <c:f>Intermediate!#REF!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0570-7444-AE4A-0FE26F59E62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893817552"/>
        <c:axId val="1893819872"/>
      </c:scatterChart>
      <c:valAx>
        <c:axId val="1893817552"/>
        <c:scaling>
          <c:orientation val="maxMin"/>
        </c:scaling>
        <c:delete val="0"/>
        <c:axPos val="b"/>
        <c:majorGridlines/>
        <c:numFmt formatCode="0" sourceLinked="0"/>
        <c:majorTickMark val="out"/>
        <c:minorTickMark val="none"/>
        <c:tickLblPos val="nextTo"/>
        <c:crossAx val="1893819872"/>
        <c:crossesAt val="-600"/>
        <c:crossBetween val="midCat"/>
        <c:majorUnit val="50"/>
      </c:valAx>
      <c:valAx>
        <c:axId val="1893819872"/>
        <c:scaling>
          <c:orientation val="minMax"/>
          <c:max val="-400"/>
        </c:scaling>
        <c:delete val="0"/>
        <c:axPos val="r"/>
        <c:majorGridlines/>
        <c:numFmt formatCode="0" sourceLinked="0"/>
        <c:majorTickMark val="out"/>
        <c:minorTickMark val="none"/>
        <c:tickLblPos val="nextTo"/>
        <c:crossAx val="1893817552"/>
        <c:crossesAt val="200"/>
        <c:crossBetween val="midCat"/>
        <c:majorUnit val="50"/>
      </c:valAx>
    </c:plotArea>
    <c:legend>
      <c:legendPos val="r"/>
      <c:overlay val="0"/>
    </c:legend>
    <c:plotVisOnly val="1"/>
    <c:dispBlanksAs val="gap"/>
    <c:showDLblsOverMax val="0"/>
  </c:chart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96160513269175"/>
          <c:y val="3.1594161779440397E-2"/>
          <c:w val="0.67827471566054198"/>
          <c:h val="0.87962962962962998"/>
        </c:manualLayout>
      </c:layout>
      <c:scatterChart>
        <c:scatterStyle val="lineMarker"/>
        <c:varyColors val="0"/>
        <c:ser>
          <c:idx val="0"/>
          <c:order val="0"/>
          <c:spPr>
            <a:ln w="47625">
              <a:noFill/>
            </a:ln>
          </c:spPr>
          <c:xVal>
            <c:numRef>
              <c:f>Coronagraphs!$F$64:$F$94</c:f>
              <c:numCache>
                <c:formatCode>0.000</c:formatCode>
                <c:ptCount val="31"/>
                <c:pt idx="0">
                  <c:v>49.396159218844531</c:v>
                </c:pt>
                <c:pt idx="1">
                  <c:v>59.292344473274525</c:v>
                </c:pt>
                <c:pt idx="2">
                  <c:v>41.62588647416311</c:v>
                </c:pt>
                <c:pt idx="4">
                  <c:v>109.66754491887171</c:v>
                </c:pt>
                <c:pt idx="5">
                  <c:v>119.66063273741457</c:v>
                </c:pt>
                <c:pt idx="6">
                  <c:v>89.415284817917481</c:v>
                </c:pt>
                <c:pt idx="7">
                  <c:v>99.451031710869728</c:v>
                </c:pt>
                <c:pt idx="9">
                  <c:v>68.98129222514099</c:v>
                </c:pt>
                <c:pt idx="10">
                  <c:v>58.68393594310227</c:v>
                </c:pt>
                <c:pt idx="11">
                  <c:v>78.875995947738147</c:v>
                </c:pt>
                <c:pt idx="13">
                  <c:v>128.21275263164222</c:v>
                </c:pt>
                <c:pt idx="14">
                  <c:v>135.89483590127654</c:v>
                </c:pt>
                <c:pt idx="16">
                  <c:v>-69.486553820960353</c:v>
                </c:pt>
                <c:pt idx="17">
                  <c:v>-59.299480137038373</c:v>
                </c:pt>
                <c:pt idx="18">
                  <c:v>-79.463575630958317</c:v>
                </c:pt>
                <c:pt idx="20">
                  <c:v>-109.64425477239223</c:v>
                </c:pt>
                <c:pt idx="21">
                  <c:v>-119.71071522371312</c:v>
                </c:pt>
                <c:pt idx="22">
                  <c:v>-89.421309369263639</c:v>
                </c:pt>
                <c:pt idx="23">
                  <c:v>-99.594236227071377</c:v>
                </c:pt>
                <c:pt idx="25">
                  <c:v>-48.723354225098468</c:v>
                </c:pt>
                <c:pt idx="26">
                  <c:v>-58.826761999221596</c:v>
                </c:pt>
                <c:pt idx="27">
                  <c:v>-41.184310998553876</c:v>
                </c:pt>
                <c:pt idx="29">
                  <c:v>-129.0235827966539</c:v>
                </c:pt>
                <c:pt idx="30">
                  <c:v>-136.57644886908685</c:v>
                </c:pt>
              </c:numCache>
            </c:numRef>
          </c:xVal>
          <c:yVal>
            <c:numRef>
              <c:f>Coronagraphs!$G$64:$G$94</c:f>
              <c:numCache>
                <c:formatCode>0.000</c:formatCode>
                <c:ptCount val="31"/>
                <c:pt idx="0">
                  <c:v>-451.84423773123763</c:v>
                </c:pt>
                <c:pt idx="1">
                  <c:v>-459.69930235490904</c:v>
                </c:pt>
                <c:pt idx="2">
                  <c:v>-459.63830075946885</c:v>
                </c:pt>
                <c:pt idx="4">
                  <c:v>-452.97579528588994</c:v>
                </c:pt>
                <c:pt idx="5">
                  <c:v>-460.12808724830802</c:v>
                </c:pt>
                <c:pt idx="6">
                  <c:v>-452.63416446682942</c:v>
                </c:pt>
                <c:pt idx="7">
                  <c:v>-460.20621262631761</c:v>
                </c:pt>
                <c:pt idx="9">
                  <c:v>-445.00043087499745</c:v>
                </c:pt>
                <c:pt idx="10">
                  <c:v>-452.74169911559864</c:v>
                </c:pt>
                <c:pt idx="11">
                  <c:v>-452.67556891335715</c:v>
                </c:pt>
                <c:pt idx="13">
                  <c:v>-445.8840375827329</c:v>
                </c:pt>
                <c:pt idx="14">
                  <c:v>-453.55452151767372</c:v>
                </c:pt>
                <c:pt idx="16">
                  <c:v>-449.84245223498601</c:v>
                </c:pt>
                <c:pt idx="17">
                  <c:v>-457.26977819491026</c:v>
                </c:pt>
                <c:pt idx="18">
                  <c:v>-457.2309890383699</c:v>
                </c:pt>
                <c:pt idx="20">
                  <c:v>-449.56897550837783</c:v>
                </c:pt>
                <c:pt idx="21">
                  <c:v>-457.05415340379204</c:v>
                </c:pt>
                <c:pt idx="22">
                  <c:v>-449.71264501802193</c:v>
                </c:pt>
                <c:pt idx="23">
                  <c:v>-457.11736581329552</c:v>
                </c:pt>
                <c:pt idx="25">
                  <c:v>-442.06368246964882</c:v>
                </c:pt>
                <c:pt idx="26">
                  <c:v>-449.60508639844295</c:v>
                </c:pt>
                <c:pt idx="27">
                  <c:v>-449.71828942795719</c:v>
                </c:pt>
                <c:pt idx="29">
                  <c:v>-441.96778735260006</c:v>
                </c:pt>
                <c:pt idx="30">
                  <c:v>-449.5748249561355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42E9-4E4B-B2DA-28D41A89B55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42585472"/>
        <c:axId val="1742587792"/>
      </c:scatterChart>
      <c:valAx>
        <c:axId val="1742585472"/>
        <c:scaling>
          <c:orientation val="maxMin"/>
        </c:scaling>
        <c:delete val="0"/>
        <c:axPos val="b"/>
        <c:majorGridlines/>
        <c:numFmt formatCode="0" sourceLinked="0"/>
        <c:majorTickMark val="out"/>
        <c:minorTickMark val="none"/>
        <c:tickLblPos val="nextTo"/>
        <c:crossAx val="1742587792"/>
        <c:crossesAt val="-540"/>
        <c:crossBetween val="midCat"/>
      </c:valAx>
      <c:valAx>
        <c:axId val="1742587792"/>
        <c:scaling>
          <c:orientation val="minMax"/>
        </c:scaling>
        <c:delete val="0"/>
        <c:axPos val="r"/>
        <c:majorGridlines/>
        <c:numFmt formatCode="0" sourceLinked="0"/>
        <c:majorTickMark val="out"/>
        <c:minorTickMark val="none"/>
        <c:tickLblPos val="nextTo"/>
        <c:crossAx val="1742585472"/>
        <c:crossesAt val="200"/>
        <c:crossBetween val="midCat"/>
      </c:valAx>
    </c:plotArea>
    <c:legend>
      <c:legendPos val="r"/>
      <c:overlay val="0"/>
    </c:legend>
    <c:plotVisOnly val="1"/>
    <c:dispBlanksAs val="gap"/>
    <c:showDLblsOverMax val="0"/>
  </c:chart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37605168269231"/>
          <c:y val="7.9744816586921792E-3"/>
          <c:w val="0.84096144382192595"/>
          <c:h val="0.94903427143377395"/>
        </c:manualLayout>
      </c:layout>
      <c:scatterChart>
        <c:scatterStyle val="lineMarker"/>
        <c:varyColors val="0"/>
        <c:ser>
          <c:idx val="0"/>
          <c:order val="0"/>
          <c:spPr>
            <a:ln w="47625">
              <a:noFill/>
            </a:ln>
          </c:spPr>
          <c:xVal>
            <c:numRef>
              <c:f>(Coronagraphs!$F$97:$F$106,Coronagraphs!$F$110:$F$112,Coronagraphs!$F$116:$F$117,Coronagraphs!$F$121:$F$123,Coronagraphs!$F$127:$F$130,Coronagraphs!$F$134:$F$136,Coronagraphs!$F$140:$F$141)</c:f>
              <c:numCache>
                <c:formatCode>0.000</c:formatCode>
                <c:ptCount val="27"/>
                <c:pt idx="0">
                  <c:v>-2.1460558584985279</c:v>
                </c:pt>
                <c:pt idx="1">
                  <c:v>-2.0506841016073381</c:v>
                </c:pt>
                <c:pt idx="2">
                  <c:v>-2.0871392619261755</c:v>
                </c:pt>
                <c:pt idx="3">
                  <c:v>-2.094626407344014</c:v>
                </c:pt>
                <c:pt idx="4">
                  <c:v>3.4029296297520953E-2</c:v>
                </c:pt>
                <c:pt idx="6">
                  <c:v>-2.0812918503716702</c:v>
                </c:pt>
                <c:pt idx="7">
                  <c:v>-2.0207777967970486</c:v>
                </c:pt>
                <c:pt idx="8">
                  <c:v>-2.2319067931950798</c:v>
                </c:pt>
                <c:pt idx="9">
                  <c:v>-2.1507874277218804</c:v>
                </c:pt>
                <c:pt idx="10">
                  <c:v>-1.3700384484536983</c:v>
                </c:pt>
                <c:pt idx="11">
                  <c:v>-1.4278635152521417</c:v>
                </c:pt>
                <c:pt idx="12">
                  <c:v>-1.3657833358151379</c:v>
                </c:pt>
                <c:pt idx="13">
                  <c:v>-1.0000241038931108</c:v>
                </c:pt>
                <c:pt idx="14">
                  <c:v>-0.96852260067637985</c:v>
                </c:pt>
                <c:pt idx="15">
                  <c:v>2.2496029972094931</c:v>
                </c:pt>
                <c:pt idx="16">
                  <c:v>2.2478042092401793</c:v>
                </c:pt>
                <c:pt idx="17">
                  <c:v>2.1650102828669731</c:v>
                </c:pt>
                <c:pt idx="18">
                  <c:v>2.310308081271117</c:v>
                </c:pt>
                <c:pt idx="19">
                  <c:v>2.252248760054556</c:v>
                </c:pt>
                <c:pt idx="20">
                  <c:v>2.4600092859506901</c:v>
                </c:pt>
                <c:pt idx="21">
                  <c:v>2.3826769533322647</c:v>
                </c:pt>
                <c:pt idx="22">
                  <c:v>1.5566200472931726</c:v>
                </c:pt>
                <c:pt idx="23">
                  <c:v>1.5918466777350915</c:v>
                </c:pt>
                <c:pt idx="24">
                  <c:v>1.6086422674986167</c:v>
                </c:pt>
                <c:pt idx="25">
                  <c:v>1.7928733021817465</c:v>
                </c:pt>
                <c:pt idx="26">
                  <c:v>1.7377127950967974</c:v>
                </c:pt>
              </c:numCache>
            </c:numRef>
          </c:xVal>
          <c:yVal>
            <c:numRef>
              <c:f>(Coronagraphs!$G$97:$G$106,Coronagraphs!$G$110:$G$112,Coronagraphs!$G$116:$G$117,Coronagraphs!$G$121:$G$123,Coronagraphs!$G$127:$G$130,Coronagraphs!$G$134:$G$136,Coronagraphs!$G$140:$G$141)</c:f>
              <c:numCache>
                <c:formatCode>0.000</c:formatCode>
                <c:ptCount val="27"/>
                <c:pt idx="0">
                  <c:v>47.105441917012854</c:v>
                </c:pt>
                <c:pt idx="1">
                  <c:v>47.166394401362311</c:v>
                </c:pt>
                <c:pt idx="2">
                  <c:v>46.993828840766525</c:v>
                </c:pt>
                <c:pt idx="3">
                  <c:v>47.08855505304723</c:v>
                </c:pt>
                <c:pt idx="4">
                  <c:v>6.1881308999081203E-2</c:v>
                </c:pt>
                <c:pt idx="6">
                  <c:v>47.746655745006365</c:v>
                </c:pt>
                <c:pt idx="7">
                  <c:v>47.672693468386512</c:v>
                </c:pt>
                <c:pt idx="8">
                  <c:v>47.727600961815767</c:v>
                </c:pt>
                <c:pt idx="9">
                  <c:v>47.695109519355697</c:v>
                </c:pt>
                <c:pt idx="10">
                  <c:v>40.373997555879953</c:v>
                </c:pt>
                <c:pt idx="11">
                  <c:v>40.382006989049728</c:v>
                </c:pt>
                <c:pt idx="12">
                  <c:v>40.301687410458214</c:v>
                </c:pt>
                <c:pt idx="13">
                  <c:v>40.622982771840611</c:v>
                </c:pt>
                <c:pt idx="14">
                  <c:v>40.621767892863318</c:v>
                </c:pt>
                <c:pt idx="15">
                  <c:v>47.543927929926497</c:v>
                </c:pt>
                <c:pt idx="16">
                  <c:v>47.438341518872789</c:v>
                </c:pt>
                <c:pt idx="17">
                  <c:v>47.555944924897801</c:v>
                </c:pt>
                <c:pt idx="18">
                  <c:v>47.276024124736125</c:v>
                </c:pt>
                <c:pt idx="19">
                  <c:v>47.195251204874751</c:v>
                </c:pt>
                <c:pt idx="20">
                  <c:v>47.263114469182653</c:v>
                </c:pt>
                <c:pt idx="21">
                  <c:v>47.228420590598944</c:v>
                </c:pt>
                <c:pt idx="22">
                  <c:v>40.143271623337114</c:v>
                </c:pt>
                <c:pt idx="23">
                  <c:v>40.060844199083135</c:v>
                </c:pt>
                <c:pt idx="24">
                  <c:v>40.173060248658942</c:v>
                </c:pt>
                <c:pt idx="25">
                  <c:v>40.164229553971722</c:v>
                </c:pt>
                <c:pt idx="26">
                  <c:v>40.182063886667891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C13C-2D4A-B9FB-D74FBE67678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868167984"/>
        <c:axId val="1868170304"/>
      </c:scatterChart>
      <c:valAx>
        <c:axId val="1868167984"/>
        <c:scaling>
          <c:orientation val="minMax"/>
        </c:scaling>
        <c:delete val="0"/>
        <c:axPos val="b"/>
        <c:majorGridlines/>
        <c:numFmt formatCode="0.0" sourceLinked="0"/>
        <c:majorTickMark val="out"/>
        <c:minorTickMark val="none"/>
        <c:tickLblPos val="nextTo"/>
        <c:crossAx val="1868170304"/>
        <c:crosses val="autoZero"/>
        <c:crossBetween val="midCat"/>
      </c:valAx>
      <c:valAx>
        <c:axId val="1868170304"/>
        <c:scaling>
          <c:orientation val="minMax"/>
          <c:min val="35"/>
        </c:scaling>
        <c:delete val="0"/>
        <c:axPos val="l"/>
        <c:majorGridlines/>
        <c:numFmt formatCode="0.0" sourceLinked="0"/>
        <c:majorTickMark val="out"/>
        <c:minorTickMark val="none"/>
        <c:tickLblPos val="nextTo"/>
        <c:crossAx val="1868167984"/>
        <c:crossesAt val="-3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1" l="0.75" r="0.75" t="1" header="0.5" footer="0.5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4436736273888801"/>
          <c:y val="9.6951310441091204E-2"/>
          <c:w val="0.69194160104986902"/>
          <c:h val="0.67912816528980602"/>
        </c:manualLayout>
      </c:layout>
      <c:scatterChart>
        <c:scatterStyle val="lineMarker"/>
        <c:varyColors val="0"/>
        <c:ser>
          <c:idx val="0"/>
          <c:order val="0"/>
          <c:tx>
            <c:v>Aperture</c:v>
          </c:tx>
          <c:spPr>
            <a:ln w="47625">
              <a:noFill/>
            </a:ln>
            <a:effectLst/>
          </c:spPr>
          <c:marker>
            <c:symbol val="plus"/>
            <c:size val="5"/>
            <c:spPr>
              <a:effectLst/>
            </c:spPr>
          </c:marker>
          <c:xVal>
            <c:numRef>
              <c:f>DDC!$C$4:$C$170</c:f>
              <c:numCache>
                <c:formatCode>0.00</c:formatCode>
                <c:ptCount val="167"/>
                <c:pt idx="0">
                  <c:v>120.525464</c:v>
                </c:pt>
                <c:pt idx="1">
                  <c:v>119.589099</c:v>
                </c:pt>
                <c:pt idx="2">
                  <c:v>51.885581999999999</c:v>
                </c:pt>
                <c:pt idx="3">
                  <c:v>52.19455</c:v>
                </c:pt>
                <c:pt idx="4">
                  <c:v>86.039011000000002</c:v>
                </c:pt>
                <c:pt idx="5">
                  <c:v>-120.96951300000001</c:v>
                </c:pt>
                <c:pt idx="6">
                  <c:v>-121.154684</c:v>
                </c:pt>
                <c:pt idx="7">
                  <c:v>-53.139933999999997</c:v>
                </c:pt>
                <c:pt idx="8">
                  <c:v>-52.845703</c:v>
                </c:pt>
                <c:pt idx="9">
                  <c:v>-89.596513999999999</c:v>
                </c:pt>
                <c:pt idx="10">
                  <c:v>-0.51719978270264022</c:v>
                </c:pt>
                <c:pt idx="11">
                  <c:v>81.348575999999994</c:v>
                </c:pt>
                <c:pt idx="12">
                  <c:v>120.525464</c:v>
                </c:pt>
                <c:pt idx="13">
                  <c:v>119.589099</c:v>
                </c:pt>
                <c:pt idx="14">
                  <c:v>51.885581999999999</c:v>
                </c:pt>
                <c:pt idx="15">
                  <c:v>52.19455</c:v>
                </c:pt>
                <c:pt idx="16">
                  <c:v>86.039011000000002</c:v>
                </c:pt>
                <c:pt idx="17">
                  <c:v>-82.286889000000002</c:v>
                </c:pt>
                <c:pt idx="18">
                  <c:v>-120.96951300000001</c:v>
                </c:pt>
                <c:pt idx="19">
                  <c:v>-121.154684</c:v>
                </c:pt>
                <c:pt idx="20">
                  <c:v>-53.139933999999997</c:v>
                </c:pt>
                <c:pt idx="21">
                  <c:v>-52.845703</c:v>
                </c:pt>
                <c:pt idx="22">
                  <c:v>-89.596513999999999</c:v>
                </c:pt>
                <c:pt idx="23">
                  <c:v>-133.37165100000001</c:v>
                </c:pt>
                <c:pt idx="24">
                  <c:v>-133.52935500000001</c:v>
                </c:pt>
                <c:pt idx="25">
                  <c:v>91.036007999999995</c:v>
                </c:pt>
                <c:pt idx="26">
                  <c:v>90.550301000000005</c:v>
                </c:pt>
                <c:pt idx="27">
                  <c:v>81.346136000000001</c:v>
                </c:pt>
                <c:pt idx="28">
                  <c:v>81.417265</c:v>
                </c:pt>
                <c:pt idx="29">
                  <c:v>86.039011000000002</c:v>
                </c:pt>
                <c:pt idx="30">
                  <c:v>-92.013416000000007</c:v>
                </c:pt>
                <c:pt idx="31">
                  <c:v>-91.520223999999999</c:v>
                </c:pt>
                <c:pt idx="32">
                  <c:v>-82.179512000000003</c:v>
                </c:pt>
                <c:pt idx="33">
                  <c:v>-82.322131999999996</c:v>
                </c:pt>
                <c:pt idx="34">
                  <c:v>-87.081102999999999</c:v>
                </c:pt>
                <c:pt idx="35">
                  <c:v>93.521131999999994</c:v>
                </c:pt>
                <c:pt idx="36">
                  <c:v>93.022839000000005</c:v>
                </c:pt>
                <c:pt idx="37">
                  <c:v>78.864711</c:v>
                </c:pt>
                <c:pt idx="38">
                  <c:v>78.930249000000003</c:v>
                </c:pt>
                <c:pt idx="39">
                  <c:v>86.039011000000002</c:v>
                </c:pt>
                <c:pt idx="40">
                  <c:v>-94.478905999999995</c:v>
                </c:pt>
                <c:pt idx="41">
                  <c:v>-94.017897000000005</c:v>
                </c:pt>
                <c:pt idx="42">
                  <c:v>-79.708146999999997</c:v>
                </c:pt>
                <c:pt idx="43">
                  <c:v>-79.839384999999993</c:v>
                </c:pt>
                <c:pt idx="44">
                  <c:v>-87.081102999999999</c:v>
                </c:pt>
                <c:pt idx="45">
                  <c:v>98.498661999999996</c:v>
                </c:pt>
                <c:pt idx="46">
                  <c:v>97.960977999999997</c:v>
                </c:pt>
                <c:pt idx="47">
                  <c:v>73.893917999999999</c:v>
                </c:pt>
                <c:pt idx="48">
                  <c:v>73.962513999999999</c:v>
                </c:pt>
                <c:pt idx="49">
                  <c:v>86.039011000000002</c:v>
                </c:pt>
                <c:pt idx="50">
                  <c:v>-99.402972000000005</c:v>
                </c:pt>
                <c:pt idx="51">
                  <c:v>-99.020388999999994</c:v>
                </c:pt>
                <c:pt idx="52">
                  <c:v>-74.771645000000007</c:v>
                </c:pt>
                <c:pt idx="53">
                  <c:v>-74.865933999999996</c:v>
                </c:pt>
                <c:pt idx="54">
                  <c:v>-87.081102999999999</c:v>
                </c:pt>
                <c:pt idx="55">
                  <c:v>50.767712000000003</c:v>
                </c:pt>
                <c:pt idx="56">
                  <c:v>50.767712000000003</c:v>
                </c:pt>
                <c:pt idx="57">
                  <c:v>50.767712000000003</c:v>
                </c:pt>
                <c:pt idx="58">
                  <c:v>50.767712000000003</c:v>
                </c:pt>
                <c:pt idx="59">
                  <c:v>50.767712000000003</c:v>
                </c:pt>
                <c:pt idx="60">
                  <c:v>50.767712000000003</c:v>
                </c:pt>
                <c:pt idx="61">
                  <c:v>50.767712000000003</c:v>
                </c:pt>
                <c:pt idx="62">
                  <c:v>50.767712000000003</c:v>
                </c:pt>
                <c:pt idx="63">
                  <c:v>50.767712000000003</c:v>
                </c:pt>
                <c:pt idx="64">
                  <c:v>94.957741999999996</c:v>
                </c:pt>
                <c:pt idx="65">
                  <c:v>94.957741999999996</c:v>
                </c:pt>
                <c:pt idx="66">
                  <c:v>94.957741999999996</c:v>
                </c:pt>
                <c:pt idx="67">
                  <c:v>50.831504000000002</c:v>
                </c:pt>
                <c:pt idx="68">
                  <c:v>50.831504000000002</c:v>
                </c:pt>
                <c:pt idx="69">
                  <c:v>50.831504000000002</c:v>
                </c:pt>
                <c:pt idx="70">
                  <c:v>94.865374000000003</c:v>
                </c:pt>
                <c:pt idx="71">
                  <c:v>94.587568000000005</c:v>
                </c:pt>
                <c:pt idx="72">
                  <c:v>94.732405</c:v>
                </c:pt>
                <c:pt idx="73">
                  <c:v>94.732405</c:v>
                </c:pt>
                <c:pt idx="74">
                  <c:v>94.732405</c:v>
                </c:pt>
                <c:pt idx="75">
                  <c:v>51.223325000000003</c:v>
                </c:pt>
                <c:pt idx="76">
                  <c:v>51.089919000000002</c:v>
                </c:pt>
                <c:pt idx="77">
                  <c:v>51.089919000000002</c:v>
                </c:pt>
                <c:pt idx="78">
                  <c:v>51.089919000000002</c:v>
                </c:pt>
                <c:pt idx="79">
                  <c:v>73.261869000000004</c:v>
                </c:pt>
                <c:pt idx="80">
                  <c:v>50.773435999999997</c:v>
                </c:pt>
                <c:pt idx="81">
                  <c:v>94.948672000000002</c:v>
                </c:pt>
                <c:pt idx="82">
                  <c:v>52.191034000000002</c:v>
                </c:pt>
                <c:pt idx="83">
                  <c:v>52.191034000000002</c:v>
                </c:pt>
                <c:pt idx="84">
                  <c:v>52.191034000000002</c:v>
                </c:pt>
                <c:pt idx="85">
                  <c:v>-53.214925000000001</c:v>
                </c:pt>
                <c:pt idx="86">
                  <c:v>-53.214925000000001</c:v>
                </c:pt>
                <c:pt idx="87">
                  <c:v>-53.214925000000001</c:v>
                </c:pt>
                <c:pt idx="88">
                  <c:v>69.510914</c:v>
                </c:pt>
                <c:pt idx="89">
                  <c:v>69.510914</c:v>
                </c:pt>
                <c:pt idx="90">
                  <c:v>69.510914</c:v>
                </c:pt>
                <c:pt idx="91">
                  <c:v>26.701941000000001</c:v>
                </c:pt>
                <c:pt idx="92">
                  <c:v>145.643439</c:v>
                </c:pt>
                <c:pt idx="93">
                  <c:v>143.87359900000001</c:v>
                </c:pt>
                <c:pt idx="94">
                  <c:v>31.294405999999999</c:v>
                </c:pt>
                <c:pt idx="95">
                  <c:v>-77.711357000000007</c:v>
                </c:pt>
                <c:pt idx="96">
                  <c:v>-77.711357000000007</c:v>
                </c:pt>
                <c:pt idx="97">
                  <c:v>-77.711357000000007</c:v>
                </c:pt>
                <c:pt idx="98">
                  <c:v>-27.711361</c:v>
                </c:pt>
                <c:pt idx="99">
                  <c:v>-146.45098100000001</c:v>
                </c:pt>
                <c:pt idx="100">
                  <c:v>-145.123975</c:v>
                </c:pt>
                <c:pt idx="101">
                  <c:v>-28.830082000000001</c:v>
                </c:pt>
                <c:pt idx="102">
                  <c:v>82.933895000000007</c:v>
                </c:pt>
                <c:pt idx="103">
                  <c:v>21.956886999999998</c:v>
                </c:pt>
                <c:pt idx="104">
                  <c:v>25.792449000000001</c:v>
                </c:pt>
                <c:pt idx="105">
                  <c:v>82.843428000000003</c:v>
                </c:pt>
                <c:pt idx="106">
                  <c:v>26.007966</c:v>
                </c:pt>
                <c:pt idx="107">
                  <c:v>33.753112000000002</c:v>
                </c:pt>
                <c:pt idx="108">
                  <c:v>-151.09256999999999</c:v>
                </c:pt>
                <c:pt idx="109">
                  <c:v>-149.69352799999999</c:v>
                </c:pt>
                <c:pt idx="110">
                  <c:v>-146.05065999999999</c:v>
                </c:pt>
                <c:pt idx="111">
                  <c:v>-151.212447</c:v>
                </c:pt>
                <c:pt idx="112">
                  <c:v>-149.81594100000001</c:v>
                </c:pt>
                <c:pt idx="113">
                  <c:v>-146.180969</c:v>
                </c:pt>
                <c:pt idx="114">
                  <c:v>-152.00294500000001</c:v>
                </c:pt>
                <c:pt idx="115">
                  <c:v>86.039011000000002</c:v>
                </c:pt>
                <c:pt idx="116">
                  <c:v>86.039011000000002</c:v>
                </c:pt>
                <c:pt idx="117">
                  <c:v>-0.51719978270264022</c:v>
                </c:pt>
                <c:pt idx="118">
                  <c:v>-0.51719978270264022</c:v>
                </c:pt>
                <c:pt idx="119">
                  <c:v>-89.596513999999999</c:v>
                </c:pt>
                <c:pt idx="120">
                  <c:v>-89.596513999999999</c:v>
                </c:pt>
                <c:pt idx="121">
                  <c:v>127.17481264771526</c:v>
                </c:pt>
                <c:pt idx="122">
                  <c:v>107.49424803297858</c:v>
                </c:pt>
                <c:pt idx="123">
                  <c:v>87.241565032978585</c:v>
                </c:pt>
                <c:pt idx="124">
                  <c:v>67.616558900159674</c:v>
                </c:pt>
                <c:pt idx="125">
                  <c:v>47.241668592655984</c:v>
                </c:pt>
                <c:pt idx="126">
                  <c:v>134.88625164771526</c:v>
                </c:pt>
                <c:pt idx="127">
                  <c:v>117.49654703297858</c:v>
                </c:pt>
                <c:pt idx="128">
                  <c:v>97.28706303297858</c:v>
                </c:pt>
                <c:pt idx="129">
                  <c:v>77.499366900159686</c:v>
                </c:pt>
                <c:pt idx="130">
                  <c:v>39.487798592655984</c:v>
                </c:pt>
                <c:pt idx="131">
                  <c:v>57.154320592655985</c:v>
                </c:pt>
                <c:pt idx="132">
                  <c:v>57.307228900159672</c:v>
                </c:pt>
                <c:pt idx="133">
                  <c:v>-127.15689695136072</c:v>
                </c:pt>
                <c:pt idx="134">
                  <c:v>-107.41755617022778</c:v>
                </c:pt>
                <c:pt idx="135">
                  <c:v>-87.19463117022778</c:v>
                </c:pt>
                <c:pt idx="136">
                  <c:v>-47.257857002491036</c:v>
                </c:pt>
                <c:pt idx="137">
                  <c:v>-67.259894170227781</c:v>
                </c:pt>
                <c:pt idx="138">
                  <c:v>-134.75828095136072</c:v>
                </c:pt>
                <c:pt idx="139">
                  <c:v>-117.48506917022779</c:v>
                </c:pt>
                <c:pt idx="140">
                  <c:v>-97.368599170227782</c:v>
                </c:pt>
                <c:pt idx="141">
                  <c:v>-39.660704002491038</c:v>
                </c:pt>
                <c:pt idx="142">
                  <c:v>-77.237954170227781</c:v>
                </c:pt>
                <c:pt idx="143">
                  <c:v>-57.073865170227783</c:v>
                </c:pt>
                <c:pt idx="144">
                  <c:v>-57.303506002491041</c:v>
                </c:pt>
                <c:pt idx="145">
                  <c:v>130.46445064771524</c:v>
                </c:pt>
                <c:pt idx="146">
                  <c:v>67.408256900159685</c:v>
                </c:pt>
                <c:pt idx="147">
                  <c:v>48.326777592655986</c:v>
                </c:pt>
                <c:pt idx="148">
                  <c:v>113.00559803297858</c:v>
                </c:pt>
                <c:pt idx="149">
                  <c:v>92.795100032978581</c:v>
                </c:pt>
                <c:pt idx="150">
                  <c:v>69.368590900159674</c:v>
                </c:pt>
                <c:pt idx="151">
                  <c:v>69.095050900159677</c:v>
                </c:pt>
                <c:pt idx="152">
                  <c:v>67.656543900159676</c:v>
                </c:pt>
                <c:pt idx="153">
                  <c:v>67.444438900159682</c:v>
                </c:pt>
                <c:pt idx="154">
                  <c:v>66.694352900159686</c:v>
                </c:pt>
                <c:pt idx="155">
                  <c:v>75.344816900159685</c:v>
                </c:pt>
                <c:pt idx="156">
                  <c:v>40.641485592655982</c:v>
                </c:pt>
                <c:pt idx="157">
                  <c:v>42.188831592655987</c:v>
                </c:pt>
                <c:pt idx="158">
                  <c:v>42.195095592655981</c:v>
                </c:pt>
                <c:pt idx="159">
                  <c:v>42.689912592655986</c:v>
                </c:pt>
                <c:pt idx="160">
                  <c:v>44.161604592655983</c:v>
                </c:pt>
                <c:pt idx="161">
                  <c:v>44.718878592655983</c:v>
                </c:pt>
                <c:pt idx="162">
                  <c:v>45.639214592655982</c:v>
                </c:pt>
                <c:pt idx="163">
                  <c:v>46.240180592655982</c:v>
                </c:pt>
                <c:pt idx="164">
                  <c:v>47.335549592655987</c:v>
                </c:pt>
                <c:pt idx="165">
                  <c:v>47.836230592655987</c:v>
                </c:pt>
                <c:pt idx="166">
                  <c:v>47.823713592655984</c:v>
                </c:pt>
              </c:numCache>
            </c:numRef>
          </c:xVal>
          <c:yVal>
            <c:numRef>
              <c:f>DDC!$D$4:$D$170</c:f>
              <c:numCache>
                <c:formatCode>0.00</c:formatCode>
                <c:ptCount val="167"/>
                <c:pt idx="0">
                  <c:v>-527.54313200000001</c:v>
                </c:pt>
                <c:pt idx="1">
                  <c:v>-459.86330400000003</c:v>
                </c:pt>
                <c:pt idx="2">
                  <c:v>-527.95275200000003</c:v>
                </c:pt>
                <c:pt idx="3">
                  <c:v>-459.97248999999999</c:v>
                </c:pt>
                <c:pt idx="4">
                  <c:v>-493.38570399999998</c:v>
                </c:pt>
                <c:pt idx="5">
                  <c:v>-457.78877699999998</c:v>
                </c:pt>
                <c:pt idx="6">
                  <c:v>-525.47814100000005</c:v>
                </c:pt>
                <c:pt idx="7">
                  <c:v>-457.82173999999998</c:v>
                </c:pt>
                <c:pt idx="8">
                  <c:v>-525.72932100000003</c:v>
                </c:pt>
                <c:pt idx="9">
                  <c:v>-491.474153</c:v>
                </c:pt>
                <c:pt idx="10">
                  <c:v>-492.66594213649739</c:v>
                </c:pt>
                <c:pt idx="11">
                  <c:v>-498.22814799999998</c:v>
                </c:pt>
                <c:pt idx="12">
                  <c:v>-527.54313200000001</c:v>
                </c:pt>
                <c:pt idx="13">
                  <c:v>-459.86330400000003</c:v>
                </c:pt>
                <c:pt idx="14">
                  <c:v>-527.95275200000003</c:v>
                </c:pt>
                <c:pt idx="15">
                  <c:v>-459.97248999999999</c:v>
                </c:pt>
                <c:pt idx="16">
                  <c:v>-493.38570399999998</c:v>
                </c:pt>
                <c:pt idx="17">
                  <c:v>-496.20556299999998</c:v>
                </c:pt>
                <c:pt idx="18">
                  <c:v>-457.78877699999998</c:v>
                </c:pt>
                <c:pt idx="19">
                  <c:v>-525.47814100000005</c:v>
                </c:pt>
                <c:pt idx="20">
                  <c:v>-457.82173999999998</c:v>
                </c:pt>
                <c:pt idx="21">
                  <c:v>-525.72932100000003</c:v>
                </c:pt>
                <c:pt idx="22">
                  <c:v>-491.474153</c:v>
                </c:pt>
                <c:pt idx="23">
                  <c:v>-446.95157899999998</c:v>
                </c:pt>
                <c:pt idx="24">
                  <c:v>-446.99593499999997</c:v>
                </c:pt>
                <c:pt idx="25">
                  <c:v>-498.25548800000001</c:v>
                </c:pt>
                <c:pt idx="26">
                  <c:v>-489.161047</c:v>
                </c:pt>
                <c:pt idx="27">
                  <c:v>-498.39862499999998</c:v>
                </c:pt>
                <c:pt idx="28">
                  <c:v>-489.16573799999998</c:v>
                </c:pt>
                <c:pt idx="29">
                  <c:v>-493.38570399999998</c:v>
                </c:pt>
                <c:pt idx="30">
                  <c:v>-487.15448800000001</c:v>
                </c:pt>
                <c:pt idx="31">
                  <c:v>-496.35862900000001</c:v>
                </c:pt>
                <c:pt idx="32">
                  <c:v>-487.19094100000001</c:v>
                </c:pt>
                <c:pt idx="33">
                  <c:v>-496.20989700000001</c:v>
                </c:pt>
                <c:pt idx="34">
                  <c:v>-491.73012899999998</c:v>
                </c:pt>
                <c:pt idx="35">
                  <c:v>-500.73740199999997</c:v>
                </c:pt>
                <c:pt idx="36">
                  <c:v>-486.673339</c:v>
                </c:pt>
                <c:pt idx="37">
                  <c:v>-500.894859</c:v>
                </c:pt>
                <c:pt idx="38">
                  <c:v>-486.69496800000002</c:v>
                </c:pt>
                <c:pt idx="39">
                  <c:v>-493.38570399999998</c:v>
                </c:pt>
                <c:pt idx="40">
                  <c:v>-484.66109599999999</c:v>
                </c:pt>
                <c:pt idx="41">
                  <c:v>-498.82666599999999</c:v>
                </c:pt>
                <c:pt idx="42">
                  <c:v>-484.70531999999997</c:v>
                </c:pt>
                <c:pt idx="43">
                  <c:v>-498.70333799999997</c:v>
                </c:pt>
                <c:pt idx="44">
                  <c:v>-491.73012899999998</c:v>
                </c:pt>
                <c:pt idx="45">
                  <c:v>-505.70083599999998</c:v>
                </c:pt>
                <c:pt idx="46">
                  <c:v>-481.70108499999998</c:v>
                </c:pt>
                <c:pt idx="47">
                  <c:v>-505.89147400000002</c:v>
                </c:pt>
                <c:pt idx="48">
                  <c:v>-481.75207499999999</c:v>
                </c:pt>
                <c:pt idx="49">
                  <c:v>-493.38570399999998</c:v>
                </c:pt>
                <c:pt idx="50">
                  <c:v>-479.677437</c:v>
                </c:pt>
                <c:pt idx="51">
                  <c:v>-503.76215300000001</c:v>
                </c:pt>
                <c:pt idx="52">
                  <c:v>-479.73270100000002</c:v>
                </c:pt>
                <c:pt idx="53">
                  <c:v>-503.69428900000003</c:v>
                </c:pt>
                <c:pt idx="54">
                  <c:v>-491.73012899999998</c:v>
                </c:pt>
                <c:pt idx="55">
                  <c:v>-556.47634100000005</c:v>
                </c:pt>
                <c:pt idx="56">
                  <c:v>-556.47634100000005</c:v>
                </c:pt>
                <c:pt idx="57">
                  <c:v>-556.47634100000005</c:v>
                </c:pt>
                <c:pt idx="58">
                  <c:v>-556.47634100000005</c:v>
                </c:pt>
                <c:pt idx="59">
                  <c:v>-556.47634100000005</c:v>
                </c:pt>
                <c:pt idx="60">
                  <c:v>-556.47634100000005</c:v>
                </c:pt>
                <c:pt idx="61">
                  <c:v>-556.47634100000005</c:v>
                </c:pt>
                <c:pt idx="62">
                  <c:v>-556.47634100000005</c:v>
                </c:pt>
                <c:pt idx="63">
                  <c:v>-556.47634100000005</c:v>
                </c:pt>
                <c:pt idx="64">
                  <c:v>-556.25545499999998</c:v>
                </c:pt>
                <c:pt idx="65">
                  <c:v>-556.25545499999998</c:v>
                </c:pt>
                <c:pt idx="66">
                  <c:v>-556.25545499999998</c:v>
                </c:pt>
                <c:pt idx="67">
                  <c:v>-540.74227199999996</c:v>
                </c:pt>
                <c:pt idx="68">
                  <c:v>-540.74227199999996</c:v>
                </c:pt>
                <c:pt idx="69">
                  <c:v>-540.74227199999996</c:v>
                </c:pt>
                <c:pt idx="70">
                  <c:v>-540.57058099999995</c:v>
                </c:pt>
                <c:pt idx="71">
                  <c:v>-525.92736500000001</c:v>
                </c:pt>
                <c:pt idx="72">
                  <c:v>-554.73439399999995</c:v>
                </c:pt>
                <c:pt idx="73">
                  <c:v>-554.73439399999995</c:v>
                </c:pt>
                <c:pt idx="74">
                  <c:v>-554.73439399999995</c:v>
                </c:pt>
                <c:pt idx="75">
                  <c:v>-525.861133</c:v>
                </c:pt>
                <c:pt idx="76">
                  <c:v>-554.75465099999997</c:v>
                </c:pt>
                <c:pt idx="77">
                  <c:v>-554.75465099999997</c:v>
                </c:pt>
                <c:pt idx="78">
                  <c:v>-554.75465099999997</c:v>
                </c:pt>
                <c:pt idx="79">
                  <c:v>-551.57210899999995</c:v>
                </c:pt>
                <c:pt idx="80">
                  <c:v>-555.02765999999997</c:v>
                </c:pt>
                <c:pt idx="81">
                  <c:v>-554.81135500000005</c:v>
                </c:pt>
                <c:pt idx="82">
                  <c:v>-526.20766000000003</c:v>
                </c:pt>
                <c:pt idx="83">
                  <c:v>-526.20766000000003</c:v>
                </c:pt>
                <c:pt idx="84">
                  <c:v>-483.20766000000003</c:v>
                </c:pt>
                <c:pt idx="85">
                  <c:v>-523.985321</c:v>
                </c:pt>
                <c:pt idx="86">
                  <c:v>-523.985321</c:v>
                </c:pt>
                <c:pt idx="87">
                  <c:v>-480.985321</c:v>
                </c:pt>
                <c:pt idx="88">
                  <c:v>-515.82118400000002</c:v>
                </c:pt>
                <c:pt idx="89">
                  <c:v>-515.82118400000002</c:v>
                </c:pt>
                <c:pt idx="90">
                  <c:v>-515.82118400000002</c:v>
                </c:pt>
                <c:pt idx="91">
                  <c:v>-553.07492500000001</c:v>
                </c:pt>
                <c:pt idx="92">
                  <c:v>-552.27177700000004</c:v>
                </c:pt>
                <c:pt idx="93">
                  <c:v>-435.22517199999999</c:v>
                </c:pt>
                <c:pt idx="94">
                  <c:v>-438.87406600000003</c:v>
                </c:pt>
                <c:pt idx="95">
                  <c:v>-500.90176500000001</c:v>
                </c:pt>
                <c:pt idx="96">
                  <c:v>-500.90176500000001</c:v>
                </c:pt>
                <c:pt idx="97">
                  <c:v>-500.90176500000001</c:v>
                </c:pt>
                <c:pt idx="98">
                  <c:v>-550.81880699999999</c:v>
                </c:pt>
                <c:pt idx="99">
                  <c:v>-550.05514600000004</c:v>
                </c:pt>
                <c:pt idx="100">
                  <c:v>-433.09182600000003</c:v>
                </c:pt>
                <c:pt idx="101">
                  <c:v>-432.95940899999999</c:v>
                </c:pt>
                <c:pt idx="102">
                  <c:v>-556.02129300000001</c:v>
                </c:pt>
                <c:pt idx="103">
                  <c:v>-557.79394300000001</c:v>
                </c:pt>
                <c:pt idx="104">
                  <c:v>-553.97978000000001</c:v>
                </c:pt>
                <c:pt idx="105">
                  <c:v>-556.01505499999996</c:v>
                </c:pt>
                <c:pt idx="106">
                  <c:v>-553.57772199999999</c:v>
                </c:pt>
                <c:pt idx="107">
                  <c:v>-545.85263799999996</c:v>
                </c:pt>
                <c:pt idx="108">
                  <c:v>-427.40253300000001</c:v>
                </c:pt>
                <c:pt idx="109">
                  <c:v>-428.478814</c:v>
                </c:pt>
                <c:pt idx="110">
                  <c:v>-432.20607100000001</c:v>
                </c:pt>
                <c:pt idx="111">
                  <c:v>-427.48279100000002</c:v>
                </c:pt>
                <c:pt idx="112">
                  <c:v>-428.55694799999998</c:v>
                </c:pt>
                <c:pt idx="113">
                  <c:v>-432.27674500000001</c:v>
                </c:pt>
                <c:pt idx="114">
                  <c:v>-440.33964200000003</c:v>
                </c:pt>
                <c:pt idx="115">
                  <c:v>-493.38570399999998</c:v>
                </c:pt>
                <c:pt idx="116">
                  <c:v>-493.38570399999998</c:v>
                </c:pt>
                <c:pt idx="117">
                  <c:v>-492.66594213649739</c:v>
                </c:pt>
                <c:pt idx="118">
                  <c:v>-492.66594213649739</c:v>
                </c:pt>
                <c:pt idx="119">
                  <c:v>-491.474153</c:v>
                </c:pt>
                <c:pt idx="120">
                  <c:v>-491.474153</c:v>
                </c:pt>
                <c:pt idx="121">
                  <c:v>-405.22869766764802</c:v>
                </c:pt>
                <c:pt idx="122">
                  <c:v>-405.23485807635893</c:v>
                </c:pt>
                <c:pt idx="123">
                  <c:v>-404.9193310763589</c:v>
                </c:pt>
                <c:pt idx="124">
                  <c:v>-404.6738760148707</c:v>
                </c:pt>
                <c:pt idx="125">
                  <c:v>-405.80801494695277</c:v>
                </c:pt>
                <c:pt idx="126">
                  <c:v>-412.86966866764806</c:v>
                </c:pt>
                <c:pt idx="127">
                  <c:v>-412.37426307635894</c:v>
                </c:pt>
                <c:pt idx="128">
                  <c:v>-412.47843807635894</c:v>
                </c:pt>
                <c:pt idx="129">
                  <c:v>-412.3643250148707</c:v>
                </c:pt>
                <c:pt idx="130">
                  <c:v>-412.60701994695279</c:v>
                </c:pt>
                <c:pt idx="131">
                  <c:v>-412.64524994695279</c:v>
                </c:pt>
                <c:pt idx="132">
                  <c:v>-412.39919201487072</c:v>
                </c:pt>
                <c:pt idx="133">
                  <c:v>-401.74343227968018</c:v>
                </c:pt>
                <c:pt idx="134">
                  <c:v>-402.05341887543426</c:v>
                </c:pt>
                <c:pt idx="135">
                  <c:v>-402.19993187543429</c:v>
                </c:pt>
                <c:pt idx="136">
                  <c:v>-401.9047596429736</c:v>
                </c:pt>
                <c:pt idx="137">
                  <c:v>-402.33254287543429</c:v>
                </c:pt>
                <c:pt idx="138">
                  <c:v>-409.30198827968024</c:v>
                </c:pt>
                <c:pt idx="139">
                  <c:v>-409.53718087543427</c:v>
                </c:pt>
                <c:pt idx="140">
                  <c:v>-409.60322187543426</c:v>
                </c:pt>
                <c:pt idx="141">
                  <c:v>-409.50169664297363</c:v>
                </c:pt>
                <c:pt idx="142">
                  <c:v>-409.71967687543429</c:v>
                </c:pt>
                <c:pt idx="143">
                  <c:v>-409.7613018754343</c:v>
                </c:pt>
                <c:pt idx="144">
                  <c:v>-409.52293364297361</c:v>
                </c:pt>
                <c:pt idx="145">
                  <c:v>-412.90153966764802</c:v>
                </c:pt>
                <c:pt idx="146">
                  <c:v>-412.3909840148707</c:v>
                </c:pt>
                <c:pt idx="147">
                  <c:v>-412.63336994695277</c:v>
                </c:pt>
                <c:pt idx="148">
                  <c:v>-412.40394907635891</c:v>
                </c:pt>
                <c:pt idx="149">
                  <c:v>-412.49137007635892</c:v>
                </c:pt>
                <c:pt idx="150">
                  <c:v>-404.7023100148707</c:v>
                </c:pt>
                <c:pt idx="151">
                  <c:v>-404.70272501487074</c:v>
                </c:pt>
                <c:pt idx="152">
                  <c:v>-404.7046770148707</c:v>
                </c:pt>
                <c:pt idx="153">
                  <c:v>-404.70493201487074</c:v>
                </c:pt>
                <c:pt idx="154">
                  <c:v>-404.70576701487073</c:v>
                </c:pt>
                <c:pt idx="155">
                  <c:v>-404.6897730148707</c:v>
                </c:pt>
                <c:pt idx="156">
                  <c:v>-405.76072394695279</c:v>
                </c:pt>
                <c:pt idx="157">
                  <c:v>-405.77256394695274</c:v>
                </c:pt>
                <c:pt idx="158">
                  <c:v>-405.7726109469528</c:v>
                </c:pt>
                <c:pt idx="159">
                  <c:v>-405.77629894695275</c:v>
                </c:pt>
                <c:pt idx="160">
                  <c:v>-405.78698894695276</c:v>
                </c:pt>
                <c:pt idx="161">
                  <c:v>-405.79092794695276</c:v>
                </c:pt>
                <c:pt idx="162">
                  <c:v>-405.79730294695275</c:v>
                </c:pt>
                <c:pt idx="163">
                  <c:v>-405.80137794695275</c:v>
                </c:pt>
                <c:pt idx="164">
                  <c:v>-405.80862694695276</c:v>
                </c:pt>
                <c:pt idx="165">
                  <c:v>-405.81186394695277</c:v>
                </c:pt>
                <c:pt idx="166">
                  <c:v>-405.81178394695274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AB99-EA4D-9F5C-AEE45A65FFC2}"/>
            </c:ext>
          </c:extLst>
        </c:ser>
        <c:ser>
          <c:idx val="1"/>
          <c:order val="1"/>
          <c:tx>
            <c:v>DDS</c:v>
          </c:tx>
          <c:spPr>
            <a:ln w="47625">
              <a:noFill/>
            </a:ln>
            <a:effectLst/>
          </c:spPr>
          <c:marker>
            <c:symbol val="x"/>
            <c:size val="5"/>
            <c:spPr>
              <a:ln w="15875"/>
              <a:effectLst/>
            </c:spPr>
          </c:marker>
          <c:xVal>
            <c:numRef>
              <c:f>DDC!$E$2:$L$2</c:f>
              <c:numCache>
                <c:formatCode>0.00</c:formatCode>
                <c:ptCount val="8"/>
                <c:pt idx="0">
                  <c:v>81.348575999999994</c:v>
                </c:pt>
                <c:pt idx="1">
                  <c:v>-82.286889000000002</c:v>
                </c:pt>
                <c:pt idx="2">
                  <c:v>-0.51719978270264022</c:v>
                </c:pt>
                <c:pt idx="3">
                  <c:v>87.241565032978585</c:v>
                </c:pt>
                <c:pt idx="4">
                  <c:v>47.241668592655984</c:v>
                </c:pt>
                <c:pt idx="5">
                  <c:v>67.616558900159674</c:v>
                </c:pt>
                <c:pt idx="6">
                  <c:v>107.49424803297858</c:v>
                </c:pt>
                <c:pt idx="7">
                  <c:v>127.17481264771526</c:v>
                </c:pt>
              </c:numCache>
            </c:numRef>
          </c:xVal>
          <c:yVal>
            <c:numRef>
              <c:f>DDC!$E$3:$L$3</c:f>
              <c:numCache>
                <c:formatCode>0.00</c:formatCode>
                <c:ptCount val="8"/>
                <c:pt idx="0">
                  <c:v>-498.22814799999998</c:v>
                </c:pt>
                <c:pt idx="1">
                  <c:v>-496.20556299999998</c:v>
                </c:pt>
                <c:pt idx="2">
                  <c:v>-492.66594213649739</c:v>
                </c:pt>
                <c:pt idx="3">
                  <c:v>-404.9193310763589</c:v>
                </c:pt>
                <c:pt idx="4">
                  <c:v>-405.80801494695277</c:v>
                </c:pt>
                <c:pt idx="5">
                  <c:v>-404.6738760148707</c:v>
                </c:pt>
                <c:pt idx="6">
                  <c:v>-405.23485807635893</c:v>
                </c:pt>
                <c:pt idx="7">
                  <c:v>-405.22869766764802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AB99-EA4D-9F5C-AEE45A65FFC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863322400"/>
        <c:axId val="1863323760"/>
      </c:scatterChart>
      <c:valAx>
        <c:axId val="1863322400"/>
        <c:scaling>
          <c:orientation val="maxMin"/>
        </c:scaling>
        <c:delete val="0"/>
        <c:axPos val="b"/>
        <c:majorGridlines/>
        <c:numFmt formatCode="0" sourceLinked="0"/>
        <c:majorTickMark val="out"/>
        <c:minorTickMark val="none"/>
        <c:tickLblPos val="nextTo"/>
        <c:crossAx val="1863323760"/>
        <c:crossesAt val="-560"/>
        <c:crossBetween val="midCat"/>
      </c:valAx>
      <c:valAx>
        <c:axId val="1863323760"/>
        <c:scaling>
          <c:orientation val="minMax"/>
          <c:max val="-400"/>
          <c:min val="-560"/>
        </c:scaling>
        <c:delete val="0"/>
        <c:axPos val="r"/>
        <c:majorGridlines/>
        <c:numFmt formatCode="0" sourceLinked="0"/>
        <c:majorTickMark val="out"/>
        <c:minorTickMark val="none"/>
        <c:tickLblPos val="nextTo"/>
        <c:crossAx val="1863322400"/>
        <c:crossesAt val="-200"/>
        <c:crossBetween val="midCat"/>
      </c:valAx>
    </c:plotArea>
    <c:legend>
      <c:legendPos val="r"/>
      <c:overlay val="0"/>
    </c:legend>
    <c:plotVisOnly val="1"/>
    <c:dispBlanksAs val="gap"/>
    <c:showDLblsOverMax val="0"/>
  </c:chart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autoTitleDeleted val="0"/>
    <c:plotArea>
      <c:layout>
        <c:manualLayout>
          <c:layoutTarget val="inner"/>
          <c:xMode val="edge"/>
          <c:yMode val="edge"/>
          <c:x val="9.8944702254423506E-2"/>
          <c:y val="2.9476123176910601E-2"/>
          <c:w val="0.624815945863198"/>
          <c:h val="0.925179856115108"/>
        </c:manualLayout>
      </c:layout>
      <c:scatterChart>
        <c:scatterStyle val="lineMarker"/>
        <c:varyColors val="0"/>
        <c:ser>
          <c:idx val="0"/>
          <c:order val="0"/>
          <c:tx>
            <c:strRef>
              <c:f>WFSS!$A$15</c:f>
              <c:strCache>
                <c:ptCount val="1"/>
                <c:pt idx="0">
                  <c:v>NRCA5_GRISMC_WFSS</c:v>
                </c:pt>
              </c:strCache>
            </c:strRef>
          </c:tx>
          <c:spPr>
            <a:ln w="12700"/>
          </c:spPr>
          <c:marker>
            <c:symbol val="none"/>
          </c:marker>
          <c:xVal>
            <c:numRef>
              <c:f>WFSS!$J$15:$N$15</c:f>
              <c:numCache>
                <c:formatCode>0.00</c:formatCode>
                <c:ptCount val="5"/>
                <c:pt idx="0">
                  <c:v>21.168480403021579</c:v>
                </c:pt>
                <c:pt idx="1">
                  <c:v>23.293514114748291</c:v>
                </c:pt>
                <c:pt idx="2">
                  <c:v>149.00296047192975</c:v>
                </c:pt>
                <c:pt idx="3">
                  <c:v>150.94603585311</c:v>
                </c:pt>
                <c:pt idx="4">
                  <c:v>21.168480403021579</c:v>
                </c:pt>
              </c:numCache>
            </c:numRef>
          </c:xVal>
          <c:yVal>
            <c:numRef>
              <c:f>WFSS!$O$15:$S$15</c:f>
              <c:numCache>
                <c:formatCode>0.00</c:formatCode>
                <c:ptCount val="5"/>
                <c:pt idx="0">
                  <c:v>-569.57877789650399</c:v>
                </c:pt>
                <c:pt idx="1">
                  <c:v>-395.95372846255344</c:v>
                </c:pt>
                <c:pt idx="2">
                  <c:v>-396.43012291780747</c:v>
                </c:pt>
                <c:pt idx="3">
                  <c:v>-569.28176370242033</c:v>
                </c:pt>
                <c:pt idx="4">
                  <c:v>-569.57877789650399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3435-B043-AEB0-61DFA632FC6D}"/>
            </c:ext>
          </c:extLst>
        </c:ser>
        <c:ser>
          <c:idx val="1"/>
          <c:order val="1"/>
          <c:tx>
            <c:strRef>
              <c:f>WFSS!$A$16</c:f>
              <c:strCache>
                <c:ptCount val="1"/>
                <c:pt idx="0">
                  <c:v>NRCA5_GRISMR_WFSS</c:v>
                </c:pt>
              </c:strCache>
            </c:strRef>
          </c:tx>
          <c:spPr>
            <a:ln w="12700"/>
          </c:spPr>
          <c:marker>
            <c:symbol val="none"/>
          </c:marker>
          <c:xVal>
            <c:numRef>
              <c:f>WFSS!$J$16:$N$16</c:f>
              <c:numCache>
                <c:formatCode>0.00</c:formatCode>
                <c:ptCount val="5"/>
                <c:pt idx="0">
                  <c:v>12.524262723922886</c:v>
                </c:pt>
                <c:pt idx="1">
                  <c:v>13.671815737833811</c:v>
                </c:pt>
                <c:pt idx="2">
                  <c:v>158.77677686327408</c:v>
                </c:pt>
                <c:pt idx="3">
                  <c:v>164.05102378606747</c:v>
                </c:pt>
                <c:pt idx="4">
                  <c:v>12.524262723922886</c:v>
                </c:pt>
              </c:numCache>
            </c:numRef>
          </c:xVal>
          <c:yVal>
            <c:numRef>
              <c:f>WFSS!$O$16:$S$16</c:f>
              <c:numCache>
                <c:formatCode>0.00</c:formatCode>
                <c:ptCount val="5"/>
                <c:pt idx="0">
                  <c:v>-558.09479180293602</c:v>
                </c:pt>
                <c:pt idx="1">
                  <c:v>-428.93522722734104</c:v>
                </c:pt>
                <c:pt idx="2">
                  <c:v>-429.26192413058192</c:v>
                </c:pt>
                <c:pt idx="3">
                  <c:v>-557.26750340536648</c:v>
                </c:pt>
                <c:pt idx="4">
                  <c:v>-558.09479180293602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3435-B043-AEB0-61DFA632FC6D}"/>
            </c:ext>
          </c:extLst>
        </c:ser>
        <c:ser>
          <c:idx val="2"/>
          <c:order val="2"/>
          <c:tx>
            <c:strRef>
              <c:f>WFSS!$A$17</c:f>
              <c:strCache>
                <c:ptCount val="1"/>
                <c:pt idx="0">
                  <c:v>NRCALL_GRISMC_WFSS</c:v>
                </c:pt>
              </c:strCache>
            </c:strRef>
          </c:tx>
          <c:spPr>
            <a:ln w="25400">
              <a:prstDash val="dash"/>
            </a:ln>
          </c:spPr>
          <c:marker>
            <c:symbol val="none"/>
          </c:marker>
          <c:xVal>
            <c:numRef>
              <c:f>WFSS!$J$17:$N$17</c:f>
              <c:numCache>
                <c:formatCode>0.00</c:formatCode>
                <c:ptCount val="5"/>
                <c:pt idx="0">
                  <c:v>150.93923109946914</c:v>
                </c:pt>
                <c:pt idx="1">
                  <c:v>149.00296047192975</c:v>
                </c:pt>
                <c:pt idx="2">
                  <c:v>-152.67133484818675</c:v>
                </c:pt>
                <c:pt idx="3">
                  <c:v>-154.6383588701909</c:v>
                </c:pt>
                <c:pt idx="4">
                  <c:v>150.93923109946914</c:v>
                </c:pt>
              </c:numCache>
            </c:numRef>
          </c:xVal>
          <c:yVal>
            <c:numRef>
              <c:f>WFSS!$O$17:$S$17</c:f>
              <c:numCache>
                <c:formatCode>0.00</c:formatCode>
                <c:ptCount val="5"/>
                <c:pt idx="0">
                  <c:v>-568.83473310773957</c:v>
                </c:pt>
                <c:pt idx="1">
                  <c:v>-396.43012291780747</c:v>
                </c:pt>
                <c:pt idx="2">
                  <c:v>-393.79457834593308</c:v>
                </c:pt>
                <c:pt idx="3">
                  <c:v>-569.27936993211028</c:v>
                </c:pt>
                <c:pt idx="4">
                  <c:v>-568.83473310773957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3435-B043-AEB0-61DFA632FC6D}"/>
            </c:ext>
          </c:extLst>
        </c:ser>
        <c:ser>
          <c:idx val="3"/>
          <c:order val="3"/>
          <c:tx>
            <c:strRef>
              <c:f>WFSS!$A$18</c:f>
              <c:strCache>
                <c:ptCount val="1"/>
                <c:pt idx="0">
                  <c:v>NRCALL_GRISMR_WFSS</c:v>
                </c:pt>
              </c:strCache>
            </c:strRef>
          </c:tx>
          <c:spPr>
            <a:ln w="25400">
              <a:prstDash val="dash"/>
            </a:ln>
          </c:spPr>
          <c:marker>
            <c:symbol val="none"/>
          </c:marker>
          <c:xVal>
            <c:numRef>
              <c:f>WFSS!$J$18:$N$18</c:f>
              <c:numCache>
                <c:formatCode>0.00</c:formatCode>
                <c:ptCount val="5"/>
                <c:pt idx="0">
                  <c:v>164.05102378606747</c:v>
                </c:pt>
                <c:pt idx="1">
                  <c:v>158.77677686327408</c:v>
                </c:pt>
                <c:pt idx="2">
                  <c:v>-161.04131059478576</c:v>
                </c:pt>
                <c:pt idx="3">
                  <c:v>-163.24225574638902</c:v>
                </c:pt>
                <c:pt idx="4">
                  <c:v>164.05102378606747</c:v>
                </c:pt>
              </c:numCache>
            </c:numRef>
          </c:xVal>
          <c:yVal>
            <c:numRef>
              <c:f>WFSS!$O$18:$S$18</c:f>
              <c:numCache>
                <c:formatCode>0.00</c:formatCode>
                <c:ptCount val="5"/>
                <c:pt idx="0">
                  <c:v>-557.26750340536648</c:v>
                </c:pt>
                <c:pt idx="1">
                  <c:v>-429.26192413058192</c:v>
                </c:pt>
                <c:pt idx="2">
                  <c:v>-427.25612688214977</c:v>
                </c:pt>
                <c:pt idx="3">
                  <c:v>-555.53330253894171</c:v>
                </c:pt>
                <c:pt idx="4">
                  <c:v>-557.26750340536648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3435-B043-AEB0-61DFA632FC6D}"/>
            </c:ext>
          </c:extLst>
        </c:ser>
        <c:ser>
          <c:idx val="4"/>
          <c:order val="4"/>
          <c:tx>
            <c:strRef>
              <c:f>WFSS!$A$19</c:f>
              <c:strCache>
                <c:ptCount val="1"/>
                <c:pt idx="0">
                  <c:v>NRCB5_GRISMC_WFSS</c:v>
                </c:pt>
              </c:strCache>
            </c:strRef>
          </c:tx>
          <c:spPr>
            <a:ln w="12700"/>
          </c:spPr>
          <c:marker>
            <c:symbol val="none"/>
          </c:marker>
          <c:xVal>
            <c:numRef>
              <c:f>WFSS!$J$19:$N$19</c:f>
              <c:numCache>
                <c:formatCode>0.00</c:formatCode>
                <c:ptCount val="5"/>
                <c:pt idx="0">
                  <c:v>-24.62292357943927</c:v>
                </c:pt>
                <c:pt idx="1">
                  <c:v>-26.751838141052495</c:v>
                </c:pt>
                <c:pt idx="2">
                  <c:v>-152.67521420803732</c:v>
                </c:pt>
                <c:pt idx="3">
                  <c:v>-154.63933684475208</c:v>
                </c:pt>
                <c:pt idx="4">
                  <c:v>-24.62292357943927</c:v>
                </c:pt>
              </c:numCache>
            </c:numRef>
          </c:xVal>
          <c:yVal>
            <c:numRef>
              <c:f>WFSS!$O$19:$S$19</c:f>
              <c:numCache>
                <c:formatCode>0.00</c:formatCode>
                <c:ptCount val="5"/>
                <c:pt idx="0">
                  <c:v>-568.85741363973079</c:v>
                </c:pt>
                <c:pt idx="1">
                  <c:v>-393.80920858019778</c:v>
                </c:pt>
                <c:pt idx="2">
                  <c:v>-394.34936348668629</c:v>
                </c:pt>
                <c:pt idx="3">
                  <c:v>-569.34334677726258</c:v>
                </c:pt>
                <c:pt idx="4">
                  <c:v>-568.85741363973079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3435-B043-AEB0-61DFA632FC6D}"/>
            </c:ext>
          </c:extLst>
        </c:ser>
        <c:ser>
          <c:idx val="5"/>
          <c:order val="5"/>
          <c:tx>
            <c:strRef>
              <c:f>WFSS!$A$20</c:f>
              <c:strCache>
                <c:ptCount val="1"/>
                <c:pt idx="0">
                  <c:v>NRCB5_GRISMR_WFSS</c:v>
                </c:pt>
              </c:strCache>
            </c:strRef>
          </c:tx>
          <c:spPr>
            <a:ln w="12700"/>
          </c:spPr>
          <c:marker>
            <c:symbol val="none"/>
          </c:marker>
          <c:xVal>
            <c:numRef>
              <c:f>WFSS!$J$20:$N$20</c:f>
              <c:numCache>
                <c:formatCode>0.00</c:formatCode>
                <c:ptCount val="5"/>
                <c:pt idx="0">
                  <c:v>-15.805007218007338</c:v>
                </c:pt>
                <c:pt idx="1">
                  <c:v>-10.6076134175999</c:v>
                </c:pt>
                <c:pt idx="2">
                  <c:v>-162.73545581653607</c:v>
                </c:pt>
                <c:pt idx="3">
                  <c:v>-161.53633028841617</c:v>
                </c:pt>
                <c:pt idx="4">
                  <c:v>-15.805007218007338</c:v>
                </c:pt>
              </c:numCache>
            </c:numRef>
          </c:xVal>
          <c:yVal>
            <c:numRef>
              <c:f>WFSS!$O$20:$S$20</c:f>
              <c:numCache>
                <c:formatCode>0.00</c:formatCode>
                <c:ptCount val="5"/>
                <c:pt idx="0">
                  <c:v>-426.89109524567664</c:v>
                </c:pt>
                <c:pt idx="1">
                  <c:v>-556.22494521867145</c:v>
                </c:pt>
                <c:pt idx="2">
                  <c:v>-555.54157568167045</c:v>
                </c:pt>
                <c:pt idx="3">
                  <c:v>-427.25152454179778</c:v>
                </c:pt>
                <c:pt idx="4">
                  <c:v>-426.89109524567664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3435-B043-AEB0-61DFA632FC6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893922288"/>
        <c:axId val="1893925040"/>
      </c:scatterChart>
      <c:valAx>
        <c:axId val="1893922288"/>
        <c:scaling>
          <c:orientation val="maxMin"/>
        </c:scaling>
        <c:delete val="0"/>
        <c:axPos val="b"/>
        <c:majorGridlines/>
        <c:numFmt formatCode="0.00" sourceLinked="1"/>
        <c:majorTickMark val="out"/>
        <c:minorTickMark val="none"/>
        <c:tickLblPos val="nextTo"/>
        <c:crossAx val="1893925040"/>
        <c:crossesAt val="-600"/>
        <c:crossBetween val="midCat"/>
      </c:valAx>
      <c:valAx>
        <c:axId val="1893925040"/>
        <c:scaling>
          <c:orientation val="minMax"/>
          <c:max val="-300"/>
        </c:scaling>
        <c:delete val="0"/>
        <c:axPos val="r"/>
        <c:majorGridlines/>
        <c:numFmt formatCode="0.00" sourceLinked="1"/>
        <c:majorTickMark val="out"/>
        <c:minorTickMark val="none"/>
        <c:tickLblPos val="nextTo"/>
        <c:crossAx val="1893922288"/>
        <c:crossesAt val="-200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1" l="0.75" r="0.75" t="1" header="0.5" footer="0.5"/>
    <c:pageSetup/>
  </c:printSettings>
</c:chartSpace>
</file>

<file path=xl/chart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chart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chart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chartsheets/sheet1.xml><?xml version="1.0" encoding="utf-8"?>
<chartsheet xmlns="http://schemas.openxmlformats.org/spreadsheetml/2006/main" xmlns:r="http://schemas.openxmlformats.org/officeDocument/2006/relationships">
  <sheetPr/>
  <sheetViews>
    <sheetView zoomScale="165" workbookViewId="0"/>
  </sheetViews>
  <pageMargins left="0.75" right="0.75" top="1" bottom="1" header="0.5" footer="0.5"/>
  <drawing r:id="rId1"/>
</chartsheet>
</file>

<file path=xl/chartsheets/sheet2.xml><?xml version="1.0" encoding="utf-8"?>
<chartsheet xmlns="http://schemas.openxmlformats.org/spreadsheetml/2006/main" xmlns:r="http://schemas.openxmlformats.org/officeDocument/2006/relationships">
  <sheetPr/>
  <sheetViews>
    <sheetView zoomScale="110" workbookViewId="0" zoomToFit="1"/>
  </sheetViews>
  <pageMargins left="0.75" right="0.75" top="1" bottom="1" header="0.5" footer="0.5"/>
  <pageSetup orientation="landscape" horizontalDpi="4294967292" verticalDpi="4294967292"/>
  <drawing r:id="rId1"/>
</chartsheet>
</file>

<file path=xl/chartsheets/sheet3.xml><?xml version="1.0" encoding="utf-8"?>
<chartsheet xmlns="http://schemas.openxmlformats.org/spreadsheetml/2006/main" xmlns:r="http://schemas.openxmlformats.org/officeDocument/2006/relationships">
  <sheetPr/>
  <sheetViews>
    <sheetView zoomScale="117" workbookViewId="0" zoomToFit="1"/>
  </sheetViews>
  <pageMargins left="0.75" right="0.75" top="1" bottom="1" header="0.5" footer="0.5"/>
  <pageSetup orientation="landscape" horizontalDpi="4294967292" verticalDpi="4294967292"/>
  <drawing r:id="rId1"/>
</chartsheet>
</file>

<file path=xl/ctrlProps/ctrlProp1.xml><?xml version="1.0" encoding="utf-8"?>
<formControlPr xmlns="http://schemas.microsoft.com/office/spreadsheetml/2009/9/main" objectType="Button" lockText="1"/>
</file>

<file path=xl/ctrlProps/ctrlProp2.xml><?xml version="1.0" encoding="utf-8"?>
<formControlPr xmlns="http://schemas.microsoft.com/office/spreadsheetml/2009/9/main" objectType="Button" lockText="1"/>
</file>

<file path=xl/ctrlProps/ctrlProp3.xml><?xml version="1.0" encoding="utf-8"?>
<formControlPr xmlns="http://schemas.microsoft.com/office/spreadsheetml/2009/9/main" objectType="Button" lockText="1"/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emf"/><Relationship Id="rId1" Type="http://schemas.openxmlformats.org/officeDocument/2006/relationships/image" Target="../media/image1.emf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8566727" cy="5826606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8578273" cy="5842000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401320</xdr:colOff>
      <xdr:row>97</xdr:row>
      <xdr:rowOff>50800</xdr:rowOff>
    </xdr:from>
    <xdr:to>
      <xdr:col>22</xdr:col>
      <xdr:colOff>472440</xdr:colOff>
      <xdr:row>146</xdr:row>
      <xdr:rowOff>81280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00000000-0008-0000-0500-000004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50800</xdr:colOff>
          <xdr:row>0</xdr:row>
          <xdr:rowOff>50800</xdr:rowOff>
        </xdr:from>
        <xdr:to>
          <xdr:col>1</xdr:col>
          <xdr:colOff>596900</xdr:colOff>
          <xdr:row>1</xdr:row>
          <xdr:rowOff>88900</xdr:rowOff>
        </xdr:to>
        <xdr:sp macro="" textlink="">
          <xdr:nvSpPr>
            <xdr:cNvPr id="15361" name="Button 1" hidden="1">
              <a:extLst>
                <a:ext uri="{63B3BB69-23CF-44E3-9099-C40C66FF867C}">
                  <a14:compatExt spid="_x0000_s15361"/>
                </a:ext>
                <a:ext uri="{FF2B5EF4-FFF2-40B4-BE49-F238E27FC236}">
                  <a16:creationId xmlns:a16="http://schemas.microsoft.com/office/drawing/2014/main" id="{00000000-0008-0000-0600-000001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  <xdr:txBody>
            <a:bodyPr vertOverflow="clip" wrap="square" lIns="27432" tIns="22860" rIns="27432" bIns="22860" anchor="ctr" upright="1"/>
            <a:lstStyle/>
            <a:p>
              <a:pPr algn="ctr" rtl="0">
                <a:defRPr sz="1000"/>
              </a:pPr>
              <a:r>
                <a:rPr lang="en-US" sz="1200" b="0" i="0" u="none" strike="noStrike" baseline="0">
                  <a:solidFill>
                    <a:srgbClr val="000000"/>
                  </a:solidFill>
                  <a:latin typeface="Calibri" pitchFamily="2" charset="0"/>
                  <a:cs typeface="Calibri" pitchFamily="2" charset="0"/>
                </a:rPr>
                <a:t>Update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698500</xdr:colOff>
          <xdr:row>0</xdr:row>
          <xdr:rowOff>50800</xdr:rowOff>
        </xdr:from>
        <xdr:to>
          <xdr:col>1</xdr:col>
          <xdr:colOff>1612900</xdr:colOff>
          <xdr:row>1</xdr:row>
          <xdr:rowOff>88900</xdr:rowOff>
        </xdr:to>
        <xdr:sp macro="" textlink="">
          <xdr:nvSpPr>
            <xdr:cNvPr id="15362" name="Button 2" hidden="1">
              <a:extLst>
                <a:ext uri="{63B3BB69-23CF-44E3-9099-C40C66FF867C}">
                  <a14:compatExt spid="_x0000_s15362"/>
                </a:ext>
                <a:ext uri="{FF2B5EF4-FFF2-40B4-BE49-F238E27FC236}">
                  <a16:creationId xmlns:a16="http://schemas.microsoft.com/office/drawing/2014/main" id="{00000000-0008-0000-0600-000002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  <xdr:txBody>
            <a:bodyPr vertOverflow="clip" wrap="square" lIns="27432" tIns="22860" rIns="27432" bIns="22860" anchor="ctr" upright="1"/>
            <a:lstStyle/>
            <a:p>
              <a:pPr algn="ctr" rtl="0">
                <a:defRPr sz="1000"/>
              </a:pPr>
              <a:r>
                <a:rPr lang="en-US" sz="1200" b="0" i="0" u="none" strike="noStrike" baseline="0">
                  <a:solidFill>
                    <a:srgbClr val="000000"/>
                  </a:solidFill>
                  <a:latin typeface="Calibri" pitchFamily="2" charset="0"/>
                  <a:cs typeface="Calibri" pitchFamily="2" charset="0"/>
                </a:rPr>
                <a:t>Export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50800</xdr:colOff>
          <xdr:row>0</xdr:row>
          <xdr:rowOff>50800</xdr:rowOff>
        </xdr:from>
        <xdr:to>
          <xdr:col>1</xdr:col>
          <xdr:colOff>0</xdr:colOff>
          <xdr:row>1</xdr:row>
          <xdr:rowOff>101600</xdr:rowOff>
        </xdr:to>
        <xdr:sp macro="" textlink="">
          <xdr:nvSpPr>
            <xdr:cNvPr id="15363" name="Button 3" hidden="1">
              <a:extLst>
                <a:ext uri="{63B3BB69-23CF-44E3-9099-C40C66FF867C}">
                  <a14:compatExt spid="_x0000_s15363"/>
                </a:ext>
                <a:ext uri="{FF2B5EF4-FFF2-40B4-BE49-F238E27FC236}">
                  <a16:creationId xmlns:a16="http://schemas.microsoft.com/office/drawing/2014/main" id="{00000000-0008-0000-0600-000003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  <xdr:txBody>
            <a:bodyPr vertOverflow="clip" wrap="square" lIns="27432" tIns="22860" rIns="27432" bIns="22860" anchor="ctr" upright="1"/>
            <a:lstStyle/>
            <a:p>
              <a:pPr algn="ctr" rtl="0">
                <a:defRPr sz="1000"/>
              </a:pPr>
              <a:r>
                <a:rPr lang="en-US" sz="1200" b="0" i="0" u="none" strike="noStrike" baseline="0">
                  <a:solidFill>
                    <a:srgbClr val="000000"/>
                  </a:solidFill>
                  <a:latin typeface="Calibri" pitchFamily="2" charset="0"/>
                  <a:cs typeface="Calibri" pitchFamily="2" charset="0"/>
                </a:rPr>
                <a:t>Create Schema Table</a:t>
              </a:r>
            </a:p>
          </xdr:txBody>
        </xdr:sp>
        <xdr:clientData fPrintsWithSheet="0"/>
      </xdr:twoCellAnchor>
    </mc:Choice>
    <mc:Fallback/>
  </mc:AlternateContent>
</xdr:wsDr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8564359" cy="5818120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8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152400</xdr:colOff>
      <xdr:row>4</xdr:row>
      <xdr:rowOff>152400</xdr:rowOff>
    </xdr:from>
    <xdr:to>
      <xdr:col>4</xdr:col>
      <xdr:colOff>711200</xdr:colOff>
      <xdr:row>4</xdr:row>
      <xdr:rowOff>152400</xdr:rowOff>
    </xdr:to>
    <xdr:cxnSp macro="">
      <xdr:nvCxnSpPr>
        <xdr:cNvPr id="3" name="Straight Arrow Connector 2">
          <a:extLst>
            <a:ext uri="{FF2B5EF4-FFF2-40B4-BE49-F238E27FC236}">
              <a16:creationId xmlns:a16="http://schemas.microsoft.com/office/drawing/2014/main" id="{00000000-0008-0000-0900-000003000000}"/>
            </a:ext>
          </a:extLst>
        </xdr:cNvPr>
        <xdr:cNvCxnSpPr/>
      </xdr:nvCxnSpPr>
      <xdr:spPr>
        <a:xfrm>
          <a:off x="1811867" y="931333"/>
          <a:ext cx="558800" cy="0"/>
        </a:xfrm>
        <a:prstGeom prst="straightConnector1">
          <a:avLst/>
        </a:prstGeom>
        <a:ln>
          <a:tailEnd type="arrow"/>
        </a:ln>
        <a:effectLst/>
      </xdr:spPr>
      <xdr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17</xdr:col>
      <xdr:colOff>127000</xdr:colOff>
      <xdr:row>8</xdr:row>
      <xdr:rowOff>97614</xdr:rowOff>
    </xdr:from>
    <xdr:to>
      <xdr:col>35</xdr:col>
      <xdr:colOff>118532</xdr:colOff>
      <xdr:row>62</xdr:row>
      <xdr:rowOff>118531</xdr:rowOff>
    </xdr:to>
    <xdr:pic>
      <xdr:nvPicPr>
        <xdr:cNvPr id="6" name="Picture 5">
          <a:extLst>
            <a:ext uri="{FF2B5EF4-FFF2-40B4-BE49-F238E27FC236}">
              <a16:creationId xmlns:a16="http://schemas.microsoft.com/office/drawing/2014/main" id="{00000000-0008-0000-09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1870267" y="1723214"/>
          <a:ext cx="14926732" cy="10536517"/>
        </a:xfrm>
        <a:prstGeom prst="rect">
          <a:avLst/>
        </a:prstGeom>
      </xdr:spPr>
    </xdr:pic>
    <xdr:clientData/>
  </xdr:twoCellAnchor>
  <xdr:twoCellAnchor editAs="oneCell">
    <xdr:from>
      <xdr:col>10</xdr:col>
      <xdr:colOff>711200</xdr:colOff>
      <xdr:row>66</xdr:row>
      <xdr:rowOff>8467</xdr:rowOff>
    </xdr:from>
    <xdr:to>
      <xdr:col>26</xdr:col>
      <xdr:colOff>440267</xdr:colOff>
      <xdr:row>116</xdr:row>
      <xdr:rowOff>25400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00000000-0008-0000-09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6646333" y="12928600"/>
          <a:ext cx="13004800" cy="9753600"/>
        </a:xfrm>
        <a:prstGeom prst="rect">
          <a:avLst/>
        </a:prstGeom>
      </xdr:spPr>
    </xdr:pic>
    <xdr:clientData/>
  </xdr:twoCellAnchor>
  <xdr:oneCellAnchor>
    <xdr:from>
      <xdr:col>23</xdr:col>
      <xdr:colOff>67733</xdr:colOff>
      <xdr:row>27</xdr:row>
      <xdr:rowOff>59266</xdr:rowOff>
    </xdr:from>
    <xdr:ext cx="2438400" cy="261610"/>
    <xdr:sp macro="" textlink="">
      <xdr:nvSpPr>
        <xdr:cNvPr id="2" name="TextBox 1">
          <a:extLst>
            <a:ext uri="{FF2B5EF4-FFF2-40B4-BE49-F238E27FC236}">
              <a16:creationId xmlns:a16="http://schemas.microsoft.com/office/drawing/2014/main" id="{00000000-0008-0000-0900-000002000000}"/>
            </a:ext>
          </a:extLst>
        </xdr:cNvPr>
        <xdr:cNvSpPr txBox="1"/>
      </xdr:nvSpPr>
      <xdr:spPr>
        <a:xfrm>
          <a:off x="16789400" y="5384799"/>
          <a:ext cx="2438400" cy="26161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en-US" sz="1100" b="1" i="1">
              <a:solidFill>
                <a:srgbClr val="FF0000"/>
              </a:solidFill>
            </a:rPr>
            <a:t>Note:</a:t>
          </a:r>
          <a:r>
            <a:rPr lang="en-US" sz="1100" b="1" i="1" baseline="0">
              <a:solidFill>
                <a:srgbClr val="FF0000"/>
              </a:solidFill>
            </a:rPr>
            <a:t> XYan origin not precisely drawn</a:t>
          </a:r>
          <a:endParaRPr lang="en-US" sz="1100" b="1" i="1">
            <a:solidFill>
              <a:srgbClr val="FF0000"/>
            </a:solidFill>
          </a:endParaRPr>
        </a:p>
      </xdr:txBody>
    </xdr:sp>
    <xdr:clientData/>
  </xdr:oneCellAnchor>
  <xdr:oneCellAnchor>
    <xdr:from>
      <xdr:col>28</xdr:col>
      <xdr:colOff>347134</xdr:colOff>
      <xdr:row>63</xdr:row>
      <xdr:rowOff>59267</xdr:rowOff>
    </xdr:from>
    <xdr:ext cx="2438400" cy="430887"/>
    <xdr:sp macro="" textlink="">
      <xdr:nvSpPr>
        <xdr:cNvPr id="8" name="TextBox 7">
          <a:extLst>
            <a:ext uri="{FF2B5EF4-FFF2-40B4-BE49-F238E27FC236}">
              <a16:creationId xmlns:a16="http://schemas.microsoft.com/office/drawing/2014/main" id="{00000000-0008-0000-0900-000008000000}"/>
            </a:ext>
          </a:extLst>
        </xdr:cNvPr>
        <xdr:cNvSpPr txBox="1"/>
      </xdr:nvSpPr>
      <xdr:spPr>
        <a:xfrm>
          <a:off x="21217467" y="12395200"/>
          <a:ext cx="2438400" cy="43088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en-US" sz="1100" b="1" i="1">
              <a:solidFill>
                <a:srgbClr val="FF0000"/>
              </a:solidFill>
            </a:rPr>
            <a:t>Angle for SCA</a:t>
          </a:r>
          <a:r>
            <a:rPr lang="en-US" sz="1100" b="1" i="1" baseline="0">
              <a:solidFill>
                <a:srgbClr val="FF0000"/>
              </a:solidFill>
            </a:rPr>
            <a:t> B3 possible sign error? Breaks symmetry with all the others.</a:t>
          </a:r>
          <a:endParaRPr lang="en-US" sz="1100" b="1" i="1">
            <a:solidFill>
              <a:srgbClr val="FF0000"/>
            </a:solidFill>
          </a:endParaRPr>
        </a:p>
      </xdr:txBody>
    </xdr:sp>
    <xdr:clientData/>
  </xdr:one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11</xdr:col>
      <xdr:colOff>254000</xdr:colOff>
      <xdr:row>2</xdr:row>
      <xdr:rowOff>63500</xdr:rowOff>
    </xdr:from>
    <xdr:to>
      <xdr:col>17</xdr:col>
      <xdr:colOff>533400</xdr:colOff>
      <xdr:row>29</xdr:row>
      <xdr:rowOff>114300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A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0619700" y="939800"/>
          <a:ext cx="5461000" cy="5384800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850900</xdr:colOff>
      <xdr:row>39</xdr:row>
      <xdr:rowOff>6350</xdr:rowOff>
    </xdr:from>
    <xdr:to>
      <xdr:col>9</xdr:col>
      <xdr:colOff>323850</xdr:colOff>
      <xdr:row>67</xdr:row>
      <xdr:rowOff>177800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B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cox/Library/Application%20Support/Microsoft/Office/Office%202011%20AutoRecovery/NIRCam_SIAF_2014-02-12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IAF"/>
      <sheetName val="Intermediate"/>
      <sheetName val="XanYan to V2V3"/>
      <sheetName val="Plots"/>
      <sheetName val="fromVicki"/>
      <sheetName val="Future"/>
      <sheetName val="Intermediat"/>
      <sheetName val="Intermedia"/>
      <sheetName val="Intermedi"/>
      <sheetName val="Intermed"/>
      <sheetName val="Interme"/>
      <sheetName val="Interm"/>
      <sheetName val="Inter"/>
      <sheetName val="Inte"/>
      <sheetName val="Int"/>
      <sheetName val="In"/>
      <sheetName val="I"/>
      <sheetName val=""/>
    </sheetNames>
    <sheetDataSet>
      <sheetData sheetId="0">
        <row r="3">
          <cell r="B3" t="str">
            <v>NRCALL_FULL_CNTR_OSS</v>
          </cell>
          <cell r="C3" t="str">
            <v>QUAD</v>
          </cell>
          <cell r="D3">
            <v>9718</v>
          </cell>
          <cell r="E3">
            <v>4234</v>
          </cell>
          <cell r="F3">
            <v>4859.5</v>
          </cell>
          <cell r="G3">
            <v>2117.5</v>
          </cell>
          <cell r="H3">
            <v>9718</v>
          </cell>
          <cell r="I3">
            <v>4234</v>
          </cell>
          <cell r="J3">
            <v>4859.5</v>
          </cell>
          <cell r="K3">
            <v>2117.5</v>
          </cell>
          <cell r="L3">
            <v>3.2000000000000001E-2</v>
          </cell>
          <cell r="M3">
            <v>3.2000000000000001E-2</v>
          </cell>
          <cell r="N3">
            <v>-0.57000000000000028</v>
          </cell>
          <cell r="O3">
            <v>-488.61</v>
          </cell>
          <cell r="P3">
            <v>0</v>
          </cell>
          <cell r="Q3">
            <v>1</v>
          </cell>
          <cell r="R3">
            <v>0</v>
          </cell>
          <cell r="S3">
            <v>1</v>
          </cell>
          <cell r="T3">
            <v>-90</v>
          </cell>
          <cell r="U3">
            <v>0</v>
          </cell>
        </row>
        <row r="4">
          <cell r="B4" t="str">
            <v>NRCAS_FULL_CNTR_OSS</v>
          </cell>
          <cell r="C4" t="str">
            <v>QUAD</v>
          </cell>
          <cell r="D4">
            <v>4234</v>
          </cell>
          <cell r="E4">
            <v>4234</v>
          </cell>
          <cell r="F4">
            <v>2117.5</v>
          </cell>
          <cell r="G4">
            <v>2117.5</v>
          </cell>
          <cell r="H4">
            <v>4234</v>
          </cell>
          <cell r="I4">
            <v>4234</v>
          </cell>
          <cell r="J4">
            <v>2117.5</v>
          </cell>
          <cell r="K4">
            <v>2117.5</v>
          </cell>
          <cell r="L4">
            <v>3.2000000000000001E-2</v>
          </cell>
          <cell r="M4">
            <v>3.2000000000000001E-2</v>
          </cell>
          <cell r="N4">
            <v>87.6</v>
          </cell>
          <cell r="O4">
            <v>-487.26</v>
          </cell>
          <cell r="P4">
            <v>0.72499999999999998</v>
          </cell>
          <cell r="Q4">
            <v>1</v>
          </cell>
          <cell r="R4">
            <v>0</v>
          </cell>
          <cell r="S4">
            <v>1</v>
          </cell>
          <cell r="T4">
            <v>89.271354359458016</v>
          </cell>
          <cell r="U4">
            <v>-0.72500000000000009</v>
          </cell>
        </row>
        <row r="5">
          <cell r="B5" t="str">
            <v>NRCA1_FULL_CNTR_OSS</v>
          </cell>
          <cell r="C5" t="str">
            <v>QUAD</v>
          </cell>
          <cell r="D5">
            <v>2048</v>
          </cell>
          <cell r="E5">
            <v>2048</v>
          </cell>
          <cell r="F5">
            <v>1024.5</v>
          </cell>
          <cell r="G5">
            <v>1024.5</v>
          </cell>
          <cell r="H5">
            <v>2048</v>
          </cell>
          <cell r="I5">
            <v>2048</v>
          </cell>
          <cell r="J5">
            <v>1024.5</v>
          </cell>
          <cell r="K5">
            <v>1024.5</v>
          </cell>
          <cell r="L5">
            <v>3.2000000000000001E-2</v>
          </cell>
          <cell r="M5">
            <v>3.2000000000000001E-2</v>
          </cell>
          <cell r="N5">
            <v>122.67</v>
          </cell>
          <cell r="O5">
            <v>-522.29999999999995</v>
          </cell>
          <cell r="P5">
            <v>1.21</v>
          </cell>
          <cell r="Q5">
            <v>1</v>
          </cell>
          <cell r="R5">
            <v>0</v>
          </cell>
          <cell r="S5">
            <v>1</v>
          </cell>
          <cell r="T5">
            <v>-91.193370200650818</v>
          </cell>
          <cell r="U5">
            <v>-1.21</v>
          </cell>
        </row>
        <row r="6">
          <cell r="B6" t="str">
            <v>NRCA2_FULL_CNTR_OSS</v>
          </cell>
          <cell r="C6" t="str">
            <v>QUAD</v>
          </cell>
          <cell r="D6">
            <v>2048</v>
          </cell>
          <cell r="E6">
            <v>2048</v>
          </cell>
          <cell r="F6">
            <v>1024.5</v>
          </cell>
          <cell r="G6">
            <v>1024.5</v>
          </cell>
          <cell r="H6">
            <v>2048</v>
          </cell>
          <cell r="I6">
            <v>2048</v>
          </cell>
          <cell r="J6">
            <v>1024.5</v>
          </cell>
          <cell r="K6">
            <v>1024.5</v>
          </cell>
          <cell r="L6">
            <v>3.2000000000000001E-2</v>
          </cell>
          <cell r="M6">
            <v>3.2000000000000001E-2</v>
          </cell>
          <cell r="N6">
            <v>122.67</v>
          </cell>
          <cell r="O6">
            <v>-453.24</v>
          </cell>
          <cell r="P6">
            <v>1.04</v>
          </cell>
          <cell r="Q6">
            <v>1</v>
          </cell>
          <cell r="R6">
            <v>0</v>
          </cell>
          <cell r="S6">
            <v>1</v>
          </cell>
          <cell r="T6">
            <v>88.94918190514376</v>
          </cell>
          <cell r="U6">
            <v>178.95999999999998</v>
          </cell>
        </row>
        <row r="7">
          <cell r="B7" t="str">
            <v>NRCA3_FULL_CNTR_OSS</v>
          </cell>
          <cell r="C7" t="str">
            <v>QUAD</v>
          </cell>
          <cell r="D7">
            <v>2048</v>
          </cell>
          <cell r="E7">
            <v>2048</v>
          </cell>
          <cell r="F7">
            <v>1024.5</v>
          </cell>
          <cell r="G7">
            <v>1024.5</v>
          </cell>
          <cell r="H7">
            <v>2048</v>
          </cell>
          <cell r="I7">
            <v>2048</v>
          </cell>
          <cell r="J7">
            <v>1024.5</v>
          </cell>
          <cell r="K7">
            <v>1024.5</v>
          </cell>
          <cell r="L7">
            <v>3.2000000000000001E-2</v>
          </cell>
          <cell r="M7">
            <v>3.2000000000000001E-2</v>
          </cell>
          <cell r="N7">
            <v>53.1</v>
          </cell>
          <cell r="O7">
            <v>-522.29999999999995</v>
          </cell>
          <cell r="P7">
            <v>0.62</v>
          </cell>
          <cell r="Q7">
            <v>1</v>
          </cell>
          <cell r="R7">
            <v>0</v>
          </cell>
          <cell r="S7">
            <v>1</v>
          </cell>
          <cell r="T7">
            <v>-90.617739644647756</v>
          </cell>
          <cell r="U7">
            <v>-0.62</v>
          </cell>
        </row>
        <row r="8">
          <cell r="B8" t="str">
            <v>NRCA4_FULL_CNTR_OSS</v>
          </cell>
          <cell r="C8" t="str">
            <v>QUAD</v>
          </cell>
          <cell r="D8">
            <v>2048</v>
          </cell>
          <cell r="E8">
            <v>2048</v>
          </cell>
          <cell r="F8">
            <v>1024.5</v>
          </cell>
          <cell r="G8">
            <v>1024.5</v>
          </cell>
          <cell r="H8">
            <v>2048</v>
          </cell>
          <cell r="I8">
            <v>2048</v>
          </cell>
          <cell r="J8">
            <v>1024.5</v>
          </cell>
          <cell r="K8">
            <v>1024.5</v>
          </cell>
          <cell r="L8">
            <v>3.2000000000000001E-2</v>
          </cell>
          <cell r="M8">
            <v>3.2000000000000001E-2</v>
          </cell>
          <cell r="N8">
            <v>53.1</v>
          </cell>
          <cell r="O8">
            <v>-453.24</v>
          </cell>
          <cell r="P8">
            <v>0.03</v>
          </cell>
          <cell r="Q8">
            <v>1</v>
          </cell>
          <cell r="R8">
            <v>0</v>
          </cell>
          <cell r="S8">
            <v>1</v>
          </cell>
          <cell r="T8">
            <v>89.969999742976867</v>
          </cell>
          <cell r="U8">
            <v>179.97</v>
          </cell>
        </row>
        <row r="9">
          <cell r="B9" t="str">
            <v>NRCA5_FULL_CNTR_OSS</v>
          </cell>
          <cell r="C9" t="str">
            <v>QUAD</v>
          </cell>
          <cell r="D9">
            <v>2048</v>
          </cell>
          <cell r="E9">
            <v>2048</v>
          </cell>
          <cell r="F9">
            <v>1024.5</v>
          </cell>
          <cell r="G9">
            <v>1024.5</v>
          </cell>
          <cell r="H9">
            <v>2048</v>
          </cell>
          <cell r="I9">
            <v>2048</v>
          </cell>
          <cell r="J9">
            <v>1024.5</v>
          </cell>
          <cell r="K9">
            <v>1024.5</v>
          </cell>
          <cell r="L9">
            <v>6.6000000000000003E-2</v>
          </cell>
          <cell r="M9">
            <v>6.6000000000000003E-2</v>
          </cell>
          <cell r="N9">
            <v>87.6</v>
          </cell>
          <cell r="O9">
            <v>-487.26</v>
          </cell>
          <cell r="P9">
            <v>1.21</v>
          </cell>
          <cell r="Q9">
            <v>1</v>
          </cell>
          <cell r="R9">
            <v>0</v>
          </cell>
          <cell r="S9">
            <v>1</v>
          </cell>
          <cell r="T9">
            <v>-91.201879582353442</v>
          </cell>
          <cell r="U9">
            <v>-1.21</v>
          </cell>
        </row>
        <row r="10">
          <cell r="B10" t="str">
            <v>NRCBS_FULL_CNTR_OSS</v>
          </cell>
          <cell r="C10" t="str">
            <v>QUAD</v>
          </cell>
          <cell r="D10">
            <v>4234</v>
          </cell>
          <cell r="E10">
            <v>4234</v>
          </cell>
          <cell r="F10">
            <v>2117.5</v>
          </cell>
          <cell r="G10">
            <v>2117.5</v>
          </cell>
          <cell r="H10">
            <v>4234</v>
          </cell>
          <cell r="I10">
            <v>4234</v>
          </cell>
          <cell r="J10">
            <v>2117.5</v>
          </cell>
          <cell r="K10">
            <v>2117.5</v>
          </cell>
          <cell r="L10">
            <v>3.2000000000000001E-2</v>
          </cell>
          <cell r="M10">
            <v>3.2000000000000001E-2</v>
          </cell>
          <cell r="N10">
            <v>-88.74</v>
          </cell>
          <cell r="O10">
            <v>-489.96</v>
          </cell>
          <cell r="P10">
            <v>-0.72499999999999998</v>
          </cell>
          <cell r="Q10">
            <v>1</v>
          </cell>
          <cell r="R10">
            <v>0</v>
          </cell>
          <cell r="S10">
            <v>1</v>
          </cell>
          <cell r="T10">
            <v>90.728645640541984</v>
          </cell>
          <cell r="U10">
            <v>-179.27500000000001</v>
          </cell>
        </row>
        <row r="11">
          <cell r="B11" t="str">
            <v>NRCB1_FULL_CNTR_OSS</v>
          </cell>
          <cell r="C11" t="str">
            <v>QUAD</v>
          </cell>
          <cell r="D11">
            <v>2048</v>
          </cell>
          <cell r="E11">
            <v>2048</v>
          </cell>
          <cell r="F11">
            <v>1024.5</v>
          </cell>
          <cell r="G11">
            <v>1024.5</v>
          </cell>
          <cell r="H11">
            <v>2048</v>
          </cell>
          <cell r="I11">
            <v>2048</v>
          </cell>
          <cell r="J11">
            <v>1024.5</v>
          </cell>
          <cell r="K11">
            <v>1024.5</v>
          </cell>
          <cell r="L11">
            <v>3.2000000000000001E-2</v>
          </cell>
          <cell r="M11">
            <v>3.2000000000000001E-2</v>
          </cell>
          <cell r="N11">
            <v>-123.84</v>
          </cell>
          <cell r="O11">
            <v>-455.1</v>
          </cell>
          <cell r="P11">
            <v>-1.04</v>
          </cell>
          <cell r="Q11">
            <v>1</v>
          </cell>
          <cell r="R11">
            <v>0</v>
          </cell>
          <cell r="S11">
            <v>1</v>
          </cell>
          <cell r="T11">
            <v>91.05081809485624</v>
          </cell>
          <cell r="U11">
            <v>-178.95999999999998</v>
          </cell>
        </row>
        <row r="12">
          <cell r="B12" t="str">
            <v>NRCB2_FULL_CNTR_OSS</v>
          </cell>
          <cell r="C12" t="str">
            <v>QUAD</v>
          </cell>
          <cell r="D12">
            <v>2048</v>
          </cell>
          <cell r="E12">
            <v>2048</v>
          </cell>
          <cell r="F12">
            <v>1024.5</v>
          </cell>
          <cell r="G12">
            <v>1024.5</v>
          </cell>
          <cell r="H12">
            <v>2048</v>
          </cell>
          <cell r="I12">
            <v>2048</v>
          </cell>
          <cell r="J12">
            <v>1024.5</v>
          </cell>
          <cell r="K12">
            <v>1024.5</v>
          </cell>
          <cell r="L12">
            <v>3.2000000000000001E-2</v>
          </cell>
          <cell r="M12">
            <v>3.2000000000000001E-2</v>
          </cell>
          <cell r="N12">
            <v>-123.84</v>
          </cell>
          <cell r="O12">
            <v>-524.94000000000005</v>
          </cell>
          <cell r="P12">
            <v>-1.21</v>
          </cell>
          <cell r="Q12">
            <v>1</v>
          </cell>
          <cell r="R12">
            <v>0</v>
          </cell>
          <cell r="S12">
            <v>1</v>
          </cell>
          <cell r="T12">
            <v>-88.806629799349182</v>
          </cell>
          <cell r="U12">
            <v>1.21</v>
          </cell>
        </row>
        <row r="13">
          <cell r="B13" t="str">
            <v>NRCB3_FULL_CNTR_OSS</v>
          </cell>
          <cell r="C13" t="str">
            <v>QUAD</v>
          </cell>
          <cell r="D13">
            <v>2048</v>
          </cell>
          <cell r="E13">
            <v>2048</v>
          </cell>
          <cell r="F13">
            <v>1024.5</v>
          </cell>
          <cell r="G13">
            <v>1024.5</v>
          </cell>
          <cell r="H13">
            <v>2048</v>
          </cell>
          <cell r="I13">
            <v>2048</v>
          </cell>
          <cell r="J13">
            <v>1024.5</v>
          </cell>
          <cell r="K13">
            <v>1024.5</v>
          </cell>
          <cell r="L13">
            <v>3.2000000000000001E-2</v>
          </cell>
          <cell r="M13">
            <v>3.2000000000000001E-2</v>
          </cell>
          <cell r="N13">
            <v>-54.06</v>
          </cell>
          <cell r="O13">
            <v>-455.1</v>
          </cell>
          <cell r="P13">
            <v>-0.03</v>
          </cell>
          <cell r="Q13">
            <v>1</v>
          </cell>
          <cell r="R13">
            <v>0</v>
          </cell>
          <cell r="S13">
            <v>1</v>
          </cell>
          <cell r="T13">
            <v>90.030000257023133</v>
          </cell>
          <cell r="U13">
            <v>-179.97</v>
          </cell>
        </row>
        <row r="14">
          <cell r="B14" t="str">
            <v>NRCB4_FULL_CNTR_OSS</v>
          </cell>
          <cell r="C14" t="str">
            <v>QUAD</v>
          </cell>
          <cell r="D14">
            <v>2048</v>
          </cell>
          <cell r="E14">
            <v>2048</v>
          </cell>
          <cell r="F14">
            <v>1024.5</v>
          </cell>
          <cell r="G14">
            <v>1024.5</v>
          </cell>
          <cell r="H14">
            <v>2048</v>
          </cell>
          <cell r="I14">
            <v>2048</v>
          </cell>
          <cell r="J14">
            <v>1024.5</v>
          </cell>
          <cell r="K14">
            <v>1024.5</v>
          </cell>
          <cell r="L14">
            <v>3.2000000000000001E-2</v>
          </cell>
          <cell r="M14">
            <v>3.2000000000000001E-2</v>
          </cell>
          <cell r="N14">
            <v>-54.06</v>
          </cell>
          <cell r="O14">
            <v>-524.94000000000005</v>
          </cell>
          <cell r="P14">
            <v>-0.62</v>
          </cell>
          <cell r="Q14">
            <v>1</v>
          </cell>
          <cell r="R14">
            <v>0</v>
          </cell>
          <cell r="S14">
            <v>1</v>
          </cell>
          <cell r="T14">
            <v>-89.382260355352244</v>
          </cell>
          <cell r="U14">
            <v>0.62</v>
          </cell>
        </row>
        <row r="15">
          <cell r="B15" t="str">
            <v>NRCB5_FULL_CNTR_OSS</v>
          </cell>
          <cell r="C15" t="str">
            <v>QUAD</v>
          </cell>
          <cell r="D15">
            <v>2048</v>
          </cell>
          <cell r="E15">
            <v>2048</v>
          </cell>
          <cell r="F15">
            <v>1024.5</v>
          </cell>
          <cell r="G15">
            <v>1024.5</v>
          </cell>
          <cell r="H15">
            <v>2048</v>
          </cell>
          <cell r="I15">
            <v>2048</v>
          </cell>
          <cell r="J15">
            <v>1024.5</v>
          </cell>
          <cell r="K15">
            <v>1024.5</v>
          </cell>
          <cell r="L15">
            <v>6.6000000000000003E-2</v>
          </cell>
          <cell r="M15">
            <v>6.6000000000000003E-2</v>
          </cell>
          <cell r="N15">
            <v>-88.74</v>
          </cell>
          <cell r="O15">
            <v>-489.96</v>
          </cell>
          <cell r="P15">
            <v>-1.04</v>
          </cell>
          <cell r="Q15">
            <v>1</v>
          </cell>
          <cell r="R15">
            <v>0</v>
          </cell>
          <cell r="S15">
            <v>1</v>
          </cell>
          <cell r="T15">
            <v>91.045217183150271</v>
          </cell>
          <cell r="U15">
            <v>-178.95999999999998</v>
          </cell>
        </row>
      </sheetData>
      <sheetData sheetId="1">
        <row r="72">
          <cell r="P72">
            <v>10.082967678025417</v>
          </cell>
        </row>
      </sheetData>
      <sheetData sheetId="2"/>
      <sheetData sheetId="3"/>
      <sheetData sheetId="4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</sheetDataSet>
  </externalBook>
</externalLink>
</file>

<file path=xl/queryTables/queryTable1.xml><?xml version="1.0" encoding="utf-8"?>
<queryTable xmlns="http://schemas.openxmlformats.org/spreadsheetml/2006/main" name="NIRCam_COM_SIAF-Summary" connectionId="1" autoFormatId="16" applyNumberFormats="0" applyBorderFormats="0" applyFontFormats="1" applyPatternFormats="1" applyAlignmentFormats="0" applyWidthHeightFormats="0"/>
</file>

<file path=xl/tables/table1.xml><?xml version="1.0" encoding="utf-8"?>
<table xmlns="http://schemas.openxmlformats.org/spreadsheetml/2006/main" id="4" name="SIAF_Config5" displayName="SIAF_Config5" ref="A5:B11" totalsRowShown="0" headerRowDxfId="12" dataDxfId="11" tableBorderDxfId="10">
  <autoFilter ref="A5:B11"/>
  <tableColumns count="2">
    <tableColumn id="1" name="Field" dataDxfId="9"/>
    <tableColumn id="2" name="Value" dataDxfId="8"/>
  </tableColumns>
  <tableStyleInfo name="TableStyleMedium9" showFirstColumn="0" showLastColumn="0" showRowStripes="1" showColumnStripes="0"/>
</table>
</file>

<file path=xl/tables/table2.xml><?xml version="1.0" encoding="utf-8"?>
<table xmlns="http://schemas.openxmlformats.org/spreadsheetml/2006/main" id="5" name="SchemaTable6" displayName="SchemaTable6" ref="A14:D130" totalsRowShown="0" headerRowDxfId="7" dataDxfId="5" headerRowBorderDxfId="6">
  <autoFilter ref="A14:D130"/>
  <tableColumns count="4">
    <tableColumn id="318" name="Excel Spreadsheet" dataDxfId="4"/>
    <tableColumn id="6" name="Excel Column" dataDxfId="3"/>
    <tableColumn id="172" name="Foreign Key" dataDxfId="2"/>
    <tableColumn id="173" name="Xpath Value" dataDxfId="1"/>
  </tableColumns>
  <tableStyleInfo name="TableStyleMedium9" showFirstColumn="0" showLastColumn="0" showRowStripes="1" showColumnStripes="0"/>
</table>
</file>

<file path=xl/tables/table3.xml><?xml version="1.0" encoding="utf-8"?>
<table xmlns="http://schemas.openxmlformats.org/spreadsheetml/2006/main" id="6" name="SIAF_Data7" displayName="SIAF_Data7" ref="A133:DL219" totalsRowShown="0">
  <autoFilter ref="A133:DL219"/>
  <tableColumns count="116">
    <tableColumn id="1" name="InstrName"/>
    <tableColumn id="2" name="AperName"/>
    <tableColumn id="3" name="AperShape"/>
    <tableColumn id="4" name="XDetSize"/>
    <tableColumn id="5" name="YDetSize"/>
    <tableColumn id="6" name="XDetRef"/>
    <tableColumn id="7" name="YDetRef"/>
    <tableColumn id="8" name="XSciSize"/>
    <tableColumn id="9" name="YSciSize"/>
    <tableColumn id="10" name="XSciRef"/>
    <tableColumn id="11" name="YSciRef"/>
    <tableColumn id="12" name="XSciScale"/>
    <tableColumn id="13" name="YSciScale"/>
    <tableColumn id="14" name="V2Ref"/>
    <tableColumn id="15" name="V3Ref"/>
    <tableColumn id="16" name="V3IdlYAngle"/>
    <tableColumn id="17" name="VIdlParity"/>
    <tableColumn id="18" name="DetSciYAngle"/>
    <tableColumn id="19" name="DetSciParity"/>
    <tableColumn id="20" name="V3SciXAngle"/>
    <tableColumn id="21" name="V3SciYAngle"/>
    <tableColumn id="22" name="XIdlVert1"/>
    <tableColumn id="23" name="XIdlVert2"/>
    <tableColumn id="24" name="XIdlVert3"/>
    <tableColumn id="25" name="XIdlVert4"/>
    <tableColumn id="26" name="YIdlVert1"/>
    <tableColumn id="27" name="YIdlVert2"/>
    <tableColumn id="28" name="YIdlVert3"/>
    <tableColumn id="29" name="YIdlVert4"/>
    <tableColumn id="30" name="UseAfterDate" dataDxfId="0"/>
    <tableColumn id="31" name="Comment"/>
    <tableColumn id="32" name="Sci2IdlDeg"/>
    <tableColumn id="33" name="Sci2IdlX00"/>
    <tableColumn id="34" name="Sci2IdlX10"/>
    <tableColumn id="35" name="Sci2IdlX11"/>
    <tableColumn id="36" name="Sci2IdlX20"/>
    <tableColumn id="37" name="Sci2IdlX21"/>
    <tableColumn id="38" name="Sci2IdlX22"/>
    <tableColumn id="39" name="Sci2IdlX30"/>
    <tableColumn id="40" name="Sci2IdlX31"/>
    <tableColumn id="41" name="Sci2IdlX32"/>
    <tableColumn id="42" name="Sci2IdlX33"/>
    <tableColumn id="43" name="Sci2IdlX40"/>
    <tableColumn id="44" name="Sci2IdlX41"/>
    <tableColumn id="45" name="Sci2IdlX42"/>
    <tableColumn id="46" name="Sci2IdlX43"/>
    <tableColumn id="47" name="Sci2IdlX44"/>
    <tableColumn id="48" name="Sci2IdlX50"/>
    <tableColumn id="49" name="Sci2IdlX51"/>
    <tableColumn id="50" name="Sci2IdlX52"/>
    <tableColumn id="51" name="Sci2IdlX53"/>
    <tableColumn id="52" name="Sci2IdlX54"/>
    <tableColumn id="53" name="Sci2IdlX55"/>
    <tableColumn id="54" name="Sci2IdlY00"/>
    <tableColumn id="55" name="Sci2IdlY10"/>
    <tableColumn id="56" name="Sci2IdlY11"/>
    <tableColumn id="57" name="Sci2IdlY20"/>
    <tableColumn id="58" name="Sci2IdlY21"/>
    <tableColumn id="59" name="Sci2IdlY22"/>
    <tableColumn id="60" name="Sci2IdlY30"/>
    <tableColumn id="61" name="Sci2IdlY31"/>
    <tableColumn id="62" name="Sci2IdlY32"/>
    <tableColumn id="63" name="Sci2IdlY33"/>
    <tableColumn id="64" name="Sci2IdlY40"/>
    <tableColumn id="65" name="Sci2IdlY41"/>
    <tableColumn id="66" name="Sci2IdlY42"/>
    <tableColumn id="67" name="Sci2IdlY43"/>
    <tableColumn id="68" name="Sci2IdlY44"/>
    <tableColumn id="69" name="Sci2IdlY50"/>
    <tableColumn id="70" name="Sci2IdlY51"/>
    <tableColumn id="71" name="Sci2IdlY52"/>
    <tableColumn id="72" name="Sci2IdlY53"/>
    <tableColumn id="73" name="Sci2IdlY54"/>
    <tableColumn id="74" name="Sci2IdlY55"/>
    <tableColumn id="75" name="Idl2SciX00"/>
    <tableColumn id="76" name="Idl2SciX10"/>
    <tableColumn id="77" name="Idl2SciX11"/>
    <tableColumn id="78" name="Idl2SciX20"/>
    <tableColumn id="79" name="Idl2SciX21"/>
    <tableColumn id="80" name="Idl2SciX22"/>
    <tableColumn id="81" name="Idl2SciX30"/>
    <tableColumn id="82" name="Idl2SciX31"/>
    <tableColumn id="83" name="Idl2SciX32"/>
    <tableColumn id="84" name="Idl2SciX33"/>
    <tableColumn id="85" name="Idl2SciX40"/>
    <tableColumn id="86" name="Idl2SciX41"/>
    <tableColumn id="87" name="Idl2SciX42"/>
    <tableColumn id="88" name="Idl2SciX43"/>
    <tableColumn id="89" name="Idl2SciX44"/>
    <tableColumn id="90" name="Idl2SciX50"/>
    <tableColumn id="91" name="Idl2SciX51"/>
    <tableColumn id="92" name="Idl2SciX52"/>
    <tableColumn id="93" name="Idl2SciX53"/>
    <tableColumn id="94" name="Idl2SciX54"/>
    <tableColumn id="95" name="Idl2SciX55"/>
    <tableColumn id="96" name="Idl2SciY00"/>
    <tableColumn id="97" name="Idl2SciY10"/>
    <tableColumn id="98" name="Idl2SciY11"/>
    <tableColumn id="99" name="Idl2SciY20"/>
    <tableColumn id="100" name="Idl2SciY21"/>
    <tableColumn id="101" name="Idl2SciY22"/>
    <tableColumn id="102" name="Idl2SciY30"/>
    <tableColumn id="103" name="Idl2SciY31"/>
    <tableColumn id="104" name="Idl2SciY32"/>
    <tableColumn id="105" name="Idl2SciY33"/>
    <tableColumn id="106" name="Idl2SciY40"/>
    <tableColumn id="107" name="Idl2SciY41"/>
    <tableColumn id="108" name="Idl2SciY42"/>
    <tableColumn id="109" name="Idl2SciY43"/>
    <tableColumn id="110" name="Idl2SciY44"/>
    <tableColumn id="111" name="Idl2SciY50"/>
    <tableColumn id="112" name="Idl2SciY51"/>
    <tableColumn id="113" name="Idl2SciY52"/>
    <tableColumn id="114" name="Idl2SciY53"/>
    <tableColumn id="115" name="Idl2SciY54"/>
    <tableColumn id="116" name="Idl2SciY55"/>
  </tableColumns>
  <tableStyleInfo name="TableStyleMedium9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queryTable" Target="../queryTables/queryTable1.xml"/><Relationship Id="rId1" Type="http://schemas.openxmlformats.org/officeDocument/2006/relationships/drawing" Target="../drawings/drawing3.xml"/></Relationships>
</file>

<file path=xl/worksheets/_rels/sheet5.xml.rels><?xml version="1.0" encoding="UTF-8" standalone="yes"?>
<Relationships xmlns="http://schemas.openxmlformats.org/package/2006/relationships"><Relationship Id="rId8" Type="http://schemas.openxmlformats.org/officeDocument/2006/relationships/table" Target="../tables/table3.xml"/><Relationship Id="rId3" Type="http://schemas.openxmlformats.org/officeDocument/2006/relationships/ctrlProp" Target="../ctrlProps/ctrlProp1.xml"/><Relationship Id="rId7" Type="http://schemas.openxmlformats.org/officeDocument/2006/relationships/table" Target="../tables/table2.xml"/><Relationship Id="rId2" Type="http://schemas.openxmlformats.org/officeDocument/2006/relationships/vmlDrawing" Target="../drawings/vmlDrawing1.vml"/><Relationship Id="rId1" Type="http://schemas.openxmlformats.org/officeDocument/2006/relationships/drawing" Target="../drawings/drawing4.xml"/><Relationship Id="rId6" Type="http://schemas.openxmlformats.org/officeDocument/2006/relationships/table" Target="../tables/table1.xml"/><Relationship Id="rId5" Type="http://schemas.openxmlformats.org/officeDocument/2006/relationships/ctrlProp" Target="../ctrlProps/ctrlProp3.xml"/><Relationship Id="rId4" Type="http://schemas.openxmlformats.org/officeDocument/2006/relationships/ctrlProp" Target="../ctrlProps/ctrlProp2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O194"/>
  <sheetViews>
    <sheetView tabSelected="1" zoomScale="125" zoomScaleNormal="125" zoomScalePageLayoutView="125" workbookViewId="0">
      <pane xSplit="2" ySplit="2" topLeftCell="G63" activePane="bottomRight" state="frozen"/>
      <selection pane="topRight" activeCell="C1" sqref="C1"/>
      <selection pane="bottomLeft" activeCell="A3" sqref="A3"/>
      <selection pane="bottomRight" activeCell="L72" sqref="L72"/>
    </sheetView>
  </sheetViews>
  <sheetFormatPr baseColWidth="10" defaultRowHeight="16"/>
  <cols>
    <col min="1" max="1" width="12.33203125" bestFit="1" customWidth="1"/>
    <col min="2" max="2" width="38.5" customWidth="1"/>
    <col min="3" max="3" width="18.33203125" bestFit="1" customWidth="1"/>
    <col min="4" max="5" width="12.6640625" bestFit="1" customWidth="1"/>
    <col min="6" max="6" width="10.5" bestFit="1" customWidth="1"/>
    <col min="7" max="7" width="10.33203125" bestFit="1" customWidth="1"/>
    <col min="8" max="8" width="11.5" style="134" bestFit="1" customWidth="1"/>
    <col min="9" max="9" width="11.33203125" style="134" bestFit="1" customWidth="1"/>
    <col min="10" max="10" width="9.6640625" bestFit="1" customWidth="1"/>
    <col min="11" max="11" width="9.5" bestFit="1" customWidth="1"/>
    <col min="12" max="13" width="11.33203125" style="134" bestFit="1" customWidth="1"/>
    <col min="14" max="14" width="15.6640625" style="197" bestFit="1" customWidth="1"/>
    <col min="15" max="15" width="15.5" style="197" bestFit="1" customWidth="1"/>
    <col min="16" max="16" width="16.83203125" style="206" bestFit="1" customWidth="1"/>
    <col min="17" max="17" width="16.83203125" style="206" customWidth="1"/>
    <col min="18" max="18" width="14.1640625" style="206" bestFit="1" customWidth="1"/>
    <col min="19" max="19" width="11.5" bestFit="1" customWidth="1"/>
    <col min="20" max="20" width="15.1640625" bestFit="1" customWidth="1"/>
    <col min="21" max="21" width="14" bestFit="1" customWidth="1"/>
    <col min="22" max="22" width="15.5" style="206" bestFit="1" customWidth="1"/>
    <col min="23" max="23" width="16.83203125" style="206" bestFit="1" customWidth="1"/>
    <col min="24" max="25" width="14.1640625" bestFit="1" customWidth="1"/>
    <col min="26" max="26" width="12.6640625" bestFit="1" customWidth="1"/>
    <col min="27" max="28" width="14.1640625" bestFit="1" customWidth="1"/>
    <col min="29" max="29" width="14.1640625" customWidth="1"/>
    <col min="30" max="31" width="12.6640625" bestFit="1" customWidth="1"/>
    <col min="32" max="32" width="15.5" bestFit="1" customWidth="1"/>
    <col min="33" max="33" width="11.5" bestFit="1" customWidth="1"/>
    <col min="34" max="34" width="12.1640625" bestFit="1" customWidth="1"/>
    <col min="35" max="35" width="30" bestFit="1" customWidth="1"/>
    <col min="36" max="55" width="30.83203125" bestFit="1" customWidth="1"/>
    <col min="56" max="56" width="29.5" bestFit="1" customWidth="1"/>
    <col min="57" max="58" width="30.83203125" bestFit="1" customWidth="1"/>
    <col min="59" max="59" width="29.5" bestFit="1" customWidth="1"/>
    <col min="60" max="77" width="30.83203125" bestFit="1" customWidth="1"/>
    <col min="78" max="78" width="29.5" bestFit="1" customWidth="1"/>
    <col min="79" max="80" width="30.83203125" bestFit="1" customWidth="1"/>
    <col min="81" max="81" width="29.5" bestFit="1" customWidth="1"/>
    <col min="82" max="82" width="35.1640625" customWidth="1"/>
    <col min="83" max="83" width="33.83203125" customWidth="1"/>
    <col min="84" max="84" width="36.83203125" customWidth="1"/>
    <col min="85" max="92" width="11.83203125" customWidth="1"/>
    <col min="93" max="99" width="30.83203125" bestFit="1" customWidth="1"/>
    <col min="100" max="100" width="29.5" bestFit="1" customWidth="1"/>
    <col min="101" max="102" width="30.83203125" bestFit="1" customWidth="1"/>
    <col min="103" max="103" width="29.5" bestFit="1" customWidth="1"/>
    <col min="104" max="118" width="30.83203125" bestFit="1" customWidth="1"/>
  </cols>
  <sheetData>
    <row r="1" spans="1:118" ht="18">
      <c r="A1" s="352" t="s">
        <v>66</v>
      </c>
      <c r="B1" s="353"/>
      <c r="C1" s="353"/>
      <c r="D1" s="353"/>
      <c r="E1" s="354"/>
      <c r="F1" s="355" t="s">
        <v>67</v>
      </c>
      <c r="G1" s="356"/>
      <c r="H1" s="356"/>
      <c r="I1" s="357"/>
      <c r="J1" s="358" t="s">
        <v>68</v>
      </c>
      <c r="K1" s="359"/>
      <c r="L1" s="359"/>
      <c r="M1" s="359"/>
      <c r="N1" s="359"/>
      <c r="O1" s="360"/>
      <c r="P1" s="198" t="s">
        <v>69</v>
      </c>
      <c r="Q1" s="199"/>
      <c r="R1" s="361" t="s">
        <v>71</v>
      </c>
      <c r="S1" s="362"/>
      <c r="T1" s="362"/>
      <c r="U1" s="362"/>
      <c r="V1" s="362"/>
      <c r="W1" s="363"/>
      <c r="X1" s="115" t="s">
        <v>65</v>
      </c>
      <c r="Y1" s="116"/>
      <c r="Z1" s="116"/>
      <c r="AA1" s="116"/>
      <c r="AB1" s="116"/>
      <c r="AC1" s="116"/>
      <c r="AD1" s="116"/>
      <c r="AE1" s="117"/>
      <c r="AF1" s="114"/>
      <c r="AG1" s="114"/>
      <c r="AH1" s="364" t="s">
        <v>70</v>
      </c>
      <c r="AI1" s="365"/>
      <c r="AJ1" s="365"/>
      <c r="AK1" s="365"/>
      <c r="AL1" s="365"/>
      <c r="AM1" s="365"/>
      <c r="AN1" s="118"/>
      <c r="AO1" s="118"/>
      <c r="AP1" s="118"/>
      <c r="AQ1" s="118"/>
      <c r="AR1" s="118"/>
      <c r="AS1" s="118"/>
      <c r="AT1" s="118"/>
      <c r="AU1" s="118"/>
      <c r="AV1" s="118"/>
      <c r="AW1" s="118"/>
      <c r="AX1" s="118"/>
      <c r="AY1" s="118"/>
      <c r="AZ1" s="118"/>
      <c r="BA1" s="118"/>
      <c r="BB1" s="118"/>
      <c r="BC1" s="118"/>
      <c r="BD1" s="118"/>
      <c r="BE1" s="118"/>
      <c r="BF1" s="118"/>
      <c r="BG1" s="118"/>
      <c r="BH1" s="118"/>
      <c r="BI1" s="118"/>
      <c r="BJ1" s="118"/>
      <c r="BK1" s="118"/>
      <c r="BL1" s="118"/>
      <c r="BM1" s="118"/>
      <c r="BN1" s="118"/>
      <c r="BO1" s="118"/>
      <c r="BP1" s="118"/>
      <c r="BQ1" s="118"/>
      <c r="BR1" s="118"/>
      <c r="BS1" s="118"/>
      <c r="BT1" s="118"/>
      <c r="BU1" s="118"/>
      <c r="BV1" s="118"/>
      <c r="BW1" s="118"/>
      <c r="BX1" s="118"/>
      <c r="BY1" s="118"/>
      <c r="BZ1" s="118"/>
      <c r="CA1" s="118"/>
      <c r="CB1" s="118"/>
      <c r="CC1" s="118"/>
      <c r="CD1" s="118"/>
      <c r="CE1" s="118"/>
      <c r="CF1" s="118"/>
      <c r="CG1" s="118"/>
      <c r="CH1" s="118"/>
      <c r="CI1" s="118"/>
      <c r="CJ1" s="118"/>
      <c r="CK1" s="118"/>
      <c r="CL1" s="118"/>
      <c r="CM1" s="118"/>
      <c r="CN1" s="118"/>
      <c r="CO1" s="118"/>
      <c r="CP1" s="118"/>
      <c r="CQ1" s="118"/>
      <c r="CR1" s="118"/>
      <c r="CS1" s="118"/>
      <c r="CT1" s="118"/>
      <c r="CU1" s="118"/>
      <c r="CV1" s="118"/>
      <c r="CW1" s="118"/>
      <c r="CX1" s="118"/>
      <c r="CY1" s="119"/>
      <c r="CZ1" s="120"/>
      <c r="DA1" s="120"/>
      <c r="DB1" s="120"/>
      <c r="DC1" s="120"/>
      <c r="DD1" s="120"/>
      <c r="DE1" s="120"/>
      <c r="DF1" s="120"/>
      <c r="DG1" s="120"/>
      <c r="DH1" s="120"/>
      <c r="DI1" s="120"/>
      <c r="DJ1" s="120"/>
      <c r="DK1" s="120"/>
      <c r="DL1" s="120"/>
      <c r="DM1" s="120"/>
      <c r="DN1" s="120"/>
    </row>
    <row r="2" spans="1:118" ht="21" thickBot="1">
      <c r="A2" s="121" t="s">
        <v>17</v>
      </c>
      <c r="B2" s="122" t="s">
        <v>18</v>
      </c>
      <c r="C2" s="273" t="s">
        <v>901</v>
      </c>
      <c r="D2" s="122" t="s">
        <v>746</v>
      </c>
      <c r="E2" s="123" t="s">
        <v>19</v>
      </c>
      <c r="F2" s="124" t="s">
        <v>20</v>
      </c>
      <c r="G2" s="124" t="s">
        <v>21</v>
      </c>
      <c r="H2" s="176" t="s">
        <v>22</v>
      </c>
      <c r="I2" s="176" t="s">
        <v>23</v>
      </c>
      <c r="J2" s="125" t="s">
        <v>24</v>
      </c>
      <c r="K2" s="126" t="s">
        <v>25</v>
      </c>
      <c r="L2" s="187" t="s">
        <v>26</v>
      </c>
      <c r="M2" s="187" t="s">
        <v>27</v>
      </c>
      <c r="N2" s="193" t="s">
        <v>28</v>
      </c>
      <c r="O2" s="193" t="s">
        <v>29</v>
      </c>
      <c r="P2" s="200" t="s">
        <v>54</v>
      </c>
      <c r="Q2" s="201" t="s">
        <v>55</v>
      </c>
      <c r="R2" s="202" t="s">
        <v>256</v>
      </c>
      <c r="S2" s="127" t="s">
        <v>53</v>
      </c>
      <c r="T2" s="127" t="s">
        <v>30</v>
      </c>
      <c r="U2" s="127" t="s">
        <v>31</v>
      </c>
      <c r="V2" s="207" t="s">
        <v>257</v>
      </c>
      <c r="W2" s="207" t="s">
        <v>258</v>
      </c>
      <c r="X2" s="128" t="s">
        <v>56</v>
      </c>
      <c r="Y2" s="129" t="s">
        <v>58</v>
      </c>
      <c r="Z2" s="129" t="s">
        <v>59</v>
      </c>
      <c r="AA2" s="129" t="s">
        <v>60</v>
      </c>
      <c r="AB2" s="129" t="s">
        <v>61</v>
      </c>
      <c r="AC2" s="129" t="s">
        <v>57</v>
      </c>
      <c r="AD2" s="129" t="s">
        <v>62</v>
      </c>
      <c r="AE2" s="130" t="s">
        <v>63</v>
      </c>
      <c r="AF2" s="131" t="s">
        <v>187</v>
      </c>
      <c r="AG2" s="131" t="s">
        <v>64</v>
      </c>
      <c r="AH2" s="132" t="s">
        <v>32</v>
      </c>
      <c r="AI2" s="210" t="s">
        <v>475</v>
      </c>
      <c r="AJ2" s="210" t="s">
        <v>33</v>
      </c>
      <c r="AK2" s="210" t="s">
        <v>34</v>
      </c>
      <c r="AL2" s="210" t="s">
        <v>35</v>
      </c>
      <c r="AM2" s="210" t="s">
        <v>36</v>
      </c>
      <c r="AN2" s="210" t="s">
        <v>37</v>
      </c>
      <c r="AO2" s="210" t="s">
        <v>476</v>
      </c>
      <c r="AP2" s="210" t="s">
        <v>477</v>
      </c>
      <c r="AQ2" s="210" t="s">
        <v>478</v>
      </c>
      <c r="AR2" s="210" t="s">
        <v>479</v>
      </c>
      <c r="AS2" s="210" t="s">
        <v>480</v>
      </c>
      <c r="AT2" s="210" t="s">
        <v>481</v>
      </c>
      <c r="AU2" s="210" t="s">
        <v>482</v>
      </c>
      <c r="AV2" s="210" t="s">
        <v>483</v>
      </c>
      <c r="AW2" s="210" t="s">
        <v>484</v>
      </c>
      <c r="AX2" s="210" t="s">
        <v>485</v>
      </c>
      <c r="AY2" s="210" t="s">
        <v>486</v>
      </c>
      <c r="AZ2" s="210" t="s">
        <v>487</v>
      </c>
      <c r="BA2" s="210" t="s">
        <v>488</v>
      </c>
      <c r="BB2" s="210" t="s">
        <v>489</v>
      </c>
      <c r="BC2" s="210" t="s">
        <v>490</v>
      </c>
      <c r="BD2" s="210" t="s">
        <v>536</v>
      </c>
      <c r="BE2" s="210" t="s">
        <v>38</v>
      </c>
      <c r="BF2" s="210" t="s">
        <v>39</v>
      </c>
      <c r="BG2" s="210" t="s">
        <v>40</v>
      </c>
      <c r="BH2" s="210" t="s">
        <v>41</v>
      </c>
      <c r="BI2" s="210" t="s">
        <v>42</v>
      </c>
      <c r="BJ2" s="210" t="s">
        <v>491</v>
      </c>
      <c r="BK2" s="210" t="s">
        <v>492</v>
      </c>
      <c r="BL2" s="210" t="s">
        <v>493</v>
      </c>
      <c r="BM2" s="210" t="s">
        <v>494</v>
      </c>
      <c r="BN2" s="210" t="s">
        <v>495</v>
      </c>
      <c r="BO2" s="210" t="s">
        <v>496</v>
      </c>
      <c r="BP2" s="210" t="s">
        <v>497</v>
      </c>
      <c r="BQ2" s="210" t="s">
        <v>498</v>
      </c>
      <c r="BR2" s="210" t="s">
        <v>499</v>
      </c>
      <c r="BS2" s="210" t="s">
        <v>500</v>
      </c>
      <c r="BT2" s="210" t="s">
        <v>501</v>
      </c>
      <c r="BU2" s="210" t="s">
        <v>502</v>
      </c>
      <c r="BV2" s="210" t="s">
        <v>503</v>
      </c>
      <c r="BW2" s="210" t="s">
        <v>504</v>
      </c>
      <c r="BX2" s="210" t="s">
        <v>505</v>
      </c>
      <c r="BY2" s="210" t="s">
        <v>537</v>
      </c>
      <c r="BZ2" s="210" t="s">
        <v>43</v>
      </c>
      <c r="CA2" s="210" t="s">
        <v>44</v>
      </c>
      <c r="CB2" s="210" t="s">
        <v>45</v>
      </c>
      <c r="CC2" s="210" t="s">
        <v>46</v>
      </c>
      <c r="CD2" s="210" t="s">
        <v>47</v>
      </c>
      <c r="CE2" s="210" t="s">
        <v>506</v>
      </c>
      <c r="CF2" s="210" t="s">
        <v>507</v>
      </c>
      <c r="CG2" s="210" t="s">
        <v>508</v>
      </c>
      <c r="CH2" s="210" t="s">
        <v>509</v>
      </c>
      <c r="CI2" s="210" t="s">
        <v>510</v>
      </c>
      <c r="CJ2" s="210" t="s">
        <v>511</v>
      </c>
      <c r="CK2" s="210" t="s">
        <v>512</v>
      </c>
      <c r="CL2" s="210" t="s">
        <v>513</v>
      </c>
      <c r="CM2" s="210" t="s">
        <v>514</v>
      </c>
      <c r="CN2" s="210" t="s">
        <v>515</v>
      </c>
      <c r="CO2" s="210" t="s">
        <v>516</v>
      </c>
      <c r="CP2" s="210" t="s">
        <v>517</v>
      </c>
      <c r="CQ2" s="210" t="s">
        <v>518</v>
      </c>
      <c r="CR2" s="210" t="s">
        <v>519</v>
      </c>
      <c r="CS2" s="210" t="s">
        <v>520</v>
      </c>
      <c r="CT2" s="210" t="s">
        <v>538</v>
      </c>
      <c r="CU2" s="210" t="s">
        <v>48</v>
      </c>
      <c r="CV2" s="210" t="s">
        <v>49</v>
      </c>
      <c r="CW2" s="210" t="s">
        <v>50</v>
      </c>
      <c r="CX2" s="210" t="s">
        <v>51</v>
      </c>
      <c r="CY2" s="210" t="s">
        <v>52</v>
      </c>
      <c r="CZ2" s="210" t="s">
        <v>521</v>
      </c>
      <c r="DA2" s="210" t="s">
        <v>522</v>
      </c>
      <c r="DB2" s="210" t="s">
        <v>523</v>
      </c>
      <c r="DC2" s="210" t="s">
        <v>524</v>
      </c>
      <c r="DD2" s="210" t="s">
        <v>525</v>
      </c>
      <c r="DE2" s="210" t="s">
        <v>526</v>
      </c>
      <c r="DF2" s="210" t="s">
        <v>527</v>
      </c>
      <c r="DG2" s="210" t="s">
        <v>528</v>
      </c>
      <c r="DH2" s="210" t="s">
        <v>529</v>
      </c>
      <c r="DI2" s="210" t="s">
        <v>530</v>
      </c>
      <c r="DJ2" s="210" t="s">
        <v>531</v>
      </c>
      <c r="DK2" s="210" t="s">
        <v>532</v>
      </c>
      <c r="DL2" s="210" t="s">
        <v>533</v>
      </c>
      <c r="DM2" s="210" t="s">
        <v>534</v>
      </c>
      <c r="DN2" s="210" t="s">
        <v>535</v>
      </c>
    </row>
    <row r="3" spans="1:118" s="6" customFormat="1" ht="19" thickTop="1">
      <c r="A3" s="26" t="s">
        <v>72</v>
      </c>
      <c r="B3" s="8" t="s">
        <v>402</v>
      </c>
      <c r="C3" s="8" t="str">
        <f>DDC!B4</f>
        <v>NRCA_CNTR</v>
      </c>
      <c r="D3" s="8" t="s">
        <v>748</v>
      </c>
      <c r="E3" s="27" t="s">
        <v>73</v>
      </c>
      <c r="F3" s="104">
        <v>2048</v>
      </c>
      <c r="G3" s="104">
        <v>2048</v>
      </c>
      <c r="H3" s="177">
        <f t="shared" ref="H3:I19" si="0">F3/2+0.5</f>
        <v>1024.5</v>
      </c>
      <c r="I3" s="177">
        <f t="shared" si="0"/>
        <v>1024.5</v>
      </c>
      <c r="J3" s="104">
        <f t="shared" ref="J3:K12" si="1">F3</f>
        <v>2048</v>
      </c>
      <c r="K3" s="104">
        <f t="shared" si="1"/>
        <v>2048</v>
      </c>
      <c r="L3" s="188">
        <f t="shared" ref="L3:M18" si="2">J3/2+0.5</f>
        <v>1024.5</v>
      </c>
      <c r="M3" s="188">
        <f t="shared" si="2"/>
        <v>1024.5</v>
      </c>
      <c r="N3" s="194">
        <f t="shared" ref="N3:O56" si="3">SQRT(AJ3^2+BE3^2)</f>
        <v>3.1139281223629346E-2</v>
      </c>
      <c r="O3" s="194">
        <f t="shared" si="3"/>
        <v>3.1322317344598297E-2</v>
      </c>
      <c r="P3" s="203">
        <f>Intermediate!C5</f>
        <v>120.525464</v>
      </c>
      <c r="Q3" s="203">
        <f>Intermediate!D5</f>
        <v>-527.54313200000001</v>
      </c>
      <c r="R3" s="203">
        <f t="shared" ref="R3:R56" si="4">IF(ABS(W3)&lt;90,W3,W3-180*SIGN(W3))</f>
        <v>-0.56279000000000001</v>
      </c>
      <c r="S3" s="28">
        <v>1</v>
      </c>
      <c r="T3" s="90">
        <v>0</v>
      </c>
      <c r="U3" s="28">
        <v>1</v>
      </c>
      <c r="V3" s="208">
        <f>Python!D2</f>
        <v>89.484598000000005</v>
      </c>
      <c r="W3" s="208">
        <f>Python!E2</f>
        <v>-0.56279000000000001</v>
      </c>
      <c r="X3" s="60">
        <f>Intermediate!P5</f>
        <v>-32.090240925964537</v>
      </c>
      <c r="Y3" s="60">
        <f>Intermediate!Q5</f>
        <v>32.163564953691662</v>
      </c>
      <c r="Z3" s="60">
        <f>Intermediate!R5</f>
        <v>31.72251760258224</v>
      </c>
      <c r="AA3" s="60">
        <f>Intermediate!S5</f>
        <v>-31.661887022848401</v>
      </c>
      <c r="AB3" s="60">
        <f>Intermediate!T5</f>
        <v>-32.188947862975866</v>
      </c>
      <c r="AC3" s="60">
        <f>Intermediate!U5</f>
        <v>-32.163860416695272</v>
      </c>
      <c r="AD3" s="60">
        <f>Intermediate!V5</f>
        <v>31.945769165652973</v>
      </c>
      <c r="AE3" s="60">
        <f>Intermediate!W5</f>
        <v>32.085298957230989</v>
      </c>
      <c r="AF3" s="83">
        <v>41640</v>
      </c>
      <c r="AG3" s="29"/>
      <c r="AH3" s="26">
        <v>5</v>
      </c>
      <c r="AI3" s="211">
        <f>Python!F2</f>
        <v>0</v>
      </c>
      <c r="AJ3" s="211">
        <f>Python!G2</f>
        <v>3.1139270573203801E-2</v>
      </c>
      <c r="AK3" s="211">
        <f>Python!H2</f>
        <v>0</v>
      </c>
      <c r="AL3" s="211">
        <f>Python!I2</f>
        <v>-2.6478689607189401E-9</v>
      </c>
      <c r="AM3" s="211">
        <f>Python!J2</f>
        <v>-2.0728141170157399E-7</v>
      </c>
      <c r="AN3" s="211">
        <f>Python!K2</f>
        <v>3.4585136135669901E-8</v>
      </c>
      <c r="AO3" s="211">
        <f>Python!L2</f>
        <v>9.9813648422922601E-12</v>
      </c>
      <c r="AP3" s="211">
        <f>Python!M2</f>
        <v>-1.9623269772875499E-12</v>
      </c>
      <c r="AQ3" s="211">
        <f>Python!N2</f>
        <v>1.13827645957933E-11</v>
      </c>
      <c r="AR3" s="211">
        <f>Python!O2</f>
        <v>-9.9309668917683302E-13</v>
      </c>
      <c r="AS3" s="211">
        <f>Python!P2</f>
        <v>7.5498954275526104E-16</v>
      </c>
      <c r="AT3" s="211">
        <f>Python!Q2</f>
        <v>-8.4297715210865997E-16</v>
      </c>
      <c r="AU3" s="211">
        <f>Python!R2</f>
        <v>9.6680295804738793E-16</v>
      </c>
      <c r="AV3" s="211">
        <f>Python!S2</f>
        <v>-8.3656634546455296E-16</v>
      </c>
      <c r="AW3" s="211">
        <f>Python!T2</f>
        <v>1.7431228696624101E-16</v>
      </c>
      <c r="AX3" s="211">
        <f>Python!U2</f>
        <v>1.41283140562493E-19</v>
      </c>
      <c r="AY3" s="211">
        <f>Python!V2</f>
        <v>-9.6091055290891301E-21</v>
      </c>
      <c r="AZ3" s="211">
        <f>Python!W2</f>
        <v>2.9034833520773798E-19</v>
      </c>
      <c r="BA3" s="211">
        <f>Python!X2</f>
        <v>-7.8866015622962103E-21</v>
      </c>
      <c r="BB3" s="211">
        <f>Python!Y2</f>
        <v>1.4538020584747401E-19</v>
      </c>
      <c r="BC3" s="211">
        <f>Python!Z2</f>
        <v>4.3171561141435696E-22</v>
      </c>
      <c r="BD3" s="211">
        <f>Python!AA2</f>
        <v>0</v>
      </c>
      <c r="BE3" s="211">
        <f>Python!AB2</f>
        <v>-2.5754476873594901E-5</v>
      </c>
      <c r="BF3" s="211">
        <f>Python!AC2</f>
        <v>3.1322317344598297E-2</v>
      </c>
      <c r="BG3" s="211">
        <f>Python!AD2</f>
        <v>6.6303854242097603E-8</v>
      </c>
      <c r="BH3" s="211">
        <f>Python!AE2</f>
        <v>-3.9247807945874198E-8</v>
      </c>
      <c r="BI3" s="211">
        <f>Python!AF2</f>
        <v>-1.43012685263211E-7</v>
      </c>
      <c r="BJ3" s="211">
        <f>Python!AG2</f>
        <v>-5.6683700303698405E-13</v>
      </c>
      <c r="BK3" s="211">
        <f>Python!AH2</f>
        <v>9.3896655770785508E-12</v>
      </c>
      <c r="BL3" s="211">
        <f>Python!AI2</f>
        <v>-1.51746478699347E-12</v>
      </c>
      <c r="BM3" s="211">
        <f>Python!AJ2</f>
        <v>1.10213301392588E-11</v>
      </c>
      <c r="BN3" s="211">
        <f>Python!AK2</f>
        <v>-1.2448546551204301E-16</v>
      </c>
      <c r="BO3" s="211">
        <f>Python!AL2</f>
        <v>6.7491979672649897E-16</v>
      </c>
      <c r="BP3" s="211">
        <f>Python!AM2</f>
        <v>-1.07492731616625E-15</v>
      </c>
      <c r="BQ3" s="211">
        <f>Python!AN2</f>
        <v>6.44704791525821E-16</v>
      </c>
      <c r="BR3" s="211">
        <f>Python!AO2</f>
        <v>-8.8158086621862598E-16</v>
      </c>
      <c r="BS3" s="211">
        <f>Python!AP2</f>
        <v>-3.7365835042944798E-21</v>
      </c>
      <c r="BT3" s="211">
        <f>Python!AQ2</f>
        <v>1.58567577854702E-19</v>
      </c>
      <c r="BU3" s="211">
        <f>Python!AR2</f>
        <v>-1.6126926350745301E-20</v>
      </c>
      <c r="BV3" s="211">
        <f>Python!AS2</f>
        <v>2.9721796374688201E-19</v>
      </c>
      <c r="BW3" s="211">
        <f>Python!AT2</f>
        <v>-1.13292983848207E-20</v>
      </c>
      <c r="BX3" s="211">
        <f>Python!AU2</f>
        <v>1.36996130939052E-19</v>
      </c>
      <c r="BY3" s="211">
        <f>Python!AV2</f>
        <v>-2.8527672358251301E-2</v>
      </c>
      <c r="BZ3" s="211">
        <f>Python!AW2</f>
        <v>32.111613727910701</v>
      </c>
      <c r="CA3" s="211">
        <f>Python!AX2</f>
        <v>0.32174932879253099</v>
      </c>
      <c r="CB3" s="211">
        <f>Python!AY2</f>
        <v>2.87873762883695E-5</v>
      </c>
      <c r="CC3" s="211">
        <f>Python!AZ2</f>
        <v>6.8606387466981101E-3</v>
      </c>
      <c r="CD3" s="211">
        <f>Python!BA2</f>
        <v>-1.0474258805606401E-3</v>
      </c>
      <c r="CE3" s="211">
        <f>Python!BB2</f>
        <v>-1.1067943304734399E-5</v>
      </c>
      <c r="CF3" s="211">
        <f>Python!BC2</f>
        <v>1.9038076434534201E-6</v>
      </c>
      <c r="CG3" s="211">
        <f>Python!BD2</f>
        <v>-9.1899178349647095E-6</v>
      </c>
      <c r="CH3" s="211">
        <f>Python!BE2</f>
        <v>2.03694305344433E-7</v>
      </c>
      <c r="CI3" s="211">
        <f>Python!BF2</f>
        <v>-2.4983646627271599E-8</v>
      </c>
      <c r="CJ3" s="211">
        <f>Python!BG2</f>
        <v>1.37321092602609E-8</v>
      </c>
      <c r="CK3" s="211">
        <f>Python!BH2</f>
        <v>-3.1039535839871303E-8</v>
      </c>
      <c r="CL3" s="211">
        <f>Python!BI2</f>
        <v>1.41977364756253E-8</v>
      </c>
      <c r="CM3" s="211">
        <f>Python!BJ2</f>
        <v>-4.9970264183909102E-9</v>
      </c>
      <c r="CN3" s="211">
        <f>Python!BK2</f>
        <v>-1.3633818759261699E-10</v>
      </c>
      <c r="CO3" s="211">
        <f>Python!BL2</f>
        <v>8.9309898184415794E-12</v>
      </c>
      <c r="CP3" s="211">
        <f>Python!BM2</f>
        <v>-2.82852818471083E-10</v>
      </c>
      <c r="CQ3" s="211">
        <f>Python!BN2</f>
        <v>9.8915175205381801E-12</v>
      </c>
      <c r="CR3" s="211">
        <f>Python!BO2</f>
        <v>-1.4361326405303999E-10</v>
      </c>
      <c r="CS3" s="211">
        <f>Python!BP2</f>
        <v>1.7534178689391499E-12</v>
      </c>
      <c r="CT3" s="211">
        <f>Python!BQ2</f>
        <v>-2.57607875937538E-2</v>
      </c>
      <c r="CU3" s="211">
        <f>Python!BR2</f>
        <v>-0.292419164906149</v>
      </c>
      <c r="CV3" s="211">
        <f>Python!BS2</f>
        <v>31.923899646743902</v>
      </c>
      <c r="CW3" s="211">
        <f>Python!BT2</f>
        <v>-2.1789465729691601E-3</v>
      </c>
      <c r="CX3" s="211">
        <f>Python!BU2</f>
        <v>1.1582076624693501E-3</v>
      </c>
      <c r="CY3" s="211">
        <f>Python!BV2</f>
        <v>4.6776372832741803E-3</v>
      </c>
      <c r="CZ3" s="211">
        <f>Python!BW2</f>
        <v>6.1724168509679904E-7</v>
      </c>
      <c r="DA3" s="211">
        <f>Python!BX2</f>
        <v>-1.14055930463954E-5</v>
      </c>
      <c r="DB3" s="211">
        <f>Python!BY2</f>
        <v>2.4326598365321099E-6</v>
      </c>
      <c r="DC3" s="211">
        <f>Python!BZ2</f>
        <v>-9.7858654235340206E-6</v>
      </c>
      <c r="DD3" s="211">
        <f>Python!CA2</f>
        <v>5.5434652999053298E-9</v>
      </c>
      <c r="DE3" s="211">
        <f>Python!CB2</f>
        <v>-2.2307498693100401E-8</v>
      </c>
      <c r="DF3" s="211">
        <f>Python!CC2</f>
        <v>2.5042477691259399E-8</v>
      </c>
      <c r="DG3" s="211">
        <f>Python!CD2</f>
        <v>-2.1878408501288902E-8</v>
      </c>
      <c r="DH3" s="211">
        <f>Python!CE2</f>
        <v>1.8860031883483198E-8</v>
      </c>
      <c r="DI3" s="211">
        <f>Python!CF2</f>
        <v>1.6961699133619599E-12</v>
      </c>
      <c r="DJ3" s="211">
        <f>Python!CG2</f>
        <v>-1.4426120670934301E-10</v>
      </c>
      <c r="DK3" s="211">
        <f>Python!CH2</f>
        <v>9.7624981137700302E-12</v>
      </c>
      <c r="DL3" s="211">
        <f>Python!CI2</f>
        <v>-2.8057724257484102E-10</v>
      </c>
      <c r="DM3" s="211">
        <f>Python!CJ2</f>
        <v>7.3836414075606503E-12</v>
      </c>
      <c r="DN3" s="211">
        <f>Python!CK2</f>
        <v>-1.3465094559827701E-10</v>
      </c>
    </row>
    <row r="4" spans="1:118" s="6" customFormat="1" ht="18">
      <c r="A4" s="26" t="s">
        <v>72</v>
      </c>
      <c r="B4" s="8" t="s">
        <v>403</v>
      </c>
      <c r="C4" s="8" t="str">
        <f>DDC!B5</f>
        <v>NRCA_CNTR</v>
      </c>
      <c r="D4" s="8" t="s">
        <v>748</v>
      </c>
      <c r="E4" s="27" t="s">
        <v>73</v>
      </c>
      <c r="F4" s="104">
        <v>2048</v>
      </c>
      <c r="G4" s="104">
        <v>2048</v>
      </c>
      <c r="H4" s="177">
        <f t="shared" si="0"/>
        <v>1024.5</v>
      </c>
      <c r="I4" s="177">
        <f t="shared" si="0"/>
        <v>1024.5</v>
      </c>
      <c r="J4" s="104">
        <f t="shared" si="1"/>
        <v>2048</v>
      </c>
      <c r="K4" s="104">
        <f t="shared" si="1"/>
        <v>2048</v>
      </c>
      <c r="L4" s="188">
        <f t="shared" si="2"/>
        <v>1024.5</v>
      </c>
      <c r="M4" s="188">
        <f t="shared" si="2"/>
        <v>1024.5</v>
      </c>
      <c r="N4" s="194">
        <f t="shared" si="3"/>
        <v>3.0736460005613232E-2</v>
      </c>
      <c r="O4" s="194">
        <f t="shared" si="3"/>
        <v>3.0835862527204001E-2</v>
      </c>
      <c r="P4" s="203">
        <f>Intermediate!C6</f>
        <v>119.589099</v>
      </c>
      <c r="Q4" s="203">
        <f>Intermediate!D6</f>
        <v>-459.86330400000003</v>
      </c>
      <c r="R4" s="203">
        <f t="shared" si="4"/>
        <v>-0.2196999999999889</v>
      </c>
      <c r="S4" s="28">
        <v>1</v>
      </c>
      <c r="T4" s="90">
        <v>0</v>
      </c>
      <c r="U4" s="28">
        <v>1</v>
      </c>
      <c r="V4" s="208">
        <f>Python!D3</f>
        <v>-90.277454000000006</v>
      </c>
      <c r="W4" s="208">
        <f>Python!E3</f>
        <v>179.78030000000001</v>
      </c>
      <c r="X4" s="60">
        <f>Intermediate!P6</f>
        <v>31.357978583398406</v>
      </c>
      <c r="Y4" s="60">
        <f>Intermediate!Q6</f>
        <v>-31.289256264898583</v>
      </c>
      <c r="Z4" s="60">
        <f>Intermediate!R6</f>
        <v>-31.637650276798865</v>
      </c>
      <c r="AA4" s="60">
        <f>Intermediate!S6</f>
        <v>31.695320484232823</v>
      </c>
      <c r="AB4" s="60">
        <f>Intermediate!T6</f>
        <v>31.594593281939261</v>
      </c>
      <c r="AC4" s="60">
        <f>Intermediate!U6</f>
        <v>31.603747874092356</v>
      </c>
      <c r="AD4" s="60">
        <f>Intermediate!V6</f>
        <v>-31.66799748266321</v>
      </c>
      <c r="AE4" s="60">
        <f>Intermediate!W6</f>
        <v>-31.517951291536008</v>
      </c>
      <c r="AF4" s="83">
        <v>41640</v>
      </c>
      <c r="AG4" s="29"/>
      <c r="AH4" s="26">
        <v>5</v>
      </c>
      <c r="AI4" s="211">
        <f>Python!F3</f>
        <v>0</v>
      </c>
      <c r="AJ4" s="211">
        <f>Python!G3</f>
        <v>-3.0736444390298601E-2</v>
      </c>
      <c r="AK4" s="211">
        <f>Python!H3</f>
        <v>0</v>
      </c>
      <c r="AL4" s="211">
        <f>Python!I3</f>
        <v>-3.1149836233525199E-9</v>
      </c>
      <c r="AM4" s="211">
        <f>Python!J3</f>
        <v>-1.6349218195311899E-7</v>
      </c>
      <c r="AN4" s="211">
        <f>Python!K3</f>
        <v>3.3249310065539302E-8</v>
      </c>
      <c r="AO4" s="211">
        <f>Python!L3</f>
        <v>-9.4748531476740303E-12</v>
      </c>
      <c r="AP4" s="211">
        <f>Python!M3</f>
        <v>-2.0786847105919501E-12</v>
      </c>
      <c r="AQ4" s="211">
        <f>Python!N3</f>
        <v>-1.00199138424222E-11</v>
      </c>
      <c r="AR4" s="211">
        <f>Python!O3</f>
        <v>-4.9458542260691903E-13</v>
      </c>
      <c r="AS4" s="211">
        <f>Python!P3</f>
        <v>7.2231213980450203E-16</v>
      </c>
      <c r="AT4" s="211">
        <f>Python!Q3</f>
        <v>4.2090100932170102E-16</v>
      </c>
      <c r="AU4" s="211">
        <f>Python!R3</f>
        <v>8.9781778134750209E-16</v>
      </c>
      <c r="AV4" s="211">
        <f>Python!S3</f>
        <v>4.29147552086107E-16</v>
      </c>
      <c r="AW4" s="211">
        <f>Python!T3</f>
        <v>1.7385758512659299E-16</v>
      </c>
      <c r="AX4" s="211">
        <f>Python!U3</f>
        <v>-1.4131608014522999E-19</v>
      </c>
      <c r="AY4" s="211">
        <f>Python!V3</f>
        <v>1.04010143087343E-20</v>
      </c>
      <c r="AZ4" s="211">
        <f>Python!W3</f>
        <v>-2.90422775844522E-19</v>
      </c>
      <c r="BA4" s="211">
        <f>Python!X3</f>
        <v>9.3035320892319395E-21</v>
      </c>
      <c r="BB4" s="211">
        <f>Python!Y3</f>
        <v>-1.4542351395934299E-19</v>
      </c>
      <c r="BC4" s="211">
        <f>Python!Z3</f>
        <v>2.0646864903723901E-22</v>
      </c>
      <c r="BD4" s="211">
        <f>Python!AA3</f>
        <v>0</v>
      </c>
      <c r="BE4" s="211">
        <f>Python!AB3</f>
        <v>-3.0982555469240499E-5</v>
      </c>
      <c r="BF4" s="211">
        <f>Python!AC3</f>
        <v>-3.0835862527204001E-2</v>
      </c>
      <c r="BG4" s="211">
        <f>Python!AD3</f>
        <v>8.4733343743557307E-8</v>
      </c>
      <c r="BH4" s="211">
        <f>Python!AE3</f>
        <v>-3.79564245415456E-8</v>
      </c>
      <c r="BI4" s="211">
        <f>Python!AF3</f>
        <v>-8.1778769675391597E-8</v>
      </c>
      <c r="BJ4" s="211">
        <f>Python!AG3</f>
        <v>-8.6068050650752097E-13</v>
      </c>
      <c r="BK4" s="211">
        <f>Python!AH3</f>
        <v>-8.9239789788664897E-12</v>
      </c>
      <c r="BL4" s="211">
        <f>Python!AI3</f>
        <v>-2.3959337604118601E-12</v>
      </c>
      <c r="BM4" s="211">
        <f>Python!AJ3</f>
        <v>-9.8414767856780797E-12</v>
      </c>
      <c r="BN4" s="211">
        <f>Python!AK3</f>
        <v>2.2493457783591798E-16</v>
      </c>
      <c r="BO4" s="211">
        <f>Python!AL3</f>
        <v>5.97225384494563E-16</v>
      </c>
      <c r="BP4" s="211">
        <f>Python!AM3</f>
        <v>8.7459030180632298E-16</v>
      </c>
      <c r="BQ4" s="211">
        <f>Python!AN3</f>
        <v>5.3932793323538196E-16</v>
      </c>
      <c r="BR4" s="211">
        <f>Python!AO3</f>
        <v>6.1311936856945805E-16</v>
      </c>
      <c r="BS4" s="211">
        <f>Python!AP3</f>
        <v>3.0890535172418099E-21</v>
      </c>
      <c r="BT4" s="211">
        <f>Python!AQ3</f>
        <v>-1.58524886435148E-19</v>
      </c>
      <c r="BU4" s="211">
        <f>Python!AR3</f>
        <v>1.4710456600471001E-20</v>
      </c>
      <c r="BV4" s="211">
        <f>Python!AS3</f>
        <v>-2.9716336357132599E-19</v>
      </c>
      <c r="BW4" s="211">
        <f>Python!AT3</f>
        <v>1.05720559645465E-20</v>
      </c>
      <c r="BX4" s="211">
        <f>Python!AU3</f>
        <v>-1.3698306201685701E-19</v>
      </c>
      <c r="BY4" s="211">
        <f>Python!AV3</f>
        <v>-4.1200900749466002E-2</v>
      </c>
      <c r="BZ4" s="211">
        <f>Python!AW3</f>
        <v>-32.535410533268703</v>
      </c>
      <c r="CA4" s="211">
        <f>Python!AX3</f>
        <v>-0.12739406278724999</v>
      </c>
      <c r="CB4" s="211">
        <f>Python!AY3</f>
        <v>-5.5159852377167599E-5</v>
      </c>
      <c r="CC4" s="211">
        <f>Python!AZ3</f>
        <v>-5.6359653019655799E-3</v>
      </c>
      <c r="CD4" s="211">
        <f>Python!BA3</f>
        <v>1.1323586654212699E-3</v>
      </c>
      <c r="CE4" s="211">
        <f>Python!BB3</f>
        <v>1.13421252907832E-5</v>
      </c>
      <c r="CF4" s="211">
        <f>Python!BC3</f>
        <v>2.0756569981878202E-6</v>
      </c>
      <c r="CG4" s="211">
        <f>Python!BD3</f>
        <v>1.01975947942703E-5</v>
      </c>
      <c r="CH4" s="211">
        <f>Python!BE3</f>
        <v>1.0307419335536799E-6</v>
      </c>
      <c r="CI4" s="211">
        <f>Python!BF3</f>
        <v>2.3730231629374099E-8</v>
      </c>
      <c r="CJ4" s="211">
        <f>Python!BG3</f>
        <v>2.45588772023333E-8</v>
      </c>
      <c r="CK4" s="211">
        <f>Python!BH3</f>
        <v>2.8186756919271899E-8</v>
      </c>
      <c r="CL4" s="211">
        <f>Python!BI3</f>
        <v>2.4671433857507101E-8</v>
      </c>
      <c r="CM4" s="211">
        <f>Python!BJ3</f>
        <v>4.2314919843746001E-9</v>
      </c>
      <c r="CN4" s="211">
        <f>Python!BK3</f>
        <v>1.36339252223842E-10</v>
      </c>
      <c r="CO4" s="211">
        <f>Python!BL3</f>
        <v>-9.1237923158066702E-12</v>
      </c>
      <c r="CP4" s="211">
        <f>Python!BM3</f>
        <v>2.8286541991438902E-10</v>
      </c>
      <c r="CQ4" s="211">
        <f>Python!BN3</f>
        <v>-1.0271584207632301E-11</v>
      </c>
      <c r="CR4" s="211">
        <f>Python!BO3</f>
        <v>1.4362353522127601E-10</v>
      </c>
      <c r="CS4" s="211">
        <f>Python!BP3</f>
        <v>-1.9370792029280901E-12</v>
      </c>
      <c r="CT4" s="211">
        <f>Python!BQ3</f>
        <v>-9.4015146528363402E-3</v>
      </c>
      <c r="CU4" s="211">
        <f>Python!BR3</f>
        <v>0.159836551926887</v>
      </c>
      <c r="CV4" s="211">
        <f>Python!BS3</f>
        <v>-32.430911029446101</v>
      </c>
      <c r="CW4" s="211">
        <f>Python!BT3</f>
        <v>2.9205643329740199E-3</v>
      </c>
      <c r="CX4" s="211">
        <f>Python!BU3</f>
        <v>-1.2267081176044899E-3</v>
      </c>
      <c r="CY4" s="211">
        <f>Python!BV3</f>
        <v>-2.7917694350727798E-3</v>
      </c>
      <c r="CZ4" s="211">
        <f>Python!BW3</f>
        <v>8.4722905050869203E-7</v>
      </c>
      <c r="DA4" s="211">
        <f>Python!BX3</f>
        <v>1.1815252174458999E-5</v>
      </c>
      <c r="DB4" s="211">
        <f>Python!BY3</f>
        <v>1.75972903106828E-6</v>
      </c>
      <c r="DC4" s="211">
        <f>Python!BZ3</f>
        <v>1.08303634779065E-5</v>
      </c>
      <c r="DD4" s="211">
        <f>Python!CA3</f>
        <v>4.2599868557844597E-9</v>
      </c>
      <c r="DE4" s="211">
        <f>Python!CB3</f>
        <v>2.0474720944026299E-8</v>
      </c>
      <c r="DF4" s="211">
        <f>Python!CC3</f>
        <v>3.1988395808222399E-8</v>
      </c>
      <c r="DG4" s="211">
        <f>Python!CD3</f>
        <v>1.93829668445304E-8</v>
      </c>
      <c r="DH4" s="211">
        <f>Python!CE3</f>
        <v>2.6715921806963601E-8</v>
      </c>
      <c r="DI4" s="211">
        <f>Python!CF3</f>
        <v>-1.51032711447368E-12</v>
      </c>
      <c r="DJ4" s="211">
        <f>Python!CG3</f>
        <v>1.4424873687451399E-10</v>
      </c>
      <c r="DK4" s="211">
        <f>Python!CH3</f>
        <v>-9.3805489500671594E-12</v>
      </c>
      <c r="DL4" s="211">
        <f>Python!CI3</f>
        <v>2.8056456961486802E-10</v>
      </c>
      <c r="DM4" s="211">
        <f>Python!CJ3</f>
        <v>-7.19204030165935E-12</v>
      </c>
      <c r="DN4" s="211">
        <f>Python!CK3</f>
        <v>1.34649396055859E-10</v>
      </c>
    </row>
    <row r="5" spans="1:118" s="6" customFormat="1" ht="18">
      <c r="A5" s="26" t="s">
        <v>72</v>
      </c>
      <c r="B5" s="8" t="s">
        <v>404</v>
      </c>
      <c r="C5" s="8" t="str">
        <f>DDC!B6</f>
        <v>NRCA_CNTR</v>
      </c>
      <c r="D5" s="8" t="s">
        <v>748</v>
      </c>
      <c r="E5" s="27" t="s">
        <v>73</v>
      </c>
      <c r="F5" s="104">
        <v>2048</v>
      </c>
      <c r="G5" s="104">
        <v>2048</v>
      </c>
      <c r="H5" s="177">
        <f t="shared" si="0"/>
        <v>1024.5</v>
      </c>
      <c r="I5" s="177">
        <f t="shared" si="0"/>
        <v>1024.5</v>
      </c>
      <c r="J5" s="104">
        <f t="shared" si="1"/>
        <v>2048</v>
      </c>
      <c r="K5" s="104">
        <f t="shared" si="1"/>
        <v>2048</v>
      </c>
      <c r="L5" s="188">
        <f t="shared" si="2"/>
        <v>1024.5</v>
      </c>
      <c r="M5" s="188">
        <f t="shared" si="2"/>
        <v>1024.5</v>
      </c>
      <c r="N5" s="194">
        <f t="shared" si="3"/>
        <v>3.1282742694168066E-2</v>
      </c>
      <c r="O5" s="194">
        <f t="shared" si="3"/>
        <v>3.1455080392729901E-2</v>
      </c>
      <c r="P5" s="203">
        <f>Intermediate!C7</f>
        <v>51.885581999999999</v>
      </c>
      <c r="Q5" s="203">
        <f>Intermediate!D7</f>
        <v>-527.95275200000003</v>
      </c>
      <c r="R5" s="203">
        <f t="shared" si="4"/>
        <v>0.27380500000000002</v>
      </c>
      <c r="S5" s="28">
        <v>1</v>
      </c>
      <c r="T5" s="90">
        <v>0</v>
      </c>
      <c r="U5" s="28">
        <v>1</v>
      </c>
      <c r="V5" s="208">
        <f>Python!D4</f>
        <v>90.031764999999993</v>
      </c>
      <c r="W5" s="208">
        <f>Python!E4</f>
        <v>0.27380500000000002</v>
      </c>
      <c r="X5" s="60">
        <f>Intermediate!P7</f>
        <v>-32.331866447539298</v>
      </c>
      <c r="Y5" s="60">
        <f>Intermediate!Q7</f>
        <v>32.219966914995091</v>
      </c>
      <c r="Z5" s="60">
        <f>Intermediate!R7</f>
        <v>31.789012817345419</v>
      </c>
      <c r="AA5" s="60">
        <f>Intermediate!S7</f>
        <v>-31.884401937321748</v>
      </c>
      <c r="AB5" s="60">
        <f>Intermediate!T7</f>
        <v>-32.538502380514672</v>
      </c>
      <c r="AC5" s="60">
        <f>Intermediate!U7</f>
        <v>-32.091062571445221</v>
      </c>
      <c r="AD5" s="60">
        <f>Intermediate!V7</f>
        <v>32.204352931333517</v>
      </c>
      <c r="AE5" s="60">
        <f>Intermediate!W7</f>
        <v>32.094832523614528</v>
      </c>
      <c r="AF5" s="83">
        <v>41640</v>
      </c>
      <c r="AG5" s="29"/>
      <c r="AH5" s="26">
        <v>5</v>
      </c>
      <c r="AI5" s="211">
        <f>Python!F4</f>
        <v>0</v>
      </c>
      <c r="AJ5" s="211">
        <f>Python!G4</f>
        <v>3.1282463564733902E-2</v>
      </c>
      <c r="AK5" s="211">
        <f>Python!H4</f>
        <v>0</v>
      </c>
      <c r="AL5" s="211">
        <f>Python!I4</f>
        <v>-6.2621779460409704E-8</v>
      </c>
      <c r="AM5" s="211">
        <f>Python!J4</f>
        <v>-2.09431316344075E-7</v>
      </c>
      <c r="AN5" s="211">
        <f>Python!K4</f>
        <v>1.3200313462584999E-8</v>
      </c>
      <c r="AO5" s="211">
        <f>Python!L4</f>
        <v>1.0174203139266001E-11</v>
      </c>
      <c r="AP5" s="211">
        <f>Python!M4</f>
        <v>3.19226049241811E-12</v>
      </c>
      <c r="AQ5" s="211">
        <f>Python!N4</f>
        <v>1.13107930648763E-11</v>
      </c>
      <c r="AR5" s="211">
        <f>Python!O4</f>
        <v>6.5186949275267296E-13</v>
      </c>
      <c r="AS5" s="211">
        <f>Python!P4</f>
        <v>-7.9822222466850199E-16</v>
      </c>
      <c r="AT5" s="211">
        <f>Python!Q4</f>
        <v>-7.5009877431049398E-16</v>
      </c>
      <c r="AU5" s="211">
        <f>Python!R4</f>
        <v>-9.3576525682920207E-16</v>
      </c>
      <c r="AV5" s="211">
        <f>Python!S4</f>
        <v>-7.9440445339216603E-16</v>
      </c>
      <c r="AW5" s="211">
        <f>Python!T4</f>
        <v>-1.3318205367764901E-16</v>
      </c>
      <c r="AX5" s="211">
        <f>Python!U4</f>
        <v>1.4132412078955501E-19</v>
      </c>
      <c r="AY5" s="211">
        <f>Python!V4</f>
        <v>-1.1907569569314101E-20</v>
      </c>
      <c r="AZ5" s="211">
        <f>Python!W4</f>
        <v>2.90551448039432E-19</v>
      </c>
      <c r="BA5" s="211">
        <f>Python!X4</f>
        <v>-1.21891048869045E-20</v>
      </c>
      <c r="BB5" s="211">
        <f>Python!Y4</f>
        <v>1.4552803361772299E-19</v>
      </c>
      <c r="BC5" s="211">
        <f>Python!Z4</f>
        <v>-1.55035047516565E-21</v>
      </c>
      <c r="BD5" s="211">
        <f>Python!AA4</f>
        <v>0</v>
      </c>
      <c r="BE5" s="211">
        <f>Python!AB4</f>
        <v>1.32150636098686E-4</v>
      </c>
      <c r="BF5" s="211">
        <f>Python!AC4</f>
        <v>3.1455080392729901E-2</v>
      </c>
      <c r="BG5" s="211">
        <f>Python!AD4</f>
        <v>6.5894041480573405E-8</v>
      </c>
      <c r="BH5" s="211">
        <f>Python!AE4</f>
        <v>-8.05662635208292E-8</v>
      </c>
      <c r="BI5" s="211">
        <f>Python!AF4</f>
        <v>-1.4466265172242199E-7</v>
      </c>
      <c r="BJ5" s="211">
        <f>Python!AG4</f>
        <v>4.98117495352175E-13</v>
      </c>
      <c r="BK5" s="211">
        <f>Python!AH4</f>
        <v>9.59584729361181E-12</v>
      </c>
      <c r="BL5" s="211">
        <f>Python!AI4</f>
        <v>3.1506207250345099E-12</v>
      </c>
      <c r="BM5" s="211">
        <f>Python!AJ4</f>
        <v>1.1065804395545099E-11</v>
      </c>
      <c r="BN5" s="211">
        <f>Python!AK4</f>
        <v>-9.5530847239063096E-17</v>
      </c>
      <c r="BO5" s="211">
        <f>Python!AL4</f>
        <v>-7.3166690628261504E-16</v>
      </c>
      <c r="BP5" s="211">
        <f>Python!AM4</f>
        <v>-9.85545720618364E-16</v>
      </c>
      <c r="BQ5" s="211">
        <f>Python!AN4</f>
        <v>-6.7482272932030501E-16</v>
      </c>
      <c r="BR5" s="211">
        <f>Python!AO4</f>
        <v>-8.6130494384158301E-16</v>
      </c>
      <c r="BS5" s="211">
        <f>Python!AP4</f>
        <v>-1.6931852721429699E-21</v>
      </c>
      <c r="BT5" s="211">
        <f>Python!AQ4</f>
        <v>1.5841229154546699E-19</v>
      </c>
      <c r="BU5" s="211">
        <f>Python!AR4</f>
        <v>-1.1918157555241001E-20</v>
      </c>
      <c r="BV5" s="211">
        <f>Python!AS4</f>
        <v>2.9707125268104602E-19</v>
      </c>
      <c r="BW5" s="211">
        <f>Python!AT4</f>
        <v>-9.2167969139242796E-21</v>
      </c>
      <c r="BX5" s="211">
        <f>Python!AU4</f>
        <v>1.36986667389763E-19</v>
      </c>
      <c r="BY5" s="211">
        <f>Python!AV4</f>
        <v>2.6724529887317799E-2</v>
      </c>
      <c r="BZ5" s="211">
        <f>Python!AW4</f>
        <v>31.965511329320599</v>
      </c>
      <c r="CA5" s="211">
        <f>Python!AX4</f>
        <v>-0.15616938185073301</v>
      </c>
      <c r="CB5" s="211">
        <f>Python!AY4</f>
        <v>2.0448335919884902E-3</v>
      </c>
      <c r="CC5" s="211">
        <f>Python!AZ4</f>
        <v>6.7877477500375696E-3</v>
      </c>
      <c r="CD5" s="211">
        <f>Python!BA4</f>
        <v>-4.7279030507887498E-4</v>
      </c>
      <c r="CE5" s="211">
        <f>Python!BB4</f>
        <v>-1.0636797015679899E-5</v>
      </c>
      <c r="CF5" s="211">
        <f>Python!BC4</f>
        <v>-6.8941623477700104E-7</v>
      </c>
      <c r="CG5" s="211">
        <f>Python!BD4</f>
        <v>-8.9432195723776196E-6</v>
      </c>
      <c r="CH5" s="211">
        <f>Python!BE4</f>
        <v>-7.2893542678677502E-7</v>
      </c>
      <c r="CI5" s="211">
        <f>Python!BF4</f>
        <v>2.18060309410201E-8</v>
      </c>
      <c r="CJ5" s="211">
        <f>Python!BG4</f>
        <v>1.15078695487082E-8</v>
      </c>
      <c r="CK5" s="211">
        <f>Python!BH4</f>
        <v>2.71911155854165E-8</v>
      </c>
      <c r="CL5" s="211">
        <f>Python!BI4</f>
        <v>1.30709048422508E-8</v>
      </c>
      <c r="CM5" s="211">
        <f>Python!BJ4</f>
        <v>4.8511989504547901E-9</v>
      </c>
      <c r="CN5" s="211">
        <f>Python!BK4</f>
        <v>-1.3633611469812101E-10</v>
      </c>
      <c r="CO5" s="211">
        <f>Python!BL4</f>
        <v>8.9786221902793503E-12</v>
      </c>
      <c r="CP5" s="211">
        <f>Python!BM4</f>
        <v>-2.82855561087532E-10</v>
      </c>
      <c r="CQ5" s="211">
        <f>Python!BN4</f>
        <v>9.9965279823606999E-12</v>
      </c>
      <c r="CR5" s="211">
        <f>Python!BO4</f>
        <v>-1.4361698635742301E-10</v>
      </c>
      <c r="CS5" s="211">
        <f>Python!BP4</f>
        <v>1.8068896132246601E-12</v>
      </c>
      <c r="CT5" s="211">
        <f>Python!BQ4</f>
        <v>8.4824933228446805E-3</v>
      </c>
      <c r="CU5" s="211">
        <f>Python!BR4</f>
        <v>1.94607780326609E-2</v>
      </c>
      <c r="CV5" s="211">
        <f>Python!BS4</f>
        <v>31.7907501257958</v>
      </c>
      <c r="CW5" s="211">
        <f>Python!BT4</f>
        <v>-2.1493169272672301E-3</v>
      </c>
      <c r="CX5" s="211">
        <f>Python!BU4</f>
        <v>2.6003237487211501E-3</v>
      </c>
      <c r="CY5" s="211">
        <f>Python!BV4</f>
        <v>4.6369306355513598E-3</v>
      </c>
      <c r="CZ5" s="211">
        <f>Python!BW4</f>
        <v>-8.3625584971118599E-7</v>
      </c>
      <c r="DA5" s="211">
        <f>Python!BX4</f>
        <v>-1.0909562299496101E-5</v>
      </c>
      <c r="DB5" s="211">
        <f>Python!BY4</f>
        <v>-8.9113094362801198E-7</v>
      </c>
      <c r="DC5" s="211">
        <f>Python!BZ4</f>
        <v>-9.6370930493344807E-6</v>
      </c>
      <c r="DD5" s="211">
        <f>Python!CA4</f>
        <v>5.02927144985161E-9</v>
      </c>
      <c r="DE5" s="211">
        <f>Python!CB4</f>
        <v>1.73007614659593E-8</v>
      </c>
      <c r="DF5" s="211">
        <f>Python!CC4</f>
        <v>2.33897833445846E-8</v>
      </c>
      <c r="DG5" s="211">
        <f>Python!CD4</f>
        <v>1.6635397346604701E-8</v>
      </c>
      <c r="DH5" s="211">
        <f>Python!CE4</f>
        <v>1.8633291252625799E-8</v>
      </c>
      <c r="DI5" s="211">
        <f>Python!CF4</f>
        <v>1.64232283526626E-12</v>
      </c>
      <c r="DJ5" s="211">
        <f>Python!CG4</f>
        <v>-1.4425726202395901E-10</v>
      </c>
      <c r="DK5" s="211">
        <f>Python!CH4</f>
        <v>9.6596001240702407E-12</v>
      </c>
      <c r="DL5" s="211">
        <f>Python!CI4</f>
        <v>-2.80575917954804E-10</v>
      </c>
      <c r="DM5" s="211">
        <f>Python!CJ4</f>
        <v>7.3370764095309701E-12</v>
      </c>
      <c r="DN5" s="211">
        <f>Python!CK4</f>
        <v>-1.3465259825385499E-10</v>
      </c>
    </row>
    <row r="6" spans="1:118" s="6" customFormat="1" ht="18">
      <c r="A6" s="26" t="s">
        <v>72</v>
      </c>
      <c r="B6" s="8" t="s">
        <v>405</v>
      </c>
      <c r="C6" s="8" t="str">
        <f>DDC!B7</f>
        <v>NRCA_CNTR</v>
      </c>
      <c r="D6" s="8" t="s">
        <v>748</v>
      </c>
      <c r="E6" s="27" t="s">
        <v>73</v>
      </c>
      <c r="F6" s="104">
        <v>2048</v>
      </c>
      <c r="G6" s="104">
        <v>2048</v>
      </c>
      <c r="H6" s="177">
        <f t="shared" si="0"/>
        <v>1024.5</v>
      </c>
      <c r="I6" s="177">
        <f t="shared" si="0"/>
        <v>1024.5</v>
      </c>
      <c r="J6" s="104">
        <f t="shared" si="1"/>
        <v>2048</v>
      </c>
      <c r="K6" s="104">
        <f t="shared" si="1"/>
        <v>2048</v>
      </c>
      <c r="L6" s="188">
        <f t="shared" si="2"/>
        <v>1024.5</v>
      </c>
      <c r="M6" s="188">
        <f t="shared" si="2"/>
        <v>1024.5</v>
      </c>
      <c r="N6" s="194">
        <f t="shared" si="3"/>
        <v>3.0875221271912553E-2</v>
      </c>
      <c r="O6" s="194">
        <f t="shared" si="3"/>
        <v>3.0962056738951398E-2</v>
      </c>
      <c r="P6" s="203">
        <f>Intermediate!C8</f>
        <v>52.19455</v>
      </c>
      <c r="Q6" s="203">
        <f>Intermediate!D8</f>
        <v>-459.97248999999999</v>
      </c>
      <c r="R6" s="203">
        <f t="shared" si="4"/>
        <v>8.8711999999986801E-2</v>
      </c>
      <c r="S6" s="28">
        <v>1</v>
      </c>
      <c r="T6" s="90">
        <v>0</v>
      </c>
      <c r="U6" s="28">
        <v>1</v>
      </c>
      <c r="V6" s="208">
        <f>Python!D5</f>
        <v>-89.959861000000004</v>
      </c>
      <c r="W6" s="208">
        <f>Python!E5</f>
        <v>-179.91128800000001</v>
      </c>
      <c r="X6" s="60">
        <f>Intermediate!P8</f>
        <v>31.414083851640903</v>
      </c>
      <c r="Y6" s="60">
        <f>Intermediate!Q8</f>
        <v>-31.515915746922822</v>
      </c>
      <c r="Z6" s="60">
        <f>Intermediate!R8</f>
        <v>-31.858071001171496</v>
      </c>
      <c r="AA6" s="60">
        <f>Intermediate!S8</f>
        <v>31.76349008651782</v>
      </c>
      <c r="AB6" s="60">
        <f>Intermediate!T8</f>
        <v>31.671118281237593</v>
      </c>
      <c r="AC6" s="60">
        <f>Intermediate!U8</f>
        <v>31.786985086130212</v>
      </c>
      <c r="AD6" s="60">
        <f>Intermediate!V8</f>
        <v>-31.829241923171718</v>
      </c>
      <c r="AE6" s="60">
        <f>Intermediate!W8</f>
        <v>-31.617517495484446</v>
      </c>
      <c r="AF6" s="83">
        <v>41640</v>
      </c>
      <c r="AG6" s="29"/>
      <c r="AH6" s="26">
        <v>5</v>
      </c>
      <c r="AI6" s="211">
        <f>Python!F5</f>
        <v>0</v>
      </c>
      <c r="AJ6" s="211">
        <f>Python!G5</f>
        <v>-3.0875210177213099E-2</v>
      </c>
      <c r="AK6" s="211">
        <f>Python!H5</f>
        <v>0</v>
      </c>
      <c r="AL6" s="211">
        <f>Python!I5</f>
        <v>-6.0904710597581806E-8</v>
      </c>
      <c r="AM6" s="211">
        <f>Python!J5</f>
        <v>-1.64881107598684E-7</v>
      </c>
      <c r="AN6" s="211">
        <f>Python!K5</f>
        <v>1.40762475353918E-8</v>
      </c>
      <c r="AO6" s="211">
        <f>Python!L5</f>
        <v>-9.91917981076413E-12</v>
      </c>
      <c r="AP6" s="211">
        <f>Python!M5</f>
        <v>1.08272541884752E-12</v>
      </c>
      <c r="AQ6" s="211">
        <f>Python!N5</f>
        <v>-1.02671905182823E-11</v>
      </c>
      <c r="AR6" s="211">
        <f>Python!O5</f>
        <v>6.0552506794975802E-13</v>
      </c>
      <c r="AS6" s="211">
        <f>Python!P5</f>
        <v>-8.2254182994000004E-16</v>
      </c>
      <c r="AT6" s="211">
        <f>Python!Q5</f>
        <v>5.20811114137662E-16</v>
      </c>
      <c r="AU6" s="211">
        <f>Python!R5</f>
        <v>-1.01535485137801E-15</v>
      </c>
      <c r="AV6" s="211">
        <f>Python!S5</f>
        <v>4.7960395866013604E-16</v>
      </c>
      <c r="AW6" s="211">
        <f>Python!T5</f>
        <v>-1.50916526657991E-16</v>
      </c>
      <c r="AX6" s="211">
        <f>Python!U5</f>
        <v>-1.4125655320358199E-19</v>
      </c>
      <c r="AY6" s="211">
        <f>Python!V5</f>
        <v>1.2051916944599E-20</v>
      </c>
      <c r="AZ6" s="211">
        <f>Python!W5</f>
        <v>-2.9056868407086502E-19</v>
      </c>
      <c r="BA6" s="211">
        <f>Python!X5</f>
        <v>1.27444866477518E-20</v>
      </c>
      <c r="BB6" s="211">
        <f>Python!Y5</f>
        <v>-1.4558403437552501E-19</v>
      </c>
      <c r="BC6" s="211">
        <f>Python!Z5</f>
        <v>1.86962379258095E-21</v>
      </c>
      <c r="BD6" s="211">
        <f>Python!AA5</f>
        <v>0</v>
      </c>
      <c r="BE6" s="211">
        <f>Python!AB5</f>
        <v>-2.6174462325486001E-5</v>
      </c>
      <c r="BF6" s="211">
        <f>Python!AC5</f>
        <v>-3.0962056738951398E-2</v>
      </c>
      <c r="BG6" s="211">
        <f>Python!AD5</f>
        <v>8.5004673768580005E-8</v>
      </c>
      <c r="BH6" s="211">
        <f>Python!AE5</f>
        <v>-7.8103836197827003E-8</v>
      </c>
      <c r="BI6" s="211">
        <f>Python!AF5</f>
        <v>-8.2300065635350202E-8</v>
      </c>
      <c r="BJ6" s="211">
        <f>Python!AG5</f>
        <v>1.1381837367727899E-12</v>
      </c>
      <c r="BK6" s="211">
        <f>Python!AH5</f>
        <v>-9.5457904727801293E-12</v>
      </c>
      <c r="BL6" s="211">
        <f>Python!AI5</f>
        <v>1.5051367143764199E-12</v>
      </c>
      <c r="BM6" s="211">
        <f>Python!AJ5</f>
        <v>-1.00767997521864E-11</v>
      </c>
      <c r="BN6" s="211">
        <f>Python!AK5</f>
        <v>2.4836211883361301E-16</v>
      </c>
      <c r="BO6" s="211">
        <f>Python!AL5</f>
        <v>-7.8216511305775004E-16</v>
      </c>
      <c r="BP6" s="211">
        <f>Python!AM5</f>
        <v>9.6095385236151494E-16</v>
      </c>
      <c r="BQ6" s="211">
        <f>Python!AN5</f>
        <v>-7.5507803230800003E-16</v>
      </c>
      <c r="BR6" s="211">
        <f>Python!AO5</f>
        <v>6.3619294268094995E-16</v>
      </c>
      <c r="BS6" s="211">
        <f>Python!AP5</f>
        <v>1.32054940260853E-21</v>
      </c>
      <c r="BT6" s="211">
        <f>Python!AQ5</f>
        <v>-1.58367816521254E-19</v>
      </c>
      <c r="BU6" s="211">
        <f>Python!AR5</f>
        <v>1.15079164176508E-20</v>
      </c>
      <c r="BV6" s="211">
        <f>Python!AS5</f>
        <v>-2.9710255546005698E-19</v>
      </c>
      <c r="BW6" s="211">
        <f>Python!AT5</f>
        <v>9.2112501683196505E-21</v>
      </c>
      <c r="BX6" s="211">
        <f>Python!AU5</f>
        <v>-1.3704042864629799E-19</v>
      </c>
      <c r="BY6" s="211">
        <f>Python!AV5</f>
        <v>4.1866048588403301E-2</v>
      </c>
      <c r="BZ6" s="211">
        <f>Python!AW5</f>
        <v>-32.388572366035497</v>
      </c>
      <c r="CA6" s="211">
        <f>Python!AX5</f>
        <v>5.1628257145783299E-2</v>
      </c>
      <c r="CB6" s="211">
        <f>Python!AY5</f>
        <v>-2.1008736607688399E-3</v>
      </c>
      <c r="CC6" s="211">
        <f>Python!AZ5</f>
        <v>-5.5889432512462303E-3</v>
      </c>
      <c r="CD6" s="211">
        <f>Python!BA5</f>
        <v>4.6968515370651303E-4</v>
      </c>
      <c r="CE6" s="211">
        <f>Python!BB5</f>
        <v>1.1131614941216099E-5</v>
      </c>
      <c r="CF6" s="211">
        <f>Python!BC5</f>
        <v>-3.0591589500427602E-6</v>
      </c>
      <c r="CG6" s="211">
        <f>Python!BD5</f>
        <v>1.02269847314458E-5</v>
      </c>
      <c r="CH6" s="211">
        <f>Python!BE5</f>
        <v>-6.0848584168311298E-7</v>
      </c>
      <c r="CI6" s="211">
        <f>Python!BF5</f>
        <v>-2.21781337584179E-8</v>
      </c>
      <c r="CJ6" s="211">
        <f>Python!BG5</f>
        <v>2.6839399330799699E-8</v>
      </c>
      <c r="CK6" s="211">
        <f>Python!BH5</f>
        <v>-2.87852284112979E-8</v>
      </c>
      <c r="CL6" s="211">
        <f>Python!BI5</f>
        <v>2.5876265454052999E-8</v>
      </c>
      <c r="CM6" s="211">
        <f>Python!BJ5</f>
        <v>-5.2766191124638202E-9</v>
      </c>
      <c r="CN6" s="211">
        <f>Python!BK5</f>
        <v>1.3632611399975901E-10</v>
      </c>
      <c r="CO6" s="211">
        <f>Python!BL5</f>
        <v>-8.21686606699694E-12</v>
      </c>
      <c r="CP6" s="211">
        <f>Python!BM5</f>
        <v>2.8280071183022898E-10</v>
      </c>
      <c r="CQ6" s="211">
        <f>Python!BN5</f>
        <v>-8.5123076642718099E-12</v>
      </c>
      <c r="CR6" s="211">
        <f>Python!BO5</f>
        <v>1.4357596295685399E-10</v>
      </c>
      <c r="CS6" s="211">
        <f>Python!BP5</f>
        <v>-1.0939525146510099E-12</v>
      </c>
      <c r="CT6" s="211">
        <f>Python!BQ5</f>
        <v>6.9215841404002298E-4</v>
      </c>
      <c r="CU6" s="211">
        <f>Python!BR5</f>
        <v>-2.4336103323909699E-2</v>
      </c>
      <c r="CV6" s="211">
        <f>Python!BS5</f>
        <v>-32.298196010713703</v>
      </c>
      <c r="CW6" s="211">
        <f>Python!BT5</f>
        <v>2.8818341415160799E-3</v>
      </c>
      <c r="CX6" s="211">
        <f>Python!BU5</f>
        <v>-2.68185769554665E-3</v>
      </c>
      <c r="CY6" s="211">
        <f>Python!BV5</f>
        <v>-2.7686718476882801E-3</v>
      </c>
      <c r="CZ6" s="211">
        <f>Python!BW5</f>
        <v>-4.3740986772509699E-7</v>
      </c>
      <c r="DA6" s="211">
        <f>Python!BX5</f>
        <v>1.1618289332357201E-5</v>
      </c>
      <c r="DB6" s="211">
        <f>Python!BY5</f>
        <v>-2.7377444436040201E-6</v>
      </c>
      <c r="DC6" s="211">
        <f>Python!BZ5</f>
        <v>1.0790375698494199E-5</v>
      </c>
      <c r="DD6" s="211">
        <f>Python!CA5</f>
        <v>4.8919818242674502E-9</v>
      </c>
      <c r="DE6" s="211">
        <f>Python!CB5</f>
        <v>-1.8576008118026599E-8</v>
      </c>
      <c r="DF6" s="211">
        <f>Python!CC5</f>
        <v>3.3973090988549599E-8</v>
      </c>
      <c r="DG6" s="211">
        <f>Python!CD5</f>
        <v>-1.85919476632038E-8</v>
      </c>
      <c r="DH6" s="211">
        <f>Python!CE5</f>
        <v>2.71599285596322E-8</v>
      </c>
      <c r="DI6" s="211">
        <f>Python!CF5</f>
        <v>-2.3640657254412201E-12</v>
      </c>
      <c r="DJ6" s="211">
        <f>Python!CG5</f>
        <v>1.44302874683343E-10</v>
      </c>
      <c r="DK6" s="211">
        <f>Python!CH5</f>
        <v>-1.1154951628812499E-11</v>
      </c>
      <c r="DL6" s="211">
        <f>Python!CI5</f>
        <v>2.80624338868375E-10</v>
      </c>
      <c r="DM6" s="211">
        <f>Python!CJ5</f>
        <v>-8.0950334011975803E-12</v>
      </c>
      <c r="DN6" s="211">
        <f>Python!CK5</f>
        <v>1.34659755243589E-10</v>
      </c>
    </row>
    <row r="7" spans="1:118" s="6" customFormat="1" ht="18">
      <c r="A7" s="26" t="s">
        <v>72</v>
      </c>
      <c r="B7" s="8" t="s">
        <v>406</v>
      </c>
      <c r="C7" s="8" t="str">
        <f>DDC!B8</f>
        <v>NRCA_CNTR</v>
      </c>
      <c r="D7" s="8" t="s">
        <v>748</v>
      </c>
      <c r="E7" s="27" t="s">
        <v>73</v>
      </c>
      <c r="F7" s="104">
        <v>2048</v>
      </c>
      <c r="G7" s="104">
        <v>2048</v>
      </c>
      <c r="H7" s="177">
        <f t="shared" si="0"/>
        <v>1024.5</v>
      </c>
      <c r="I7" s="177">
        <f t="shared" si="0"/>
        <v>1024.5</v>
      </c>
      <c r="J7" s="104">
        <f t="shared" si="1"/>
        <v>2048</v>
      </c>
      <c r="K7" s="104">
        <f t="shared" si="1"/>
        <v>2048</v>
      </c>
      <c r="L7" s="188">
        <f t="shared" si="2"/>
        <v>1024.5</v>
      </c>
      <c r="M7" s="188">
        <f t="shared" si="2"/>
        <v>1024.5</v>
      </c>
      <c r="N7" s="194">
        <f t="shared" si="3"/>
        <v>6.2776811574269328E-2</v>
      </c>
      <c r="O7" s="194">
        <f t="shared" si="3"/>
        <v>6.3076269942930294E-2</v>
      </c>
      <c r="P7" s="203">
        <f>Intermediate!C9</f>
        <v>86.039011000000002</v>
      </c>
      <c r="Q7" s="203">
        <f>Intermediate!D9</f>
        <v>-493.38570399999998</v>
      </c>
      <c r="R7" s="203">
        <f t="shared" si="4"/>
        <v>-7.3851E-2</v>
      </c>
      <c r="S7" s="28">
        <v>1</v>
      </c>
      <c r="T7" s="90">
        <v>0</v>
      </c>
      <c r="U7" s="28">
        <v>1</v>
      </c>
      <c r="V7" s="208">
        <f>Python!D6</f>
        <v>89.843069</v>
      </c>
      <c r="W7" s="208">
        <f>Python!E6</f>
        <v>-7.3851E-2</v>
      </c>
      <c r="X7" s="60">
        <f>Intermediate!P9</f>
        <v>-65.274659198424104</v>
      </c>
      <c r="Y7" s="60">
        <f>Intermediate!Q9</f>
        <v>65.214326546975457</v>
      </c>
      <c r="Z7" s="60">
        <f>Intermediate!R9</f>
        <v>63.707862765454621</v>
      </c>
      <c r="AA7" s="60">
        <f>Intermediate!S9</f>
        <v>-63.742430469874677</v>
      </c>
      <c r="AB7" s="60">
        <f>Intermediate!T9</f>
        <v>-65.250560419364305</v>
      </c>
      <c r="AC7" s="60">
        <f>Intermediate!U9</f>
        <v>-64.569142502494614</v>
      </c>
      <c r="AD7" s="60">
        <f>Intermediate!V9</f>
        <v>64.528994621787703</v>
      </c>
      <c r="AE7" s="60">
        <f>Intermediate!W9</f>
        <v>64.806854839563229</v>
      </c>
      <c r="AF7" s="83">
        <v>41640</v>
      </c>
      <c r="AG7" s="29"/>
      <c r="AH7" s="26">
        <v>5</v>
      </c>
      <c r="AI7" s="211">
        <f>Python!F6</f>
        <v>0</v>
      </c>
      <c r="AJ7" s="211">
        <f>Python!G6</f>
        <v>6.2776745579480403E-2</v>
      </c>
      <c r="AK7" s="211">
        <f>Python!H6</f>
        <v>0</v>
      </c>
      <c r="AL7" s="211">
        <f>Python!I6</f>
        <v>-1.1983647335302E-7</v>
      </c>
      <c r="AM7" s="211">
        <f>Python!J6</f>
        <v>-7.2448075057751199E-7</v>
      </c>
      <c r="AN7" s="211">
        <f>Python!K6</f>
        <v>9.7210465350571903E-8</v>
      </c>
      <c r="AO7" s="211">
        <f>Python!L6</f>
        <v>9.0946610419971605E-11</v>
      </c>
      <c r="AP7" s="211">
        <f>Python!M6</f>
        <v>5.7824685974917502E-12</v>
      </c>
      <c r="AQ7" s="211">
        <f>Python!N6</f>
        <v>9.6651811558125903E-11</v>
      </c>
      <c r="AR7" s="211">
        <f>Python!O6</f>
        <v>2.16400602881779E-13</v>
      </c>
      <c r="AS7" s="211">
        <f>Python!P6</f>
        <v>-6.4490381158699299E-16</v>
      </c>
      <c r="AT7" s="211">
        <f>Python!Q6</f>
        <v>-2.94957625384429E-15</v>
      </c>
      <c r="AU7" s="211">
        <f>Python!R6</f>
        <v>-2.11793714600703E-16</v>
      </c>
      <c r="AV7" s="211">
        <f>Python!S6</f>
        <v>-3.19182424208873E-15</v>
      </c>
      <c r="AW7" s="211">
        <f>Python!T6</f>
        <v>3.5906204048455302E-16</v>
      </c>
      <c r="AX7" s="211">
        <f>Python!U6</f>
        <v>4.7069415389583801E-18</v>
      </c>
      <c r="AY7" s="211">
        <f>Python!V6</f>
        <v>-4.8793153761874996E-19</v>
      </c>
      <c r="AZ7" s="211">
        <f>Python!W6</f>
        <v>9.5313556646350007E-18</v>
      </c>
      <c r="BA7" s="211">
        <f>Python!X6</f>
        <v>-5.14316217112957E-19</v>
      </c>
      <c r="BB7" s="211">
        <f>Python!Y6</f>
        <v>4.7168480802408797E-18</v>
      </c>
      <c r="BC7" s="211">
        <f>Python!Z6</f>
        <v>-4.35442417300236E-20</v>
      </c>
      <c r="BD7" s="211">
        <f>Python!AA6</f>
        <v>0</v>
      </c>
      <c r="BE7" s="211">
        <f>Python!AB6</f>
        <v>9.1026812003811703E-5</v>
      </c>
      <c r="BF7" s="211">
        <f>Python!AC6</f>
        <v>6.3076269942930294E-2</v>
      </c>
      <c r="BG7" s="211">
        <f>Python!AD6</f>
        <v>3.08625837738892E-7</v>
      </c>
      <c r="BH7" s="211">
        <f>Python!AE6</f>
        <v>-2.2870972982531501E-7</v>
      </c>
      <c r="BI7" s="211">
        <f>Python!AF6</f>
        <v>-4.2398549228658198E-7</v>
      </c>
      <c r="BJ7" s="211">
        <f>Python!AG6</f>
        <v>6.6961897962582001E-13</v>
      </c>
      <c r="BK7" s="211">
        <f>Python!AH6</f>
        <v>8.7514053857591104E-11</v>
      </c>
      <c r="BL7" s="211">
        <f>Python!AI6</f>
        <v>6.4810471395771504E-12</v>
      </c>
      <c r="BM7" s="211">
        <f>Python!AJ6</f>
        <v>9.7621394719152606E-11</v>
      </c>
      <c r="BN7" s="211">
        <f>Python!AK6</f>
        <v>1.45459610981354E-15</v>
      </c>
      <c r="BO7" s="211">
        <f>Python!AL6</f>
        <v>-1.14688468056591E-15</v>
      </c>
      <c r="BP7" s="211">
        <f>Python!AM6</f>
        <v>-5.0788905619129398E-16</v>
      </c>
      <c r="BQ7" s="211">
        <f>Python!AN6</f>
        <v>-1.0853593918468999E-15</v>
      </c>
      <c r="BR7" s="211">
        <f>Python!AO6</f>
        <v>-2.0152743588818E-15</v>
      </c>
      <c r="BS7" s="211">
        <f>Python!AP6</f>
        <v>-9.2961835152653904E-20</v>
      </c>
      <c r="BT7" s="211">
        <f>Python!AQ6</f>
        <v>5.2755174703101399E-18</v>
      </c>
      <c r="BU7" s="211">
        <f>Python!AR6</f>
        <v>-5.9860445794289903E-19</v>
      </c>
      <c r="BV7" s="211">
        <f>Python!AS6</f>
        <v>9.7369707327409898E-18</v>
      </c>
      <c r="BW7" s="211">
        <f>Python!AT6</f>
        <v>-4.9415719531959204E-19</v>
      </c>
      <c r="BX7" s="211">
        <f>Python!AU6</f>
        <v>4.4103936610772303E-18</v>
      </c>
      <c r="BY7" s="211">
        <f>Python!AV6</f>
        <v>-1.6068026851741E-3</v>
      </c>
      <c r="BZ7" s="211">
        <f>Python!AW6</f>
        <v>15.929843058614299</v>
      </c>
      <c r="CA7" s="211">
        <f>Python!AX6</f>
        <v>2.0880389868429002E-2</v>
      </c>
      <c r="CB7" s="211">
        <f>Python!AY6</f>
        <v>4.7886835210669398E-4</v>
      </c>
      <c r="CC7" s="211">
        <f>Python!AZ6</f>
        <v>2.93477821727052E-3</v>
      </c>
      <c r="CD7" s="211">
        <f>Python!BA6</f>
        <v>-3.8609999051923103E-4</v>
      </c>
      <c r="CE7" s="211">
        <f>Python!BB6</f>
        <v>-6.1820071487017401E-6</v>
      </c>
      <c r="CF7" s="211">
        <f>Python!BC6</f>
        <v>1.6058254683074601E-7</v>
      </c>
      <c r="CG7" s="211">
        <f>Python!BD6</f>
        <v>-5.4912729948885303E-6</v>
      </c>
      <c r="CH7" s="211">
        <f>Python!BE6</f>
        <v>-1.81351398468542E-7</v>
      </c>
      <c r="CI7" s="211">
        <f>Python!BF6</f>
        <v>-6.5502496860723298E-10</v>
      </c>
      <c r="CJ7" s="211">
        <f>Python!BG6</f>
        <v>-3.8017042866330301E-9</v>
      </c>
      <c r="CK7" s="211">
        <f>Python!BH6</f>
        <v>-4.5126144005128799E-10</v>
      </c>
      <c r="CL7" s="211">
        <f>Python!BI6</f>
        <v>-3.4871403801241599E-9</v>
      </c>
      <c r="CM7" s="211">
        <f>Python!BJ6</f>
        <v>1.6846077901787501E-10</v>
      </c>
      <c r="CN7" s="211">
        <f>Python!BK6</f>
        <v>-5.9998404897574596E-11</v>
      </c>
      <c r="CO7" s="211">
        <f>Python!BL6</f>
        <v>6.2510502072092197E-12</v>
      </c>
      <c r="CP7" s="211">
        <f>Python!BM6</f>
        <v>-1.21480203488918E-10</v>
      </c>
      <c r="CQ7" s="211">
        <f>Python!BN6</f>
        <v>7.4130468463360693E-12</v>
      </c>
      <c r="CR7" s="211">
        <f>Python!BO6</f>
        <v>-6.05225247307937E-11</v>
      </c>
      <c r="CS7" s="211">
        <f>Python!BP6</f>
        <v>1.13502740729735E-12</v>
      </c>
      <c r="CT7" s="211">
        <f>Python!BQ6</f>
        <v>-6.7809390095590104E-3</v>
      </c>
      <c r="CU7" s="211">
        <f>Python!BR6</f>
        <v>-4.3934724090760699E-2</v>
      </c>
      <c r="CV7" s="211">
        <f>Python!BS6</f>
        <v>15.854312082210701</v>
      </c>
      <c r="CW7" s="211">
        <f>Python!BT6</f>
        <v>-1.24590231302308E-3</v>
      </c>
      <c r="CX7" s="211">
        <f>Python!BU6</f>
        <v>9.0419017188136995E-4</v>
      </c>
      <c r="CY7" s="211">
        <f>Python!BV6</f>
        <v>1.70049920019431E-3</v>
      </c>
      <c r="CZ7" s="211">
        <f>Python!BW6</f>
        <v>-1.4147929269870201E-7</v>
      </c>
      <c r="DA7" s="211">
        <f>Python!BX6</f>
        <v>-6.4515493606361204E-6</v>
      </c>
      <c r="DB7" s="211">
        <f>Python!BY6</f>
        <v>2.0329965135993001E-7</v>
      </c>
      <c r="DC7" s="211">
        <f>Python!BZ6</f>
        <v>-5.93086554351347E-6</v>
      </c>
      <c r="DD7" s="211">
        <f>Python!CA6</f>
        <v>3.13815052541678E-10</v>
      </c>
      <c r="DE7" s="211">
        <f>Python!CB6</f>
        <v>-1.02161823473483E-9</v>
      </c>
      <c r="DF7" s="211">
        <f>Python!CC6</f>
        <v>-2.48602656227368E-9</v>
      </c>
      <c r="DG7" s="211">
        <f>Python!CD6</f>
        <v>-9.2486518310144502E-10</v>
      </c>
      <c r="DH7" s="211">
        <f>Python!CE6</f>
        <v>-2.5069975024434801E-9</v>
      </c>
      <c r="DI7" s="211">
        <f>Python!CF6</f>
        <v>1.0635426010110601E-12</v>
      </c>
      <c r="DJ7" s="211">
        <f>Python!CG6</f>
        <v>-6.2860876529238006E-11</v>
      </c>
      <c r="DK7" s="211">
        <f>Python!CH6</f>
        <v>7.1844953153632199E-12</v>
      </c>
      <c r="DL7" s="211">
        <f>Python!CI6</f>
        <v>-1.1926081409307201E-10</v>
      </c>
      <c r="DM7" s="211">
        <f>Python!CJ6</f>
        <v>6.15946533000106E-12</v>
      </c>
      <c r="DN7" s="211">
        <f>Python!CK6</f>
        <v>-5.5821373631804202E-11</v>
      </c>
    </row>
    <row r="8" spans="1:118" s="6" customFormat="1" ht="18">
      <c r="A8" s="26" t="s">
        <v>72</v>
      </c>
      <c r="B8" s="8" t="s">
        <v>407</v>
      </c>
      <c r="C8" s="8" t="str">
        <f>DDC!B9</f>
        <v>NRCB_CNTR</v>
      </c>
      <c r="D8" s="8" t="s">
        <v>748</v>
      </c>
      <c r="E8" s="27" t="s">
        <v>73</v>
      </c>
      <c r="F8" s="104">
        <v>2048</v>
      </c>
      <c r="G8" s="104">
        <v>2048</v>
      </c>
      <c r="H8" s="177">
        <f t="shared" si="0"/>
        <v>1024.5</v>
      </c>
      <c r="I8" s="177">
        <f t="shared" si="0"/>
        <v>1024.5</v>
      </c>
      <c r="J8" s="104">
        <f t="shared" si="1"/>
        <v>2048</v>
      </c>
      <c r="K8" s="104">
        <f t="shared" si="1"/>
        <v>2048</v>
      </c>
      <c r="L8" s="188">
        <f t="shared" si="2"/>
        <v>1024.5</v>
      </c>
      <c r="M8" s="188">
        <f t="shared" si="2"/>
        <v>1024.5</v>
      </c>
      <c r="N8" s="194">
        <f t="shared" si="3"/>
        <v>3.0728930565768437E-2</v>
      </c>
      <c r="O8" s="194">
        <f t="shared" si="3"/>
        <v>3.0829384243440599E-2</v>
      </c>
      <c r="P8" s="203">
        <f>Intermediate!C10</f>
        <v>-120.96951300000001</v>
      </c>
      <c r="Q8" s="203">
        <f>Intermediate!D10</f>
        <v>-457.78877699999998</v>
      </c>
      <c r="R8" s="203">
        <f t="shared" si="4"/>
        <v>0.36659900000000789</v>
      </c>
      <c r="S8" s="28">
        <v>1</v>
      </c>
      <c r="T8" s="90">
        <v>0</v>
      </c>
      <c r="U8" s="28">
        <v>1</v>
      </c>
      <c r="V8" s="208">
        <f>Python!D7</f>
        <v>-89.573061999999993</v>
      </c>
      <c r="W8" s="208">
        <f>Python!E7</f>
        <v>-179.63340099999999</v>
      </c>
      <c r="X8" s="60">
        <f>Intermediate!P10</f>
        <v>31.283628361982792</v>
      </c>
      <c r="Y8" s="60">
        <f>Intermediate!Q10</f>
        <v>-31.351004218344571</v>
      </c>
      <c r="Z8" s="60">
        <f>Intermediate!R10</f>
        <v>-31.685188514483535</v>
      </c>
      <c r="AA8" s="60">
        <f>Intermediate!S10</f>
        <v>31.629466897236476</v>
      </c>
      <c r="AB8" s="60">
        <f>Intermediate!T10</f>
        <v>31.599121240072467</v>
      </c>
      <c r="AC8" s="60">
        <f>Intermediate!U10</f>
        <v>31.591787584632993</v>
      </c>
      <c r="AD8" s="60">
        <f>Intermediate!V10</f>
        <v>-31.506646654419757</v>
      </c>
      <c r="AE8" s="60">
        <f>Intermediate!W10</f>
        <v>-31.661063124436932</v>
      </c>
      <c r="AF8" s="83">
        <v>41640</v>
      </c>
      <c r="AG8" s="29"/>
      <c r="AH8" s="26">
        <v>5</v>
      </c>
      <c r="AI8" s="211">
        <f>Python!F7</f>
        <v>0</v>
      </c>
      <c r="AJ8" s="211">
        <f>Python!G7</f>
        <v>-3.07289135258683E-2</v>
      </c>
      <c r="AK8" s="211">
        <f>Python!H7</f>
        <v>0</v>
      </c>
      <c r="AL8" s="211">
        <f>Python!I7</f>
        <v>3.9761425290733904E-9</v>
      </c>
      <c r="AM8" s="211">
        <f>Python!J7</f>
        <v>-1.6213007721725601E-7</v>
      </c>
      <c r="AN8" s="211">
        <f>Python!K7</f>
        <v>-3.3324867277885202E-8</v>
      </c>
      <c r="AO8" s="211">
        <f>Python!L7</f>
        <v>-9.4273115206210107E-12</v>
      </c>
      <c r="AP8" s="211">
        <f>Python!M7</f>
        <v>2.1824833494830902E-12</v>
      </c>
      <c r="AQ8" s="211">
        <f>Python!N7</f>
        <v>-1.0050878725141699E-11</v>
      </c>
      <c r="AR8" s="211">
        <f>Python!O7</f>
        <v>5.3098064489248E-13</v>
      </c>
      <c r="AS8" s="211">
        <f>Python!P7</f>
        <v>-7.0248883551195299E-16</v>
      </c>
      <c r="AT8" s="211">
        <f>Python!Q7</f>
        <v>4.52760772750745E-16</v>
      </c>
      <c r="AU8" s="211">
        <f>Python!R7</f>
        <v>-8.6847652812727004E-16</v>
      </c>
      <c r="AV8" s="211">
        <f>Python!S7</f>
        <v>4.6421632464808703E-16</v>
      </c>
      <c r="AW8" s="211">
        <f>Python!T7</f>
        <v>-1.68329105402761E-16</v>
      </c>
      <c r="AX8" s="211">
        <f>Python!U7</f>
        <v>-1.41511646382399E-19</v>
      </c>
      <c r="AY8" s="211">
        <f>Python!V7</f>
        <v>-1.1985958633037799E-20</v>
      </c>
      <c r="AZ8" s="211">
        <f>Python!W7</f>
        <v>-2.9068044943296399E-19</v>
      </c>
      <c r="BA8" s="211">
        <f>Python!X7</f>
        <v>-1.09745864705533E-20</v>
      </c>
      <c r="BB8" s="211">
        <f>Python!Y7</f>
        <v>-1.4551372825488399E-19</v>
      </c>
      <c r="BC8" s="211">
        <f>Python!Z7</f>
        <v>-4.14037644683727E-22</v>
      </c>
      <c r="BD8" s="211">
        <f>Python!AA7</f>
        <v>0</v>
      </c>
      <c r="BE8" s="211">
        <f>Python!AB7</f>
        <v>3.2361018617846303E-5</v>
      </c>
      <c r="BF8" s="211">
        <f>Python!AC7</f>
        <v>-3.0829384243440599E-2</v>
      </c>
      <c r="BG8" s="211">
        <f>Python!AD7</f>
        <v>8.5263888628670294E-8</v>
      </c>
      <c r="BH8" s="211">
        <f>Python!AE7</f>
        <v>3.8564235080873401E-8</v>
      </c>
      <c r="BI8" s="211">
        <f>Python!AF7</f>
        <v>-7.9732805080896303E-8</v>
      </c>
      <c r="BJ8" s="211">
        <f>Python!AG7</f>
        <v>8.9296848578472601E-13</v>
      </c>
      <c r="BK8" s="211">
        <f>Python!AH7</f>
        <v>-8.98252264109041E-12</v>
      </c>
      <c r="BL8" s="211">
        <f>Python!AI7</f>
        <v>2.4905455941796402E-12</v>
      </c>
      <c r="BM8" s="211">
        <f>Python!AJ7</f>
        <v>-9.9840344512797905E-12</v>
      </c>
      <c r="BN8" s="211">
        <f>Python!AK7</f>
        <v>2.3086199676327901E-16</v>
      </c>
      <c r="BO8" s="211">
        <f>Python!AL7</f>
        <v>-5.7610327076903499E-16</v>
      </c>
      <c r="BP8" s="211">
        <f>Python!AM7</f>
        <v>9.2542828670746502E-16</v>
      </c>
      <c r="BQ8" s="211">
        <f>Python!AN7</f>
        <v>-5.1525490770468095E-16</v>
      </c>
      <c r="BR8" s="211">
        <f>Python!AO7</f>
        <v>6.5670727054320496E-16</v>
      </c>
      <c r="BS8" s="211">
        <f>Python!AP7</f>
        <v>-3.9172038044327802E-21</v>
      </c>
      <c r="BT8" s="211">
        <f>Python!AQ7</f>
        <v>-1.5886657895564701E-19</v>
      </c>
      <c r="BU8" s="211">
        <f>Python!AR7</f>
        <v>-1.7350352862689201E-20</v>
      </c>
      <c r="BV8" s="211">
        <f>Python!AS7</f>
        <v>-2.9764001954288698E-19</v>
      </c>
      <c r="BW8" s="211">
        <f>Python!AT7</f>
        <v>-1.23597554647184E-20</v>
      </c>
      <c r="BX8" s="211">
        <f>Python!AU7</f>
        <v>-1.3713605081596499E-19</v>
      </c>
      <c r="BY8" s="211">
        <f>Python!AV7</f>
        <v>4.1508580940131899E-2</v>
      </c>
      <c r="BZ8" s="211">
        <f>Python!AW7</f>
        <v>-32.543005781051001</v>
      </c>
      <c r="CA8" s="211">
        <f>Python!AX7</f>
        <v>0.212287403045579</v>
      </c>
      <c r="CB8" s="211">
        <f>Python!AY7</f>
        <v>6.9895258120230899E-5</v>
      </c>
      <c r="CC8" s="211">
        <f>Python!AZ7</f>
        <v>-5.5974399649078299E-3</v>
      </c>
      <c r="CD8" s="211">
        <f>Python!BA7</f>
        <v>-1.1212285265485801E-3</v>
      </c>
      <c r="CE8" s="211">
        <f>Python!BB7</f>
        <v>1.1309875304484001E-5</v>
      </c>
      <c r="CF8" s="211">
        <f>Python!BC7</f>
        <v>-2.1951534428311198E-6</v>
      </c>
      <c r="CG8" s="211">
        <f>Python!BD7</f>
        <v>1.02988152053242E-5</v>
      </c>
      <c r="CH8" s="211">
        <f>Python!BE7</f>
        <v>-1.0878018654700401E-6</v>
      </c>
      <c r="CI8" s="211">
        <f>Python!BF7</f>
        <v>-2.29963993493265E-8</v>
      </c>
      <c r="CJ8" s="211">
        <f>Python!BG7</f>
        <v>2.5491176121534001E-8</v>
      </c>
      <c r="CK8" s="211">
        <f>Python!BH7</f>
        <v>-2.7234326963685E-8</v>
      </c>
      <c r="CL8" s="211">
        <f>Python!BI7</f>
        <v>2.5759208373013302E-8</v>
      </c>
      <c r="CM8" s="211">
        <f>Python!BJ7</f>
        <v>-4.1029517622701697E-9</v>
      </c>
      <c r="CN8" s="211">
        <f>Python!BK7</f>
        <v>1.35973632376418E-10</v>
      </c>
      <c r="CO8" s="211">
        <f>Python!BL7</f>
        <v>1.10513146547889E-11</v>
      </c>
      <c r="CP8" s="211">
        <f>Python!BM7</f>
        <v>2.8247596775146799E-10</v>
      </c>
      <c r="CQ8" s="211">
        <f>Python!BN7</f>
        <v>1.21523842582172E-11</v>
      </c>
      <c r="CR8" s="211">
        <f>Python!BO7</f>
        <v>1.43582381462022E-10</v>
      </c>
      <c r="CS8" s="211">
        <f>Python!BP7</f>
        <v>1.98065549862023E-12</v>
      </c>
      <c r="CT8" s="211">
        <f>Python!BQ7</f>
        <v>-1.13042054636026E-2</v>
      </c>
      <c r="CU8" s="211">
        <f>Python!BR7</f>
        <v>-0.245994524452745</v>
      </c>
      <c r="CV8" s="211">
        <f>Python!BS7</f>
        <v>-32.437200547009397</v>
      </c>
      <c r="CW8" s="211">
        <f>Python!BT7</f>
        <v>2.9443703181504101E-3</v>
      </c>
      <c r="CX8" s="211">
        <f>Python!BU7</f>
        <v>1.21970170299969E-3</v>
      </c>
      <c r="CY8" s="211">
        <f>Python!BV7</f>
        <v>-2.72475813270315E-3</v>
      </c>
      <c r="CZ8" s="211">
        <f>Python!BW7</f>
        <v>-8.5024806759355898E-7</v>
      </c>
      <c r="DA8" s="211">
        <f>Python!BX7</f>
        <v>1.18848061282205E-5</v>
      </c>
      <c r="DB8" s="211">
        <f>Python!BY7</f>
        <v>-1.8204268653926101E-6</v>
      </c>
      <c r="DC8" s="211">
        <f>Python!BZ7</f>
        <v>1.10308164655447E-5</v>
      </c>
      <c r="DD8" s="211">
        <f>Python!CA7</f>
        <v>4.4561245488947704E-9</v>
      </c>
      <c r="DE8" s="211">
        <f>Python!CB7</f>
        <v>-1.9706231547338601E-8</v>
      </c>
      <c r="DF8" s="211">
        <f>Python!CC7</f>
        <v>3.3445194854623403E-8</v>
      </c>
      <c r="DG8" s="211">
        <f>Python!CD7</f>
        <v>-1.85474422834114E-8</v>
      </c>
      <c r="DH8" s="211">
        <f>Python!CE7</f>
        <v>2.80490405982924E-8</v>
      </c>
      <c r="DI8" s="211">
        <f>Python!CF7</f>
        <v>2.0474112798463001E-12</v>
      </c>
      <c r="DJ8" s="211">
        <f>Python!CG7</f>
        <v>1.43922219019718E-10</v>
      </c>
      <c r="DK8" s="211">
        <f>Python!CH7</f>
        <v>1.21818699833343E-11</v>
      </c>
      <c r="DL8" s="211">
        <f>Python!CI7</f>
        <v>2.8022994265702098E-10</v>
      </c>
      <c r="DM8" s="211">
        <f>Python!CJ7</f>
        <v>9.4355721051885E-12</v>
      </c>
      <c r="DN8" s="211">
        <f>Python!CK7</f>
        <v>1.34649232707888E-10</v>
      </c>
    </row>
    <row r="9" spans="1:118" s="6" customFormat="1" ht="18">
      <c r="A9" s="26" t="s">
        <v>72</v>
      </c>
      <c r="B9" s="8" t="s">
        <v>408</v>
      </c>
      <c r="C9" s="8" t="str">
        <f>DDC!B10</f>
        <v>NRCB_CNTR</v>
      </c>
      <c r="D9" s="8" t="s">
        <v>748</v>
      </c>
      <c r="E9" s="27" t="s">
        <v>73</v>
      </c>
      <c r="F9" s="104">
        <v>2048</v>
      </c>
      <c r="G9" s="104">
        <v>2048</v>
      </c>
      <c r="H9" s="177">
        <f t="shared" si="0"/>
        <v>1024.5</v>
      </c>
      <c r="I9" s="177">
        <f t="shared" si="0"/>
        <v>1024.5</v>
      </c>
      <c r="J9" s="104">
        <f t="shared" si="1"/>
        <v>2048</v>
      </c>
      <c r="K9" s="104">
        <f t="shared" si="1"/>
        <v>2048</v>
      </c>
      <c r="L9" s="188">
        <f t="shared" si="2"/>
        <v>1024.5</v>
      </c>
      <c r="M9" s="188">
        <f t="shared" si="2"/>
        <v>1024.5</v>
      </c>
      <c r="N9" s="194">
        <f t="shared" si="3"/>
        <v>3.1128911127109502E-2</v>
      </c>
      <c r="O9" s="194">
        <f t="shared" si="3"/>
        <v>3.1308627876298602E-2</v>
      </c>
      <c r="P9" s="203">
        <f>Intermediate!C11</f>
        <v>-121.154684</v>
      </c>
      <c r="Q9" s="203">
        <f>Intermediate!D11</f>
        <v>-525.47814100000005</v>
      </c>
      <c r="R9" s="203">
        <f t="shared" si="4"/>
        <v>0.85955199999999998</v>
      </c>
      <c r="S9" s="28">
        <v>1</v>
      </c>
      <c r="T9" s="90">
        <v>0</v>
      </c>
      <c r="U9" s="28">
        <v>1</v>
      </c>
      <c r="V9" s="208">
        <f>Python!D8</f>
        <v>90.824770999999998</v>
      </c>
      <c r="W9" s="208">
        <f>Python!E8</f>
        <v>0.85955199999999998</v>
      </c>
      <c r="X9" s="60">
        <f>Intermediate!P11</f>
        <v>-32.147002519449906</v>
      </c>
      <c r="Y9" s="60">
        <f>Intermediate!Q11</f>
        <v>32.080560201539868</v>
      </c>
      <c r="Z9" s="60">
        <f>Intermediate!R11</f>
        <v>31.655426549650777</v>
      </c>
      <c r="AA9" s="60">
        <f>Intermediate!S11</f>
        <v>-31.710796049345859</v>
      </c>
      <c r="AB9" s="60">
        <f>Intermediate!T11</f>
        <v>-32.13623345234393</v>
      </c>
      <c r="AC9" s="60">
        <f>Intermediate!U11</f>
        <v>-32.181338393482534</v>
      </c>
      <c r="AD9" s="60">
        <f>Intermediate!V11</f>
        <v>32.069109263504714</v>
      </c>
      <c r="AE9" s="60">
        <f>Intermediate!W11</f>
        <v>31.939172641281225</v>
      </c>
      <c r="AF9" s="83">
        <v>41640</v>
      </c>
      <c r="AG9" s="29"/>
      <c r="AH9" s="26">
        <v>5</v>
      </c>
      <c r="AI9" s="211">
        <f>Python!F8</f>
        <v>0</v>
      </c>
      <c r="AJ9" s="211">
        <f>Python!G8</f>
        <v>3.1128905391584302E-2</v>
      </c>
      <c r="AK9" s="211">
        <f>Python!H8</f>
        <v>0</v>
      </c>
      <c r="AL9" s="211">
        <f>Python!I8</f>
        <v>5.13848533679789E-9</v>
      </c>
      <c r="AM9" s="211">
        <f>Python!J8</f>
        <v>-2.0535948800877201E-7</v>
      </c>
      <c r="AN9" s="211">
        <f>Python!K8</f>
        <v>-3.4180685807992301E-8</v>
      </c>
      <c r="AO9" s="211">
        <f>Python!L8</f>
        <v>9.7732636798703102E-12</v>
      </c>
      <c r="AP9" s="211">
        <f>Python!M8</f>
        <v>1.6790702445323E-12</v>
      </c>
      <c r="AQ9" s="211">
        <f>Python!N8</f>
        <v>1.1132328812238E-11</v>
      </c>
      <c r="AR9" s="211">
        <f>Python!O8</f>
        <v>8.9902114752285902E-13</v>
      </c>
      <c r="AS9" s="211">
        <f>Python!P8</f>
        <v>-7.1509016229508502E-16</v>
      </c>
      <c r="AT9" s="211">
        <f>Python!Q8</f>
        <v>-8.1271147911165799E-16</v>
      </c>
      <c r="AU9" s="211">
        <f>Python!R8</f>
        <v>-9.2021586364524297E-16</v>
      </c>
      <c r="AV9" s="211">
        <f>Python!S8</f>
        <v>-8.0397197215345801E-16</v>
      </c>
      <c r="AW9" s="211">
        <f>Python!T8</f>
        <v>-1.6701191944476299E-16</v>
      </c>
      <c r="AX9" s="211">
        <f>Python!U8</f>
        <v>1.4142825533353899E-19</v>
      </c>
      <c r="AY9" s="211">
        <f>Python!V8</f>
        <v>1.1134464338898701E-20</v>
      </c>
      <c r="AZ9" s="211">
        <f>Python!W8</f>
        <v>2.90587873536907E-19</v>
      </c>
      <c r="BA9" s="211">
        <f>Python!X8</f>
        <v>9.5986869121189494E-21</v>
      </c>
      <c r="BB9" s="211">
        <f>Python!Y8</f>
        <v>1.45485249805618E-19</v>
      </c>
      <c r="BC9" s="211">
        <f>Python!Z8</f>
        <v>-1.71159211785153E-22</v>
      </c>
      <c r="BD9" s="211">
        <f>Python!AA8</f>
        <v>0</v>
      </c>
      <c r="BE9" s="211">
        <f>Python!AB8</f>
        <v>1.8896594282865001E-5</v>
      </c>
      <c r="BF9" s="211">
        <f>Python!AC8</f>
        <v>3.1308627876298602E-2</v>
      </c>
      <c r="BG9" s="211">
        <f>Python!AD8</f>
        <v>6.6884394145305595E-8</v>
      </c>
      <c r="BH9" s="211">
        <f>Python!AE8</f>
        <v>4.1733160820506402E-8</v>
      </c>
      <c r="BI9" s="211">
        <f>Python!AF8</f>
        <v>-1.4062486241859699E-7</v>
      </c>
      <c r="BJ9" s="211">
        <f>Python!AG8</f>
        <v>4.8613681785602402E-13</v>
      </c>
      <c r="BK9" s="211">
        <f>Python!AH8</f>
        <v>9.1765787495767599E-12</v>
      </c>
      <c r="BL9" s="211">
        <f>Python!AI8</f>
        <v>1.2440814562644699E-12</v>
      </c>
      <c r="BM9" s="211">
        <f>Python!AJ8</f>
        <v>1.0780259891119501E-11</v>
      </c>
      <c r="BN9" s="211">
        <f>Python!AK8</f>
        <v>-1.18778052199386E-16</v>
      </c>
      <c r="BO9" s="211">
        <f>Python!AL8</f>
        <v>-6.4402812094635805E-16</v>
      </c>
      <c r="BP9" s="211">
        <f>Python!AM8</f>
        <v>-1.02890473368439E-15</v>
      </c>
      <c r="BQ9" s="211">
        <f>Python!AN8</f>
        <v>-6.1686301929599299E-16</v>
      </c>
      <c r="BR9" s="211">
        <f>Python!AO8</f>
        <v>-8.4200279872284205E-16</v>
      </c>
      <c r="BS9" s="211">
        <f>Python!AP8</f>
        <v>4.4847279549968603E-21</v>
      </c>
      <c r="BT9" s="211">
        <f>Python!AQ8</f>
        <v>1.58904145791698E-19</v>
      </c>
      <c r="BU9" s="211">
        <f>Python!AR8</f>
        <v>1.8797918726492301E-20</v>
      </c>
      <c r="BV9" s="211">
        <f>Python!AS8</f>
        <v>2.9774091031317198E-19</v>
      </c>
      <c r="BW9" s="211">
        <f>Python!AT8</f>
        <v>1.32418406495338E-20</v>
      </c>
      <c r="BX9" s="211">
        <f>Python!AU8</f>
        <v>1.3718945391061201E-19</v>
      </c>
      <c r="BY9" s="211">
        <f>Python!AV8</f>
        <v>2.70204840652397E-2</v>
      </c>
      <c r="BZ9" s="211">
        <f>Python!AW8</f>
        <v>32.120240853409499</v>
      </c>
      <c r="CA9" s="211">
        <f>Python!AX8</f>
        <v>-0.491139741406728</v>
      </c>
      <c r="CB9" s="211">
        <f>Python!AY8</f>
        <v>-7.3591745129776505E-5</v>
      </c>
      <c r="CC9" s="211">
        <f>Python!AZ8</f>
        <v>6.8215232170896504E-3</v>
      </c>
      <c r="CD9" s="211">
        <f>Python!BA8</f>
        <v>1.00111821161163E-3</v>
      </c>
      <c r="CE9" s="211">
        <f>Python!BB8</f>
        <v>-1.0894941355067801E-5</v>
      </c>
      <c r="CF9" s="211">
        <f>Python!BC8</f>
        <v>-1.61811530992754E-6</v>
      </c>
      <c r="CG9" s="211">
        <f>Python!BD8</f>
        <v>-9.0170778549890998E-6</v>
      </c>
      <c r="CH9" s="211">
        <f>Python!BE8</f>
        <v>-7.5735111432619803E-8</v>
      </c>
      <c r="CI9" s="211">
        <f>Python!BF8</f>
        <v>2.3855569267389502E-8</v>
      </c>
      <c r="CJ9" s="211">
        <f>Python!BG8</f>
        <v>1.26653054395011E-8</v>
      </c>
      <c r="CK9" s="211">
        <f>Python!BH8</f>
        <v>2.97693756262946E-8</v>
      </c>
      <c r="CL9" s="211">
        <f>Python!BI8</f>
        <v>1.3028532328178201E-8</v>
      </c>
      <c r="CM9" s="211">
        <f>Python!BJ8</f>
        <v>4.7273223598875803E-9</v>
      </c>
      <c r="CN9" s="211">
        <f>Python!BK8</f>
        <v>-1.35965694412251E-10</v>
      </c>
      <c r="CO9" s="211">
        <f>Python!BL8</f>
        <v>-1.04455055462184E-11</v>
      </c>
      <c r="CP9" s="211">
        <f>Python!BM8</f>
        <v>-2.8242246865241198E-10</v>
      </c>
      <c r="CQ9" s="211">
        <f>Python!BN8</f>
        <v>-1.0965503392309401E-11</v>
      </c>
      <c r="CR9" s="211">
        <f>Python!BO8</f>
        <v>-1.4354036856550899E-10</v>
      </c>
      <c r="CS9" s="211">
        <f>Python!BP8</f>
        <v>-1.40854733905237E-12</v>
      </c>
      <c r="CT9" s="211">
        <f>Python!BQ8</f>
        <v>-2.9708389794905098E-2</v>
      </c>
      <c r="CU9" s="211">
        <f>Python!BR8</f>
        <v>0.46792516145283097</v>
      </c>
      <c r="CV9" s="211">
        <f>Python!BS8</f>
        <v>31.9358043257721</v>
      </c>
      <c r="CW9" s="211">
        <f>Python!BT8</f>
        <v>-2.2064107913953601E-3</v>
      </c>
      <c r="CX9" s="211">
        <f>Python!BU8</f>
        <v>-1.1652467832395401E-3</v>
      </c>
      <c r="CY9" s="211">
        <f>Python!BV8</f>
        <v>4.6160069688235203E-3</v>
      </c>
      <c r="CZ9" s="211">
        <f>Python!BW8</f>
        <v>-5.8978088736762095E-7</v>
      </c>
      <c r="DA9" s="211">
        <f>Python!BX8</f>
        <v>-1.1228461216477201E-5</v>
      </c>
      <c r="DB9" s="211">
        <f>Python!BY8</f>
        <v>-2.2522499096208399E-6</v>
      </c>
      <c r="DC9" s="211">
        <f>Python!BZ8</f>
        <v>-9.6098888092318198E-6</v>
      </c>
      <c r="DD9" s="211">
        <f>Python!CA8</f>
        <v>5.3886553341239503E-9</v>
      </c>
      <c r="DE9" s="211">
        <f>Python!CB8</f>
        <v>2.1522184871804401E-8</v>
      </c>
      <c r="DF9" s="211">
        <f>Python!CC8</f>
        <v>2.3589389634796999E-8</v>
      </c>
      <c r="DG9" s="211">
        <f>Python!CD8</f>
        <v>2.12671350531932E-8</v>
      </c>
      <c r="DH9" s="211">
        <f>Python!CE8</f>
        <v>1.75406581890517E-8</v>
      </c>
      <c r="DI9" s="211">
        <f>Python!CF8</f>
        <v>-2.6249647410641901E-12</v>
      </c>
      <c r="DJ9" s="211">
        <f>Python!CG8</f>
        <v>-1.43968249828137E-10</v>
      </c>
      <c r="DK9" s="211">
        <f>Python!CH8</f>
        <v>-1.3376508321054099E-11</v>
      </c>
      <c r="DL9" s="211">
        <f>Python!CI8</f>
        <v>-2.8027729557741698E-10</v>
      </c>
      <c r="DM9" s="211">
        <f>Python!CJ8</f>
        <v>-1.003948177636E-11</v>
      </c>
      <c r="DN9" s="211">
        <f>Python!CK8</f>
        <v>-1.34654699181803E-10</v>
      </c>
    </row>
    <row r="10" spans="1:118" s="6" customFormat="1" ht="18">
      <c r="A10" s="26" t="s">
        <v>72</v>
      </c>
      <c r="B10" s="8" t="s">
        <v>409</v>
      </c>
      <c r="C10" s="8" t="str">
        <f>DDC!B11</f>
        <v>NRCB_CNTR</v>
      </c>
      <c r="D10" s="8" t="s">
        <v>748</v>
      </c>
      <c r="E10" s="27" t="s">
        <v>73</v>
      </c>
      <c r="F10" s="104">
        <v>2048</v>
      </c>
      <c r="G10" s="104">
        <v>2048</v>
      </c>
      <c r="H10" s="177">
        <f t="shared" si="0"/>
        <v>1024.5</v>
      </c>
      <c r="I10" s="177">
        <f t="shared" si="0"/>
        <v>1024.5</v>
      </c>
      <c r="J10" s="104">
        <f t="shared" si="1"/>
        <v>2048</v>
      </c>
      <c r="K10" s="104">
        <f t="shared" si="1"/>
        <v>2048</v>
      </c>
      <c r="L10" s="188">
        <f t="shared" si="2"/>
        <v>1024.5</v>
      </c>
      <c r="M10" s="188">
        <f t="shared" si="2"/>
        <v>1024.5</v>
      </c>
      <c r="N10" s="194">
        <f t="shared" si="3"/>
        <v>3.0871906043080929E-2</v>
      </c>
      <c r="O10" s="194">
        <f t="shared" si="3"/>
        <v>3.0957423943013301E-2</v>
      </c>
      <c r="P10" s="203">
        <f>Intermediate!C12</f>
        <v>-53.139933999999997</v>
      </c>
      <c r="Q10" s="203">
        <f>Intermediate!D12</f>
        <v>-457.82173999999998</v>
      </c>
      <c r="R10" s="203">
        <f t="shared" si="4"/>
        <v>-0.4366019999999935</v>
      </c>
      <c r="S10" s="28">
        <v>1</v>
      </c>
      <c r="T10" s="90">
        <v>0</v>
      </c>
      <c r="U10" s="28">
        <v>1</v>
      </c>
      <c r="V10" s="208">
        <f>Python!D9</f>
        <v>-90.398568999999995</v>
      </c>
      <c r="W10" s="208">
        <f>Python!E9</f>
        <v>179.56339800000001</v>
      </c>
      <c r="X10" s="60">
        <f>Intermediate!P12</f>
        <v>31.516384823554475</v>
      </c>
      <c r="Y10" s="60">
        <f>Intermediate!Q12</f>
        <v>-31.409904079553861</v>
      </c>
      <c r="Z10" s="60">
        <f>Intermediate!R12</f>
        <v>-31.757713281727682</v>
      </c>
      <c r="AA10" s="60">
        <f>Intermediate!S12</f>
        <v>31.85583320056358</v>
      </c>
      <c r="AB10" s="60">
        <f>Intermediate!T12</f>
        <v>31.791651879727659</v>
      </c>
      <c r="AC10" s="60">
        <f>Intermediate!U12</f>
        <v>31.663514222185967</v>
      </c>
      <c r="AD10" s="60">
        <f>Intermediate!V12</f>
        <v>-31.616609395217715</v>
      </c>
      <c r="AE10" s="60">
        <f>Intermediate!W12</f>
        <v>-31.816060009170229</v>
      </c>
      <c r="AF10" s="83">
        <v>41640</v>
      </c>
      <c r="AG10" s="29"/>
      <c r="AH10" s="26">
        <v>5</v>
      </c>
      <c r="AI10" s="211">
        <f>Python!F9</f>
        <v>0</v>
      </c>
      <c r="AJ10" s="211">
        <f>Python!G9</f>
        <v>-3.08718992414573E-2</v>
      </c>
      <c r="AK10" s="211">
        <f>Python!H9</f>
        <v>0</v>
      </c>
      <c r="AL10" s="211">
        <f>Python!I9</f>
        <v>6.1809224384450506E-8</v>
      </c>
      <c r="AM10" s="211">
        <f>Python!J9</f>
        <v>-1.6385497550557199E-7</v>
      </c>
      <c r="AN10" s="211">
        <f>Python!K9</f>
        <v>-1.3028625067731699E-8</v>
      </c>
      <c r="AO10" s="211">
        <f>Python!L9</f>
        <v>-1.01291313648078E-11</v>
      </c>
      <c r="AP10" s="211">
        <f>Python!M9</f>
        <v>-1.27995229969491E-12</v>
      </c>
      <c r="AQ10" s="211">
        <f>Python!N9</f>
        <v>-1.04847840130702E-11</v>
      </c>
      <c r="AR10" s="211">
        <f>Python!O9</f>
        <v>-6.66704004884856E-13</v>
      </c>
      <c r="AS10" s="211">
        <f>Python!P9</f>
        <v>8.6187491033562604E-16</v>
      </c>
      <c r="AT10" s="211">
        <f>Python!Q9</f>
        <v>5.6806626664730798E-16</v>
      </c>
      <c r="AU10" s="211">
        <f>Python!R9</f>
        <v>1.06751210070835E-15</v>
      </c>
      <c r="AV10" s="211">
        <f>Python!S9</f>
        <v>5.2143856272833097E-16</v>
      </c>
      <c r="AW10" s="211">
        <f>Python!T9</f>
        <v>1.60733677309895E-16</v>
      </c>
      <c r="AX10" s="211">
        <f>Python!U9</f>
        <v>-1.4158508034023199E-19</v>
      </c>
      <c r="AY10" s="211">
        <f>Python!V9</f>
        <v>-1.39211726817064E-20</v>
      </c>
      <c r="AZ10" s="211">
        <f>Python!W9</f>
        <v>-2.9086784612700102E-19</v>
      </c>
      <c r="BA10" s="211">
        <f>Python!X9</f>
        <v>-1.4477320234626501E-20</v>
      </c>
      <c r="BB10" s="211">
        <f>Python!Y9</f>
        <v>-1.4562940750676699E-19</v>
      </c>
      <c r="BC10" s="211">
        <f>Python!Z9</f>
        <v>-2.0006625835208001E-21</v>
      </c>
      <c r="BD10" s="211">
        <f>Python!AA9</f>
        <v>0</v>
      </c>
      <c r="BE10" s="211">
        <f>Python!AB9</f>
        <v>2.04928798611346E-5</v>
      </c>
      <c r="BF10" s="211">
        <f>Python!AC9</f>
        <v>-3.0957423943013301E-2</v>
      </c>
      <c r="BG10" s="211">
        <f>Python!AD9</f>
        <v>8.5843791136463394E-8</v>
      </c>
      <c r="BH10" s="211">
        <f>Python!AE9</f>
        <v>7.8103130219984703E-8</v>
      </c>
      <c r="BI10" s="211">
        <f>Python!AF9</f>
        <v>-8.0480160477912494E-8</v>
      </c>
      <c r="BJ10" s="211">
        <f>Python!AG9</f>
        <v>-1.21468279704E-12</v>
      </c>
      <c r="BK10" s="211">
        <f>Python!AH9</f>
        <v>-9.7893985610302897E-12</v>
      </c>
      <c r="BL10" s="211">
        <f>Python!AI9</f>
        <v>-1.7250088537328299E-12</v>
      </c>
      <c r="BM10" s="211">
        <f>Python!AJ9</f>
        <v>-1.02868976658112E-11</v>
      </c>
      <c r="BN10" s="211">
        <f>Python!AK9</f>
        <v>2.6419021129919901E-16</v>
      </c>
      <c r="BO10" s="211">
        <f>Python!AL9</f>
        <v>8.1874261772875604E-16</v>
      </c>
      <c r="BP10" s="211">
        <f>Python!AM9</f>
        <v>1.0268706744011001E-15</v>
      </c>
      <c r="BQ10" s="211">
        <f>Python!AN9</f>
        <v>7.9095465103525196E-16</v>
      </c>
      <c r="BR10" s="211">
        <f>Python!AO9</f>
        <v>6.8129788498790601E-16</v>
      </c>
      <c r="BS10" s="211">
        <f>Python!AP9</f>
        <v>-2.2988976292740101E-21</v>
      </c>
      <c r="BT10" s="211">
        <f>Python!AQ9</f>
        <v>-1.5872112796998199E-19</v>
      </c>
      <c r="BU10" s="211">
        <f>Python!AR9</f>
        <v>-1.3867546142371101E-20</v>
      </c>
      <c r="BV10" s="211">
        <f>Python!AS9</f>
        <v>-2.97459202577975E-19</v>
      </c>
      <c r="BW10" s="211">
        <f>Python!AT9</f>
        <v>-1.05275670379244E-20</v>
      </c>
      <c r="BX10" s="211">
        <f>Python!AU9</f>
        <v>-1.3709275266690501E-19</v>
      </c>
      <c r="BY10" s="211">
        <f>Python!AV9</f>
        <v>-4.3205282438449899E-2</v>
      </c>
      <c r="BZ10" s="211">
        <f>Python!AW9</f>
        <v>-32.391023165330601</v>
      </c>
      <c r="CA10" s="211">
        <f>Python!AX9</f>
        <v>-0.25163705925016799</v>
      </c>
      <c r="CB10" s="211">
        <f>Python!AY9</f>
        <v>2.1687442658703299E-3</v>
      </c>
      <c r="CC10" s="211">
        <f>Python!AZ9</f>
        <v>-5.5228272860172196E-3</v>
      </c>
      <c r="CD10" s="211">
        <f>Python!BA9</f>
        <v>-4.67453742435326E-4</v>
      </c>
      <c r="CE10" s="211">
        <f>Python!BB9</f>
        <v>1.13255204163039E-5</v>
      </c>
      <c r="CF10" s="211">
        <f>Python!BC9</f>
        <v>3.3250984614949302E-6</v>
      </c>
      <c r="CG10" s="211">
        <f>Python!BD9</f>
        <v>1.05074857929304E-5</v>
      </c>
      <c r="CH10" s="211">
        <f>Python!BE9</f>
        <v>7.42486800633721E-7</v>
      </c>
      <c r="CI10" s="211">
        <f>Python!BF9</f>
        <v>2.3123140506501499E-8</v>
      </c>
      <c r="CJ10" s="211">
        <f>Python!BG9</f>
        <v>2.8518995919229599E-8</v>
      </c>
      <c r="CK10" s="211">
        <f>Python!BH9</f>
        <v>3.0328305432958098E-8</v>
      </c>
      <c r="CL10" s="211">
        <f>Python!BI9</f>
        <v>2.7438562060022099E-8</v>
      </c>
      <c r="CM10" s="211">
        <f>Python!BJ9</f>
        <v>5.70853852721075E-9</v>
      </c>
      <c r="CN10" s="211">
        <f>Python!BK9</f>
        <v>1.3597520177406499E-10</v>
      </c>
      <c r="CO10" s="211">
        <f>Python!BL9</f>
        <v>1.1411118744415601E-11</v>
      </c>
      <c r="CP10" s="211">
        <f>Python!BM9</f>
        <v>2.8250503098003002E-10</v>
      </c>
      <c r="CQ10" s="211">
        <f>Python!BN9</f>
        <v>1.28650724323297E-11</v>
      </c>
      <c r="CR10" s="211">
        <f>Python!BO9</f>
        <v>1.4360720301071199E-10</v>
      </c>
      <c r="CS10" s="211">
        <f>Python!BP9</f>
        <v>2.3261398567900101E-12</v>
      </c>
      <c r="CT10" s="211">
        <f>Python!BQ9</f>
        <v>-2.2561541982213401E-4</v>
      </c>
      <c r="CU10" s="211">
        <f>Python!BR9</f>
        <v>0.22993118322192399</v>
      </c>
      <c r="CV10" s="211">
        <f>Python!BS9</f>
        <v>-32.302142342194003</v>
      </c>
      <c r="CW10" s="211">
        <f>Python!BT9</f>
        <v>2.8946137863312201E-3</v>
      </c>
      <c r="CX10" s="211">
        <f>Python!BU9</f>
        <v>2.7548847296715502E-3</v>
      </c>
      <c r="CY10" s="211">
        <f>Python!BV9</f>
        <v>-2.6901630305413201E-3</v>
      </c>
      <c r="CZ10" s="211">
        <f>Python!BW9</f>
        <v>4.2319324887787299E-7</v>
      </c>
      <c r="DA10" s="211">
        <f>Python!BX9</f>
        <v>1.18361756301278E-5</v>
      </c>
      <c r="DB10" s="211">
        <f>Python!BY9</f>
        <v>2.8559614588398802E-6</v>
      </c>
      <c r="DC10" s="211">
        <f>Python!BZ9</f>
        <v>1.10564208752082E-5</v>
      </c>
      <c r="DD10" s="211">
        <f>Python!CA9</f>
        <v>5.0866516008194896E-9</v>
      </c>
      <c r="DE10" s="211">
        <f>Python!CB9</f>
        <v>1.9263300141536001E-8</v>
      </c>
      <c r="DF10" s="211">
        <f>Python!CC9</f>
        <v>3.5820087163755203E-8</v>
      </c>
      <c r="DG10" s="211">
        <f>Python!CD9</f>
        <v>1.9393100826865201E-8</v>
      </c>
      <c r="DH10" s="211">
        <f>Python!CE9</f>
        <v>2.86534398606402E-8</v>
      </c>
      <c r="DI10" s="211">
        <f>Python!CF9</f>
        <v>1.69879286506364E-12</v>
      </c>
      <c r="DJ10" s="211">
        <f>Python!CG9</f>
        <v>1.4389283765160001E-10</v>
      </c>
      <c r="DK10" s="211">
        <f>Python!CH9</f>
        <v>1.14659138197451E-11</v>
      </c>
      <c r="DL10" s="211">
        <f>Python!CI9</f>
        <v>2.8020073108907201E-10</v>
      </c>
      <c r="DM10" s="211">
        <f>Python!CJ9</f>
        <v>9.07699832970714E-12</v>
      </c>
      <c r="DN10" s="211">
        <f>Python!CK9</f>
        <v>1.3464653405020099E-10</v>
      </c>
    </row>
    <row r="11" spans="1:118" s="6" customFormat="1" ht="18">
      <c r="A11" s="26" t="s">
        <v>72</v>
      </c>
      <c r="B11" s="8" t="s">
        <v>410</v>
      </c>
      <c r="C11" s="8" t="str">
        <f>DDC!B12</f>
        <v>NRCB_CNTR</v>
      </c>
      <c r="D11" s="8" t="s">
        <v>748</v>
      </c>
      <c r="E11" s="27" t="s">
        <v>73</v>
      </c>
      <c r="F11" s="104">
        <v>2048</v>
      </c>
      <c r="G11" s="104">
        <v>2048</v>
      </c>
      <c r="H11" s="177">
        <f t="shared" si="0"/>
        <v>1024.5</v>
      </c>
      <c r="I11" s="177">
        <f t="shared" si="0"/>
        <v>1024.5</v>
      </c>
      <c r="J11" s="104">
        <f t="shared" si="1"/>
        <v>2048</v>
      </c>
      <c r="K11" s="104">
        <f t="shared" si="1"/>
        <v>2048</v>
      </c>
      <c r="L11" s="188">
        <f t="shared" si="2"/>
        <v>1024.5</v>
      </c>
      <c r="M11" s="188">
        <f t="shared" si="2"/>
        <v>1024.5</v>
      </c>
      <c r="N11" s="194">
        <f t="shared" si="3"/>
        <v>3.1276386246099928E-2</v>
      </c>
      <c r="O11" s="194">
        <f t="shared" si="3"/>
        <v>3.1441321416278298E-2</v>
      </c>
      <c r="P11" s="203">
        <f>Intermediate!C13</f>
        <v>-52.845703</v>
      </c>
      <c r="Q11" s="203">
        <f>Intermediate!D13</f>
        <v>-525.72932100000003</v>
      </c>
      <c r="R11" s="203">
        <f t="shared" si="4"/>
        <v>-0.316805</v>
      </c>
      <c r="S11" s="28">
        <v>1</v>
      </c>
      <c r="T11" s="90">
        <v>0</v>
      </c>
      <c r="U11" s="28">
        <v>1</v>
      </c>
      <c r="V11" s="208">
        <f>Python!D10</f>
        <v>89.922312000000005</v>
      </c>
      <c r="W11" s="208">
        <f>Python!E10</f>
        <v>-0.316805</v>
      </c>
      <c r="X11" s="60">
        <f>Intermediate!P13</f>
        <v>-32.21070844507458</v>
      </c>
      <c r="Y11" s="60">
        <f>Intermediate!Q13</f>
        <v>32.325604592442332</v>
      </c>
      <c r="Z11" s="60">
        <f>Intermediate!R13</f>
        <v>31.880669666447702</v>
      </c>
      <c r="AA11" s="60">
        <f>Intermediate!S13</f>
        <v>-31.782216114585463</v>
      </c>
      <c r="AB11" s="60">
        <f>Intermediate!T13</f>
        <v>-32.075118367802844</v>
      </c>
      <c r="AC11" s="60">
        <f>Intermediate!U13</f>
        <v>-32.519910248883356</v>
      </c>
      <c r="AD11" s="60">
        <f>Intermediate!V13</f>
        <v>32.085438321466178</v>
      </c>
      <c r="AE11" s="60">
        <f>Intermediate!W13</f>
        <v>32.190726211933914</v>
      </c>
      <c r="AF11" s="83">
        <v>41640</v>
      </c>
      <c r="AG11" s="29"/>
      <c r="AH11" s="26">
        <v>5</v>
      </c>
      <c r="AI11" s="211">
        <f>Python!F10</f>
        <v>0</v>
      </c>
      <c r="AJ11" s="211">
        <f>Python!G10</f>
        <v>3.1276113874480101E-2</v>
      </c>
      <c r="AK11" s="211">
        <f>Python!H10</f>
        <v>0</v>
      </c>
      <c r="AL11" s="211">
        <f>Python!I10</f>
        <v>6.3674209930086005E-8</v>
      </c>
      <c r="AM11" s="211">
        <f>Python!J10</f>
        <v>-2.08241285439435E-7</v>
      </c>
      <c r="AN11" s="211">
        <f>Python!K10</f>
        <v>-1.2807677787926E-8</v>
      </c>
      <c r="AO11" s="211">
        <f>Python!L10</f>
        <v>1.02565041974504E-11</v>
      </c>
      <c r="AP11" s="211">
        <f>Python!M10</f>
        <v>-3.1723982233342799E-12</v>
      </c>
      <c r="AQ11" s="211">
        <f>Python!N10</f>
        <v>1.12189535471273E-11</v>
      </c>
      <c r="AR11" s="211">
        <f>Python!O10</f>
        <v>-6.5594187155717604E-13</v>
      </c>
      <c r="AS11" s="211">
        <f>Python!P10</f>
        <v>8.2825282536716099E-16</v>
      </c>
      <c r="AT11" s="211">
        <f>Python!Q10</f>
        <v>-7.0067542453010801E-16</v>
      </c>
      <c r="AU11" s="211">
        <f>Python!R10</f>
        <v>9.704394750481321E-16</v>
      </c>
      <c r="AV11" s="211">
        <f>Python!S10</f>
        <v>-7.4874647318308899E-16</v>
      </c>
      <c r="AW11" s="211">
        <f>Python!T10</f>
        <v>1.39789823518236E-16</v>
      </c>
      <c r="AX11" s="211">
        <f>Python!U10</f>
        <v>1.41577831578257E-19</v>
      </c>
      <c r="AY11" s="211">
        <f>Python!V10</f>
        <v>1.36088952172625E-20</v>
      </c>
      <c r="AZ11" s="211">
        <f>Python!W10</f>
        <v>2.9084015971440098E-19</v>
      </c>
      <c r="BA11" s="211">
        <f>Python!X10</f>
        <v>1.3900429402398399E-20</v>
      </c>
      <c r="BB11" s="211">
        <f>Python!Y10</f>
        <v>1.45610030997543E-19</v>
      </c>
      <c r="BC11" s="211">
        <f>Python!Z10</f>
        <v>1.7366482718961699E-21</v>
      </c>
      <c r="BD11" s="211">
        <f>Python!AA10</f>
        <v>0</v>
      </c>
      <c r="BE11" s="211">
        <f>Python!AB10</f>
        <v>-1.3052787358342201E-4</v>
      </c>
      <c r="BF11" s="211">
        <f>Python!AC10</f>
        <v>3.1441321416278298E-2</v>
      </c>
      <c r="BG11" s="211">
        <f>Python!AD10</f>
        <v>6.6447355431986304E-8</v>
      </c>
      <c r="BH11" s="211">
        <f>Python!AE10</f>
        <v>8.0944059041207004E-8</v>
      </c>
      <c r="BI11" s="211">
        <f>Python!AF10</f>
        <v>-1.4247047709558001E-7</v>
      </c>
      <c r="BJ11" s="211">
        <f>Python!AG10</f>
        <v>-4.8124450211163403E-13</v>
      </c>
      <c r="BK11" s="211">
        <f>Python!AH10</f>
        <v>9.5324017406391301E-12</v>
      </c>
      <c r="BL11" s="211">
        <f>Python!AI10</f>
        <v>-3.1131021568107101E-12</v>
      </c>
      <c r="BM11" s="211">
        <f>Python!AJ10</f>
        <v>1.0849739257712E-11</v>
      </c>
      <c r="BN11" s="211">
        <f>Python!AK10</f>
        <v>-7.9969004218442495E-17</v>
      </c>
      <c r="BO11" s="211">
        <f>Python!AL10</f>
        <v>7.5389439317943802E-16</v>
      </c>
      <c r="BP11" s="211">
        <f>Python!AM10</f>
        <v>-9.1499986668280193E-16</v>
      </c>
      <c r="BQ11" s="211">
        <f>Python!AN10</f>
        <v>6.9488204305202799E-16</v>
      </c>
      <c r="BR11" s="211">
        <f>Python!AO10</f>
        <v>-8.1138604360538403E-16</v>
      </c>
      <c r="BS11" s="211">
        <f>Python!AP10</f>
        <v>2.5702525339804301E-21</v>
      </c>
      <c r="BT11" s="211">
        <f>Python!AQ10</f>
        <v>1.58747380196658E-19</v>
      </c>
      <c r="BU11" s="211">
        <f>Python!AR10</f>
        <v>1.44356580537946E-20</v>
      </c>
      <c r="BV11" s="211">
        <f>Python!AS10</f>
        <v>2.9748879246428301E-19</v>
      </c>
      <c r="BW11" s="211">
        <f>Python!AT10</f>
        <v>1.0817964375026299E-20</v>
      </c>
      <c r="BX11" s="211">
        <f>Python!AU10</f>
        <v>1.3709829995635299E-19</v>
      </c>
      <c r="BY11" s="211">
        <f>Python!AV10</f>
        <v>-2.5122900565349899E-2</v>
      </c>
      <c r="BZ11" s="211">
        <f>Python!AW10</f>
        <v>31.971815971244499</v>
      </c>
      <c r="CA11" s="211">
        <f>Python!AX10</f>
        <v>0.18071862319385901</v>
      </c>
      <c r="CB11" s="211">
        <f>Python!AY10</f>
        <v>-2.0879295179784601E-3</v>
      </c>
      <c r="CC11" s="211">
        <f>Python!AZ10</f>
        <v>6.7511633737135099E-3</v>
      </c>
      <c r="CD11" s="211">
        <f>Python!BA10</f>
        <v>4.6439636087472702E-4</v>
      </c>
      <c r="CE11" s="211">
        <f>Python!BB10</f>
        <v>-1.07189607376708E-5</v>
      </c>
      <c r="CF11" s="211">
        <f>Python!BC10</f>
        <v>6.2712993147946897E-7</v>
      </c>
      <c r="CG11" s="211">
        <f>Python!BD10</f>
        <v>-8.9080256161556997E-6</v>
      </c>
      <c r="CH11" s="211">
        <f>Python!BE10</f>
        <v>7.0616307883284304E-7</v>
      </c>
      <c r="CI11" s="211">
        <f>Python!BF10</f>
        <v>-2.2554789395265699E-8</v>
      </c>
      <c r="CJ11" s="211">
        <f>Python!BG10</f>
        <v>9.8396358255549398E-9</v>
      </c>
      <c r="CK11" s="211">
        <f>Python!BH10</f>
        <v>-2.7967533219162201E-8</v>
      </c>
      <c r="CL11" s="211">
        <f>Python!BI10</f>
        <v>1.1565656720592401E-8</v>
      </c>
      <c r="CM11" s="211">
        <f>Python!BJ10</f>
        <v>-4.9653507692841802E-9</v>
      </c>
      <c r="CN11" s="211">
        <f>Python!BK10</f>
        <v>-1.3597535162983599E-10</v>
      </c>
      <c r="CO11" s="211">
        <f>Python!BL10</f>
        <v>-1.1384563210195299E-11</v>
      </c>
      <c r="CP11" s="211">
        <f>Python!BM10</f>
        <v>-2.82502986566312E-10</v>
      </c>
      <c r="CQ11" s="211">
        <f>Python!BN10</f>
        <v>-1.2811558451518799E-11</v>
      </c>
      <c r="CR11" s="211">
        <f>Python!BO10</f>
        <v>-1.4360527526970299E-10</v>
      </c>
      <c r="CS11" s="211">
        <f>Python!BP10</f>
        <v>-2.2999728356623601E-12</v>
      </c>
      <c r="CT11" s="211">
        <f>Python!BQ10</f>
        <v>9.2117908416184894E-3</v>
      </c>
      <c r="CU11" s="211">
        <f>Python!BR10</f>
        <v>-4.53291406232725E-2</v>
      </c>
      <c r="CV11" s="211">
        <f>Python!BS10</f>
        <v>31.804628266860501</v>
      </c>
      <c r="CW11" s="211">
        <f>Python!BT10</f>
        <v>-2.1679459239339299E-3</v>
      </c>
      <c r="CX11" s="211">
        <f>Python!BU10</f>
        <v>-2.6289654257808299E-3</v>
      </c>
      <c r="CY11" s="211">
        <f>Python!BV10</f>
        <v>4.5718786031578897E-3</v>
      </c>
      <c r="CZ11" s="211">
        <f>Python!BW10</f>
        <v>8.35674736156587E-7</v>
      </c>
      <c r="DA11" s="211">
        <f>Python!BX10</f>
        <v>-1.08637692482796E-5</v>
      </c>
      <c r="DB11" s="211">
        <f>Python!BY10</f>
        <v>8.5496730819602901E-7</v>
      </c>
      <c r="DC11" s="211">
        <f>Python!BZ10</f>
        <v>-9.4874994248173205E-6</v>
      </c>
      <c r="DD11" s="211">
        <f>Python!CA10</f>
        <v>4.6780234410910198E-9</v>
      </c>
      <c r="DE11" s="211">
        <f>Python!CB10</f>
        <v>-1.7878209095284599E-8</v>
      </c>
      <c r="DF11" s="211">
        <f>Python!CC10</f>
        <v>2.12484486823543E-8</v>
      </c>
      <c r="DG11" s="211">
        <f>Python!CD10</f>
        <v>-1.70947268805122E-8</v>
      </c>
      <c r="DH11" s="211">
        <f>Python!CE10</f>
        <v>1.7061235130523799E-8</v>
      </c>
      <c r="DI11" s="211">
        <f>Python!CF10</f>
        <v>-1.72517689522969E-12</v>
      </c>
      <c r="DJ11" s="211">
        <f>Python!CG10</f>
        <v>-1.43895135497429E-10</v>
      </c>
      <c r="DK11" s="211">
        <f>Python!CH10</f>
        <v>-1.15194915670655E-11</v>
      </c>
      <c r="DL11" s="211">
        <f>Python!CI10</f>
        <v>-2.8020279509725598E-10</v>
      </c>
      <c r="DM11" s="211">
        <f>Python!CJ10</f>
        <v>-9.10343472929591E-12</v>
      </c>
      <c r="DN11" s="211">
        <f>Python!CK10</f>
        <v>-1.3464656181707401E-10</v>
      </c>
    </row>
    <row r="12" spans="1:118" s="6" customFormat="1" ht="18">
      <c r="A12" s="26" t="s">
        <v>72</v>
      </c>
      <c r="B12" s="8" t="s">
        <v>411</v>
      </c>
      <c r="C12" s="8" t="str">
        <f>DDC!B13</f>
        <v>NRCB_CNTR</v>
      </c>
      <c r="D12" s="8" t="s">
        <v>748</v>
      </c>
      <c r="E12" s="27" t="s">
        <v>73</v>
      </c>
      <c r="F12" s="104">
        <f>F7</f>
        <v>2048</v>
      </c>
      <c r="G12" s="104">
        <f>G7</f>
        <v>2048</v>
      </c>
      <c r="H12" s="177">
        <f t="shared" si="0"/>
        <v>1024.5</v>
      </c>
      <c r="I12" s="177">
        <f t="shared" si="0"/>
        <v>1024.5</v>
      </c>
      <c r="J12" s="104">
        <f t="shared" si="1"/>
        <v>2048</v>
      </c>
      <c r="K12" s="104">
        <f t="shared" si="1"/>
        <v>2048</v>
      </c>
      <c r="L12" s="188">
        <f t="shared" si="2"/>
        <v>1024.5</v>
      </c>
      <c r="M12" s="188">
        <f t="shared" si="2"/>
        <v>1024.5</v>
      </c>
      <c r="N12" s="194">
        <f t="shared" si="3"/>
        <v>6.2878662979249433E-2</v>
      </c>
      <c r="O12" s="194">
        <f t="shared" si="3"/>
        <v>6.3174770017817697E-2</v>
      </c>
      <c r="P12" s="203">
        <f>Intermediate!C14</f>
        <v>-89.596513999999999</v>
      </c>
      <c r="Q12" s="203">
        <f>Intermediate!D14</f>
        <v>-491.474153</v>
      </c>
      <c r="R12" s="203">
        <f t="shared" si="4"/>
        <v>8.0580000000054497E-3</v>
      </c>
      <c r="S12" s="28">
        <v>1</v>
      </c>
      <c r="T12" s="90">
        <v>0</v>
      </c>
      <c r="U12" s="28">
        <v>1</v>
      </c>
      <c r="V12" s="208">
        <f>Python!D11</f>
        <v>-89.914983000000007</v>
      </c>
      <c r="W12" s="208">
        <f>Python!E11</f>
        <v>-179.99194199999999</v>
      </c>
      <c r="X12" s="60">
        <f>Intermediate!P14</f>
        <v>63.84337697720364</v>
      </c>
      <c r="Y12" s="60">
        <f>Intermediate!Q14</f>
        <v>-63.822321742525808</v>
      </c>
      <c r="Z12" s="60">
        <f>Intermediate!R14</f>
        <v>-65.322881901973943</v>
      </c>
      <c r="AA12" s="60">
        <f>Intermediate!S14</f>
        <v>65.371868553228552</v>
      </c>
      <c r="AB12" s="60">
        <f>Intermediate!T14</f>
        <v>64.9201998134631</v>
      </c>
      <c r="AC12" s="60">
        <f>Intermediate!U14</f>
        <v>64.63831178487554</v>
      </c>
      <c r="AD12" s="60">
        <f>Intermediate!V14</f>
        <v>-64.671301867273499</v>
      </c>
      <c r="AE12" s="60">
        <f>Intermediate!W14</f>
        <v>-65.333287127804525</v>
      </c>
      <c r="AF12" s="83">
        <v>41640</v>
      </c>
      <c r="AG12" s="29"/>
      <c r="AH12" s="26">
        <v>5</v>
      </c>
      <c r="AI12" s="211">
        <f>Python!F11</f>
        <v>0</v>
      </c>
      <c r="AJ12" s="211">
        <f>Python!G11</f>
        <v>-6.2878606257438199E-2</v>
      </c>
      <c r="AK12" s="211">
        <f>Python!H11</f>
        <v>0</v>
      </c>
      <c r="AL12" s="211">
        <f>Python!I11</f>
        <v>1.14716236346868E-7</v>
      </c>
      <c r="AM12" s="211">
        <f>Python!J11</f>
        <v>-7.2218221079660304E-7</v>
      </c>
      <c r="AN12" s="211">
        <f>Python!K11</f>
        <v>-9.8016949425261795E-8</v>
      </c>
      <c r="AO12" s="211">
        <f>Python!L11</f>
        <v>-9.1429001452613094E-11</v>
      </c>
      <c r="AP12" s="211">
        <f>Python!M11</f>
        <v>6.1139436821214497E-12</v>
      </c>
      <c r="AQ12" s="211">
        <f>Python!N11</f>
        <v>-9.7088835509532598E-11</v>
      </c>
      <c r="AR12" s="211">
        <f>Python!O11</f>
        <v>3.8934601761417098E-13</v>
      </c>
      <c r="AS12" s="211">
        <f>Python!P11</f>
        <v>1.2573099370373399E-16</v>
      </c>
      <c r="AT12" s="211">
        <f>Python!Q11</f>
        <v>-2.3981307066422601E-15</v>
      </c>
      <c r="AU12" s="211">
        <f>Python!R11</f>
        <v>-4.0172926884967401E-16</v>
      </c>
      <c r="AV12" s="211">
        <f>Python!S11</f>
        <v>-2.6249914819125698E-15</v>
      </c>
      <c r="AW12" s="211">
        <f>Python!T11</f>
        <v>-4.5288960526111397E-16</v>
      </c>
      <c r="AX12" s="211">
        <f>Python!U11</f>
        <v>-4.75868530833995E-18</v>
      </c>
      <c r="AY12" s="211">
        <f>Python!V11</f>
        <v>-5.5869894980634597E-19</v>
      </c>
      <c r="AZ12" s="211">
        <f>Python!W11</f>
        <v>-9.6286907964285701E-18</v>
      </c>
      <c r="BA12" s="211">
        <f>Python!X11</f>
        <v>-5.8820767128925505E-19</v>
      </c>
      <c r="BB12" s="211">
        <f>Python!Y11</f>
        <v>-4.76236614050901E-18</v>
      </c>
      <c r="BC12" s="211">
        <f>Python!Z11</f>
        <v>-5.2992645672090401E-20</v>
      </c>
      <c r="BD12" s="211">
        <f>Python!AA11</f>
        <v>0</v>
      </c>
      <c r="BE12" s="211">
        <f>Python!AB11</f>
        <v>8.4458155838011803E-5</v>
      </c>
      <c r="BF12" s="211">
        <f>Python!AC11</f>
        <v>-6.3174770017817697E-2</v>
      </c>
      <c r="BG12" s="211">
        <f>Python!AD11</f>
        <v>3.1193570234019601E-7</v>
      </c>
      <c r="BH12" s="211">
        <f>Python!AE11</f>
        <v>2.2503692844357801E-7</v>
      </c>
      <c r="BI12" s="211">
        <f>Python!AF11</f>
        <v>-4.1828884144012499E-7</v>
      </c>
      <c r="BJ12" s="211">
        <f>Python!AG11</f>
        <v>1.04411866128049E-12</v>
      </c>
      <c r="BK12" s="211">
        <f>Python!AH11</f>
        <v>-8.7996647633626104E-11</v>
      </c>
      <c r="BL12" s="211">
        <f>Python!AI11</f>
        <v>6.9085904694104999E-12</v>
      </c>
      <c r="BM12" s="211">
        <f>Python!AJ11</f>
        <v>-9.8091521461339397E-11</v>
      </c>
      <c r="BN12" s="211">
        <f>Python!AK11</f>
        <v>1.6330455222759101E-15</v>
      </c>
      <c r="BO12" s="211">
        <f>Python!AL11</f>
        <v>6.8203915911237902E-16</v>
      </c>
      <c r="BP12" s="211">
        <f>Python!AM11</f>
        <v>4.1020678704008098E-16</v>
      </c>
      <c r="BQ12" s="211">
        <f>Python!AN11</f>
        <v>6.8356791622706699E-16</v>
      </c>
      <c r="BR12" s="211">
        <f>Python!AO11</f>
        <v>-1.31394749811899E-15</v>
      </c>
      <c r="BS12" s="211">
        <f>Python!AP11</f>
        <v>-1.2811059596668701E-19</v>
      </c>
      <c r="BT12" s="211">
        <f>Python!AQ11</f>
        <v>-5.3408204487120897E-18</v>
      </c>
      <c r="BU12" s="211">
        <f>Python!AR11</f>
        <v>-7.0863307577443898E-19</v>
      </c>
      <c r="BV12" s="211">
        <f>Python!AS11</f>
        <v>-9.8484561871058994E-18</v>
      </c>
      <c r="BW12" s="211">
        <f>Python!AT11</f>
        <v>-5.6783760540393004E-19</v>
      </c>
      <c r="BX12" s="211">
        <f>Python!AU11</f>
        <v>-4.4560948158942497E-18</v>
      </c>
      <c r="BY12" s="211">
        <f>Python!AV11</f>
        <v>-2.07525703655875E-3</v>
      </c>
      <c r="BZ12" s="211">
        <f>Python!AW11</f>
        <v>-15.90408937218</v>
      </c>
      <c r="CA12" s="211">
        <f>Python!AX11</f>
        <v>2.2892020601200402E-3</v>
      </c>
      <c r="CB12" s="211">
        <f>Python!AY11</f>
        <v>4.5946154788950502E-4</v>
      </c>
      <c r="CC12" s="211">
        <f>Python!AZ11</f>
        <v>-2.9090204308492699E-3</v>
      </c>
      <c r="CD12" s="211">
        <f>Python!BA11</f>
        <v>-3.9078167087615599E-4</v>
      </c>
      <c r="CE12" s="211">
        <f>Python!BB11</f>
        <v>6.1875310908478499E-6</v>
      </c>
      <c r="CF12" s="211">
        <f>Python!BC11</f>
        <v>1.19683341884181E-7</v>
      </c>
      <c r="CG12" s="211">
        <f>Python!BD11</f>
        <v>5.5083588742031602E-6</v>
      </c>
      <c r="CH12" s="211">
        <f>Python!BE11</f>
        <v>-1.8731628602553999E-7</v>
      </c>
      <c r="CI12" s="211">
        <f>Python!BF11</f>
        <v>-1.0913897332923299E-9</v>
      </c>
      <c r="CJ12" s="211">
        <f>Python!BG11</f>
        <v>4.2671812678701702E-9</v>
      </c>
      <c r="CK12" s="211">
        <f>Python!BH11</f>
        <v>-9.9121856605670393E-10</v>
      </c>
      <c r="CL12" s="211">
        <f>Python!BI11</f>
        <v>3.9621931314385598E-9</v>
      </c>
      <c r="CM12" s="211">
        <f>Python!BJ11</f>
        <v>8.1070153707521404E-11</v>
      </c>
      <c r="CN12" s="211">
        <f>Python!BK11</f>
        <v>5.9693395412014803E-11</v>
      </c>
      <c r="CO12" s="211">
        <f>Python!BL11</f>
        <v>7.4410894656743806E-12</v>
      </c>
      <c r="CP12" s="211">
        <f>Python!BM11</f>
        <v>1.21076427735259E-10</v>
      </c>
      <c r="CQ12" s="211">
        <f>Python!BN11</f>
        <v>8.8720562474958597E-12</v>
      </c>
      <c r="CR12" s="211">
        <f>Python!BO11</f>
        <v>6.0402848551199306E-11</v>
      </c>
      <c r="CS12" s="211">
        <f>Python!BP11</f>
        <v>1.4315226900755901E-12</v>
      </c>
      <c r="CT12" s="211">
        <f>Python!BQ11</f>
        <v>6.0209747482531401E-3</v>
      </c>
      <c r="CU12" s="211">
        <f>Python!BR11</f>
        <v>-2.3716866413583001E-2</v>
      </c>
      <c r="CV12" s="211">
        <f>Python!BS11</f>
        <v>-15.829691178559001</v>
      </c>
      <c r="CW12" s="211">
        <f>Python!BT11</f>
        <v>1.25221507493641E-3</v>
      </c>
      <c r="CX12" s="211">
        <f>Python!BU11</f>
        <v>8.9245587678961195E-4</v>
      </c>
      <c r="CY12" s="211">
        <f>Python!BV11</f>
        <v>-1.6683443805389699E-3</v>
      </c>
      <c r="CZ12" s="211">
        <f>Python!BW11</f>
        <v>-1.59663383686416E-7</v>
      </c>
      <c r="DA12" s="211">
        <f>Python!BX11</f>
        <v>6.4595584687391502E-6</v>
      </c>
      <c r="DB12" s="211">
        <f>Python!BY11</f>
        <v>1.56134424531797E-7</v>
      </c>
      <c r="DC12" s="211">
        <f>Python!BZ11</f>
        <v>5.9463438067707E-6</v>
      </c>
      <c r="DD12" s="211">
        <f>Python!CA11</f>
        <v>-1.74054006179216E-10</v>
      </c>
      <c r="DE12" s="211">
        <f>Python!CB11</f>
        <v>-1.3770777379202899E-9</v>
      </c>
      <c r="DF12" s="211">
        <f>Python!CC11</f>
        <v>3.2284547497402299E-9</v>
      </c>
      <c r="DG12" s="211">
        <f>Python!CD11</f>
        <v>-1.26527610488815E-9</v>
      </c>
      <c r="DH12" s="211">
        <f>Python!CE11</f>
        <v>3.09234912762695E-9</v>
      </c>
      <c r="DI12" s="211">
        <f>Python!CF11</f>
        <v>1.0817852984439601E-12</v>
      </c>
      <c r="DJ12" s="211">
        <f>Python!CG11</f>
        <v>6.2592705750628296E-11</v>
      </c>
      <c r="DK12" s="211">
        <f>Python!CH11</f>
        <v>8.0544023127785194E-12</v>
      </c>
      <c r="DL12" s="211">
        <f>Python!CI11</f>
        <v>1.1891730849734199E-10</v>
      </c>
      <c r="DM12" s="211">
        <f>Python!CJ11</f>
        <v>7.0151557158621298E-12</v>
      </c>
      <c r="DN12" s="211">
        <f>Python!CK11</f>
        <v>5.5710180468771798E-11</v>
      </c>
    </row>
    <row r="13" spans="1:118" s="6" customFormat="1" ht="18">
      <c r="A13" s="26" t="s">
        <v>72</v>
      </c>
      <c r="B13" s="8" t="s">
        <v>412</v>
      </c>
      <c r="C13" s="8" t="str">
        <f>DDC!B14</f>
        <v>NRCALL_CNTR</v>
      </c>
      <c r="D13" s="8" t="s">
        <v>749</v>
      </c>
      <c r="E13" s="27" t="s">
        <v>73</v>
      </c>
      <c r="F13" s="104"/>
      <c r="G13" s="104"/>
      <c r="H13" s="177"/>
      <c r="I13" s="177"/>
      <c r="J13" s="104"/>
      <c r="K13" s="104"/>
      <c r="L13" s="188"/>
      <c r="M13" s="188"/>
      <c r="N13" s="194"/>
      <c r="O13" s="194"/>
      <c r="P13" s="203">
        <f>Intermediate!C15</f>
        <v>-0.51719978270264022</v>
      </c>
      <c r="Q13" s="203">
        <f>Intermediate!D15</f>
        <v>-492.66594213649739</v>
      </c>
      <c r="R13" s="203">
        <f>Intermediate!E15</f>
        <v>-0.11252608073595641</v>
      </c>
      <c r="S13" s="28">
        <v>-1</v>
      </c>
      <c r="T13" s="188"/>
      <c r="U13" s="28" t="s">
        <v>753</v>
      </c>
      <c r="V13" s="208"/>
      <c r="W13" s="208"/>
      <c r="X13" s="60">
        <f>Intermediate!P15</f>
        <v>-153.38926502390871</v>
      </c>
      <c r="Y13" s="60">
        <f>Intermediate!Q15</f>
        <v>153.38926502390871</v>
      </c>
      <c r="Z13" s="60">
        <f>Intermediate!R15</f>
        <v>151.46931474982475</v>
      </c>
      <c r="AA13" s="60">
        <f>Intermediate!S15</f>
        <v>-151.46931474982475</v>
      </c>
      <c r="AB13" s="60">
        <f>Intermediate!T15</f>
        <v>-67.024953903817959</v>
      </c>
      <c r="AC13" s="60">
        <f>Intermediate!U15</f>
        <v>-64.161439436272971</v>
      </c>
      <c r="AD13" s="60">
        <f>Intermediate!V15</f>
        <v>66.966506893907706</v>
      </c>
      <c r="AE13" s="60">
        <f>Intermediate!W15</f>
        <v>64.219886446183068</v>
      </c>
      <c r="AF13" s="83">
        <v>41640</v>
      </c>
      <c r="AG13" s="29"/>
      <c r="AH13" s="26"/>
      <c r="AI13" s="211"/>
      <c r="AJ13" s="211"/>
      <c r="AK13" s="211"/>
      <c r="AL13" s="211"/>
      <c r="AM13" s="211"/>
      <c r="AN13" s="211"/>
      <c r="AO13" s="211"/>
      <c r="AP13" s="211"/>
      <c r="AQ13" s="211"/>
      <c r="AR13" s="211"/>
      <c r="AS13" s="211"/>
      <c r="AT13" s="211"/>
      <c r="AU13" s="211"/>
      <c r="AV13" s="211"/>
      <c r="AW13" s="211"/>
      <c r="AX13" s="211"/>
      <c r="AY13" s="211"/>
      <c r="AZ13" s="211"/>
      <c r="BA13" s="211"/>
      <c r="BB13" s="211"/>
      <c r="BC13" s="211"/>
      <c r="BD13" s="211"/>
      <c r="BE13" s="211"/>
      <c r="BF13" s="211"/>
      <c r="BG13" s="211"/>
      <c r="BH13" s="211"/>
      <c r="BI13" s="211"/>
      <c r="BJ13" s="211"/>
      <c r="BK13" s="211"/>
      <c r="BL13" s="211"/>
      <c r="BM13" s="211"/>
      <c r="BN13" s="211"/>
      <c r="BO13" s="211"/>
      <c r="BP13" s="211"/>
      <c r="BQ13" s="211"/>
      <c r="BR13" s="211"/>
      <c r="BS13" s="211"/>
      <c r="BT13" s="211"/>
      <c r="BU13" s="211"/>
      <c r="BV13" s="211"/>
      <c r="BW13" s="211"/>
      <c r="BX13" s="211"/>
      <c r="BY13" s="211"/>
      <c r="BZ13" s="211"/>
      <c r="CA13" s="211"/>
      <c r="CB13" s="211"/>
      <c r="CC13" s="211"/>
      <c r="CD13" s="211"/>
      <c r="CE13" s="211"/>
      <c r="CF13" s="211"/>
      <c r="CG13" s="211"/>
      <c r="CH13" s="211"/>
      <c r="CI13" s="211"/>
      <c r="CJ13" s="211"/>
      <c r="CK13" s="211"/>
      <c r="CL13" s="211"/>
      <c r="CM13" s="211"/>
      <c r="CN13" s="211"/>
      <c r="CO13" s="211"/>
      <c r="CP13" s="211"/>
      <c r="CQ13" s="211"/>
      <c r="CR13" s="211"/>
      <c r="CS13" s="211"/>
      <c r="CT13" s="211"/>
      <c r="CU13" s="211"/>
      <c r="CV13" s="211"/>
      <c r="CW13" s="211"/>
      <c r="CX13" s="211"/>
      <c r="CY13" s="211"/>
      <c r="CZ13" s="211"/>
      <c r="DA13" s="211"/>
      <c r="DB13" s="211"/>
      <c r="DC13" s="211"/>
      <c r="DD13" s="211"/>
      <c r="DE13" s="211"/>
      <c r="DF13" s="211"/>
      <c r="DG13" s="211"/>
      <c r="DH13" s="211"/>
      <c r="DI13" s="211"/>
      <c r="DJ13" s="211"/>
      <c r="DK13" s="211"/>
      <c r="DL13" s="211"/>
      <c r="DM13" s="211"/>
      <c r="DN13" s="211"/>
    </row>
    <row r="14" spans="1:118" s="6" customFormat="1" ht="18">
      <c r="A14" s="26" t="s">
        <v>72</v>
      </c>
      <c r="B14" s="8" t="s">
        <v>413</v>
      </c>
      <c r="C14" s="8" t="str">
        <f>DDC!B15</f>
        <v>NRCA_CNTR</v>
      </c>
      <c r="D14" s="8" t="s">
        <v>749</v>
      </c>
      <c r="E14" s="27" t="s">
        <v>73</v>
      </c>
      <c r="F14" s="104"/>
      <c r="G14" s="104"/>
      <c r="H14" s="177"/>
      <c r="I14" s="177"/>
      <c r="J14" s="104"/>
      <c r="K14" s="104"/>
      <c r="L14" s="188"/>
      <c r="M14" s="188"/>
      <c r="N14" s="194"/>
      <c r="O14" s="194"/>
      <c r="P14" s="203">
        <f>Intermediate!C16</f>
        <v>81.348575999999994</v>
      </c>
      <c r="Q14" s="203">
        <f>Intermediate!D16</f>
        <v>-498.22814799999998</v>
      </c>
      <c r="R14" s="203">
        <f>Intermediate!E16</f>
        <v>-9.8895999999999998E-2</v>
      </c>
      <c r="S14" s="28">
        <v>-1</v>
      </c>
      <c r="T14" s="188"/>
      <c r="U14" s="28"/>
      <c r="V14" s="208"/>
      <c r="W14" s="208"/>
      <c r="X14" s="60">
        <f>Intermediate!P16</f>
        <v>-71.549152104316207</v>
      </c>
      <c r="Y14" s="60">
        <f>Intermediate!Q16</f>
        <v>62.057095873203437</v>
      </c>
      <c r="Z14" s="60">
        <f>Intermediate!R16</f>
        <v>60.499615412284683</v>
      </c>
      <c r="AA14" s="60">
        <f>Intermediate!S16</f>
        <v>-69.597980077848391</v>
      </c>
      <c r="AB14" s="60">
        <f>Intermediate!T16</f>
        <v>-61.284959452709018</v>
      </c>
      <c r="AC14" s="60">
        <f>Intermediate!U16</f>
        <v>-62.001206037733354</v>
      </c>
      <c r="AD14" s="60">
        <f>Intermediate!V16</f>
        <v>70.195932107958413</v>
      </c>
      <c r="AE14" s="60">
        <f>Intermediate!W16</f>
        <v>69.959420447061703</v>
      </c>
      <c r="AF14" s="83">
        <v>41640</v>
      </c>
      <c r="AG14" s="29"/>
      <c r="AH14" s="26"/>
      <c r="AI14" s="211"/>
      <c r="AJ14" s="211"/>
      <c r="AK14" s="211"/>
      <c r="AL14" s="211"/>
      <c r="AM14" s="211"/>
      <c r="AN14" s="211"/>
      <c r="AO14" s="211"/>
      <c r="AP14" s="211"/>
      <c r="AQ14" s="211"/>
      <c r="AR14" s="211"/>
      <c r="AS14" s="211"/>
      <c r="AT14" s="211"/>
      <c r="AU14" s="211"/>
      <c r="AV14" s="211"/>
      <c r="AW14" s="211"/>
      <c r="AX14" s="211"/>
      <c r="AY14" s="211"/>
      <c r="AZ14" s="211"/>
      <c r="BA14" s="211"/>
      <c r="BB14" s="211"/>
      <c r="BC14" s="211"/>
      <c r="BD14" s="211"/>
      <c r="BE14" s="211"/>
      <c r="BF14" s="211"/>
      <c r="BG14" s="211"/>
      <c r="BH14" s="211"/>
      <c r="BI14" s="211"/>
      <c r="BJ14" s="211"/>
      <c r="BK14" s="211"/>
      <c r="BL14" s="211"/>
      <c r="BM14" s="211"/>
      <c r="BN14" s="211"/>
      <c r="BO14" s="211"/>
      <c r="BP14" s="211"/>
      <c r="BQ14" s="211"/>
      <c r="BR14" s="211"/>
      <c r="BS14" s="211"/>
      <c r="BT14" s="211"/>
      <c r="BU14" s="211"/>
      <c r="BV14" s="211"/>
      <c r="BW14" s="211"/>
      <c r="BX14" s="211"/>
      <c r="BY14" s="211"/>
      <c r="BZ14" s="211"/>
      <c r="CA14" s="211"/>
      <c r="CB14" s="211"/>
      <c r="CC14" s="211"/>
      <c r="CD14" s="211"/>
      <c r="CE14" s="211"/>
      <c r="CF14" s="211"/>
      <c r="CG14" s="211"/>
      <c r="CH14" s="211"/>
      <c r="CI14" s="211"/>
      <c r="CJ14" s="211"/>
      <c r="CK14" s="211"/>
      <c r="CL14" s="211"/>
      <c r="CM14" s="211"/>
      <c r="CN14" s="211"/>
      <c r="CO14" s="211"/>
      <c r="CP14" s="211"/>
      <c r="CQ14" s="211"/>
      <c r="CR14" s="211"/>
      <c r="CS14" s="211"/>
      <c r="CT14" s="211"/>
      <c r="CU14" s="211"/>
      <c r="CV14" s="211"/>
      <c r="CW14" s="211"/>
      <c r="CX14" s="211"/>
      <c r="CY14" s="211"/>
      <c r="CZ14" s="211"/>
      <c r="DA14" s="211"/>
      <c r="DB14" s="211"/>
      <c r="DC14" s="211"/>
      <c r="DD14" s="211"/>
      <c r="DE14" s="211"/>
      <c r="DF14" s="211"/>
      <c r="DG14" s="211"/>
      <c r="DH14" s="211"/>
      <c r="DI14" s="211"/>
      <c r="DJ14" s="211"/>
      <c r="DK14" s="211"/>
      <c r="DL14" s="211"/>
      <c r="DM14" s="211"/>
      <c r="DN14" s="211"/>
    </row>
    <row r="15" spans="1:118" s="6" customFormat="1" ht="18">
      <c r="A15" s="26" t="s">
        <v>72</v>
      </c>
      <c r="B15" s="8" t="s">
        <v>414</v>
      </c>
      <c r="C15" s="8" t="str">
        <f>DDC!B16</f>
        <v>NRCA_CNTR</v>
      </c>
      <c r="D15" s="8" t="s">
        <v>750</v>
      </c>
      <c r="E15" s="27" t="s">
        <v>73</v>
      </c>
      <c r="F15" s="104">
        <v>2048</v>
      </c>
      <c r="G15" s="105">
        <v>2048</v>
      </c>
      <c r="H15" s="177">
        <f t="shared" si="0"/>
        <v>1024.5</v>
      </c>
      <c r="I15" s="177">
        <f t="shared" si="0"/>
        <v>1024.5</v>
      </c>
      <c r="J15" s="104">
        <v>2048</v>
      </c>
      <c r="K15" s="104">
        <v>2048</v>
      </c>
      <c r="L15" s="188">
        <f t="shared" ref="L15:M56" si="5">J15/2+0.5</f>
        <v>1024.5</v>
      </c>
      <c r="M15" s="188">
        <f t="shared" si="2"/>
        <v>1024.5</v>
      </c>
      <c r="N15" s="194">
        <f t="shared" si="3"/>
        <v>3.1139281223629346E-2</v>
      </c>
      <c r="O15" s="194">
        <f t="shared" si="3"/>
        <v>3.1322317344598297E-2</v>
      </c>
      <c r="P15" s="203">
        <f>Intermediate!C17</f>
        <v>120.525464</v>
      </c>
      <c r="Q15" s="203">
        <f>Intermediate!D17</f>
        <v>-527.54313200000001</v>
      </c>
      <c r="R15" s="203">
        <f t="shared" si="4"/>
        <v>-0.56279000000000001</v>
      </c>
      <c r="S15" s="28">
        <v>-1</v>
      </c>
      <c r="T15" s="90">
        <f>VLOOKUP(LEFT(B15,5),SciYangle,2,FALSE)</f>
        <v>0</v>
      </c>
      <c r="U15" s="28">
        <v>-1</v>
      </c>
      <c r="V15" s="208">
        <f>Python!D14</f>
        <v>-90.515401999999995</v>
      </c>
      <c r="W15" s="208">
        <f>Python!E14</f>
        <v>-0.56279000000000001</v>
      </c>
      <c r="X15" s="60">
        <f>Intermediate!P17</f>
        <v>-32.163564953691662</v>
      </c>
      <c r="Y15" s="60">
        <f>Intermediate!Q17</f>
        <v>32.090240925964537</v>
      </c>
      <c r="Z15" s="60">
        <f>Intermediate!R17</f>
        <v>31.661887022848401</v>
      </c>
      <c r="AA15" s="60">
        <f>Intermediate!S17</f>
        <v>-31.72251760258224</v>
      </c>
      <c r="AB15" s="60">
        <f>Intermediate!T17</f>
        <v>-32.163860416695272</v>
      </c>
      <c r="AC15" s="60">
        <f>Intermediate!U17</f>
        <v>-32.188947862975866</v>
      </c>
      <c r="AD15" s="60">
        <f>Intermediate!V17</f>
        <v>32.085298957230989</v>
      </c>
      <c r="AE15" s="60">
        <f>Intermediate!W17</f>
        <v>31.945769165652973</v>
      </c>
      <c r="AF15" s="83">
        <v>41640</v>
      </c>
      <c r="AG15" s="29"/>
      <c r="AH15" s="26">
        <v>5</v>
      </c>
      <c r="AI15" s="211">
        <f>Python!F14</f>
        <v>0</v>
      </c>
      <c r="AJ15" s="211">
        <f>Python!G14</f>
        <v>3.1139270573203801E-2</v>
      </c>
      <c r="AK15" s="211">
        <f>Python!H14</f>
        <v>0</v>
      </c>
      <c r="AL15" s="211">
        <f>Python!I14</f>
        <v>2.6478689607189401E-9</v>
      </c>
      <c r="AM15" s="211">
        <f>Python!J14</f>
        <v>-2.0728141170157399E-7</v>
      </c>
      <c r="AN15" s="211">
        <f>Python!K14</f>
        <v>-3.4585136135669901E-8</v>
      </c>
      <c r="AO15" s="211">
        <f>Python!L14</f>
        <v>9.9813648422922601E-12</v>
      </c>
      <c r="AP15" s="211">
        <f>Python!M14</f>
        <v>1.9623269772875499E-12</v>
      </c>
      <c r="AQ15" s="211">
        <f>Python!N14</f>
        <v>1.13827645957933E-11</v>
      </c>
      <c r="AR15" s="211">
        <f>Python!O14</f>
        <v>9.9309668917683302E-13</v>
      </c>
      <c r="AS15" s="211">
        <f>Python!P14</f>
        <v>-7.5498954275526104E-16</v>
      </c>
      <c r="AT15" s="211">
        <f>Python!Q14</f>
        <v>-8.4297715210865997E-16</v>
      </c>
      <c r="AU15" s="211">
        <f>Python!R14</f>
        <v>-9.6680295804738793E-16</v>
      </c>
      <c r="AV15" s="211">
        <f>Python!S14</f>
        <v>-8.3656634546455296E-16</v>
      </c>
      <c r="AW15" s="211">
        <f>Python!T14</f>
        <v>-1.7431228696624101E-16</v>
      </c>
      <c r="AX15" s="211">
        <f>Python!U14</f>
        <v>1.41283140562493E-19</v>
      </c>
      <c r="AY15" s="211">
        <f>Python!V14</f>
        <v>9.6091055290891301E-21</v>
      </c>
      <c r="AZ15" s="211">
        <f>Python!W14</f>
        <v>2.9034833520773798E-19</v>
      </c>
      <c r="BA15" s="211">
        <f>Python!X14</f>
        <v>7.8866015622962103E-21</v>
      </c>
      <c r="BB15" s="211">
        <f>Python!Y14</f>
        <v>1.4538020584747401E-19</v>
      </c>
      <c r="BC15" s="211">
        <f>Python!Z14</f>
        <v>-4.3171561141435696E-22</v>
      </c>
      <c r="BD15" s="211">
        <f>Python!AA14</f>
        <v>0</v>
      </c>
      <c r="BE15" s="211">
        <f>Python!AB14</f>
        <v>2.5754476873594901E-5</v>
      </c>
      <c r="BF15" s="211">
        <f>Python!AC14</f>
        <v>3.1322317344598297E-2</v>
      </c>
      <c r="BG15" s="211">
        <f>Python!AD14</f>
        <v>6.6303854242097603E-8</v>
      </c>
      <c r="BH15" s="211">
        <f>Python!AE14</f>
        <v>3.9247807945874198E-8</v>
      </c>
      <c r="BI15" s="211">
        <f>Python!AF14</f>
        <v>-1.43012685263211E-7</v>
      </c>
      <c r="BJ15" s="211">
        <f>Python!AG14</f>
        <v>5.6683700303698405E-13</v>
      </c>
      <c r="BK15" s="211">
        <f>Python!AH14</f>
        <v>9.3896655770785508E-12</v>
      </c>
      <c r="BL15" s="211">
        <f>Python!AI14</f>
        <v>1.51746478699347E-12</v>
      </c>
      <c r="BM15" s="211">
        <f>Python!AJ14</f>
        <v>1.10213301392588E-11</v>
      </c>
      <c r="BN15" s="211">
        <f>Python!AK14</f>
        <v>-1.2448546551204301E-16</v>
      </c>
      <c r="BO15" s="211">
        <f>Python!AL14</f>
        <v>-6.7491979672649897E-16</v>
      </c>
      <c r="BP15" s="211">
        <f>Python!AM14</f>
        <v>-1.07492731616625E-15</v>
      </c>
      <c r="BQ15" s="211">
        <f>Python!AN14</f>
        <v>-6.44704791525821E-16</v>
      </c>
      <c r="BR15" s="211">
        <f>Python!AO14</f>
        <v>-8.8158086621862598E-16</v>
      </c>
      <c r="BS15" s="211">
        <f>Python!AP14</f>
        <v>3.7365835042944798E-21</v>
      </c>
      <c r="BT15" s="211">
        <f>Python!AQ14</f>
        <v>1.58567577854702E-19</v>
      </c>
      <c r="BU15" s="211">
        <f>Python!AR14</f>
        <v>1.6126926350745301E-20</v>
      </c>
      <c r="BV15" s="211">
        <f>Python!AS14</f>
        <v>2.9721796374688201E-19</v>
      </c>
      <c r="BW15" s="211">
        <f>Python!AT14</f>
        <v>1.13292983848207E-20</v>
      </c>
      <c r="BX15" s="211">
        <f>Python!AU14</f>
        <v>1.36996130939052E-19</v>
      </c>
      <c r="BY15" s="211">
        <f>Python!AV14</f>
        <v>2.8527672358251301E-2</v>
      </c>
      <c r="BZ15" s="211">
        <f>Python!AW14</f>
        <v>32.111613727910701</v>
      </c>
      <c r="CA15" s="211">
        <f>Python!AX14</f>
        <v>-0.32174932879253099</v>
      </c>
      <c r="CB15" s="211">
        <f>Python!AY14</f>
        <v>-2.87873762883695E-5</v>
      </c>
      <c r="CC15" s="211">
        <f>Python!AZ14</f>
        <v>6.8606387466981101E-3</v>
      </c>
      <c r="CD15" s="211">
        <f>Python!BA14</f>
        <v>1.0474258805606401E-3</v>
      </c>
      <c r="CE15" s="211">
        <f>Python!BB14</f>
        <v>-1.1067943304734399E-5</v>
      </c>
      <c r="CF15" s="211">
        <f>Python!BC14</f>
        <v>-1.9038076434534201E-6</v>
      </c>
      <c r="CG15" s="211">
        <f>Python!BD14</f>
        <v>-9.1899178349647095E-6</v>
      </c>
      <c r="CH15" s="211">
        <f>Python!BE14</f>
        <v>-2.03694305344433E-7</v>
      </c>
      <c r="CI15" s="211">
        <f>Python!BF14</f>
        <v>2.4983646627271599E-8</v>
      </c>
      <c r="CJ15" s="211">
        <f>Python!BG14</f>
        <v>1.37321092602609E-8</v>
      </c>
      <c r="CK15" s="211">
        <f>Python!BH14</f>
        <v>3.1039535839871303E-8</v>
      </c>
      <c r="CL15" s="211">
        <f>Python!BI14</f>
        <v>1.41977364756253E-8</v>
      </c>
      <c r="CM15" s="211">
        <f>Python!BJ14</f>
        <v>4.9970264183909102E-9</v>
      </c>
      <c r="CN15" s="211">
        <f>Python!BK14</f>
        <v>-1.3633818759261699E-10</v>
      </c>
      <c r="CO15" s="211">
        <f>Python!BL14</f>
        <v>-8.9309898184415794E-12</v>
      </c>
      <c r="CP15" s="211">
        <f>Python!BM14</f>
        <v>-2.82852818471083E-10</v>
      </c>
      <c r="CQ15" s="211">
        <f>Python!BN14</f>
        <v>-9.8915175205381801E-12</v>
      </c>
      <c r="CR15" s="211">
        <f>Python!BO14</f>
        <v>-1.4361326405303999E-10</v>
      </c>
      <c r="CS15" s="211">
        <f>Python!BP14</f>
        <v>-1.7534178689391499E-12</v>
      </c>
      <c r="CT15" s="211">
        <f>Python!BQ14</f>
        <v>-2.57607875937538E-2</v>
      </c>
      <c r="CU15" s="211">
        <f>Python!BR14</f>
        <v>0.292419164906149</v>
      </c>
      <c r="CV15" s="211">
        <f>Python!BS14</f>
        <v>31.923899646743902</v>
      </c>
      <c r="CW15" s="211">
        <f>Python!BT14</f>
        <v>-2.1789465729691601E-3</v>
      </c>
      <c r="CX15" s="211">
        <f>Python!BU14</f>
        <v>-1.1582076624693501E-3</v>
      </c>
      <c r="CY15" s="211">
        <f>Python!BV14</f>
        <v>4.6776372832741803E-3</v>
      </c>
      <c r="CZ15" s="211">
        <f>Python!BW14</f>
        <v>-6.1724168509679904E-7</v>
      </c>
      <c r="DA15" s="211">
        <f>Python!BX14</f>
        <v>-1.14055930463954E-5</v>
      </c>
      <c r="DB15" s="211">
        <f>Python!BY14</f>
        <v>-2.4326598365321099E-6</v>
      </c>
      <c r="DC15" s="211">
        <f>Python!BZ14</f>
        <v>-9.7858654235340206E-6</v>
      </c>
      <c r="DD15" s="211">
        <f>Python!CA14</f>
        <v>5.5434652999053298E-9</v>
      </c>
      <c r="DE15" s="211">
        <f>Python!CB14</f>
        <v>2.2307498693100401E-8</v>
      </c>
      <c r="DF15" s="211">
        <f>Python!CC14</f>
        <v>2.5042477691259399E-8</v>
      </c>
      <c r="DG15" s="211">
        <f>Python!CD14</f>
        <v>2.1878408501288902E-8</v>
      </c>
      <c r="DH15" s="211">
        <f>Python!CE14</f>
        <v>1.8860031883483198E-8</v>
      </c>
      <c r="DI15" s="211">
        <f>Python!CF14</f>
        <v>-1.6961699133619599E-12</v>
      </c>
      <c r="DJ15" s="211">
        <f>Python!CG14</f>
        <v>-1.4426120670934301E-10</v>
      </c>
      <c r="DK15" s="211">
        <f>Python!CH14</f>
        <v>-9.7624981137700302E-12</v>
      </c>
      <c r="DL15" s="211">
        <f>Python!CI14</f>
        <v>-2.8057724257484102E-10</v>
      </c>
      <c r="DM15" s="211">
        <f>Python!CJ14</f>
        <v>-7.3836414075606503E-12</v>
      </c>
      <c r="DN15" s="211">
        <f>Python!CK14</f>
        <v>-1.3465094559827701E-10</v>
      </c>
    </row>
    <row r="16" spans="1:118" s="6" customFormat="1" ht="18">
      <c r="A16" s="26" t="s">
        <v>72</v>
      </c>
      <c r="B16" s="8" t="s">
        <v>415</v>
      </c>
      <c r="C16" s="8" t="str">
        <f>DDC!B17</f>
        <v>NRCA_CNTR</v>
      </c>
      <c r="D16" s="8" t="s">
        <v>750</v>
      </c>
      <c r="E16" s="27" t="s">
        <v>73</v>
      </c>
      <c r="F16" s="104">
        <v>2048</v>
      </c>
      <c r="G16" s="105">
        <v>2048</v>
      </c>
      <c r="H16" s="177">
        <f t="shared" si="0"/>
        <v>1024.5</v>
      </c>
      <c r="I16" s="177">
        <f t="shared" si="0"/>
        <v>1024.5</v>
      </c>
      <c r="J16" s="104">
        <v>2048</v>
      </c>
      <c r="K16" s="104">
        <v>2048</v>
      </c>
      <c r="L16" s="188">
        <f t="shared" si="5"/>
        <v>1024.5</v>
      </c>
      <c r="M16" s="188">
        <f t="shared" si="2"/>
        <v>1024.5</v>
      </c>
      <c r="N16" s="194">
        <f t="shared" si="3"/>
        <v>3.0736460005613232E-2</v>
      </c>
      <c r="O16" s="194">
        <f t="shared" si="3"/>
        <v>3.0835862527204001E-2</v>
      </c>
      <c r="P16" s="203">
        <f>Intermediate!C18</f>
        <v>119.589099</v>
      </c>
      <c r="Q16" s="203">
        <f>Intermediate!D18</f>
        <v>-459.86330400000003</v>
      </c>
      <c r="R16" s="203">
        <f t="shared" si="4"/>
        <v>-0.21970000000000001</v>
      </c>
      <c r="S16" s="28">
        <v>-1</v>
      </c>
      <c r="T16" s="90">
        <f>VLOOKUP(LEFT(B16,5),SciYangle,2,FALSE)</f>
        <v>180</v>
      </c>
      <c r="U16" s="28">
        <v>-1</v>
      </c>
      <c r="V16" s="208">
        <f>Python!D15</f>
        <v>-90.277454000000006</v>
      </c>
      <c r="W16" s="208">
        <f>Python!E15</f>
        <v>-0.21970000000000001</v>
      </c>
      <c r="X16" s="60">
        <f>Intermediate!P18</f>
        <v>-31.695320484232823</v>
      </c>
      <c r="Y16" s="60">
        <f>Intermediate!Q18</f>
        <v>31.637650276798865</v>
      </c>
      <c r="Z16" s="60">
        <f>Intermediate!R18</f>
        <v>31.289256264898583</v>
      </c>
      <c r="AA16" s="60">
        <f>Intermediate!S18</f>
        <v>-31.357978583398406</v>
      </c>
      <c r="AB16" s="60">
        <f>Intermediate!T18</f>
        <v>-31.517951291536008</v>
      </c>
      <c r="AC16" s="60">
        <f>Intermediate!U18</f>
        <v>-31.66799748266321</v>
      </c>
      <c r="AD16" s="60">
        <f>Intermediate!V18</f>
        <v>31.603747874092356</v>
      </c>
      <c r="AE16" s="60">
        <f>Intermediate!W18</f>
        <v>31.594593281939261</v>
      </c>
      <c r="AF16" s="83">
        <v>41640</v>
      </c>
      <c r="AG16" s="29"/>
      <c r="AH16" s="26">
        <v>5</v>
      </c>
      <c r="AI16" s="211">
        <f>Python!F15</f>
        <v>0</v>
      </c>
      <c r="AJ16" s="211">
        <f>Python!G15</f>
        <v>3.0736444390298601E-2</v>
      </c>
      <c r="AK16" s="211">
        <f>Python!H15</f>
        <v>0</v>
      </c>
      <c r="AL16" s="211">
        <f>Python!I15</f>
        <v>3.1149836233525199E-9</v>
      </c>
      <c r="AM16" s="211">
        <f>Python!J15</f>
        <v>-1.6349218195311899E-7</v>
      </c>
      <c r="AN16" s="211">
        <f>Python!K15</f>
        <v>-3.3249310065539302E-8</v>
      </c>
      <c r="AO16" s="211">
        <f>Python!L15</f>
        <v>9.4748531476740303E-12</v>
      </c>
      <c r="AP16" s="211">
        <f>Python!M15</f>
        <v>-2.0786847105919501E-12</v>
      </c>
      <c r="AQ16" s="211">
        <f>Python!N15</f>
        <v>1.00199138424222E-11</v>
      </c>
      <c r="AR16" s="211">
        <f>Python!O15</f>
        <v>-4.9458542260691903E-13</v>
      </c>
      <c r="AS16" s="211">
        <f>Python!P15</f>
        <v>-7.2231213980450203E-16</v>
      </c>
      <c r="AT16" s="211">
        <f>Python!Q15</f>
        <v>4.2090100932170102E-16</v>
      </c>
      <c r="AU16" s="211">
        <f>Python!R15</f>
        <v>-8.9781778134750209E-16</v>
      </c>
      <c r="AV16" s="211">
        <f>Python!S15</f>
        <v>4.29147552086107E-16</v>
      </c>
      <c r="AW16" s="211">
        <f>Python!T15</f>
        <v>-1.7385758512659299E-16</v>
      </c>
      <c r="AX16" s="211">
        <f>Python!U15</f>
        <v>1.4131608014522999E-19</v>
      </c>
      <c r="AY16" s="211">
        <f>Python!V15</f>
        <v>1.04010143087343E-20</v>
      </c>
      <c r="AZ16" s="211">
        <f>Python!W15</f>
        <v>2.90422775844522E-19</v>
      </c>
      <c r="BA16" s="211">
        <f>Python!X15</f>
        <v>9.3035320892319395E-21</v>
      </c>
      <c r="BB16" s="211">
        <f>Python!Y15</f>
        <v>1.4542351395934299E-19</v>
      </c>
      <c r="BC16" s="211">
        <f>Python!Z15</f>
        <v>2.0646864903723901E-22</v>
      </c>
      <c r="BD16" s="211">
        <f>Python!AA15</f>
        <v>0</v>
      </c>
      <c r="BE16" s="211">
        <f>Python!AB15</f>
        <v>-3.0982555469240499E-5</v>
      </c>
      <c r="BF16" s="211">
        <f>Python!AC15</f>
        <v>3.0835862527204001E-2</v>
      </c>
      <c r="BG16" s="211">
        <f>Python!AD15</f>
        <v>8.4733343743557307E-8</v>
      </c>
      <c r="BH16" s="211">
        <f>Python!AE15</f>
        <v>3.79564245415456E-8</v>
      </c>
      <c r="BI16" s="211">
        <f>Python!AF15</f>
        <v>-8.1778769675391597E-8</v>
      </c>
      <c r="BJ16" s="211">
        <f>Python!AG15</f>
        <v>-8.6068050650752097E-13</v>
      </c>
      <c r="BK16" s="211">
        <f>Python!AH15</f>
        <v>8.9239789788664897E-12</v>
      </c>
      <c r="BL16" s="211">
        <f>Python!AI15</f>
        <v>-2.3959337604118601E-12</v>
      </c>
      <c r="BM16" s="211">
        <f>Python!AJ15</f>
        <v>9.8414767856780797E-12</v>
      </c>
      <c r="BN16" s="211">
        <f>Python!AK15</f>
        <v>2.2493457783591798E-16</v>
      </c>
      <c r="BO16" s="211">
        <f>Python!AL15</f>
        <v>-5.97225384494563E-16</v>
      </c>
      <c r="BP16" s="211">
        <f>Python!AM15</f>
        <v>8.7459030180632298E-16</v>
      </c>
      <c r="BQ16" s="211">
        <f>Python!AN15</f>
        <v>-5.3932793323538196E-16</v>
      </c>
      <c r="BR16" s="211">
        <f>Python!AO15</f>
        <v>6.1311936856945805E-16</v>
      </c>
      <c r="BS16" s="211">
        <f>Python!AP15</f>
        <v>3.0890535172418099E-21</v>
      </c>
      <c r="BT16" s="211">
        <f>Python!AQ15</f>
        <v>1.58524886435148E-19</v>
      </c>
      <c r="BU16" s="211">
        <f>Python!AR15</f>
        <v>1.4710456600471001E-20</v>
      </c>
      <c r="BV16" s="211">
        <f>Python!AS15</f>
        <v>2.9716336357132599E-19</v>
      </c>
      <c r="BW16" s="211">
        <f>Python!AT15</f>
        <v>1.05720559645465E-20</v>
      </c>
      <c r="BX16" s="211">
        <f>Python!AU15</f>
        <v>1.3698306201685701E-19</v>
      </c>
      <c r="BY16" s="211">
        <f>Python!AV15</f>
        <v>-4.1200900749466002E-2</v>
      </c>
      <c r="BZ16" s="211">
        <f>Python!AW15</f>
        <v>32.535410533268703</v>
      </c>
      <c r="CA16" s="211">
        <f>Python!AX15</f>
        <v>-0.12739406278724999</v>
      </c>
      <c r="CB16" s="211">
        <f>Python!AY15</f>
        <v>-5.5159852377167599E-5</v>
      </c>
      <c r="CC16" s="211">
        <f>Python!AZ15</f>
        <v>5.6359653019655799E-3</v>
      </c>
      <c r="CD16" s="211">
        <f>Python!BA15</f>
        <v>1.1323586654212699E-3</v>
      </c>
      <c r="CE16" s="211">
        <f>Python!BB15</f>
        <v>-1.13421252907832E-5</v>
      </c>
      <c r="CF16" s="211">
        <f>Python!BC15</f>
        <v>2.0756569981878202E-6</v>
      </c>
      <c r="CG16" s="211">
        <f>Python!BD15</f>
        <v>-1.01975947942703E-5</v>
      </c>
      <c r="CH16" s="211">
        <f>Python!BE15</f>
        <v>1.0307419335536799E-6</v>
      </c>
      <c r="CI16" s="211">
        <f>Python!BF15</f>
        <v>2.3730231629374099E-8</v>
      </c>
      <c r="CJ16" s="211">
        <f>Python!BG15</f>
        <v>-2.45588772023333E-8</v>
      </c>
      <c r="CK16" s="211">
        <f>Python!BH15</f>
        <v>2.8186756919271899E-8</v>
      </c>
      <c r="CL16" s="211">
        <f>Python!BI15</f>
        <v>-2.4671433857507101E-8</v>
      </c>
      <c r="CM16" s="211">
        <f>Python!BJ15</f>
        <v>4.2314919843746001E-9</v>
      </c>
      <c r="CN16" s="211">
        <f>Python!BK15</f>
        <v>-1.36339252223842E-10</v>
      </c>
      <c r="CO16" s="211">
        <f>Python!BL15</f>
        <v>-9.1237923158066702E-12</v>
      </c>
      <c r="CP16" s="211">
        <f>Python!BM15</f>
        <v>-2.8286541991438902E-10</v>
      </c>
      <c r="CQ16" s="211">
        <f>Python!BN15</f>
        <v>-1.0271584207632301E-11</v>
      </c>
      <c r="CR16" s="211">
        <f>Python!BO15</f>
        <v>-1.4362353522127601E-10</v>
      </c>
      <c r="CS16" s="211">
        <f>Python!BP15</f>
        <v>-1.9370792029280901E-12</v>
      </c>
      <c r="CT16" s="211">
        <f>Python!BQ15</f>
        <v>9.4015146528363402E-3</v>
      </c>
      <c r="CU16" s="211">
        <f>Python!BR15</f>
        <v>0.159836551926887</v>
      </c>
      <c r="CV16" s="211">
        <f>Python!BS15</f>
        <v>32.430911029446101</v>
      </c>
      <c r="CW16" s="211">
        <f>Python!BT15</f>
        <v>-2.9205643329740199E-3</v>
      </c>
      <c r="CX16" s="211">
        <f>Python!BU15</f>
        <v>-1.2267081176044899E-3</v>
      </c>
      <c r="CY16" s="211">
        <f>Python!BV15</f>
        <v>2.7917694350727798E-3</v>
      </c>
      <c r="CZ16" s="211">
        <f>Python!BW15</f>
        <v>8.4722905050869203E-7</v>
      </c>
      <c r="DA16" s="211">
        <f>Python!BX15</f>
        <v>-1.1815252174458999E-5</v>
      </c>
      <c r="DB16" s="211">
        <f>Python!BY15</f>
        <v>1.75972903106828E-6</v>
      </c>
      <c r="DC16" s="211">
        <f>Python!BZ15</f>
        <v>-1.08303634779065E-5</v>
      </c>
      <c r="DD16" s="211">
        <f>Python!CA15</f>
        <v>-4.2599868557844597E-9</v>
      </c>
      <c r="DE16" s="211">
        <f>Python!CB15</f>
        <v>2.0474720944026299E-8</v>
      </c>
      <c r="DF16" s="211">
        <f>Python!CC15</f>
        <v>-3.1988395808222399E-8</v>
      </c>
      <c r="DG16" s="211">
        <f>Python!CD15</f>
        <v>1.93829668445304E-8</v>
      </c>
      <c r="DH16" s="211">
        <f>Python!CE15</f>
        <v>-2.6715921806963601E-8</v>
      </c>
      <c r="DI16" s="211">
        <f>Python!CF15</f>
        <v>-1.51032711447368E-12</v>
      </c>
      <c r="DJ16" s="211">
        <f>Python!CG15</f>
        <v>-1.4424873687451399E-10</v>
      </c>
      <c r="DK16" s="211">
        <f>Python!CH15</f>
        <v>-9.3805489500671594E-12</v>
      </c>
      <c r="DL16" s="211">
        <f>Python!CI15</f>
        <v>-2.8056456961486802E-10</v>
      </c>
      <c r="DM16" s="211">
        <f>Python!CJ15</f>
        <v>-7.19204030165935E-12</v>
      </c>
      <c r="DN16" s="211">
        <f>Python!CK15</f>
        <v>-1.34649396055859E-10</v>
      </c>
    </row>
    <row r="17" spans="1:118" s="6" customFormat="1" ht="18">
      <c r="A17" s="26" t="s">
        <v>72</v>
      </c>
      <c r="B17" s="8" t="s">
        <v>416</v>
      </c>
      <c r="C17" s="8" t="str">
        <f>DDC!B18</f>
        <v>NRCA_CNTR</v>
      </c>
      <c r="D17" s="8" t="s">
        <v>750</v>
      </c>
      <c r="E17" s="27" t="s">
        <v>73</v>
      </c>
      <c r="F17" s="104">
        <v>2048</v>
      </c>
      <c r="G17" s="105">
        <v>2048</v>
      </c>
      <c r="H17" s="177">
        <f t="shared" si="0"/>
        <v>1024.5</v>
      </c>
      <c r="I17" s="177">
        <f t="shared" si="0"/>
        <v>1024.5</v>
      </c>
      <c r="J17" s="104">
        <v>2048</v>
      </c>
      <c r="K17" s="104">
        <v>2048</v>
      </c>
      <c r="L17" s="188">
        <f t="shared" si="5"/>
        <v>1024.5</v>
      </c>
      <c r="M17" s="188">
        <f t="shared" si="2"/>
        <v>1024.5</v>
      </c>
      <c r="N17" s="194">
        <f t="shared" si="3"/>
        <v>3.1282742694168066E-2</v>
      </c>
      <c r="O17" s="194">
        <f t="shared" si="3"/>
        <v>3.1455080392729901E-2</v>
      </c>
      <c r="P17" s="203">
        <f>Intermediate!C19</f>
        <v>51.885581999999999</v>
      </c>
      <c r="Q17" s="203">
        <f>Intermediate!D19</f>
        <v>-527.95275200000003</v>
      </c>
      <c r="R17" s="203">
        <f t="shared" si="4"/>
        <v>0.27380500000000002</v>
      </c>
      <c r="S17" s="28">
        <v>-1</v>
      </c>
      <c r="T17" s="90">
        <f>VLOOKUP(LEFT(B17,5),SciYangle,2,FALSE)</f>
        <v>0</v>
      </c>
      <c r="U17" s="28">
        <v>-1</v>
      </c>
      <c r="V17" s="208">
        <f>Python!D16</f>
        <v>-89.968235000000007</v>
      </c>
      <c r="W17" s="208">
        <f>Python!E16</f>
        <v>0.27380500000000002</v>
      </c>
      <c r="X17" s="60">
        <f>Intermediate!P19</f>
        <v>-32.219966914995091</v>
      </c>
      <c r="Y17" s="60">
        <f>Intermediate!Q19</f>
        <v>32.331866447539298</v>
      </c>
      <c r="Z17" s="60">
        <f>Intermediate!R19</f>
        <v>31.884401937321748</v>
      </c>
      <c r="AA17" s="60">
        <f>Intermediate!S19</f>
        <v>-31.789012817345419</v>
      </c>
      <c r="AB17" s="60">
        <f>Intermediate!T19</f>
        <v>-32.091062571445221</v>
      </c>
      <c r="AC17" s="60">
        <f>Intermediate!U19</f>
        <v>-32.538502380514672</v>
      </c>
      <c r="AD17" s="60">
        <f>Intermediate!V19</f>
        <v>32.094832523614528</v>
      </c>
      <c r="AE17" s="60">
        <f>Intermediate!W19</f>
        <v>32.204352931333517</v>
      </c>
      <c r="AF17" s="83">
        <v>41640</v>
      </c>
      <c r="AG17" s="29"/>
      <c r="AH17" s="26">
        <v>5</v>
      </c>
      <c r="AI17" s="211">
        <f>Python!F16</f>
        <v>0</v>
      </c>
      <c r="AJ17" s="211">
        <f>Python!G16</f>
        <v>3.1282463564733902E-2</v>
      </c>
      <c r="AK17" s="211">
        <f>Python!H16</f>
        <v>0</v>
      </c>
      <c r="AL17" s="211">
        <f>Python!I16</f>
        <v>6.2621779460409704E-8</v>
      </c>
      <c r="AM17" s="211">
        <f>Python!J16</f>
        <v>-2.09431316344075E-7</v>
      </c>
      <c r="AN17" s="211">
        <f>Python!K16</f>
        <v>-1.3200313462584999E-8</v>
      </c>
      <c r="AO17" s="211">
        <f>Python!L16</f>
        <v>1.0174203139266001E-11</v>
      </c>
      <c r="AP17" s="211">
        <f>Python!M16</f>
        <v>-3.19226049241811E-12</v>
      </c>
      <c r="AQ17" s="211">
        <f>Python!N16</f>
        <v>1.13107930648763E-11</v>
      </c>
      <c r="AR17" s="211">
        <f>Python!O16</f>
        <v>-6.5186949275267296E-13</v>
      </c>
      <c r="AS17" s="211">
        <f>Python!P16</f>
        <v>7.9822222466850199E-16</v>
      </c>
      <c r="AT17" s="211">
        <f>Python!Q16</f>
        <v>-7.5009877431049398E-16</v>
      </c>
      <c r="AU17" s="211">
        <f>Python!R16</f>
        <v>9.3576525682920207E-16</v>
      </c>
      <c r="AV17" s="211">
        <f>Python!S16</f>
        <v>-7.9440445339216603E-16</v>
      </c>
      <c r="AW17" s="211">
        <f>Python!T16</f>
        <v>1.3318205367764901E-16</v>
      </c>
      <c r="AX17" s="211">
        <f>Python!U16</f>
        <v>1.4132412078955501E-19</v>
      </c>
      <c r="AY17" s="211">
        <f>Python!V16</f>
        <v>1.1907569569314101E-20</v>
      </c>
      <c r="AZ17" s="211">
        <f>Python!W16</f>
        <v>2.90551448039432E-19</v>
      </c>
      <c r="BA17" s="211">
        <f>Python!X16</f>
        <v>1.21891048869045E-20</v>
      </c>
      <c r="BB17" s="211">
        <f>Python!Y16</f>
        <v>1.4552803361772299E-19</v>
      </c>
      <c r="BC17" s="211">
        <f>Python!Z16</f>
        <v>1.55035047516565E-21</v>
      </c>
      <c r="BD17" s="211">
        <f>Python!AA16</f>
        <v>0</v>
      </c>
      <c r="BE17" s="211">
        <f>Python!AB16</f>
        <v>-1.32150636098686E-4</v>
      </c>
      <c r="BF17" s="211">
        <f>Python!AC16</f>
        <v>3.1455080392729901E-2</v>
      </c>
      <c r="BG17" s="211">
        <f>Python!AD16</f>
        <v>6.5894041480573405E-8</v>
      </c>
      <c r="BH17" s="211">
        <f>Python!AE16</f>
        <v>8.05662635208292E-8</v>
      </c>
      <c r="BI17" s="211">
        <f>Python!AF16</f>
        <v>-1.4466265172242199E-7</v>
      </c>
      <c r="BJ17" s="211">
        <f>Python!AG16</f>
        <v>-4.98117495352175E-13</v>
      </c>
      <c r="BK17" s="211">
        <f>Python!AH16</f>
        <v>9.59584729361181E-12</v>
      </c>
      <c r="BL17" s="211">
        <f>Python!AI16</f>
        <v>-3.1506207250345099E-12</v>
      </c>
      <c r="BM17" s="211">
        <f>Python!AJ16</f>
        <v>1.1065804395545099E-11</v>
      </c>
      <c r="BN17" s="211">
        <f>Python!AK16</f>
        <v>-9.5530847239063096E-17</v>
      </c>
      <c r="BO17" s="211">
        <f>Python!AL16</f>
        <v>7.3166690628261504E-16</v>
      </c>
      <c r="BP17" s="211">
        <f>Python!AM16</f>
        <v>-9.85545720618364E-16</v>
      </c>
      <c r="BQ17" s="211">
        <f>Python!AN16</f>
        <v>6.7482272932030501E-16</v>
      </c>
      <c r="BR17" s="211">
        <f>Python!AO16</f>
        <v>-8.6130494384158301E-16</v>
      </c>
      <c r="BS17" s="211">
        <f>Python!AP16</f>
        <v>1.6931852721429699E-21</v>
      </c>
      <c r="BT17" s="211">
        <f>Python!AQ16</f>
        <v>1.5841229154546699E-19</v>
      </c>
      <c r="BU17" s="211">
        <f>Python!AR16</f>
        <v>1.1918157555241001E-20</v>
      </c>
      <c r="BV17" s="211">
        <f>Python!AS16</f>
        <v>2.9707125268104602E-19</v>
      </c>
      <c r="BW17" s="211">
        <f>Python!AT16</f>
        <v>9.2167969139242796E-21</v>
      </c>
      <c r="BX17" s="211">
        <f>Python!AU16</f>
        <v>1.36986667389763E-19</v>
      </c>
      <c r="BY17" s="211">
        <f>Python!AV16</f>
        <v>-2.6724529887317799E-2</v>
      </c>
      <c r="BZ17" s="211">
        <f>Python!AW16</f>
        <v>31.965511329320599</v>
      </c>
      <c r="CA17" s="211">
        <f>Python!AX16</f>
        <v>0.15616938185073301</v>
      </c>
      <c r="CB17" s="211">
        <f>Python!AY16</f>
        <v>-2.0448335919884902E-3</v>
      </c>
      <c r="CC17" s="211">
        <f>Python!AZ16</f>
        <v>6.7877477500375696E-3</v>
      </c>
      <c r="CD17" s="211">
        <f>Python!BA16</f>
        <v>4.7279030507887498E-4</v>
      </c>
      <c r="CE17" s="211">
        <f>Python!BB16</f>
        <v>-1.0636797015679899E-5</v>
      </c>
      <c r="CF17" s="211">
        <f>Python!BC16</f>
        <v>6.8941623477700104E-7</v>
      </c>
      <c r="CG17" s="211">
        <f>Python!BD16</f>
        <v>-8.9432195723776196E-6</v>
      </c>
      <c r="CH17" s="211">
        <f>Python!BE16</f>
        <v>7.2893542678677502E-7</v>
      </c>
      <c r="CI17" s="211">
        <f>Python!BF16</f>
        <v>-2.18060309410201E-8</v>
      </c>
      <c r="CJ17" s="211">
        <f>Python!BG16</f>
        <v>1.15078695487082E-8</v>
      </c>
      <c r="CK17" s="211">
        <f>Python!BH16</f>
        <v>-2.71911155854165E-8</v>
      </c>
      <c r="CL17" s="211">
        <f>Python!BI16</f>
        <v>1.30709048422508E-8</v>
      </c>
      <c r="CM17" s="211">
        <f>Python!BJ16</f>
        <v>-4.8511989504547901E-9</v>
      </c>
      <c r="CN17" s="211">
        <f>Python!BK16</f>
        <v>-1.3633611469812101E-10</v>
      </c>
      <c r="CO17" s="211">
        <f>Python!BL16</f>
        <v>-8.9786221902793503E-12</v>
      </c>
      <c r="CP17" s="211">
        <f>Python!BM16</f>
        <v>-2.82855561087532E-10</v>
      </c>
      <c r="CQ17" s="211">
        <f>Python!BN16</f>
        <v>-9.9965279823606999E-12</v>
      </c>
      <c r="CR17" s="211">
        <f>Python!BO16</f>
        <v>-1.4361698635742301E-10</v>
      </c>
      <c r="CS17" s="211">
        <f>Python!BP16</f>
        <v>-1.8068896132246601E-12</v>
      </c>
      <c r="CT17" s="211">
        <f>Python!BQ16</f>
        <v>8.4824933228446805E-3</v>
      </c>
      <c r="CU17" s="211">
        <f>Python!BR16</f>
        <v>-1.94607780326609E-2</v>
      </c>
      <c r="CV17" s="211">
        <f>Python!BS16</f>
        <v>31.7907501257958</v>
      </c>
      <c r="CW17" s="211">
        <f>Python!BT16</f>
        <v>-2.1493169272672301E-3</v>
      </c>
      <c r="CX17" s="211">
        <f>Python!BU16</f>
        <v>-2.6003237487211501E-3</v>
      </c>
      <c r="CY17" s="211">
        <f>Python!BV16</f>
        <v>4.6369306355513598E-3</v>
      </c>
      <c r="CZ17" s="211">
        <f>Python!BW16</f>
        <v>8.3625584971118599E-7</v>
      </c>
      <c r="DA17" s="211">
        <f>Python!BX16</f>
        <v>-1.0909562299496101E-5</v>
      </c>
      <c r="DB17" s="211">
        <f>Python!BY16</f>
        <v>8.9113094362801198E-7</v>
      </c>
      <c r="DC17" s="211">
        <f>Python!BZ16</f>
        <v>-9.6370930493344807E-6</v>
      </c>
      <c r="DD17" s="211">
        <f>Python!CA16</f>
        <v>5.02927144985161E-9</v>
      </c>
      <c r="DE17" s="211">
        <f>Python!CB16</f>
        <v>-1.73007614659593E-8</v>
      </c>
      <c r="DF17" s="211">
        <f>Python!CC16</f>
        <v>2.33897833445846E-8</v>
      </c>
      <c r="DG17" s="211">
        <f>Python!CD16</f>
        <v>-1.6635397346604701E-8</v>
      </c>
      <c r="DH17" s="211">
        <f>Python!CE16</f>
        <v>1.8633291252625799E-8</v>
      </c>
      <c r="DI17" s="211">
        <f>Python!CF16</f>
        <v>-1.64232283526626E-12</v>
      </c>
      <c r="DJ17" s="211">
        <f>Python!CG16</f>
        <v>-1.4425726202395901E-10</v>
      </c>
      <c r="DK17" s="211">
        <f>Python!CH16</f>
        <v>-9.6596001240702407E-12</v>
      </c>
      <c r="DL17" s="211">
        <f>Python!CI16</f>
        <v>-2.80575917954804E-10</v>
      </c>
      <c r="DM17" s="211">
        <f>Python!CJ16</f>
        <v>-7.3370764095309701E-12</v>
      </c>
      <c r="DN17" s="211">
        <f>Python!CK16</f>
        <v>-1.3465259825385499E-10</v>
      </c>
    </row>
    <row r="18" spans="1:118" s="6" customFormat="1" ht="18">
      <c r="A18" s="26" t="s">
        <v>72</v>
      </c>
      <c r="B18" s="8" t="s">
        <v>417</v>
      </c>
      <c r="C18" s="8" t="str">
        <f>DDC!B19</f>
        <v>NRCA_CNTR</v>
      </c>
      <c r="D18" s="8" t="s">
        <v>750</v>
      </c>
      <c r="E18" s="27" t="s">
        <v>73</v>
      </c>
      <c r="F18" s="104">
        <v>2048</v>
      </c>
      <c r="G18" s="105">
        <v>2048</v>
      </c>
      <c r="H18" s="177">
        <f t="shared" si="0"/>
        <v>1024.5</v>
      </c>
      <c r="I18" s="177">
        <f t="shared" si="0"/>
        <v>1024.5</v>
      </c>
      <c r="J18" s="104">
        <v>2048</v>
      </c>
      <c r="K18" s="104">
        <v>2048</v>
      </c>
      <c r="L18" s="188">
        <f t="shared" si="5"/>
        <v>1024.5</v>
      </c>
      <c r="M18" s="188">
        <f t="shared" si="2"/>
        <v>1024.5</v>
      </c>
      <c r="N18" s="194">
        <f t="shared" si="3"/>
        <v>3.0875221271912553E-2</v>
      </c>
      <c r="O18" s="194">
        <f t="shared" si="3"/>
        <v>3.0962056738951398E-2</v>
      </c>
      <c r="P18" s="203">
        <f>Intermediate!C20</f>
        <v>52.19455</v>
      </c>
      <c r="Q18" s="203">
        <f>Intermediate!D20</f>
        <v>-459.97248999999999</v>
      </c>
      <c r="R18" s="203">
        <f t="shared" si="4"/>
        <v>8.8711999999999999E-2</v>
      </c>
      <c r="S18" s="28">
        <v>-1</v>
      </c>
      <c r="T18" s="90">
        <f>VLOOKUP(LEFT(B18,5),SciYangle,2,FALSE)</f>
        <v>180</v>
      </c>
      <c r="U18" s="28">
        <v>-1</v>
      </c>
      <c r="V18" s="208">
        <f>Python!D17</f>
        <v>-89.959861000000004</v>
      </c>
      <c r="W18" s="208">
        <f>Python!E17</f>
        <v>8.8711999999999999E-2</v>
      </c>
      <c r="X18" s="60">
        <f>Intermediate!P20</f>
        <v>-31.76349008651782</v>
      </c>
      <c r="Y18" s="60">
        <f>Intermediate!Q20</f>
        <v>31.858071001171496</v>
      </c>
      <c r="Z18" s="60">
        <f>Intermediate!R20</f>
        <v>31.515915746922822</v>
      </c>
      <c r="AA18" s="60">
        <f>Intermediate!S20</f>
        <v>-31.414083851640903</v>
      </c>
      <c r="AB18" s="60">
        <f>Intermediate!T20</f>
        <v>-31.617517495484446</v>
      </c>
      <c r="AC18" s="60">
        <f>Intermediate!U20</f>
        <v>-31.829241923171718</v>
      </c>
      <c r="AD18" s="60">
        <f>Intermediate!V20</f>
        <v>31.786985086130212</v>
      </c>
      <c r="AE18" s="60">
        <f>Intermediate!W20</f>
        <v>31.671118281237593</v>
      </c>
      <c r="AF18" s="83">
        <v>41640</v>
      </c>
      <c r="AG18" s="29"/>
      <c r="AH18" s="26">
        <v>5</v>
      </c>
      <c r="AI18" s="211">
        <f>Python!F17</f>
        <v>0</v>
      </c>
      <c r="AJ18" s="211">
        <f>Python!G17</f>
        <v>3.0875210177213099E-2</v>
      </c>
      <c r="AK18" s="211">
        <f>Python!H17</f>
        <v>0</v>
      </c>
      <c r="AL18" s="211">
        <f>Python!I17</f>
        <v>6.0904710597581806E-8</v>
      </c>
      <c r="AM18" s="211">
        <f>Python!J17</f>
        <v>-1.64881107598684E-7</v>
      </c>
      <c r="AN18" s="211">
        <f>Python!K17</f>
        <v>-1.40762475353918E-8</v>
      </c>
      <c r="AO18" s="211">
        <f>Python!L17</f>
        <v>9.91917981076413E-12</v>
      </c>
      <c r="AP18" s="211">
        <f>Python!M17</f>
        <v>1.08272541884752E-12</v>
      </c>
      <c r="AQ18" s="211">
        <f>Python!N17</f>
        <v>1.02671905182823E-11</v>
      </c>
      <c r="AR18" s="211">
        <f>Python!O17</f>
        <v>6.0552506794975802E-13</v>
      </c>
      <c r="AS18" s="211">
        <f>Python!P17</f>
        <v>8.2254182994000004E-16</v>
      </c>
      <c r="AT18" s="211">
        <f>Python!Q17</f>
        <v>5.20811114137662E-16</v>
      </c>
      <c r="AU18" s="211">
        <f>Python!R17</f>
        <v>1.01535485137801E-15</v>
      </c>
      <c r="AV18" s="211">
        <f>Python!S17</f>
        <v>4.7960395866013604E-16</v>
      </c>
      <c r="AW18" s="211">
        <f>Python!T17</f>
        <v>1.50916526657991E-16</v>
      </c>
      <c r="AX18" s="211">
        <f>Python!U17</f>
        <v>1.4125655320358199E-19</v>
      </c>
      <c r="AY18" s="211">
        <f>Python!V17</f>
        <v>1.2051916944599E-20</v>
      </c>
      <c r="AZ18" s="211">
        <f>Python!W17</f>
        <v>2.9056868407086502E-19</v>
      </c>
      <c r="BA18" s="211">
        <f>Python!X17</f>
        <v>1.27444866477518E-20</v>
      </c>
      <c r="BB18" s="211">
        <f>Python!Y17</f>
        <v>1.4558403437552501E-19</v>
      </c>
      <c r="BC18" s="211">
        <f>Python!Z17</f>
        <v>1.86962379258095E-21</v>
      </c>
      <c r="BD18" s="211">
        <f>Python!AA17</f>
        <v>0</v>
      </c>
      <c r="BE18" s="211">
        <f>Python!AB17</f>
        <v>-2.6174462325486001E-5</v>
      </c>
      <c r="BF18" s="211">
        <f>Python!AC17</f>
        <v>3.0962056738951398E-2</v>
      </c>
      <c r="BG18" s="211">
        <f>Python!AD17</f>
        <v>8.5004673768580005E-8</v>
      </c>
      <c r="BH18" s="211">
        <f>Python!AE17</f>
        <v>7.8103836197827003E-8</v>
      </c>
      <c r="BI18" s="211">
        <f>Python!AF17</f>
        <v>-8.2300065635350202E-8</v>
      </c>
      <c r="BJ18" s="211">
        <f>Python!AG17</f>
        <v>1.1381837367727899E-12</v>
      </c>
      <c r="BK18" s="211">
        <f>Python!AH17</f>
        <v>9.5457904727801293E-12</v>
      </c>
      <c r="BL18" s="211">
        <f>Python!AI17</f>
        <v>1.5051367143764199E-12</v>
      </c>
      <c r="BM18" s="211">
        <f>Python!AJ17</f>
        <v>1.00767997521864E-11</v>
      </c>
      <c r="BN18" s="211">
        <f>Python!AK17</f>
        <v>2.4836211883361301E-16</v>
      </c>
      <c r="BO18" s="211">
        <f>Python!AL17</f>
        <v>7.8216511305775004E-16</v>
      </c>
      <c r="BP18" s="211">
        <f>Python!AM17</f>
        <v>9.6095385236151494E-16</v>
      </c>
      <c r="BQ18" s="211">
        <f>Python!AN17</f>
        <v>7.5507803230800003E-16</v>
      </c>
      <c r="BR18" s="211">
        <f>Python!AO17</f>
        <v>6.3619294268094995E-16</v>
      </c>
      <c r="BS18" s="211">
        <f>Python!AP17</f>
        <v>1.32054940260853E-21</v>
      </c>
      <c r="BT18" s="211">
        <f>Python!AQ17</f>
        <v>1.58367816521254E-19</v>
      </c>
      <c r="BU18" s="211">
        <f>Python!AR17</f>
        <v>1.15079164176508E-20</v>
      </c>
      <c r="BV18" s="211">
        <f>Python!AS17</f>
        <v>2.9710255546005698E-19</v>
      </c>
      <c r="BW18" s="211">
        <f>Python!AT17</f>
        <v>9.2112501683196505E-21</v>
      </c>
      <c r="BX18" s="211">
        <f>Python!AU17</f>
        <v>1.3704042864629799E-19</v>
      </c>
      <c r="BY18" s="211">
        <f>Python!AV17</f>
        <v>4.1866048588403301E-2</v>
      </c>
      <c r="BZ18" s="211">
        <f>Python!AW17</f>
        <v>32.388572366035497</v>
      </c>
      <c r="CA18" s="211">
        <f>Python!AX17</f>
        <v>5.1628257145783299E-2</v>
      </c>
      <c r="CB18" s="211">
        <f>Python!AY17</f>
        <v>-2.1008736607688399E-3</v>
      </c>
      <c r="CC18" s="211">
        <f>Python!AZ17</f>
        <v>5.5889432512462303E-3</v>
      </c>
      <c r="CD18" s="211">
        <f>Python!BA17</f>
        <v>4.6968515370651303E-4</v>
      </c>
      <c r="CE18" s="211">
        <f>Python!BB17</f>
        <v>-1.1131614941216099E-5</v>
      </c>
      <c r="CF18" s="211">
        <f>Python!BC17</f>
        <v>-3.0591589500427602E-6</v>
      </c>
      <c r="CG18" s="211">
        <f>Python!BD17</f>
        <v>-1.02269847314458E-5</v>
      </c>
      <c r="CH18" s="211">
        <f>Python!BE17</f>
        <v>-6.0848584168311298E-7</v>
      </c>
      <c r="CI18" s="211">
        <f>Python!BF17</f>
        <v>-2.21781337584179E-8</v>
      </c>
      <c r="CJ18" s="211">
        <f>Python!BG17</f>
        <v>-2.6839399330799699E-8</v>
      </c>
      <c r="CK18" s="211">
        <f>Python!BH17</f>
        <v>-2.87852284112979E-8</v>
      </c>
      <c r="CL18" s="211">
        <f>Python!BI17</f>
        <v>-2.5876265454052999E-8</v>
      </c>
      <c r="CM18" s="211">
        <f>Python!BJ17</f>
        <v>-5.2766191124638202E-9</v>
      </c>
      <c r="CN18" s="211">
        <f>Python!BK17</f>
        <v>-1.3632611399975901E-10</v>
      </c>
      <c r="CO18" s="211">
        <f>Python!BL17</f>
        <v>-8.21686606699694E-12</v>
      </c>
      <c r="CP18" s="211">
        <f>Python!BM17</f>
        <v>-2.8280071183022898E-10</v>
      </c>
      <c r="CQ18" s="211">
        <f>Python!BN17</f>
        <v>-8.5123076642718099E-12</v>
      </c>
      <c r="CR18" s="211">
        <f>Python!BO17</f>
        <v>-1.4357596295685399E-10</v>
      </c>
      <c r="CS18" s="211">
        <f>Python!BP17</f>
        <v>-1.0939525146510099E-12</v>
      </c>
      <c r="CT18" s="211">
        <f>Python!BQ17</f>
        <v>-6.9215841404002298E-4</v>
      </c>
      <c r="CU18" s="211">
        <f>Python!BR17</f>
        <v>-2.4336103323909699E-2</v>
      </c>
      <c r="CV18" s="211">
        <f>Python!BS17</f>
        <v>32.298196010713703</v>
      </c>
      <c r="CW18" s="211">
        <f>Python!BT17</f>
        <v>-2.8818341415160799E-3</v>
      </c>
      <c r="CX18" s="211">
        <f>Python!BU17</f>
        <v>-2.68185769554665E-3</v>
      </c>
      <c r="CY18" s="211">
        <f>Python!BV17</f>
        <v>2.7686718476882801E-3</v>
      </c>
      <c r="CZ18" s="211">
        <f>Python!BW17</f>
        <v>-4.3740986772509699E-7</v>
      </c>
      <c r="DA18" s="211">
        <f>Python!BX17</f>
        <v>-1.1618289332357201E-5</v>
      </c>
      <c r="DB18" s="211">
        <f>Python!BY17</f>
        <v>-2.7377444436040201E-6</v>
      </c>
      <c r="DC18" s="211">
        <f>Python!BZ17</f>
        <v>-1.0790375698494199E-5</v>
      </c>
      <c r="DD18" s="211">
        <f>Python!CA17</f>
        <v>-4.8919818242674502E-9</v>
      </c>
      <c r="DE18" s="211">
        <f>Python!CB17</f>
        <v>-1.8576008118026599E-8</v>
      </c>
      <c r="DF18" s="211">
        <f>Python!CC17</f>
        <v>-3.3973090988549599E-8</v>
      </c>
      <c r="DG18" s="211">
        <f>Python!CD17</f>
        <v>-1.85919476632038E-8</v>
      </c>
      <c r="DH18" s="211">
        <f>Python!CE17</f>
        <v>-2.71599285596322E-8</v>
      </c>
      <c r="DI18" s="211">
        <f>Python!CF17</f>
        <v>-2.3640657254412201E-12</v>
      </c>
      <c r="DJ18" s="211">
        <f>Python!CG17</f>
        <v>-1.44302874683343E-10</v>
      </c>
      <c r="DK18" s="211">
        <f>Python!CH17</f>
        <v>-1.1154951628812499E-11</v>
      </c>
      <c r="DL18" s="211">
        <f>Python!CI17</f>
        <v>-2.80624338868375E-10</v>
      </c>
      <c r="DM18" s="211">
        <f>Python!CJ17</f>
        <v>-8.0950334011975803E-12</v>
      </c>
      <c r="DN18" s="211">
        <f>Python!CK17</f>
        <v>-1.34659755243589E-10</v>
      </c>
    </row>
    <row r="19" spans="1:118" s="6" customFormat="1" ht="18">
      <c r="A19" s="26" t="s">
        <v>72</v>
      </c>
      <c r="B19" s="8" t="s">
        <v>418</v>
      </c>
      <c r="C19" s="8" t="str">
        <f>DDC!B20</f>
        <v>NRCA_CNTR</v>
      </c>
      <c r="D19" s="8" t="s">
        <v>750</v>
      </c>
      <c r="E19" s="27" t="s">
        <v>73</v>
      </c>
      <c r="F19" s="104">
        <v>2048</v>
      </c>
      <c r="G19" s="105">
        <v>2048</v>
      </c>
      <c r="H19" s="177">
        <f t="shared" si="0"/>
        <v>1024.5</v>
      </c>
      <c r="I19" s="177">
        <f t="shared" si="0"/>
        <v>1024.5</v>
      </c>
      <c r="J19" s="104">
        <v>2048</v>
      </c>
      <c r="K19" s="104">
        <v>2048</v>
      </c>
      <c r="L19" s="188">
        <f t="shared" si="5"/>
        <v>1024.5</v>
      </c>
      <c r="M19" s="188">
        <f t="shared" si="5"/>
        <v>1024.5</v>
      </c>
      <c r="N19" s="194">
        <f t="shared" si="3"/>
        <v>6.2776811574269328E-2</v>
      </c>
      <c r="O19" s="194">
        <f t="shared" si="3"/>
        <v>6.3076269942930294E-2</v>
      </c>
      <c r="P19" s="203">
        <f>Intermediate!C21</f>
        <v>86.039011000000002</v>
      </c>
      <c r="Q19" s="203">
        <f>Intermediate!D21</f>
        <v>-493.38570399999998</v>
      </c>
      <c r="R19" s="203">
        <f t="shared" si="4"/>
        <v>-7.3851E-2</v>
      </c>
      <c r="S19" s="28">
        <v>-1</v>
      </c>
      <c r="T19" s="90">
        <f>VLOOKUP(LEFT(B19,5),SciYangle,2,FALSE)</f>
        <v>0</v>
      </c>
      <c r="U19" s="28">
        <v>-1</v>
      </c>
      <c r="V19" s="208">
        <f>Python!D18</f>
        <v>-90.156931</v>
      </c>
      <c r="W19" s="208">
        <f>Python!E18</f>
        <v>-7.3851E-2</v>
      </c>
      <c r="X19" s="60">
        <f>Intermediate!P21</f>
        <v>-65.214326546975457</v>
      </c>
      <c r="Y19" s="60">
        <f>Intermediate!Q21</f>
        <v>65.274659198424104</v>
      </c>
      <c r="Z19" s="60">
        <f>Intermediate!R21</f>
        <v>63.742430469874677</v>
      </c>
      <c r="AA19" s="60">
        <f>Intermediate!S21</f>
        <v>-63.707862765454621</v>
      </c>
      <c r="AB19" s="60">
        <f>Intermediate!T21</f>
        <v>-64.569142502494614</v>
      </c>
      <c r="AC19" s="60">
        <f>Intermediate!U21</f>
        <v>-65.250560419364305</v>
      </c>
      <c r="AD19" s="60">
        <f>Intermediate!V21</f>
        <v>64.806854839563229</v>
      </c>
      <c r="AE19" s="60">
        <f>Intermediate!W21</f>
        <v>64.528994621787703</v>
      </c>
      <c r="AF19" s="83">
        <v>41640</v>
      </c>
      <c r="AG19" s="29"/>
      <c r="AH19" s="26">
        <v>5</v>
      </c>
      <c r="AI19" s="211">
        <f>Python!F18</f>
        <v>0</v>
      </c>
      <c r="AJ19" s="211">
        <f>Python!G18</f>
        <v>6.2776745579480403E-2</v>
      </c>
      <c r="AK19" s="211">
        <f>Python!H18</f>
        <v>0</v>
      </c>
      <c r="AL19" s="211">
        <f>Python!I18</f>
        <v>1.1983647335302E-7</v>
      </c>
      <c r="AM19" s="211">
        <f>Python!J18</f>
        <v>-7.2448075057751199E-7</v>
      </c>
      <c r="AN19" s="211">
        <f>Python!K18</f>
        <v>-9.7210465350571903E-8</v>
      </c>
      <c r="AO19" s="211">
        <f>Python!L18</f>
        <v>9.0946610419971605E-11</v>
      </c>
      <c r="AP19" s="211">
        <f>Python!M18</f>
        <v>-5.7824685974917502E-12</v>
      </c>
      <c r="AQ19" s="211">
        <f>Python!N18</f>
        <v>9.6651811558125903E-11</v>
      </c>
      <c r="AR19" s="211">
        <f>Python!O18</f>
        <v>-2.16400602881779E-13</v>
      </c>
      <c r="AS19" s="211">
        <f>Python!P18</f>
        <v>6.4490381158699299E-16</v>
      </c>
      <c r="AT19" s="211">
        <f>Python!Q18</f>
        <v>-2.94957625384429E-15</v>
      </c>
      <c r="AU19" s="211">
        <f>Python!R18</f>
        <v>2.11793714600703E-16</v>
      </c>
      <c r="AV19" s="211">
        <f>Python!S18</f>
        <v>-3.19182424208873E-15</v>
      </c>
      <c r="AW19" s="211">
        <f>Python!T18</f>
        <v>-3.5906204048455302E-16</v>
      </c>
      <c r="AX19" s="211">
        <f>Python!U18</f>
        <v>4.7069415389583801E-18</v>
      </c>
      <c r="AY19" s="211">
        <f>Python!V18</f>
        <v>4.8793153761874996E-19</v>
      </c>
      <c r="AZ19" s="211">
        <f>Python!W18</f>
        <v>9.5313556646350007E-18</v>
      </c>
      <c r="BA19" s="211">
        <f>Python!X18</f>
        <v>5.14316217112957E-19</v>
      </c>
      <c r="BB19" s="211">
        <f>Python!Y18</f>
        <v>4.7168480802408797E-18</v>
      </c>
      <c r="BC19" s="211">
        <f>Python!Z18</f>
        <v>4.35442417300236E-20</v>
      </c>
      <c r="BD19" s="211">
        <f>Python!AA18</f>
        <v>0</v>
      </c>
      <c r="BE19" s="211">
        <f>Python!AB18</f>
        <v>-9.1026812003811703E-5</v>
      </c>
      <c r="BF19" s="211">
        <f>Python!AC18</f>
        <v>6.3076269942930294E-2</v>
      </c>
      <c r="BG19" s="211">
        <f>Python!AD18</f>
        <v>3.08625837738892E-7</v>
      </c>
      <c r="BH19" s="211">
        <f>Python!AE18</f>
        <v>2.2870972982531501E-7</v>
      </c>
      <c r="BI19" s="211">
        <f>Python!AF18</f>
        <v>-4.2398549228658198E-7</v>
      </c>
      <c r="BJ19" s="211">
        <f>Python!AG18</f>
        <v>-6.6961897962582001E-13</v>
      </c>
      <c r="BK19" s="211">
        <f>Python!AH18</f>
        <v>8.7514053857591104E-11</v>
      </c>
      <c r="BL19" s="211">
        <f>Python!AI18</f>
        <v>-6.4810471395771504E-12</v>
      </c>
      <c r="BM19" s="211">
        <f>Python!AJ18</f>
        <v>9.7621394719152606E-11</v>
      </c>
      <c r="BN19" s="211">
        <f>Python!AK18</f>
        <v>1.45459610981354E-15</v>
      </c>
      <c r="BO19" s="211">
        <f>Python!AL18</f>
        <v>1.14688468056591E-15</v>
      </c>
      <c r="BP19" s="211">
        <f>Python!AM18</f>
        <v>-5.0788905619129398E-16</v>
      </c>
      <c r="BQ19" s="211">
        <f>Python!AN18</f>
        <v>1.0853593918468999E-15</v>
      </c>
      <c r="BR19" s="211">
        <f>Python!AO18</f>
        <v>-2.0152743588818E-15</v>
      </c>
      <c r="BS19" s="211">
        <f>Python!AP18</f>
        <v>9.2961835152653904E-20</v>
      </c>
      <c r="BT19" s="211">
        <f>Python!AQ18</f>
        <v>5.2755174703101399E-18</v>
      </c>
      <c r="BU19" s="211">
        <f>Python!AR18</f>
        <v>5.9860445794289903E-19</v>
      </c>
      <c r="BV19" s="211">
        <f>Python!AS18</f>
        <v>9.7369707327409898E-18</v>
      </c>
      <c r="BW19" s="211">
        <f>Python!AT18</f>
        <v>4.9415719531959204E-19</v>
      </c>
      <c r="BX19" s="211">
        <f>Python!AU18</f>
        <v>4.4103936610772303E-18</v>
      </c>
      <c r="BY19" s="211">
        <f>Python!AV18</f>
        <v>1.6068026851741E-3</v>
      </c>
      <c r="BZ19" s="211">
        <f>Python!AW18</f>
        <v>15.929843058614299</v>
      </c>
      <c r="CA19" s="211">
        <f>Python!AX18</f>
        <v>-2.0880389868429002E-2</v>
      </c>
      <c r="CB19" s="211">
        <f>Python!AY18</f>
        <v>-4.7886835210669398E-4</v>
      </c>
      <c r="CC19" s="211">
        <f>Python!AZ18</f>
        <v>2.93477821727052E-3</v>
      </c>
      <c r="CD19" s="211">
        <f>Python!BA18</f>
        <v>3.8609999051923103E-4</v>
      </c>
      <c r="CE19" s="211">
        <f>Python!BB18</f>
        <v>-6.1820071487017401E-6</v>
      </c>
      <c r="CF19" s="211">
        <f>Python!BC18</f>
        <v>-1.6058254683074601E-7</v>
      </c>
      <c r="CG19" s="211">
        <f>Python!BD18</f>
        <v>-5.4912729948885303E-6</v>
      </c>
      <c r="CH19" s="211">
        <f>Python!BE18</f>
        <v>1.81351398468542E-7</v>
      </c>
      <c r="CI19" s="211">
        <f>Python!BF18</f>
        <v>6.5502496860723298E-10</v>
      </c>
      <c r="CJ19" s="211">
        <f>Python!BG18</f>
        <v>-3.8017042866330301E-9</v>
      </c>
      <c r="CK19" s="211">
        <f>Python!BH18</f>
        <v>4.5126144005128799E-10</v>
      </c>
      <c r="CL19" s="211">
        <f>Python!BI18</f>
        <v>-3.4871403801241599E-9</v>
      </c>
      <c r="CM19" s="211">
        <f>Python!BJ18</f>
        <v>-1.6846077901787501E-10</v>
      </c>
      <c r="CN19" s="211">
        <f>Python!BK18</f>
        <v>-5.9998404897574596E-11</v>
      </c>
      <c r="CO19" s="211">
        <f>Python!BL18</f>
        <v>-6.2510502072092197E-12</v>
      </c>
      <c r="CP19" s="211">
        <f>Python!BM18</f>
        <v>-1.21480203488918E-10</v>
      </c>
      <c r="CQ19" s="211">
        <f>Python!BN18</f>
        <v>-7.4130468463360693E-12</v>
      </c>
      <c r="CR19" s="211">
        <f>Python!BO18</f>
        <v>-6.05225247307937E-11</v>
      </c>
      <c r="CS19" s="211">
        <f>Python!BP18</f>
        <v>-1.13502740729735E-12</v>
      </c>
      <c r="CT19" s="211">
        <f>Python!BQ18</f>
        <v>-6.7809390095590104E-3</v>
      </c>
      <c r="CU19" s="211">
        <f>Python!BR18</f>
        <v>4.3934724090760699E-2</v>
      </c>
      <c r="CV19" s="211">
        <f>Python!BS18</f>
        <v>15.854312082210701</v>
      </c>
      <c r="CW19" s="211">
        <f>Python!BT18</f>
        <v>-1.24590231302308E-3</v>
      </c>
      <c r="CX19" s="211">
        <f>Python!BU18</f>
        <v>-9.0419017188136995E-4</v>
      </c>
      <c r="CY19" s="211">
        <f>Python!BV18</f>
        <v>1.70049920019431E-3</v>
      </c>
      <c r="CZ19" s="211">
        <f>Python!BW18</f>
        <v>1.4147929269870201E-7</v>
      </c>
      <c r="DA19" s="211">
        <f>Python!BX18</f>
        <v>-6.4515493606361204E-6</v>
      </c>
      <c r="DB19" s="211">
        <f>Python!BY18</f>
        <v>-2.0329965135993001E-7</v>
      </c>
      <c r="DC19" s="211">
        <f>Python!BZ18</f>
        <v>-5.93086554351347E-6</v>
      </c>
      <c r="DD19" s="211">
        <f>Python!CA18</f>
        <v>3.13815052541678E-10</v>
      </c>
      <c r="DE19" s="211">
        <f>Python!CB18</f>
        <v>1.02161823473483E-9</v>
      </c>
      <c r="DF19" s="211">
        <f>Python!CC18</f>
        <v>-2.48602656227368E-9</v>
      </c>
      <c r="DG19" s="211">
        <f>Python!CD18</f>
        <v>9.2486518310144502E-10</v>
      </c>
      <c r="DH19" s="211">
        <f>Python!CE18</f>
        <v>-2.5069975024434801E-9</v>
      </c>
      <c r="DI19" s="211">
        <f>Python!CF18</f>
        <v>-1.0635426010110601E-12</v>
      </c>
      <c r="DJ19" s="211">
        <f>Python!CG18</f>
        <v>-6.2860876529238006E-11</v>
      </c>
      <c r="DK19" s="211">
        <f>Python!CH18</f>
        <v>-7.1844953153632199E-12</v>
      </c>
      <c r="DL19" s="211">
        <f>Python!CI18</f>
        <v>-1.1926081409307201E-10</v>
      </c>
      <c r="DM19" s="211">
        <f>Python!CJ18</f>
        <v>-6.15946533000106E-12</v>
      </c>
      <c r="DN19" s="211">
        <f>Python!CK18</f>
        <v>-5.5821373631804202E-11</v>
      </c>
    </row>
    <row r="20" spans="1:118" s="6" customFormat="1" ht="18">
      <c r="A20" s="26" t="s">
        <v>72</v>
      </c>
      <c r="B20" s="8" t="s">
        <v>419</v>
      </c>
      <c r="C20" s="8" t="str">
        <f>DDC!B21</f>
        <v>NRCB_CNTR</v>
      </c>
      <c r="D20" s="8" t="s">
        <v>749</v>
      </c>
      <c r="E20" s="27" t="s">
        <v>73</v>
      </c>
      <c r="F20" s="104"/>
      <c r="G20" s="104"/>
      <c r="H20" s="177"/>
      <c r="I20" s="177"/>
      <c r="J20" s="104"/>
      <c r="K20" s="104"/>
      <c r="L20" s="188"/>
      <c r="M20" s="188"/>
      <c r="N20" s="194"/>
      <c r="O20" s="194"/>
      <c r="P20" s="203">
        <f>Intermediate!C22</f>
        <v>-82.286889000000002</v>
      </c>
      <c r="Q20" s="203">
        <f>Intermediate!D22</f>
        <v>-496.20556299999998</v>
      </c>
      <c r="R20" s="203">
        <f>Intermediate!E22</f>
        <v>-6.3159000000000007E-2</v>
      </c>
      <c r="S20" s="28">
        <v>-1</v>
      </c>
      <c r="T20" s="188"/>
      <c r="U20" s="28">
        <v>-1</v>
      </c>
      <c r="V20" s="208"/>
      <c r="W20" s="208"/>
      <c r="X20" s="60">
        <f>Intermediate!P22</f>
        <v>-61.877874757321003</v>
      </c>
      <c r="Y20" s="60">
        <f>Intermediate!Q22</f>
        <v>71.560384061198775</v>
      </c>
      <c r="Z20" s="60">
        <f>Intermediate!R22</f>
        <v>69.753416697904456</v>
      </c>
      <c r="AA20" s="60">
        <f>Intermediate!S22</f>
        <v>-60.49775393030815</v>
      </c>
      <c r="AB20" s="60">
        <f>Intermediate!T22</f>
        <v>-61.932681998400113</v>
      </c>
      <c r="AC20" s="60">
        <f>Intermediate!U22</f>
        <v>-60.844097225815965</v>
      </c>
      <c r="AD20" s="60">
        <f>Intermediate!V22</f>
        <v>70.285454694312591</v>
      </c>
      <c r="AE20" s="60">
        <f>Intermediate!W22</f>
        <v>70.348062999137369</v>
      </c>
      <c r="AF20" s="83">
        <v>41640</v>
      </c>
      <c r="AG20" s="29"/>
      <c r="AH20" s="26"/>
      <c r="AI20" s="211"/>
      <c r="AJ20" s="211"/>
      <c r="AK20" s="211"/>
      <c r="AL20" s="211"/>
      <c r="AM20" s="211"/>
      <c r="AN20" s="211"/>
      <c r="AO20" s="211"/>
      <c r="AP20" s="211"/>
      <c r="AQ20" s="211"/>
      <c r="AR20" s="211"/>
      <c r="AS20" s="211"/>
      <c r="AT20" s="211"/>
      <c r="AU20" s="211"/>
      <c r="AV20" s="211"/>
      <c r="AW20" s="211"/>
      <c r="AX20" s="211"/>
      <c r="AY20" s="211"/>
      <c r="AZ20" s="211"/>
      <c r="BA20" s="211"/>
      <c r="BB20" s="211"/>
      <c r="BC20" s="211"/>
      <c r="BD20" s="211"/>
      <c r="BE20" s="211"/>
      <c r="BF20" s="211"/>
      <c r="BG20" s="211"/>
      <c r="BH20" s="211"/>
      <c r="BI20" s="211"/>
      <c r="BJ20" s="211"/>
      <c r="BK20" s="211"/>
      <c r="BL20" s="211"/>
      <c r="BM20" s="211"/>
      <c r="BN20" s="211"/>
      <c r="BO20" s="211"/>
      <c r="BP20" s="211"/>
      <c r="BQ20" s="211"/>
      <c r="BR20" s="211"/>
      <c r="BS20" s="211"/>
      <c r="BT20" s="211"/>
      <c r="BU20" s="211"/>
      <c r="BV20" s="211"/>
      <c r="BW20" s="211"/>
      <c r="BX20" s="211"/>
      <c r="BY20" s="211"/>
      <c r="BZ20" s="211"/>
      <c r="CA20" s="211"/>
      <c r="CB20" s="211"/>
      <c r="CC20" s="211"/>
      <c r="CD20" s="211"/>
      <c r="CE20" s="211"/>
      <c r="CF20" s="211"/>
      <c r="CG20" s="211"/>
      <c r="CH20" s="211"/>
      <c r="CI20" s="211"/>
      <c r="CJ20" s="211"/>
      <c r="CK20" s="211"/>
      <c r="CL20" s="211"/>
      <c r="CM20" s="211"/>
      <c r="CN20" s="211"/>
      <c r="CO20" s="211"/>
      <c r="CP20" s="211"/>
      <c r="CQ20" s="211"/>
      <c r="CR20" s="211"/>
      <c r="CS20" s="211"/>
      <c r="CT20" s="211"/>
      <c r="CU20" s="211"/>
      <c r="CV20" s="211"/>
      <c r="CW20" s="211"/>
      <c r="CX20" s="211"/>
      <c r="CY20" s="211"/>
      <c r="CZ20" s="211"/>
      <c r="DA20" s="211"/>
      <c r="DB20" s="211"/>
      <c r="DC20" s="211"/>
      <c r="DD20" s="211"/>
      <c r="DE20" s="211"/>
      <c r="DF20" s="211"/>
      <c r="DG20" s="211"/>
      <c r="DH20" s="211"/>
      <c r="DI20" s="211"/>
      <c r="DJ20" s="211"/>
      <c r="DK20" s="211"/>
      <c r="DL20" s="211"/>
      <c r="DM20" s="211"/>
      <c r="DN20" s="211"/>
    </row>
    <row r="21" spans="1:118" s="6" customFormat="1" ht="18">
      <c r="A21" s="26" t="s">
        <v>72</v>
      </c>
      <c r="B21" s="8" t="s">
        <v>420</v>
      </c>
      <c r="C21" s="8" t="str">
        <f>DDC!B22</f>
        <v>NRCB_CNTR</v>
      </c>
      <c r="D21" s="8" t="s">
        <v>750</v>
      </c>
      <c r="E21" s="27" t="s">
        <v>73</v>
      </c>
      <c r="F21" s="104">
        <v>2048</v>
      </c>
      <c r="G21" s="105">
        <v>2048</v>
      </c>
      <c r="H21" s="177">
        <f t="shared" ref="H21:I25" si="6">F21/2+0.5</f>
        <v>1024.5</v>
      </c>
      <c r="I21" s="177">
        <f t="shared" si="6"/>
        <v>1024.5</v>
      </c>
      <c r="J21" s="104">
        <v>2048</v>
      </c>
      <c r="K21" s="104">
        <v>2048</v>
      </c>
      <c r="L21" s="188">
        <f t="shared" si="5"/>
        <v>1024.5</v>
      </c>
      <c r="M21" s="188">
        <f t="shared" si="5"/>
        <v>1024.5</v>
      </c>
      <c r="N21" s="194">
        <f t="shared" si="3"/>
        <v>3.0728930565768437E-2</v>
      </c>
      <c r="O21" s="194">
        <f t="shared" si="3"/>
        <v>3.0829384243440599E-2</v>
      </c>
      <c r="P21" s="203">
        <f>Intermediate!C23</f>
        <v>-120.96951300000001</v>
      </c>
      <c r="Q21" s="203">
        <f>Intermediate!D23</f>
        <v>-457.78877699999998</v>
      </c>
      <c r="R21" s="203">
        <f t="shared" si="4"/>
        <v>0.36659900000000001</v>
      </c>
      <c r="S21" s="28">
        <v>-1</v>
      </c>
      <c r="T21" s="90">
        <f t="shared" ref="T21:T54" si="7">VLOOKUP(LEFT(B21,5),SciYangle,2,FALSE)</f>
        <v>180</v>
      </c>
      <c r="U21" s="28">
        <v>-1</v>
      </c>
      <c r="V21" s="208">
        <f>Python!D20</f>
        <v>-89.573061999999993</v>
      </c>
      <c r="W21" s="208">
        <f>Python!E20</f>
        <v>0.36659900000000001</v>
      </c>
      <c r="X21" s="60">
        <f>Intermediate!P23</f>
        <v>-31.629466897236476</v>
      </c>
      <c r="Y21" s="60">
        <f>Intermediate!Q23</f>
        <v>31.685188514483535</v>
      </c>
      <c r="Z21" s="60">
        <f>Intermediate!R23</f>
        <v>31.351004218344571</v>
      </c>
      <c r="AA21" s="60">
        <f>Intermediate!S23</f>
        <v>-31.283628361982792</v>
      </c>
      <c r="AB21" s="60">
        <f>Intermediate!T23</f>
        <v>-31.661063124436932</v>
      </c>
      <c r="AC21" s="60">
        <f>Intermediate!U23</f>
        <v>-31.506646654419757</v>
      </c>
      <c r="AD21" s="60">
        <f>Intermediate!V23</f>
        <v>31.591787584632993</v>
      </c>
      <c r="AE21" s="60">
        <f>Intermediate!W23</f>
        <v>31.599121240072467</v>
      </c>
      <c r="AF21" s="83">
        <v>41640</v>
      </c>
      <c r="AG21" s="29"/>
      <c r="AH21" s="26">
        <v>5</v>
      </c>
      <c r="AI21" s="211">
        <f>Python!F20</f>
        <v>0</v>
      </c>
      <c r="AJ21" s="211">
        <f>Python!G20</f>
        <v>3.07289135258683E-2</v>
      </c>
      <c r="AK21" s="211">
        <f>Python!H20</f>
        <v>0</v>
      </c>
      <c r="AL21" s="211">
        <f>Python!I20</f>
        <v>-3.9761425290733904E-9</v>
      </c>
      <c r="AM21" s="211">
        <f>Python!J20</f>
        <v>-1.6213007721725601E-7</v>
      </c>
      <c r="AN21" s="211">
        <f>Python!K20</f>
        <v>3.3324867277885202E-8</v>
      </c>
      <c r="AO21" s="211">
        <f>Python!L20</f>
        <v>9.4273115206210107E-12</v>
      </c>
      <c r="AP21" s="211">
        <f>Python!M20</f>
        <v>2.1824833494830902E-12</v>
      </c>
      <c r="AQ21" s="211">
        <f>Python!N20</f>
        <v>1.0050878725141699E-11</v>
      </c>
      <c r="AR21" s="211">
        <f>Python!O20</f>
        <v>5.3098064489248E-13</v>
      </c>
      <c r="AS21" s="211">
        <f>Python!P20</f>
        <v>7.0248883551195299E-16</v>
      </c>
      <c r="AT21" s="211">
        <f>Python!Q20</f>
        <v>4.52760772750745E-16</v>
      </c>
      <c r="AU21" s="211">
        <f>Python!R20</f>
        <v>8.6847652812727004E-16</v>
      </c>
      <c r="AV21" s="211">
        <f>Python!S20</f>
        <v>4.6421632464808703E-16</v>
      </c>
      <c r="AW21" s="211">
        <f>Python!T20</f>
        <v>1.68329105402761E-16</v>
      </c>
      <c r="AX21" s="211">
        <f>Python!U20</f>
        <v>1.41511646382399E-19</v>
      </c>
      <c r="AY21" s="211">
        <f>Python!V20</f>
        <v>-1.1985958633037799E-20</v>
      </c>
      <c r="AZ21" s="211">
        <f>Python!W20</f>
        <v>2.9068044943296399E-19</v>
      </c>
      <c r="BA21" s="211">
        <f>Python!X20</f>
        <v>-1.09745864705533E-20</v>
      </c>
      <c r="BB21" s="211">
        <f>Python!Y20</f>
        <v>1.4551372825488399E-19</v>
      </c>
      <c r="BC21" s="211">
        <f>Python!Z20</f>
        <v>-4.14037644683727E-22</v>
      </c>
      <c r="BD21" s="211">
        <f>Python!AA20</f>
        <v>0</v>
      </c>
      <c r="BE21" s="211">
        <f>Python!AB20</f>
        <v>3.2361018617846303E-5</v>
      </c>
      <c r="BF21" s="211">
        <f>Python!AC20</f>
        <v>3.0829384243440599E-2</v>
      </c>
      <c r="BG21" s="211">
        <f>Python!AD20</f>
        <v>8.5263888628670294E-8</v>
      </c>
      <c r="BH21" s="211">
        <f>Python!AE20</f>
        <v>-3.8564235080873401E-8</v>
      </c>
      <c r="BI21" s="211">
        <f>Python!AF20</f>
        <v>-7.9732805080896303E-8</v>
      </c>
      <c r="BJ21" s="211">
        <f>Python!AG20</f>
        <v>8.9296848578472601E-13</v>
      </c>
      <c r="BK21" s="211">
        <f>Python!AH20</f>
        <v>8.98252264109041E-12</v>
      </c>
      <c r="BL21" s="211">
        <f>Python!AI20</f>
        <v>2.4905455941796402E-12</v>
      </c>
      <c r="BM21" s="211">
        <f>Python!AJ20</f>
        <v>9.9840344512797905E-12</v>
      </c>
      <c r="BN21" s="211">
        <f>Python!AK20</f>
        <v>2.3086199676327901E-16</v>
      </c>
      <c r="BO21" s="211">
        <f>Python!AL20</f>
        <v>5.7610327076903499E-16</v>
      </c>
      <c r="BP21" s="211">
        <f>Python!AM20</f>
        <v>9.2542828670746502E-16</v>
      </c>
      <c r="BQ21" s="211">
        <f>Python!AN20</f>
        <v>5.1525490770468095E-16</v>
      </c>
      <c r="BR21" s="211">
        <f>Python!AO20</f>
        <v>6.5670727054320496E-16</v>
      </c>
      <c r="BS21" s="211">
        <f>Python!AP20</f>
        <v>-3.9172038044327802E-21</v>
      </c>
      <c r="BT21" s="211">
        <f>Python!AQ20</f>
        <v>1.5886657895564701E-19</v>
      </c>
      <c r="BU21" s="211">
        <f>Python!AR20</f>
        <v>-1.7350352862689201E-20</v>
      </c>
      <c r="BV21" s="211">
        <f>Python!AS20</f>
        <v>2.9764001954288698E-19</v>
      </c>
      <c r="BW21" s="211">
        <f>Python!AT20</f>
        <v>-1.23597554647184E-20</v>
      </c>
      <c r="BX21" s="211">
        <f>Python!AU20</f>
        <v>1.3713605081596499E-19</v>
      </c>
      <c r="BY21" s="211">
        <f>Python!AV20</f>
        <v>4.1508580940131899E-2</v>
      </c>
      <c r="BZ21" s="211">
        <f>Python!AW20</f>
        <v>32.543005781051001</v>
      </c>
      <c r="CA21" s="211">
        <f>Python!AX20</f>
        <v>0.212287403045579</v>
      </c>
      <c r="CB21" s="211">
        <f>Python!AY20</f>
        <v>6.9895258120230899E-5</v>
      </c>
      <c r="CC21" s="211">
        <f>Python!AZ20</f>
        <v>5.5974399649078299E-3</v>
      </c>
      <c r="CD21" s="211">
        <f>Python!BA20</f>
        <v>-1.1212285265485801E-3</v>
      </c>
      <c r="CE21" s="211">
        <f>Python!BB20</f>
        <v>-1.1309875304484001E-5</v>
      </c>
      <c r="CF21" s="211">
        <f>Python!BC20</f>
        <v>-2.1951534428311198E-6</v>
      </c>
      <c r="CG21" s="211">
        <f>Python!BD20</f>
        <v>-1.02988152053242E-5</v>
      </c>
      <c r="CH21" s="211">
        <f>Python!BE20</f>
        <v>-1.0878018654700401E-6</v>
      </c>
      <c r="CI21" s="211">
        <f>Python!BF20</f>
        <v>-2.29963993493265E-8</v>
      </c>
      <c r="CJ21" s="211">
        <f>Python!BG20</f>
        <v>-2.5491176121534001E-8</v>
      </c>
      <c r="CK21" s="211">
        <f>Python!BH20</f>
        <v>-2.7234326963685E-8</v>
      </c>
      <c r="CL21" s="211">
        <f>Python!BI20</f>
        <v>-2.5759208373013302E-8</v>
      </c>
      <c r="CM21" s="211">
        <f>Python!BJ20</f>
        <v>-4.1029517622701697E-9</v>
      </c>
      <c r="CN21" s="211">
        <f>Python!BK20</f>
        <v>-1.35973632376418E-10</v>
      </c>
      <c r="CO21" s="211">
        <f>Python!BL20</f>
        <v>1.10513146547889E-11</v>
      </c>
      <c r="CP21" s="211">
        <f>Python!BM20</f>
        <v>-2.8247596775146799E-10</v>
      </c>
      <c r="CQ21" s="211">
        <f>Python!BN20</f>
        <v>1.21523842582172E-11</v>
      </c>
      <c r="CR21" s="211">
        <f>Python!BO20</f>
        <v>-1.43582381462022E-10</v>
      </c>
      <c r="CS21" s="211">
        <f>Python!BP20</f>
        <v>1.98065549862023E-12</v>
      </c>
      <c r="CT21" s="211">
        <f>Python!BQ20</f>
        <v>1.13042054636026E-2</v>
      </c>
      <c r="CU21" s="211">
        <f>Python!BR20</f>
        <v>-0.245994524452745</v>
      </c>
      <c r="CV21" s="211">
        <f>Python!BS20</f>
        <v>32.437200547009397</v>
      </c>
      <c r="CW21" s="211">
        <f>Python!BT20</f>
        <v>-2.9443703181504101E-3</v>
      </c>
      <c r="CX21" s="211">
        <f>Python!BU20</f>
        <v>1.21970170299969E-3</v>
      </c>
      <c r="CY21" s="211">
        <f>Python!BV20</f>
        <v>2.72475813270315E-3</v>
      </c>
      <c r="CZ21" s="211">
        <f>Python!BW20</f>
        <v>-8.5024806759355898E-7</v>
      </c>
      <c r="DA21" s="211">
        <f>Python!BX20</f>
        <v>-1.18848061282205E-5</v>
      </c>
      <c r="DB21" s="211">
        <f>Python!BY20</f>
        <v>-1.8204268653926101E-6</v>
      </c>
      <c r="DC21" s="211">
        <f>Python!BZ20</f>
        <v>-1.10308164655447E-5</v>
      </c>
      <c r="DD21" s="211">
        <f>Python!CA20</f>
        <v>-4.4561245488947704E-9</v>
      </c>
      <c r="DE21" s="211">
        <f>Python!CB20</f>
        <v>-1.9706231547338601E-8</v>
      </c>
      <c r="DF21" s="211">
        <f>Python!CC20</f>
        <v>-3.3445194854623403E-8</v>
      </c>
      <c r="DG21" s="211">
        <f>Python!CD20</f>
        <v>-1.85474422834114E-8</v>
      </c>
      <c r="DH21" s="211">
        <f>Python!CE20</f>
        <v>-2.80490405982924E-8</v>
      </c>
      <c r="DI21" s="211">
        <f>Python!CF20</f>
        <v>2.0474112798463001E-12</v>
      </c>
      <c r="DJ21" s="211">
        <f>Python!CG20</f>
        <v>-1.43922219019718E-10</v>
      </c>
      <c r="DK21" s="211">
        <f>Python!CH20</f>
        <v>1.21818699833343E-11</v>
      </c>
      <c r="DL21" s="211">
        <f>Python!CI20</f>
        <v>-2.8022994265702098E-10</v>
      </c>
      <c r="DM21" s="211">
        <f>Python!CJ20</f>
        <v>9.4355721051885E-12</v>
      </c>
      <c r="DN21" s="211">
        <f>Python!CK20</f>
        <v>-1.34649232707888E-10</v>
      </c>
    </row>
    <row r="22" spans="1:118" s="6" customFormat="1" ht="18">
      <c r="A22" s="26" t="s">
        <v>72</v>
      </c>
      <c r="B22" s="8" t="s">
        <v>421</v>
      </c>
      <c r="C22" s="8" t="str">
        <f>DDC!B23</f>
        <v>NRCB_CNTR</v>
      </c>
      <c r="D22" s="8" t="s">
        <v>750</v>
      </c>
      <c r="E22" s="27" t="s">
        <v>73</v>
      </c>
      <c r="F22" s="104">
        <v>2048</v>
      </c>
      <c r="G22" s="105">
        <v>2048</v>
      </c>
      <c r="H22" s="177">
        <f t="shared" si="6"/>
        <v>1024.5</v>
      </c>
      <c r="I22" s="177">
        <f t="shared" si="6"/>
        <v>1024.5</v>
      </c>
      <c r="J22" s="104">
        <v>2048</v>
      </c>
      <c r="K22" s="104">
        <v>2048</v>
      </c>
      <c r="L22" s="188">
        <f t="shared" si="5"/>
        <v>1024.5</v>
      </c>
      <c r="M22" s="188">
        <f t="shared" si="5"/>
        <v>1024.5</v>
      </c>
      <c r="N22" s="194">
        <f t="shared" si="3"/>
        <v>3.1128911127109502E-2</v>
      </c>
      <c r="O22" s="194">
        <f t="shared" si="3"/>
        <v>3.1308627876298602E-2</v>
      </c>
      <c r="P22" s="203">
        <f>Intermediate!C24</f>
        <v>-121.154684</v>
      </c>
      <c r="Q22" s="203">
        <f>Intermediate!D24</f>
        <v>-525.47814100000005</v>
      </c>
      <c r="R22" s="203">
        <f t="shared" si="4"/>
        <v>0.85955199999999998</v>
      </c>
      <c r="S22" s="28">
        <v>-1</v>
      </c>
      <c r="T22" s="90">
        <f t="shared" si="7"/>
        <v>0</v>
      </c>
      <c r="U22" s="28">
        <v>-1</v>
      </c>
      <c r="V22" s="208">
        <f>Python!D21</f>
        <v>-89.175229000000002</v>
      </c>
      <c r="W22" s="208">
        <f>Python!E21</f>
        <v>0.85955199999999998</v>
      </c>
      <c r="X22" s="60">
        <f>Intermediate!P24</f>
        <v>-32.080560201539868</v>
      </c>
      <c r="Y22" s="60">
        <f>Intermediate!Q24</f>
        <v>32.147002519449906</v>
      </c>
      <c r="Z22" s="60">
        <f>Intermediate!R24</f>
        <v>31.710796049345859</v>
      </c>
      <c r="AA22" s="60">
        <f>Intermediate!S24</f>
        <v>-31.655426549650777</v>
      </c>
      <c r="AB22" s="60">
        <f>Intermediate!T24</f>
        <v>-32.181338393482534</v>
      </c>
      <c r="AC22" s="60">
        <f>Intermediate!U24</f>
        <v>-32.13623345234393</v>
      </c>
      <c r="AD22" s="60">
        <f>Intermediate!V24</f>
        <v>31.939172641281225</v>
      </c>
      <c r="AE22" s="60">
        <f>Intermediate!W24</f>
        <v>32.069109263504714</v>
      </c>
      <c r="AF22" s="83">
        <v>41640</v>
      </c>
      <c r="AG22" s="29"/>
      <c r="AH22" s="26">
        <v>5</v>
      </c>
      <c r="AI22" s="211">
        <f>Python!F21</f>
        <v>0</v>
      </c>
      <c r="AJ22" s="211">
        <f>Python!G21</f>
        <v>3.1128905391584302E-2</v>
      </c>
      <c r="AK22" s="211">
        <f>Python!H21</f>
        <v>0</v>
      </c>
      <c r="AL22" s="211">
        <f>Python!I21</f>
        <v>-5.13848533679789E-9</v>
      </c>
      <c r="AM22" s="211">
        <f>Python!J21</f>
        <v>-2.0535948800877201E-7</v>
      </c>
      <c r="AN22" s="211">
        <f>Python!K21</f>
        <v>3.4180685807992301E-8</v>
      </c>
      <c r="AO22" s="211">
        <f>Python!L21</f>
        <v>9.7732636798703102E-12</v>
      </c>
      <c r="AP22" s="211">
        <f>Python!M21</f>
        <v>-1.6790702445323E-12</v>
      </c>
      <c r="AQ22" s="211">
        <f>Python!N21</f>
        <v>1.1132328812238E-11</v>
      </c>
      <c r="AR22" s="211">
        <f>Python!O21</f>
        <v>-8.9902114752285902E-13</v>
      </c>
      <c r="AS22" s="211">
        <f>Python!P21</f>
        <v>7.1509016229508502E-16</v>
      </c>
      <c r="AT22" s="211">
        <f>Python!Q21</f>
        <v>-8.1271147911165799E-16</v>
      </c>
      <c r="AU22" s="211">
        <f>Python!R21</f>
        <v>9.2021586364524297E-16</v>
      </c>
      <c r="AV22" s="211">
        <f>Python!S21</f>
        <v>-8.0397197215345801E-16</v>
      </c>
      <c r="AW22" s="211">
        <f>Python!T21</f>
        <v>1.6701191944476299E-16</v>
      </c>
      <c r="AX22" s="211">
        <f>Python!U21</f>
        <v>1.4142825533353899E-19</v>
      </c>
      <c r="AY22" s="211">
        <f>Python!V21</f>
        <v>-1.1134464338898701E-20</v>
      </c>
      <c r="AZ22" s="211">
        <f>Python!W21</f>
        <v>2.90587873536907E-19</v>
      </c>
      <c r="BA22" s="211">
        <f>Python!X21</f>
        <v>-9.5986869121189494E-21</v>
      </c>
      <c r="BB22" s="211">
        <f>Python!Y21</f>
        <v>1.45485249805618E-19</v>
      </c>
      <c r="BC22" s="211">
        <f>Python!Z21</f>
        <v>1.71159211785153E-22</v>
      </c>
      <c r="BD22" s="211">
        <f>Python!AA21</f>
        <v>0</v>
      </c>
      <c r="BE22" s="211">
        <f>Python!AB21</f>
        <v>-1.8896594282865001E-5</v>
      </c>
      <c r="BF22" s="211">
        <f>Python!AC21</f>
        <v>3.1308627876298602E-2</v>
      </c>
      <c r="BG22" s="211">
        <f>Python!AD21</f>
        <v>6.6884394145305595E-8</v>
      </c>
      <c r="BH22" s="211">
        <f>Python!AE21</f>
        <v>-4.1733160820506402E-8</v>
      </c>
      <c r="BI22" s="211">
        <f>Python!AF21</f>
        <v>-1.4062486241859699E-7</v>
      </c>
      <c r="BJ22" s="211">
        <f>Python!AG21</f>
        <v>-4.8613681785602402E-13</v>
      </c>
      <c r="BK22" s="211">
        <f>Python!AH21</f>
        <v>9.1765787495767599E-12</v>
      </c>
      <c r="BL22" s="211">
        <f>Python!AI21</f>
        <v>-1.2440814562644699E-12</v>
      </c>
      <c r="BM22" s="211">
        <f>Python!AJ21</f>
        <v>1.0780259891119501E-11</v>
      </c>
      <c r="BN22" s="211">
        <f>Python!AK21</f>
        <v>-1.18778052199386E-16</v>
      </c>
      <c r="BO22" s="211">
        <f>Python!AL21</f>
        <v>6.4402812094635805E-16</v>
      </c>
      <c r="BP22" s="211">
        <f>Python!AM21</f>
        <v>-1.02890473368439E-15</v>
      </c>
      <c r="BQ22" s="211">
        <f>Python!AN21</f>
        <v>6.1686301929599299E-16</v>
      </c>
      <c r="BR22" s="211">
        <f>Python!AO21</f>
        <v>-8.4200279872284205E-16</v>
      </c>
      <c r="BS22" s="211">
        <f>Python!AP21</f>
        <v>-4.4847279549968603E-21</v>
      </c>
      <c r="BT22" s="211">
        <f>Python!AQ21</f>
        <v>1.58904145791698E-19</v>
      </c>
      <c r="BU22" s="211">
        <f>Python!AR21</f>
        <v>-1.8797918726492301E-20</v>
      </c>
      <c r="BV22" s="211">
        <f>Python!AS21</f>
        <v>2.9774091031317198E-19</v>
      </c>
      <c r="BW22" s="211">
        <f>Python!AT21</f>
        <v>-1.32418406495338E-20</v>
      </c>
      <c r="BX22" s="211">
        <f>Python!AU21</f>
        <v>1.3718945391061201E-19</v>
      </c>
      <c r="BY22" s="211">
        <f>Python!AV21</f>
        <v>-2.70204840652397E-2</v>
      </c>
      <c r="BZ22" s="211">
        <f>Python!AW21</f>
        <v>32.120240853409499</v>
      </c>
      <c r="CA22" s="211">
        <f>Python!AX21</f>
        <v>0.491139741406728</v>
      </c>
      <c r="CB22" s="211">
        <f>Python!AY21</f>
        <v>7.3591745129776505E-5</v>
      </c>
      <c r="CC22" s="211">
        <f>Python!AZ21</f>
        <v>6.8215232170896504E-3</v>
      </c>
      <c r="CD22" s="211">
        <f>Python!BA21</f>
        <v>-1.00111821161163E-3</v>
      </c>
      <c r="CE22" s="211">
        <f>Python!BB21</f>
        <v>-1.0894941355067801E-5</v>
      </c>
      <c r="CF22" s="211">
        <f>Python!BC21</f>
        <v>1.61811530992754E-6</v>
      </c>
      <c r="CG22" s="211">
        <f>Python!BD21</f>
        <v>-9.0170778549890998E-6</v>
      </c>
      <c r="CH22" s="211">
        <f>Python!BE21</f>
        <v>7.5735111432619803E-8</v>
      </c>
      <c r="CI22" s="211">
        <f>Python!BF21</f>
        <v>-2.3855569267389502E-8</v>
      </c>
      <c r="CJ22" s="211">
        <f>Python!BG21</f>
        <v>1.26653054395011E-8</v>
      </c>
      <c r="CK22" s="211">
        <f>Python!BH21</f>
        <v>-2.97693756262946E-8</v>
      </c>
      <c r="CL22" s="211">
        <f>Python!BI21</f>
        <v>1.3028532328178201E-8</v>
      </c>
      <c r="CM22" s="211">
        <f>Python!BJ21</f>
        <v>-4.7273223598875803E-9</v>
      </c>
      <c r="CN22" s="211">
        <f>Python!BK21</f>
        <v>-1.35965694412251E-10</v>
      </c>
      <c r="CO22" s="211">
        <f>Python!BL21</f>
        <v>1.04455055462184E-11</v>
      </c>
      <c r="CP22" s="211">
        <f>Python!BM21</f>
        <v>-2.8242246865241198E-10</v>
      </c>
      <c r="CQ22" s="211">
        <f>Python!BN21</f>
        <v>1.0965503392309401E-11</v>
      </c>
      <c r="CR22" s="211">
        <f>Python!BO21</f>
        <v>-1.4354036856550899E-10</v>
      </c>
      <c r="CS22" s="211">
        <f>Python!BP21</f>
        <v>1.40854733905237E-12</v>
      </c>
      <c r="CT22" s="211">
        <f>Python!BQ21</f>
        <v>-2.9708389794905098E-2</v>
      </c>
      <c r="CU22" s="211">
        <f>Python!BR21</f>
        <v>-0.46792516145283097</v>
      </c>
      <c r="CV22" s="211">
        <f>Python!BS21</f>
        <v>31.9358043257721</v>
      </c>
      <c r="CW22" s="211">
        <f>Python!BT21</f>
        <v>-2.2064107913953601E-3</v>
      </c>
      <c r="CX22" s="211">
        <f>Python!BU21</f>
        <v>1.1652467832395401E-3</v>
      </c>
      <c r="CY22" s="211">
        <f>Python!BV21</f>
        <v>4.6160069688235203E-3</v>
      </c>
      <c r="CZ22" s="211">
        <f>Python!BW21</f>
        <v>5.8978088736762095E-7</v>
      </c>
      <c r="DA22" s="211">
        <f>Python!BX21</f>
        <v>-1.1228461216477201E-5</v>
      </c>
      <c r="DB22" s="211">
        <f>Python!BY21</f>
        <v>2.2522499096208399E-6</v>
      </c>
      <c r="DC22" s="211">
        <f>Python!BZ21</f>
        <v>-9.6098888092318198E-6</v>
      </c>
      <c r="DD22" s="211">
        <f>Python!CA21</f>
        <v>5.3886553341239503E-9</v>
      </c>
      <c r="DE22" s="211">
        <f>Python!CB21</f>
        <v>-2.1522184871804401E-8</v>
      </c>
      <c r="DF22" s="211">
        <f>Python!CC21</f>
        <v>2.3589389634796999E-8</v>
      </c>
      <c r="DG22" s="211">
        <f>Python!CD21</f>
        <v>-2.12671350531932E-8</v>
      </c>
      <c r="DH22" s="211">
        <f>Python!CE21</f>
        <v>1.75406581890517E-8</v>
      </c>
      <c r="DI22" s="211">
        <f>Python!CF21</f>
        <v>2.6249647410641901E-12</v>
      </c>
      <c r="DJ22" s="211">
        <f>Python!CG21</f>
        <v>-1.43968249828137E-10</v>
      </c>
      <c r="DK22" s="211">
        <f>Python!CH21</f>
        <v>1.3376508321054099E-11</v>
      </c>
      <c r="DL22" s="211">
        <f>Python!CI21</f>
        <v>-2.8027729557741698E-10</v>
      </c>
      <c r="DM22" s="211">
        <f>Python!CJ21</f>
        <v>1.003948177636E-11</v>
      </c>
      <c r="DN22" s="211">
        <f>Python!CK21</f>
        <v>-1.34654699181803E-10</v>
      </c>
    </row>
    <row r="23" spans="1:118" s="6" customFormat="1" ht="18">
      <c r="A23" s="26" t="s">
        <v>72</v>
      </c>
      <c r="B23" s="8" t="s">
        <v>422</v>
      </c>
      <c r="C23" s="8" t="str">
        <f>DDC!B24</f>
        <v>NRCB_CNTR</v>
      </c>
      <c r="D23" s="8" t="s">
        <v>750</v>
      </c>
      <c r="E23" s="27" t="s">
        <v>73</v>
      </c>
      <c r="F23" s="104">
        <v>2048</v>
      </c>
      <c r="G23" s="105">
        <v>2048</v>
      </c>
      <c r="H23" s="177">
        <f t="shared" si="6"/>
        <v>1024.5</v>
      </c>
      <c r="I23" s="177">
        <f t="shared" si="6"/>
        <v>1024.5</v>
      </c>
      <c r="J23" s="104">
        <v>2048</v>
      </c>
      <c r="K23" s="104">
        <v>2048</v>
      </c>
      <c r="L23" s="188">
        <f t="shared" si="5"/>
        <v>1024.5</v>
      </c>
      <c r="M23" s="188">
        <f t="shared" si="5"/>
        <v>1024.5</v>
      </c>
      <c r="N23" s="194">
        <f t="shared" si="3"/>
        <v>3.0871906043080929E-2</v>
      </c>
      <c r="O23" s="194">
        <f t="shared" si="3"/>
        <v>3.0957423943013301E-2</v>
      </c>
      <c r="P23" s="203">
        <f>Intermediate!C25</f>
        <v>-53.139933999999997</v>
      </c>
      <c r="Q23" s="203">
        <f>Intermediate!D25</f>
        <v>-457.82173999999998</v>
      </c>
      <c r="R23" s="203">
        <f t="shared" si="4"/>
        <v>-0.43660199999999999</v>
      </c>
      <c r="S23" s="28">
        <v>-1</v>
      </c>
      <c r="T23" s="90">
        <f t="shared" si="7"/>
        <v>180</v>
      </c>
      <c r="U23" s="28">
        <v>-1</v>
      </c>
      <c r="V23" s="208">
        <f>Python!D22</f>
        <v>-90.398568999999995</v>
      </c>
      <c r="W23" s="208">
        <f>Python!E22</f>
        <v>-0.43660199999999999</v>
      </c>
      <c r="X23" s="60">
        <f>Intermediate!P25</f>
        <v>-31.85583320056358</v>
      </c>
      <c r="Y23" s="60">
        <f>Intermediate!Q25</f>
        <v>31.757713281727682</v>
      </c>
      <c r="Z23" s="60">
        <f>Intermediate!R25</f>
        <v>31.409904079553861</v>
      </c>
      <c r="AA23" s="60">
        <f>Intermediate!S25</f>
        <v>-31.516384823554475</v>
      </c>
      <c r="AB23" s="60">
        <f>Intermediate!T25</f>
        <v>-31.816060009170229</v>
      </c>
      <c r="AC23" s="60">
        <f>Intermediate!U25</f>
        <v>-31.616609395217715</v>
      </c>
      <c r="AD23" s="60">
        <f>Intermediate!V25</f>
        <v>31.663514222185967</v>
      </c>
      <c r="AE23" s="60">
        <f>Intermediate!W25</f>
        <v>31.791651879727659</v>
      </c>
      <c r="AF23" s="83">
        <v>41640</v>
      </c>
      <c r="AG23" s="29"/>
      <c r="AH23" s="26">
        <v>5</v>
      </c>
      <c r="AI23" s="211">
        <f>Python!F22</f>
        <v>0</v>
      </c>
      <c r="AJ23" s="211">
        <f>Python!G22</f>
        <v>3.08718992414573E-2</v>
      </c>
      <c r="AK23" s="211">
        <f>Python!H22</f>
        <v>0</v>
      </c>
      <c r="AL23" s="211">
        <f>Python!I22</f>
        <v>-6.1809224384450506E-8</v>
      </c>
      <c r="AM23" s="211">
        <f>Python!J22</f>
        <v>-1.6385497550557199E-7</v>
      </c>
      <c r="AN23" s="211">
        <f>Python!K22</f>
        <v>1.3028625067731699E-8</v>
      </c>
      <c r="AO23" s="211">
        <f>Python!L22</f>
        <v>1.01291313648078E-11</v>
      </c>
      <c r="AP23" s="211">
        <f>Python!M22</f>
        <v>-1.27995229969491E-12</v>
      </c>
      <c r="AQ23" s="211">
        <f>Python!N22</f>
        <v>1.04847840130702E-11</v>
      </c>
      <c r="AR23" s="211">
        <f>Python!O22</f>
        <v>-6.66704004884856E-13</v>
      </c>
      <c r="AS23" s="211">
        <f>Python!P22</f>
        <v>-8.6187491033562604E-16</v>
      </c>
      <c r="AT23" s="211">
        <f>Python!Q22</f>
        <v>5.6806626664730798E-16</v>
      </c>
      <c r="AU23" s="211">
        <f>Python!R22</f>
        <v>-1.06751210070835E-15</v>
      </c>
      <c r="AV23" s="211">
        <f>Python!S22</f>
        <v>5.2143856272833097E-16</v>
      </c>
      <c r="AW23" s="211">
        <f>Python!T22</f>
        <v>-1.60733677309895E-16</v>
      </c>
      <c r="AX23" s="211">
        <f>Python!U22</f>
        <v>1.4158508034023199E-19</v>
      </c>
      <c r="AY23" s="211">
        <f>Python!V22</f>
        <v>-1.39211726817064E-20</v>
      </c>
      <c r="AZ23" s="211">
        <f>Python!W22</f>
        <v>2.9086784612700102E-19</v>
      </c>
      <c r="BA23" s="211">
        <f>Python!X22</f>
        <v>-1.4477320234626501E-20</v>
      </c>
      <c r="BB23" s="211">
        <f>Python!Y22</f>
        <v>1.4562940750676699E-19</v>
      </c>
      <c r="BC23" s="211">
        <f>Python!Z22</f>
        <v>-2.0006625835208001E-21</v>
      </c>
      <c r="BD23" s="211">
        <f>Python!AA22</f>
        <v>0</v>
      </c>
      <c r="BE23" s="211">
        <f>Python!AB22</f>
        <v>2.04928798611346E-5</v>
      </c>
      <c r="BF23" s="211">
        <f>Python!AC22</f>
        <v>3.0957423943013301E-2</v>
      </c>
      <c r="BG23" s="211">
        <f>Python!AD22</f>
        <v>8.5843791136463394E-8</v>
      </c>
      <c r="BH23" s="211">
        <f>Python!AE22</f>
        <v>-7.8103130219984703E-8</v>
      </c>
      <c r="BI23" s="211">
        <f>Python!AF22</f>
        <v>-8.0480160477912494E-8</v>
      </c>
      <c r="BJ23" s="211">
        <f>Python!AG22</f>
        <v>-1.21468279704E-12</v>
      </c>
      <c r="BK23" s="211">
        <f>Python!AH22</f>
        <v>9.7893985610302897E-12</v>
      </c>
      <c r="BL23" s="211">
        <f>Python!AI22</f>
        <v>-1.7250088537328299E-12</v>
      </c>
      <c r="BM23" s="211">
        <f>Python!AJ22</f>
        <v>1.02868976658112E-11</v>
      </c>
      <c r="BN23" s="211">
        <f>Python!AK22</f>
        <v>2.6419021129919901E-16</v>
      </c>
      <c r="BO23" s="211">
        <f>Python!AL22</f>
        <v>-8.1874261772875604E-16</v>
      </c>
      <c r="BP23" s="211">
        <f>Python!AM22</f>
        <v>1.0268706744011001E-15</v>
      </c>
      <c r="BQ23" s="211">
        <f>Python!AN22</f>
        <v>-7.9095465103525196E-16</v>
      </c>
      <c r="BR23" s="211">
        <f>Python!AO22</f>
        <v>6.8129788498790601E-16</v>
      </c>
      <c r="BS23" s="211">
        <f>Python!AP22</f>
        <v>-2.2988976292740101E-21</v>
      </c>
      <c r="BT23" s="211">
        <f>Python!AQ22</f>
        <v>1.5872112796998199E-19</v>
      </c>
      <c r="BU23" s="211">
        <f>Python!AR22</f>
        <v>-1.3867546142371101E-20</v>
      </c>
      <c r="BV23" s="211">
        <f>Python!AS22</f>
        <v>2.97459202577975E-19</v>
      </c>
      <c r="BW23" s="211">
        <f>Python!AT22</f>
        <v>-1.05275670379244E-20</v>
      </c>
      <c r="BX23" s="211">
        <f>Python!AU22</f>
        <v>1.3709275266690501E-19</v>
      </c>
      <c r="BY23" s="211">
        <f>Python!AV22</f>
        <v>-4.3205282438449899E-2</v>
      </c>
      <c r="BZ23" s="211">
        <f>Python!AW22</f>
        <v>32.391023165330601</v>
      </c>
      <c r="CA23" s="211">
        <f>Python!AX22</f>
        <v>-0.25163705925016799</v>
      </c>
      <c r="CB23" s="211">
        <f>Python!AY22</f>
        <v>2.1687442658703299E-3</v>
      </c>
      <c r="CC23" s="211">
        <f>Python!AZ22</f>
        <v>5.5228272860172196E-3</v>
      </c>
      <c r="CD23" s="211">
        <f>Python!BA22</f>
        <v>-4.67453742435326E-4</v>
      </c>
      <c r="CE23" s="211">
        <f>Python!BB22</f>
        <v>-1.13255204163039E-5</v>
      </c>
      <c r="CF23" s="211">
        <f>Python!BC22</f>
        <v>3.3250984614949302E-6</v>
      </c>
      <c r="CG23" s="211">
        <f>Python!BD22</f>
        <v>-1.05074857929304E-5</v>
      </c>
      <c r="CH23" s="211">
        <f>Python!BE22</f>
        <v>7.42486800633721E-7</v>
      </c>
      <c r="CI23" s="211">
        <f>Python!BF22</f>
        <v>2.3123140506501499E-8</v>
      </c>
      <c r="CJ23" s="211">
        <f>Python!BG22</f>
        <v>-2.8518995919229599E-8</v>
      </c>
      <c r="CK23" s="211">
        <f>Python!BH22</f>
        <v>3.0328305432958098E-8</v>
      </c>
      <c r="CL23" s="211">
        <f>Python!BI22</f>
        <v>-2.7438562060022099E-8</v>
      </c>
      <c r="CM23" s="211">
        <f>Python!BJ22</f>
        <v>5.70853852721075E-9</v>
      </c>
      <c r="CN23" s="211">
        <f>Python!BK22</f>
        <v>-1.3597520177406499E-10</v>
      </c>
      <c r="CO23" s="211">
        <f>Python!BL22</f>
        <v>1.1411118744415601E-11</v>
      </c>
      <c r="CP23" s="211">
        <f>Python!BM22</f>
        <v>-2.8250503098003002E-10</v>
      </c>
      <c r="CQ23" s="211">
        <f>Python!BN22</f>
        <v>1.28650724323297E-11</v>
      </c>
      <c r="CR23" s="211">
        <f>Python!BO22</f>
        <v>-1.4360720301071199E-10</v>
      </c>
      <c r="CS23" s="211">
        <f>Python!BP22</f>
        <v>2.3261398567900101E-12</v>
      </c>
      <c r="CT23" s="211">
        <f>Python!BQ22</f>
        <v>2.2561541982213401E-4</v>
      </c>
      <c r="CU23" s="211">
        <f>Python!BR22</f>
        <v>0.22993118322192399</v>
      </c>
      <c r="CV23" s="211">
        <f>Python!BS22</f>
        <v>32.302142342194003</v>
      </c>
      <c r="CW23" s="211">
        <f>Python!BT22</f>
        <v>-2.8946137863312201E-3</v>
      </c>
      <c r="CX23" s="211">
        <f>Python!BU22</f>
        <v>2.7548847296715502E-3</v>
      </c>
      <c r="CY23" s="211">
        <f>Python!BV22</f>
        <v>2.6901630305413201E-3</v>
      </c>
      <c r="CZ23" s="211">
        <f>Python!BW22</f>
        <v>4.2319324887787299E-7</v>
      </c>
      <c r="DA23" s="211">
        <f>Python!BX22</f>
        <v>-1.18361756301278E-5</v>
      </c>
      <c r="DB23" s="211">
        <f>Python!BY22</f>
        <v>2.8559614588398802E-6</v>
      </c>
      <c r="DC23" s="211">
        <f>Python!BZ22</f>
        <v>-1.10564208752082E-5</v>
      </c>
      <c r="DD23" s="211">
        <f>Python!CA22</f>
        <v>-5.0866516008194896E-9</v>
      </c>
      <c r="DE23" s="211">
        <f>Python!CB22</f>
        <v>1.9263300141536001E-8</v>
      </c>
      <c r="DF23" s="211">
        <f>Python!CC22</f>
        <v>-3.5820087163755203E-8</v>
      </c>
      <c r="DG23" s="211">
        <f>Python!CD22</f>
        <v>1.9393100826865201E-8</v>
      </c>
      <c r="DH23" s="211">
        <f>Python!CE22</f>
        <v>-2.86534398606402E-8</v>
      </c>
      <c r="DI23" s="211">
        <f>Python!CF22</f>
        <v>1.69879286506364E-12</v>
      </c>
      <c r="DJ23" s="211">
        <f>Python!CG22</f>
        <v>-1.4389283765160001E-10</v>
      </c>
      <c r="DK23" s="211">
        <f>Python!CH22</f>
        <v>1.14659138197451E-11</v>
      </c>
      <c r="DL23" s="211">
        <f>Python!CI22</f>
        <v>-2.8020073108907201E-10</v>
      </c>
      <c r="DM23" s="211">
        <f>Python!CJ22</f>
        <v>9.07699832970714E-12</v>
      </c>
      <c r="DN23" s="211">
        <f>Python!CK22</f>
        <v>-1.3464653405020099E-10</v>
      </c>
    </row>
    <row r="24" spans="1:118" s="6" customFormat="1" ht="18">
      <c r="A24" s="26" t="s">
        <v>72</v>
      </c>
      <c r="B24" s="8" t="s">
        <v>423</v>
      </c>
      <c r="C24" s="8" t="str">
        <f>DDC!B25</f>
        <v>NRCB_CNTR</v>
      </c>
      <c r="D24" s="8" t="s">
        <v>750</v>
      </c>
      <c r="E24" s="27" t="s">
        <v>73</v>
      </c>
      <c r="F24" s="104">
        <v>2048</v>
      </c>
      <c r="G24" s="105">
        <v>2048</v>
      </c>
      <c r="H24" s="177">
        <f t="shared" si="6"/>
        <v>1024.5</v>
      </c>
      <c r="I24" s="177">
        <f t="shared" si="6"/>
        <v>1024.5</v>
      </c>
      <c r="J24" s="104">
        <v>2048</v>
      </c>
      <c r="K24" s="104">
        <v>2048</v>
      </c>
      <c r="L24" s="188">
        <f t="shared" si="5"/>
        <v>1024.5</v>
      </c>
      <c r="M24" s="188">
        <f t="shared" si="5"/>
        <v>1024.5</v>
      </c>
      <c r="N24" s="194">
        <f t="shared" si="3"/>
        <v>3.1276386246099928E-2</v>
      </c>
      <c r="O24" s="194">
        <f t="shared" si="3"/>
        <v>3.1441321416278298E-2</v>
      </c>
      <c r="P24" s="203">
        <f>Intermediate!C26</f>
        <v>-52.845703</v>
      </c>
      <c r="Q24" s="203">
        <f>Intermediate!D26</f>
        <v>-525.72932100000003</v>
      </c>
      <c r="R24" s="203">
        <f t="shared" si="4"/>
        <v>-0.316805</v>
      </c>
      <c r="S24" s="28">
        <v>-1</v>
      </c>
      <c r="T24" s="90">
        <f t="shared" si="7"/>
        <v>0</v>
      </c>
      <c r="U24" s="28">
        <v>-1</v>
      </c>
      <c r="V24" s="208">
        <f>Python!D23</f>
        <v>-90.077687999999995</v>
      </c>
      <c r="W24" s="208">
        <f>Python!E23</f>
        <v>-0.316805</v>
      </c>
      <c r="X24" s="60">
        <f>Intermediate!P26</f>
        <v>-32.325604592442332</v>
      </c>
      <c r="Y24" s="60">
        <f>Intermediate!Q26</f>
        <v>32.21070844507458</v>
      </c>
      <c r="Z24" s="60">
        <f>Intermediate!R26</f>
        <v>31.782216114585463</v>
      </c>
      <c r="AA24" s="60">
        <f>Intermediate!S26</f>
        <v>-31.880669666447702</v>
      </c>
      <c r="AB24" s="60">
        <f>Intermediate!T26</f>
        <v>-32.519910248883356</v>
      </c>
      <c r="AC24" s="60">
        <f>Intermediate!U26</f>
        <v>-32.075118367802844</v>
      </c>
      <c r="AD24" s="60">
        <f>Intermediate!V26</f>
        <v>32.190726211933914</v>
      </c>
      <c r="AE24" s="60">
        <f>Intermediate!W26</f>
        <v>32.085438321466178</v>
      </c>
      <c r="AF24" s="83">
        <v>41640</v>
      </c>
      <c r="AG24" s="29"/>
      <c r="AH24" s="26">
        <v>5</v>
      </c>
      <c r="AI24" s="211">
        <f>Python!F23</f>
        <v>0</v>
      </c>
      <c r="AJ24" s="211">
        <f>Python!G23</f>
        <v>3.1276113874480101E-2</v>
      </c>
      <c r="AK24" s="211">
        <f>Python!H23</f>
        <v>0</v>
      </c>
      <c r="AL24" s="211">
        <f>Python!I23</f>
        <v>-6.3674209930086005E-8</v>
      </c>
      <c r="AM24" s="211">
        <f>Python!J23</f>
        <v>-2.08241285439435E-7</v>
      </c>
      <c r="AN24" s="211">
        <f>Python!K23</f>
        <v>1.2807677787926E-8</v>
      </c>
      <c r="AO24" s="211">
        <f>Python!L23</f>
        <v>1.02565041974504E-11</v>
      </c>
      <c r="AP24" s="211">
        <f>Python!M23</f>
        <v>3.1723982233342799E-12</v>
      </c>
      <c r="AQ24" s="211">
        <f>Python!N23</f>
        <v>1.12189535471273E-11</v>
      </c>
      <c r="AR24" s="211">
        <f>Python!O23</f>
        <v>6.5594187155717604E-13</v>
      </c>
      <c r="AS24" s="211">
        <f>Python!P23</f>
        <v>-8.2825282536716099E-16</v>
      </c>
      <c r="AT24" s="211">
        <f>Python!Q23</f>
        <v>-7.0067542453010801E-16</v>
      </c>
      <c r="AU24" s="211">
        <f>Python!R23</f>
        <v>-9.704394750481321E-16</v>
      </c>
      <c r="AV24" s="211">
        <f>Python!S23</f>
        <v>-7.4874647318308899E-16</v>
      </c>
      <c r="AW24" s="211">
        <f>Python!T23</f>
        <v>-1.39789823518236E-16</v>
      </c>
      <c r="AX24" s="211">
        <f>Python!U23</f>
        <v>1.41577831578257E-19</v>
      </c>
      <c r="AY24" s="211">
        <f>Python!V23</f>
        <v>-1.36088952172625E-20</v>
      </c>
      <c r="AZ24" s="211">
        <f>Python!W23</f>
        <v>2.9084015971440098E-19</v>
      </c>
      <c r="BA24" s="211">
        <f>Python!X23</f>
        <v>-1.3900429402398399E-20</v>
      </c>
      <c r="BB24" s="211">
        <f>Python!Y23</f>
        <v>1.45610030997543E-19</v>
      </c>
      <c r="BC24" s="211">
        <f>Python!Z23</f>
        <v>-1.7366482718961699E-21</v>
      </c>
      <c r="BD24" s="211">
        <f>Python!AA23</f>
        <v>0</v>
      </c>
      <c r="BE24" s="211">
        <f>Python!AB23</f>
        <v>1.3052787358342201E-4</v>
      </c>
      <c r="BF24" s="211">
        <f>Python!AC23</f>
        <v>3.1441321416278298E-2</v>
      </c>
      <c r="BG24" s="211">
        <f>Python!AD23</f>
        <v>6.6447355431986304E-8</v>
      </c>
      <c r="BH24" s="211">
        <f>Python!AE23</f>
        <v>-8.0944059041207004E-8</v>
      </c>
      <c r="BI24" s="211">
        <f>Python!AF23</f>
        <v>-1.4247047709558001E-7</v>
      </c>
      <c r="BJ24" s="211">
        <f>Python!AG23</f>
        <v>4.8124450211163403E-13</v>
      </c>
      <c r="BK24" s="211">
        <f>Python!AH23</f>
        <v>9.5324017406391301E-12</v>
      </c>
      <c r="BL24" s="211">
        <f>Python!AI23</f>
        <v>3.1131021568107101E-12</v>
      </c>
      <c r="BM24" s="211">
        <f>Python!AJ23</f>
        <v>1.0849739257712E-11</v>
      </c>
      <c r="BN24" s="211">
        <f>Python!AK23</f>
        <v>-7.9969004218442495E-17</v>
      </c>
      <c r="BO24" s="211">
        <f>Python!AL23</f>
        <v>-7.5389439317943802E-16</v>
      </c>
      <c r="BP24" s="211">
        <f>Python!AM23</f>
        <v>-9.1499986668280193E-16</v>
      </c>
      <c r="BQ24" s="211">
        <f>Python!AN23</f>
        <v>-6.9488204305202799E-16</v>
      </c>
      <c r="BR24" s="211">
        <f>Python!AO23</f>
        <v>-8.1138604360538403E-16</v>
      </c>
      <c r="BS24" s="211">
        <f>Python!AP23</f>
        <v>-2.5702525339804301E-21</v>
      </c>
      <c r="BT24" s="211">
        <f>Python!AQ23</f>
        <v>1.58747380196658E-19</v>
      </c>
      <c r="BU24" s="211">
        <f>Python!AR23</f>
        <v>-1.44356580537946E-20</v>
      </c>
      <c r="BV24" s="211">
        <f>Python!AS23</f>
        <v>2.9748879246428301E-19</v>
      </c>
      <c r="BW24" s="211">
        <f>Python!AT23</f>
        <v>-1.0817964375026299E-20</v>
      </c>
      <c r="BX24" s="211">
        <f>Python!AU23</f>
        <v>1.3709829995635299E-19</v>
      </c>
      <c r="BY24" s="211">
        <f>Python!AV23</f>
        <v>2.5122900565349899E-2</v>
      </c>
      <c r="BZ24" s="211">
        <f>Python!AW23</f>
        <v>31.971815971244499</v>
      </c>
      <c r="CA24" s="211">
        <f>Python!AX23</f>
        <v>-0.18071862319385901</v>
      </c>
      <c r="CB24" s="211">
        <f>Python!AY23</f>
        <v>2.0879295179784601E-3</v>
      </c>
      <c r="CC24" s="211">
        <f>Python!AZ23</f>
        <v>6.7511633737135099E-3</v>
      </c>
      <c r="CD24" s="211">
        <f>Python!BA23</f>
        <v>-4.6439636087472702E-4</v>
      </c>
      <c r="CE24" s="211">
        <f>Python!BB23</f>
        <v>-1.07189607376708E-5</v>
      </c>
      <c r="CF24" s="211">
        <f>Python!BC23</f>
        <v>-6.2712993147946897E-7</v>
      </c>
      <c r="CG24" s="211">
        <f>Python!BD23</f>
        <v>-8.9080256161556997E-6</v>
      </c>
      <c r="CH24" s="211">
        <f>Python!BE23</f>
        <v>-7.0616307883284304E-7</v>
      </c>
      <c r="CI24" s="211">
        <f>Python!BF23</f>
        <v>2.2554789395265699E-8</v>
      </c>
      <c r="CJ24" s="211">
        <f>Python!BG23</f>
        <v>9.8396358255549398E-9</v>
      </c>
      <c r="CK24" s="211">
        <f>Python!BH23</f>
        <v>2.7967533219162201E-8</v>
      </c>
      <c r="CL24" s="211">
        <f>Python!BI23</f>
        <v>1.1565656720592401E-8</v>
      </c>
      <c r="CM24" s="211">
        <f>Python!BJ23</f>
        <v>4.9653507692841802E-9</v>
      </c>
      <c r="CN24" s="211">
        <f>Python!BK23</f>
        <v>-1.3597535162983599E-10</v>
      </c>
      <c r="CO24" s="211">
        <f>Python!BL23</f>
        <v>1.1384563210195299E-11</v>
      </c>
      <c r="CP24" s="211">
        <f>Python!BM23</f>
        <v>-2.82502986566312E-10</v>
      </c>
      <c r="CQ24" s="211">
        <f>Python!BN23</f>
        <v>1.2811558451518799E-11</v>
      </c>
      <c r="CR24" s="211">
        <f>Python!BO23</f>
        <v>-1.4360527526970299E-10</v>
      </c>
      <c r="CS24" s="211">
        <f>Python!BP23</f>
        <v>2.2999728356623601E-12</v>
      </c>
      <c r="CT24" s="211">
        <f>Python!BQ23</f>
        <v>9.2117908416184894E-3</v>
      </c>
      <c r="CU24" s="211">
        <f>Python!BR23</f>
        <v>4.53291406232725E-2</v>
      </c>
      <c r="CV24" s="211">
        <f>Python!BS23</f>
        <v>31.804628266860501</v>
      </c>
      <c r="CW24" s="211">
        <f>Python!BT23</f>
        <v>-2.1679459239339299E-3</v>
      </c>
      <c r="CX24" s="211">
        <f>Python!BU23</f>
        <v>2.6289654257808299E-3</v>
      </c>
      <c r="CY24" s="211">
        <f>Python!BV23</f>
        <v>4.5718786031578897E-3</v>
      </c>
      <c r="CZ24" s="211">
        <f>Python!BW23</f>
        <v>-8.35674736156587E-7</v>
      </c>
      <c r="DA24" s="211">
        <f>Python!BX23</f>
        <v>-1.08637692482796E-5</v>
      </c>
      <c r="DB24" s="211">
        <f>Python!BY23</f>
        <v>-8.5496730819602901E-7</v>
      </c>
      <c r="DC24" s="211">
        <f>Python!BZ23</f>
        <v>-9.4874994248173205E-6</v>
      </c>
      <c r="DD24" s="211">
        <f>Python!CA23</f>
        <v>4.6780234410910198E-9</v>
      </c>
      <c r="DE24" s="211">
        <f>Python!CB23</f>
        <v>1.7878209095284599E-8</v>
      </c>
      <c r="DF24" s="211">
        <f>Python!CC23</f>
        <v>2.12484486823543E-8</v>
      </c>
      <c r="DG24" s="211">
        <f>Python!CD23</f>
        <v>1.70947268805122E-8</v>
      </c>
      <c r="DH24" s="211">
        <f>Python!CE23</f>
        <v>1.7061235130523799E-8</v>
      </c>
      <c r="DI24" s="211">
        <f>Python!CF23</f>
        <v>1.72517689522969E-12</v>
      </c>
      <c r="DJ24" s="211">
        <f>Python!CG23</f>
        <v>-1.43895135497429E-10</v>
      </c>
      <c r="DK24" s="211">
        <f>Python!CH23</f>
        <v>1.15194915670655E-11</v>
      </c>
      <c r="DL24" s="211">
        <f>Python!CI23</f>
        <v>-2.8020279509725598E-10</v>
      </c>
      <c r="DM24" s="211">
        <f>Python!CJ23</f>
        <v>9.10343472929591E-12</v>
      </c>
      <c r="DN24" s="211">
        <f>Python!CK23</f>
        <v>-1.3464656181707401E-10</v>
      </c>
    </row>
    <row r="25" spans="1:118" s="328" customFormat="1" ht="18">
      <c r="A25" s="312" t="s">
        <v>72</v>
      </c>
      <c r="B25" s="313" t="s">
        <v>424</v>
      </c>
      <c r="C25" s="313" t="str">
        <f>DDC!B26</f>
        <v>NRCB_CNTR</v>
      </c>
      <c r="D25" s="313" t="s">
        <v>750</v>
      </c>
      <c r="E25" s="314" t="s">
        <v>73</v>
      </c>
      <c r="F25" s="315">
        <v>2048</v>
      </c>
      <c r="G25" s="316">
        <v>2048</v>
      </c>
      <c r="H25" s="317">
        <f t="shared" si="6"/>
        <v>1024.5</v>
      </c>
      <c r="I25" s="317">
        <f t="shared" si="6"/>
        <v>1024.5</v>
      </c>
      <c r="J25" s="315">
        <v>2048</v>
      </c>
      <c r="K25" s="315">
        <v>2048</v>
      </c>
      <c r="L25" s="318">
        <f t="shared" si="5"/>
        <v>1024.5</v>
      </c>
      <c r="M25" s="318">
        <f t="shared" si="5"/>
        <v>1024.5</v>
      </c>
      <c r="N25" s="319">
        <f t="shared" si="3"/>
        <v>6.2878662979249433E-2</v>
      </c>
      <c r="O25" s="319">
        <f t="shared" si="3"/>
        <v>6.3174770017817697E-2</v>
      </c>
      <c r="P25" s="320">
        <f>Intermediate!C27</f>
        <v>-89.596513999999999</v>
      </c>
      <c r="Q25" s="320">
        <f>Intermediate!D27</f>
        <v>-491.474153</v>
      </c>
      <c r="R25" s="320">
        <f t="shared" si="4"/>
        <v>8.0579999999999992E-3</v>
      </c>
      <c r="S25" s="321">
        <v>-1</v>
      </c>
      <c r="T25" s="322">
        <f t="shared" si="7"/>
        <v>180</v>
      </c>
      <c r="U25" s="321">
        <v>-1</v>
      </c>
      <c r="V25" s="323">
        <f>Python!D24</f>
        <v>-89.914983000000007</v>
      </c>
      <c r="W25" s="323">
        <f>Python!E24</f>
        <v>8.0579999999999992E-3</v>
      </c>
      <c r="X25" s="324">
        <f>Intermediate!P27</f>
        <v>-65.371868553228552</v>
      </c>
      <c r="Y25" s="324">
        <f>Intermediate!Q27</f>
        <v>65.322881901973943</v>
      </c>
      <c r="Z25" s="324">
        <f>Intermediate!R27</f>
        <v>63.822321742525808</v>
      </c>
      <c r="AA25" s="324">
        <f>Intermediate!S27</f>
        <v>-63.84337697720364</v>
      </c>
      <c r="AB25" s="324">
        <f>Intermediate!T27</f>
        <v>-65.333287127804525</v>
      </c>
      <c r="AC25" s="324">
        <f>Intermediate!U27</f>
        <v>-64.671301867273499</v>
      </c>
      <c r="AD25" s="324">
        <f>Intermediate!V27</f>
        <v>64.63831178487554</v>
      </c>
      <c r="AE25" s="324">
        <f>Intermediate!W27</f>
        <v>64.9201998134631</v>
      </c>
      <c r="AF25" s="325">
        <v>41640</v>
      </c>
      <c r="AG25" s="326"/>
      <c r="AH25" s="312">
        <v>5</v>
      </c>
      <c r="AI25" s="327">
        <f>Python!F24</f>
        <v>0</v>
      </c>
      <c r="AJ25" s="327">
        <f>Python!G24</f>
        <v>6.2878606257438199E-2</v>
      </c>
      <c r="AK25" s="327">
        <f>Python!H24</f>
        <v>0</v>
      </c>
      <c r="AL25" s="327">
        <f>Python!I24</f>
        <v>-1.14716236346868E-7</v>
      </c>
      <c r="AM25" s="327">
        <f>Python!J24</f>
        <v>-7.2218221079660304E-7</v>
      </c>
      <c r="AN25" s="327">
        <f>Python!K24</f>
        <v>9.8016949425261795E-8</v>
      </c>
      <c r="AO25" s="327">
        <f>Python!L24</f>
        <v>9.1429001452613094E-11</v>
      </c>
      <c r="AP25" s="327">
        <f>Python!M24</f>
        <v>6.1139436821214497E-12</v>
      </c>
      <c r="AQ25" s="327">
        <f>Python!N24</f>
        <v>9.7088835509532598E-11</v>
      </c>
      <c r="AR25" s="327">
        <f>Python!O24</f>
        <v>3.8934601761417098E-13</v>
      </c>
      <c r="AS25" s="327">
        <f>Python!P24</f>
        <v>-1.2573099370373399E-16</v>
      </c>
      <c r="AT25" s="327">
        <f>Python!Q24</f>
        <v>-2.3981307066422601E-15</v>
      </c>
      <c r="AU25" s="327">
        <f>Python!R24</f>
        <v>4.0172926884967401E-16</v>
      </c>
      <c r="AV25" s="327">
        <f>Python!S24</f>
        <v>-2.6249914819125698E-15</v>
      </c>
      <c r="AW25" s="327">
        <f>Python!T24</f>
        <v>4.5288960526111397E-16</v>
      </c>
      <c r="AX25" s="327">
        <f>Python!U24</f>
        <v>4.75868530833995E-18</v>
      </c>
      <c r="AY25" s="327">
        <f>Python!V24</f>
        <v>-5.5869894980634597E-19</v>
      </c>
      <c r="AZ25" s="327">
        <f>Python!W24</f>
        <v>9.6286907964285701E-18</v>
      </c>
      <c r="BA25" s="327">
        <f>Python!X24</f>
        <v>-5.8820767128925505E-19</v>
      </c>
      <c r="BB25" s="327">
        <f>Python!Y24</f>
        <v>4.76236614050901E-18</v>
      </c>
      <c r="BC25" s="327">
        <f>Python!Z24</f>
        <v>-5.2992645672090401E-20</v>
      </c>
      <c r="BD25" s="327">
        <f>Python!AA24</f>
        <v>0</v>
      </c>
      <c r="BE25" s="327">
        <f>Python!AB24</f>
        <v>8.4458155838011803E-5</v>
      </c>
      <c r="BF25" s="327">
        <f>Python!AC24</f>
        <v>6.3174770017817697E-2</v>
      </c>
      <c r="BG25" s="327">
        <f>Python!AD24</f>
        <v>3.1193570234019601E-7</v>
      </c>
      <c r="BH25" s="327">
        <f>Python!AE24</f>
        <v>-2.2503692844357801E-7</v>
      </c>
      <c r="BI25" s="327">
        <f>Python!AF24</f>
        <v>-4.1828884144012499E-7</v>
      </c>
      <c r="BJ25" s="327">
        <f>Python!AG24</f>
        <v>1.04411866128049E-12</v>
      </c>
      <c r="BK25" s="327">
        <f>Python!AH24</f>
        <v>8.7996647633626104E-11</v>
      </c>
      <c r="BL25" s="327">
        <f>Python!AI24</f>
        <v>6.9085904694104999E-12</v>
      </c>
      <c r="BM25" s="327">
        <f>Python!AJ24</f>
        <v>9.8091521461339397E-11</v>
      </c>
      <c r="BN25" s="327">
        <f>Python!AK24</f>
        <v>1.6330455222759101E-15</v>
      </c>
      <c r="BO25" s="327">
        <f>Python!AL24</f>
        <v>-6.8203915911237902E-16</v>
      </c>
      <c r="BP25" s="327">
        <f>Python!AM24</f>
        <v>4.1020678704008098E-16</v>
      </c>
      <c r="BQ25" s="327">
        <f>Python!AN24</f>
        <v>-6.8356791622706699E-16</v>
      </c>
      <c r="BR25" s="327">
        <f>Python!AO24</f>
        <v>-1.31394749811899E-15</v>
      </c>
      <c r="BS25" s="327">
        <f>Python!AP24</f>
        <v>-1.2811059596668701E-19</v>
      </c>
      <c r="BT25" s="327">
        <f>Python!AQ24</f>
        <v>5.3408204487120897E-18</v>
      </c>
      <c r="BU25" s="327">
        <f>Python!AR24</f>
        <v>-7.0863307577443898E-19</v>
      </c>
      <c r="BV25" s="327">
        <f>Python!AS24</f>
        <v>9.8484561871058994E-18</v>
      </c>
      <c r="BW25" s="327">
        <f>Python!AT24</f>
        <v>-5.6783760540393004E-19</v>
      </c>
      <c r="BX25" s="327">
        <f>Python!AU24</f>
        <v>4.4560948158942497E-18</v>
      </c>
      <c r="BY25" s="327">
        <f>Python!AV24</f>
        <v>-2.07525703655875E-3</v>
      </c>
      <c r="BZ25" s="327">
        <f>Python!AW24</f>
        <v>15.90408937218</v>
      </c>
      <c r="CA25" s="327">
        <f>Python!AX24</f>
        <v>2.2892020601200402E-3</v>
      </c>
      <c r="CB25" s="327">
        <f>Python!AY24</f>
        <v>4.5946154788950502E-4</v>
      </c>
      <c r="CC25" s="327">
        <f>Python!AZ24</f>
        <v>2.9090204308492699E-3</v>
      </c>
      <c r="CD25" s="327">
        <f>Python!BA24</f>
        <v>-3.9078167087615599E-4</v>
      </c>
      <c r="CE25" s="327">
        <f>Python!BB24</f>
        <v>-6.1875310908478499E-6</v>
      </c>
      <c r="CF25" s="327">
        <f>Python!BC24</f>
        <v>1.19683341884181E-7</v>
      </c>
      <c r="CG25" s="327">
        <f>Python!BD24</f>
        <v>-5.5083588742031602E-6</v>
      </c>
      <c r="CH25" s="327">
        <f>Python!BE24</f>
        <v>-1.8731628602553999E-7</v>
      </c>
      <c r="CI25" s="327">
        <f>Python!BF24</f>
        <v>-1.0913897332923299E-9</v>
      </c>
      <c r="CJ25" s="327">
        <f>Python!BG24</f>
        <v>-4.2671812678701702E-9</v>
      </c>
      <c r="CK25" s="327">
        <f>Python!BH24</f>
        <v>-9.9121856605670393E-10</v>
      </c>
      <c r="CL25" s="327">
        <f>Python!BI24</f>
        <v>-3.9621931314385598E-9</v>
      </c>
      <c r="CM25" s="327">
        <f>Python!BJ24</f>
        <v>8.1070153707521404E-11</v>
      </c>
      <c r="CN25" s="327">
        <f>Python!BK24</f>
        <v>-5.9693395412014803E-11</v>
      </c>
      <c r="CO25" s="327">
        <f>Python!BL24</f>
        <v>7.4410894656743806E-12</v>
      </c>
      <c r="CP25" s="327">
        <f>Python!BM24</f>
        <v>-1.21076427735259E-10</v>
      </c>
      <c r="CQ25" s="327">
        <f>Python!BN24</f>
        <v>8.8720562474958597E-12</v>
      </c>
      <c r="CR25" s="327">
        <f>Python!BO24</f>
        <v>-6.0402848551199306E-11</v>
      </c>
      <c r="CS25" s="327">
        <f>Python!BP24</f>
        <v>1.4315226900755901E-12</v>
      </c>
      <c r="CT25" s="327">
        <f>Python!BQ24</f>
        <v>-6.0209747482531401E-3</v>
      </c>
      <c r="CU25" s="327">
        <f>Python!BR24</f>
        <v>-2.3716866413583001E-2</v>
      </c>
      <c r="CV25" s="327">
        <f>Python!BS24</f>
        <v>15.829691178559001</v>
      </c>
      <c r="CW25" s="327">
        <f>Python!BT24</f>
        <v>-1.25221507493641E-3</v>
      </c>
      <c r="CX25" s="327">
        <f>Python!BU24</f>
        <v>8.9245587678961195E-4</v>
      </c>
      <c r="CY25" s="327">
        <f>Python!BV24</f>
        <v>1.6683443805389699E-3</v>
      </c>
      <c r="CZ25" s="327">
        <f>Python!BW24</f>
        <v>-1.59663383686416E-7</v>
      </c>
      <c r="DA25" s="327">
        <f>Python!BX24</f>
        <v>-6.4595584687391502E-6</v>
      </c>
      <c r="DB25" s="327">
        <f>Python!BY24</f>
        <v>1.56134424531797E-7</v>
      </c>
      <c r="DC25" s="327">
        <f>Python!BZ24</f>
        <v>-5.9463438067707E-6</v>
      </c>
      <c r="DD25" s="327">
        <f>Python!CA24</f>
        <v>1.74054006179216E-10</v>
      </c>
      <c r="DE25" s="327">
        <f>Python!CB24</f>
        <v>-1.3770777379202899E-9</v>
      </c>
      <c r="DF25" s="327">
        <f>Python!CC24</f>
        <v>-3.2284547497402299E-9</v>
      </c>
      <c r="DG25" s="327">
        <f>Python!CD24</f>
        <v>-1.26527610488815E-9</v>
      </c>
      <c r="DH25" s="327">
        <f>Python!CE24</f>
        <v>-3.09234912762695E-9</v>
      </c>
      <c r="DI25" s="327">
        <f>Python!CF24</f>
        <v>1.0817852984439601E-12</v>
      </c>
      <c r="DJ25" s="327">
        <f>Python!CG24</f>
        <v>-6.2592705750628296E-11</v>
      </c>
      <c r="DK25" s="327">
        <f>Python!CH24</f>
        <v>8.0544023127785194E-12</v>
      </c>
      <c r="DL25" s="327">
        <f>Python!CI24</f>
        <v>-1.1891730849734199E-10</v>
      </c>
      <c r="DM25" s="327">
        <f>Python!CJ24</f>
        <v>7.0151557158621298E-12</v>
      </c>
      <c r="DN25" s="327">
        <f>Python!CK24</f>
        <v>-5.5710180468771798E-11</v>
      </c>
    </row>
    <row r="26" spans="1:118" s="6" customFormat="1" ht="18">
      <c r="A26" s="26" t="s">
        <v>72</v>
      </c>
      <c r="B26" s="8" t="s">
        <v>997</v>
      </c>
      <c r="C26" s="8" t="str">
        <f>DDC!B27</f>
        <v>NRCB_CNTR</v>
      </c>
      <c r="D26" s="8" t="s">
        <v>750</v>
      </c>
      <c r="E26" s="27" t="s">
        <v>73</v>
      </c>
      <c r="F26" s="104">
        <v>2048</v>
      </c>
      <c r="G26" s="104">
        <v>2048</v>
      </c>
      <c r="H26" s="177">
        <v>1430.94</v>
      </c>
      <c r="I26" s="177">
        <v>675.99</v>
      </c>
      <c r="J26" s="104">
        <v>2048</v>
      </c>
      <c r="K26" s="104">
        <v>2048</v>
      </c>
      <c r="L26" s="188">
        <f>H26</f>
        <v>1430.94</v>
      </c>
      <c r="M26" s="188">
        <f>2049-I26</f>
        <v>1373.01</v>
      </c>
      <c r="N26" s="194">
        <f t="shared" ref="N26:N27" si="8">SQRT(AJ26^2+BE26^2)</f>
        <v>3.0676235622900637E-2</v>
      </c>
      <c r="O26" s="194">
        <f t="shared" ref="O26:O27" si="9">SQRT(AK26^2+BF26^2)</f>
        <v>3.0764350395784301E-2</v>
      </c>
      <c r="P26" s="203">
        <f>Intermediate!C28</f>
        <v>-133.37165100000001</v>
      </c>
      <c r="Q26" s="203">
        <f>Intermediate!D28</f>
        <v>-446.95157899999998</v>
      </c>
      <c r="R26" s="203">
        <f t="shared" ref="R26:R27" si="10">IF(ABS(W26)&lt;90,W26,W26-180*SIGN(W26))</f>
        <v>0.43926300000000001</v>
      </c>
      <c r="S26" s="28">
        <v>-1</v>
      </c>
      <c r="T26" s="90">
        <f t="shared" ref="T26:T27" si="11">VLOOKUP(LEFT(B26,5),SciYangle,2,FALSE)</f>
        <v>180</v>
      </c>
      <c r="U26" s="28">
        <v>-1</v>
      </c>
      <c r="V26" s="208">
        <f>Python!D25</f>
        <v>-89.461906999999997</v>
      </c>
      <c r="W26" s="208">
        <f>Python!E25</f>
        <v>0.43926300000000001</v>
      </c>
      <c r="X26" s="60">
        <f>Intermediate!P28</f>
        <v>-44.163698843991789</v>
      </c>
      <c r="Y26" s="60">
        <f>Intermediate!Q28</f>
        <v>19.160888808231171</v>
      </c>
      <c r="Z26" s="60">
        <f>Intermediate!R28</f>
        <v>18.90904777226628</v>
      </c>
      <c r="AA26" s="60">
        <f>Intermediate!S28</f>
        <v>-43.730596656814619</v>
      </c>
      <c r="AB26" s="60">
        <f>Intermediate!T28</f>
        <v>-42.372224834194107</v>
      </c>
      <c r="AC26" s="60">
        <f>Intermediate!U28</f>
        <v>-42.290115971663795</v>
      </c>
      <c r="AD26" s="60">
        <f>Intermediate!V28</f>
        <v>20.813248636620777</v>
      </c>
      <c r="AE26" s="60">
        <f>Intermediate!W28</f>
        <v>20.897235193304713</v>
      </c>
      <c r="AF26" s="83">
        <v>41640</v>
      </c>
      <c r="AG26" s="29"/>
      <c r="AH26" s="26">
        <v>5</v>
      </c>
      <c r="AI26" s="211">
        <f>Python!F25</f>
        <v>0</v>
      </c>
      <c r="AJ26" s="211">
        <f>Python!G25</f>
        <v>3.0676189987501701E-2</v>
      </c>
      <c r="AK26" s="211">
        <f>Python!H25</f>
        <v>0</v>
      </c>
      <c r="AL26" s="211">
        <f>Python!I25</f>
        <v>9.5213038924619004E-9</v>
      </c>
      <c r="AM26" s="211">
        <f>Python!J25</f>
        <v>-1.52382039009069E-7</v>
      </c>
      <c r="AN26" s="211">
        <f>Python!K25</f>
        <v>3.8403635654590599E-8</v>
      </c>
      <c r="AO26" s="211">
        <f>Python!L25</f>
        <v>1.0991421652483501E-11</v>
      </c>
      <c r="AP26" s="211">
        <f>Python!M25</f>
        <v>3.5844733052843802E-12</v>
      </c>
      <c r="AQ26" s="211">
        <f>Python!N25</f>
        <v>1.1488055374746299E-11</v>
      </c>
      <c r="AR26" s="211">
        <f>Python!O25</f>
        <v>1.04879818218215E-12</v>
      </c>
      <c r="AS26" s="211">
        <f>Python!P25</f>
        <v>9.8624369311810994E-16</v>
      </c>
      <c r="AT26" s="211">
        <f>Python!Q25</f>
        <v>6.36926910959758E-16</v>
      </c>
      <c r="AU26" s="211">
        <f>Python!R25</f>
        <v>1.21297527374188E-15</v>
      </c>
      <c r="AV26" s="211">
        <f>Python!S25</f>
        <v>6.5908518739891399E-16</v>
      </c>
      <c r="AW26" s="211">
        <f>Python!T25</f>
        <v>2.27879594761718E-16</v>
      </c>
      <c r="AX26" s="211">
        <f>Python!U25</f>
        <v>1.4150656464438801E-19</v>
      </c>
      <c r="AY26" s="211">
        <f>Python!V25</f>
        <v>-1.17844689188418E-20</v>
      </c>
      <c r="AZ26" s="211">
        <f>Python!W25</f>
        <v>2.9065821134899202E-19</v>
      </c>
      <c r="BA26" s="211">
        <f>Python!X25</f>
        <v>-1.0597100305861099E-20</v>
      </c>
      <c r="BB26" s="211">
        <f>Python!Y25</f>
        <v>1.45497936163148E-19</v>
      </c>
      <c r="BC26" s="211">
        <f>Python!Z25</f>
        <v>-2.4011664204304898E-22</v>
      </c>
      <c r="BD26" s="211">
        <f>Python!AA25</f>
        <v>0</v>
      </c>
      <c r="BE26" s="211">
        <f>Python!AB25</f>
        <v>5.2913537194278298E-5</v>
      </c>
      <c r="BF26" s="211">
        <f>Python!AC25</f>
        <v>3.0764350395784301E-2</v>
      </c>
      <c r="BG26" s="211">
        <f>Python!AD25</f>
        <v>9.0119511273764902E-8</v>
      </c>
      <c r="BH26" s="211">
        <f>Python!AE25</f>
        <v>-2.8212994370438101E-8</v>
      </c>
      <c r="BI26" s="211">
        <f>Python!AF25</f>
        <v>-6.7375660110013306E-8</v>
      </c>
      <c r="BJ26" s="211">
        <f>Python!AG25</f>
        <v>1.5365684365381801E-12</v>
      </c>
      <c r="BK26" s="211">
        <f>Python!AH25</f>
        <v>1.05766512660111E-11</v>
      </c>
      <c r="BL26" s="211">
        <f>Python!AI25</f>
        <v>4.0023115445565803E-12</v>
      </c>
      <c r="BM26" s="211">
        <f>Python!AJ25</f>
        <v>1.1316339446022199E-11</v>
      </c>
      <c r="BN26" s="211">
        <f>Python!AK25</f>
        <v>2.7701748113528599E-16</v>
      </c>
      <c r="BO26" s="211">
        <f>Python!AL25</f>
        <v>8.2148154518601301E-16</v>
      </c>
      <c r="BP26" s="211">
        <f>Python!AM25</f>
        <v>1.2139268632599E-15</v>
      </c>
      <c r="BQ26" s="211">
        <f>Python!AN25</f>
        <v>7.3913525313492701E-16</v>
      </c>
      <c r="BR26" s="211">
        <f>Python!AO25</f>
        <v>8.9036190815717693E-16</v>
      </c>
      <c r="BS26" s="211">
        <f>Python!AP25</f>
        <v>-4.0966706050651703E-21</v>
      </c>
      <c r="BT26" s="211">
        <f>Python!AQ25</f>
        <v>1.58881652199757E-19</v>
      </c>
      <c r="BU26" s="211">
        <f>Python!AR25</f>
        <v>-1.7718989881331799E-20</v>
      </c>
      <c r="BV26" s="211">
        <f>Python!AS25</f>
        <v>2.9765369852699201E-19</v>
      </c>
      <c r="BW26" s="211">
        <f>Python!AT25</f>
        <v>-1.25442910540373E-20</v>
      </c>
      <c r="BX26" s="211">
        <f>Python!AU25</f>
        <v>1.37136465626646E-19</v>
      </c>
      <c r="BY26" s="211">
        <f>Python!AV25</f>
        <v>5.3495642878004901E-2</v>
      </c>
      <c r="BZ26" s="211">
        <f>Python!AW25</f>
        <v>32.597937154645898</v>
      </c>
      <c r="CA26" s="211">
        <f>Python!AX25</f>
        <v>0.254335343197782</v>
      </c>
      <c r="CB26" s="211">
        <f>Python!AY25</f>
        <v>-4.1317124386565298E-4</v>
      </c>
      <c r="CC26" s="211">
        <f>Python!AZ25</f>
        <v>5.2809400501933803E-3</v>
      </c>
      <c r="CD26" s="211">
        <f>Python!BA25</f>
        <v>-1.3033718366188801E-3</v>
      </c>
      <c r="CE26" s="211">
        <f>Python!BB25</f>
        <v>-1.29631295774655E-5</v>
      </c>
      <c r="CF26" s="211">
        <f>Python!BC25</f>
        <v>-3.94751046625136E-6</v>
      </c>
      <c r="CG26" s="211">
        <f>Python!BD25</f>
        <v>-1.2033645303286201E-5</v>
      </c>
      <c r="CH26" s="211">
        <f>Python!BE25</f>
        <v>-1.65838621279534E-6</v>
      </c>
      <c r="CI26" s="211">
        <f>Python!BF25</f>
        <v>-3.1306927412546203E-8</v>
      </c>
      <c r="CJ26" s="211">
        <f>Python!BG25</f>
        <v>-3.1067386742601097E-8</v>
      </c>
      <c r="CK26" s="211">
        <f>Python!BH25</f>
        <v>-3.7348034805826001E-8</v>
      </c>
      <c r="CL26" s="211">
        <f>Python!BI25</f>
        <v>-3.1683866731582699E-8</v>
      </c>
      <c r="CM26" s="211">
        <f>Python!BJ25</f>
        <v>-5.7768703892077698E-9</v>
      </c>
      <c r="CN26" s="211">
        <f>Python!BK25</f>
        <v>-1.3597387696771799E-10</v>
      </c>
      <c r="CO26" s="211">
        <f>Python!BL25</f>
        <v>1.10487709813223E-11</v>
      </c>
      <c r="CP26" s="211">
        <f>Python!BM25</f>
        <v>-2.8247579616002498E-10</v>
      </c>
      <c r="CQ26" s="211">
        <f>Python!BN25</f>
        <v>1.2146339251764E-11</v>
      </c>
      <c r="CR26" s="211">
        <f>Python!BO25</f>
        <v>-1.43582062644774E-10</v>
      </c>
      <c r="CS26" s="211">
        <f>Python!BP25</f>
        <v>1.9774773242985002E-12</v>
      </c>
      <c r="CT26" s="211">
        <f>Python!BQ25</f>
        <v>1.52300005538564E-2</v>
      </c>
      <c r="CU26" s="211">
        <f>Python!BR25</f>
        <v>-0.31059428776155701</v>
      </c>
      <c r="CV26" s="211">
        <f>Python!BS25</f>
        <v>32.504779801635102</v>
      </c>
      <c r="CW26" s="211">
        <f>Python!BT25</f>
        <v>-3.1225256797998801E-3</v>
      </c>
      <c r="CX26" s="211">
        <f>Python!BU25</f>
        <v>8.4824762482173396E-4</v>
      </c>
      <c r="CY26" s="211">
        <f>Python!BV25</f>
        <v>2.3081242422242601E-3</v>
      </c>
      <c r="CZ26" s="211">
        <f>Python!BW25</f>
        <v>-1.3573735984578301E-6</v>
      </c>
      <c r="DA26" s="211">
        <f>Python!BX25</f>
        <v>-1.35645991425297E-5</v>
      </c>
      <c r="DB26" s="211">
        <f>Python!BY25</f>
        <v>-3.4664936525879701E-6</v>
      </c>
      <c r="DC26" s="211">
        <f>Python!BZ25</f>
        <v>-1.2673146837868E-5</v>
      </c>
      <c r="DD26" s="211">
        <f>Python!CA25</f>
        <v>-5.8885000744380504E-9</v>
      </c>
      <c r="DE26" s="211">
        <f>Python!CB25</f>
        <v>-2.65798970565099E-8</v>
      </c>
      <c r="DF26" s="211">
        <f>Python!CC25</f>
        <v>-4.2103980778283999E-8</v>
      </c>
      <c r="DG26" s="211">
        <f>Python!CD25</f>
        <v>-2.5087336947186E-8</v>
      </c>
      <c r="DH26" s="211">
        <f>Python!CE25</f>
        <v>-3.5229620341445999E-8</v>
      </c>
      <c r="DI26" s="211">
        <f>Python!CF25</f>
        <v>2.0505969834180798E-12</v>
      </c>
      <c r="DJ26" s="211">
        <f>Python!CG25</f>
        <v>-1.43922531665622E-10</v>
      </c>
      <c r="DK26" s="211">
        <f>Python!CH25</f>
        <v>1.21877357329172E-11</v>
      </c>
      <c r="DL26" s="211">
        <f>Python!CI25</f>
        <v>-2.8022996906111102E-10</v>
      </c>
      <c r="DM26" s="211">
        <f>Python!CJ25</f>
        <v>9.4380686030456693E-12</v>
      </c>
      <c r="DN26" s="211">
        <f>Python!CK25</f>
        <v>-1.3464902382506399E-10</v>
      </c>
    </row>
    <row r="27" spans="1:118" s="6" customFormat="1" ht="18">
      <c r="A27" s="26" t="s">
        <v>72</v>
      </c>
      <c r="B27" s="8" t="s">
        <v>998</v>
      </c>
      <c r="C27" s="8" t="str">
        <f>DDC!B28</f>
        <v>NRCB_CNTR</v>
      </c>
      <c r="D27" s="8" t="s">
        <v>750</v>
      </c>
      <c r="E27" s="27" t="s">
        <v>73</v>
      </c>
      <c r="F27" s="104">
        <v>2048</v>
      </c>
      <c r="G27" s="104">
        <v>2048</v>
      </c>
      <c r="H27" s="177">
        <v>1728</v>
      </c>
      <c r="I27" s="177">
        <v>320</v>
      </c>
      <c r="J27" s="104">
        <v>2048</v>
      </c>
      <c r="K27" s="104">
        <v>2048</v>
      </c>
      <c r="L27" s="188">
        <f>H27</f>
        <v>1728</v>
      </c>
      <c r="M27" s="188">
        <f>2049-I27</f>
        <v>1729</v>
      </c>
      <c r="N27" s="194">
        <f t="shared" si="8"/>
        <v>6.2410110644616226E-2</v>
      </c>
      <c r="O27" s="194">
        <f t="shared" si="9"/>
        <v>6.2634739461471994E-2</v>
      </c>
      <c r="P27" s="203">
        <f>Intermediate!C29</f>
        <v>-133.52935500000001</v>
      </c>
      <c r="Q27" s="203">
        <f>Intermediate!D29</f>
        <v>-446.99593499999997</v>
      </c>
      <c r="R27" s="203">
        <f t="shared" si="10"/>
        <v>0.249558</v>
      </c>
      <c r="S27" s="28">
        <v>-1</v>
      </c>
      <c r="T27" s="90">
        <f t="shared" si="11"/>
        <v>180</v>
      </c>
      <c r="U27" s="28">
        <v>-1</v>
      </c>
      <c r="V27" s="208">
        <f>Python!D26</f>
        <v>-89.562388999999996</v>
      </c>
      <c r="W27" s="208">
        <f>Python!E26</f>
        <v>0.249558</v>
      </c>
      <c r="X27" s="60">
        <f>Intermediate!P29</f>
        <v>-110.04742267882386</v>
      </c>
      <c r="Y27" s="60">
        <f>Intermediate!Q29</f>
        <v>20.915442153380205</v>
      </c>
      <c r="Z27" s="60">
        <f>Intermediate!R29</f>
        <v>19.982939677054841</v>
      </c>
      <c r="AA27" s="60">
        <f>Intermediate!S29</f>
        <v>-107.76603664247426</v>
      </c>
      <c r="AB27" s="60">
        <f>Intermediate!T29</f>
        <v>-109.64954662070704</v>
      </c>
      <c r="AC27" s="60">
        <f>Intermediate!U29</f>
        <v>-109.28910756043109</v>
      </c>
      <c r="AD27" s="60">
        <f>Intermediate!V29</f>
        <v>20.101334290746326</v>
      </c>
      <c r="AE27" s="60">
        <f>Intermediate!W29</f>
        <v>20.882499319271574</v>
      </c>
      <c r="AF27" s="83">
        <v>41640</v>
      </c>
      <c r="AG27" s="29"/>
      <c r="AH27" s="26">
        <v>5</v>
      </c>
      <c r="AI27" s="211">
        <f>Python!F26</f>
        <v>0</v>
      </c>
      <c r="AJ27" s="211">
        <f>Python!G26</f>
        <v>6.2409774489315797E-2</v>
      </c>
      <c r="AK27" s="211">
        <f>Python!H26</f>
        <v>0</v>
      </c>
      <c r="AL27" s="211">
        <f>Python!I26</f>
        <v>1.0575019176167899E-7</v>
      </c>
      <c r="AM27" s="211">
        <f>Python!J26</f>
        <v>-5.58937905815917E-7</v>
      </c>
      <c r="AN27" s="211">
        <f>Python!K26</f>
        <v>1.76528020989641E-7</v>
      </c>
      <c r="AO27" s="211">
        <f>Python!L26</f>
        <v>1.1666952444846001E-10</v>
      </c>
      <c r="AP27" s="211">
        <f>Python!M26</f>
        <v>2.8203449161156E-11</v>
      </c>
      <c r="AQ27" s="211">
        <f>Python!N26</f>
        <v>1.1897130858562E-10</v>
      </c>
      <c r="AR27" s="211">
        <f>Python!O26</f>
        <v>9.2107588879048294E-12</v>
      </c>
      <c r="AS27" s="211">
        <f>Python!P26</f>
        <v>1.6240040207354801E-14</v>
      </c>
      <c r="AT27" s="211">
        <f>Python!Q26</f>
        <v>9.6526942998946392E-15</v>
      </c>
      <c r="AU27" s="211">
        <f>Python!R26</f>
        <v>1.95628897979425E-14</v>
      </c>
      <c r="AV27" s="211">
        <f>Python!S26</f>
        <v>1.00164395630842E-14</v>
      </c>
      <c r="AW27" s="211">
        <f>Python!T26</f>
        <v>3.67545407829016E-15</v>
      </c>
      <c r="AX27" s="211">
        <f>Python!U26</f>
        <v>4.7581030549240902E-18</v>
      </c>
      <c r="AY27" s="211">
        <f>Python!V26</f>
        <v>-5.36182604257222E-19</v>
      </c>
      <c r="AZ27" s="211">
        <f>Python!W26</f>
        <v>9.6256183995202705E-18</v>
      </c>
      <c r="BA27" s="211">
        <f>Python!X26</f>
        <v>-5.4669152715903099E-19</v>
      </c>
      <c r="BB27" s="211">
        <f>Python!Y26</f>
        <v>4.7599304195069499E-18</v>
      </c>
      <c r="BC27" s="211">
        <f>Python!Z26</f>
        <v>-3.4209881776973499E-20</v>
      </c>
      <c r="BD27" s="211">
        <f>Python!AA26</f>
        <v>0</v>
      </c>
      <c r="BE27" s="211">
        <f>Python!AB26</f>
        <v>2.0483863401778201E-4</v>
      </c>
      <c r="BF27" s="211">
        <f>Python!AC26</f>
        <v>6.2634739461471994E-2</v>
      </c>
      <c r="BG27" s="211">
        <f>Python!AD26</f>
        <v>3.93157730269024E-7</v>
      </c>
      <c r="BH27" s="211">
        <f>Python!AE26</f>
        <v>-6.4559727060920098E-8</v>
      </c>
      <c r="BI27" s="211">
        <f>Python!AF26</f>
        <v>-1.87137912684823E-7</v>
      </c>
      <c r="BJ27" s="211">
        <f>Python!AG26</f>
        <v>1.4269615671265699E-11</v>
      </c>
      <c r="BK27" s="211">
        <f>Python!AH26</f>
        <v>1.1543346535867E-10</v>
      </c>
      <c r="BL27" s="211">
        <f>Python!AI26</f>
        <v>3.2083046080873999E-11</v>
      </c>
      <c r="BM27" s="211">
        <f>Python!AJ26</f>
        <v>1.1973507344326299E-10</v>
      </c>
      <c r="BN27" s="211">
        <f>Python!AK26</f>
        <v>4.8766165905272097E-15</v>
      </c>
      <c r="BO27" s="211">
        <f>Python!AL26</f>
        <v>1.33079980057673E-14</v>
      </c>
      <c r="BP27" s="211">
        <f>Python!AM26</f>
        <v>1.9647066419826499E-14</v>
      </c>
      <c r="BQ27" s="211">
        <f>Python!AN26</f>
        <v>1.15309270329008E-14</v>
      </c>
      <c r="BR27" s="211">
        <f>Python!AO26</f>
        <v>1.3967804893550501E-14</v>
      </c>
      <c r="BS27" s="211">
        <f>Python!AP26</f>
        <v>-1.4816716009767699E-19</v>
      </c>
      <c r="BT27" s="211">
        <f>Python!AQ26</f>
        <v>5.3431279038394602E-18</v>
      </c>
      <c r="BU27" s="211">
        <f>Python!AR26</f>
        <v>-7.4921139615373298E-19</v>
      </c>
      <c r="BV27" s="211">
        <f>Python!AS26</f>
        <v>9.8508479791356302E-18</v>
      </c>
      <c r="BW27" s="211">
        <f>Python!AT26</f>
        <v>-5.8790577802059603E-19</v>
      </c>
      <c r="BX27" s="211">
        <f>Python!AU26</f>
        <v>4.4562785946037701E-18</v>
      </c>
      <c r="BY27" s="211">
        <f>Python!AV26</f>
        <v>2.1887695008924599E-2</v>
      </c>
      <c r="BZ27" s="211">
        <f>Python!AW26</f>
        <v>16.0230419847721</v>
      </c>
      <c r="CA27" s="211">
        <f>Python!AX26</f>
        <v>7.0872039632504297E-2</v>
      </c>
      <c r="CB27" s="211">
        <f>Python!AY26</f>
        <v>-4.6807655475308401E-4</v>
      </c>
      <c r="CC27" s="211">
        <f>Python!AZ26</f>
        <v>2.2971234715323001E-3</v>
      </c>
      <c r="CD27" s="211">
        <f>Python!BA26</f>
        <v>-7.2000311756197305E-4</v>
      </c>
      <c r="CE27" s="211">
        <f>Python!BB26</f>
        <v>-7.9024859501344006E-6</v>
      </c>
      <c r="CF27" s="211">
        <f>Python!BC26</f>
        <v>-1.81226118459964E-6</v>
      </c>
      <c r="CG27" s="211">
        <f>Python!BD26</f>
        <v>-7.4382656864014096E-6</v>
      </c>
      <c r="CH27" s="211">
        <f>Python!BE26</f>
        <v>-7.7418784439572997E-7</v>
      </c>
      <c r="CI27" s="211">
        <f>Python!BF26</f>
        <v>-1.38718820586405E-8</v>
      </c>
      <c r="CJ27" s="211">
        <f>Python!BG26</f>
        <v>-1.37318678924389E-8</v>
      </c>
      <c r="CK27" s="211">
        <f>Python!BH26</f>
        <v>-1.5764986709570599E-8</v>
      </c>
      <c r="CL27" s="211">
        <f>Python!BI26</f>
        <v>-1.39307721221462E-8</v>
      </c>
      <c r="CM27" s="211">
        <f>Python!BJ26</f>
        <v>-2.2552580883465399E-9</v>
      </c>
      <c r="CN27" s="211">
        <f>Python!BK26</f>
        <v>-5.9693942665400994E-11</v>
      </c>
      <c r="CO27" s="211">
        <f>Python!BL26</f>
        <v>7.4369465842871895E-12</v>
      </c>
      <c r="CP27" s="211">
        <f>Python!BM26</f>
        <v>-1.2107619576013601E-10</v>
      </c>
      <c r="CQ27" s="211">
        <f>Python!BN26</f>
        <v>8.8631093053894006E-12</v>
      </c>
      <c r="CR27" s="211">
        <f>Python!BO26</f>
        <v>-6.0402069593474901E-11</v>
      </c>
      <c r="CS27" s="211">
        <f>Python!BP26</f>
        <v>1.4270791667398101E-12</v>
      </c>
      <c r="CT27" s="211">
        <f>Python!BQ26</f>
        <v>8.6082305199397507E-3</v>
      </c>
      <c r="CU27" s="211">
        <f>Python!BR26</f>
        <v>-0.12377511077562101</v>
      </c>
      <c r="CV27" s="211">
        <f>Python!BS26</f>
        <v>15.965546112834399</v>
      </c>
      <c r="CW27" s="211">
        <f>Python!BT26</f>
        <v>-1.6127157766780301E-3</v>
      </c>
      <c r="CX27" s="211">
        <f>Python!BU26</f>
        <v>2.21082215633778E-4</v>
      </c>
      <c r="CY27" s="211">
        <f>Python!BV26</f>
        <v>7.5610982166030602E-4</v>
      </c>
      <c r="CZ27" s="211">
        <f>Python!BW26</f>
        <v>-6.4214347668007599E-7</v>
      </c>
      <c r="DA27" s="211">
        <f>Python!BX26</f>
        <v>-8.26435252866586E-6</v>
      </c>
      <c r="DB27" s="211">
        <f>Python!BY26</f>
        <v>-1.5601743279514201E-6</v>
      </c>
      <c r="DC27" s="211">
        <f>Python!BZ26</f>
        <v>-7.8290306613393198E-6</v>
      </c>
      <c r="DD27" s="211">
        <f>Python!CA26</f>
        <v>-2.37147812917143E-9</v>
      </c>
      <c r="DE27" s="211">
        <f>Python!CB26</f>
        <v>-1.16581037885087E-8</v>
      </c>
      <c r="DF27" s="211">
        <f>Python!CC26</f>
        <v>-1.8034890940381901E-8</v>
      </c>
      <c r="DG27" s="211">
        <f>Python!CD26</f>
        <v>-1.0464099359689699E-8</v>
      </c>
      <c r="DH27" s="211">
        <f>Python!CE26</f>
        <v>-1.5174401805337201E-8</v>
      </c>
      <c r="DI27" s="211">
        <f>Python!CF26</f>
        <v>1.08638997681693E-12</v>
      </c>
      <c r="DJ27" s="211">
        <f>Python!CG26</f>
        <v>-6.2593492618929105E-11</v>
      </c>
      <c r="DK27" s="211">
        <f>Python!CH26</f>
        <v>8.0622281833451605E-12</v>
      </c>
      <c r="DL27" s="211">
        <f>Python!CI26</f>
        <v>-1.18917594788923E-10</v>
      </c>
      <c r="DM27" s="211">
        <f>Python!CJ26</f>
        <v>7.0181509044730802E-12</v>
      </c>
      <c r="DN27" s="211">
        <f>Python!CK26</f>
        <v>-5.5709664286760797E-11</v>
      </c>
    </row>
    <row r="28" spans="1:118" s="6" customFormat="1" ht="18">
      <c r="A28" s="26" t="s">
        <v>72</v>
      </c>
      <c r="B28" s="8" t="s">
        <v>425</v>
      </c>
      <c r="C28" s="8" t="str">
        <f>DDC!B29</f>
        <v>NRCA_CNTR</v>
      </c>
      <c r="D28" s="8" t="s">
        <v>747</v>
      </c>
      <c r="E28" s="27" t="s">
        <v>73</v>
      </c>
      <c r="F28" s="104">
        <v>2048</v>
      </c>
      <c r="G28" s="105">
        <v>2048</v>
      </c>
      <c r="H28" s="177">
        <f>J28/2+0.5</f>
        <v>80.5</v>
      </c>
      <c r="I28" s="177">
        <f>2048-K28/2+0.5</f>
        <v>1968.5</v>
      </c>
      <c r="J28" s="104">
        <v>160</v>
      </c>
      <c r="K28" s="104">
        <v>160</v>
      </c>
      <c r="L28" s="188">
        <f t="shared" si="5"/>
        <v>80.5</v>
      </c>
      <c r="M28" s="188">
        <f t="shared" si="5"/>
        <v>80.5</v>
      </c>
      <c r="N28" s="194">
        <f t="shared" si="3"/>
        <v>3.0984006874026242E-2</v>
      </c>
      <c r="O28" s="194">
        <f t="shared" si="3"/>
        <v>3.1125293744700602E-2</v>
      </c>
      <c r="P28" s="203">
        <f>Intermediate!C30</f>
        <v>91.036007999999995</v>
      </c>
      <c r="Q28" s="203">
        <f>Intermediate!D30</f>
        <v>-498.25548800000001</v>
      </c>
      <c r="R28" s="203">
        <f t="shared" si="4"/>
        <v>-0.12031799999999999</v>
      </c>
      <c r="S28" s="28">
        <v>-1</v>
      </c>
      <c r="T28" s="90">
        <f t="shared" si="7"/>
        <v>0</v>
      </c>
      <c r="U28" s="28">
        <v>-1</v>
      </c>
      <c r="V28" s="208">
        <f>Python!D27</f>
        <v>-90.185265000000001</v>
      </c>
      <c r="W28" s="208">
        <f>Python!E27</f>
        <v>-0.12031799999999999</v>
      </c>
      <c r="X28" s="60">
        <f>Intermediate!P30</f>
        <v>-2.4799071589986661</v>
      </c>
      <c r="Y28" s="60">
        <f>Intermediate!Q30</f>
        <v>2.4799486900666099</v>
      </c>
      <c r="Z28" s="60">
        <f>Intermediate!R30</f>
        <v>2.4775473743414831</v>
      </c>
      <c r="AA28" s="60">
        <f>Intermediate!S30</f>
        <v>-2.4775067380485969</v>
      </c>
      <c r="AB28" s="60">
        <f>Intermediate!T30</f>
        <v>-2.487127182649346</v>
      </c>
      <c r="AC28" s="60">
        <f>Intermediate!U30</f>
        <v>-2.49346524090805</v>
      </c>
      <c r="AD28" s="60">
        <f>Intermediate!V30</f>
        <v>2.4873158086009135</v>
      </c>
      <c r="AE28" s="60">
        <f>Intermediate!W30</f>
        <v>2.4922181066581772</v>
      </c>
      <c r="AF28" s="83">
        <v>41640</v>
      </c>
      <c r="AG28" s="29"/>
      <c r="AH28" s="26">
        <v>5</v>
      </c>
      <c r="AI28" s="211">
        <f>Python!F27</f>
        <v>0</v>
      </c>
      <c r="AJ28" s="211">
        <f>Python!G27</f>
        <v>3.0983986968127101E-2</v>
      </c>
      <c r="AK28" s="211">
        <f>Python!H27</f>
        <v>0</v>
      </c>
      <c r="AL28" s="211">
        <f>Python!I27</f>
        <v>2.81662266725318E-8</v>
      </c>
      <c r="AM28" s="211">
        <f>Python!J27</f>
        <v>-1.8756783887484699E-7</v>
      </c>
      <c r="AN28" s="211">
        <f>Python!K27</f>
        <v>-2.4956564140086699E-8</v>
      </c>
      <c r="AO28" s="211">
        <f>Python!L27</f>
        <v>7.8870958198977393E-12</v>
      </c>
      <c r="AP28" s="211">
        <f>Python!M27</f>
        <v>-5.6996017769661801E-13</v>
      </c>
      <c r="AQ28" s="211">
        <f>Python!N27</f>
        <v>8.7787511933978101E-12</v>
      </c>
      <c r="AR28" s="211">
        <f>Python!O27</f>
        <v>1.33058294445637E-13</v>
      </c>
      <c r="AS28" s="211">
        <f>Python!P27</f>
        <v>-7.8728941429474797E-17</v>
      </c>
      <c r="AT28" s="211">
        <f>Python!Q27</f>
        <v>-2.5886088492221799E-16</v>
      </c>
      <c r="AU28" s="211">
        <f>Python!R27</f>
        <v>-1.23646211224432E-16</v>
      </c>
      <c r="AV28" s="211">
        <f>Python!S27</f>
        <v>-2.7302755955042602E-16</v>
      </c>
      <c r="AW28" s="211">
        <f>Python!T27</f>
        <v>-4.0841787529350297E-17</v>
      </c>
      <c r="AX28" s="211">
        <f>Python!U27</f>
        <v>1.4130778344496199E-19</v>
      </c>
      <c r="AY28" s="211">
        <f>Python!V27</f>
        <v>1.08333589692017E-20</v>
      </c>
      <c r="AZ28" s="211">
        <f>Python!W27</f>
        <v>2.90464217677034E-19</v>
      </c>
      <c r="BA28" s="211">
        <f>Python!X27</f>
        <v>1.01816355923581E-20</v>
      </c>
      <c r="BB28" s="211">
        <f>Python!Y27</f>
        <v>1.45463361388858E-19</v>
      </c>
      <c r="BC28" s="211">
        <f>Python!Z27</f>
        <v>6.2625148524622399E-22</v>
      </c>
      <c r="BD28" s="211">
        <f>Python!AA27</f>
        <v>0</v>
      </c>
      <c r="BE28" s="211">
        <f>Python!AB27</f>
        <v>-3.5121626321072098E-5</v>
      </c>
      <c r="BF28" s="211">
        <f>Python!AC27</f>
        <v>3.1125293744700602E-2</v>
      </c>
      <c r="BG28" s="211">
        <f>Python!AD27</f>
        <v>7.4252353060878606E-8</v>
      </c>
      <c r="BH28" s="211">
        <f>Python!AE27</f>
        <v>5.6084382868754899E-8</v>
      </c>
      <c r="BI28" s="211">
        <f>Python!AF27</f>
        <v>-1.1560033346337501E-7</v>
      </c>
      <c r="BJ28" s="211">
        <f>Python!AG27</f>
        <v>1.1638188140100399E-14</v>
      </c>
      <c r="BK28" s="211">
        <f>Python!AH27</f>
        <v>7.1820898791986202E-12</v>
      </c>
      <c r="BL28" s="211">
        <f>Python!AI27</f>
        <v>-7.1275792619835095E-13</v>
      </c>
      <c r="BM28" s="211">
        <f>Python!AJ27</f>
        <v>8.6091758896536095E-12</v>
      </c>
      <c r="BN28" s="211">
        <f>Python!AK27</f>
        <v>4.34482828799714E-17</v>
      </c>
      <c r="BO28" s="211">
        <f>Python!AL27</f>
        <v>-4.3723233370563398E-17</v>
      </c>
      <c r="BP28" s="211">
        <f>Python!AM27</f>
        <v>-1.8658529189149301E-16</v>
      </c>
      <c r="BQ28" s="211">
        <f>Python!AN27</f>
        <v>-3.86705398672989E-17</v>
      </c>
      <c r="BR28" s="211">
        <f>Python!AO27</f>
        <v>-2.2395554746818401E-16</v>
      </c>
      <c r="BS28" s="211">
        <f>Python!AP27</f>
        <v>2.6454113776998799E-21</v>
      </c>
      <c r="BT28" s="211">
        <f>Python!AQ27</f>
        <v>1.5848864309224301E-19</v>
      </c>
      <c r="BU28" s="211">
        <f>Python!AR27</f>
        <v>1.38842270471137E-20</v>
      </c>
      <c r="BV28" s="211">
        <f>Python!AS27</f>
        <v>2.9714819662032201E-19</v>
      </c>
      <c r="BW28" s="211">
        <f>Python!AT27</f>
        <v>1.0206260216194901E-20</v>
      </c>
      <c r="BX28" s="211">
        <f>Python!AU27</f>
        <v>1.36995379775072E-19</v>
      </c>
      <c r="BY28" s="211">
        <f>Python!AV27</f>
        <v>4.2923720820269304E-3</v>
      </c>
      <c r="BZ28" s="211">
        <f>Python!AW27</f>
        <v>32.275013140977897</v>
      </c>
      <c r="CA28" s="211">
        <f>Python!AX27</f>
        <v>-6.9132866371509102E-2</v>
      </c>
      <c r="CB28" s="211">
        <f>Python!AY27</f>
        <v>-9.3017509158790099E-4</v>
      </c>
      <c r="CC28" s="211">
        <f>Python!AZ27</f>
        <v>6.3291738826314796E-3</v>
      </c>
      <c r="CD28" s="211">
        <f>Python!BA27</f>
        <v>8.1858457048298097E-4</v>
      </c>
      <c r="CE28" s="211">
        <f>Python!BB27</f>
        <v>-9.1776885730265496E-6</v>
      </c>
      <c r="CF28" s="211">
        <f>Python!BC27</f>
        <v>-4.10376663614911E-7</v>
      </c>
      <c r="CG28" s="211">
        <f>Python!BD27</f>
        <v>-7.6402165225379393E-6</v>
      </c>
      <c r="CH28" s="211">
        <f>Python!BE27</f>
        <v>2.7955377740097198E-7</v>
      </c>
      <c r="CI28" s="211">
        <f>Python!BF27</f>
        <v>4.6165304789005302E-9</v>
      </c>
      <c r="CJ28" s="211">
        <f>Python!BG27</f>
        <v>-3.8857729774490899E-9</v>
      </c>
      <c r="CK28" s="211">
        <f>Python!BH27</f>
        <v>5.1425257455104999E-9</v>
      </c>
      <c r="CL28" s="211">
        <f>Python!BI27</f>
        <v>-3.2061117033613298E-9</v>
      </c>
      <c r="CM28" s="211">
        <f>Python!BJ27</f>
        <v>5.0407307467910205E-10</v>
      </c>
      <c r="CN28" s="211">
        <f>Python!BK27</f>
        <v>-1.3633698277924601E-10</v>
      </c>
      <c r="CO28" s="211">
        <f>Python!BL27</f>
        <v>-8.9466223348385297E-12</v>
      </c>
      <c r="CP28" s="211">
        <f>Python!BM27</f>
        <v>-2.8285363058257901E-10</v>
      </c>
      <c r="CQ28" s="211">
        <f>Python!BN27</f>
        <v>-9.9284624702793902E-12</v>
      </c>
      <c r="CR28" s="211">
        <f>Python!BO27</f>
        <v>-1.4361474728990601E-10</v>
      </c>
      <c r="CS28" s="211">
        <f>Python!BP27</f>
        <v>-1.7727748246099501E-12</v>
      </c>
      <c r="CT28" s="211">
        <f>Python!BQ27</f>
        <v>-2.80474644678179E-2</v>
      </c>
      <c r="CU28" s="211">
        <f>Python!BR27</f>
        <v>0.105448298925277</v>
      </c>
      <c r="CV28" s="211">
        <f>Python!BS27</f>
        <v>32.1285365483335</v>
      </c>
      <c r="CW28" s="211">
        <f>Python!BT27</f>
        <v>-2.4893637067508502E-3</v>
      </c>
      <c r="CX28" s="211">
        <f>Python!BU27</f>
        <v>-1.8337971787480199E-3</v>
      </c>
      <c r="CY28" s="211">
        <f>Python!BV27</f>
        <v>3.8648555025113502E-3</v>
      </c>
      <c r="CZ28" s="211">
        <f>Python!BW27</f>
        <v>1.6975978913483E-7</v>
      </c>
      <c r="DA28" s="211">
        <f>Python!BX27</f>
        <v>-9.4902424073279894E-6</v>
      </c>
      <c r="DB28" s="211">
        <f>Python!BY27</f>
        <v>-5.5007070558825905E-7</v>
      </c>
      <c r="DC28" s="211">
        <f>Python!BZ27</f>
        <v>-8.3557458228713308E-6</v>
      </c>
      <c r="DD28" s="211">
        <f>Python!CA27</f>
        <v>1.0683498504875099E-9</v>
      </c>
      <c r="DE28" s="211">
        <f>Python!CB27</f>
        <v>4.7168237720405502E-9</v>
      </c>
      <c r="DF28" s="211">
        <f>Python!CC27</f>
        <v>-4.6932269642357101E-10</v>
      </c>
      <c r="DG28" s="211">
        <f>Python!CD27</f>
        <v>4.4630535775599901E-9</v>
      </c>
      <c r="DH28" s="211">
        <f>Python!CE27</f>
        <v>-1.07178424748192E-9</v>
      </c>
      <c r="DI28" s="211">
        <f>Python!CF27</f>
        <v>-1.67672582539305E-12</v>
      </c>
      <c r="DJ28" s="211">
        <f>Python!CG27</f>
        <v>-1.4425971638515801E-10</v>
      </c>
      <c r="DK28" s="211">
        <f>Python!CH27</f>
        <v>-9.7268220025156395E-12</v>
      </c>
      <c r="DL28" s="211">
        <f>Python!CI27</f>
        <v>-2.8057720613366502E-10</v>
      </c>
      <c r="DM28" s="211">
        <f>Python!CJ27</f>
        <v>-7.3685316818080495E-12</v>
      </c>
      <c r="DN28" s="211">
        <f>Python!CK27</f>
        <v>-1.3465193978112499E-10</v>
      </c>
    </row>
    <row r="29" spans="1:118" s="6" customFormat="1" ht="18">
      <c r="A29" s="26" t="s">
        <v>72</v>
      </c>
      <c r="B29" s="8" t="s">
        <v>426</v>
      </c>
      <c r="C29" s="8" t="str">
        <f>DDC!B30</f>
        <v>NRCA_CNTR</v>
      </c>
      <c r="D29" s="8" t="s">
        <v>747</v>
      </c>
      <c r="E29" s="27" t="s">
        <v>73</v>
      </c>
      <c r="F29" s="104">
        <v>2048</v>
      </c>
      <c r="G29" s="105">
        <v>2048</v>
      </c>
      <c r="H29" s="177">
        <f>2048-J29/2+0.5</f>
        <v>1968.5</v>
      </c>
      <c r="I29" s="177">
        <f>2048-K29/2+0.5</f>
        <v>1968.5</v>
      </c>
      <c r="J29" s="104">
        <v>160</v>
      </c>
      <c r="K29" s="104">
        <v>160</v>
      </c>
      <c r="L29" s="188">
        <f t="shared" si="5"/>
        <v>80.5</v>
      </c>
      <c r="M29" s="188">
        <f t="shared" si="5"/>
        <v>80.5</v>
      </c>
      <c r="N29" s="194">
        <f t="shared" si="3"/>
        <v>3.0930676090199144E-2</v>
      </c>
      <c r="O29" s="194">
        <f t="shared" si="3"/>
        <v>3.1060742020195702E-2</v>
      </c>
      <c r="P29" s="203">
        <f>Intermediate!C31</f>
        <v>90.550301000000005</v>
      </c>
      <c r="Q29" s="203">
        <f>Intermediate!D31</f>
        <v>-489.161047</v>
      </c>
      <c r="R29" s="203">
        <f t="shared" si="4"/>
        <v>-1.6874E-2</v>
      </c>
      <c r="S29" s="28">
        <v>-1</v>
      </c>
      <c r="T29" s="90">
        <f t="shared" si="7"/>
        <v>180</v>
      </c>
      <c r="U29" s="28">
        <v>-1</v>
      </c>
      <c r="V29" s="208">
        <f>Python!D28</f>
        <v>-90.078748000000004</v>
      </c>
      <c r="W29" s="208">
        <f>Python!E28</f>
        <v>-1.6874E-2</v>
      </c>
      <c r="X29" s="60">
        <f>Intermediate!P31</f>
        <v>-2.4756062579901177</v>
      </c>
      <c r="Y29" s="60">
        <f>Intermediate!Q31</f>
        <v>2.4756523614624188</v>
      </c>
      <c r="Z29" s="60">
        <f>Intermediate!R31</f>
        <v>2.4733153045599567</v>
      </c>
      <c r="AA29" s="60">
        <f>Intermediate!S31</f>
        <v>-2.4732703273349057</v>
      </c>
      <c r="AB29" s="60">
        <f>Intermediate!T31</f>
        <v>-2.4820415587263502</v>
      </c>
      <c r="AC29" s="60">
        <f>Intermediate!U31</f>
        <v>-2.4881001673772554</v>
      </c>
      <c r="AD29" s="60">
        <f>Intermediate!V31</f>
        <v>2.4823480459865284</v>
      </c>
      <c r="AE29" s="60">
        <f>Intermediate!W31</f>
        <v>2.4869796475216113</v>
      </c>
      <c r="AF29" s="83">
        <v>41640</v>
      </c>
      <c r="AG29" s="29"/>
      <c r="AH29" s="26">
        <v>5</v>
      </c>
      <c r="AI29" s="211">
        <f>Python!F28</f>
        <v>0</v>
      </c>
      <c r="AJ29" s="211">
        <f>Python!G28</f>
        <v>3.0930658054623299E-2</v>
      </c>
      <c r="AK29" s="211">
        <f>Python!H28</f>
        <v>0</v>
      </c>
      <c r="AL29" s="211">
        <f>Python!I28</f>
        <v>2.8254571866307701E-8</v>
      </c>
      <c r="AM29" s="211">
        <f>Python!J28</f>
        <v>-1.8253857647162399E-7</v>
      </c>
      <c r="AN29" s="211">
        <f>Python!K28</f>
        <v>-2.4696732126000601E-8</v>
      </c>
      <c r="AO29" s="211">
        <f>Python!L28</f>
        <v>7.8311718624079304E-12</v>
      </c>
      <c r="AP29" s="211">
        <f>Python!M28</f>
        <v>-6.3866926146534601E-13</v>
      </c>
      <c r="AQ29" s="211">
        <f>Python!N28</f>
        <v>8.6111464698902906E-12</v>
      </c>
      <c r="AR29" s="211">
        <f>Python!O28</f>
        <v>8.8743846628772399E-14</v>
      </c>
      <c r="AS29" s="211">
        <f>Python!P28</f>
        <v>-6.4800263235933394E-17</v>
      </c>
      <c r="AT29" s="211">
        <f>Python!Q28</f>
        <v>-8.8235895311861298E-17</v>
      </c>
      <c r="AU29" s="211">
        <f>Python!R28</f>
        <v>-1.0142306809173101E-16</v>
      </c>
      <c r="AV29" s="211">
        <f>Python!S28</f>
        <v>-1.02470366501348E-16</v>
      </c>
      <c r="AW29" s="211">
        <f>Python!T28</f>
        <v>-3.7635134676103099E-17</v>
      </c>
      <c r="AX29" s="211">
        <f>Python!U28</f>
        <v>1.41326129850557E-19</v>
      </c>
      <c r="AY29" s="211">
        <f>Python!V28</f>
        <v>1.09621221511293E-20</v>
      </c>
      <c r="AZ29" s="211">
        <f>Python!W28</f>
        <v>2.90473030685192E-19</v>
      </c>
      <c r="BA29" s="211">
        <f>Python!X28</f>
        <v>1.0355422569310201E-20</v>
      </c>
      <c r="BB29" s="211">
        <f>Python!Y28</f>
        <v>1.4546002751728599E-19</v>
      </c>
      <c r="BC29" s="211">
        <f>Python!Z28</f>
        <v>6.9138300013525502E-22</v>
      </c>
      <c r="BD29" s="211">
        <f>Python!AA28</f>
        <v>0</v>
      </c>
      <c r="BE29" s="211">
        <f>Python!AB28</f>
        <v>-3.34021673531712E-5</v>
      </c>
      <c r="BF29" s="211">
        <f>Python!AC28</f>
        <v>3.1060742020195702E-2</v>
      </c>
      <c r="BG29" s="211">
        <f>Python!AD28</f>
        <v>7.6363798214255306E-8</v>
      </c>
      <c r="BH29" s="211">
        <f>Python!AE28</f>
        <v>5.5742465461778603E-8</v>
      </c>
      <c r="BI29" s="211">
        <f>Python!AF28</f>
        <v>-1.08161946474602E-7</v>
      </c>
      <c r="BJ29" s="211">
        <f>Python!AG28</f>
        <v>2.98879699161246E-16</v>
      </c>
      <c r="BK29" s="211">
        <f>Python!AH28</f>
        <v>7.14710405846561E-12</v>
      </c>
      <c r="BL29" s="211">
        <f>Python!AI28</f>
        <v>-7.4084232442829201E-13</v>
      </c>
      <c r="BM29" s="211">
        <f>Python!AJ28</f>
        <v>8.46478516050928E-12</v>
      </c>
      <c r="BN29" s="211">
        <f>Python!AK28</f>
        <v>9.0097373019071195E-17</v>
      </c>
      <c r="BO29" s="211">
        <f>Python!AL28</f>
        <v>-2.6096566651979701E-17</v>
      </c>
      <c r="BP29" s="211">
        <f>Python!AM28</f>
        <v>7.5043173870460703E-17</v>
      </c>
      <c r="BQ29" s="211">
        <f>Python!AN28</f>
        <v>-1.78409561111311E-17</v>
      </c>
      <c r="BR29" s="211">
        <f>Python!AO28</f>
        <v>-2.3327582314028099E-17</v>
      </c>
      <c r="BS29" s="211">
        <f>Python!AP28</f>
        <v>2.5887797722105501E-21</v>
      </c>
      <c r="BT29" s="211">
        <f>Python!AQ28</f>
        <v>1.58487073907845E-19</v>
      </c>
      <c r="BU29" s="211">
        <f>Python!AR28</f>
        <v>1.3682277120095701E-20</v>
      </c>
      <c r="BV29" s="211">
        <f>Python!AS28</f>
        <v>2.97128567427924E-19</v>
      </c>
      <c r="BW29" s="211">
        <f>Python!AT28</f>
        <v>1.00571951492965E-20</v>
      </c>
      <c r="BX29" s="211">
        <f>Python!AU28</f>
        <v>1.36981472828862E-19</v>
      </c>
      <c r="BY29" s="211">
        <f>Python!AV28</f>
        <v>3.06705085405667E-3</v>
      </c>
      <c r="BZ29" s="211">
        <f>Python!AW28</f>
        <v>32.331107013009898</v>
      </c>
      <c r="CA29" s="211">
        <f>Python!AX28</f>
        <v>-9.82026820477277E-3</v>
      </c>
      <c r="CB29" s="211">
        <f>Python!AY28</f>
        <v>-9.5037110557994701E-4</v>
      </c>
      <c r="CC29" s="211">
        <f>Python!AZ28</f>
        <v>6.1862261893785202E-3</v>
      </c>
      <c r="CD29" s="211">
        <f>Python!BA28</f>
        <v>8.2740637923159398E-4</v>
      </c>
      <c r="CE29" s="211">
        <f>Python!BB28</f>
        <v>-9.2276439776601802E-6</v>
      </c>
      <c r="CF29" s="211">
        <f>Python!BC28</f>
        <v>-3.4484121739224802E-7</v>
      </c>
      <c r="CG29" s="211">
        <f>Python!BD28</f>
        <v>-7.7950167074676093E-6</v>
      </c>
      <c r="CH29" s="211">
        <f>Python!BE28</f>
        <v>2.8142723762414801E-7</v>
      </c>
      <c r="CI29" s="211">
        <f>Python!BF28</f>
        <v>4.2038111892127502E-9</v>
      </c>
      <c r="CJ29" s="211">
        <f>Python!BG28</f>
        <v>-9.0423562094570602E-9</v>
      </c>
      <c r="CK29" s="211">
        <f>Python!BH28</f>
        <v>4.4489554465373199E-9</v>
      </c>
      <c r="CL29" s="211">
        <f>Python!BI28</f>
        <v>-8.4349797449764098E-9</v>
      </c>
      <c r="CM29" s="211">
        <f>Python!BJ28</f>
        <v>3.44376670602696E-10</v>
      </c>
      <c r="CN29" s="211">
        <f>Python!BK28</f>
        <v>-1.3633868829607401E-10</v>
      </c>
      <c r="CO29" s="211">
        <f>Python!BL28</f>
        <v>-9.1309570406943797E-12</v>
      </c>
      <c r="CP29" s="211">
        <f>Python!BM28</f>
        <v>-2.8286577019037702E-10</v>
      </c>
      <c r="CQ29" s="211">
        <f>Python!BN28</f>
        <v>-1.02885193441267E-11</v>
      </c>
      <c r="CR29" s="211">
        <f>Python!BO28</f>
        <v>-1.4362420573601601E-10</v>
      </c>
      <c r="CS29" s="211">
        <f>Python!BP28</f>
        <v>-1.9459528924051001E-12</v>
      </c>
      <c r="CT29" s="211">
        <f>Python!BQ28</f>
        <v>-2.1441719241011001E-2</v>
      </c>
      <c r="CU29" s="211">
        <f>Python!BR28</f>
        <v>4.4715208620669598E-2</v>
      </c>
      <c r="CV29" s="211">
        <f>Python!BS28</f>
        <v>32.1958950662533</v>
      </c>
      <c r="CW29" s="211">
        <f>Python!BT28</f>
        <v>-2.5743665895827002E-3</v>
      </c>
      <c r="CX29" s="211">
        <f>Python!BU28</f>
        <v>-1.8601564202627601E-3</v>
      </c>
      <c r="CY29" s="211">
        <f>Python!BV28</f>
        <v>3.63403500867014E-3</v>
      </c>
      <c r="CZ29" s="211">
        <f>Python!BW28</f>
        <v>2.2323376696915E-7</v>
      </c>
      <c r="DA29" s="211">
        <f>Python!BX28</f>
        <v>-9.5615098467619097E-6</v>
      </c>
      <c r="DB29" s="211">
        <f>Python!BY28</f>
        <v>-4.2990075328578699E-7</v>
      </c>
      <c r="DC29" s="211">
        <f>Python!BZ28</f>
        <v>-8.5045038620767296E-6</v>
      </c>
      <c r="DD29" s="211">
        <f>Python!CA28</f>
        <v>-2.5308358185961699E-10</v>
      </c>
      <c r="DE29" s="211">
        <f>Python!CB28</f>
        <v>4.2712506939182202E-9</v>
      </c>
      <c r="DF29" s="211">
        <f>Python!CC28</f>
        <v>-8.1441158767023395E-9</v>
      </c>
      <c r="DG29" s="211">
        <f>Python!CD28</f>
        <v>3.9332221645243097E-9</v>
      </c>
      <c r="DH29" s="211">
        <f>Python!CE28</f>
        <v>-7.1985875329108999E-9</v>
      </c>
      <c r="DI29" s="211">
        <f>Python!CF28</f>
        <v>-1.50141483951668E-12</v>
      </c>
      <c r="DJ29" s="211">
        <f>Python!CG28</f>
        <v>-1.44248043940415E-10</v>
      </c>
      <c r="DK29" s="211">
        <f>Python!CH28</f>
        <v>-9.3641946603593404E-12</v>
      </c>
      <c r="DL29" s="211">
        <f>Python!CI28</f>
        <v>-2.8056453024648998E-10</v>
      </c>
      <c r="DM29" s="211">
        <f>Python!CJ28</f>
        <v>-7.1851131167526398E-12</v>
      </c>
      <c r="DN29" s="211">
        <f>Python!CK28</f>
        <v>-1.3464984019649699E-10</v>
      </c>
    </row>
    <row r="30" spans="1:118" s="6" customFormat="1" ht="18">
      <c r="A30" s="26" t="s">
        <v>72</v>
      </c>
      <c r="B30" s="8" t="s">
        <v>427</v>
      </c>
      <c r="C30" s="8" t="str">
        <f>DDC!B31</f>
        <v>NRCA_CNTR</v>
      </c>
      <c r="D30" s="8" t="s">
        <v>747</v>
      </c>
      <c r="E30" s="27" t="s">
        <v>73</v>
      </c>
      <c r="F30" s="104">
        <v>2048</v>
      </c>
      <c r="G30" s="105">
        <v>2048</v>
      </c>
      <c r="H30" s="177">
        <f>2048-J30/2+0.5</f>
        <v>1968.5</v>
      </c>
      <c r="I30" s="177">
        <f>2048-K30/2+0.5</f>
        <v>1968.5</v>
      </c>
      <c r="J30" s="104">
        <v>160</v>
      </c>
      <c r="K30" s="104">
        <v>160</v>
      </c>
      <c r="L30" s="188">
        <f t="shared" si="5"/>
        <v>80.5</v>
      </c>
      <c r="M30" s="188">
        <f t="shared" si="5"/>
        <v>80.5</v>
      </c>
      <c r="N30" s="194">
        <f t="shared" si="3"/>
        <v>3.1004623337224726E-2</v>
      </c>
      <c r="O30" s="194">
        <f t="shared" si="3"/>
        <v>3.1144476964193701E-2</v>
      </c>
      <c r="P30" s="203">
        <f>Intermediate!C32</f>
        <v>81.346136000000001</v>
      </c>
      <c r="Q30" s="203">
        <f>Intermediate!D32</f>
        <v>-498.39862499999998</v>
      </c>
      <c r="R30" s="203">
        <f t="shared" si="4"/>
        <v>-5.4840000000000002E-3</v>
      </c>
      <c r="S30" s="28">
        <v>-1</v>
      </c>
      <c r="T30" s="90">
        <f t="shared" si="7"/>
        <v>0</v>
      </c>
      <c r="U30" s="28">
        <v>-1</v>
      </c>
      <c r="V30" s="208">
        <f>Python!D29</f>
        <v>-90.092622000000006</v>
      </c>
      <c r="W30" s="208">
        <f>Python!E29</f>
        <v>-5.4840000000000002E-3</v>
      </c>
      <c r="X30" s="60">
        <f>Intermediate!P32</f>
        <v>-2.4814932265127245</v>
      </c>
      <c r="Y30" s="60">
        <f>Intermediate!Q32</f>
        <v>2.4816637597417399</v>
      </c>
      <c r="Z30" s="60">
        <f>Intermediate!R32</f>
        <v>2.4792571411018889</v>
      </c>
      <c r="AA30" s="60">
        <f>Intermediate!S32</f>
        <v>-2.4790881008553134</v>
      </c>
      <c r="AB30" s="60">
        <f>Intermediate!T32</f>
        <v>-2.4876706689132413</v>
      </c>
      <c r="AC30" s="60">
        <f>Intermediate!U32</f>
        <v>-2.4959957126930639</v>
      </c>
      <c r="AD30" s="60">
        <f>Intermediate!V32</f>
        <v>2.4879165897995201</v>
      </c>
      <c r="AE30" s="60">
        <f>Intermediate!W32</f>
        <v>2.4946821512369133</v>
      </c>
      <c r="AF30" s="83">
        <v>41640</v>
      </c>
      <c r="AG30" s="29"/>
      <c r="AH30" s="26">
        <v>5</v>
      </c>
      <c r="AI30" s="211">
        <f>Python!F29</f>
        <v>0</v>
      </c>
      <c r="AJ30" s="211">
        <f>Python!G29</f>
        <v>3.1004587481046599E-2</v>
      </c>
      <c r="AK30" s="211">
        <f>Python!H29</f>
        <v>0</v>
      </c>
      <c r="AL30" s="211">
        <f>Python!I29</f>
        <v>3.5689076697706499E-8</v>
      </c>
      <c r="AM30" s="211">
        <f>Python!J29</f>
        <v>-1.8795876161180801E-7</v>
      </c>
      <c r="AN30" s="211">
        <f>Python!K29</f>
        <v>-2.2424487807444201E-8</v>
      </c>
      <c r="AO30" s="211">
        <f>Python!L29</f>
        <v>7.9277245941674302E-12</v>
      </c>
      <c r="AP30" s="211">
        <f>Python!M29</f>
        <v>-7.9381202496802095E-13</v>
      </c>
      <c r="AQ30" s="211">
        <f>Python!N29</f>
        <v>8.7882308531295499E-12</v>
      </c>
      <c r="AR30" s="211">
        <f>Python!O29</f>
        <v>6.4816692415161601E-14</v>
      </c>
      <c r="AS30" s="211">
        <f>Python!P29</f>
        <v>1.42187110767945E-16</v>
      </c>
      <c r="AT30" s="211">
        <f>Python!Q29</f>
        <v>-2.4725813476609499E-16</v>
      </c>
      <c r="AU30" s="211">
        <f>Python!R29</f>
        <v>1.4830897297604201E-16</v>
      </c>
      <c r="AV30" s="211">
        <f>Python!S29</f>
        <v>-2.6862555181475701E-16</v>
      </c>
      <c r="AW30" s="211">
        <f>Python!T29</f>
        <v>4.2103105872374298E-18</v>
      </c>
      <c r="AX30" s="211">
        <f>Python!U29</f>
        <v>1.4131418835252599E-19</v>
      </c>
      <c r="AY30" s="211">
        <f>Python!V29</f>
        <v>1.11352465967745E-20</v>
      </c>
      <c r="AZ30" s="211">
        <f>Python!W29</f>
        <v>2.9048990103323999E-19</v>
      </c>
      <c r="BA30" s="211">
        <f>Python!X29</f>
        <v>1.07408847721538E-20</v>
      </c>
      <c r="BB30" s="211">
        <f>Python!Y29</f>
        <v>1.4548137735377199E-19</v>
      </c>
      <c r="BC30" s="211">
        <f>Python!Z29</f>
        <v>8.8258986303660999E-22</v>
      </c>
      <c r="BD30" s="211">
        <f>Python!AA29</f>
        <v>0</v>
      </c>
      <c r="BE30" s="211">
        <f>Python!AB29</f>
        <v>-4.7153083765975399E-5</v>
      </c>
      <c r="BF30" s="211">
        <f>Python!AC29</f>
        <v>3.1144476964193701E-2</v>
      </c>
      <c r="BG30" s="211">
        <f>Python!AD29</f>
        <v>7.4198106681917295E-8</v>
      </c>
      <c r="BH30" s="211">
        <f>Python!AE29</f>
        <v>6.0917279001114796E-8</v>
      </c>
      <c r="BI30" s="211">
        <f>Python!AF29</f>
        <v>-1.15902816442577E-7</v>
      </c>
      <c r="BJ30" s="211">
        <f>Python!AG29</f>
        <v>5.29866053259848E-14</v>
      </c>
      <c r="BK30" s="211">
        <f>Python!AH29</f>
        <v>7.2367426727350002E-12</v>
      </c>
      <c r="BL30" s="211">
        <f>Python!AI29</f>
        <v>-8.4322688990359395E-13</v>
      </c>
      <c r="BM30" s="211">
        <f>Python!AJ29</f>
        <v>8.6295174611355001E-12</v>
      </c>
      <c r="BN30" s="211">
        <f>Python!AK29</f>
        <v>4.6712168238270802E-17</v>
      </c>
      <c r="BO30" s="211">
        <f>Python!AL29</f>
        <v>1.5480015295899901E-16</v>
      </c>
      <c r="BP30" s="211">
        <f>Python!AM29</f>
        <v>-1.7727132846051201E-16</v>
      </c>
      <c r="BQ30" s="211">
        <f>Python!AN29</f>
        <v>1.4744716455533701E-16</v>
      </c>
      <c r="BR30" s="211">
        <f>Python!AO29</f>
        <v>-2.23410661092353E-16</v>
      </c>
      <c r="BS30" s="211">
        <f>Python!AP29</f>
        <v>2.3820502877676398E-21</v>
      </c>
      <c r="BT30" s="211">
        <f>Python!AQ29</f>
        <v>1.58468453040229E-19</v>
      </c>
      <c r="BU30" s="211">
        <f>Python!AR29</f>
        <v>1.3334310444148599E-20</v>
      </c>
      <c r="BV30" s="211">
        <f>Python!AS29</f>
        <v>2.9712713918748802E-19</v>
      </c>
      <c r="BW30" s="211">
        <f>Python!AT29</f>
        <v>9.9260645395490503E-21</v>
      </c>
      <c r="BX30" s="211">
        <f>Python!AU29</f>
        <v>1.36992597114892E-19</v>
      </c>
      <c r="BY30" s="211">
        <f>Python!AV29</f>
        <v>7.1279222377356203E-3</v>
      </c>
      <c r="BZ30" s="211">
        <f>Python!AW29</f>
        <v>32.253512246244902</v>
      </c>
      <c r="CA30" s="211">
        <f>Python!AX29</f>
        <v>-2.90823094797844E-3</v>
      </c>
      <c r="CB30" s="211">
        <f>Python!AY29</f>
        <v>-1.1960629114170899E-3</v>
      </c>
      <c r="CC30" s="211">
        <f>Python!AZ29</f>
        <v>6.3218919005258601E-3</v>
      </c>
      <c r="CD30" s="211">
        <f>Python!BA29</f>
        <v>7.4537592504125903E-4</v>
      </c>
      <c r="CE30" s="211">
        <f>Python!BB29</f>
        <v>-9.1261195329153706E-6</v>
      </c>
      <c r="CF30" s="211">
        <f>Python!BC29</f>
        <v>-5.2909826775800799E-7</v>
      </c>
      <c r="CG30" s="211">
        <f>Python!BD29</f>
        <v>-7.6189180709001797E-6</v>
      </c>
      <c r="CH30" s="211">
        <f>Python!BE29</f>
        <v>2.4675247776380401E-7</v>
      </c>
      <c r="CI30" s="211">
        <f>Python!BF29</f>
        <v>-1.9873499436638901E-9</v>
      </c>
      <c r="CJ30" s="211">
        <f>Python!BG29</f>
        <v>-4.1515366514227896E-9</v>
      </c>
      <c r="CK30" s="211">
        <f>Python!BH29</f>
        <v>-3.0758086496471201E-9</v>
      </c>
      <c r="CL30" s="211">
        <f>Python!BI29</f>
        <v>-3.31630480719252E-9</v>
      </c>
      <c r="CM30" s="211">
        <f>Python!BJ29</f>
        <v>-8.8650987414019004E-10</v>
      </c>
      <c r="CN30" s="211">
        <f>Python!BK29</f>
        <v>-1.36336878148157E-10</v>
      </c>
      <c r="CO30" s="211">
        <f>Python!BL29</f>
        <v>-8.9687557100810793E-12</v>
      </c>
      <c r="CP30" s="211">
        <f>Python!BM29</f>
        <v>-2.82855055720275E-10</v>
      </c>
      <c r="CQ30" s="211">
        <f>Python!BN29</f>
        <v>-9.9732085272793192E-12</v>
      </c>
      <c r="CR30" s="211">
        <f>Python!BO29</f>
        <v>-1.43616053422623E-10</v>
      </c>
      <c r="CS30" s="211">
        <f>Python!BP29</f>
        <v>-1.79467122260122E-12</v>
      </c>
      <c r="CT30" s="211">
        <f>Python!BQ29</f>
        <v>-2.42042041163586E-2</v>
      </c>
      <c r="CU30" s="211">
        <f>Python!BR29</f>
        <v>5.2381397651322902E-2</v>
      </c>
      <c r="CV30" s="211">
        <f>Python!BS29</f>
        <v>32.1087737292059</v>
      </c>
      <c r="CW30" s="211">
        <f>Python!BT29</f>
        <v>-2.4822680871579399E-3</v>
      </c>
      <c r="CX30" s="211">
        <f>Python!BU29</f>
        <v>-2.0179868232801401E-3</v>
      </c>
      <c r="CY30" s="211">
        <f>Python!BV29</f>
        <v>3.86289809753383E-3</v>
      </c>
      <c r="CZ30" s="211">
        <f>Python!BW29</f>
        <v>2.11192989095032E-7</v>
      </c>
      <c r="DA30" s="211">
        <f>Python!BX29</f>
        <v>-9.4340705091350108E-6</v>
      </c>
      <c r="DB30" s="211">
        <f>Python!BY29</f>
        <v>-5.60317646675066E-7</v>
      </c>
      <c r="DC30" s="211">
        <f>Python!BZ29</f>
        <v>-8.3382660023662998E-6</v>
      </c>
      <c r="DD30" s="211">
        <f>Python!CA29</f>
        <v>1.0080933163221301E-9</v>
      </c>
      <c r="DE30" s="211">
        <f>Python!CB29</f>
        <v>-8.7110888224894597E-10</v>
      </c>
      <c r="DF30" s="211">
        <f>Python!CC29</f>
        <v>-6.3089961332253604E-10</v>
      </c>
      <c r="DG30" s="211">
        <f>Python!CD29</f>
        <v>-9.6971055059494792E-10</v>
      </c>
      <c r="DH30" s="211">
        <f>Python!CE29</f>
        <v>-1.04649949314448E-9</v>
      </c>
      <c r="DI30" s="211">
        <f>Python!CF29</f>
        <v>-1.6545957781567799E-12</v>
      </c>
      <c r="DJ30" s="211">
        <f>Python!CG29</f>
        <v>-1.4425820632402599E-10</v>
      </c>
      <c r="DK30" s="211">
        <f>Python!CH29</f>
        <v>-9.6821196062601801E-12</v>
      </c>
      <c r="DL30" s="211">
        <f>Python!CI29</f>
        <v>-2.8057594814010102E-10</v>
      </c>
      <c r="DM30" s="211">
        <f>Python!CJ29</f>
        <v>-7.3466142986271496E-12</v>
      </c>
      <c r="DN30" s="211">
        <f>Python!CK29</f>
        <v>-1.34651973635359E-10</v>
      </c>
    </row>
    <row r="31" spans="1:118" s="6" customFormat="1" ht="18">
      <c r="A31" s="26" t="s">
        <v>72</v>
      </c>
      <c r="B31" s="8" t="s">
        <v>428</v>
      </c>
      <c r="C31" s="8" t="str">
        <f>DDC!B32</f>
        <v>NRCA_CNTR</v>
      </c>
      <c r="D31" s="8" t="s">
        <v>747</v>
      </c>
      <c r="E31" s="27" t="s">
        <v>73</v>
      </c>
      <c r="F31" s="104">
        <v>2048</v>
      </c>
      <c r="G31" s="105">
        <v>2048</v>
      </c>
      <c r="H31" s="177">
        <f>J31/2+0.5</f>
        <v>80.5</v>
      </c>
      <c r="I31" s="177">
        <f>2048-K31/2+0.5</f>
        <v>1968.5</v>
      </c>
      <c r="J31" s="104">
        <v>160</v>
      </c>
      <c r="K31" s="104">
        <v>160</v>
      </c>
      <c r="L31" s="188">
        <f t="shared" si="5"/>
        <v>80.5</v>
      </c>
      <c r="M31" s="188">
        <f t="shared" si="5"/>
        <v>80.5</v>
      </c>
      <c r="N31" s="194">
        <f t="shared" si="3"/>
        <v>3.0949654672637043E-2</v>
      </c>
      <c r="O31" s="194">
        <f t="shared" si="3"/>
        <v>3.1077586885327701E-2</v>
      </c>
      <c r="P31" s="203">
        <f>Intermediate!C33</f>
        <v>81.417265</v>
      </c>
      <c r="Q31" s="203">
        <f>Intermediate!D33</f>
        <v>-489.16573799999998</v>
      </c>
      <c r="R31" s="203">
        <f t="shared" si="4"/>
        <v>-0.28041100000000002</v>
      </c>
      <c r="S31" s="28">
        <v>-1</v>
      </c>
      <c r="T31" s="90">
        <f t="shared" si="7"/>
        <v>180</v>
      </c>
      <c r="U31" s="28">
        <v>-1</v>
      </c>
      <c r="V31" s="208">
        <f>Python!D30</f>
        <v>-90.361227999999997</v>
      </c>
      <c r="W31" s="208">
        <f>Python!E30</f>
        <v>-0.28041100000000002</v>
      </c>
      <c r="X31" s="60">
        <f>Intermediate!P33</f>
        <v>-2.4770615226370882</v>
      </c>
      <c r="Y31" s="60">
        <f>Intermediate!Q33</f>
        <v>2.477230904889173</v>
      </c>
      <c r="Z31" s="60">
        <f>Intermediate!R33</f>
        <v>2.4748945535146731</v>
      </c>
      <c r="AA31" s="60">
        <f>Intermediate!S33</f>
        <v>-2.4747264580785133</v>
      </c>
      <c r="AB31" s="60">
        <f>Intermediate!T33</f>
        <v>-2.4825329626778787</v>
      </c>
      <c r="AC31" s="60">
        <f>Intermediate!U33</f>
        <v>-2.4903053359661298</v>
      </c>
      <c r="AD31" s="60">
        <f>Intermediate!V33</f>
        <v>2.4829115674542273</v>
      </c>
      <c r="AE31" s="60">
        <f>Intermediate!W33</f>
        <v>2.4891100822403853</v>
      </c>
      <c r="AF31" s="83">
        <v>41640</v>
      </c>
      <c r="AG31" s="29"/>
      <c r="AH31" s="26">
        <v>5</v>
      </c>
      <c r="AI31" s="211">
        <f>Python!F30</f>
        <v>0</v>
      </c>
      <c r="AJ31" s="211">
        <f>Python!G30</f>
        <v>3.09496238845283E-2</v>
      </c>
      <c r="AK31" s="211">
        <f>Python!H30</f>
        <v>0</v>
      </c>
      <c r="AL31" s="211">
        <f>Python!I30</f>
        <v>3.6003391867992199E-8</v>
      </c>
      <c r="AM31" s="211">
        <f>Python!J30</f>
        <v>-1.8247718488570101E-7</v>
      </c>
      <c r="AN31" s="211">
        <f>Python!K30</f>
        <v>-2.2820669670885299E-8</v>
      </c>
      <c r="AO31" s="211">
        <f>Python!L30</f>
        <v>7.8818237049774694E-12</v>
      </c>
      <c r="AP31" s="211">
        <f>Python!M30</f>
        <v>-7.0356741803082596E-13</v>
      </c>
      <c r="AQ31" s="211">
        <f>Python!N30</f>
        <v>8.6201637912048398E-12</v>
      </c>
      <c r="AR31" s="211">
        <f>Python!O30</f>
        <v>7.5239329390006802E-14</v>
      </c>
      <c r="AS31" s="211">
        <f>Python!P30</f>
        <v>1.43834136714668E-16</v>
      </c>
      <c r="AT31" s="211">
        <f>Python!Q30</f>
        <v>-7.4335584071411796E-17</v>
      </c>
      <c r="AU31" s="211">
        <f>Python!R30</f>
        <v>1.5580842127727201E-16</v>
      </c>
      <c r="AV31" s="211">
        <f>Python!S30</f>
        <v>-9.5207689218793801E-17</v>
      </c>
      <c r="AW31" s="211">
        <f>Python!T30</f>
        <v>4.7850292678902802E-18</v>
      </c>
      <c r="AX31" s="211">
        <f>Python!U30</f>
        <v>1.4124511436286601E-19</v>
      </c>
      <c r="AY31" s="211">
        <f>Python!V30</f>
        <v>1.10314043903392E-20</v>
      </c>
      <c r="AZ31" s="211">
        <f>Python!W30</f>
        <v>2.90488515989264E-19</v>
      </c>
      <c r="BA31" s="211">
        <f>Python!X30</f>
        <v>1.08301806200607E-20</v>
      </c>
      <c r="BB31" s="211">
        <f>Python!Y30</f>
        <v>1.4552167099680599E-19</v>
      </c>
      <c r="BC31" s="211">
        <f>Python!Z30</f>
        <v>9.86721249139232E-22</v>
      </c>
      <c r="BD31" s="211">
        <f>Python!AA30</f>
        <v>0</v>
      </c>
      <c r="BE31" s="211">
        <f>Python!AB30</f>
        <v>-4.3655030858922698E-5</v>
      </c>
      <c r="BF31" s="211">
        <f>Python!AC30</f>
        <v>3.1077586885327701E-2</v>
      </c>
      <c r="BG31" s="211">
        <f>Python!AD30</f>
        <v>7.6189544227298005E-8</v>
      </c>
      <c r="BH31" s="211">
        <f>Python!AE30</f>
        <v>6.1478847738033206E-8</v>
      </c>
      <c r="BI31" s="211">
        <f>Python!AF30</f>
        <v>-1.08089893813103E-7</v>
      </c>
      <c r="BJ31" s="211">
        <f>Python!AG30</f>
        <v>9.9316174228820901E-14</v>
      </c>
      <c r="BK31" s="211">
        <f>Python!AH30</f>
        <v>7.2146057194375897E-12</v>
      </c>
      <c r="BL31" s="211">
        <f>Python!AI30</f>
        <v>-7.2343705009675399E-13</v>
      </c>
      <c r="BM31" s="211">
        <f>Python!AJ30</f>
        <v>8.4812115444829905E-12</v>
      </c>
      <c r="BN31" s="211">
        <f>Python!AK30</f>
        <v>9.3558479659091998E-17</v>
      </c>
      <c r="BO31" s="211">
        <f>Python!AL30</f>
        <v>1.6196575624874499E-16</v>
      </c>
      <c r="BP31" s="211">
        <f>Python!AM30</f>
        <v>8.7974595576900304E-17</v>
      </c>
      <c r="BQ31" s="211">
        <f>Python!AN30</f>
        <v>1.5875665932919201E-16</v>
      </c>
      <c r="BR31" s="211">
        <f>Python!AO30</f>
        <v>-1.9302874385810698E-17</v>
      </c>
      <c r="BS31" s="211">
        <f>Python!AP30</f>
        <v>2.2305475341303798E-21</v>
      </c>
      <c r="BT31" s="211">
        <f>Python!AQ30</f>
        <v>1.5844217282316601E-19</v>
      </c>
      <c r="BU31" s="211">
        <f>Python!AR30</f>
        <v>1.3379625604066999E-20</v>
      </c>
      <c r="BV31" s="211">
        <f>Python!AS30</f>
        <v>2.9717849449202698E-19</v>
      </c>
      <c r="BW31" s="211">
        <f>Python!AT30</f>
        <v>1.01489637409373E-20</v>
      </c>
      <c r="BX31" s="211">
        <f>Python!AU30</f>
        <v>1.3704962954296301E-19</v>
      </c>
      <c r="BY31" s="211">
        <f>Python!AV30</f>
        <v>9.3605483220216001E-3</v>
      </c>
      <c r="BZ31" s="211">
        <f>Python!AW30</f>
        <v>32.310764834066397</v>
      </c>
      <c r="CA31" s="211">
        <f>Python!AX30</f>
        <v>-0.16066067774554399</v>
      </c>
      <c r="CB31" s="211">
        <f>Python!AY30</f>
        <v>-1.18527233653251E-3</v>
      </c>
      <c r="CC31" s="211">
        <f>Python!AZ30</f>
        <v>6.1908339737528203E-3</v>
      </c>
      <c r="CD31" s="211">
        <f>Python!BA30</f>
        <v>7.3276520514623899E-4</v>
      </c>
      <c r="CE31" s="211">
        <f>Python!BB30</f>
        <v>-9.1889591070009398E-6</v>
      </c>
      <c r="CF31" s="211">
        <f>Python!BC30</f>
        <v>-5.3561625777703298E-7</v>
      </c>
      <c r="CG31" s="211">
        <f>Python!BD30</f>
        <v>-7.7804110564932294E-6</v>
      </c>
      <c r="CH31" s="211">
        <f>Python!BE30</f>
        <v>2.5819201700673499E-7</v>
      </c>
      <c r="CI31" s="211">
        <f>Python!BF30</f>
        <v>-2.0207453869053602E-9</v>
      </c>
      <c r="CJ31" s="211">
        <f>Python!BG30</f>
        <v>-9.3665814354024097E-9</v>
      </c>
      <c r="CK31" s="211">
        <f>Python!BH30</f>
        <v>-3.2475036640438999E-9</v>
      </c>
      <c r="CL31" s="211">
        <f>Python!BI30</f>
        <v>-8.6122092410815894E-9</v>
      </c>
      <c r="CM31" s="211">
        <f>Python!BJ30</f>
        <v>-9.2040011061068596E-10</v>
      </c>
      <c r="CN31" s="211">
        <f>Python!BK30</f>
        <v>-1.3632703718028001E-10</v>
      </c>
      <c r="CO31" s="211">
        <f>Python!BL30</f>
        <v>-8.2038192619010005E-12</v>
      </c>
      <c r="CP31" s="211">
        <f>Python!BM30</f>
        <v>-2.8279988531141903E-10</v>
      </c>
      <c r="CQ31" s="211">
        <f>Python!BN30</f>
        <v>-8.4814875802075505E-12</v>
      </c>
      <c r="CR31" s="211">
        <f>Python!BO30</f>
        <v>-1.43574662643092E-10</v>
      </c>
      <c r="CS31" s="211">
        <f>Python!BP30</f>
        <v>-1.0778087388475199E-12</v>
      </c>
      <c r="CT31" s="211">
        <f>Python!BQ30</f>
        <v>-1.88321284554149E-2</v>
      </c>
      <c r="CU31" s="211">
        <f>Python!BR30</f>
        <v>0.20588954180689201</v>
      </c>
      <c r="CV31" s="211">
        <f>Python!BS30</f>
        <v>32.177705638703202</v>
      </c>
      <c r="CW31" s="211">
        <f>Python!BT30</f>
        <v>-2.5760987283302201E-3</v>
      </c>
      <c r="CX31" s="211">
        <f>Python!BU30</f>
        <v>-1.9938349127346898E-3</v>
      </c>
      <c r="CY31" s="211">
        <f>Python!BV30</f>
        <v>3.6344412559793302E-3</v>
      </c>
      <c r="CZ31" s="211">
        <f>Python!BW30</f>
        <v>1.53523744254313E-7</v>
      </c>
      <c r="DA31" s="211">
        <f>Python!BX30</f>
        <v>-9.5203386616379603E-6</v>
      </c>
      <c r="DB31" s="211">
        <f>Python!BY30</f>
        <v>-6.3101333149611095E-7</v>
      </c>
      <c r="DC31" s="211">
        <f>Python!BZ30</f>
        <v>-8.4903291631537905E-6</v>
      </c>
      <c r="DD31" s="211">
        <f>Python!CA30</f>
        <v>-3.33904565364325E-10</v>
      </c>
      <c r="DE31" s="211">
        <f>Python!CB30</f>
        <v>-1.0592030740024499E-9</v>
      </c>
      <c r="DF31" s="211">
        <f>Python!CC30</f>
        <v>-8.4175748115353097E-9</v>
      </c>
      <c r="DG31" s="211">
        <f>Python!CD30</f>
        <v>-1.24724899034891E-9</v>
      </c>
      <c r="DH31" s="211">
        <f>Python!CE30</f>
        <v>-7.2669264132400303E-9</v>
      </c>
      <c r="DI31" s="211">
        <f>Python!CF30</f>
        <v>-2.3802913753965399E-12</v>
      </c>
      <c r="DJ31" s="211">
        <f>Python!CG30</f>
        <v>-1.4430405292838799E-10</v>
      </c>
      <c r="DK31" s="211">
        <f>Python!CH30</f>
        <v>-1.11847101929775E-11</v>
      </c>
      <c r="DL31" s="211">
        <f>Python!CI30</f>
        <v>-2.8062421471516699E-10</v>
      </c>
      <c r="DM31" s="211">
        <f>Python!CJ30</f>
        <v>-8.10763220296109E-12</v>
      </c>
      <c r="DN31" s="211">
        <f>Python!CK30</f>
        <v>-1.34658844320267E-10</v>
      </c>
    </row>
    <row r="32" spans="1:118" s="6" customFormat="1" ht="18">
      <c r="A32" s="26" t="s">
        <v>72</v>
      </c>
      <c r="B32" s="8" t="s">
        <v>429</v>
      </c>
      <c r="C32" s="8" t="str">
        <f>DDC!B33</f>
        <v>NRCA_CNTR</v>
      </c>
      <c r="D32" s="8" t="s">
        <v>747</v>
      </c>
      <c r="E32" s="27" t="s">
        <v>73</v>
      </c>
      <c r="F32" s="104">
        <v>2048</v>
      </c>
      <c r="G32" s="105">
        <v>2048</v>
      </c>
      <c r="H32" s="177">
        <f>F32/2+0.5</f>
        <v>1024.5</v>
      </c>
      <c r="I32" s="177">
        <f t="shared" ref="I32:I52" si="12">G32/2+0.5</f>
        <v>1024.5</v>
      </c>
      <c r="J32" s="104">
        <v>160</v>
      </c>
      <c r="K32" s="104">
        <v>160</v>
      </c>
      <c r="L32" s="188">
        <f t="shared" si="5"/>
        <v>80.5</v>
      </c>
      <c r="M32" s="188">
        <f t="shared" si="5"/>
        <v>80.5</v>
      </c>
      <c r="N32" s="194">
        <f t="shared" si="3"/>
        <v>6.2776811574269328E-2</v>
      </c>
      <c r="O32" s="194">
        <f t="shared" si="3"/>
        <v>6.3076269942930294E-2</v>
      </c>
      <c r="P32" s="203">
        <f>Intermediate!C34</f>
        <v>86.039011000000002</v>
      </c>
      <c r="Q32" s="203">
        <f>Intermediate!D34</f>
        <v>-493.38570399999998</v>
      </c>
      <c r="R32" s="203">
        <f t="shared" si="4"/>
        <v>-7.3851E-2</v>
      </c>
      <c r="S32" s="28">
        <v>-1</v>
      </c>
      <c r="T32" s="90">
        <f t="shared" si="7"/>
        <v>0</v>
      </c>
      <c r="U32" s="28">
        <v>-1</v>
      </c>
      <c r="V32" s="208">
        <f>Python!D31</f>
        <v>-90.156931</v>
      </c>
      <c r="W32" s="208">
        <f>Python!E31</f>
        <v>-7.3851E-2</v>
      </c>
      <c r="X32" s="60">
        <f>Intermediate!P34</f>
        <v>-5.0267244956819352</v>
      </c>
      <c r="Y32" s="60">
        <f>Intermediate!Q34</f>
        <v>5.0270202514264275</v>
      </c>
      <c r="Z32" s="60">
        <f>Intermediate!R34</f>
        <v>5.0177407549769741</v>
      </c>
      <c r="AA32" s="60">
        <f>Intermediate!S34</f>
        <v>-5.0174572849166035</v>
      </c>
      <c r="AB32" s="60">
        <f>Intermediate!T34</f>
        <v>-5.0381851382009604</v>
      </c>
      <c r="AC32" s="60">
        <f>Intermediate!U34</f>
        <v>-5.0556842349454421</v>
      </c>
      <c r="AD32" s="60">
        <f>Intermediate!V34</f>
        <v>5.0396360191645133</v>
      </c>
      <c r="AE32" s="60">
        <f>Intermediate!W34</f>
        <v>5.0512801468254658</v>
      </c>
      <c r="AF32" s="83">
        <v>41640</v>
      </c>
      <c r="AG32" s="29"/>
      <c r="AH32" s="26">
        <v>5</v>
      </c>
      <c r="AI32" s="211">
        <f>Python!F31</f>
        <v>0</v>
      </c>
      <c r="AJ32" s="211">
        <f>Python!G31</f>
        <v>6.2776745579480403E-2</v>
      </c>
      <c r="AK32" s="211">
        <f>Python!H31</f>
        <v>0</v>
      </c>
      <c r="AL32" s="211">
        <f>Python!I31</f>
        <v>1.1983647335302E-7</v>
      </c>
      <c r="AM32" s="211">
        <f>Python!J31</f>
        <v>-7.2448075057751199E-7</v>
      </c>
      <c r="AN32" s="211">
        <f>Python!K31</f>
        <v>-9.7210465350571903E-8</v>
      </c>
      <c r="AO32" s="211">
        <f>Python!L31</f>
        <v>9.0946610419971605E-11</v>
      </c>
      <c r="AP32" s="211">
        <f>Python!M31</f>
        <v>-5.7824685974917502E-12</v>
      </c>
      <c r="AQ32" s="211">
        <f>Python!N31</f>
        <v>9.6651811558125903E-11</v>
      </c>
      <c r="AR32" s="211">
        <f>Python!O31</f>
        <v>-2.16400602881779E-13</v>
      </c>
      <c r="AS32" s="211">
        <f>Python!P31</f>
        <v>6.4490381158699299E-16</v>
      </c>
      <c r="AT32" s="211">
        <f>Python!Q31</f>
        <v>-2.94957625384429E-15</v>
      </c>
      <c r="AU32" s="211">
        <f>Python!R31</f>
        <v>2.11793714600703E-16</v>
      </c>
      <c r="AV32" s="211">
        <f>Python!S31</f>
        <v>-3.19182424208873E-15</v>
      </c>
      <c r="AW32" s="211">
        <f>Python!T31</f>
        <v>-3.5906204048455302E-16</v>
      </c>
      <c r="AX32" s="211">
        <f>Python!U31</f>
        <v>4.7069415389583801E-18</v>
      </c>
      <c r="AY32" s="211">
        <f>Python!V31</f>
        <v>4.8793153761874996E-19</v>
      </c>
      <c r="AZ32" s="211">
        <f>Python!W31</f>
        <v>9.5313556646350007E-18</v>
      </c>
      <c r="BA32" s="211">
        <f>Python!X31</f>
        <v>5.14316217112957E-19</v>
      </c>
      <c r="BB32" s="211">
        <f>Python!Y31</f>
        <v>4.7168480802408797E-18</v>
      </c>
      <c r="BC32" s="211">
        <f>Python!Z31</f>
        <v>4.35442417300236E-20</v>
      </c>
      <c r="BD32" s="211">
        <f>Python!AA31</f>
        <v>0</v>
      </c>
      <c r="BE32" s="211">
        <f>Python!AB31</f>
        <v>-9.1026812003811703E-5</v>
      </c>
      <c r="BF32" s="211">
        <f>Python!AC31</f>
        <v>6.3076269942930294E-2</v>
      </c>
      <c r="BG32" s="211">
        <f>Python!AD31</f>
        <v>3.08625837738892E-7</v>
      </c>
      <c r="BH32" s="211">
        <f>Python!AE31</f>
        <v>2.2870972982531501E-7</v>
      </c>
      <c r="BI32" s="211">
        <f>Python!AF31</f>
        <v>-4.2398549228658198E-7</v>
      </c>
      <c r="BJ32" s="211">
        <f>Python!AG31</f>
        <v>-6.6961897962582001E-13</v>
      </c>
      <c r="BK32" s="211">
        <f>Python!AH31</f>
        <v>8.7514053857591104E-11</v>
      </c>
      <c r="BL32" s="211">
        <f>Python!AI31</f>
        <v>-6.4810471395771504E-12</v>
      </c>
      <c r="BM32" s="211">
        <f>Python!AJ31</f>
        <v>9.7621394719152606E-11</v>
      </c>
      <c r="BN32" s="211">
        <f>Python!AK31</f>
        <v>1.45459610981354E-15</v>
      </c>
      <c r="BO32" s="211">
        <f>Python!AL31</f>
        <v>1.14688468056591E-15</v>
      </c>
      <c r="BP32" s="211">
        <f>Python!AM31</f>
        <v>-5.0788905619129398E-16</v>
      </c>
      <c r="BQ32" s="211">
        <f>Python!AN31</f>
        <v>1.0853593918468999E-15</v>
      </c>
      <c r="BR32" s="211">
        <f>Python!AO31</f>
        <v>-2.0152743588818E-15</v>
      </c>
      <c r="BS32" s="211">
        <f>Python!AP31</f>
        <v>9.2961835152653904E-20</v>
      </c>
      <c r="BT32" s="211">
        <f>Python!AQ31</f>
        <v>5.2755174703101399E-18</v>
      </c>
      <c r="BU32" s="211">
        <f>Python!AR31</f>
        <v>5.9860445794289903E-19</v>
      </c>
      <c r="BV32" s="211">
        <f>Python!AS31</f>
        <v>9.7369707327409898E-18</v>
      </c>
      <c r="BW32" s="211">
        <f>Python!AT31</f>
        <v>4.9415719531959204E-19</v>
      </c>
      <c r="BX32" s="211">
        <f>Python!AU31</f>
        <v>4.4103936610772303E-18</v>
      </c>
      <c r="BY32" s="211">
        <f>Python!AV31</f>
        <v>1.6068026851741E-3</v>
      </c>
      <c r="BZ32" s="211">
        <f>Python!AW31</f>
        <v>15.929843058614299</v>
      </c>
      <c r="CA32" s="211">
        <f>Python!AX31</f>
        <v>-2.0880389868429002E-2</v>
      </c>
      <c r="CB32" s="211">
        <f>Python!AY31</f>
        <v>-4.7886835210669398E-4</v>
      </c>
      <c r="CC32" s="211">
        <f>Python!AZ31</f>
        <v>2.93477821727052E-3</v>
      </c>
      <c r="CD32" s="211">
        <f>Python!BA31</f>
        <v>3.8609999051923103E-4</v>
      </c>
      <c r="CE32" s="211">
        <f>Python!BB31</f>
        <v>-6.1820071487017401E-6</v>
      </c>
      <c r="CF32" s="211">
        <f>Python!BC31</f>
        <v>-1.6058254683074601E-7</v>
      </c>
      <c r="CG32" s="211">
        <f>Python!BD31</f>
        <v>-5.4912729948885303E-6</v>
      </c>
      <c r="CH32" s="211">
        <f>Python!BE31</f>
        <v>1.81351398468542E-7</v>
      </c>
      <c r="CI32" s="211">
        <f>Python!BF31</f>
        <v>6.5502496860723298E-10</v>
      </c>
      <c r="CJ32" s="211">
        <f>Python!BG31</f>
        <v>-3.8017042866330301E-9</v>
      </c>
      <c r="CK32" s="211">
        <f>Python!BH31</f>
        <v>4.5126144005128799E-10</v>
      </c>
      <c r="CL32" s="211">
        <f>Python!BI31</f>
        <v>-3.4871403801241599E-9</v>
      </c>
      <c r="CM32" s="211">
        <f>Python!BJ31</f>
        <v>-1.6846077901787501E-10</v>
      </c>
      <c r="CN32" s="211">
        <f>Python!BK31</f>
        <v>-5.9998404897574596E-11</v>
      </c>
      <c r="CO32" s="211">
        <f>Python!BL31</f>
        <v>-6.2510502072092197E-12</v>
      </c>
      <c r="CP32" s="211">
        <f>Python!BM31</f>
        <v>-1.21480203488918E-10</v>
      </c>
      <c r="CQ32" s="211">
        <f>Python!BN31</f>
        <v>-7.4130468463360693E-12</v>
      </c>
      <c r="CR32" s="211">
        <f>Python!BO31</f>
        <v>-6.05225247307937E-11</v>
      </c>
      <c r="CS32" s="211">
        <f>Python!BP31</f>
        <v>-1.13502740729735E-12</v>
      </c>
      <c r="CT32" s="211">
        <f>Python!BQ31</f>
        <v>-6.7809390095590104E-3</v>
      </c>
      <c r="CU32" s="211">
        <f>Python!BR31</f>
        <v>4.3934724090760699E-2</v>
      </c>
      <c r="CV32" s="211">
        <f>Python!BS31</f>
        <v>15.854312082210701</v>
      </c>
      <c r="CW32" s="211">
        <f>Python!BT31</f>
        <v>-1.24590231302308E-3</v>
      </c>
      <c r="CX32" s="211">
        <f>Python!BU31</f>
        <v>-9.0419017188136995E-4</v>
      </c>
      <c r="CY32" s="211">
        <f>Python!BV31</f>
        <v>1.70049920019431E-3</v>
      </c>
      <c r="CZ32" s="211">
        <f>Python!BW31</f>
        <v>1.4147929269870201E-7</v>
      </c>
      <c r="DA32" s="211">
        <f>Python!BX31</f>
        <v>-6.4515493606361204E-6</v>
      </c>
      <c r="DB32" s="211">
        <f>Python!BY31</f>
        <v>-2.0329965135993001E-7</v>
      </c>
      <c r="DC32" s="211">
        <f>Python!BZ31</f>
        <v>-5.93086554351347E-6</v>
      </c>
      <c r="DD32" s="211">
        <f>Python!CA31</f>
        <v>3.13815052541678E-10</v>
      </c>
      <c r="DE32" s="211">
        <f>Python!CB31</f>
        <v>1.02161823473483E-9</v>
      </c>
      <c r="DF32" s="211">
        <f>Python!CC31</f>
        <v>-2.48602656227368E-9</v>
      </c>
      <c r="DG32" s="211">
        <f>Python!CD31</f>
        <v>9.2486518310144502E-10</v>
      </c>
      <c r="DH32" s="211">
        <f>Python!CE31</f>
        <v>-2.5069975024434801E-9</v>
      </c>
      <c r="DI32" s="211">
        <f>Python!CF31</f>
        <v>-1.0635426010110601E-12</v>
      </c>
      <c r="DJ32" s="211">
        <f>Python!CG31</f>
        <v>-6.2860876529238006E-11</v>
      </c>
      <c r="DK32" s="211">
        <f>Python!CH31</f>
        <v>-7.1844953153632199E-12</v>
      </c>
      <c r="DL32" s="211">
        <f>Python!CI31</f>
        <v>-1.1926081409307201E-10</v>
      </c>
      <c r="DM32" s="211">
        <f>Python!CJ31</f>
        <v>-6.15946533000106E-12</v>
      </c>
      <c r="DN32" s="211">
        <f>Python!CK31</f>
        <v>-5.5821373631804202E-11</v>
      </c>
    </row>
    <row r="33" spans="1:118" s="6" customFormat="1" ht="18">
      <c r="A33" s="26" t="s">
        <v>72</v>
      </c>
      <c r="B33" s="8" t="s">
        <v>430</v>
      </c>
      <c r="C33" s="8" t="str">
        <f>DDC!B34</f>
        <v>NRCB_CNTR</v>
      </c>
      <c r="D33" s="8" t="s">
        <v>747</v>
      </c>
      <c r="E33" s="27" t="s">
        <v>73</v>
      </c>
      <c r="F33" s="104">
        <v>2048</v>
      </c>
      <c r="G33" s="105">
        <v>2048</v>
      </c>
      <c r="H33" s="177">
        <f>J33/2+0.5</f>
        <v>80.5</v>
      </c>
      <c r="I33" s="177">
        <f>2048-K33/2+0.5</f>
        <v>1968.5</v>
      </c>
      <c r="J33" s="104">
        <v>160</v>
      </c>
      <c r="K33" s="104">
        <v>160</v>
      </c>
      <c r="L33" s="188">
        <f t="shared" si="5"/>
        <v>80.5</v>
      </c>
      <c r="M33" s="188">
        <f t="shared" si="5"/>
        <v>80.5</v>
      </c>
      <c r="N33" s="194">
        <f t="shared" si="3"/>
        <v>3.0923567827423233E-2</v>
      </c>
      <c r="O33" s="194">
        <f t="shared" si="3"/>
        <v>3.10514108045193E-2</v>
      </c>
      <c r="P33" s="203">
        <f>Intermediate!C35</f>
        <v>-92.013416000000007</v>
      </c>
      <c r="Q33" s="203">
        <f>Intermediate!D35</f>
        <v>-487.15448800000001</v>
      </c>
      <c r="R33" s="203">
        <f t="shared" si="4"/>
        <v>0.165993</v>
      </c>
      <c r="S33" s="28">
        <v>-1</v>
      </c>
      <c r="T33" s="90">
        <f t="shared" si="7"/>
        <v>180</v>
      </c>
      <c r="U33" s="28">
        <v>-1</v>
      </c>
      <c r="V33" s="208">
        <f>Python!D32</f>
        <v>-89.772191000000007</v>
      </c>
      <c r="W33" s="208">
        <f>Python!E32</f>
        <v>0.165993</v>
      </c>
      <c r="X33" s="60">
        <f>Intermediate!P35</f>
        <v>-2.4750817574035038</v>
      </c>
      <c r="Y33" s="60">
        <f>Intermediate!Q35</f>
        <v>2.4750242235453275</v>
      </c>
      <c r="Z33" s="60">
        <f>Intermediate!R35</f>
        <v>2.4727036683912242</v>
      </c>
      <c r="AA33" s="60">
        <f>Intermediate!S35</f>
        <v>-2.47275991394224</v>
      </c>
      <c r="AB33" s="60">
        <f>Intermediate!T35</f>
        <v>-2.4873417723428366</v>
      </c>
      <c r="AC33" s="60">
        <f>Intermediate!U35</f>
        <v>-2.4812789529880703</v>
      </c>
      <c r="AD33" s="60">
        <f>Intermediate!V35</f>
        <v>2.4862389046138658</v>
      </c>
      <c r="AE33" s="60">
        <f>Intermediate!W35</f>
        <v>2.4816238164809779</v>
      </c>
      <c r="AF33" s="83">
        <v>41640</v>
      </c>
      <c r="AG33" s="29"/>
      <c r="AH33" s="26">
        <v>5</v>
      </c>
      <c r="AI33" s="211">
        <f>Python!F32</f>
        <v>0</v>
      </c>
      <c r="AJ33" s="211">
        <f>Python!G32</f>
        <v>3.09235498297116E-2</v>
      </c>
      <c r="AK33" s="211">
        <f>Python!H32</f>
        <v>0</v>
      </c>
      <c r="AL33" s="211">
        <f>Python!I32</f>
        <v>-2.91174249475506E-8</v>
      </c>
      <c r="AM33" s="211">
        <f>Python!J32</f>
        <v>-1.81343695912747E-7</v>
      </c>
      <c r="AN33" s="211">
        <f>Python!K32</f>
        <v>2.4672916775980401E-8</v>
      </c>
      <c r="AO33" s="211">
        <f>Python!L32</f>
        <v>7.8246555332859798E-12</v>
      </c>
      <c r="AP33" s="211">
        <f>Python!M32</f>
        <v>6.9631004225233004E-13</v>
      </c>
      <c r="AQ33" s="211">
        <f>Python!N32</f>
        <v>8.5902734626470607E-12</v>
      </c>
      <c r="AR33" s="211">
        <f>Python!O32</f>
        <v>-6.7253812178362005E-14</v>
      </c>
      <c r="AS33" s="211">
        <f>Python!P32</f>
        <v>4.5520373090220699E-17</v>
      </c>
      <c r="AT33" s="211">
        <f>Python!Q32</f>
        <v>-5.0816067536550901E-17</v>
      </c>
      <c r="AU33" s="211">
        <f>Python!R32</f>
        <v>7.5888127757530906E-17</v>
      </c>
      <c r="AV33" s="211">
        <f>Python!S32</f>
        <v>-6.4523031935525595E-17</v>
      </c>
      <c r="AW33" s="211">
        <f>Python!T32</f>
        <v>3.2844351585353202E-17</v>
      </c>
      <c r="AX33" s="211">
        <f>Python!U32</f>
        <v>1.41524494010252E-19</v>
      </c>
      <c r="AY33" s="211">
        <f>Python!V32</f>
        <v>-1.2542112076225701E-20</v>
      </c>
      <c r="AZ33" s="211">
        <f>Python!W32</f>
        <v>2.9073941517746601E-19</v>
      </c>
      <c r="BA33" s="211">
        <f>Python!X32</f>
        <v>-1.2016622515206299E-20</v>
      </c>
      <c r="BB33" s="211">
        <f>Python!Y32</f>
        <v>1.4555611058699301E-19</v>
      </c>
      <c r="BC33" s="211">
        <f>Python!Z32</f>
        <v>-8.9417864691200304E-22</v>
      </c>
      <c r="BD33" s="211">
        <f>Python!AA32</f>
        <v>0</v>
      </c>
      <c r="BE33" s="211">
        <f>Python!AB32</f>
        <v>3.3363252074964803E-5</v>
      </c>
      <c r="BF33" s="211">
        <f>Python!AC32</f>
        <v>3.10514108045193E-2</v>
      </c>
      <c r="BG33" s="211">
        <f>Python!AD32</f>
        <v>7.6777735881139396E-8</v>
      </c>
      <c r="BH33" s="211">
        <f>Python!AE32</f>
        <v>-5.6552000854633601E-8</v>
      </c>
      <c r="BI33" s="211">
        <f>Python!AF32</f>
        <v>-1.06387276352375E-7</v>
      </c>
      <c r="BJ33" s="211">
        <f>Python!AG32</f>
        <v>2.0705842436210998E-14</v>
      </c>
      <c r="BK33" s="211">
        <f>Python!AH32</f>
        <v>7.1586458166226997E-12</v>
      </c>
      <c r="BL33" s="211">
        <f>Python!AI32</f>
        <v>7.9317290092522302E-13</v>
      </c>
      <c r="BM33" s="211">
        <f>Python!AJ32</f>
        <v>8.4609731162531703E-12</v>
      </c>
      <c r="BN33" s="211">
        <f>Python!AK32</f>
        <v>9.95411351619592E-17</v>
      </c>
      <c r="BO33" s="211">
        <f>Python!AL32</f>
        <v>8.8026705386105597E-18</v>
      </c>
      <c r="BP33" s="211">
        <f>Python!AM32</f>
        <v>1.3191446027299199E-16</v>
      </c>
      <c r="BQ33" s="211">
        <f>Python!AN32</f>
        <v>-2.44923415011063E-19</v>
      </c>
      <c r="BR33" s="211">
        <f>Python!AO32</f>
        <v>2.1207845153704999E-17</v>
      </c>
      <c r="BS33" s="211">
        <f>Python!AP32</f>
        <v>-3.4217163302648298E-21</v>
      </c>
      <c r="BT33" s="211">
        <f>Python!AQ32</f>
        <v>1.5882363973316799E-19</v>
      </c>
      <c r="BU33" s="211">
        <f>Python!AR32</f>
        <v>-1.63325101951513E-20</v>
      </c>
      <c r="BV33" s="211">
        <f>Python!AS32</f>
        <v>2.9759977077447002E-19</v>
      </c>
      <c r="BW33" s="211">
        <f>Python!AT32</f>
        <v>-1.1850204072962699E-20</v>
      </c>
      <c r="BX33" s="211">
        <f>Python!AU32</f>
        <v>1.37133760632156E-19</v>
      </c>
      <c r="BY33" s="211">
        <f>Python!AV32</f>
        <v>-5.22018222400078E-3</v>
      </c>
      <c r="BZ33" s="211">
        <f>Python!AW32</f>
        <v>32.3384952042028</v>
      </c>
      <c r="CA33" s="211">
        <f>Python!AX32</f>
        <v>9.5461624107396295E-2</v>
      </c>
      <c r="CB33" s="211">
        <f>Python!AY32</f>
        <v>9.6514304723005603E-4</v>
      </c>
      <c r="CC33" s="211">
        <f>Python!AZ32</f>
        <v>6.1592554006486902E-3</v>
      </c>
      <c r="CD33" s="211">
        <f>Python!BA32</f>
        <v>-8.1038547645800895E-4</v>
      </c>
      <c r="CE33" s="211">
        <f>Python!BB32</f>
        <v>-9.2438452574571696E-6</v>
      </c>
      <c r="CF33" s="211">
        <f>Python!BC32</f>
        <v>2.65263622223128E-7</v>
      </c>
      <c r="CG33" s="211">
        <f>Python!BD32</f>
        <v>-7.8437616838654798E-6</v>
      </c>
      <c r="CH33" s="211">
        <f>Python!BE32</f>
        <v>-3.2061293188100199E-7</v>
      </c>
      <c r="CI33" s="211">
        <f>Python!BF32</f>
        <v>-3.6374880823141099E-9</v>
      </c>
      <c r="CJ33" s="211">
        <f>Python!BG32</f>
        <v>-1.01785727021821E-8</v>
      </c>
      <c r="CK33" s="211">
        <f>Python!BH32</f>
        <v>-3.7695027689051197E-9</v>
      </c>
      <c r="CL33" s="211">
        <f>Python!BI32</f>
        <v>-9.5950451953970695E-9</v>
      </c>
      <c r="CM33" s="211">
        <f>Python!BJ32</f>
        <v>-2.3609975473303602E-10</v>
      </c>
      <c r="CN33" s="211">
        <f>Python!BK32</f>
        <v>-1.3597295683869101E-10</v>
      </c>
      <c r="CO33" s="211">
        <f>Python!BL32</f>
        <v>1.10583368175741E-11</v>
      </c>
      <c r="CP33" s="211">
        <f>Python!BM32</f>
        <v>-2.82476440550854E-10</v>
      </c>
      <c r="CQ33" s="211">
        <f>Python!BN32</f>
        <v>1.2169072675718601E-11</v>
      </c>
      <c r="CR33" s="211">
        <f>Python!BO32</f>
        <v>-1.43583261186985E-10</v>
      </c>
      <c r="CS33" s="211">
        <f>Python!BP32</f>
        <v>1.98942955032217E-12</v>
      </c>
      <c r="CT33" s="211">
        <f>Python!BQ32</f>
        <v>-1.9978953439931502E-2</v>
      </c>
      <c r="CU33" s="211">
        <f>Python!BR32</f>
        <v>-0.13002468255373001</v>
      </c>
      <c r="CV33" s="211">
        <f>Python!BS32</f>
        <v>32.2054382398765</v>
      </c>
      <c r="CW33" s="211">
        <f>Python!BT32</f>
        <v>-2.5959425122326699E-3</v>
      </c>
      <c r="CX33" s="211">
        <f>Python!BU32</f>
        <v>1.8574810972177599E-3</v>
      </c>
      <c r="CY33" s="211">
        <f>Python!BV32</f>
        <v>3.58182885245509E-3</v>
      </c>
      <c r="CZ33" s="211">
        <f>Python!BW32</f>
        <v>-2.1785986302096801E-7</v>
      </c>
      <c r="DA33" s="211">
        <f>Python!BX32</f>
        <v>-9.5954086094818201E-6</v>
      </c>
      <c r="DB33" s="211">
        <f>Python!BY32</f>
        <v>3.9976355678473199E-7</v>
      </c>
      <c r="DC33" s="211">
        <f>Python!BZ32</f>
        <v>-8.5629683141247401E-6</v>
      </c>
      <c r="DD33" s="211">
        <f>Python!CA32</f>
        <v>-5.2590198605653005E-10</v>
      </c>
      <c r="DE33" s="211">
        <f>Python!CB32</f>
        <v>-3.7550247817603904E-9</v>
      </c>
      <c r="DF33" s="211">
        <f>Python!CC32</f>
        <v>-9.8130610089546697E-9</v>
      </c>
      <c r="DG33" s="211">
        <f>Python!CD32</f>
        <v>-3.4298912287675902E-9</v>
      </c>
      <c r="DH33" s="211">
        <f>Python!CE32</f>
        <v>-8.5494884336625E-9</v>
      </c>
      <c r="DI33" s="211">
        <f>Python!CF32</f>
        <v>2.0386165146336599E-12</v>
      </c>
      <c r="DJ33" s="211">
        <f>Python!CG32</f>
        <v>-1.43921355413051E-10</v>
      </c>
      <c r="DK33" s="211">
        <f>Python!CH32</f>
        <v>1.2165676219935701E-11</v>
      </c>
      <c r="DL33" s="211">
        <f>Python!CI32</f>
        <v>-2.8022986888844298E-10</v>
      </c>
      <c r="DM33" s="211">
        <f>Python!CJ32</f>
        <v>9.4286798745110697E-12</v>
      </c>
      <c r="DN33" s="211">
        <f>Python!CK32</f>
        <v>-1.3464980908576199E-10</v>
      </c>
    </row>
    <row r="34" spans="1:118" s="6" customFormat="1" ht="18">
      <c r="A34" s="26" t="s">
        <v>72</v>
      </c>
      <c r="B34" s="8" t="s">
        <v>431</v>
      </c>
      <c r="C34" s="8" t="str">
        <f>DDC!B35</f>
        <v>NRCB_CNTR</v>
      </c>
      <c r="D34" s="8" t="s">
        <v>747</v>
      </c>
      <c r="E34" s="27" t="s">
        <v>73</v>
      </c>
      <c r="F34" s="104">
        <v>2048</v>
      </c>
      <c r="G34" s="105">
        <v>2048</v>
      </c>
      <c r="H34" s="177">
        <f>2048-J34/2+0.5</f>
        <v>1968.5</v>
      </c>
      <c r="I34" s="177">
        <f>2048-K34/2+0.5</f>
        <v>1968.5</v>
      </c>
      <c r="J34" s="104">
        <v>160</v>
      </c>
      <c r="K34" s="104">
        <v>160</v>
      </c>
      <c r="L34" s="188">
        <f t="shared" si="5"/>
        <v>80.5</v>
      </c>
      <c r="M34" s="188">
        <f t="shared" si="5"/>
        <v>80.5</v>
      </c>
      <c r="N34" s="194">
        <f t="shared" si="3"/>
        <v>3.0979172873379986E-2</v>
      </c>
      <c r="O34" s="194">
        <f t="shared" si="3"/>
        <v>3.11174425395522E-2</v>
      </c>
      <c r="P34" s="203">
        <f>Intermediate!C36</f>
        <v>-91.520223999999999</v>
      </c>
      <c r="Q34" s="203">
        <f>Intermediate!D36</f>
        <v>-496.35862900000001</v>
      </c>
      <c r="R34" s="203">
        <f t="shared" si="4"/>
        <v>0.42036600000000002</v>
      </c>
      <c r="S34" s="28">
        <v>-1</v>
      </c>
      <c r="T34" s="90">
        <f t="shared" si="7"/>
        <v>0</v>
      </c>
      <c r="U34" s="28">
        <v>-1</v>
      </c>
      <c r="V34" s="208">
        <f>Python!D33</f>
        <v>-89.510552000000004</v>
      </c>
      <c r="W34" s="208">
        <f>Python!E33</f>
        <v>0.42036600000000002</v>
      </c>
      <c r="X34" s="60">
        <f>Intermediate!P36</f>
        <v>-2.4795669077018507</v>
      </c>
      <c r="Y34" s="60">
        <f>Intermediate!Q36</f>
        <v>2.4794986768584852</v>
      </c>
      <c r="Z34" s="60">
        <f>Intermediate!R36</f>
        <v>2.4771147096429553</v>
      </c>
      <c r="AA34" s="60">
        <f>Intermediate!S36</f>
        <v>-2.4771817823610096</v>
      </c>
      <c r="AB34" s="60">
        <f>Intermediate!T36</f>
        <v>-2.493014260825523</v>
      </c>
      <c r="AC34" s="60">
        <f>Intermediate!U36</f>
        <v>-2.4862950955416889</v>
      </c>
      <c r="AD34" s="60">
        <f>Intermediate!V36</f>
        <v>2.4917697157277385</v>
      </c>
      <c r="AE34" s="60">
        <f>Intermediate!W36</f>
        <v>2.4865347241657658</v>
      </c>
      <c r="AF34" s="83">
        <v>41640</v>
      </c>
      <c r="AG34" s="29"/>
      <c r="AH34" s="26">
        <v>5</v>
      </c>
      <c r="AI34" s="211">
        <f>Python!F33</f>
        <v>0</v>
      </c>
      <c r="AJ34" s="211">
        <f>Python!G33</f>
        <v>3.0979150355980801E-2</v>
      </c>
      <c r="AK34" s="211">
        <f>Python!H33</f>
        <v>0</v>
      </c>
      <c r="AL34" s="211">
        <f>Python!I33</f>
        <v>-3.0144970241250098E-8</v>
      </c>
      <c r="AM34" s="211">
        <f>Python!J33</f>
        <v>-1.8629267798327601E-7</v>
      </c>
      <c r="AN34" s="211">
        <f>Python!K33</f>
        <v>2.48596748733111E-8</v>
      </c>
      <c r="AO34" s="211">
        <f>Python!L33</f>
        <v>7.8650180040512406E-12</v>
      </c>
      <c r="AP34" s="211">
        <f>Python!M33</f>
        <v>6.6610627805415201E-13</v>
      </c>
      <c r="AQ34" s="211">
        <f>Python!N33</f>
        <v>8.7183074088473303E-12</v>
      </c>
      <c r="AR34" s="211">
        <f>Python!O33</f>
        <v>-1.00615403197551E-13</v>
      </c>
      <c r="AS34" s="211">
        <f>Python!P33</f>
        <v>3.6635155855614703E-17</v>
      </c>
      <c r="AT34" s="211">
        <f>Python!Q33</f>
        <v>-2.22096586944217E-16</v>
      </c>
      <c r="AU34" s="211">
        <f>Python!R33</f>
        <v>7.1100844144867994E-17</v>
      </c>
      <c r="AV34" s="211">
        <f>Python!S33</f>
        <v>-2.3652663336361498E-16</v>
      </c>
      <c r="AW34" s="211">
        <f>Python!T33</f>
        <v>3.1875635209734902E-17</v>
      </c>
      <c r="AX34" s="211">
        <f>Python!U33</f>
        <v>1.4145847663685899E-19</v>
      </c>
      <c r="AY34" s="211">
        <f>Python!V33</f>
        <v>-1.23521625993741E-20</v>
      </c>
      <c r="AZ34" s="211">
        <f>Python!W33</f>
        <v>2.90723425732721E-19</v>
      </c>
      <c r="BA34" s="211">
        <f>Python!X33</f>
        <v>-1.1880636010548899E-20</v>
      </c>
      <c r="BB34" s="211">
        <f>Python!Y33</f>
        <v>1.4558247657496899E-19</v>
      </c>
      <c r="BC34" s="211">
        <f>Python!Z33</f>
        <v>-8.8042464083340607E-22</v>
      </c>
      <c r="BD34" s="211">
        <f>Python!AA33</f>
        <v>0</v>
      </c>
      <c r="BE34" s="211">
        <f>Python!AB33</f>
        <v>3.7351576901471901E-5</v>
      </c>
      <c r="BF34" s="211">
        <f>Python!AC33</f>
        <v>3.11174425395522E-2</v>
      </c>
      <c r="BG34" s="211">
        <f>Python!AD33</f>
        <v>7.4558908414556595E-8</v>
      </c>
      <c r="BH34" s="211">
        <f>Python!AE33</f>
        <v>-5.7975536010184599E-8</v>
      </c>
      <c r="BI34" s="211">
        <f>Python!AF33</f>
        <v>-1.13813458168697E-7</v>
      </c>
      <c r="BJ34" s="211">
        <f>Python!AG33</f>
        <v>7.4811311001657096E-15</v>
      </c>
      <c r="BK34" s="211">
        <f>Python!AH33</f>
        <v>7.16155834750825E-12</v>
      </c>
      <c r="BL34" s="211">
        <f>Python!AI33</f>
        <v>7.9927538039189196E-13</v>
      </c>
      <c r="BM34" s="211">
        <f>Python!AJ33</f>
        <v>8.5530920501016094E-12</v>
      </c>
      <c r="BN34" s="211">
        <f>Python!AK33</f>
        <v>5.2677739183001899E-17</v>
      </c>
      <c r="BO34" s="211">
        <f>Python!AL33</f>
        <v>6.8133906388175902E-18</v>
      </c>
      <c r="BP34" s="211">
        <f>Python!AM33</f>
        <v>-1.3192564632716699E-16</v>
      </c>
      <c r="BQ34" s="211">
        <f>Python!AN33</f>
        <v>2.9140619520031101E-18</v>
      </c>
      <c r="BR34" s="211">
        <f>Python!AO33</f>
        <v>-1.8172928571332501E-16</v>
      </c>
      <c r="BS34" s="211">
        <f>Python!AP33</f>
        <v>-3.4005262972671599E-21</v>
      </c>
      <c r="BT34" s="211">
        <f>Python!AQ33</f>
        <v>1.58814130117638E-19</v>
      </c>
      <c r="BU34" s="211">
        <f>Python!AR33</f>
        <v>-1.6569964555806401E-20</v>
      </c>
      <c r="BV34" s="211">
        <f>Python!AS33</f>
        <v>2.9765858790321898E-19</v>
      </c>
      <c r="BW34" s="211">
        <f>Python!AT33</f>
        <v>-1.2126284224333701E-20</v>
      </c>
      <c r="BX34" s="211">
        <f>Python!AU33</f>
        <v>1.37186735554935E-19</v>
      </c>
      <c r="BY34" s="211">
        <f>Python!AV33</f>
        <v>-6.9335910847172499E-3</v>
      </c>
      <c r="BZ34" s="211">
        <f>Python!AW33</f>
        <v>32.279311612108899</v>
      </c>
      <c r="CA34" s="211">
        <f>Python!AX33</f>
        <v>0.24108967074012699</v>
      </c>
      <c r="CB34" s="211">
        <f>Python!AY33</f>
        <v>9.6517708786401902E-4</v>
      </c>
      <c r="CC34" s="211">
        <f>Python!AZ33</f>
        <v>6.3091359689253198E-3</v>
      </c>
      <c r="CD34" s="211">
        <f>Python!BA33</f>
        <v>-7.8180605399735001E-4</v>
      </c>
      <c r="CE34" s="211">
        <f>Python!BB33</f>
        <v>-9.1677495298005595E-6</v>
      </c>
      <c r="CF34" s="211">
        <f>Python!BC33</f>
        <v>3.05411048124112E-7</v>
      </c>
      <c r="CG34" s="211">
        <f>Python!BD33</f>
        <v>-7.6457211368955094E-6</v>
      </c>
      <c r="CH34" s="211">
        <f>Python!BE33</f>
        <v>-3.4288231255399299E-7</v>
      </c>
      <c r="CI34" s="211">
        <f>Python!BF33</f>
        <v>-3.4006205508993099E-9</v>
      </c>
      <c r="CJ34" s="211">
        <f>Python!BG33</f>
        <v>-5.01599606417836E-9</v>
      </c>
      <c r="CK34" s="211">
        <f>Python!BH33</f>
        <v>-3.6966556322691501E-9</v>
      </c>
      <c r="CL34" s="211">
        <f>Python!BI33</f>
        <v>-4.3355487184781503E-9</v>
      </c>
      <c r="CM34" s="211">
        <f>Python!BJ33</f>
        <v>-2.66880171766029E-10</v>
      </c>
      <c r="CN34" s="211">
        <f>Python!BK33</f>
        <v>-1.3596429594644501E-10</v>
      </c>
      <c r="CO34" s="211">
        <f>Python!BL33</f>
        <v>1.0460887825657899E-11</v>
      </c>
      <c r="CP34" s="211">
        <f>Python!BM33</f>
        <v>-2.82423654171574E-10</v>
      </c>
      <c r="CQ34" s="211">
        <f>Python!BN33</f>
        <v>1.1002040179611201E-11</v>
      </c>
      <c r="CR34" s="211">
        <f>Python!BO33</f>
        <v>-1.4354235883645499E-10</v>
      </c>
      <c r="CS34" s="211">
        <f>Python!BP33</f>
        <v>1.4277508127053299E-12</v>
      </c>
      <c r="CT34" s="211">
        <f>Python!BQ33</f>
        <v>-2.71263582958454E-2</v>
      </c>
      <c r="CU34" s="211">
        <f>Python!BR33</f>
        <v>-0.27908514287435499</v>
      </c>
      <c r="CV34" s="211">
        <f>Python!BS33</f>
        <v>32.135706406348703</v>
      </c>
      <c r="CW34" s="211">
        <f>Python!BT33</f>
        <v>-2.5120782867553101E-3</v>
      </c>
      <c r="CX34" s="211">
        <f>Python!BU33</f>
        <v>1.8318056061895501E-3</v>
      </c>
      <c r="CY34" s="211">
        <f>Python!BV33</f>
        <v>3.8181039489745502E-3</v>
      </c>
      <c r="CZ34" s="211">
        <f>Python!BW33</f>
        <v>-1.45619374764917E-7</v>
      </c>
      <c r="DA34" s="211">
        <f>Python!BX33</f>
        <v>-9.4817633097804996E-6</v>
      </c>
      <c r="DB34" s="211">
        <f>Python!BY33</f>
        <v>5.3305750724892101E-7</v>
      </c>
      <c r="DC34" s="211">
        <f>Python!BZ33</f>
        <v>-8.3591115737888897E-6</v>
      </c>
      <c r="DD34" s="211">
        <f>Python!CA33</f>
        <v>8.0794872387680205E-10</v>
      </c>
      <c r="DE34" s="211">
        <f>Python!CB33</f>
        <v>-3.6742702532162598E-9</v>
      </c>
      <c r="DF34" s="211">
        <f>Python!CC33</f>
        <v>-2.07814570738097E-9</v>
      </c>
      <c r="DG34" s="211">
        <f>Python!CD33</f>
        <v>-3.4827661932428298E-9</v>
      </c>
      <c r="DH34" s="211">
        <f>Python!CE33</f>
        <v>-2.3566381468164102E-9</v>
      </c>
      <c r="DI34" s="211">
        <f>Python!CF33</f>
        <v>2.60570427913744E-12</v>
      </c>
      <c r="DJ34" s="211">
        <f>Python!CG33</f>
        <v>-1.43966424900508E-10</v>
      </c>
      <c r="DK34" s="211">
        <f>Python!CH33</f>
        <v>1.3341060692767799E-11</v>
      </c>
      <c r="DL34" s="211">
        <f>Python!CI33</f>
        <v>-2.8027728869922102E-10</v>
      </c>
      <c r="DM34" s="211">
        <f>Python!CJ33</f>
        <v>1.00244013910316E-11</v>
      </c>
      <c r="DN34" s="211">
        <f>Python!CK33</f>
        <v>-1.3465604129060001E-10</v>
      </c>
    </row>
    <row r="35" spans="1:118" s="6" customFormat="1" ht="18">
      <c r="A35" s="26" t="s">
        <v>72</v>
      </c>
      <c r="B35" s="8" t="s">
        <v>432</v>
      </c>
      <c r="C35" s="8" t="str">
        <f>DDC!B36</f>
        <v>NRCB_CNTR</v>
      </c>
      <c r="D35" s="8" t="s">
        <v>747</v>
      </c>
      <c r="E35" s="27" t="s">
        <v>73</v>
      </c>
      <c r="F35" s="104">
        <v>2048</v>
      </c>
      <c r="G35" s="105">
        <v>2048</v>
      </c>
      <c r="H35" s="177">
        <f>2048-J35/2+0.5</f>
        <v>1968.5</v>
      </c>
      <c r="I35" s="177">
        <f>2048-K35/2+0.5</f>
        <v>1968.5</v>
      </c>
      <c r="J35" s="104">
        <v>160</v>
      </c>
      <c r="K35" s="104">
        <v>160</v>
      </c>
      <c r="L35" s="188">
        <f t="shared" si="5"/>
        <v>80.5</v>
      </c>
      <c r="M35" s="188">
        <f t="shared" si="5"/>
        <v>80.5</v>
      </c>
      <c r="N35" s="194">
        <f t="shared" si="3"/>
        <v>3.0944374162584193E-2</v>
      </c>
      <c r="O35" s="194">
        <f t="shared" si="3"/>
        <v>3.10702989662184E-2</v>
      </c>
      <c r="P35" s="203">
        <f>Intermediate!C37</f>
        <v>-82.179512000000003</v>
      </c>
      <c r="Q35" s="203">
        <f>Intermediate!D37</f>
        <v>-487.19094100000001</v>
      </c>
      <c r="R35" s="203">
        <f t="shared" si="4"/>
        <v>-7.1964E-2</v>
      </c>
      <c r="S35" s="28">
        <v>-1</v>
      </c>
      <c r="T35" s="90">
        <f t="shared" si="7"/>
        <v>180</v>
      </c>
      <c r="U35" s="28">
        <v>-1</v>
      </c>
      <c r="V35" s="208">
        <f>Python!D34</f>
        <v>-89.995210999999998</v>
      </c>
      <c r="W35" s="208">
        <f>Python!E34</f>
        <v>-7.1964E-2</v>
      </c>
      <c r="X35" s="60">
        <f>Intermediate!P37</f>
        <v>-2.4768131744762005</v>
      </c>
      <c r="Y35" s="60">
        <f>Intermediate!Q37</f>
        <v>2.4766264698107028</v>
      </c>
      <c r="Z35" s="60">
        <f>Intermediate!R37</f>
        <v>2.474299860187859</v>
      </c>
      <c r="AA35" s="60">
        <f>Intermediate!S37</f>
        <v>-2.4744852157874222</v>
      </c>
      <c r="AB35" s="60">
        <f>Intermediate!T37</f>
        <v>-2.4895302942642736</v>
      </c>
      <c r="AC35" s="60">
        <f>Intermediate!U37</f>
        <v>-2.4821160194126026</v>
      </c>
      <c r="AD35" s="60">
        <f>Intermediate!V37</f>
        <v>2.4883667360181594</v>
      </c>
      <c r="AE35" s="60">
        <f>Intermediate!W37</f>
        <v>2.4825148510928923</v>
      </c>
      <c r="AF35" s="83">
        <v>41640</v>
      </c>
      <c r="AG35" s="29"/>
      <c r="AH35" s="26">
        <v>5</v>
      </c>
      <c r="AI35" s="211">
        <f>Python!F34</f>
        <v>0</v>
      </c>
      <c r="AJ35" s="211">
        <f>Python!G34</f>
        <v>3.0944346397716899E-2</v>
      </c>
      <c r="AK35" s="211">
        <f>Python!H34</f>
        <v>0</v>
      </c>
      <c r="AL35" s="211">
        <f>Python!I34</f>
        <v>-3.6497871903655302E-8</v>
      </c>
      <c r="AM35" s="211">
        <f>Python!J34</f>
        <v>-1.8181907467273601E-7</v>
      </c>
      <c r="AN35" s="211">
        <f>Python!K34</f>
        <v>2.19642677996769E-8</v>
      </c>
      <c r="AO35" s="211">
        <f>Python!L34</f>
        <v>7.9085455345162393E-12</v>
      </c>
      <c r="AP35" s="211">
        <f>Python!M34</f>
        <v>7.2204570096976797E-13</v>
      </c>
      <c r="AQ35" s="211">
        <f>Python!N34</f>
        <v>8.63100171990989E-12</v>
      </c>
      <c r="AR35" s="211">
        <f>Python!O34</f>
        <v>-6.3322099748900995E-14</v>
      </c>
      <c r="AS35" s="211">
        <f>Python!P34</f>
        <v>-1.7978936404140699E-16</v>
      </c>
      <c r="AT35" s="211">
        <f>Python!Q34</f>
        <v>-3.4887624507443898E-17</v>
      </c>
      <c r="AU35" s="211">
        <f>Python!R34</f>
        <v>-2.0184645983466199E-16</v>
      </c>
      <c r="AV35" s="211">
        <f>Python!S34</f>
        <v>-5.6996759571015005E-17</v>
      </c>
      <c r="AW35" s="211">
        <f>Python!T34</f>
        <v>-1.36615761640927E-17</v>
      </c>
      <c r="AX35" s="211">
        <f>Python!U34</f>
        <v>1.4156758270624001E-19</v>
      </c>
      <c r="AY35" s="211">
        <f>Python!V34</f>
        <v>-1.2910775247105399E-20</v>
      </c>
      <c r="AZ35" s="211">
        <f>Python!W34</f>
        <v>2.90773701445656E-19</v>
      </c>
      <c r="BA35" s="211">
        <f>Python!X34</f>
        <v>-1.2583969967586401E-20</v>
      </c>
      <c r="BB35" s="211">
        <f>Python!Y34</f>
        <v>1.45559459979694E-19</v>
      </c>
      <c r="BC35" s="211">
        <f>Python!Z34</f>
        <v>-1.12815147480714E-21</v>
      </c>
      <c r="BD35" s="211">
        <f>Python!AA34</f>
        <v>0</v>
      </c>
      <c r="BE35" s="211">
        <f>Python!AB34</f>
        <v>4.1452769670059798E-5</v>
      </c>
      <c r="BF35" s="211">
        <f>Python!AC34</f>
        <v>3.10702989662184E-2</v>
      </c>
      <c r="BG35" s="211">
        <f>Python!AD34</f>
        <v>7.6807242323352206E-8</v>
      </c>
      <c r="BH35" s="211">
        <f>Python!AE34</f>
        <v>-6.1030856500133296E-8</v>
      </c>
      <c r="BI35" s="211">
        <f>Python!AF34</f>
        <v>-1.06679373800916E-7</v>
      </c>
      <c r="BJ35" s="211">
        <f>Python!AG34</f>
        <v>-9.3152727051520197E-14</v>
      </c>
      <c r="BK35" s="211">
        <f>Python!AH34</f>
        <v>7.2455688968529303E-12</v>
      </c>
      <c r="BL35" s="211">
        <f>Python!AI34</f>
        <v>7.1497036349981401E-13</v>
      </c>
      <c r="BM35" s="211">
        <f>Python!AJ34</f>
        <v>8.4925160834779603E-12</v>
      </c>
      <c r="BN35" s="211">
        <f>Python!AK34</f>
        <v>1.04652984679087E-16</v>
      </c>
      <c r="BO35" s="211">
        <f>Python!AL34</f>
        <v>-1.9301159210345401E-16</v>
      </c>
      <c r="BP35" s="211">
        <f>Python!AM34</f>
        <v>1.46480857415147E-16</v>
      </c>
      <c r="BQ35" s="211">
        <f>Python!AN34</f>
        <v>-1.8924068325256701E-16</v>
      </c>
      <c r="BR35" s="211">
        <f>Python!AO34</f>
        <v>2.4369506121736799E-17</v>
      </c>
      <c r="BS35" s="211">
        <f>Python!AP34</f>
        <v>-3.19991124435386E-21</v>
      </c>
      <c r="BT35" s="211">
        <f>Python!AQ34</f>
        <v>1.58806509298001E-19</v>
      </c>
      <c r="BU35" s="211">
        <f>Python!AR34</f>
        <v>-1.5718374412254201E-20</v>
      </c>
      <c r="BV35" s="211">
        <f>Python!AS34</f>
        <v>2.9754531369079799E-19</v>
      </c>
      <c r="BW35" s="211">
        <f>Python!AT34</f>
        <v>-1.1454152475412999E-20</v>
      </c>
      <c r="BX35" s="211">
        <f>Python!AU34</f>
        <v>1.3710270879458301E-19</v>
      </c>
      <c r="BY35" s="211">
        <f>Python!AV34</f>
        <v>-1.25135854841147E-2</v>
      </c>
      <c r="BZ35" s="211">
        <f>Python!AW34</f>
        <v>32.316704911365498</v>
      </c>
      <c r="CA35" s="211">
        <f>Python!AX34</f>
        <v>-4.1546522873205399E-2</v>
      </c>
      <c r="CB35" s="211">
        <f>Python!AY34</f>
        <v>1.24342441860267E-3</v>
      </c>
      <c r="CC35" s="211">
        <f>Python!AZ34</f>
        <v>6.1466043367106402E-3</v>
      </c>
      <c r="CD35" s="211">
        <f>Python!BA34</f>
        <v>-7.4201192469067396E-4</v>
      </c>
      <c r="CE35" s="211">
        <f>Python!BB34</f>
        <v>-9.2313465004118695E-6</v>
      </c>
      <c r="CF35" s="211">
        <f>Python!BC34</f>
        <v>5.94547610339579E-7</v>
      </c>
      <c r="CG35" s="211">
        <f>Python!BD34</f>
        <v>-7.8519698447944007E-6</v>
      </c>
      <c r="CH35" s="211">
        <f>Python!BE34</f>
        <v>-2.04964778914891E-7</v>
      </c>
      <c r="CI35" s="211">
        <f>Python!BF34</f>
        <v>3.0484817820130398E-9</v>
      </c>
      <c r="CJ35" s="211">
        <f>Python!BG34</f>
        <v>-1.05972666839514E-8</v>
      </c>
      <c r="CK35" s="211">
        <f>Python!BH34</f>
        <v>4.5862164604056203E-9</v>
      </c>
      <c r="CL35" s="211">
        <f>Python!BI34</f>
        <v>-9.8182493612730902E-9</v>
      </c>
      <c r="CM35" s="211">
        <f>Python!BJ34</f>
        <v>1.1960871335078399E-9</v>
      </c>
      <c r="CN35" s="211">
        <f>Python!BK34</f>
        <v>-1.3597646855628701E-10</v>
      </c>
      <c r="CO35" s="211">
        <f>Python!BL34</f>
        <v>1.1398359562207E-11</v>
      </c>
      <c r="CP35" s="211">
        <f>Python!BM34</f>
        <v>-2.8250424576375498E-10</v>
      </c>
      <c r="CQ35" s="211">
        <f>Python!BN34</f>
        <v>1.28347391368593E-11</v>
      </c>
      <c r="CR35" s="211">
        <f>Python!BO34</f>
        <v>-1.4360563585362501E-10</v>
      </c>
      <c r="CS35" s="211">
        <f>Python!BP34</f>
        <v>2.3101887634998E-12</v>
      </c>
      <c r="CT35" s="211">
        <f>Python!BQ34</f>
        <v>-1.68252310695607E-2</v>
      </c>
      <c r="CU35" s="211">
        <f>Python!BR34</f>
        <v>-2.2848975758205199E-3</v>
      </c>
      <c r="CV35" s="211">
        <f>Python!BS34</f>
        <v>32.185977261307698</v>
      </c>
      <c r="CW35" s="211">
        <f>Python!BT34</f>
        <v>-2.5864788626857801E-3</v>
      </c>
      <c r="CX35" s="211">
        <f>Python!BU34</f>
        <v>2.06068262755706E-3</v>
      </c>
      <c r="CY35" s="211">
        <f>Python!BV34</f>
        <v>3.57603638834027E-3</v>
      </c>
      <c r="CZ35" s="211">
        <f>Python!BW34</f>
        <v>-2.1724360793695501E-7</v>
      </c>
      <c r="DA35" s="211">
        <f>Python!BX34</f>
        <v>-9.5659125607952394E-6</v>
      </c>
      <c r="DB35" s="211">
        <f>Python!BY34</f>
        <v>5.7749382350466796E-7</v>
      </c>
      <c r="DC35" s="211">
        <f>Python!BZ34</f>
        <v>-8.5556017666690304E-6</v>
      </c>
      <c r="DD35" s="211">
        <f>Python!CA34</f>
        <v>-6.1365897804606801E-10</v>
      </c>
      <c r="DE35" s="211">
        <f>Python!CB34</f>
        <v>1.8795994202539001E-9</v>
      </c>
      <c r="DF35" s="211">
        <f>Python!CC34</f>
        <v>-1.0130323810999E-8</v>
      </c>
      <c r="DG35" s="211">
        <f>Python!CD34</f>
        <v>2.05656834375328E-9</v>
      </c>
      <c r="DH35" s="211">
        <f>Python!CE34</f>
        <v>-8.6147493826792607E-9</v>
      </c>
      <c r="DI35" s="211">
        <f>Python!CF34</f>
        <v>1.7147758612799E-12</v>
      </c>
      <c r="DJ35" s="211">
        <f>Python!CG34</f>
        <v>-1.43894440169863E-10</v>
      </c>
      <c r="DK35" s="211">
        <f>Python!CH34</f>
        <v>1.14953518185078E-11</v>
      </c>
      <c r="DL35" s="211">
        <f>Python!CI34</f>
        <v>-2.8020094114977797E-10</v>
      </c>
      <c r="DM35" s="211">
        <f>Python!CJ34</f>
        <v>9.0895307606707801E-12</v>
      </c>
      <c r="DN35" s="211">
        <f>Python!CK34</f>
        <v>-1.3464552512593899E-10</v>
      </c>
    </row>
    <row r="36" spans="1:118" s="6" customFormat="1" ht="18">
      <c r="A36" s="26" t="s">
        <v>72</v>
      </c>
      <c r="B36" s="8" t="s">
        <v>433</v>
      </c>
      <c r="C36" s="8" t="str">
        <f>DDC!B37</f>
        <v>NRCB_CNTR</v>
      </c>
      <c r="D36" s="8" t="s">
        <v>747</v>
      </c>
      <c r="E36" s="27" t="s">
        <v>73</v>
      </c>
      <c r="F36" s="104">
        <v>2048</v>
      </c>
      <c r="G36" s="105">
        <v>2048</v>
      </c>
      <c r="H36" s="177">
        <f>J36/2+0.5</f>
        <v>80.5</v>
      </c>
      <c r="I36" s="177">
        <f>2048-K36/2+0.5</f>
        <v>1968.5</v>
      </c>
      <c r="J36" s="104">
        <v>160</v>
      </c>
      <c r="K36" s="104">
        <v>160</v>
      </c>
      <c r="L36" s="188">
        <f t="shared" si="5"/>
        <v>80.5</v>
      </c>
      <c r="M36" s="188">
        <f t="shared" si="5"/>
        <v>80.5</v>
      </c>
      <c r="N36" s="194">
        <f t="shared" si="3"/>
        <v>3.0997503745303294E-2</v>
      </c>
      <c r="O36" s="194">
        <f t="shared" si="3"/>
        <v>3.11340078480104E-2</v>
      </c>
      <c r="P36" s="203">
        <f>Intermediate!C38</f>
        <v>-82.322131999999996</v>
      </c>
      <c r="Q36" s="203">
        <f>Intermediate!D38</f>
        <v>-496.20989700000001</v>
      </c>
      <c r="R36" s="203">
        <f t="shared" si="4"/>
        <v>-3.7941000000000003E-2</v>
      </c>
      <c r="S36" s="28">
        <v>-1</v>
      </c>
      <c r="T36" s="90">
        <f t="shared" si="7"/>
        <v>0</v>
      </c>
      <c r="U36" s="28">
        <v>-1</v>
      </c>
      <c r="V36" s="208">
        <f>Python!D35</f>
        <v>-89.952211000000005</v>
      </c>
      <c r="W36" s="208">
        <f>Python!E35</f>
        <v>-3.7941000000000003E-2</v>
      </c>
      <c r="X36" s="60">
        <f>Intermediate!P38</f>
        <v>-2.4810956786107039</v>
      </c>
      <c r="Y36" s="60">
        <f>Intermediate!Q38</f>
        <v>2.4809083129100551</v>
      </c>
      <c r="Z36" s="60">
        <f>Intermediate!R38</f>
        <v>2.4785172710028598</v>
      </c>
      <c r="AA36" s="60">
        <f>Intermediate!S38</f>
        <v>-2.4787030178572302</v>
      </c>
      <c r="AB36" s="60">
        <f>Intermediate!T38</f>
        <v>-2.4950843082718115</v>
      </c>
      <c r="AC36" s="60">
        <f>Intermediate!U38</f>
        <v>-2.4868770103101938</v>
      </c>
      <c r="AD36" s="60">
        <f>Intermediate!V38</f>
        <v>2.4937949146498704</v>
      </c>
      <c r="AE36" s="60">
        <f>Intermediate!W38</f>
        <v>2.487158659799547</v>
      </c>
      <c r="AF36" s="83">
        <v>41640</v>
      </c>
      <c r="AG36" s="29"/>
      <c r="AH36" s="26">
        <v>5</v>
      </c>
      <c r="AI36" s="211">
        <f>Python!F35</f>
        <v>0</v>
      </c>
      <c r="AJ36" s="211">
        <f>Python!G35</f>
        <v>3.0997469046058702E-2</v>
      </c>
      <c r="AK36" s="211">
        <f>Python!H35</f>
        <v>0</v>
      </c>
      <c r="AL36" s="211">
        <f>Python!I35</f>
        <v>-3.6591690128682901E-8</v>
      </c>
      <c r="AM36" s="211">
        <f>Python!J35</f>
        <v>-1.86863385182412E-7</v>
      </c>
      <c r="AN36" s="211">
        <f>Python!K35</f>
        <v>2.2016980948284399E-8</v>
      </c>
      <c r="AO36" s="211">
        <f>Python!L35</f>
        <v>7.9397983409705502E-12</v>
      </c>
      <c r="AP36" s="211">
        <f>Python!M35</f>
        <v>8.3625114427217498E-13</v>
      </c>
      <c r="AQ36" s="211">
        <f>Python!N35</f>
        <v>8.7524096979080106E-12</v>
      </c>
      <c r="AR36" s="211">
        <f>Python!O35</f>
        <v>-4.5798859119622901E-14</v>
      </c>
      <c r="AS36" s="211">
        <f>Python!P35</f>
        <v>-1.7256910282017E-16</v>
      </c>
      <c r="AT36" s="211">
        <f>Python!Q35</f>
        <v>-2.03838426397078E-16</v>
      </c>
      <c r="AU36" s="211">
        <f>Python!R35</f>
        <v>-1.86695848091732E-16</v>
      </c>
      <c r="AV36" s="211">
        <f>Python!S35</f>
        <v>-2.2601156046788998E-16</v>
      </c>
      <c r="AW36" s="211">
        <f>Python!T35</f>
        <v>-1.13800857312812E-17</v>
      </c>
      <c r="AX36" s="211">
        <f>Python!U35</f>
        <v>1.4156364508127399E-19</v>
      </c>
      <c r="AY36" s="211">
        <f>Python!V35</f>
        <v>-1.28360987363815E-20</v>
      </c>
      <c r="AZ36" s="211">
        <f>Python!W35</f>
        <v>2.90766455502981E-19</v>
      </c>
      <c r="BA36" s="211">
        <f>Python!X35</f>
        <v>-1.2452364707369499E-20</v>
      </c>
      <c r="BB36" s="211">
        <f>Python!Y35</f>
        <v>1.45555654515792E-19</v>
      </c>
      <c r="BC36" s="211">
        <f>Python!Z35</f>
        <v>-1.06936009110997E-21</v>
      </c>
      <c r="BD36" s="211">
        <f>Python!AA35</f>
        <v>0</v>
      </c>
      <c r="BE36" s="211">
        <f>Python!AB35</f>
        <v>4.63808012477208E-5</v>
      </c>
      <c r="BF36" s="211">
        <f>Python!AC35</f>
        <v>3.11340078480104E-2</v>
      </c>
      <c r="BG36" s="211">
        <f>Python!AD35</f>
        <v>7.4722835245981197E-8</v>
      </c>
      <c r="BH36" s="211">
        <f>Python!AE35</f>
        <v>-6.1368871534933805E-8</v>
      </c>
      <c r="BI36" s="211">
        <f>Python!AF35</f>
        <v>-1.14087840425249E-7</v>
      </c>
      <c r="BJ36" s="211">
        <f>Python!AG35</f>
        <v>-4.0945396951580602E-14</v>
      </c>
      <c r="BK36" s="211">
        <f>Python!AH35</f>
        <v>7.2327857841484999E-12</v>
      </c>
      <c r="BL36" s="211">
        <f>Python!AI35</f>
        <v>8.6927189687162198E-13</v>
      </c>
      <c r="BM36" s="211">
        <f>Python!AJ35</f>
        <v>8.5785755907411407E-12</v>
      </c>
      <c r="BN36" s="211">
        <f>Python!AK35</f>
        <v>5.8597531416408094E-17</v>
      </c>
      <c r="BO36" s="211">
        <f>Python!AL35</f>
        <v>-1.8072885179965401E-16</v>
      </c>
      <c r="BP36" s="211">
        <f>Python!AM35</f>
        <v>-1.1248605978525199E-16</v>
      </c>
      <c r="BQ36" s="211">
        <f>Python!AN35</f>
        <v>-1.72973870053799E-16</v>
      </c>
      <c r="BR36" s="211">
        <f>Python!AO35</f>
        <v>-1.7444090458496099E-16</v>
      </c>
      <c r="BS36" s="211">
        <f>Python!AP35</f>
        <v>-3.2592919158491099E-21</v>
      </c>
      <c r="BT36" s="211">
        <f>Python!AQ35</f>
        <v>1.5881173545291499E-19</v>
      </c>
      <c r="BU36" s="211">
        <f>Python!AR35</f>
        <v>-1.5851027738830199E-20</v>
      </c>
      <c r="BV36" s="211">
        <f>Python!AS35</f>
        <v>2.9755292334746598E-19</v>
      </c>
      <c r="BW36" s="211">
        <f>Python!AT35</f>
        <v>-1.1526531082858799E-20</v>
      </c>
      <c r="BX36" s="211">
        <f>Python!AU35</f>
        <v>1.3710512852237801E-19</v>
      </c>
      <c r="BY36" s="211">
        <f>Python!AV35</f>
        <v>-1.01660116145581E-2</v>
      </c>
      <c r="BZ36" s="211">
        <f>Python!AW35</f>
        <v>32.260985190123598</v>
      </c>
      <c r="CA36" s="211">
        <f>Python!AX35</f>
        <v>-2.1993971581611701E-2</v>
      </c>
      <c r="CB36" s="211">
        <f>Python!AY35</f>
        <v>1.2340591114096101E-3</v>
      </c>
      <c r="CC36" s="211">
        <f>Python!AZ35</f>
        <v>6.2867684618575599E-3</v>
      </c>
      <c r="CD36" s="211">
        <f>Python!BA35</f>
        <v>-7.3633334048241802E-4</v>
      </c>
      <c r="CE36" s="211">
        <f>Python!BB35</f>
        <v>-9.1571403717666808E-6</v>
      </c>
      <c r="CF36" s="211">
        <f>Python!BC35</f>
        <v>5.11009709612015E-7</v>
      </c>
      <c r="CG36" s="211">
        <f>Python!BD35</f>
        <v>-7.6551150246231292E-6</v>
      </c>
      <c r="CH36" s="211">
        <f>Python!BE35</f>
        <v>-2.4827342463341999E-7</v>
      </c>
      <c r="CI36" s="211">
        <f>Python!BF35</f>
        <v>2.8490133077023602E-9</v>
      </c>
      <c r="CJ36" s="211">
        <f>Python!BG35</f>
        <v>-5.4947044108663696E-9</v>
      </c>
      <c r="CK36" s="211">
        <f>Python!BH35</f>
        <v>4.1178213649595798E-9</v>
      </c>
      <c r="CL36" s="211">
        <f>Python!BI35</f>
        <v>-4.6336024621839198E-9</v>
      </c>
      <c r="CM36" s="211">
        <f>Python!BJ35</f>
        <v>1.0710139085760101E-9</v>
      </c>
      <c r="CN36" s="211">
        <f>Python!BK35</f>
        <v>-1.3597631829766801E-10</v>
      </c>
      <c r="CO36" s="211">
        <f>Python!BL35</f>
        <v>1.1374805047169499E-11</v>
      </c>
      <c r="CP36" s="211">
        <f>Python!BM35</f>
        <v>-2.8250238184202598E-10</v>
      </c>
      <c r="CQ36" s="211">
        <f>Python!BN35</f>
        <v>1.27883603830714E-11</v>
      </c>
      <c r="CR36" s="211">
        <f>Python!BO35</f>
        <v>-1.4360407492446399E-10</v>
      </c>
      <c r="CS36" s="211">
        <f>Python!BP35</f>
        <v>2.2877740770705102E-12</v>
      </c>
      <c r="CT36" s="211">
        <f>Python!BQ35</f>
        <v>-2.2961202889746301E-2</v>
      </c>
      <c r="CU36" s="211">
        <f>Python!BR35</f>
        <v>-2.6883774961868102E-2</v>
      </c>
      <c r="CV36" s="211">
        <f>Python!BS35</f>
        <v>32.119701511936697</v>
      </c>
      <c r="CW36" s="211">
        <f>Python!BT35</f>
        <v>-2.5011353724166399E-3</v>
      </c>
      <c r="CX36" s="211">
        <f>Python!BU35</f>
        <v>2.0469411432892798E-3</v>
      </c>
      <c r="CY36" s="211">
        <f>Python!BV35</f>
        <v>3.8045182381125E-3</v>
      </c>
      <c r="CZ36" s="211">
        <f>Python!BW35</f>
        <v>-2.3134937380202301E-7</v>
      </c>
      <c r="DA36" s="211">
        <f>Python!BX35</f>
        <v>-9.4509592871583901E-6</v>
      </c>
      <c r="DB36" s="211">
        <f>Python!BY35</f>
        <v>5.2681388485929295E-7</v>
      </c>
      <c r="DC36" s="211">
        <f>Python!BZ35</f>
        <v>-8.3540558793674902E-6</v>
      </c>
      <c r="DD36" s="211">
        <f>Python!CA35</f>
        <v>6.8488101745907705E-10</v>
      </c>
      <c r="DE36" s="211">
        <f>Python!CB35</f>
        <v>1.5912070972038901E-9</v>
      </c>
      <c r="DF36" s="211">
        <f>Python!CC35</f>
        <v>-2.5446911428412801E-9</v>
      </c>
      <c r="DG36" s="211">
        <f>Python!CD35</f>
        <v>1.64961485063178E-9</v>
      </c>
      <c r="DH36" s="211">
        <f>Python!CE35</f>
        <v>-2.5417914618641302E-9</v>
      </c>
      <c r="DI36" s="211">
        <f>Python!CF35</f>
        <v>1.7374003794790801E-12</v>
      </c>
      <c r="DJ36" s="211">
        <f>Python!CG35</f>
        <v>-1.4389635916069401E-10</v>
      </c>
      <c r="DK36" s="211">
        <f>Python!CH35</f>
        <v>1.1542004648097E-11</v>
      </c>
      <c r="DL36" s="211">
        <f>Python!CI35</f>
        <v>-2.8020295145569098E-10</v>
      </c>
      <c r="DM36" s="211">
        <f>Python!CJ35</f>
        <v>9.1130188636545895E-12</v>
      </c>
      <c r="DN36" s="211">
        <f>Python!CK35</f>
        <v>-1.3464578810229E-10</v>
      </c>
    </row>
    <row r="37" spans="1:118" s="328" customFormat="1" ht="18">
      <c r="A37" s="312" t="s">
        <v>72</v>
      </c>
      <c r="B37" s="313" t="s">
        <v>434</v>
      </c>
      <c r="C37" s="313" t="str">
        <f>DDC!B38</f>
        <v>NRCB_CNTR</v>
      </c>
      <c r="D37" s="313" t="s">
        <v>747</v>
      </c>
      <c r="E37" s="314" t="s">
        <v>73</v>
      </c>
      <c r="F37" s="315">
        <v>2048</v>
      </c>
      <c r="G37" s="316">
        <v>2048</v>
      </c>
      <c r="H37" s="317">
        <f>F37/2+0.5-40</f>
        <v>984.5</v>
      </c>
      <c r="I37" s="317">
        <f>G37/2+0.5+4</f>
        <v>1028.5</v>
      </c>
      <c r="J37" s="315">
        <v>160</v>
      </c>
      <c r="K37" s="315">
        <v>160</v>
      </c>
      <c r="L37" s="318">
        <f t="shared" si="5"/>
        <v>80.5</v>
      </c>
      <c r="M37" s="318">
        <f t="shared" si="5"/>
        <v>80.5</v>
      </c>
      <c r="N37" s="319">
        <f t="shared" si="3"/>
        <v>6.2891143831912119E-2</v>
      </c>
      <c r="O37" s="319">
        <f t="shared" si="3"/>
        <v>6.3187271841415205E-2</v>
      </c>
      <c r="P37" s="320">
        <f>Intermediate!C39</f>
        <v>-87.081102999999999</v>
      </c>
      <c r="Q37" s="320">
        <f>Intermediate!D39</f>
        <v>-491.73012899999998</v>
      </c>
      <c r="R37" s="320">
        <f t="shared" si="4"/>
        <v>-1.7461999999999998E-2</v>
      </c>
      <c r="S37" s="321">
        <v>-1</v>
      </c>
      <c r="T37" s="322">
        <f t="shared" si="7"/>
        <v>180</v>
      </c>
      <c r="U37" s="321">
        <v>-1</v>
      </c>
      <c r="V37" s="323">
        <f>Python!D36</f>
        <v>-89.936882999999995</v>
      </c>
      <c r="W37" s="323">
        <f>Python!E36</f>
        <v>-1.7461999999999998E-2</v>
      </c>
      <c r="X37" s="324">
        <f>Intermediate!P39</f>
        <v>-5.036217960732789</v>
      </c>
      <c r="Y37" s="324">
        <f>Intermediate!Q39</f>
        <v>5.0358072535415266</v>
      </c>
      <c r="Z37" s="324">
        <f>Intermediate!R39</f>
        <v>5.0265552664876791</v>
      </c>
      <c r="AA37" s="324">
        <f>Intermediate!S39</f>
        <v>-5.0269520297017829</v>
      </c>
      <c r="AB37" s="324">
        <f>Intermediate!T39</f>
        <v>-5.0643377297464154</v>
      </c>
      <c r="AC37" s="324">
        <f>Intermediate!U39</f>
        <v>-5.0472025387100237</v>
      </c>
      <c r="AD37" s="324">
        <f>Intermediate!V39</f>
        <v>5.0599762424761652</v>
      </c>
      <c r="AE37" s="324">
        <f>Intermediate!W39</f>
        <v>5.0487919906566505</v>
      </c>
      <c r="AF37" s="325">
        <v>41640</v>
      </c>
      <c r="AG37" s="326"/>
      <c r="AH37" s="312">
        <v>5</v>
      </c>
      <c r="AI37" s="327">
        <f>Python!F36</f>
        <v>0</v>
      </c>
      <c r="AJ37" s="327">
        <f>Python!G36</f>
        <v>6.2891081635899404E-2</v>
      </c>
      <c r="AK37" s="327">
        <f>Python!H36</f>
        <v>0</v>
      </c>
      <c r="AL37" s="327">
        <f>Python!I36</f>
        <v>-1.25856287238827E-7</v>
      </c>
      <c r="AM37" s="327">
        <f>Python!J36</f>
        <v>-7.2335617518957601E-7</v>
      </c>
      <c r="AN37" s="327">
        <f>Python!K36</f>
        <v>9.4314474529277304E-8</v>
      </c>
      <c r="AO37" s="327">
        <f>Python!L36</f>
        <v>9.1534286811641106E-11</v>
      </c>
      <c r="AP37" s="327">
        <f>Python!M36</f>
        <v>6.3631044616958596E-12</v>
      </c>
      <c r="AQ37" s="327">
        <f>Python!N36</f>
        <v>9.7131228797264103E-11</v>
      </c>
      <c r="AR37" s="327">
        <f>Python!O36</f>
        <v>4.45478135424053E-13</v>
      </c>
      <c r="AS37" s="327">
        <f>Python!P36</f>
        <v>-1.0759624229988301E-15</v>
      </c>
      <c r="AT37" s="327">
        <f>Python!Q36</f>
        <v>-2.3850862871556801E-15</v>
      </c>
      <c r="AU37" s="327">
        <f>Python!R36</f>
        <v>-7.4682300708744096E-16</v>
      </c>
      <c r="AV37" s="327">
        <f>Python!S36</f>
        <v>-2.6534811153303099E-15</v>
      </c>
      <c r="AW37" s="327">
        <f>Python!T36</f>
        <v>2.64069609345903E-16</v>
      </c>
      <c r="AX37" s="327">
        <f>Python!U36</f>
        <v>4.7587418979154603E-18</v>
      </c>
      <c r="AY37" s="327">
        <f>Python!V36</f>
        <v>-5.6107774383637603E-19</v>
      </c>
      <c r="AZ37" s="327">
        <f>Python!W36</f>
        <v>9.6290054728581695E-18</v>
      </c>
      <c r="BA37" s="327">
        <f>Python!X36</f>
        <v>-5.9259420388055098E-19</v>
      </c>
      <c r="BB37" s="327">
        <f>Python!Y36</f>
        <v>4.7626185880832201E-18</v>
      </c>
      <c r="BC37" s="327">
        <f>Python!Z36</f>
        <v>-5.4977425113565703E-20</v>
      </c>
      <c r="BD37" s="327">
        <f>Python!AA36</f>
        <v>0</v>
      </c>
      <c r="BE37" s="327">
        <f>Python!AB36</f>
        <v>8.8448588998642506E-5</v>
      </c>
      <c r="BF37" s="327">
        <f>Python!AC36</f>
        <v>6.3187271841415205E-2</v>
      </c>
      <c r="BG37" s="327">
        <f>Python!AD36</f>
        <v>3.1141762893435298E-7</v>
      </c>
      <c r="BH37" s="327">
        <f>Python!AE36</f>
        <v>-2.3245856315926499E-7</v>
      </c>
      <c r="BI37" s="327">
        <f>Python!AF36</f>
        <v>-4.1970025876339301E-7</v>
      </c>
      <c r="BJ37" s="327">
        <f>Python!AG36</f>
        <v>8.2768682825549498E-13</v>
      </c>
      <c r="BK37" s="327">
        <f>Python!AH36</f>
        <v>8.8129117918748095E-11</v>
      </c>
      <c r="BL37" s="327">
        <f>Python!AI36</f>
        <v>6.9332391186111699E-12</v>
      </c>
      <c r="BM37" s="327">
        <f>Python!AJ36</f>
        <v>9.8156202583492097E-11</v>
      </c>
      <c r="BN37" s="327">
        <f>Python!AK36</f>
        <v>1.63682527870087E-15</v>
      </c>
      <c r="BO37" s="327">
        <f>Python!AL36</f>
        <v>-1.5319638571404901E-15</v>
      </c>
      <c r="BP37" s="327">
        <f>Python!AM36</f>
        <v>3.7672867757475498E-16</v>
      </c>
      <c r="BQ37" s="327">
        <f>Python!AN36</f>
        <v>-1.4635410390320201E-15</v>
      </c>
      <c r="BR37" s="327">
        <f>Python!AO36</f>
        <v>-1.38023840815451E-15</v>
      </c>
      <c r="BS37" s="327">
        <f>Python!AP36</f>
        <v>-1.25991022034666E-19</v>
      </c>
      <c r="BT37" s="327">
        <f>Python!AQ36</f>
        <v>5.3405710693957998E-18</v>
      </c>
      <c r="BU37" s="327">
        <f>Python!AR36</f>
        <v>-7.0434430002459004E-19</v>
      </c>
      <c r="BV37" s="327">
        <f>Python!AS36</f>
        <v>9.8481932172066504E-18</v>
      </c>
      <c r="BW37" s="327">
        <f>Python!AT36</f>
        <v>-5.6571634837762396E-19</v>
      </c>
      <c r="BX37" s="327">
        <f>Python!AU36</f>
        <v>4.4560707704728901E-18</v>
      </c>
      <c r="BY37" s="327">
        <f>Python!AV36</f>
        <v>-3.1308590707936901E-3</v>
      </c>
      <c r="BZ37" s="327">
        <f>Python!AW36</f>
        <v>15.9009156299563</v>
      </c>
      <c r="CA37" s="327">
        <f>Python!AX36</f>
        <v>-4.9580266959096597E-3</v>
      </c>
      <c r="CB37" s="327">
        <f>Python!AY36</f>
        <v>5.0610584264897801E-4</v>
      </c>
      <c r="CC37" s="327">
        <f>Python!AZ36</f>
        <v>2.91114104209059E-3</v>
      </c>
      <c r="CD37" s="327">
        <f>Python!BA36</f>
        <v>-3.7681661615069902E-4</v>
      </c>
      <c r="CE37" s="327">
        <f>Python!BB36</f>
        <v>-6.1792221566803601E-6</v>
      </c>
      <c r="CF37" s="327">
        <f>Python!BC36</f>
        <v>1.5226698092355899E-7</v>
      </c>
      <c r="CG37" s="327">
        <f>Python!BD36</f>
        <v>-5.5026237211044803E-6</v>
      </c>
      <c r="CH37" s="327">
        <f>Python!BE36</f>
        <v>-1.77488473804132E-7</v>
      </c>
      <c r="CI37" s="327">
        <f>Python!BF36</f>
        <v>-3.4256063185451098E-10</v>
      </c>
      <c r="CJ37" s="327">
        <f>Python!BG36</f>
        <v>-4.2800548561295996E-9</v>
      </c>
      <c r="CK37" s="327">
        <f>Python!BH36</f>
        <v>-8.4353018679326895E-11</v>
      </c>
      <c r="CL37" s="327">
        <f>Python!BI36</f>
        <v>-3.9449703042770701E-9</v>
      </c>
      <c r="CM37" s="327">
        <f>Python!BJ36</f>
        <v>2.3120660169242001E-10</v>
      </c>
      <c r="CN37" s="327">
        <f>Python!BK36</f>
        <v>-5.9693337564372495E-11</v>
      </c>
      <c r="CO37" s="327">
        <f>Python!BL36</f>
        <v>7.4415272421011006E-12</v>
      </c>
      <c r="CP37" s="327">
        <f>Python!BM36</f>
        <v>-1.21076452204603E-10</v>
      </c>
      <c r="CQ37" s="327">
        <f>Python!BN36</f>
        <v>8.8730016861752901E-12</v>
      </c>
      <c r="CR37" s="327">
        <f>Python!BO36</f>
        <v>-6.0402930847317695E-11</v>
      </c>
      <c r="CS37" s="327">
        <f>Python!BP36</f>
        <v>1.43199225330178E-12</v>
      </c>
      <c r="CT37" s="327">
        <f>Python!BQ36</f>
        <v>-5.6986293741374504E-3</v>
      </c>
      <c r="CU37" s="327">
        <f>Python!BR36</f>
        <v>-1.75339571070285E-2</v>
      </c>
      <c r="CV37" s="327">
        <f>Python!BS36</f>
        <v>15.826550482301601</v>
      </c>
      <c r="CW37" s="327">
        <f>Python!BT36</f>
        <v>-1.24934532986661E-3</v>
      </c>
      <c r="CX37" s="327">
        <f>Python!BU36</f>
        <v>9.2488758040525402E-4</v>
      </c>
      <c r="CY37" s="327">
        <f>Python!BV36</f>
        <v>1.6724872765638301E-3</v>
      </c>
      <c r="CZ37" s="327">
        <f>Python!BW36</f>
        <v>-1.6120452510736499E-7</v>
      </c>
      <c r="DA37" s="327">
        <f>Python!BX36</f>
        <v>-6.4498759335833902E-6</v>
      </c>
      <c r="DB37" s="327">
        <f>Python!BY36</f>
        <v>1.7300582296328499E-7</v>
      </c>
      <c r="DC37" s="327">
        <f>Python!BZ36</f>
        <v>-5.9407669861091904E-6</v>
      </c>
      <c r="DD37" s="327">
        <f>Python!CA36</f>
        <v>1.7646506992895299E-10</v>
      </c>
      <c r="DE37" s="327">
        <f>Python!CB36</f>
        <v>-7.5147094801973704E-10</v>
      </c>
      <c r="DF37" s="327">
        <f>Python!CC36</f>
        <v>-3.1979114297050701E-9</v>
      </c>
      <c r="DG37" s="327">
        <f>Python!CD36</f>
        <v>-6.74252033852704E-10</v>
      </c>
      <c r="DH37" s="327">
        <f>Python!CE36</f>
        <v>-3.0386859889746398E-9</v>
      </c>
      <c r="DI37" s="327">
        <f>Python!CF36</f>
        <v>1.08129871223152E-12</v>
      </c>
      <c r="DJ37" s="327">
        <f>Python!CG36</f>
        <v>-6.2592622568313602E-11</v>
      </c>
      <c r="DK37" s="327">
        <f>Python!CH36</f>
        <v>8.0535753207138302E-12</v>
      </c>
      <c r="DL37" s="327">
        <f>Python!CI36</f>
        <v>-1.1891727819467901E-10</v>
      </c>
      <c r="DM37" s="327">
        <f>Python!CJ36</f>
        <v>7.0148391921221503E-12</v>
      </c>
      <c r="DN37" s="327">
        <f>Python!CK36</f>
        <v>-5.5710235002335597E-11</v>
      </c>
    </row>
    <row r="38" spans="1:118" s="6" customFormat="1" ht="18">
      <c r="A38" s="26" t="s">
        <v>72</v>
      </c>
      <c r="B38" s="8" t="s">
        <v>435</v>
      </c>
      <c r="C38" s="8" t="str">
        <f>DDC!B39</f>
        <v>NRCA_CNTR</v>
      </c>
      <c r="D38" s="8" t="s">
        <v>747</v>
      </c>
      <c r="E38" s="27" t="s">
        <v>73</v>
      </c>
      <c r="F38" s="104">
        <v>2048</v>
      </c>
      <c r="G38" s="105">
        <v>2048</v>
      </c>
      <c r="H38" s="177">
        <f>J38/2+0.5</f>
        <v>160.5</v>
      </c>
      <c r="I38" s="177">
        <f>2048-K38/2+0.5</f>
        <v>1888.5</v>
      </c>
      <c r="J38" s="104">
        <v>320</v>
      </c>
      <c r="K38" s="104">
        <v>320</v>
      </c>
      <c r="L38" s="188">
        <f t="shared" si="5"/>
        <v>160.5</v>
      </c>
      <c r="M38" s="188">
        <f t="shared" si="5"/>
        <v>160.5</v>
      </c>
      <c r="N38" s="194">
        <f t="shared" si="3"/>
        <v>3.09947296392338E-2</v>
      </c>
      <c r="O38" s="194">
        <f t="shared" si="3"/>
        <v>3.1139511855208701E-2</v>
      </c>
      <c r="P38" s="203">
        <f>Intermediate!C40</f>
        <v>93.521131999999994</v>
      </c>
      <c r="Q38" s="203">
        <f>Intermediate!D40</f>
        <v>-500.73740199999997</v>
      </c>
      <c r="R38" s="203">
        <f t="shared" si="4"/>
        <v>-0.15548100000000001</v>
      </c>
      <c r="S38" s="28">
        <v>-1</v>
      </c>
      <c r="T38" s="90">
        <f t="shared" si="7"/>
        <v>0</v>
      </c>
      <c r="U38" s="28">
        <v>-1</v>
      </c>
      <c r="V38" s="208">
        <f>Python!D37</f>
        <v>-90.215335999999994</v>
      </c>
      <c r="W38" s="208">
        <f>Python!E37</f>
        <v>-0.15548100000000001</v>
      </c>
      <c r="X38" s="60">
        <f>Intermediate!P40</f>
        <v>-4.9640419383253374</v>
      </c>
      <c r="Y38" s="60">
        <f>Intermediate!Q40</f>
        <v>4.9640771212168424</v>
      </c>
      <c r="Z38" s="60">
        <f>Intermediate!R40</f>
        <v>4.9544013507186904</v>
      </c>
      <c r="AA38" s="60">
        <f>Intermediate!S40</f>
        <v>-4.9543713166951697</v>
      </c>
      <c r="AB38" s="60">
        <f>Intermediate!T40</f>
        <v>-4.9769227662300954</v>
      </c>
      <c r="AC38" s="60">
        <f>Intermediate!U40</f>
        <v>-4.9901016032673455</v>
      </c>
      <c r="AD38" s="60">
        <f>Intermediate!V40</f>
        <v>4.977484879833443</v>
      </c>
      <c r="AE38" s="60">
        <f>Intermediate!W40</f>
        <v>4.9850393259090007</v>
      </c>
      <c r="AF38" s="83">
        <v>41640</v>
      </c>
      <c r="AG38" s="29"/>
      <c r="AH38" s="26">
        <v>5</v>
      </c>
      <c r="AI38" s="211">
        <f>Python!F37</f>
        <v>0</v>
      </c>
      <c r="AJ38" s="211">
        <f>Python!G37</f>
        <v>3.0994712726446799E-2</v>
      </c>
      <c r="AK38" s="211">
        <f>Python!H37</f>
        <v>0</v>
      </c>
      <c r="AL38" s="211">
        <f>Python!I37</f>
        <v>2.6263708451167201E-8</v>
      </c>
      <c r="AM38" s="211">
        <f>Python!J37</f>
        <v>-1.88929610628128E-7</v>
      </c>
      <c r="AN38" s="211">
        <f>Python!K37</f>
        <v>-2.56268245153676E-8</v>
      </c>
      <c r="AO38" s="211">
        <f>Python!L37</f>
        <v>7.9441730541400105E-12</v>
      </c>
      <c r="AP38" s="211">
        <f>Python!M37</f>
        <v>-4.80724797640784E-13</v>
      </c>
      <c r="AQ38" s="211">
        <f>Python!N37</f>
        <v>8.8760192120334604E-12</v>
      </c>
      <c r="AR38" s="211">
        <f>Python!O37</f>
        <v>1.6646283562743599E-13</v>
      </c>
      <c r="AS38" s="211">
        <f>Python!P37</f>
        <v>-1.3613693178277899E-16</v>
      </c>
      <c r="AT38" s="211">
        <f>Python!Q37</f>
        <v>-3.0874245480327699E-16</v>
      </c>
      <c r="AU38" s="211">
        <f>Python!R37</f>
        <v>-1.95640858338842E-16</v>
      </c>
      <c r="AV38" s="211">
        <f>Python!S37</f>
        <v>-3.2114992166290298E-16</v>
      </c>
      <c r="AW38" s="211">
        <f>Python!T37</f>
        <v>-5.2557772668212698E-17</v>
      </c>
      <c r="AX38" s="211">
        <f>Python!U37</f>
        <v>1.4130613332424101E-19</v>
      </c>
      <c r="AY38" s="211">
        <f>Python!V37</f>
        <v>1.07360911990442E-20</v>
      </c>
      <c r="AZ38" s="211">
        <f>Python!W37</f>
        <v>2.9045564211756598E-19</v>
      </c>
      <c r="BA38" s="211">
        <f>Python!X37</f>
        <v>9.9992714835273004E-21</v>
      </c>
      <c r="BB38" s="211">
        <f>Python!Y37</f>
        <v>1.4545707033300999E-19</v>
      </c>
      <c r="BC38" s="211">
        <f>Python!Z37</f>
        <v>5.4217622246152204E-22</v>
      </c>
      <c r="BD38" s="211">
        <f>Python!AA37</f>
        <v>0</v>
      </c>
      <c r="BE38" s="211">
        <f>Python!AB37</f>
        <v>-3.2379225360332801E-5</v>
      </c>
      <c r="BF38" s="211">
        <f>Python!AC37</f>
        <v>3.1139511855208701E-2</v>
      </c>
      <c r="BG38" s="211">
        <f>Python!AD37</f>
        <v>7.3690085722036796E-8</v>
      </c>
      <c r="BH38" s="211">
        <f>Python!AE37</f>
        <v>5.4925692985270398E-8</v>
      </c>
      <c r="BI38" s="211">
        <f>Python!AF37</f>
        <v>-1.17636997391915E-7</v>
      </c>
      <c r="BJ38" s="211">
        <f>Python!AG37</f>
        <v>1.0423474542906701E-14</v>
      </c>
      <c r="BK38" s="211">
        <f>Python!AH37</f>
        <v>7.2344678032851602E-12</v>
      </c>
      <c r="BL38" s="211">
        <f>Python!AI37</f>
        <v>-6.5610720220040496E-13</v>
      </c>
      <c r="BM38" s="211">
        <f>Python!AJ37</f>
        <v>8.6949698380386298E-12</v>
      </c>
      <c r="BN38" s="211">
        <f>Python!AK37</f>
        <v>2.96274841523737E-17</v>
      </c>
      <c r="BO38" s="211">
        <f>Python!AL37</f>
        <v>-9.6850571405505605E-17</v>
      </c>
      <c r="BP38" s="211">
        <f>Python!AM37</f>
        <v>-2.6135318912686702E-16</v>
      </c>
      <c r="BQ38" s="211">
        <f>Python!AN37</f>
        <v>-8.9677363723021096E-17</v>
      </c>
      <c r="BR38" s="211">
        <f>Python!AO37</f>
        <v>-2.7960250796942301E-16</v>
      </c>
      <c r="BS38" s="211">
        <f>Python!AP37</f>
        <v>2.7321325805071001E-21</v>
      </c>
      <c r="BT38" s="211">
        <f>Python!AQ37</f>
        <v>1.5849526176369399E-19</v>
      </c>
      <c r="BU38" s="211">
        <f>Python!AR37</f>
        <v>1.4062484613308299E-20</v>
      </c>
      <c r="BV38" s="211">
        <f>Python!AS37</f>
        <v>2.9715438921180999E-19</v>
      </c>
      <c r="BW38" s="211">
        <f>Python!AT37</f>
        <v>1.0295530306106E-20</v>
      </c>
      <c r="BX38" s="211">
        <f>Python!AU37</f>
        <v>1.3699573831175501E-19</v>
      </c>
      <c r="BY38" s="211">
        <f>Python!AV37</f>
        <v>4.0989042574182096E-3</v>
      </c>
      <c r="BZ38" s="211">
        <f>Python!AW37</f>
        <v>32.2637052144931</v>
      </c>
      <c r="CA38" s="211">
        <f>Python!AX37</f>
        <v>-8.9362618622029294E-2</v>
      </c>
      <c r="CB38" s="211">
        <f>Python!AY37</f>
        <v>-8.6049704175932603E-4</v>
      </c>
      <c r="CC38" s="211">
        <f>Python!AZ37</f>
        <v>6.3692051815992497E-3</v>
      </c>
      <c r="CD38" s="211">
        <f>Python!BA37</f>
        <v>8.3543184997710896E-4</v>
      </c>
      <c r="CE38" s="211">
        <f>Python!BB37</f>
        <v>-9.2243250643389108E-6</v>
      </c>
      <c r="CF38" s="211">
        <f>Python!BC37</f>
        <v>-4.17781542698199E-7</v>
      </c>
      <c r="CG38" s="211">
        <f>Python!BD37</f>
        <v>-7.6528040864062408E-6</v>
      </c>
      <c r="CH38" s="211">
        <f>Python!BE37</f>
        <v>2.7888584673470002E-7</v>
      </c>
      <c r="CI38" s="211">
        <f>Python!BF37</f>
        <v>6.3328427071137399E-9</v>
      </c>
      <c r="CJ38" s="211">
        <f>Python!BG37</f>
        <v>-2.3929649699875898E-9</v>
      </c>
      <c r="CK38" s="211">
        <f>Python!BH37</f>
        <v>7.3253257659621703E-9</v>
      </c>
      <c r="CL38" s="211">
        <f>Python!BI37</f>
        <v>-1.73117654702463E-9</v>
      </c>
      <c r="CM38" s="211">
        <f>Python!BJ37</f>
        <v>8.8300378201130097E-10</v>
      </c>
      <c r="CN38" s="211">
        <f>Python!BK37</f>
        <v>-1.3633707860186801E-10</v>
      </c>
      <c r="CO38" s="211">
        <f>Python!BL37</f>
        <v>-8.9453800689757099E-12</v>
      </c>
      <c r="CP38" s="211">
        <f>Python!BM37</f>
        <v>-2.8285356628287298E-10</v>
      </c>
      <c r="CQ38" s="211">
        <f>Python!BN37</f>
        <v>-9.92552650193413E-12</v>
      </c>
      <c r="CR38" s="211">
        <f>Python!BO37</f>
        <v>-1.4361462953113201E-10</v>
      </c>
      <c r="CS38" s="211">
        <f>Python!BP37</f>
        <v>-1.7712365355241099E-12</v>
      </c>
      <c r="CT38" s="211">
        <f>Python!BQ37</f>
        <v>-3.0049996706111401E-2</v>
      </c>
      <c r="CU38" s="211">
        <f>Python!BR37</f>
        <v>0.122598953322636</v>
      </c>
      <c r="CV38" s="211">
        <f>Python!BS37</f>
        <v>32.113688781190397</v>
      </c>
      <c r="CW38" s="211">
        <f>Python!BT37</f>
        <v>-2.4669531401471001E-3</v>
      </c>
      <c r="CX38" s="211">
        <f>Python!BU37</f>
        <v>-1.7835649601798201E-3</v>
      </c>
      <c r="CY38" s="211">
        <f>Python!BV37</f>
        <v>3.9285284839053599E-3</v>
      </c>
      <c r="CZ38" s="211">
        <f>Python!BW37</f>
        <v>1.4360845930178799E-7</v>
      </c>
      <c r="DA38" s="211">
        <f>Python!BX37</f>
        <v>-9.5339876279729493E-6</v>
      </c>
      <c r="DB38" s="211">
        <f>Python!BY37</f>
        <v>-5.9186801567788705E-7</v>
      </c>
      <c r="DC38" s="211">
        <f>Python!BZ37</f>
        <v>-8.3663997514018406E-6</v>
      </c>
      <c r="DD38" s="211">
        <f>Python!CA37</f>
        <v>1.44727845354383E-9</v>
      </c>
      <c r="DE38" s="211">
        <f>Python!CB37</f>
        <v>6.1991444601037799E-9</v>
      </c>
      <c r="DF38" s="211">
        <f>Python!CC37</f>
        <v>1.69221728914807E-9</v>
      </c>
      <c r="DG38" s="211">
        <f>Python!CD37</f>
        <v>5.9307829967957196E-9</v>
      </c>
      <c r="DH38" s="211">
        <f>Python!CE37</f>
        <v>6.1737599908105203E-10</v>
      </c>
      <c r="DI38" s="211">
        <f>Python!CF37</f>
        <v>-1.6782710241529401E-12</v>
      </c>
      <c r="DJ38" s="211">
        <f>Python!CG37</f>
        <v>-1.44259834947557E-10</v>
      </c>
      <c r="DK38" s="211">
        <f>Python!CH37</f>
        <v>-9.7296571833719902E-12</v>
      </c>
      <c r="DL38" s="211">
        <f>Python!CI37</f>
        <v>-2.8057720925930201E-10</v>
      </c>
      <c r="DM38" s="211">
        <f>Python!CJ37</f>
        <v>-7.3697324644887504E-12</v>
      </c>
      <c r="DN38" s="211">
        <f>Python!CK37</f>
        <v>-1.3465186084870099E-10</v>
      </c>
    </row>
    <row r="39" spans="1:118" s="6" customFormat="1" ht="18">
      <c r="A39" s="26" t="s">
        <v>72</v>
      </c>
      <c r="B39" s="8" t="s">
        <v>436</v>
      </c>
      <c r="C39" s="8" t="str">
        <f>DDC!B40</f>
        <v>NRCA_CNTR</v>
      </c>
      <c r="D39" s="8" t="s">
        <v>747</v>
      </c>
      <c r="E39" s="27" t="s">
        <v>73</v>
      </c>
      <c r="F39" s="104">
        <v>2048</v>
      </c>
      <c r="G39" s="105">
        <v>2048</v>
      </c>
      <c r="H39" s="177">
        <f>2048-J39/2+0.5</f>
        <v>1888.5</v>
      </c>
      <c r="I39" s="177">
        <f>2048-K39/2+0.5</f>
        <v>1888.5</v>
      </c>
      <c r="J39" s="104">
        <v>320</v>
      </c>
      <c r="K39" s="104">
        <v>320</v>
      </c>
      <c r="L39" s="188">
        <f t="shared" si="5"/>
        <v>160.5</v>
      </c>
      <c r="M39" s="188">
        <f t="shared" si="5"/>
        <v>160.5</v>
      </c>
      <c r="N39" s="194">
        <f t="shared" si="3"/>
        <v>3.0911775531313981E-2</v>
      </c>
      <c r="O39" s="194">
        <f t="shared" si="3"/>
        <v>3.1039196386958599E-2</v>
      </c>
      <c r="P39" s="203">
        <f>Intermediate!C41</f>
        <v>93.022839000000005</v>
      </c>
      <c r="Q39" s="203">
        <f>Intermediate!D41</f>
        <v>-486.673339</v>
      </c>
      <c r="R39" s="203">
        <f t="shared" si="4"/>
        <v>-3.6327999999999999E-2</v>
      </c>
      <c r="S39" s="28">
        <v>-1</v>
      </c>
      <c r="T39" s="90">
        <f t="shared" si="7"/>
        <v>180</v>
      </c>
      <c r="U39" s="28">
        <v>-1</v>
      </c>
      <c r="V39" s="208">
        <f>Python!D38</f>
        <v>-90.093345999999997</v>
      </c>
      <c r="W39" s="208">
        <f>Python!E38</f>
        <v>-3.6327999999999999E-2</v>
      </c>
      <c r="X39" s="60">
        <f>Intermediate!P41</f>
        <v>-4.9505576013761683</v>
      </c>
      <c r="Y39" s="60">
        <f>Intermediate!Q41</f>
        <v>4.9506117305450097</v>
      </c>
      <c r="Z39" s="60">
        <f>Intermediate!R41</f>
        <v>4.9413359316782568</v>
      </c>
      <c r="AA39" s="60">
        <f>Intermediate!S41</f>
        <v>-4.9412911132426736</v>
      </c>
      <c r="AB39" s="60">
        <f>Intermediate!T41</f>
        <v>-4.9607630319537082</v>
      </c>
      <c r="AC39" s="60">
        <f>Intermediate!U41</f>
        <v>-4.9733993965755312</v>
      </c>
      <c r="AD39" s="60">
        <f>Intermediate!V41</f>
        <v>4.9620576627891468</v>
      </c>
      <c r="AE39" s="60">
        <f>Intermediate!W41</f>
        <v>4.9691219339445967</v>
      </c>
      <c r="AF39" s="83">
        <v>41640</v>
      </c>
      <c r="AG39" s="29"/>
      <c r="AH39" s="26">
        <v>5</v>
      </c>
      <c r="AI39" s="211">
        <f>Python!F38</f>
        <v>0</v>
      </c>
      <c r="AJ39" s="211">
        <f>Python!G38</f>
        <v>3.0911760224987098E-2</v>
      </c>
      <c r="AK39" s="211">
        <f>Python!H38</f>
        <v>0</v>
      </c>
      <c r="AL39" s="211">
        <f>Python!I38</f>
        <v>2.6295297256643499E-8</v>
      </c>
      <c r="AM39" s="211">
        <f>Python!J38</f>
        <v>-1.8107702148678901E-7</v>
      </c>
      <c r="AN39" s="211">
        <f>Python!K38</f>
        <v>-2.5329012057180801E-8</v>
      </c>
      <c r="AO39" s="211">
        <f>Python!L38</f>
        <v>7.8554835798415499E-12</v>
      </c>
      <c r="AP39" s="211">
        <f>Python!M38</f>
        <v>-6.4669143508020597E-13</v>
      </c>
      <c r="AQ39" s="211">
        <f>Python!N38</f>
        <v>8.6138066036144094E-12</v>
      </c>
      <c r="AR39" s="211">
        <f>Python!O38</f>
        <v>7.8409375718968103E-14</v>
      </c>
      <c r="AS39" s="211">
        <f>Python!P38</f>
        <v>-1.20488283311169E-16</v>
      </c>
      <c r="AT39" s="211">
        <f>Python!Q38</f>
        <v>-4.5242749466174498E-17</v>
      </c>
      <c r="AU39" s="211">
        <f>Python!R38</f>
        <v>-1.68699862078636E-16</v>
      </c>
      <c r="AV39" s="211">
        <f>Python!S38</f>
        <v>-5.7558915227119406E-17</v>
      </c>
      <c r="AW39" s="211">
        <f>Python!T38</f>
        <v>-4.9005791226694497E-17</v>
      </c>
      <c r="AX39" s="211">
        <f>Python!U38</f>
        <v>1.4132524271567101E-19</v>
      </c>
      <c r="AY39" s="211">
        <f>Python!V38</f>
        <v>1.0908309176441899E-20</v>
      </c>
      <c r="AZ39" s="211">
        <f>Python!W38</f>
        <v>2.90468368292029E-19</v>
      </c>
      <c r="BA39" s="211">
        <f>Python!X38</f>
        <v>1.02545356102982E-20</v>
      </c>
      <c r="BB39" s="211">
        <f>Python!Y38</f>
        <v>1.4545660433523701E-19</v>
      </c>
      <c r="BC39" s="211">
        <f>Python!Z38</f>
        <v>6.44872580658185E-22</v>
      </c>
      <c r="BD39" s="211">
        <f>Python!AA38</f>
        <v>0</v>
      </c>
      <c r="BE39" s="211">
        <f>Python!AB38</f>
        <v>-3.07618472668594E-5</v>
      </c>
      <c r="BF39" s="211">
        <f>Python!AC38</f>
        <v>3.1039196386958599E-2</v>
      </c>
      <c r="BG39" s="211">
        <f>Python!AD38</f>
        <v>7.6949473290289896E-8</v>
      </c>
      <c r="BH39" s="211">
        <f>Python!AE38</f>
        <v>5.4414975257538498E-8</v>
      </c>
      <c r="BI39" s="211">
        <f>Python!AF38</f>
        <v>-1.06078690043208E-7</v>
      </c>
      <c r="BJ39" s="211">
        <f>Python!AG38</f>
        <v>-3.1756794306128801E-14</v>
      </c>
      <c r="BK39" s="211">
        <f>Python!AH38</f>
        <v>7.1764203524946301E-12</v>
      </c>
      <c r="BL39" s="211">
        <f>Python!AI38</f>
        <v>-7.6496723436218803E-13</v>
      </c>
      <c r="BM39" s="211">
        <f>Python!AJ38</f>
        <v>8.46918569468538E-12</v>
      </c>
      <c r="BN39" s="211">
        <f>Python!AK38</f>
        <v>1.01699922565758E-16</v>
      </c>
      <c r="BO39" s="211">
        <f>Python!AL38</f>
        <v>-7.4638631886542899E-17</v>
      </c>
      <c r="BP39" s="211">
        <f>Python!AM38</f>
        <v>1.43013011818223E-16</v>
      </c>
      <c r="BQ39" s="211">
        <f>Python!AN38</f>
        <v>-6.2182771460180402E-17</v>
      </c>
      <c r="BR39" s="211">
        <f>Python!AO38</f>
        <v>3.0643793656400801E-17</v>
      </c>
      <c r="BS39" s="211">
        <f>Python!AP38</f>
        <v>2.6367651776330002E-21</v>
      </c>
      <c r="BT39" s="211">
        <f>Python!AQ38</f>
        <v>1.58490786826359E-19</v>
      </c>
      <c r="BU39" s="211">
        <f>Python!AR38</f>
        <v>1.3780902887603999E-20</v>
      </c>
      <c r="BV39" s="211">
        <f>Python!AS38</f>
        <v>2.9713206635733E-19</v>
      </c>
      <c r="BW39" s="211">
        <f>Python!AT38</f>
        <v>1.01065837384862E-20</v>
      </c>
      <c r="BX39" s="211">
        <f>Python!AU38</f>
        <v>1.3698169968346801E-19</v>
      </c>
      <c r="BY39" s="211">
        <f>Python!AV38</f>
        <v>6.8468646220765095E-4</v>
      </c>
      <c r="BZ39" s="211">
        <f>Python!AW38</f>
        <v>32.350981894672202</v>
      </c>
      <c r="CA39" s="211">
        <f>Python!AX38</f>
        <v>-2.1091136756257699E-2</v>
      </c>
      <c r="CB39" s="211">
        <f>Python!AY38</f>
        <v>-8.8236460571538601E-4</v>
      </c>
      <c r="CC39" s="211">
        <f>Python!AZ38</f>
        <v>6.1487032534863302E-3</v>
      </c>
      <c r="CD39" s="211">
        <f>Python!BA38</f>
        <v>8.4895598067954395E-4</v>
      </c>
      <c r="CE39" s="211">
        <f>Python!BB38</f>
        <v>-9.3015772353903099E-6</v>
      </c>
      <c r="CF39" s="211">
        <f>Python!BC38</f>
        <v>-2.4564807821182599E-7</v>
      </c>
      <c r="CG39" s="211">
        <f>Python!BD38</f>
        <v>-7.8901014496294392E-6</v>
      </c>
      <c r="CH39" s="211">
        <f>Python!BE38</f>
        <v>3.0910691921570302E-7</v>
      </c>
      <c r="CI39" s="211">
        <f>Python!BF38</f>
        <v>5.8665386101783299E-9</v>
      </c>
      <c r="CJ39" s="211">
        <f>Python!BG38</f>
        <v>-1.03594945401058E-8</v>
      </c>
      <c r="CK39" s="211">
        <f>Python!BH38</f>
        <v>6.4703583422784496E-9</v>
      </c>
      <c r="CL39" s="211">
        <f>Python!BI38</f>
        <v>-9.8133507902319607E-9</v>
      </c>
      <c r="CM39" s="211">
        <f>Python!BJ38</f>
        <v>6.7534432937320102E-10</v>
      </c>
      <c r="CN39" s="211">
        <f>Python!BK38</f>
        <v>-1.3633874240456E-10</v>
      </c>
      <c r="CO39" s="211">
        <f>Python!BL38</f>
        <v>-9.1302698434843298E-12</v>
      </c>
      <c r="CP39" s="211">
        <f>Python!BM38</f>
        <v>-2.8286573665288202E-10</v>
      </c>
      <c r="CQ39" s="211">
        <f>Python!BN38</f>
        <v>-1.02868950100294E-11</v>
      </c>
      <c r="CR39" s="211">
        <f>Python!BO38</f>
        <v>-1.43624141451526E-10</v>
      </c>
      <c r="CS39" s="211">
        <f>Python!BP38</f>
        <v>-1.9451017681412099E-12</v>
      </c>
      <c r="CT39" s="211">
        <f>Python!BQ38</f>
        <v>-1.9688561012571899E-2</v>
      </c>
      <c r="CU39" s="211">
        <f>Python!BR38</f>
        <v>5.3128578082091003E-2</v>
      </c>
      <c r="CV39" s="211">
        <f>Python!BS38</f>
        <v>32.218362904329702</v>
      </c>
      <c r="CW39" s="211">
        <f>Python!BT38</f>
        <v>-2.5999748889074699E-3</v>
      </c>
      <c r="CX39" s="211">
        <f>Python!BU38</f>
        <v>-1.81455516003749E-3</v>
      </c>
      <c r="CY39" s="211">
        <f>Python!BV38</f>
        <v>3.5712158137286699E-3</v>
      </c>
      <c r="CZ39" s="211">
        <f>Python!BW38</f>
        <v>2.3970462838094101E-7</v>
      </c>
      <c r="DA39" s="211">
        <f>Python!BX38</f>
        <v>-9.6438756553180503E-6</v>
      </c>
      <c r="DB39" s="211">
        <f>Python!BY38</f>
        <v>-3.5039604414064602E-7</v>
      </c>
      <c r="DC39" s="211">
        <f>Python!BZ38</f>
        <v>-8.5957306390876497E-6</v>
      </c>
      <c r="DD39" s="211">
        <f>Python!CA38</f>
        <v>-5.9333750097529099E-10</v>
      </c>
      <c r="DE39" s="211">
        <f>Python!CB38</f>
        <v>5.6511808234492801E-9</v>
      </c>
      <c r="DF39" s="211">
        <f>Python!CC38</f>
        <v>-1.01685619345209E-8</v>
      </c>
      <c r="DG39" s="211">
        <f>Python!CD38</f>
        <v>5.2490401840528097E-9</v>
      </c>
      <c r="DH39" s="211">
        <f>Python!CE38</f>
        <v>-8.8557092057775703E-9</v>
      </c>
      <c r="DI39" s="211">
        <f>Python!CF38</f>
        <v>-1.50226966106546E-12</v>
      </c>
      <c r="DJ39" s="211">
        <f>Python!CG38</f>
        <v>-1.4424811043513901E-10</v>
      </c>
      <c r="DK39" s="211">
        <f>Python!CH38</f>
        <v>-9.3657632938493703E-12</v>
      </c>
      <c r="DL39" s="211">
        <f>Python!CI38</f>
        <v>-2.80564534079723E-10</v>
      </c>
      <c r="DM39" s="211">
        <f>Python!CJ38</f>
        <v>-7.1857775458371501E-12</v>
      </c>
      <c r="DN39" s="211">
        <f>Python!CK38</f>
        <v>-1.3464979761517699E-10</v>
      </c>
    </row>
    <row r="40" spans="1:118" s="6" customFormat="1" ht="18">
      <c r="A40" s="26" t="s">
        <v>72</v>
      </c>
      <c r="B40" s="8" t="s">
        <v>437</v>
      </c>
      <c r="C40" s="8" t="str">
        <f>DDC!B41</f>
        <v>NRCA_CNTR</v>
      </c>
      <c r="D40" s="8" t="s">
        <v>747</v>
      </c>
      <c r="E40" s="27" t="s">
        <v>73</v>
      </c>
      <c r="F40" s="104">
        <v>2048</v>
      </c>
      <c r="G40" s="105">
        <v>2048</v>
      </c>
      <c r="H40" s="177">
        <f>2048-J40/2+0.5</f>
        <v>1888.5</v>
      </c>
      <c r="I40" s="177">
        <f>2048-K40/2+0.5</f>
        <v>1888.5</v>
      </c>
      <c r="J40" s="104">
        <v>320</v>
      </c>
      <c r="K40" s="104">
        <v>320</v>
      </c>
      <c r="L40" s="188">
        <f t="shared" si="5"/>
        <v>160.5</v>
      </c>
      <c r="M40" s="188">
        <f t="shared" si="5"/>
        <v>160.5</v>
      </c>
      <c r="N40" s="194">
        <f t="shared" si="3"/>
        <v>3.1025580191709094E-2</v>
      </c>
      <c r="O40" s="194">
        <f t="shared" si="3"/>
        <v>3.1168120751410101E-2</v>
      </c>
      <c r="P40" s="203">
        <f>Intermediate!C42</f>
        <v>78.864711</v>
      </c>
      <c r="Q40" s="203">
        <f>Intermediate!D42</f>
        <v>-500.894859</v>
      </c>
      <c r="R40" s="203">
        <f t="shared" si="4"/>
        <v>1.5776999999999999E-2</v>
      </c>
      <c r="S40" s="28">
        <v>-1</v>
      </c>
      <c r="T40" s="90">
        <f t="shared" si="7"/>
        <v>0</v>
      </c>
      <c r="U40" s="28">
        <v>-1</v>
      </c>
      <c r="V40" s="208">
        <f>Python!D39</f>
        <v>-90.079819000000001</v>
      </c>
      <c r="W40" s="208">
        <f>Python!E39</f>
        <v>1.5776999999999999E-2</v>
      </c>
      <c r="X40" s="60">
        <f>Intermediate!P42</f>
        <v>-4.9685948572477177</v>
      </c>
      <c r="Y40" s="60">
        <f>Intermediate!Q42</f>
        <v>4.9694169134322799</v>
      </c>
      <c r="Z40" s="60">
        <f>Intermediate!R42</f>
        <v>4.95970844550639</v>
      </c>
      <c r="AA40" s="60">
        <f>Intermediate!S42</f>
        <v>-4.958900202232849</v>
      </c>
      <c r="AB40" s="60">
        <f>Intermediate!T42</f>
        <v>-4.9782217930988004</v>
      </c>
      <c r="AC40" s="60">
        <f>Intermediate!U42</f>
        <v>-4.9979831398860544</v>
      </c>
      <c r="AD40" s="60">
        <f>Intermediate!V42</f>
        <v>4.9791362219939206</v>
      </c>
      <c r="AE40" s="60">
        <f>Intermediate!W42</f>
        <v>4.9925188772743745</v>
      </c>
      <c r="AF40" s="83">
        <v>41640</v>
      </c>
      <c r="AG40" s="29"/>
      <c r="AH40" s="26">
        <v>5</v>
      </c>
      <c r="AI40" s="211">
        <f>Python!F39</f>
        <v>0</v>
      </c>
      <c r="AJ40" s="211">
        <f>Python!G39</f>
        <v>3.1025537007424501E-2</v>
      </c>
      <c r="AK40" s="211">
        <f>Python!H39</f>
        <v>0</v>
      </c>
      <c r="AL40" s="211">
        <f>Python!I39</f>
        <v>3.7694841708093498E-8</v>
      </c>
      <c r="AM40" s="211">
        <f>Python!J39</f>
        <v>-1.89483622468351E-7</v>
      </c>
      <c r="AN40" s="211">
        <f>Python!K39</f>
        <v>-2.17739485625546E-8</v>
      </c>
      <c r="AO40" s="211">
        <f>Python!L39</f>
        <v>8.0036419469514698E-12</v>
      </c>
      <c r="AP40" s="211">
        <f>Python!M39</f>
        <v>-8.8469044163768202E-13</v>
      </c>
      <c r="AQ40" s="211">
        <f>Python!N39</f>
        <v>8.8868406920319692E-12</v>
      </c>
      <c r="AR40" s="211">
        <f>Python!O39</f>
        <v>4.1617259189899903E-14</v>
      </c>
      <c r="AS40" s="211">
        <f>Python!P39</f>
        <v>1.97834935912873E-16</v>
      </c>
      <c r="AT40" s="211">
        <f>Python!Q39</f>
        <v>-2.9009775114809202E-16</v>
      </c>
      <c r="AU40" s="211">
        <f>Python!R39</f>
        <v>2.1535766593837501E-16</v>
      </c>
      <c r="AV40" s="211">
        <f>Python!S39</f>
        <v>-3.1338985221338398E-16</v>
      </c>
      <c r="AW40" s="211">
        <f>Python!T39</f>
        <v>1.53928412325304E-17</v>
      </c>
      <c r="AX40" s="211">
        <f>Python!U39</f>
        <v>1.41315062553287E-19</v>
      </c>
      <c r="AY40" s="211">
        <f>Python!V39</f>
        <v>1.1194050238967299E-20</v>
      </c>
      <c r="AZ40" s="211">
        <f>Python!W39</f>
        <v>2.90494829123476E-19</v>
      </c>
      <c r="BA40" s="211">
        <f>Python!X39</f>
        <v>1.0851141850142701E-20</v>
      </c>
      <c r="BB40" s="211">
        <f>Python!Y39</f>
        <v>1.4548505069734999E-19</v>
      </c>
      <c r="BC40" s="211">
        <f>Python!Z39</f>
        <v>9.3342495927654697E-22</v>
      </c>
      <c r="BD40" s="211">
        <f>Python!AA39</f>
        <v>0</v>
      </c>
      <c r="BE40" s="211">
        <f>Python!AB39</f>
        <v>-5.1765172698629103E-5</v>
      </c>
      <c r="BF40" s="211">
        <f>Python!AC39</f>
        <v>3.1168120751410101E-2</v>
      </c>
      <c r="BG40" s="211">
        <f>Python!AD39</f>
        <v>7.3614982116536396E-8</v>
      </c>
      <c r="BH40" s="211">
        <f>Python!AE39</f>
        <v>6.2291909246086894E-8</v>
      </c>
      <c r="BI40" s="211">
        <f>Python!AF39</f>
        <v>-1.18046952004829E-7</v>
      </c>
      <c r="BJ40" s="211">
        <f>Python!AG39</f>
        <v>4.8761500504211397E-14</v>
      </c>
      <c r="BK40" s="211">
        <f>Python!AH39</f>
        <v>7.3138649082746707E-12</v>
      </c>
      <c r="BL40" s="211">
        <f>Python!AI39</f>
        <v>-9.2104791308638503E-13</v>
      </c>
      <c r="BM40" s="211">
        <f>Python!AJ39</f>
        <v>8.7232048357808204E-12</v>
      </c>
      <c r="BN40" s="211">
        <f>Python!AK39</f>
        <v>3.4914102006749802E-17</v>
      </c>
      <c r="BO40" s="211">
        <f>Python!AL39</f>
        <v>2.0348423162576E-16</v>
      </c>
      <c r="BP40" s="211">
        <f>Python!AM39</f>
        <v>-2.4546153909370001E-16</v>
      </c>
      <c r="BQ40" s="211">
        <f>Python!AN39</f>
        <v>1.9192747196530099E-16</v>
      </c>
      <c r="BR40" s="211">
        <f>Python!AO39</f>
        <v>-2.7741934584471699E-16</v>
      </c>
      <c r="BS40" s="211">
        <f>Python!AP39</f>
        <v>2.3296113124450701E-21</v>
      </c>
      <c r="BT40" s="211">
        <f>Python!AQ39</f>
        <v>1.5846431006690901E-19</v>
      </c>
      <c r="BU40" s="211">
        <f>Python!AR39</f>
        <v>1.3226514652206199E-20</v>
      </c>
      <c r="BV40" s="211">
        <f>Python!AS39</f>
        <v>2.9712313300713898E-19</v>
      </c>
      <c r="BW40" s="211">
        <f>Python!AT39</f>
        <v>9.8720786860276402E-21</v>
      </c>
      <c r="BX40" s="211">
        <f>Python!AU39</f>
        <v>1.3699226017186099E-19</v>
      </c>
      <c r="BY40" s="211">
        <f>Python!AV39</f>
        <v>6.7880938212709898E-3</v>
      </c>
      <c r="BZ40" s="211">
        <f>Python!AW39</f>
        <v>32.2315858360665</v>
      </c>
      <c r="CA40" s="211">
        <f>Python!AX39</f>
        <v>9.3622373027054707E-3</v>
      </c>
      <c r="CB40" s="211">
        <f>Python!AY39</f>
        <v>-1.2627689664634499E-3</v>
      </c>
      <c r="CC40" s="211">
        <f>Python!AZ39</f>
        <v>6.3572486581172502E-3</v>
      </c>
      <c r="CD40" s="211">
        <f>Python!BA39</f>
        <v>7.2465613488905496E-4</v>
      </c>
      <c r="CE40" s="211">
        <f>Python!BB39</f>
        <v>-9.1454138363538297E-6</v>
      </c>
      <c r="CF40" s="211">
        <f>Python!BC39</f>
        <v>-5.3473188514560696E-7</v>
      </c>
      <c r="CG40" s="211">
        <f>Python!BD39</f>
        <v>-7.6195835089840699E-6</v>
      </c>
      <c r="CH40" s="211">
        <f>Python!BE39</f>
        <v>2.50710854090131E-7</v>
      </c>
      <c r="CI40" s="211">
        <f>Python!BF39</f>
        <v>-3.6564892356519801E-9</v>
      </c>
      <c r="CJ40" s="211">
        <f>Python!BG39</f>
        <v>-2.82843950241402E-9</v>
      </c>
      <c r="CK40" s="211">
        <f>Python!BH39</f>
        <v>-5.1067867475501198E-9</v>
      </c>
      <c r="CL40" s="211">
        <f>Python!BI39</f>
        <v>-1.93183572154907E-9</v>
      </c>
      <c r="CM40" s="211">
        <f>Python!BJ39</f>
        <v>-1.2204946053259099E-9</v>
      </c>
      <c r="CN40" s="211">
        <f>Python!BK39</f>
        <v>-1.3633682005903199E-10</v>
      </c>
      <c r="CO40" s="211">
        <f>Python!BL39</f>
        <v>-8.9695068233631901E-12</v>
      </c>
      <c r="CP40" s="211">
        <f>Python!BM39</f>
        <v>-2.8285509428325101E-10</v>
      </c>
      <c r="CQ40" s="211">
        <f>Python!BN39</f>
        <v>-9.9749837582269995E-12</v>
      </c>
      <c r="CR40" s="211">
        <f>Python!BO39</f>
        <v>-1.4361612448675699E-10</v>
      </c>
      <c r="CS40" s="211">
        <f>Python!BP39</f>
        <v>-1.7956013609347999E-12</v>
      </c>
      <c r="CT40" s="211">
        <f>Python!BQ39</f>
        <v>-2.37912311831678E-2</v>
      </c>
      <c r="CU40" s="211">
        <f>Python!BR39</f>
        <v>4.5009295737193297E-2</v>
      </c>
      <c r="CV40" s="211">
        <f>Python!BS39</f>
        <v>32.084274069129897</v>
      </c>
      <c r="CW40" s="211">
        <f>Python!BT39</f>
        <v>-2.4570664098810101E-3</v>
      </c>
      <c r="CX40" s="211">
        <f>Python!BU39</f>
        <v>-2.06214398498792E-3</v>
      </c>
      <c r="CY40" s="211">
        <f>Python!BV39</f>
        <v>3.9239452954143404E-3</v>
      </c>
      <c r="CZ40" s="211">
        <f>Python!BW39</f>
        <v>2.2684673957764799E-7</v>
      </c>
      <c r="DA40" s="211">
        <f>Python!BX39</f>
        <v>-9.4476087514552193E-6</v>
      </c>
      <c r="DB40" s="211">
        <f>Python!BY39</f>
        <v>-5.4617298155914698E-7</v>
      </c>
      <c r="DC40" s="211">
        <f>Python!BZ39</f>
        <v>-8.3401625963025903E-6</v>
      </c>
      <c r="DD40" s="211">
        <f>Python!CA39</f>
        <v>1.3476819106491001E-9</v>
      </c>
      <c r="DE40" s="211">
        <f>Python!CB39</f>
        <v>-2.2546155351569098E-9</v>
      </c>
      <c r="DF40" s="211">
        <f>Python!CC39</f>
        <v>1.3981773598643801E-9</v>
      </c>
      <c r="DG40" s="211">
        <f>Python!CD39</f>
        <v>-2.2888067488129899E-9</v>
      </c>
      <c r="DH40" s="211">
        <f>Python!CE39</f>
        <v>6.1587212056306205E-10</v>
      </c>
      <c r="DI40" s="211">
        <f>Python!CF39</f>
        <v>-1.6536614813436399E-12</v>
      </c>
      <c r="DJ40" s="211">
        <f>Python!CG39</f>
        <v>-1.4425813448677901E-10</v>
      </c>
      <c r="DK40" s="211">
        <f>Python!CH39</f>
        <v>-9.6804052919633592E-12</v>
      </c>
      <c r="DL40" s="211">
        <f>Python!CI39</f>
        <v>-2.8057594593018399E-10</v>
      </c>
      <c r="DM40" s="211">
        <f>Python!CJ39</f>
        <v>-7.3458882237450795E-12</v>
      </c>
      <c r="DN40" s="211">
        <f>Python!CK39</f>
        <v>-1.3465202121380201E-10</v>
      </c>
    </row>
    <row r="41" spans="1:118" s="6" customFormat="1" ht="18">
      <c r="A41" s="26" t="s">
        <v>72</v>
      </c>
      <c r="B41" s="8" t="s">
        <v>438</v>
      </c>
      <c r="C41" s="8" t="str">
        <f>DDC!B42</f>
        <v>NRCA_CNTR</v>
      </c>
      <c r="D41" s="8" t="s">
        <v>747</v>
      </c>
      <c r="E41" s="27" t="s">
        <v>73</v>
      </c>
      <c r="F41" s="104">
        <v>2048</v>
      </c>
      <c r="G41" s="105">
        <v>2048</v>
      </c>
      <c r="H41" s="177">
        <f>J41/2+0.5</f>
        <v>160.5</v>
      </c>
      <c r="I41" s="177">
        <f>2048-K41/2+0.5</f>
        <v>1888.5</v>
      </c>
      <c r="J41" s="104">
        <v>320</v>
      </c>
      <c r="K41" s="104">
        <v>320</v>
      </c>
      <c r="L41" s="188">
        <f t="shared" si="5"/>
        <v>160.5</v>
      </c>
      <c r="M41" s="188">
        <f t="shared" si="5"/>
        <v>160.5</v>
      </c>
      <c r="N41" s="194">
        <f t="shared" si="3"/>
        <v>3.0940995421961989E-2</v>
      </c>
      <c r="O41" s="194">
        <f t="shared" si="3"/>
        <v>3.1065416311547699E-2</v>
      </c>
      <c r="P41" s="203">
        <f>Intermediate!C43</f>
        <v>78.930249000000003</v>
      </c>
      <c r="Q41" s="203">
        <f>Intermediate!D43</f>
        <v>-486.69496800000002</v>
      </c>
      <c r="R41" s="203">
        <f t="shared" si="4"/>
        <v>-0.24695</v>
      </c>
      <c r="S41" s="28">
        <v>-1</v>
      </c>
      <c r="T41" s="90">
        <f t="shared" si="7"/>
        <v>180</v>
      </c>
      <c r="U41" s="28">
        <v>-1</v>
      </c>
      <c r="V41" s="208">
        <f>Python!D40</f>
        <v>-90.329402000000002</v>
      </c>
      <c r="W41" s="208">
        <f>Python!E40</f>
        <v>-0.24695</v>
      </c>
      <c r="X41" s="60">
        <f>Intermediate!P43</f>
        <v>-4.9548552325666826</v>
      </c>
      <c r="Y41" s="60">
        <f>Intermediate!Q43</f>
        <v>4.9556647707369699</v>
      </c>
      <c r="Z41" s="60">
        <f>Intermediate!R43</f>
        <v>4.9463838287809025</v>
      </c>
      <c r="AA41" s="60">
        <f>Intermediate!S43</f>
        <v>-4.9455841614106077</v>
      </c>
      <c r="AB41" s="60">
        <f>Intermediate!T43</f>
        <v>-4.9625521644557562</v>
      </c>
      <c r="AC41" s="60">
        <f>Intermediate!U43</f>
        <v>-4.9800114439901595</v>
      </c>
      <c r="AD41" s="60">
        <f>Intermediate!V43</f>
        <v>4.9642578437883476</v>
      </c>
      <c r="AE41" s="60">
        <f>Intermediate!W43</f>
        <v>4.9753035083235648</v>
      </c>
      <c r="AF41" s="83">
        <v>41640</v>
      </c>
      <c r="AG41" s="29"/>
      <c r="AH41" s="26">
        <v>5</v>
      </c>
      <c r="AI41" s="211">
        <f>Python!F40</f>
        <v>0</v>
      </c>
      <c r="AJ41" s="211">
        <f>Python!G40</f>
        <v>3.09409633846883E-2</v>
      </c>
      <c r="AK41" s="211">
        <f>Python!H40</f>
        <v>0</v>
      </c>
      <c r="AL41" s="211">
        <f>Python!I40</f>
        <v>3.7889889897381801E-8</v>
      </c>
      <c r="AM41" s="211">
        <f>Python!J40</f>
        <v>-1.81172003048277E-7</v>
      </c>
      <c r="AN41" s="211">
        <f>Python!K40</f>
        <v>-2.2174992040140199E-8</v>
      </c>
      <c r="AO41" s="211">
        <f>Python!L40</f>
        <v>7.9331692008431E-12</v>
      </c>
      <c r="AP41" s="211">
        <f>Python!M40</f>
        <v>-6.8044076138837701E-13</v>
      </c>
      <c r="AQ41" s="211">
        <f>Python!N40</f>
        <v>8.6334381387286198E-12</v>
      </c>
      <c r="AR41" s="211">
        <f>Python!O40</f>
        <v>7.7974941653293096E-14</v>
      </c>
      <c r="AS41" s="211">
        <f>Python!P40</f>
        <v>2.0127722200159499E-16</v>
      </c>
      <c r="AT41" s="211">
        <f>Python!Q40</f>
        <v>-2.4201920339612401E-17</v>
      </c>
      <c r="AU41" s="211">
        <f>Python!R40</f>
        <v>2.28219774365045E-16</v>
      </c>
      <c r="AV41" s="211">
        <f>Python!S40</f>
        <v>-4.6785538956558501E-17</v>
      </c>
      <c r="AW41" s="211">
        <f>Python!T40</f>
        <v>1.6842664611406299E-17</v>
      </c>
      <c r="AX41" s="211">
        <f>Python!U40</f>
        <v>1.41246392913907E-19</v>
      </c>
      <c r="AY41" s="211">
        <f>Python!V40</f>
        <v>1.11239325559276E-20</v>
      </c>
      <c r="AZ41" s="211">
        <f>Python!W40</f>
        <v>2.9049628013899698E-19</v>
      </c>
      <c r="BA41" s="211">
        <f>Python!X40</f>
        <v>1.1003730672292299E-20</v>
      </c>
      <c r="BB41" s="211">
        <f>Python!Y40</f>
        <v>1.45527573164537E-19</v>
      </c>
      <c r="BC41" s="211">
        <f>Python!Z40</f>
        <v>1.0667579069432699E-21</v>
      </c>
      <c r="BD41" s="211">
        <f>Python!AA40</f>
        <v>0</v>
      </c>
      <c r="BE41" s="211">
        <f>Python!AB40</f>
        <v>-4.4525602191800302E-5</v>
      </c>
      <c r="BF41" s="211">
        <f>Python!AC40</f>
        <v>3.1065416311547699E-2</v>
      </c>
      <c r="BG41" s="211">
        <f>Python!AD40</f>
        <v>7.6776370293808906E-8</v>
      </c>
      <c r="BH41" s="211">
        <f>Python!AE40</f>
        <v>6.2632958976438401E-8</v>
      </c>
      <c r="BI41" s="211">
        <f>Python!AF40</f>
        <v>-1.06095279805577E-7</v>
      </c>
      <c r="BJ41" s="211">
        <f>Python!AG40</f>
        <v>1.4186371499023401E-13</v>
      </c>
      <c r="BK41" s="211">
        <f>Python!AH40</f>
        <v>7.2802558384883798E-12</v>
      </c>
      <c r="BL41" s="211">
        <f>Python!AI40</f>
        <v>-6.6424328457522798E-13</v>
      </c>
      <c r="BM41" s="211">
        <f>Python!AJ40</f>
        <v>8.4986240015246396E-12</v>
      </c>
      <c r="BN41" s="211">
        <f>Python!AK40</f>
        <v>1.07008545080269E-16</v>
      </c>
      <c r="BO41" s="211">
        <f>Python!AL40</f>
        <v>2.14822162175511E-16</v>
      </c>
      <c r="BP41" s="211">
        <f>Python!AM40</f>
        <v>1.62375292003579E-16</v>
      </c>
      <c r="BQ41" s="211">
        <f>Python!AN40</f>
        <v>2.0958024528513301E-16</v>
      </c>
      <c r="BR41" s="211">
        <f>Python!AO40</f>
        <v>3.63190646272767E-17</v>
      </c>
      <c r="BS41" s="211">
        <f>Python!AP40</f>
        <v>2.1480601693833799E-21</v>
      </c>
      <c r="BT41" s="211">
        <f>Python!AQ40</f>
        <v>1.58435703476964E-19</v>
      </c>
      <c r="BU41" s="211">
        <f>Python!AR40</f>
        <v>1.32099783631546E-20</v>
      </c>
      <c r="BV41" s="211">
        <f>Python!AS40</f>
        <v>2.9717211900193899E-19</v>
      </c>
      <c r="BW41" s="211">
        <f>Python!AT40</f>
        <v>1.0063977521726999E-20</v>
      </c>
      <c r="BX41" s="211">
        <f>Python!AU40</f>
        <v>1.37049029928179E-19</v>
      </c>
      <c r="BY41" s="211">
        <f>Python!AV40</f>
        <v>1.1579572651243099E-2</v>
      </c>
      <c r="BZ41" s="211">
        <f>Python!AW40</f>
        <v>32.319939545756597</v>
      </c>
      <c r="CA41" s="211">
        <f>Python!AX40</f>
        <v>-0.141407501154617</v>
      </c>
      <c r="CB41" s="211">
        <f>Python!AY40</f>
        <v>-1.25552561229568E-3</v>
      </c>
      <c r="CC41" s="211">
        <f>Python!AZ40</f>
        <v>6.1492382798863203E-3</v>
      </c>
      <c r="CD41" s="211">
        <f>Python!BA40</f>
        <v>7.1515932529263304E-4</v>
      </c>
      <c r="CE41" s="211">
        <f>Python!BB40</f>
        <v>-9.2425589056064702E-6</v>
      </c>
      <c r="CF41" s="211">
        <f>Python!BC40</f>
        <v>-6.3256153146350203E-7</v>
      </c>
      <c r="CG41" s="211">
        <f>Python!BD40</f>
        <v>-7.8712353626491206E-6</v>
      </c>
      <c r="CH41" s="211">
        <f>Python!BE40</f>
        <v>2.2394843340556599E-7</v>
      </c>
      <c r="CI41" s="211">
        <f>Python!BF40</f>
        <v>-3.7362846362613598E-9</v>
      </c>
      <c r="CJ41" s="211">
        <f>Python!BG40</f>
        <v>-1.0845588851436199E-8</v>
      </c>
      <c r="CK41" s="211">
        <f>Python!BH40</f>
        <v>-5.4205522473072903E-9</v>
      </c>
      <c r="CL41" s="211">
        <f>Python!BI40</f>
        <v>-1.0073295491642E-8</v>
      </c>
      <c r="CM41" s="211">
        <f>Python!BJ40</f>
        <v>-1.2909195762487001E-9</v>
      </c>
      <c r="CN41" s="211">
        <f>Python!BK40</f>
        <v>-1.3632695355515599E-10</v>
      </c>
      <c r="CO41" s="211">
        <f>Python!BL40</f>
        <v>-8.2050019735696506E-12</v>
      </c>
      <c r="CP41" s="211">
        <f>Python!BM40</f>
        <v>-2.8279996042133698E-10</v>
      </c>
      <c r="CQ41" s="211">
        <f>Python!BN40</f>
        <v>-8.4842814091847702E-12</v>
      </c>
      <c r="CR41" s="211">
        <f>Python!BO40</f>
        <v>-1.43574780603928E-10</v>
      </c>
      <c r="CS41" s="211">
        <f>Python!BP40</f>
        <v>-1.07927215339251E-12</v>
      </c>
      <c r="CT41" s="211">
        <f>Python!BQ40</f>
        <v>-1.6165695353265602E-2</v>
      </c>
      <c r="CU41" s="211">
        <f>Python!BR40</f>
        <v>0.18770247085969999</v>
      </c>
      <c r="CV41" s="211">
        <f>Python!BS40</f>
        <v>32.190483671855098</v>
      </c>
      <c r="CW41" s="211">
        <f>Python!BT40</f>
        <v>-2.5985545202971798E-3</v>
      </c>
      <c r="CX41" s="211">
        <f>Python!BU40</f>
        <v>-2.0447224098259602E-3</v>
      </c>
      <c r="CY41" s="211">
        <f>Python!BV40</f>
        <v>3.5695481349153702E-3</v>
      </c>
      <c r="CZ41" s="211">
        <f>Python!BW40</f>
        <v>1.43920170230112E-7</v>
      </c>
      <c r="DA41" s="211">
        <f>Python!BX40</f>
        <v>-9.5807228885157402E-6</v>
      </c>
      <c r="DB41" s="211">
        <f>Python!BY40</f>
        <v>-6.9291430017279203E-7</v>
      </c>
      <c r="DC41" s="211">
        <f>Python!BZ40</f>
        <v>-8.5754062582034901E-6</v>
      </c>
      <c r="DD41" s="211">
        <f>Python!CA40</f>
        <v>-7.1999160536222004E-10</v>
      </c>
      <c r="DE41" s="211">
        <f>Python!CB40</f>
        <v>-2.5499497080889299E-9</v>
      </c>
      <c r="DF41" s="211">
        <f>Python!CC40</f>
        <v>-1.0580920700309801E-8</v>
      </c>
      <c r="DG41" s="211">
        <f>Python!CD40</f>
        <v>-2.72317377747772E-9</v>
      </c>
      <c r="DH41" s="211">
        <f>Python!CE40</f>
        <v>-8.9505315078953196E-9</v>
      </c>
      <c r="DI41" s="211">
        <f>Python!CF40</f>
        <v>-2.37882052753773E-12</v>
      </c>
      <c r="DJ41" s="211">
        <f>Python!CG40</f>
        <v>-1.4430394622155699E-10</v>
      </c>
      <c r="DK41" s="211">
        <f>Python!CH40</f>
        <v>-1.1182012626123999E-11</v>
      </c>
      <c r="DL41" s="211">
        <f>Python!CI40</f>
        <v>-2.80624226149744E-10</v>
      </c>
      <c r="DM41" s="211">
        <f>Python!CJ40</f>
        <v>-8.1064901514516501E-12</v>
      </c>
      <c r="DN41" s="211">
        <f>Python!CK40</f>
        <v>-1.34658926953137E-10</v>
      </c>
    </row>
    <row r="42" spans="1:118" s="6" customFormat="1" ht="18">
      <c r="A42" s="26" t="s">
        <v>72</v>
      </c>
      <c r="B42" s="8" t="s">
        <v>439</v>
      </c>
      <c r="C42" s="8" t="str">
        <f>DDC!B43</f>
        <v>NRCA_CNTR</v>
      </c>
      <c r="D42" s="8" t="s">
        <v>747</v>
      </c>
      <c r="E42" s="27" t="s">
        <v>73</v>
      </c>
      <c r="F42" s="105">
        <v>2048</v>
      </c>
      <c r="G42" s="105">
        <v>2048</v>
      </c>
      <c r="H42" s="177">
        <f t="shared" ref="H42:H52" si="13">F42/2+0.5</f>
        <v>1024.5</v>
      </c>
      <c r="I42" s="177">
        <f t="shared" si="12"/>
        <v>1024.5</v>
      </c>
      <c r="J42" s="104">
        <v>320</v>
      </c>
      <c r="K42" s="104">
        <v>320</v>
      </c>
      <c r="L42" s="188">
        <f t="shared" si="5"/>
        <v>160.5</v>
      </c>
      <c r="M42" s="188">
        <f t="shared" si="5"/>
        <v>160.5</v>
      </c>
      <c r="N42" s="194">
        <f t="shared" si="3"/>
        <v>6.2776811574269328E-2</v>
      </c>
      <c r="O42" s="194">
        <f t="shared" si="3"/>
        <v>6.3076269942930294E-2</v>
      </c>
      <c r="P42" s="203">
        <f>Intermediate!C44</f>
        <v>86.039011000000002</v>
      </c>
      <c r="Q42" s="203">
        <f>Intermediate!D44</f>
        <v>-493.38570399999998</v>
      </c>
      <c r="R42" s="203">
        <f t="shared" si="4"/>
        <v>-7.3851E-2</v>
      </c>
      <c r="S42" s="28">
        <v>-1</v>
      </c>
      <c r="T42" s="90">
        <f t="shared" si="7"/>
        <v>0</v>
      </c>
      <c r="U42" s="28">
        <v>-1</v>
      </c>
      <c r="V42" s="208">
        <f>Python!D41</f>
        <v>-90.156931</v>
      </c>
      <c r="W42" s="208">
        <f>Python!E41</f>
        <v>-7.3851E-2</v>
      </c>
      <c r="X42" s="60">
        <f>Intermediate!P44</f>
        <v>-10.062990605894965</v>
      </c>
      <c r="Y42" s="60">
        <f>Intermediate!Q44</f>
        <v>10.064198200241181</v>
      </c>
      <c r="Z42" s="60">
        <f>Intermediate!R44</f>
        <v>10.027055643075121</v>
      </c>
      <c r="AA42" s="60">
        <f>Intermediate!S44</f>
        <v>-10.025946334201885</v>
      </c>
      <c r="AB42" s="60">
        <f>Intermediate!T44</f>
        <v>-10.075466164690077</v>
      </c>
      <c r="AC42" s="60">
        <f>Intermediate!U44</f>
        <v>-10.1163632609552</v>
      </c>
      <c r="AD42" s="60">
        <f>Intermediate!V44</f>
        <v>10.081269688544289</v>
      </c>
      <c r="AE42" s="60">
        <f>Intermediate!W44</f>
        <v>10.098746908475302</v>
      </c>
      <c r="AF42" s="83">
        <v>41640</v>
      </c>
      <c r="AG42" s="29"/>
      <c r="AH42" s="26">
        <v>5</v>
      </c>
      <c r="AI42" s="211">
        <f>Python!F41</f>
        <v>0</v>
      </c>
      <c r="AJ42" s="211">
        <f>Python!G41</f>
        <v>6.2776745579480403E-2</v>
      </c>
      <c r="AK42" s="211">
        <f>Python!H41</f>
        <v>0</v>
      </c>
      <c r="AL42" s="211">
        <f>Python!I41</f>
        <v>1.1983647335302E-7</v>
      </c>
      <c r="AM42" s="211">
        <f>Python!J41</f>
        <v>-7.2448075057751199E-7</v>
      </c>
      <c r="AN42" s="211">
        <f>Python!K41</f>
        <v>-9.7210465350571903E-8</v>
      </c>
      <c r="AO42" s="211">
        <f>Python!L41</f>
        <v>9.0946610419971605E-11</v>
      </c>
      <c r="AP42" s="211">
        <f>Python!M41</f>
        <v>-5.7824685974917502E-12</v>
      </c>
      <c r="AQ42" s="211">
        <f>Python!N41</f>
        <v>9.6651811558125903E-11</v>
      </c>
      <c r="AR42" s="211">
        <f>Python!O41</f>
        <v>-2.16400602881779E-13</v>
      </c>
      <c r="AS42" s="211">
        <f>Python!P41</f>
        <v>6.4490381158699299E-16</v>
      </c>
      <c r="AT42" s="211">
        <f>Python!Q41</f>
        <v>-2.94957625384429E-15</v>
      </c>
      <c r="AU42" s="211">
        <f>Python!R41</f>
        <v>2.11793714600703E-16</v>
      </c>
      <c r="AV42" s="211">
        <f>Python!S41</f>
        <v>-3.19182424208873E-15</v>
      </c>
      <c r="AW42" s="211">
        <f>Python!T41</f>
        <v>-3.5906204048455302E-16</v>
      </c>
      <c r="AX42" s="211">
        <f>Python!U41</f>
        <v>4.7069415389583801E-18</v>
      </c>
      <c r="AY42" s="211">
        <f>Python!V41</f>
        <v>4.8793153761874996E-19</v>
      </c>
      <c r="AZ42" s="211">
        <f>Python!W41</f>
        <v>9.5313556646350007E-18</v>
      </c>
      <c r="BA42" s="211">
        <f>Python!X41</f>
        <v>5.14316217112957E-19</v>
      </c>
      <c r="BB42" s="211">
        <f>Python!Y41</f>
        <v>4.7168480802408797E-18</v>
      </c>
      <c r="BC42" s="211">
        <f>Python!Z41</f>
        <v>4.35442417300236E-20</v>
      </c>
      <c r="BD42" s="211">
        <f>Python!AA41</f>
        <v>0</v>
      </c>
      <c r="BE42" s="211">
        <f>Python!AB41</f>
        <v>-9.1026812003811703E-5</v>
      </c>
      <c r="BF42" s="211">
        <f>Python!AC41</f>
        <v>6.3076269942930294E-2</v>
      </c>
      <c r="BG42" s="211">
        <f>Python!AD41</f>
        <v>3.08625837738892E-7</v>
      </c>
      <c r="BH42" s="211">
        <f>Python!AE41</f>
        <v>2.2870972982531501E-7</v>
      </c>
      <c r="BI42" s="211">
        <f>Python!AF41</f>
        <v>-4.2398549228658198E-7</v>
      </c>
      <c r="BJ42" s="211">
        <f>Python!AG41</f>
        <v>-6.6961897962582001E-13</v>
      </c>
      <c r="BK42" s="211">
        <f>Python!AH41</f>
        <v>8.7514053857591104E-11</v>
      </c>
      <c r="BL42" s="211">
        <f>Python!AI41</f>
        <v>-6.4810471395771504E-12</v>
      </c>
      <c r="BM42" s="211">
        <f>Python!AJ41</f>
        <v>9.7621394719152606E-11</v>
      </c>
      <c r="BN42" s="211">
        <f>Python!AK41</f>
        <v>1.45459610981354E-15</v>
      </c>
      <c r="BO42" s="211">
        <f>Python!AL41</f>
        <v>1.14688468056591E-15</v>
      </c>
      <c r="BP42" s="211">
        <f>Python!AM41</f>
        <v>-5.0788905619129398E-16</v>
      </c>
      <c r="BQ42" s="211">
        <f>Python!AN41</f>
        <v>1.0853593918468999E-15</v>
      </c>
      <c r="BR42" s="211">
        <f>Python!AO41</f>
        <v>-2.0152743588818E-15</v>
      </c>
      <c r="BS42" s="211">
        <f>Python!AP41</f>
        <v>9.2961835152653904E-20</v>
      </c>
      <c r="BT42" s="211">
        <f>Python!AQ41</f>
        <v>5.2755174703101399E-18</v>
      </c>
      <c r="BU42" s="211">
        <f>Python!AR41</f>
        <v>5.9860445794289903E-19</v>
      </c>
      <c r="BV42" s="211">
        <f>Python!AS41</f>
        <v>9.7369707327409898E-18</v>
      </c>
      <c r="BW42" s="211">
        <f>Python!AT41</f>
        <v>4.9415719531959204E-19</v>
      </c>
      <c r="BX42" s="211">
        <f>Python!AU41</f>
        <v>4.4103936610772303E-18</v>
      </c>
      <c r="BY42" s="211">
        <f>Python!AV41</f>
        <v>1.6068026851741E-3</v>
      </c>
      <c r="BZ42" s="211">
        <f>Python!AW41</f>
        <v>15.929843058614299</v>
      </c>
      <c r="CA42" s="211">
        <f>Python!AX41</f>
        <v>-2.0880389868429002E-2</v>
      </c>
      <c r="CB42" s="211">
        <f>Python!AY41</f>
        <v>-4.7886835210669398E-4</v>
      </c>
      <c r="CC42" s="211">
        <f>Python!AZ41</f>
        <v>2.93477821727052E-3</v>
      </c>
      <c r="CD42" s="211">
        <f>Python!BA41</f>
        <v>3.8609999051923103E-4</v>
      </c>
      <c r="CE42" s="211">
        <f>Python!BB41</f>
        <v>-6.1820071487017401E-6</v>
      </c>
      <c r="CF42" s="211">
        <f>Python!BC41</f>
        <v>-1.6058254683074601E-7</v>
      </c>
      <c r="CG42" s="211">
        <f>Python!BD41</f>
        <v>-5.4912729948885303E-6</v>
      </c>
      <c r="CH42" s="211">
        <f>Python!BE41</f>
        <v>1.81351398468542E-7</v>
      </c>
      <c r="CI42" s="211">
        <f>Python!BF41</f>
        <v>6.5502496860723298E-10</v>
      </c>
      <c r="CJ42" s="211">
        <f>Python!BG41</f>
        <v>-3.8017042866330301E-9</v>
      </c>
      <c r="CK42" s="211">
        <f>Python!BH41</f>
        <v>4.5126144005128799E-10</v>
      </c>
      <c r="CL42" s="211">
        <f>Python!BI41</f>
        <v>-3.4871403801241599E-9</v>
      </c>
      <c r="CM42" s="211">
        <f>Python!BJ41</f>
        <v>-1.6846077901787501E-10</v>
      </c>
      <c r="CN42" s="211">
        <f>Python!BK41</f>
        <v>-5.9998404897574596E-11</v>
      </c>
      <c r="CO42" s="211">
        <f>Python!BL41</f>
        <v>-6.2510502072092197E-12</v>
      </c>
      <c r="CP42" s="211">
        <f>Python!BM41</f>
        <v>-1.21480203488918E-10</v>
      </c>
      <c r="CQ42" s="211">
        <f>Python!BN41</f>
        <v>-7.4130468463360693E-12</v>
      </c>
      <c r="CR42" s="211">
        <f>Python!BO41</f>
        <v>-6.05225247307937E-11</v>
      </c>
      <c r="CS42" s="211">
        <f>Python!BP41</f>
        <v>-1.13502740729735E-12</v>
      </c>
      <c r="CT42" s="211">
        <f>Python!BQ41</f>
        <v>-6.7809390095590104E-3</v>
      </c>
      <c r="CU42" s="211">
        <f>Python!BR41</f>
        <v>4.3934724090760699E-2</v>
      </c>
      <c r="CV42" s="211">
        <f>Python!BS41</f>
        <v>15.854312082210701</v>
      </c>
      <c r="CW42" s="211">
        <f>Python!BT41</f>
        <v>-1.24590231302308E-3</v>
      </c>
      <c r="CX42" s="211">
        <f>Python!BU41</f>
        <v>-9.0419017188136995E-4</v>
      </c>
      <c r="CY42" s="211">
        <f>Python!BV41</f>
        <v>1.70049920019431E-3</v>
      </c>
      <c r="CZ42" s="211">
        <f>Python!BW41</f>
        <v>1.4147929269870201E-7</v>
      </c>
      <c r="DA42" s="211">
        <f>Python!BX41</f>
        <v>-6.4515493606361204E-6</v>
      </c>
      <c r="DB42" s="211">
        <f>Python!BY41</f>
        <v>-2.0329965135993001E-7</v>
      </c>
      <c r="DC42" s="211">
        <f>Python!BZ41</f>
        <v>-5.93086554351347E-6</v>
      </c>
      <c r="DD42" s="211">
        <f>Python!CA41</f>
        <v>3.13815052541678E-10</v>
      </c>
      <c r="DE42" s="211">
        <f>Python!CB41</f>
        <v>1.02161823473483E-9</v>
      </c>
      <c r="DF42" s="211">
        <f>Python!CC41</f>
        <v>-2.48602656227368E-9</v>
      </c>
      <c r="DG42" s="211">
        <f>Python!CD41</f>
        <v>9.2486518310144502E-10</v>
      </c>
      <c r="DH42" s="211">
        <f>Python!CE41</f>
        <v>-2.5069975024434801E-9</v>
      </c>
      <c r="DI42" s="211">
        <f>Python!CF41</f>
        <v>-1.0635426010110601E-12</v>
      </c>
      <c r="DJ42" s="211">
        <f>Python!CG41</f>
        <v>-6.2860876529238006E-11</v>
      </c>
      <c r="DK42" s="211">
        <f>Python!CH41</f>
        <v>-7.1844953153632199E-12</v>
      </c>
      <c r="DL42" s="211">
        <f>Python!CI41</f>
        <v>-1.1926081409307201E-10</v>
      </c>
      <c r="DM42" s="211">
        <f>Python!CJ41</f>
        <v>-6.15946533000106E-12</v>
      </c>
      <c r="DN42" s="211">
        <f>Python!CK41</f>
        <v>-5.5821373631804202E-11</v>
      </c>
    </row>
    <row r="43" spans="1:118" s="6" customFormat="1" ht="18">
      <c r="A43" s="26" t="s">
        <v>72</v>
      </c>
      <c r="B43" s="8" t="s">
        <v>440</v>
      </c>
      <c r="C43" s="8" t="str">
        <f>DDC!B44</f>
        <v>NRCB_CNTR</v>
      </c>
      <c r="D43" s="8" t="s">
        <v>747</v>
      </c>
      <c r="E43" s="27" t="s">
        <v>73</v>
      </c>
      <c r="F43" s="104">
        <v>2048</v>
      </c>
      <c r="G43" s="105">
        <v>2048</v>
      </c>
      <c r="H43" s="177">
        <f>J43/2+0.5</f>
        <v>160.5</v>
      </c>
      <c r="I43" s="177">
        <f>2048-K43/2+0.5</f>
        <v>1888.5</v>
      </c>
      <c r="J43" s="104">
        <v>320</v>
      </c>
      <c r="K43" s="104">
        <v>320</v>
      </c>
      <c r="L43" s="188">
        <f t="shared" si="5"/>
        <v>160.5</v>
      </c>
      <c r="M43" s="188">
        <f t="shared" si="5"/>
        <v>160.5</v>
      </c>
      <c r="N43" s="194">
        <f t="shared" si="3"/>
        <v>3.0904625288046959E-2</v>
      </c>
      <c r="O43" s="194">
        <f t="shared" si="3"/>
        <v>3.1030085107882199E-2</v>
      </c>
      <c r="P43" s="203">
        <f>Intermediate!C45</f>
        <v>-94.478905999999995</v>
      </c>
      <c r="Q43" s="203">
        <f>Intermediate!D45</f>
        <v>-484.66109599999999</v>
      </c>
      <c r="R43" s="203">
        <f t="shared" si="4"/>
        <v>0.185282</v>
      </c>
      <c r="S43" s="28">
        <v>-1</v>
      </c>
      <c r="T43" s="90">
        <f t="shared" si="7"/>
        <v>180</v>
      </c>
      <c r="U43" s="28">
        <v>-1</v>
      </c>
      <c r="V43" s="208">
        <f>Python!D42</f>
        <v>-89.757585000000006</v>
      </c>
      <c r="W43" s="208">
        <f>Python!E42</f>
        <v>0.185282</v>
      </c>
      <c r="X43" s="60">
        <f>Intermediate!P45</f>
        <v>-4.9494596759113936</v>
      </c>
      <c r="Y43" s="60">
        <f>Intermediate!Q45</f>
        <v>4.9493598362730236</v>
      </c>
      <c r="Z43" s="60">
        <f>Intermediate!R45</f>
        <v>4.9401555612198678</v>
      </c>
      <c r="AA43" s="60">
        <f>Intermediate!S45</f>
        <v>-4.9402446911153532</v>
      </c>
      <c r="AB43" s="60">
        <f>Intermediate!T45</f>
        <v>-4.9719149281813309</v>
      </c>
      <c r="AC43" s="60">
        <f>Intermediate!U45</f>
        <v>-4.9592194460478431</v>
      </c>
      <c r="AD43" s="60">
        <f>Intermediate!V45</f>
        <v>4.9677091850804622</v>
      </c>
      <c r="AE43" s="60">
        <f>Intermediate!W45</f>
        <v>4.9606676625639601</v>
      </c>
      <c r="AF43" s="83">
        <v>41640</v>
      </c>
      <c r="AG43" s="29"/>
      <c r="AH43" s="26">
        <v>5</v>
      </c>
      <c r="AI43" s="211">
        <f>Python!F42</f>
        <v>0</v>
      </c>
      <c r="AJ43" s="211">
        <f>Python!G42</f>
        <v>3.09046099235953E-2</v>
      </c>
      <c r="AK43" s="211">
        <f>Python!H42</f>
        <v>0</v>
      </c>
      <c r="AL43" s="211">
        <f>Python!I42</f>
        <v>-2.71553723454768E-8</v>
      </c>
      <c r="AM43" s="211">
        <f>Python!J42</f>
        <v>-1.79875584464822E-7</v>
      </c>
      <c r="AN43" s="211">
        <f>Python!K42</f>
        <v>2.5309966741438199E-8</v>
      </c>
      <c r="AO43" s="211">
        <f>Python!L42</f>
        <v>7.8457727360542696E-12</v>
      </c>
      <c r="AP43" s="211">
        <f>Python!M42</f>
        <v>7.09129928704533E-13</v>
      </c>
      <c r="AQ43" s="211">
        <f>Python!N42</f>
        <v>8.5979173667318793E-12</v>
      </c>
      <c r="AR43" s="211">
        <f>Python!O42</f>
        <v>-5.5459098233160402E-14</v>
      </c>
      <c r="AS43" s="211">
        <f>Python!P42</f>
        <v>1.01164124494231E-16</v>
      </c>
      <c r="AT43" s="211">
        <f>Python!Q42</f>
        <v>-8.2920423933575892E-18</v>
      </c>
      <c r="AU43" s="211">
        <f>Python!R42</f>
        <v>1.4284872652257001E-16</v>
      </c>
      <c r="AV43" s="211">
        <f>Python!S42</f>
        <v>-1.9853063649956101E-17</v>
      </c>
      <c r="AW43" s="211">
        <f>Python!T42</f>
        <v>4.4156454259453001E-17</v>
      </c>
      <c r="AX43" s="211">
        <f>Python!U42</f>
        <v>1.4152333402893899E-19</v>
      </c>
      <c r="AY43" s="211">
        <f>Python!V42</f>
        <v>-1.24886415195244E-20</v>
      </c>
      <c r="AZ43" s="211">
        <f>Python!W42</f>
        <v>2.9073390016948502E-19</v>
      </c>
      <c r="BA43" s="211">
        <f>Python!X42</f>
        <v>-1.1916431371893E-20</v>
      </c>
      <c r="BB43" s="211">
        <f>Python!Y42</f>
        <v>1.45552112827696E-19</v>
      </c>
      <c r="BC43" s="211">
        <f>Python!Z42</f>
        <v>-8.4801090315760204E-22</v>
      </c>
      <c r="BD43" s="211">
        <f>Python!AA42</f>
        <v>0</v>
      </c>
      <c r="BE43" s="211">
        <f>Python!AB42</f>
        <v>3.0816635223359899E-5</v>
      </c>
      <c r="BF43" s="211">
        <f>Python!AC42</f>
        <v>3.1030085107882199E-2</v>
      </c>
      <c r="BG43" s="211">
        <f>Python!AD42</f>
        <v>7.7369976823467501E-8</v>
      </c>
      <c r="BH43" s="211">
        <f>Python!AE42</f>
        <v>-5.5214449384634103E-8</v>
      </c>
      <c r="BI43" s="211">
        <f>Python!AF42</f>
        <v>-1.04298947377706E-7</v>
      </c>
      <c r="BJ43" s="211">
        <f>Python!AG42</f>
        <v>5.4364218028264702E-14</v>
      </c>
      <c r="BK43" s="211">
        <f>Python!AH42</f>
        <v>7.1928120168603403E-12</v>
      </c>
      <c r="BL43" s="211">
        <f>Python!AI42</f>
        <v>8.2198508871232801E-13</v>
      </c>
      <c r="BM43" s="211">
        <f>Python!AJ42</f>
        <v>8.4781370182367394E-12</v>
      </c>
      <c r="BN43" s="211">
        <f>Python!AK42</f>
        <v>1.1084428799800999E-16</v>
      </c>
      <c r="BO43" s="211">
        <f>Python!AL42</f>
        <v>5.7015828466698096E-17</v>
      </c>
      <c r="BP43" s="211">
        <f>Python!AM42</f>
        <v>1.99370522406919E-16</v>
      </c>
      <c r="BQ43" s="211">
        <f>Python!AN42</f>
        <v>4.3585660842911499E-17</v>
      </c>
      <c r="BR43" s="211">
        <f>Python!AO42</f>
        <v>7.5098471547039097E-17</v>
      </c>
      <c r="BS43" s="211">
        <f>Python!AP42</f>
        <v>-3.4693620214576204E-21</v>
      </c>
      <c r="BT43" s="211">
        <f>Python!AQ42</f>
        <v>1.5882785318205601E-19</v>
      </c>
      <c r="BU43" s="211">
        <f>Python!AR42</f>
        <v>-1.6430390112519998E-20</v>
      </c>
      <c r="BV43" s="211">
        <f>Python!AS42</f>
        <v>2.9760379944659498E-19</v>
      </c>
      <c r="BW43" s="211">
        <f>Python!AT42</f>
        <v>-1.18992065776369E-20</v>
      </c>
      <c r="BX43" s="211">
        <f>Python!AU42</f>
        <v>1.3713405389646301E-19</v>
      </c>
      <c r="BY43" s="211">
        <f>Python!AV42</f>
        <v>-2.58393819453318E-3</v>
      </c>
      <c r="BZ43" s="211">
        <f>Python!AW42</f>
        <v>32.3583965771819</v>
      </c>
      <c r="CA43" s="211">
        <f>Python!AX42</f>
        <v>0.10669357637054799</v>
      </c>
      <c r="CB43" s="211">
        <f>Python!AY42</f>
        <v>8.9702420651615602E-4</v>
      </c>
      <c r="CC43" s="211">
        <f>Python!AZ42</f>
        <v>6.1209764905360703E-3</v>
      </c>
      <c r="CD43" s="211">
        <f>Python!BA42</f>
        <v>-8.3231085190576095E-4</v>
      </c>
      <c r="CE43" s="211">
        <f>Python!BB42</f>
        <v>-9.3148464575928007E-6</v>
      </c>
      <c r="CF43" s="211">
        <f>Python!BC42</f>
        <v>1.61323720360239E-7</v>
      </c>
      <c r="CG43" s="211">
        <f>Python!BD42</f>
        <v>-7.9441745592274807E-6</v>
      </c>
      <c r="CH43" s="211">
        <f>Python!BE42</f>
        <v>-3.5000277879490802E-7</v>
      </c>
      <c r="CI43" s="211">
        <f>Python!BF42</f>
        <v>-5.28596083925343E-9</v>
      </c>
      <c r="CJ43" s="211">
        <f>Python!BG42</f>
        <v>-1.14782973876577E-8</v>
      </c>
      <c r="CK43" s="211">
        <f>Python!BH42</f>
        <v>-5.7677023895760802E-9</v>
      </c>
      <c r="CL43" s="211">
        <f>Python!BI42</f>
        <v>-1.0967206432120801E-8</v>
      </c>
      <c r="CM43" s="211">
        <f>Python!BJ42</f>
        <v>-5.65345858224947E-10</v>
      </c>
      <c r="CN43" s="211">
        <f>Python!BK42</f>
        <v>-1.3597302181390501E-10</v>
      </c>
      <c r="CO43" s="211">
        <f>Python!BL42</f>
        <v>1.1057661610526399E-11</v>
      </c>
      <c r="CP43" s="211">
        <f>Python!BM42</f>
        <v>-2.8247639514702102E-10</v>
      </c>
      <c r="CQ43" s="211">
        <f>Python!BN42</f>
        <v>1.2167468000653501E-11</v>
      </c>
      <c r="CR43" s="211">
        <f>Python!BO42</f>
        <v>-1.43583176624587E-10</v>
      </c>
      <c r="CS43" s="211">
        <f>Python!BP42</f>
        <v>1.9885858759647799E-12</v>
      </c>
      <c r="CT43" s="211">
        <f>Python!BQ42</f>
        <v>-1.8098887748237799E-2</v>
      </c>
      <c r="CU43" s="211">
        <f>Python!BR42</f>
        <v>-0.13850233321909799</v>
      </c>
      <c r="CV43" s="211">
        <f>Python!BS42</f>
        <v>32.227665263030197</v>
      </c>
      <c r="CW43" s="211">
        <f>Python!BT42</f>
        <v>-2.6216567935185898E-3</v>
      </c>
      <c r="CX43" s="211">
        <f>Python!BU42</f>
        <v>1.81168376576157E-3</v>
      </c>
      <c r="CY43" s="211">
        <f>Python!BV42</f>
        <v>3.51829493109024E-3</v>
      </c>
      <c r="CZ43" s="211">
        <f>Python!BW42</f>
        <v>-2.35691784797234E-7</v>
      </c>
      <c r="DA43" s="211">
        <f>Python!BX42</f>
        <v>-9.6821539665166803E-6</v>
      </c>
      <c r="DB43" s="211">
        <f>Python!BY42</f>
        <v>3.15996947023646E-7</v>
      </c>
      <c r="DC43" s="211">
        <f>Python!BZ42</f>
        <v>-8.6665389800149208E-6</v>
      </c>
      <c r="DD43" s="211">
        <f>Python!CA42</f>
        <v>-8.59612605805192E-10</v>
      </c>
      <c r="DE43" s="211">
        <f>Python!CB42</f>
        <v>-5.1135097227973503E-9</v>
      </c>
      <c r="DF43" s="211">
        <f>Python!CC42</f>
        <v>-1.18193632378575E-8</v>
      </c>
      <c r="DG43" s="211">
        <f>Python!CD42</f>
        <v>-4.71748539958214E-9</v>
      </c>
      <c r="DH43" s="211">
        <f>Python!CE42</f>
        <v>-1.02050288765978E-8</v>
      </c>
      <c r="DI43" s="211">
        <f>Python!CF42</f>
        <v>2.0394621760766098E-12</v>
      </c>
      <c r="DJ43" s="211">
        <f>Python!CG42</f>
        <v>-1.4392143848421899E-10</v>
      </c>
      <c r="DK43" s="211">
        <f>Python!CH42</f>
        <v>1.2167233345525101E-11</v>
      </c>
      <c r="DL43" s="211">
        <f>Python!CI42</f>
        <v>-2.80229876037483E-10</v>
      </c>
      <c r="DM43" s="211">
        <f>Python!CJ42</f>
        <v>9.4293426074160007E-12</v>
      </c>
      <c r="DN43" s="211">
        <f>Python!CK42</f>
        <v>-1.3464975368224699E-10</v>
      </c>
    </row>
    <row r="44" spans="1:118" s="6" customFormat="1" ht="18">
      <c r="A44" s="26" t="s">
        <v>72</v>
      </c>
      <c r="B44" s="8" t="s">
        <v>441</v>
      </c>
      <c r="C44" s="8" t="str">
        <f>DDC!B45</f>
        <v>NRCB_CNTR</v>
      </c>
      <c r="D44" s="8" t="s">
        <v>747</v>
      </c>
      <c r="E44" s="27" t="s">
        <v>73</v>
      </c>
      <c r="F44" s="104">
        <v>2048</v>
      </c>
      <c r="G44" s="105">
        <v>2048</v>
      </c>
      <c r="H44" s="177">
        <f>2048-J44/2+0.5</f>
        <v>1888.5</v>
      </c>
      <c r="I44" s="177">
        <f>2048-K44/2+0.5</f>
        <v>1888.5</v>
      </c>
      <c r="J44" s="104">
        <v>320</v>
      </c>
      <c r="K44" s="104">
        <v>320</v>
      </c>
      <c r="L44" s="188">
        <f t="shared" si="5"/>
        <v>160.5</v>
      </c>
      <c r="M44" s="188">
        <f t="shared" si="5"/>
        <v>160.5</v>
      </c>
      <c r="N44" s="194">
        <f t="shared" si="3"/>
        <v>3.0989476294986284E-2</v>
      </c>
      <c r="O44" s="194">
        <f t="shared" si="3"/>
        <v>3.11312208548335E-2</v>
      </c>
      <c r="P44" s="203">
        <f>Intermediate!C46</f>
        <v>-94.017897000000005</v>
      </c>
      <c r="Q44" s="203">
        <f>Intermediate!D46</f>
        <v>-498.82666599999999</v>
      </c>
      <c r="R44" s="203">
        <f t="shared" si="4"/>
        <v>0.455318</v>
      </c>
      <c r="S44" s="28">
        <v>-1</v>
      </c>
      <c r="T44" s="90">
        <f t="shared" si="7"/>
        <v>0</v>
      </c>
      <c r="U44" s="28">
        <v>-1</v>
      </c>
      <c r="V44" s="208">
        <f>Python!D43</f>
        <v>-89.480103999999997</v>
      </c>
      <c r="W44" s="208">
        <f>Python!E43</f>
        <v>0.455318</v>
      </c>
      <c r="X44" s="60">
        <f>Intermediate!P46</f>
        <v>-4.9632568146497755</v>
      </c>
      <c r="Y44" s="60">
        <f>Intermediate!Q46</f>
        <v>4.9631126765073796</v>
      </c>
      <c r="Z44" s="60">
        <f>Intermediate!R46</f>
        <v>4.9535099568382117</v>
      </c>
      <c r="AA44" s="60">
        <f>Intermediate!S46</f>
        <v>-4.9536464663642414</v>
      </c>
      <c r="AB44" s="60">
        <f>Intermediate!T46</f>
        <v>-4.9891774960664552</v>
      </c>
      <c r="AC44" s="60">
        <f>Intermediate!U46</f>
        <v>-4.975084028831434</v>
      </c>
      <c r="AD44" s="60">
        <f>Intermediate!V46</f>
        <v>4.9841261154189134</v>
      </c>
      <c r="AE44" s="60">
        <f>Intermediate!W46</f>
        <v>4.9758528843602221</v>
      </c>
      <c r="AF44" s="83">
        <v>41640</v>
      </c>
      <c r="AG44" s="29"/>
      <c r="AH44" s="26">
        <v>5</v>
      </c>
      <c r="AI44" s="211">
        <f>Python!F43</f>
        <v>0</v>
      </c>
      <c r="AJ44" s="211">
        <f>Python!G43</f>
        <v>3.09894566112827E-2</v>
      </c>
      <c r="AK44" s="211">
        <f>Python!H43</f>
        <v>0</v>
      </c>
      <c r="AL44" s="211">
        <f>Python!I43</f>
        <v>-2.82581734419242E-8</v>
      </c>
      <c r="AM44" s="211">
        <f>Python!J43</f>
        <v>-1.8762761674513899E-7</v>
      </c>
      <c r="AN44" s="211">
        <f>Python!K43</f>
        <v>2.5517473554965199E-8</v>
      </c>
      <c r="AO44" s="211">
        <f>Python!L43</f>
        <v>7.9057495344097106E-12</v>
      </c>
      <c r="AP44" s="211">
        <f>Python!M43</f>
        <v>5.9395085546893602E-13</v>
      </c>
      <c r="AQ44" s="211">
        <f>Python!N43</f>
        <v>8.7985435979221795E-12</v>
      </c>
      <c r="AR44" s="211">
        <f>Python!O43</f>
        <v>-1.28337063640289E-13</v>
      </c>
      <c r="AS44" s="211">
        <f>Python!P43</f>
        <v>9.4230256601189999E-17</v>
      </c>
      <c r="AT44" s="211">
        <f>Python!Q43</f>
        <v>-2.72528200825704E-16</v>
      </c>
      <c r="AU44" s="211">
        <f>Python!R43</f>
        <v>1.4359930888520801E-16</v>
      </c>
      <c r="AV44" s="211">
        <f>Python!S43</f>
        <v>-2.8498067701309299E-16</v>
      </c>
      <c r="AW44" s="211">
        <f>Python!T43</f>
        <v>4.3729468385831602E-17</v>
      </c>
      <c r="AX44" s="211">
        <f>Python!U43</f>
        <v>1.4145637590276699E-19</v>
      </c>
      <c r="AY44" s="211">
        <f>Python!V43</f>
        <v>-1.22552793684657E-20</v>
      </c>
      <c r="AZ44" s="211">
        <f>Python!W43</f>
        <v>2.9071326351040502E-19</v>
      </c>
      <c r="BA44" s="211">
        <f>Python!X43</f>
        <v>-1.16990539772684E-20</v>
      </c>
      <c r="BB44" s="211">
        <f>Python!Y43</f>
        <v>1.4557505212422199E-19</v>
      </c>
      <c r="BC44" s="211">
        <f>Python!Z43</f>
        <v>-7.9673684249088499E-22</v>
      </c>
      <c r="BD44" s="211">
        <f>Python!AA43</f>
        <v>0</v>
      </c>
      <c r="BE44" s="211">
        <f>Python!AB43</f>
        <v>3.4928139710687702E-5</v>
      </c>
      <c r="BF44" s="211">
        <f>Python!AC43</f>
        <v>3.11312208548335E-2</v>
      </c>
      <c r="BG44" s="211">
        <f>Python!AD43</f>
        <v>7.4005395784993697E-8</v>
      </c>
      <c r="BH44" s="211">
        <f>Python!AE43</f>
        <v>-5.68382439094583E-8</v>
      </c>
      <c r="BI44" s="211">
        <f>Python!AF43</f>
        <v>-1.15826930147847E-7</v>
      </c>
      <c r="BJ44" s="211">
        <f>Python!AG43</f>
        <v>1.45808939862485E-14</v>
      </c>
      <c r="BK44" s="211">
        <f>Python!AH43</f>
        <v>7.1963904716520499E-12</v>
      </c>
      <c r="BL44" s="211">
        <f>Python!AI43</f>
        <v>7.5988681053822595E-13</v>
      </c>
      <c r="BM44" s="211">
        <f>Python!AJ43</f>
        <v>8.6225538388637297E-12</v>
      </c>
      <c r="BN44" s="211">
        <f>Python!AK43</f>
        <v>3.8554922412752902E-17</v>
      </c>
      <c r="BO44" s="211">
        <f>Python!AL43</f>
        <v>6.0451367457431403E-17</v>
      </c>
      <c r="BP44" s="211">
        <f>Python!AM43</f>
        <v>-2.0742813699119299E-16</v>
      </c>
      <c r="BQ44" s="211">
        <f>Python!AN43</f>
        <v>5.45937030790992E-17</v>
      </c>
      <c r="BR44" s="211">
        <f>Python!AO43</f>
        <v>-2.3760080304617298E-16</v>
      </c>
      <c r="BS44" s="211">
        <f>Python!AP43</f>
        <v>-3.4868191771433803E-21</v>
      </c>
      <c r="BT44" s="211">
        <f>Python!AQ43</f>
        <v>1.5882163572229101E-19</v>
      </c>
      <c r="BU44" s="211">
        <f>Python!AR43</f>
        <v>-1.67473106581057E-20</v>
      </c>
      <c r="BV44" s="211">
        <f>Python!AS43</f>
        <v>2.97665780029533E-19</v>
      </c>
      <c r="BW44" s="211">
        <f>Python!AT43</f>
        <v>-1.2215091232603401E-20</v>
      </c>
      <c r="BX44" s="211">
        <f>Python!AU43</f>
        <v>1.3718724711201E-19</v>
      </c>
      <c r="BY44" s="211">
        <f>Python!AV43</f>
        <v>-6.3913331994101003E-3</v>
      </c>
      <c r="BZ44" s="211">
        <f>Python!AW43</f>
        <v>32.268339637612399</v>
      </c>
      <c r="CA44" s="211">
        <f>Python!AX43</f>
        <v>0.26114173914703198</v>
      </c>
      <c r="CB44" s="211">
        <f>Python!AY43</f>
        <v>8.9556072854537095E-4</v>
      </c>
      <c r="CC44" s="211">
        <f>Python!AZ43</f>
        <v>6.3483872408857103E-3</v>
      </c>
      <c r="CD44" s="211">
        <f>Python!BA43</f>
        <v>-7.9826984951388805E-4</v>
      </c>
      <c r="CE44" s="211">
        <f>Python!BB43</f>
        <v>-9.1998153837612302E-6</v>
      </c>
      <c r="CF44" s="211">
        <f>Python!BC43</f>
        <v>2.9697319910648703E-7</v>
      </c>
      <c r="CG44" s="211">
        <f>Python!BD43</f>
        <v>-7.6430139711962206E-6</v>
      </c>
      <c r="CH44" s="211">
        <f>Python!BE43</f>
        <v>-3.4746453566588601E-7</v>
      </c>
      <c r="CI44" s="211">
        <f>Python!BF43</f>
        <v>-5.1245843263415801E-9</v>
      </c>
      <c r="CJ44" s="211">
        <f>Python!BG43</f>
        <v>-3.5176807544463502E-9</v>
      </c>
      <c r="CK44" s="211">
        <f>Python!BH43</f>
        <v>-5.8945999997189396E-9</v>
      </c>
      <c r="CL44" s="211">
        <f>Python!BI43</f>
        <v>-2.86379322654931E-9</v>
      </c>
      <c r="CM44" s="211">
        <f>Python!BJ43</f>
        <v>-6.4309434936287203E-10</v>
      </c>
      <c r="CN44" s="211">
        <f>Python!BK43</f>
        <v>-1.3596440731682499E-10</v>
      </c>
      <c r="CO44" s="211">
        <f>Python!BL43</f>
        <v>1.04596636936307E-11</v>
      </c>
      <c r="CP44" s="211">
        <f>Python!BM43</f>
        <v>-2.8242356005922699E-10</v>
      </c>
      <c r="CQ44" s="211">
        <f>Python!BN43</f>
        <v>1.09991324703969E-11</v>
      </c>
      <c r="CR44" s="211">
        <f>Python!BO43</f>
        <v>-1.4354220055585599E-10</v>
      </c>
      <c r="CS44" s="211">
        <f>Python!BP43</f>
        <v>1.42622252047793E-12</v>
      </c>
      <c r="CT44" s="211">
        <f>Python!BQ43</f>
        <v>-2.9545209918978799E-2</v>
      </c>
      <c r="CU44" s="211">
        <f>Python!BR43</f>
        <v>-0.29638013122468898</v>
      </c>
      <c r="CV44" s="211">
        <f>Python!BS43</f>
        <v>32.1212165584638</v>
      </c>
      <c r="CW44" s="211">
        <f>Python!BT43</f>
        <v>-2.4896861436584199E-3</v>
      </c>
      <c r="CX44" s="211">
        <f>Python!BU43</f>
        <v>1.7815508282692299E-3</v>
      </c>
      <c r="CY44" s="211">
        <f>Python!BV43</f>
        <v>3.8813378933333599E-3</v>
      </c>
      <c r="CZ44" s="211">
        <f>Python!BW43</f>
        <v>-1.2458441034907999E-7</v>
      </c>
      <c r="DA44" s="211">
        <f>Python!BX43</f>
        <v>-9.5100613600822598E-6</v>
      </c>
      <c r="DB44" s="211">
        <f>Python!BY43</f>
        <v>5.5950527440831802E-7</v>
      </c>
      <c r="DC44" s="211">
        <f>Python!BZ43</f>
        <v>-8.3547396074870507E-6</v>
      </c>
      <c r="DD44" s="211">
        <f>Python!CA43</f>
        <v>1.19581735825413E-9</v>
      </c>
      <c r="DE44" s="211">
        <f>Python!CB43</f>
        <v>-5.1785716122479396E-9</v>
      </c>
      <c r="DF44" s="211">
        <f>Python!CC43</f>
        <v>9.6760567072208998E-11</v>
      </c>
      <c r="DG44" s="211">
        <f>Python!CD43</f>
        <v>-4.9819444170627798E-9</v>
      </c>
      <c r="DH44" s="211">
        <f>Python!CE43</f>
        <v>-6.7018534130671899E-10</v>
      </c>
      <c r="DI44" s="211">
        <f>Python!CF43</f>
        <v>2.6072370880054801E-12</v>
      </c>
      <c r="DJ44" s="211">
        <f>Python!CG43</f>
        <v>-1.43966570259393E-10</v>
      </c>
      <c r="DK44" s="211">
        <f>Python!CH43</f>
        <v>1.3343881779984001E-11</v>
      </c>
      <c r="DL44" s="211">
        <f>Python!CI43</f>
        <v>-2.8027728947210901E-10</v>
      </c>
      <c r="DM44" s="211">
        <f>Python!CJ43</f>
        <v>1.00256015760508E-11</v>
      </c>
      <c r="DN44" s="211">
        <f>Python!CK43</f>
        <v>-1.34655934554579E-10</v>
      </c>
    </row>
    <row r="45" spans="1:118" s="6" customFormat="1" ht="18">
      <c r="A45" s="26" t="s">
        <v>72</v>
      </c>
      <c r="B45" s="8" t="s">
        <v>442</v>
      </c>
      <c r="C45" s="8" t="str">
        <f>DDC!B46</f>
        <v>NRCB_CNTR</v>
      </c>
      <c r="D45" s="8" t="s">
        <v>747</v>
      </c>
      <c r="E45" s="27" t="s">
        <v>73</v>
      </c>
      <c r="F45" s="104">
        <v>2048</v>
      </c>
      <c r="G45" s="105">
        <v>2048</v>
      </c>
      <c r="H45" s="177">
        <f>2048-J45/2+0.5</f>
        <v>1888.5</v>
      </c>
      <c r="I45" s="177">
        <f>2048-K45/2+0.5</f>
        <v>1888.5</v>
      </c>
      <c r="J45" s="104">
        <v>320</v>
      </c>
      <c r="K45" s="104">
        <v>320</v>
      </c>
      <c r="L45" s="188">
        <f t="shared" si="5"/>
        <v>160.5</v>
      </c>
      <c r="M45" s="188">
        <f t="shared" si="5"/>
        <v>160.5</v>
      </c>
      <c r="N45" s="194">
        <f t="shared" si="3"/>
        <v>3.0935848395377274E-2</v>
      </c>
      <c r="O45" s="194">
        <f t="shared" si="3"/>
        <v>3.1058318863505401E-2</v>
      </c>
      <c r="P45" s="203">
        <f>Intermediate!C47</f>
        <v>-79.708146999999997</v>
      </c>
      <c r="Q45" s="203">
        <f>Intermediate!D47</f>
        <v>-484.70531999999997</v>
      </c>
      <c r="R45" s="203">
        <f t="shared" si="4"/>
        <v>-0.10508199999999999</v>
      </c>
      <c r="S45" s="28">
        <v>-1</v>
      </c>
      <c r="T45" s="90">
        <f t="shared" si="7"/>
        <v>180</v>
      </c>
      <c r="U45" s="28">
        <v>-1</v>
      </c>
      <c r="V45" s="208">
        <f>Python!D44</f>
        <v>-90.027161000000007</v>
      </c>
      <c r="W45" s="208">
        <f>Python!E44</f>
        <v>-0.10508199999999999</v>
      </c>
      <c r="X45" s="60">
        <f>Intermediate!P47</f>
        <v>-4.9548600296910585</v>
      </c>
      <c r="Y45" s="60">
        <f>Intermediate!Q47</f>
        <v>4.9539808491519821</v>
      </c>
      <c r="Z45" s="60">
        <f>Intermediate!R47</f>
        <v>4.9447435777795423</v>
      </c>
      <c r="AA45" s="60">
        <f>Intermediate!S47</f>
        <v>-4.9456127633768983</v>
      </c>
      <c r="AB45" s="60">
        <f>Intermediate!T47</f>
        <v>-4.9784201071695264</v>
      </c>
      <c r="AC45" s="60">
        <f>Intermediate!U47</f>
        <v>-4.9617686962083383</v>
      </c>
      <c r="AD45" s="60">
        <f>Intermediate!V47</f>
        <v>4.9738389641533658</v>
      </c>
      <c r="AE45" s="60">
        <f>Intermediate!W47</f>
        <v>4.9635560656364177</v>
      </c>
      <c r="AF45" s="83">
        <v>41640</v>
      </c>
      <c r="AG45" s="29"/>
      <c r="AH45" s="26">
        <v>5</v>
      </c>
      <c r="AI45" s="211">
        <f>Python!F44</f>
        <v>0</v>
      </c>
      <c r="AJ45" s="211">
        <f>Python!G44</f>
        <v>3.0935819786736402E-2</v>
      </c>
      <c r="AK45" s="211">
        <f>Python!H44</f>
        <v>0</v>
      </c>
      <c r="AL45" s="211">
        <f>Python!I44</f>
        <v>-3.83916462771685E-8</v>
      </c>
      <c r="AM45" s="211">
        <f>Python!J44</f>
        <v>-1.80513063345697E-7</v>
      </c>
      <c r="AN45" s="211">
        <f>Python!K44</f>
        <v>2.1317758226073701E-8</v>
      </c>
      <c r="AO45" s="211">
        <f>Python!L44</f>
        <v>7.9746222357685307E-12</v>
      </c>
      <c r="AP45" s="211">
        <f>Python!M44</f>
        <v>6.8198445042706504E-13</v>
      </c>
      <c r="AQ45" s="211">
        <f>Python!N44</f>
        <v>8.6609056075738208E-12</v>
      </c>
      <c r="AR45" s="211">
        <f>Python!O44</f>
        <v>-7.1941620762350199E-14</v>
      </c>
      <c r="AS45" s="211">
        <f>Python!P44</f>
        <v>-2.37517795179503E-16</v>
      </c>
      <c r="AT45" s="211">
        <f>Python!Q44</f>
        <v>1.5910007096393599E-17</v>
      </c>
      <c r="AU45" s="211">
        <f>Python!R44</f>
        <v>-2.7478038303025498E-16</v>
      </c>
      <c r="AV45" s="211">
        <f>Python!S44</f>
        <v>-8.2652725325707993E-18</v>
      </c>
      <c r="AW45" s="211">
        <f>Python!T44</f>
        <v>-2.5803904802514701E-17</v>
      </c>
      <c r="AX45" s="211">
        <f>Python!U44</f>
        <v>1.41569408692517E-19</v>
      </c>
      <c r="AY45" s="211">
        <f>Python!V44</f>
        <v>-1.30025675976522E-20</v>
      </c>
      <c r="AZ45" s="211">
        <f>Python!W44</f>
        <v>2.9078273852010502E-19</v>
      </c>
      <c r="BA45" s="211">
        <f>Python!X44</f>
        <v>-1.2755957197624601E-20</v>
      </c>
      <c r="BB45" s="211">
        <f>Python!Y44</f>
        <v>1.45566056476368E-19</v>
      </c>
      <c r="BC45" s="211">
        <f>Python!Z44</f>
        <v>-1.20740040321659E-21</v>
      </c>
      <c r="BD45" s="211">
        <f>Python!AA44</f>
        <v>0</v>
      </c>
      <c r="BE45" s="211">
        <f>Python!AB44</f>
        <v>4.2072132525275801E-5</v>
      </c>
      <c r="BF45" s="211">
        <f>Python!AC44</f>
        <v>3.1058318863505401E-2</v>
      </c>
      <c r="BG45" s="211">
        <f>Python!AD44</f>
        <v>7.7396408695740897E-8</v>
      </c>
      <c r="BH45" s="211">
        <f>Python!AE44</f>
        <v>-6.2192504338270106E-8</v>
      </c>
      <c r="BI45" s="211">
        <f>Python!AF44</f>
        <v>-1.04679353891873E-7</v>
      </c>
      <c r="BJ45" s="211">
        <f>Python!AG44</f>
        <v>-1.4184392192556699E-13</v>
      </c>
      <c r="BK45" s="211">
        <f>Python!AH44</f>
        <v>7.3281386715962095E-12</v>
      </c>
      <c r="BL45" s="211">
        <f>Python!AI44</f>
        <v>6.3895463719316201E-13</v>
      </c>
      <c r="BM45" s="211">
        <f>Python!AJ44</f>
        <v>8.5263855099452598E-12</v>
      </c>
      <c r="BN45" s="211">
        <f>Python!AK44</f>
        <v>1.1850019793284501E-16</v>
      </c>
      <c r="BO45" s="211">
        <f>Python!AL44</f>
        <v>-2.4633545971763498E-16</v>
      </c>
      <c r="BP45" s="211">
        <f>Python!AM44</f>
        <v>2.21505348984574E-16</v>
      </c>
      <c r="BQ45" s="211">
        <f>Python!AN44</f>
        <v>-2.4051807996932101E-16</v>
      </c>
      <c r="BR45" s="211">
        <f>Python!AO44</f>
        <v>8.0112019857960506E-17</v>
      </c>
      <c r="BS45" s="211">
        <f>Python!AP44</f>
        <v>-3.1180807736257202E-21</v>
      </c>
      <c r="BT45" s="211">
        <f>Python!AQ44</f>
        <v>1.5879901998679301E-19</v>
      </c>
      <c r="BU45" s="211">
        <f>Python!AR44</f>
        <v>-1.55502966312398E-20</v>
      </c>
      <c r="BV45" s="211">
        <f>Python!AS44</f>
        <v>2.9753799010457998E-19</v>
      </c>
      <c r="BW45" s="211">
        <f>Python!AT44</f>
        <v>-1.13700132114656E-20</v>
      </c>
      <c r="BX45" s="211">
        <f>Python!AU44</f>
        <v>1.3710203378808299E-19</v>
      </c>
      <c r="BY45" s="211">
        <f>Python!AV44</f>
        <v>-1.48868214730413E-2</v>
      </c>
      <c r="BZ45" s="211">
        <f>Python!AW44</f>
        <v>32.3256110065009</v>
      </c>
      <c r="CA45" s="211">
        <f>Python!AX44</f>
        <v>-6.0654442551086499E-2</v>
      </c>
      <c r="CB45" s="211">
        <f>Python!AY44</f>
        <v>1.3137744671777999E-3</v>
      </c>
      <c r="CC45" s="211">
        <f>Python!AZ44</f>
        <v>6.1040644470219899E-3</v>
      </c>
      <c r="CD45" s="211">
        <f>Python!BA44</f>
        <v>-7.2392562872386002E-4</v>
      </c>
      <c r="CE45" s="211">
        <f>Python!BB44</f>
        <v>-9.2981458573239704E-6</v>
      </c>
      <c r="CF45" s="211">
        <f>Python!BC44</f>
        <v>7.0710345884506997E-7</v>
      </c>
      <c r="CG45" s="211">
        <f>Python!BD44</f>
        <v>-7.9588447765649893E-6</v>
      </c>
      <c r="CH45" s="211">
        <f>Python!BE44</f>
        <v>-1.6497847580081601E-7</v>
      </c>
      <c r="CI45" s="211">
        <f>Python!BF44</f>
        <v>4.7568927212845803E-9</v>
      </c>
      <c r="CJ45" s="211">
        <f>Python!BG44</f>
        <v>-1.2114424987831601E-8</v>
      </c>
      <c r="CK45" s="211">
        <f>Python!BH44</f>
        <v>6.7764171240466702E-9</v>
      </c>
      <c r="CL45" s="211">
        <f>Python!BI44</f>
        <v>-1.13095873864813E-8</v>
      </c>
      <c r="CM45" s="211">
        <f>Python!BJ44</f>
        <v>1.5798072731646499E-9</v>
      </c>
      <c r="CN45" s="211">
        <f>Python!BK44</f>
        <v>-1.35976353558305E-10</v>
      </c>
      <c r="CO45" s="211">
        <f>Python!BL44</f>
        <v>1.1399518461270299E-11</v>
      </c>
      <c r="CP45" s="211">
        <f>Python!BM44</f>
        <v>-2.8250431726491698E-10</v>
      </c>
      <c r="CQ45" s="211">
        <f>Python!BN44</f>
        <v>1.2837494200345801E-11</v>
      </c>
      <c r="CR45" s="211">
        <f>Python!BO44</f>
        <v>-1.43605778279449E-10</v>
      </c>
      <c r="CS45" s="211">
        <f>Python!BP44</f>
        <v>2.3116375269712302E-12</v>
      </c>
      <c r="CT45" s="211">
        <f>Python!BQ44</f>
        <v>-1.39409829362194E-2</v>
      </c>
      <c r="CU45" s="211">
        <f>Python!BR44</f>
        <v>1.6063729735356799E-2</v>
      </c>
      <c r="CV45" s="211">
        <f>Python!BS44</f>
        <v>32.198437116295899</v>
      </c>
      <c r="CW45" s="211">
        <f>Python!BT44</f>
        <v>-2.6087625961965801E-3</v>
      </c>
      <c r="CX45" s="211">
        <f>Python!BU44</f>
        <v>2.1113151406966699E-3</v>
      </c>
      <c r="CY45" s="211">
        <f>Python!BV44</f>
        <v>3.51033500737782E-3</v>
      </c>
      <c r="CZ45" s="211">
        <f>Python!BW44</f>
        <v>-2.02891175102436E-7</v>
      </c>
      <c r="DA45" s="211">
        <f>Python!BX44</f>
        <v>-9.6410801650360301E-6</v>
      </c>
      <c r="DB45" s="211">
        <f>Python!BY44</f>
        <v>6.5370761240475E-7</v>
      </c>
      <c r="DC45" s="211">
        <f>Python!BZ44</f>
        <v>-8.6565984704016808E-6</v>
      </c>
      <c r="DD45" s="211">
        <f>Python!CA44</f>
        <v>-9.9248863122128197E-10</v>
      </c>
      <c r="DE45" s="211">
        <f>Python!CB44</f>
        <v>3.35897011546761E-9</v>
      </c>
      <c r="DF45" s="211">
        <f>Python!CC44</f>
        <v>-1.2305009816115401E-8</v>
      </c>
      <c r="DG45" s="211">
        <f>Python!CD44</f>
        <v>3.5317022173694599E-9</v>
      </c>
      <c r="DH45" s="211">
        <f>Python!CE44</f>
        <v>-1.0310673186301E-8</v>
      </c>
      <c r="DI45" s="211">
        <f>Python!CF44</f>
        <v>1.7133241856637E-12</v>
      </c>
      <c r="DJ45" s="211">
        <f>Python!CG44</f>
        <v>-1.4389429471636301E-10</v>
      </c>
      <c r="DK45" s="211">
        <f>Python!CH44</f>
        <v>1.14926781155042E-11</v>
      </c>
      <c r="DL45" s="211">
        <f>Python!CI44</f>
        <v>-2.8020092224596497E-10</v>
      </c>
      <c r="DM45" s="211">
        <f>Python!CJ44</f>
        <v>9.0883925177805595E-12</v>
      </c>
      <c r="DN45" s="211">
        <f>Python!CK44</f>
        <v>-1.34645616819757E-10</v>
      </c>
    </row>
    <row r="46" spans="1:118" s="6" customFormat="1" ht="18">
      <c r="A46" s="26" t="s">
        <v>72</v>
      </c>
      <c r="B46" s="8" t="s">
        <v>443</v>
      </c>
      <c r="C46" s="8" t="str">
        <f>DDC!B47</f>
        <v>NRCB_CNTR</v>
      </c>
      <c r="D46" s="8" t="s">
        <v>747</v>
      </c>
      <c r="E46" s="27" t="s">
        <v>73</v>
      </c>
      <c r="F46" s="104">
        <v>2048</v>
      </c>
      <c r="G46" s="105">
        <v>2048</v>
      </c>
      <c r="H46" s="177">
        <f>J46/2+0.5</f>
        <v>160.5</v>
      </c>
      <c r="I46" s="177">
        <f>2048-K46/2+0.5</f>
        <v>1888.5</v>
      </c>
      <c r="J46" s="104">
        <v>320</v>
      </c>
      <c r="K46" s="104">
        <v>320</v>
      </c>
      <c r="L46" s="188">
        <f t="shared" si="5"/>
        <v>160.5</v>
      </c>
      <c r="M46" s="188">
        <f t="shared" si="5"/>
        <v>160.5</v>
      </c>
      <c r="N46" s="194">
        <f t="shared" si="3"/>
        <v>3.1018518056158555E-2</v>
      </c>
      <c r="O46" s="194">
        <f t="shared" si="3"/>
        <v>3.1157396574384499E-2</v>
      </c>
      <c r="P46" s="203">
        <f>Intermediate!C48</f>
        <v>-79.839384999999993</v>
      </c>
      <c r="Q46" s="203">
        <f>Intermediate!D48</f>
        <v>-498.70333799999997</v>
      </c>
      <c r="R46" s="203">
        <f t="shared" si="4"/>
        <v>-5.9168999999999999E-2</v>
      </c>
      <c r="S46" s="28">
        <v>-1</v>
      </c>
      <c r="T46" s="90">
        <f t="shared" si="7"/>
        <v>0</v>
      </c>
      <c r="U46" s="28">
        <v>-1</v>
      </c>
      <c r="V46" s="208">
        <f>Python!D45</f>
        <v>-89.965103999999997</v>
      </c>
      <c r="W46" s="208">
        <f>Python!E45</f>
        <v>-5.9168999999999999E-2</v>
      </c>
      <c r="X46" s="60">
        <f>Intermediate!P48</f>
        <v>-4.9682930717490663</v>
      </c>
      <c r="Y46" s="60">
        <f>Intermediate!Q48</f>
        <v>4.9674030096436983</v>
      </c>
      <c r="Z46" s="60">
        <f>Intermediate!R48</f>
        <v>4.9577648837664423</v>
      </c>
      <c r="AA46" s="60">
        <f>Intermediate!S48</f>
        <v>-4.9586402156017257</v>
      </c>
      <c r="AB46" s="60">
        <f>Intermediate!T48</f>
        <v>-4.9960840875576595</v>
      </c>
      <c r="AC46" s="60">
        <f>Intermediate!U48</f>
        <v>-4.9765682447502302</v>
      </c>
      <c r="AD46" s="60">
        <f>Intermediate!V48</f>
        <v>4.9907168517415661</v>
      </c>
      <c r="AE46" s="60">
        <f>Intermediate!W48</f>
        <v>4.9776261828764587</v>
      </c>
      <c r="AF46" s="83">
        <v>41640</v>
      </c>
      <c r="AG46" s="29"/>
      <c r="AH46" s="26">
        <v>5</v>
      </c>
      <c r="AI46" s="211">
        <f>Python!F45</f>
        <v>0</v>
      </c>
      <c r="AJ46" s="211">
        <f>Python!G45</f>
        <v>3.1018476253563201E-2</v>
      </c>
      <c r="AK46" s="211">
        <f>Python!H45</f>
        <v>0</v>
      </c>
      <c r="AL46" s="211">
        <f>Python!I45</f>
        <v>-3.8604472538077002E-8</v>
      </c>
      <c r="AM46" s="211">
        <f>Python!J45</f>
        <v>-1.8838849633395201E-7</v>
      </c>
      <c r="AN46" s="211">
        <f>Python!K45</f>
        <v>2.1364297336395301E-8</v>
      </c>
      <c r="AO46" s="211">
        <f>Python!L45</f>
        <v>8.0219347209296395E-12</v>
      </c>
      <c r="AP46" s="211">
        <f>Python!M45</f>
        <v>9.2277050059635905E-13</v>
      </c>
      <c r="AQ46" s="211">
        <f>Python!N45</f>
        <v>8.8468690197778893E-12</v>
      </c>
      <c r="AR46" s="211">
        <f>Python!O45</f>
        <v>-2.3706164502019301E-14</v>
      </c>
      <c r="AS46" s="211">
        <f>Python!P45</f>
        <v>-2.28185143153101E-16</v>
      </c>
      <c r="AT46" s="211">
        <f>Python!Q45</f>
        <v>-2.4616864348396698E-16</v>
      </c>
      <c r="AU46" s="211">
        <f>Python!R45</f>
        <v>-2.53424488893045E-16</v>
      </c>
      <c r="AV46" s="211">
        <f>Python!S45</f>
        <v>-2.7051661553453099E-16</v>
      </c>
      <c r="AW46" s="211">
        <f>Python!T45</f>
        <v>-2.2512186624255799E-17</v>
      </c>
      <c r="AX46" s="211">
        <f>Python!U45</f>
        <v>1.41564842907303E-19</v>
      </c>
      <c r="AY46" s="211">
        <f>Python!V45</f>
        <v>-1.2894936346151099E-20</v>
      </c>
      <c r="AZ46" s="211">
        <f>Python!W45</f>
        <v>2.9077230822733199E-19</v>
      </c>
      <c r="BA46" s="211">
        <f>Python!X45</f>
        <v>-1.25626048552346E-20</v>
      </c>
      <c r="BB46" s="211">
        <f>Python!Y45</f>
        <v>1.45559915014504E-19</v>
      </c>
      <c r="BC46" s="211">
        <f>Python!Z45</f>
        <v>-1.12015638243102E-21</v>
      </c>
      <c r="BD46" s="211">
        <f>Python!AA45</f>
        <v>0</v>
      </c>
      <c r="BE46" s="211">
        <f>Python!AB45</f>
        <v>5.0924526212383301E-5</v>
      </c>
      <c r="BF46" s="211">
        <f>Python!AC45</f>
        <v>3.1157396574384499E-2</v>
      </c>
      <c r="BG46" s="211">
        <f>Python!AD45</f>
        <v>7.4137202773731102E-8</v>
      </c>
      <c r="BH46" s="211">
        <f>Python!AE45</f>
        <v>-6.2745839280492403E-8</v>
      </c>
      <c r="BI46" s="211">
        <f>Python!AF45</f>
        <v>-1.16220188026334E-7</v>
      </c>
      <c r="BJ46" s="211">
        <f>Python!AG45</f>
        <v>-3.8510699028678399E-14</v>
      </c>
      <c r="BK46" s="211">
        <f>Python!AH45</f>
        <v>7.3057035660222993E-12</v>
      </c>
      <c r="BL46" s="211">
        <f>Python!AI45</f>
        <v>9.4274022861774591E-13</v>
      </c>
      <c r="BM46" s="211">
        <f>Python!AJ45</f>
        <v>8.6586103888649096E-12</v>
      </c>
      <c r="BN46" s="211">
        <f>Python!AK45</f>
        <v>4.7111771790806901E-17</v>
      </c>
      <c r="BO46" s="211">
        <f>Python!AL45</f>
        <v>-2.2910366196385798E-16</v>
      </c>
      <c r="BP46" s="211">
        <f>Python!AM45</f>
        <v>-1.8018841886493E-16</v>
      </c>
      <c r="BQ46" s="211">
        <f>Python!AN45</f>
        <v>-2.1699408700014699E-16</v>
      </c>
      <c r="BR46" s="211">
        <f>Python!AO45</f>
        <v>-2.2836918976768598E-16</v>
      </c>
      <c r="BS46" s="211">
        <f>Python!AP45</f>
        <v>-3.2068434823543098E-21</v>
      </c>
      <c r="BT46" s="211">
        <f>Python!AQ45</f>
        <v>1.58806968880353E-19</v>
      </c>
      <c r="BU46" s="211">
        <f>Python!AR45</f>
        <v>-1.5743299981051998E-20</v>
      </c>
      <c r="BV46" s="211">
        <f>Python!AS45</f>
        <v>2.9754828942321198E-19</v>
      </c>
      <c r="BW46" s="211">
        <f>Python!AT45</f>
        <v>-1.1472603074072799E-20</v>
      </c>
      <c r="BX46" s="211">
        <f>Python!AU45</f>
        <v>1.37104722923104E-19</v>
      </c>
      <c r="BY46" s="211">
        <f>Python!AV45</f>
        <v>-9.9307960385317494E-3</v>
      </c>
      <c r="BZ46" s="211">
        <f>Python!AW45</f>
        <v>32.2389710375475</v>
      </c>
      <c r="CA46" s="211">
        <f>Python!AX45</f>
        <v>-3.4235308562075399E-2</v>
      </c>
      <c r="CB46" s="211">
        <f>Python!AY45</f>
        <v>1.30109279734824E-3</v>
      </c>
      <c r="CC46" s="211">
        <f>Python!AZ45</f>
        <v>6.3223266589965002E-3</v>
      </c>
      <c r="CD46" s="211">
        <f>Python!BA45</f>
        <v>-7.1551518177401805E-4</v>
      </c>
      <c r="CE46" s="211">
        <f>Python!BB45</f>
        <v>-9.1815867882392998E-6</v>
      </c>
      <c r="CF46" s="211">
        <f>Python!BC45</f>
        <v>5.21646476629979E-7</v>
      </c>
      <c r="CG46" s="211">
        <f>Python!BD45</f>
        <v>-7.65101944018212E-6</v>
      </c>
      <c r="CH46" s="211">
        <f>Python!BE45</f>
        <v>-2.5073657857187298E-7</v>
      </c>
      <c r="CI46" s="211">
        <f>Python!BF45</f>
        <v>4.5086179293478402E-9</v>
      </c>
      <c r="CJ46" s="211">
        <f>Python!BG45</f>
        <v>-4.1989164546642001E-9</v>
      </c>
      <c r="CK46" s="211">
        <f>Python!BH45</f>
        <v>6.1263501155008101E-9</v>
      </c>
      <c r="CL46" s="211">
        <f>Python!BI45</f>
        <v>-3.2648902161048801E-9</v>
      </c>
      <c r="CM46" s="211">
        <f>Python!BJ45</f>
        <v>1.3990499849064501E-9</v>
      </c>
      <c r="CN46" s="211">
        <f>Python!BK45</f>
        <v>-1.35976244742287E-10</v>
      </c>
      <c r="CO46" s="211">
        <f>Python!BL45</f>
        <v>1.1375547874501499E-11</v>
      </c>
      <c r="CP46" s="211">
        <f>Python!BM45</f>
        <v>-2.8250242796603698E-10</v>
      </c>
      <c r="CQ46" s="211">
        <f>Python!BN45</f>
        <v>1.2790126271545301E-11</v>
      </c>
      <c r="CR46" s="211">
        <f>Python!BO45</f>
        <v>-1.43604166340551E-10</v>
      </c>
      <c r="CS46" s="211">
        <f>Python!BP45</f>
        <v>2.2887026653803302E-12</v>
      </c>
      <c r="CT46" s="211">
        <f>Python!BQ45</f>
        <v>-2.26902533804605E-2</v>
      </c>
      <c r="CU46" s="211">
        <f>Python!BR45</f>
        <v>-1.9478705723807901E-2</v>
      </c>
      <c r="CV46" s="211">
        <f>Python!BS45</f>
        <v>32.095439602740399</v>
      </c>
      <c r="CW46" s="211">
        <f>Python!BT45</f>
        <v>-2.47577767220834E-3</v>
      </c>
      <c r="CX46" s="211">
        <f>Python!BU45</f>
        <v>2.0913555709411798E-3</v>
      </c>
      <c r="CY46" s="211">
        <f>Python!BV45</f>
        <v>3.86563997330487E-3</v>
      </c>
      <c r="CZ46" s="211">
        <f>Python!BW45</f>
        <v>-2.45564062758128E-7</v>
      </c>
      <c r="DA46" s="211">
        <f>Python!BX45</f>
        <v>-9.4602291994110399E-6</v>
      </c>
      <c r="DB46" s="211">
        <f>Python!BY45</f>
        <v>5.1721634030809202E-7</v>
      </c>
      <c r="DC46" s="211">
        <f>Python!BZ45</f>
        <v>-8.3426765437906306E-6</v>
      </c>
      <c r="DD46" s="211">
        <f>Python!CA45</f>
        <v>1.0221252192163201E-9</v>
      </c>
      <c r="DE46" s="211">
        <f>Python!CB45</f>
        <v>2.9626656330224202E-9</v>
      </c>
      <c r="DF46" s="211">
        <f>Python!CC45</f>
        <v>-5.3467572608461901E-10</v>
      </c>
      <c r="DG46" s="211">
        <f>Python!CD45</f>
        <v>2.9500712584665301E-9</v>
      </c>
      <c r="DH46" s="211">
        <f>Python!CE45</f>
        <v>-8.8579892496960602E-10</v>
      </c>
      <c r="DI46" s="211">
        <f>Python!CF45</f>
        <v>1.7364699017662599E-12</v>
      </c>
      <c r="DJ46" s="211">
        <f>Python!CG45</f>
        <v>-1.43896266061266E-10</v>
      </c>
      <c r="DK46" s="211">
        <f>Python!CH45</f>
        <v>1.15402909242645E-11</v>
      </c>
      <c r="DL46" s="211">
        <f>Python!CI45</f>
        <v>-2.80202939640629E-10</v>
      </c>
      <c r="DM46" s="211">
        <f>Python!CJ45</f>
        <v>9.1122893142440596E-12</v>
      </c>
      <c r="DN46" s="211">
        <f>Python!CK45</f>
        <v>-1.34645847027508E-10</v>
      </c>
    </row>
    <row r="47" spans="1:118" s="328" customFormat="1" ht="18">
      <c r="A47" s="312" t="s">
        <v>72</v>
      </c>
      <c r="B47" s="313" t="s">
        <v>444</v>
      </c>
      <c r="C47" s="313" t="str">
        <f>DDC!B48</f>
        <v>NRCB_CNTR</v>
      </c>
      <c r="D47" s="313" t="s">
        <v>747</v>
      </c>
      <c r="E47" s="314" t="s">
        <v>73</v>
      </c>
      <c r="F47" s="315">
        <v>2048</v>
      </c>
      <c r="G47" s="316">
        <v>2048</v>
      </c>
      <c r="H47" s="317">
        <f>F47/2+0.5-40</f>
        <v>984.5</v>
      </c>
      <c r="I47" s="317">
        <f>G47/2+0.5+4</f>
        <v>1028.5</v>
      </c>
      <c r="J47" s="315">
        <v>320</v>
      </c>
      <c r="K47" s="315">
        <v>320</v>
      </c>
      <c r="L47" s="318">
        <f t="shared" si="5"/>
        <v>160.5</v>
      </c>
      <c r="M47" s="318">
        <f t="shared" si="5"/>
        <v>160.5</v>
      </c>
      <c r="N47" s="319">
        <f t="shared" si="3"/>
        <v>6.2891143831912119E-2</v>
      </c>
      <c r="O47" s="319">
        <f t="shared" si="3"/>
        <v>6.3187271841415205E-2</v>
      </c>
      <c r="P47" s="320">
        <f>Intermediate!C49</f>
        <v>-87.081102999999999</v>
      </c>
      <c r="Q47" s="320">
        <f>Intermediate!D49</f>
        <v>-491.73012899999998</v>
      </c>
      <c r="R47" s="320">
        <f t="shared" si="4"/>
        <v>-1.7461999999999998E-2</v>
      </c>
      <c r="S47" s="321">
        <v>-1</v>
      </c>
      <c r="T47" s="322">
        <f t="shared" si="7"/>
        <v>180</v>
      </c>
      <c r="U47" s="321">
        <v>-1</v>
      </c>
      <c r="V47" s="323">
        <f>Python!D46</f>
        <v>-89.936882999999995</v>
      </c>
      <c r="W47" s="323">
        <f>Python!E46</f>
        <v>-1.7461999999999998E-2</v>
      </c>
      <c r="X47" s="324">
        <f>Intermediate!P49</f>
        <v>-10.082699112140375</v>
      </c>
      <c r="Y47" s="324">
        <f>Intermediate!Q49</f>
        <v>10.081028395421011</v>
      </c>
      <c r="Z47" s="324">
        <f>Intermediate!R49</f>
        <v>10.044048335159939</v>
      </c>
      <c r="AA47" s="324">
        <f>Intermediate!S49</f>
        <v>-10.045607500062033</v>
      </c>
      <c r="AB47" s="324">
        <f>Intermediate!T49</f>
        <v>-10.133633056832172</v>
      </c>
      <c r="AC47" s="324">
        <f>Intermediate!U49</f>
        <v>-10.093364052413493</v>
      </c>
      <c r="AD47" s="324">
        <f>Intermediate!V49</f>
        <v>10.116187107751172</v>
      </c>
      <c r="AE47" s="324">
        <f>Intermediate!W49</f>
        <v>10.099721860200001</v>
      </c>
      <c r="AF47" s="325">
        <v>41640</v>
      </c>
      <c r="AG47" s="326"/>
      <c r="AH47" s="312">
        <v>5</v>
      </c>
      <c r="AI47" s="327">
        <f>Python!F46</f>
        <v>0</v>
      </c>
      <c r="AJ47" s="327">
        <f>Python!G46</f>
        <v>6.2891081635899404E-2</v>
      </c>
      <c r="AK47" s="327">
        <f>Python!H46</f>
        <v>0</v>
      </c>
      <c r="AL47" s="327">
        <f>Python!I46</f>
        <v>-1.25856287238827E-7</v>
      </c>
      <c r="AM47" s="327">
        <f>Python!J46</f>
        <v>-7.2335617518957601E-7</v>
      </c>
      <c r="AN47" s="327">
        <f>Python!K46</f>
        <v>9.4314474529277304E-8</v>
      </c>
      <c r="AO47" s="327">
        <f>Python!L46</f>
        <v>9.1534286811641106E-11</v>
      </c>
      <c r="AP47" s="327">
        <f>Python!M46</f>
        <v>6.3631044616958596E-12</v>
      </c>
      <c r="AQ47" s="327">
        <f>Python!N46</f>
        <v>9.7131228797264103E-11</v>
      </c>
      <c r="AR47" s="327">
        <f>Python!O46</f>
        <v>4.45478135424053E-13</v>
      </c>
      <c r="AS47" s="327">
        <f>Python!P46</f>
        <v>-1.0759624229988301E-15</v>
      </c>
      <c r="AT47" s="327">
        <f>Python!Q46</f>
        <v>-2.3850862871556801E-15</v>
      </c>
      <c r="AU47" s="327">
        <f>Python!R46</f>
        <v>-7.4682300708744096E-16</v>
      </c>
      <c r="AV47" s="327">
        <f>Python!S46</f>
        <v>-2.6534811153303099E-15</v>
      </c>
      <c r="AW47" s="327">
        <f>Python!T46</f>
        <v>2.64069609345903E-16</v>
      </c>
      <c r="AX47" s="327">
        <f>Python!U46</f>
        <v>4.7587418979154603E-18</v>
      </c>
      <c r="AY47" s="327">
        <f>Python!V46</f>
        <v>-5.6107774383637603E-19</v>
      </c>
      <c r="AZ47" s="327">
        <f>Python!W46</f>
        <v>9.6290054728581695E-18</v>
      </c>
      <c r="BA47" s="327">
        <f>Python!X46</f>
        <v>-5.9259420388055098E-19</v>
      </c>
      <c r="BB47" s="327">
        <f>Python!Y46</f>
        <v>4.7626185880832201E-18</v>
      </c>
      <c r="BC47" s="327">
        <f>Python!Z46</f>
        <v>-5.4977425113565703E-20</v>
      </c>
      <c r="BD47" s="327">
        <f>Python!AA46</f>
        <v>0</v>
      </c>
      <c r="BE47" s="327">
        <f>Python!AB46</f>
        <v>8.8448588998642506E-5</v>
      </c>
      <c r="BF47" s="327">
        <f>Python!AC46</f>
        <v>6.3187271841415205E-2</v>
      </c>
      <c r="BG47" s="327">
        <f>Python!AD46</f>
        <v>3.1141762893435298E-7</v>
      </c>
      <c r="BH47" s="327">
        <f>Python!AE46</f>
        <v>-2.3245856315926499E-7</v>
      </c>
      <c r="BI47" s="327">
        <f>Python!AF46</f>
        <v>-4.1970025876339301E-7</v>
      </c>
      <c r="BJ47" s="327">
        <f>Python!AG46</f>
        <v>8.2768682825549498E-13</v>
      </c>
      <c r="BK47" s="327">
        <f>Python!AH46</f>
        <v>8.8129117918748095E-11</v>
      </c>
      <c r="BL47" s="327">
        <f>Python!AI46</f>
        <v>6.9332391186111699E-12</v>
      </c>
      <c r="BM47" s="327">
        <f>Python!AJ46</f>
        <v>9.8156202583492097E-11</v>
      </c>
      <c r="BN47" s="327">
        <f>Python!AK46</f>
        <v>1.63682527870087E-15</v>
      </c>
      <c r="BO47" s="327">
        <f>Python!AL46</f>
        <v>-1.5319638571404901E-15</v>
      </c>
      <c r="BP47" s="327">
        <f>Python!AM46</f>
        <v>3.7672867757475498E-16</v>
      </c>
      <c r="BQ47" s="327">
        <f>Python!AN46</f>
        <v>-1.4635410390320201E-15</v>
      </c>
      <c r="BR47" s="327">
        <f>Python!AO46</f>
        <v>-1.38023840815451E-15</v>
      </c>
      <c r="BS47" s="327">
        <f>Python!AP46</f>
        <v>-1.25991022034666E-19</v>
      </c>
      <c r="BT47" s="327">
        <f>Python!AQ46</f>
        <v>5.3405710693957998E-18</v>
      </c>
      <c r="BU47" s="327">
        <f>Python!AR46</f>
        <v>-7.0434430002459004E-19</v>
      </c>
      <c r="BV47" s="327">
        <f>Python!AS46</f>
        <v>9.8481932172066504E-18</v>
      </c>
      <c r="BW47" s="327">
        <f>Python!AT46</f>
        <v>-5.6571634837762396E-19</v>
      </c>
      <c r="BX47" s="327">
        <f>Python!AU46</f>
        <v>4.4560707704728901E-18</v>
      </c>
      <c r="BY47" s="327">
        <f>Python!AV46</f>
        <v>-3.1308590707936901E-3</v>
      </c>
      <c r="BZ47" s="327">
        <f>Python!AW46</f>
        <v>15.9009156299563</v>
      </c>
      <c r="CA47" s="327">
        <f>Python!AX46</f>
        <v>-4.9580266959096597E-3</v>
      </c>
      <c r="CB47" s="327">
        <f>Python!AY46</f>
        <v>5.0610584264897801E-4</v>
      </c>
      <c r="CC47" s="327">
        <f>Python!AZ46</f>
        <v>2.91114104209059E-3</v>
      </c>
      <c r="CD47" s="327">
        <f>Python!BA46</f>
        <v>-3.7681661615069902E-4</v>
      </c>
      <c r="CE47" s="327">
        <f>Python!BB46</f>
        <v>-6.1792221566803601E-6</v>
      </c>
      <c r="CF47" s="327">
        <f>Python!BC46</f>
        <v>1.5226698092355899E-7</v>
      </c>
      <c r="CG47" s="327">
        <f>Python!BD46</f>
        <v>-5.5026237211044803E-6</v>
      </c>
      <c r="CH47" s="327">
        <f>Python!BE46</f>
        <v>-1.77488473804132E-7</v>
      </c>
      <c r="CI47" s="327">
        <f>Python!BF46</f>
        <v>-3.4256063185451098E-10</v>
      </c>
      <c r="CJ47" s="327">
        <f>Python!BG46</f>
        <v>-4.2800548561295996E-9</v>
      </c>
      <c r="CK47" s="327">
        <f>Python!BH46</f>
        <v>-8.4353018679326895E-11</v>
      </c>
      <c r="CL47" s="327">
        <f>Python!BI46</f>
        <v>-3.9449703042770701E-9</v>
      </c>
      <c r="CM47" s="327">
        <f>Python!BJ46</f>
        <v>2.3120660169242001E-10</v>
      </c>
      <c r="CN47" s="327">
        <f>Python!BK46</f>
        <v>-5.9693337564372495E-11</v>
      </c>
      <c r="CO47" s="327">
        <f>Python!BL46</f>
        <v>7.4415272421011006E-12</v>
      </c>
      <c r="CP47" s="327">
        <f>Python!BM46</f>
        <v>-1.21076452204603E-10</v>
      </c>
      <c r="CQ47" s="327">
        <f>Python!BN46</f>
        <v>8.8730016861752901E-12</v>
      </c>
      <c r="CR47" s="327">
        <f>Python!BO46</f>
        <v>-6.0402930847317695E-11</v>
      </c>
      <c r="CS47" s="327">
        <f>Python!BP46</f>
        <v>1.43199225330178E-12</v>
      </c>
      <c r="CT47" s="327">
        <f>Python!BQ46</f>
        <v>-5.6986293741374504E-3</v>
      </c>
      <c r="CU47" s="327">
        <f>Python!BR46</f>
        <v>-1.75339571070285E-2</v>
      </c>
      <c r="CV47" s="327">
        <f>Python!BS46</f>
        <v>15.826550482301601</v>
      </c>
      <c r="CW47" s="327">
        <f>Python!BT46</f>
        <v>-1.24934532986661E-3</v>
      </c>
      <c r="CX47" s="327">
        <f>Python!BU46</f>
        <v>9.2488758040525402E-4</v>
      </c>
      <c r="CY47" s="327">
        <f>Python!BV46</f>
        <v>1.6724872765638301E-3</v>
      </c>
      <c r="CZ47" s="327">
        <f>Python!BW46</f>
        <v>-1.6120452510736499E-7</v>
      </c>
      <c r="DA47" s="327">
        <f>Python!BX46</f>
        <v>-6.4498759335833902E-6</v>
      </c>
      <c r="DB47" s="327">
        <f>Python!BY46</f>
        <v>1.7300582296328499E-7</v>
      </c>
      <c r="DC47" s="327">
        <f>Python!BZ46</f>
        <v>-5.9407669861091904E-6</v>
      </c>
      <c r="DD47" s="327">
        <f>Python!CA46</f>
        <v>1.7646506992895299E-10</v>
      </c>
      <c r="DE47" s="327">
        <f>Python!CB46</f>
        <v>-7.5147094801973704E-10</v>
      </c>
      <c r="DF47" s="327">
        <f>Python!CC46</f>
        <v>-3.1979114297050701E-9</v>
      </c>
      <c r="DG47" s="327">
        <f>Python!CD46</f>
        <v>-6.74252033852704E-10</v>
      </c>
      <c r="DH47" s="327">
        <f>Python!CE46</f>
        <v>-3.0386859889746398E-9</v>
      </c>
      <c r="DI47" s="327">
        <f>Python!CF46</f>
        <v>1.08129871223152E-12</v>
      </c>
      <c r="DJ47" s="327">
        <f>Python!CG46</f>
        <v>-6.2592622568313602E-11</v>
      </c>
      <c r="DK47" s="327">
        <f>Python!CH46</f>
        <v>8.0535753207138302E-12</v>
      </c>
      <c r="DL47" s="327">
        <f>Python!CI46</f>
        <v>-1.1891727819467901E-10</v>
      </c>
      <c r="DM47" s="327">
        <f>Python!CJ46</f>
        <v>7.0148391921221503E-12</v>
      </c>
      <c r="DN47" s="327">
        <f>Python!CK46</f>
        <v>-5.5710235002335597E-11</v>
      </c>
    </row>
    <row r="48" spans="1:118" s="6" customFormat="1" ht="18">
      <c r="A48" s="26" t="s">
        <v>72</v>
      </c>
      <c r="B48" s="8" t="s">
        <v>445</v>
      </c>
      <c r="C48" s="8" t="str">
        <f>DDC!B49</f>
        <v>NRCA_CNTR</v>
      </c>
      <c r="D48" s="8" t="s">
        <v>747</v>
      </c>
      <c r="E48" s="27" t="s">
        <v>73</v>
      </c>
      <c r="F48" s="104">
        <v>2048</v>
      </c>
      <c r="G48" s="105">
        <v>2048</v>
      </c>
      <c r="H48" s="177">
        <f>J48/2+0.5</f>
        <v>320.5</v>
      </c>
      <c r="I48" s="177">
        <f>2048-K48/2+0.5</f>
        <v>1728.5</v>
      </c>
      <c r="J48" s="104">
        <v>640</v>
      </c>
      <c r="K48" s="104">
        <v>640</v>
      </c>
      <c r="L48" s="188">
        <f t="shared" si="5"/>
        <v>320.5</v>
      </c>
      <c r="M48" s="188">
        <f t="shared" si="5"/>
        <v>320.5</v>
      </c>
      <c r="N48" s="194">
        <f t="shared" si="3"/>
        <v>3.1017426749993401E-2</v>
      </c>
      <c r="O48" s="194">
        <f t="shared" si="3"/>
        <v>3.1169220634992299E-2</v>
      </c>
      <c r="P48" s="203">
        <f>Intermediate!C50</f>
        <v>98.498661999999996</v>
      </c>
      <c r="Q48" s="203">
        <f>Intermediate!D50</f>
        <v>-505.70083599999998</v>
      </c>
      <c r="R48" s="203">
        <f t="shared" si="4"/>
        <v>-0.22697400000000001</v>
      </c>
      <c r="S48" s="28">
        <v>-1</v>
      </c>
      <c r="T48" s="90">
        <f t="shared" si="7"/>
        <v>0</v>
      </c>
      <c r="U48" s="28">
        <v>-1</v>
      </c>
      <c r="V48" s="208">
        <f>Python!D47</f>
        <v>-90.274422000000001</v>
      </c>
      <c r="W48" s="208">
        <f>Python!E47</f>
        <v>-0.22697400000000001</v>
      </c>
      <c r="X48" s="60">
        <f>Intermediate!P50</f>
        <v>-9.9462510334350416</v>
      </c>
      <c r="Y48" s="60">
        <f>Intermediate!Q50</f>
        <v>9.9452992331948895</v>
      </c>
      <c r="Z48" s="60">
        <f>Intermediate!R50</f>
        <v>9.9060282929702712</v>
      </c>
      <c r="AA48" s="60">
        <f>Intermediate!S50</f>
        <v>-9.9069770150249656</v>
      </c>
      <c r="AB48" s="60">
        <f>Intermediate!T50</f>
        <v>-9.9661179789492937</v>
      </c>
      <c r="AC48" s="60">
        <f>Intermediate!U50</f>
        <v>-9.993343935455071</v>
      </c>
      <c r="AD48" s="60">
        <f>Intermediate!V50</f>
        <v>9.9667866387338098</v>
      </c>
      <c r="AE48" s="60">
        <f>Intermediate!W50</f>
        <v>9.9724963564821305</v>
      </c>
      <c r="AF48" s="83">
        <v>41640</v>
      </c>
      <c r="AG48" s="29"/>
      <c r="AH48" s="26">
        <v>5</v>
      </c>
      <c r="AI48" s="211">
        <f>Python!F47</f>
        <v>0</v>
      </c>
      <c r="AJ48" s="211">
        <f>Python!G47</f>
        <v>3.1017416114163601E-2</v>
      </c>
      <c r="AK48" s="211">
        <f>Python!H47</f>
        <v>0</v>
      </c>
      <c r="AL48" s="211">
        <f>Python!I47</f>
        <v>2.2377630914826399E-8</v>
      </c>
      <c r="AM48" s="211">
        <f>Python!J47</f>
        <v>-1.9176015291673199E-7</v>
      </c>
      <c r="AN48" s="211">
        <f>Python!K47</f>
        <v>-2.70175779237249E-8</v>
      </c>
      <c r="AO48" s="211">
        <f>Python!L47</f>
        <v>8.1253723123643301E-12</v>
      </c>
      <c r="AP48" s="211">
        <f>Python!M47</f>
        <v>-2.3214320419948302E-13</v>
      </c>
      <c r="AQ48" s="211">
        <f>Python!N47</f>
        <v>9.1395545656941203E-12</v>
      </c>
      <c r="AR48" s="211">
        <f>Python!O47</f>
        <v>2.5562789545583402E-13</v>
      </c>
      <c r="AS48" s="211">
        <f>Python!P47</f>
        <v>-2.5090201628322098E-16</v>
      </c>
      <c r="AT48" s="211">
        <f>Python!Q47</f>
        <v>-4.08306003843322E-16</v>
      </c>
      <c r="AU48" s="211">
        <f>Python!R47</f>
        <v>-3.3934643742116201E-16</v>
      </c>
      <c r="AV48" s="211">
        <f>Python!S47</f>
        <v>-4.1720311612705202E-16</v>
      </c>
      <c r="AW48" s="211">
        <f>Python!T47</f>
        <v>-7.5776890380109399E-17</v>
      </c>
      <c r="AX48" s="211">
        <f>Python!U47</f>
        <v>1.4130261418409399E-19</v>
      </c>
      <c r="AY48" s="211">
        <f>Python!V47</f>
        <v>1.05383136576056E-20</v>
      </c>
      <c r="AZ48" s="211">
        <f>Python!W47</f>
        <v>2.9043786893835102E-19</v>
      </c>
      <c r="BA48" s="211">
        <f>Python!X47</f>
        <v>9.6284767099281804E-21</v>
      </c>
      <c r="BB48" s="211">
        <f>Python!Y47</f>
        <v>1.4544411041116801E-19</v>
      </c>
      <c r="BC48" s="211">
        <f>Python!Z47</f>
        <v>3.7123355893803099E-22</v>
      </c>
      <c r="BD48" s="211">
        <f>Python!AA47</f>
        <v>0</v>
      </c>
      <c r="BE48" s="211">
        <f>Python!AB47</f>
        <v>-2.5686417235843698E-5</v>
      </c>
      <c r="BF48" s="211">
        <f>Python!AC47</f>
        <v>3.1169220634992299E-2</v>
      </c>
      <c r="BG48" s="211">
        <f>Python!AD47</f>
        <v>7.2540571700064796E-8</v>
      </c>
      <c r="BH48" s="211">
        <f>Python!AE47</f>
        <v>5.2529879778951403E-8</v>
      </c>
      <c r="BI48" s="211">
        <f>Python!AF47</f>
        <v>-1.2180551112492201E-7</v>
      </c>
      <c r="BJ48" s="211">
        <f>Python!AG47</f>
        <v>3.4386121069955103E-14</v>
      </c>
      <c r="BK48" s="211">
        <f>Python!AH47</f>
        <v>7.4136315299509299E-12</v>
      </c>
      <c r="BL48" s="211">
        <f>Python!AI47</f>
        <v>-4.6972083956151697E-13</v>
      </c>
      <c r="BM48" s="211">
        <f>Python!AJ47</f>
        <v>8.9323220693079202E-12</v>
      </c>
      <c r="BN48" s="211">
        <f>Python!AK47</f>
        <v>1.7694639535976099E-18</v>
      </c>
      <c r="BO48" s="211">
        <f>Python!AL47</f>
        <v>-2.03297173405503E-16</v>
      </c>
      <c r="BP48" s="211">
        <f>Python!AM47</f>
        <v>-4.11161042555453E-16</v>
      </c>
      <c r="BQ48" s="211">
        <f>Python!AN47</f>
        <v>-1.9187663991998701E-16</v>
      </c>
      <c r="BR48" s="211">
        <f>Python!AO47</f>
        <v>-3.9094124164102102E-16</v>
      </c>
      <c r="BS48" s="211">
        <f>Python!AP47</f>
        <v>2.90845117315175E-21</v>
      </c>
      <c r="BT48" s="211">
        <f>Python!AQ47</f>
        <v>1.5850853478923501E-19</v>
      </c>
      <c r="BU48" s="211">
        <f>Python!AR47</f>
        <v>1.4424902009262299E-20</v>
      </c>
      <c r="BV48" s="211">
        <f>Python!AS47</f>
        <v>2.9716663489411401E-19</v>
      </c>
      <c r="BW48" s="211">
        <f>Python!AT47</f>
        <v>1.04770225183595E-20</v>
      </c>
      <c r="BX48" s="211">
        <f>Python!AU47</f>
        <v>1.3699630818487001E-19</v>
      </c>
      <c r="BY48" s="211">
        <f>Python!AV47</f>
        <v>5.19241529031689E-3</v>
      </c>
      <c r="BZ48" s="211">
        <f>Python!AW47</f>
        <v>32.239757729916001</v>
      </c>
      <c r="CA48" s="211">
        <f>Python!AX47</f>
        <v>-0.13043187803987499</v>
      </c>
      <c r="CB48" s="211">
        <f>Python!AY47</f>
        <v>-7.1930886253504002E-4</v>
      </c>
      <c r="CC48" s="211">
        <f>Python!AZ47</f>
        <v>6.4501071543955797E-3</v>
      </c>
      <c r="CD48" s="211">
        <f>Python!BA47</f>
        <v>8.6956282359952001E-4</v>
      </c>
      <c r="CE48" s="211">
        <f>Python!BB47</f>
        <v>-9.3801862092218598E-6</v>
      </c>
      <c r="CF48" s="211">
        <f>Python!BC47</f>
        <v>-4.98477079650344E-7</v>
      </c>
      <c r="CG48" s="211">
        <f>Python!BD47</f>
        <v>-7.7436399863155196E-6</v>
      </c>
      <c r="CH48" s="211">
        <f>Python!BE47</f>
        <v>2.5526717261320701E-7</v>
      </c>
      <c r="CI48" s="211">
        <f>Python!BF47</f>
        <v>9.7705230674405006E-9</v>
      </c>
      <c r="CJ48" s="211">
        <f>Python!BG47</f>
        <v>5.9252218914640097E-10</v>
      </c>
      <c r="CK48" s="211">
        <f>Python!BH47</f>
        <v>1.16970895632705E-8</v>
      </c>
      <c r="CL48" s="211">
        <f>Python!BI47</f>
        <v>1.21842254887033E-9</v>
      </c>
      <c r="CM48" s="211">
        <f>Python!BJ47</f>
        <v>1.6418121260353799E-9</v>
      </c>
      <c r="CN48" s="211">
        <f>Python!BK47</f>
        <v>-1.3633727338766999E-10</v>
      </c>
      <c r="CO48" s="211">
        <f>Python!BL47</f>
        <v>-8.9428542703578293E-12</v>
      </c>
      <c r="CP48" s="211">
        <f>Python!BM47</f>
        <v>-2.8285343542173401E-10</v>
      </c>
      <c r="CQ48" s="211">
        <f>Python!BN47</f>
        <v>-9.91955707341719E-12</v>
      </c>
      <c r="CR48" s="211">
        <f>Python!BO47</f>
        <v>-1.4361439004355801E-10</v>
      </c>
      <c r="CS48" s="211">
        <f>Python!BP47</f>
        <v>-1.7681088855952999E-12</v>
      </c>
      <c r="CT48" s="211">
        <f>Python!BQ47</f>
        <v>-3.30879696248303E-2</v>
      </c>
      <c r="CU48" s="211">
        <f>Python!BR47</f>
        <v>0.156229811835217</v>
      </c>
      <c r="CV48" s="211">
        <f>Python!BS47</f>
        <v>32.082678958488302</v>
      </c>
      <c r="CW48" s="211">
        <f>Python!BT47</f>
        <v>-2.4209525196987099E-3</v>
      </c>
      <c r="CX48" s="211">
        <f>Python!BU47</f>
        <v>-1.6811370873802401E-3</v>
      </c>
      <c r="CY48" s="211">
        <f>Python!BV47</f>
        <v>4.0569311001042501E-3</v>
      </c>
      <c r="CZ48" s="211">
        <f>Python!BW47</f>
        <v>6.8901419038563306E-8</v>
      </c>
      <c r="DA48" s="211">
        <f>Python!BX47</f>
        <v>-9.6870195371759599E-6</v>
      </c>
      <c r="DB48" s="211">
        <f>Python!BY47</f>
        <v>-7.4055550459422104E-7</v>
      </c>
      <c r="DC48" s="211">
        <f>Python!BZ47</f>
        <v>-8.4490120369700094E-6</v>
      </c>
      <c r="DD48" s="211">
        <f>Python!CA47</f>
        <v>2.2052385134151801E-9</v>
      </c>
      <c r="DE48" s="211">
        <f>Python!CB47</f>
        <v>9.1681610885188603E-9</v>
      </c>
      <c r="DF48" s="211">
        <f>Python!CC47</f>
        <v>6.0151748620442699E-9</v>
      </c>
      <c r="DG48" s="211">
        <f>Python!CD47</f>
        <v>8.87047371338631E-9</v>
      </c>
      <c r="DH48" s="211">
        <f>Python!CE47</f>
        <v>3.9953872051584999E-9</v>
      </c>
      <c r="DI48" s="211">
        <f>Python!CF47</f>
        <v>-1.6814127306563101E-12</v>
      </c>
      <c r="DJ48" s="211">
        <f>Python!CG47</f>
        <v>-1.44260075941074E-10</v>
      </c>
      <c r="DK48" s="211">
        <f>Python!CH47</f>
        <v>-9.7354216659347494E-12</v>
      </c>
      <c r="DL48" s="211">
        <f>Python!CI47</f>
        <v>-2.8057721549206998E-10</v>
      </c>
      <c r="DM48" s="211">
        <f>Python!CJ47</f>
        <v>-7.3721738860671207E-12</v>
      </c>
      <c r="DN48" s="211">
        <f>Python!CK47</f>
        <v>-1.34651700323409E-10</v>
      </c>
    </row>
    <row r="49" spans="1:118" s="6" customFormat="1" ht="18">
      <c r="A49" s="26" t="s">
        <v>72</v>
      </c>
      <c r="B49" s="8" t="s">
        <v>446</v>
      </c>
      <c r="C49" s="8" t="str">
        <f>DDC!B50</f>
        <v>NRCA_CNTR</v>
      </c>
      <c r="D49" s="8" t="s">
        <v>747</v>
      </c>
      <c r="E49" s="27" t="s">
        <v>73</v>
      </c>
      <c r="F49" s="104">
        <v>2048</v>
      </c>
      <c r="G49" s="105">
        <v>2048</v>
      </c>
      <c r="H49" s="177">
        <f>2048-J49/2+0.5</f>
        <v>1728.5</v>
      </c>
      <c r="I49" s="177">
        <f>2048-K49/2+0.5</f>
        <v>1728.5</v>
      </c>
      <c r="J49" s="104">
        <v>640</v>
      </c>
      <c r="K49" s="104">
        <v>640</v>
      </c>
      <c r="L49" s="188">
        <f t="shared" si="5"/>
        <v>320.5</v>
      </c>
      <c r="M49" s="188">
        <f t="shared" si="5"/>
        <v>320.5</v>
      </c>
      <c r="N49" s="194">
        <f t="shared" si="3"/>
        <v>3.0875269868425877E-2</v>
      </c>
      <c r="O49" s="194">
        <f t="shared" si="3"/>
        <v>3.0997428683732502E-2</v>
      </c>
      <c r="P49" s="203">
        <f>Intermediate!C51</f>
        <v>97.960977999999997</v>
      </c>
      <c r="Q49" s="203">
        <f>Intermediate!D51</f>
        <v>-481.70108499999998</v>
      </c>
      <c r="R49" s="203">
        <f t="shared" si="4"/>
        <v>-7.4060000000000001E-2</v>
      </c>
      <c r="S49" s="28">
        <v>-1</v>
      </c>
      <c r="T49" s="90">
        <f t="shared" si="7"/>
        <v>180</v>
      </c>
      <c r="U49" s="28">
        <v>-1</v>
      </c>
      <c r="V49" s="208">
        <f>Python!D48</f>
        <v>-90.123683</v>
      </c>
      <c r="W49" s="208">
        <f>Python!E48</f>
        <v>-7.4060000000000001E-2</v>
      </c>
      <c r="X49" s="60">
        <f>Intermediate!P51</f>
        <v>-9.8992837102627576</v>
      </c>
      <c r="Y49" s="60">
        <f>Intermediate!Q51</f>
        <v>9.8984537626965228</v>
      </c>
      <c r="Z49" s="60">
        <f>Intermediate!R51</f>
        <v>9.861927679818848</v>
      </c>
      <c r="AA49" s="60">
        <f>Intermediate!S51</f>
        <v>-9.8628480352680334</v>
      </c>
      <c r="AB49" s="60">
        <f>Intermediate!T51</f>
        <v>-9.9082402284881255</v>
      </c>
      <c r="AC49" s="60">
        <f>Intermediate!U51</f>
        <v>-9.9360121170887297</v>
      </c>
      <c r="AD49" s="60">
        <f>Intermediate!V51</f>
        <v>9.9139731695067219</v>
      </c>
      <c r="AE49" s="60">
        <f>Intermediate!W51</f>
        <v>9.9205597729225836</v>
      </c>
      <c r="AF49" s="83">
        <v>41640</v>
      </c>
      <c r="AG49" s="29"/>
      <c r="AH49" s="26">
        <v>5</v>
      </c>
      <c r="AI49" s="211">
        <f>Python!F48</f>
        <v>0</v>
      </c>
      <c r="AJ49" s="211">
        <f>Python!G48</f>
        <v>3.08752582886829E-2</v>
      </c>
      <c r="AK49" s="211">
        <f>Python!H48</f>
        <v>0</v>
      </c>
      <c r="AL49" s="211">
        <f>Python!I48</f>
        <v>2.2341329524660301E-8</v>
      </c>
      <c r="AM49" s="211">
        <f>Python!J48</f>
        <v>-1.7812929168067E-7</v>
      </c>
      <c r="AN49" s="211">
        <f>Python!K48</f>
        <v>-2.6614530245892099E-8</v>
      </c>
      <c r="AO49" s="211">
        <f>Python!L48</f>
        <v>7.9679354080207405E-12</v>
      </c>
      <c r="AP49" s="211">
        <f>Python!M48</f>
        <v>-7.2592104358831799E-13</v>
      </c>
      <c r="AQ49" s="211">
        <f>Python!N48</f>
        <v>8.6838173084309505E-12</v>
      </c>
      <c r="AR49" s="211">
        <f>Python!O48</f>
        <v>3.61636358454698E-14</v>
      </c>
      <c r="AS49" s="211">
        <f>Python!P48</f>
        <v>-2.3188538333136E-16</v>
      </c>
      <c r="AT49" s="211">
        <f>Python!Q48</f>
        <v>4.0838850791505203E-17</v>
      </c>
      <c r="AU49" s="211">
        <f>Python!R48</f>
        <v>-3.0338618655170901E-16</v>
      </c>
      <c r="AV49" s="211">
        <f>Python!S48</f>
        <v>3.2351160878733399E-17</v>
      </c>
      <c r="AW49" s="211">
        <f>Python!T48</f>
        <v>-7.1854217729426997E-17</v>
      </c>
      <c r="AX49" s="211">
        <f>Python!U48</f>
        <v>1.4132347561982201E-19</v>
      </c>
      <c r="AY49" s="211">
        <f>Python!V48</f>
        <v>1.08039322040446E-20</v>
      </c>
      <c r="AZ49" s="211">
        <f>Python!W48</f>
        <v>2.9045922984806999E-19</v>
      </c>
      <c r="BA49" s="211">
        <f>Python!X48</f>
        <v>1.00588561282599E-20</v>
      </c>
      <c r="BB49" s="211">
        <f>Python!Y48</f>
        <v>1.45449917070972E-19</v>
      </c>
      <c r="BC49" s="211">
        <f>Python!Z48</f>
        <v>5.5466271094763802E-22</v>
      </c>
      <c r="BD49" s="211">
        <f>Python!AA48</f>
        <v>0</v>
      </c>
      <c r="BE49" s="211">
        <f>Python!AB48</f>
        <v>-2.67405169143723E-5</v>
      </c>
      <c r="BF49" s="211">
        <f>Python!AC48</f>
        <v>3.0997428683732502E-2</v>
      </c>
      <c r="BG49" s="211">
        <f>Python!AD48</f>
        <v>7.8157522978078199E-8</v>
      </c>
      <c r="BH49" s="211">
        <f>Python!AE48</f>
        <v>5.1721887658059399E-8</v>
      </c>
      <c r="BI49" s="211">
        <f>Python!AF48</f>
        <v>-1.01886534568776E-7</v>
      </c>
      <c r="BJ49" s="211">
        <f>Python!AG48</f>
        <v>-1.18741296205214E-13</v>
      </c>
      <c r="BK49" s="211">
        <f>Python!AH48</f>
        <v>7.3025817663977804E-12</v>
      </c>
      <c r="BL49" s="211">
        <f>Python!AI48</f>
        <v>-8.7788930435442395E-13</v>
      </c>
      <c r="BM49" s="211">
        <f>Python!AJ48</f>
        <v>8.5404116155336898E-12</v>
      </c>
      <c r="BN49" s="211">
        <f>Python!AK48</f>
        <v>1.2479635452775499E-16</v>
      </c>
      <c r="BO49" s="211">
        <f>Python!AL48</f>
        <v>-1.7163598919613501E-16</v>
      </c>
      <c r="BP49" s="211">
        <f>Python!AM48</f>
        <v>2.7882183481619401E-16</v>
      </c>
      <c r="BQ49" s="211">
        <f>Python!AN48</f>
        <v>-1.50775546838076E-16</v>
      </c>
      <c r="BR49" s="211">
        <f>Python!AO48</f>
        <v>1.3856481023080899E-16</v>
      </c>
      <c r="BS49" s="211">
        <f>Python!AP48</f>
        <v>2.7298347896807499E-21</v>
      </c>
      <c r="BT49" s="211">
        <f>Python!AQ48</f>
        <v>1.58497936159615E-19</v>
      </c>
      <c r="BU49" s="211">
        <f>Python!AR48</f>
        <v>1.3972188758295801E-20</v>
      </c>
      <c r="BV49" s="211">
        <f>Python!AS48</f>
        <v>2.9713875508211702E-19</v>
      </c>
      <c r="BW49" s="211">
        <f>Python!AT48</f>
        <v>1.02023724519426E-20</v>
      </c>
      <c r="BX49" s="211">
        <f>Python!AU48</f>
        <v>1.3698209466238401E-19</v>
      </c>
      <c r="BY49" s="211">
        <f>Python!AV48</f>
        <v>-5.4617648072934301E-3</v>
      </c>
      <c r="BZ49" s="211">
        <f>Python!AW48</f>
        <v>32.3893952279575</v>
      </c>
      <c r="CA49" s="211">
        <f>Python!AX48</f>
        <v>-4.2971893149371401E-2</v>
      </c>
      <c r="CB49" s="211">
        <f>Python!AY48</f>
        <v>-7.4367909131162495E-4</v>
      </c>
      <c r="CC49" s="211">
        <f>Python!AZ48</f>
        <v>6.0703172415887303E-3</v>
      </c>
      <c r="CD49" s="211">
        <f>Python!BA48</f>
        <v>8.9357308246938705E-4</v>
      </c>
      <c r="CE49" s="211">
        <f>Python!BB48</f>
        <v>-9.5083081352478703E-6</v>
      </c>
      <c r="CF49" s="211">
        <f>Python!BC48</f>
        <v>1.1879613811648599E-8</v>
      </c>
      <c r="CG49" s="211">
        <f>Python!BD48</f>
        <v>-8.1408587948307899E-6</v>
      </c>
      <c r="CH49" s="211">
        <f>Python!BE48</f>
        <v>3.8446598869737801E-7</v>
      </c>
      <c r="CI49" s="211">
        <f>Python!BF48</f>
        <v>9.1872520285703592E-9</v>
      </c>
      <c r="CJ49" s="211">
        <f>Python!BG48</f>
        <v>-1.29923228486795E-8</v>
      </c>
      <c r="CK49" s="211">
        <f>Python!BH48</f>
        <v>1.0507368974655E-8</v>
      </c>
      <c r="CL49" s="211">
        <f>Python!BI48</f>
        <v>-1.25685101642251E-8</v>
      </c>
      <c r="CM49" s="211">
        <f>Python!BJ48</f>
        <v>1.3363587274560001E-9</v>
      </c>
      <c r="CN49" s="211">
        <f>Python!BK48</f>
        <v>-1.36338847339506E-10</v>
      </c>
      <c r="CO49" s="211">
        <f>Python!BL48</f>
        <v>-9.1289369788400999E-12</v>
      </c>
      <c r="CP49" s="211">
        <f>Python!BM48</f>
        <v>-2.82865671569075E-10</v>
      </c>
      <c r="CQ49" s="211">
        <f>Python!BN48</f>
        <v>-1.02837445169692E-11</v>
      </c>
      <c r="CR49" s="211">
        <f>Python!BO48</f>
        <v>-1.43624016751009E-10</v>
      </c>
      <c r="CS49" s="211">
        <f>Python!BP48</f>
        <v>-1.9434509642354802E-12</v>
      </c>
      <c r="CT49" s="211">
        <f>Python!BQ48</f>
        <v>-1.51729246472314E-2</v>
      </c>
      <c r="CU49" s="211">
        <f>Python!BR48</f>
        <v>7.0643245623352904E-2</v>
      </c>
      <c r="CV49" s="211">
        <f>Python!BS48</f>
        <v>32.261970983604499</v>
      </c>
      <c r="CW49" s="211">
        <f>Python!BT48</f>
        <v>-2.6523867187659002E-3</v>
      </c>
      <c r="CX49" s="211">
        <f>Python!BU48</f>
        <v>-1.7205889652320201E-3</v>
      </c>
      <c r="CY49" s="211">
        <f>Python!BV48</f>
        <v>3.4425345082687701E-3</v>
      </c>
      <c r="CZ49" s="211">
        <f>Python!BW48</f>
        <v>2.9297981959500798E-7</v>
      </c>
      <c r="DA49" s="211">
        <f>Python!BX48</f>
        <v>-9.8692640789513807E-6</v>
      </c>
      <c r="DB49" s="211">
        <f>Python!BY48</f>
        <v>-1.3216565590852501E-7</v>
      </c>
      <c r="DC49" s="211">
        <f>Python!BZ48</f>
        <v>-8.8372089610956703E-6</v>
      </c>
      <c r="DD49" s="211">
        <f>Python!CA48</f>
        <v>-1.2733953590577699E-9</v>
      </c>
      <c r="DE49" s="211">
        <f>Python!CB48</f>
        <v>8.4070111966129095E-9</v>
      </c>
      <c r="DF49" s="211">
        <f>Python!CC48</f>
        <v>-1.42149940097046E-8</v>
      </c>
      <c r="DG49" s="211">
        <f>Python!CD48</f>
        <v>7.8767907590008702E-9</v>
      </c>
      <c r="DH49" s="211">
        <f>Python!CE48</f>
        <v>-1.2167917698648401E-8</v>
      </c>
      <c r="DI49" s="211">
        <f>Python!CF48</f>
        <v>-1.5039276382795001E-12</v>
      </c>
      <c r="DJ49" s="211">
        <f>Python!CG48</f>
        <v>-1.4424823938631699E-10</v>
      </c>
      <c r="DK49" s="211">
        <f>Python!CH48</f>
        <v>-9.3688057454000707E-12</v>
      </c>
      <c r="DL49" s="211">
        <f>Python!CI48</f>
        <v>-2.80564541479901E-10</v>
      </c>
      <c r="DM49" s="211">
        <f>Python!CJ48</f>
        <v>-7.1870662409484003E-12</v>
      </c>
      <c r="DN49" s="211">
        <f>Python!CK48</f>
        <v>-1.34649715015008E-10</v>
      </c>
    </row>
    <row r="50" spans="1:118" s="6" customFormat="1" ht="18">
      <c r="A50" s="26" t="s">
        <v>72</v>
      </c>
      <c r="B50" s="8" t="s">
        <v>447</v>
      </c>
      <c r="C50" s="8" t="str">
        <f>DDC!B51</f>
        <v>NRCA_CNTR</v>
      </c>
      <c r="D50" s="8" t="s">
        <v>747</v>
      </c>
      <c r="E50" s="27" t="s">
        <v>73</v>
      </c>
      <c r="F50" s="104">
        <v>2048</v>
      </c>
      <c r="G50" s="105">
        <v>2048</v>
      </c>
      <c r="H50" s="177">
        <f>2048-J50/2+0.5</f>
        <v>1728.5</v>
      </c>
      <c r="I50" s="177">
        <f>2048-K50/2+0.5</f>
        <v>1728.5</v>
      </c>
      <c r="J50" s="104">
        <v>640</v>
      </c>
      <c r="K50" s="104">
        <v>640</v>
      </c>
      <c r="L50" s="188">
        <f t="shared" si="5"/>
        <v>320.5</v>
      </c>
      <c r="M50" s="188">
        <f t="shared" si="5"/>
        <v>320.5</v>
      </c>
      <c r="N50" s="194">
        <f t="shared" si="3"/>
        <v>3.1068839102392134E-2</v>
      </c>
      <c r="O50" s="194">
        <f t="shared" si="3"/>
        <v>3.12167867549599E-2</v>
      </c>
      <c r="P50" s="203">
        <f>Intermediate!C52</f>
        <v>73.893917999999999</v>
      </c>
      <c r="Q50" s="203">
        <f>Intermediate!D52</f>
        <v>-505.89147400000002</v>
      </c>
      <c r="R50" s="203">
        <f t="shared" si="4"/>
        <v>5.9518000000000001E-2</v>
      </c>
      <c r="S50" s="28">
        <v>-1</v>
      </c>
      <c r="T50" s="90">
        <f t="shared" si="7"/>
        <v>0</v>
      </c>
      <c r="U50" s="28">
        <v>-1</v>
      </c>
      <c r="V50" s="208">
        <f>Python!D49</f>
        <v>-90.055361000000005</v>
      </c>
      <c r="W50" s="208">
        <f>Python!E49</f>
        <v>5.9518000000000001E-2</v>
      </c>
      <c r="X50" s="60">
        <f>Intermediate!P52</f>
        <v>-9.960077478713</v>
      </c>
      <c r="Y50" s="60">
        <f>Intermediate!Q52</f>
        <v>9.9645300985637952</v>
      </c>
      <c r="Z50" s="60">
        <f>Intermediate!R52</f>
        <v>9.9250020733129745</v>
      </c>
      <c r="AA50" s="60">
        <f>Intermediate!S52</f>
        <v>-9.9207008512082453</v>
      </c>
      <c r="AB50" s="60">
        <f>Intermediate!T52</f>
        <v>-9.9683940192505833</v>
      </c>
      <c r="AC50" s="60">
        <f>Intermediate!U52</f>
        <v>-10.021676290405741</v>
      </c>
      <c r="AD50" s="60">
        <f>Intermediate!V52</f>
        <v>9.9714896653065228</v>
      </c>
      <c r="AE50" s="60">
        <f>Intermediate!W52</f>
        <v>9.9980909686993353</v>
      </c>
      <c r="AF50" s="83">
        <v>41640</v>
      </c>
      <c r="AG50" s="29"/>
      <c r="AH50" s="26">
        <v>5</v>
      </c>
      <c r="AI50" s="211">
        <f>Python!F49</f>
        <v>0</v>
      </c>
      <c r="AJ50" s="211">
        <f>Python!G49</f>
        <v>3.1068776651894701E-2</v>
      </c>
      <c r="AK50" s="211">
        <f>Python!H49</f>
        <v>0</v>
      </c>
      <c r="AL50" s="211">
        <f>Python!I49</f>
        <v>4.1800654905905298E-8</v>
      </c>
      <c r="AM50" s="211">
        <f>Python!J49</f>
        <v>-1.9263831239153399E-7</v>
      </c>
      <c r="AN50" s="211">
        <f>Python!K49</f>
        <v>-2.0428970444167201E-8</v>
      </c>
      <c r="AO50" s="211">
        <f>Python!L49</f>
        <v>8.2191543592297199E-12</v>
      </c>
      <c r="AP50" s="211">
        <f>Python!M49</f>
        <v>-1.12916607807938E-12</v>
      </c>
      <c r="AQ50" s="211">
        <f>Python!N49</f>
        <v>9.1483030137880101E-12</v>
      </c>
      <c r="AR50" s="211">
        <f>Python!O49</f>
        <v>-2.5907057790181499E-14</v>
      </c>
      <c r="AS50" s="211">
        <f>Python!P49</f>
        <v>3.0910456893259201E-16</v>
      </c>
      <c r="AT50" s="211">
        <f>Python!Q49</f>
        <v>-3.75662253872295E-16</v>
      </c>
      <c r="AU50" s="211">
        <f>Python!R49</f>
        <v>3.4929510678478801E-16</v>
      </c>
      <c r="AV50" s="211">
        <f>Python!S49</f>
        <v>-4.0281351445422002E-16</v>
      </c>
      <c r="AW50" s="211">
        <f>Python!T49</f>
        <v>3.7629445147146097E-17</v>
      </c>
      <c r="AX50" s="211">
        <f>Python!U49</f>
        <v>1.4131679987660001E-19</v>
      </c>
      <c r="AY50" s="211">
        <f>Python!V49</f>
        <v>1.1315024038116101E-20</v>
      </c>
      <c r="AZ50" s="211">
        <f>Python!W49</f>
        <v>2.9050484204125998E-19</v>
      </c>
      <c r="BA50" s="211">
        <f>Python!X49</f>
        <v>1.10779726258367E-20</v>
      </c>
      <c r="BB50" s="211">
        <f>Python!Y49</f>
        <v>1.4549254498241199E-19</v>
      </c>
      <c r="BC50" s="211">
        <f>Python!Z49</f>
        <v>1.03800925299577E-21</v>
      </c>
      <c r="BD50" s="211">
        <f>Python!AA49</f>
        <v>0</v>
      </c>
      <c r="BE50" s="211">
        <f>Python!AB49</f>
        <v>-6.2293860155443001E-5</v>
      </c>
      <c r="BF50" s="211">
        <f>Python!AC49</f>
        <v>3.12167867549599E-2</v>
      </c>
      <c r="BG50" s="211">
        <f>Python!AD49</f>
        <v>7.2414876222794603E-8</v>
      </c>
      <c r="BH50" s="211">
        <f>Python!AE49</f>
        <v>6.5139081451035199E-8</v>
      </c>
      <c r="BI50" s="211">
        <f>Python!AF49</f>
        <v>-1.2243849841632001E-7</v>
      </c>
      <c r="BJ50" s="211">
        <f>Python!AG49</f>
        <v>1.69825047136527E-14</v>
      </c>
      <c r="BK50" s="211">
        <f>Python!AH49</f>
        <v>7.5360768540003902E-12</v>
      </c>
      <c r="BL50" s="211">
        <f>Python!AI49</f>
        <v>-1.14181121717043E-12</v>
      </c>
      <c r="BM50" s="211">
        <f>Python!AJ49</f>
        <v>8.9731494758374805E-12</v>
      </c>
      <c r="BN50" s="211">
        <f>Python!AK49</f>
        <v>1.11875237313288E-17</v>
      </c>
      <c r="BO50" s="211">
        <f>Python!AL49</f>
        <v>3.0095578646576301E-16</v>
      </c>
      <c r="BP50" s="211">
        <f>Python!AM49</f>
        <v>-3.8199869102738102E-16</v>
      </c>
      <c r="BQ50" s="211">
        <f>Python!AN49</f>
        <v>2.8099634763667498E-16</v>
      </c>
      <c r="BR50" s="211">
        <f>Python!AO49</f>
        <v>-3.8546246132470198E-16</v>
      </c>
      <c r="BS50" s="211">
        <f>Python!AP49</f>
        <v>2.2217258929887901E-21</v>
      </c>
      <c r="BT50" s="211">
        <f>Python!AQ49</f>
        <v>1.5845571796798899E-19</v>
      </c>
      <c r="BU50" s="211">
        <f>Python!AR49</f>
        <v>1.30047371332504E-20</v>
      </c>
      <c r="BV50" s="211">
        <f>Python!AS49</f>
        <v>2.97114762288801E-19</v>
      </c>
      <c r="BW50" s="211">
        <f>Python!AT49</f>
        <v>9.76100755734313E-21</v>
      </c>
      <c r="BX50" s="211">
        <f>Python!AU49</f>
        <v>1.3699150764167901E-19</v>
      </c>
      <c r="BY50" s="211">
        <f>Python!AV49</f>
        <v>4.30156365268886E-3</v>
      </c>
      <c r="BZ50" s="211">
        <f>Python!AW49</f>
        <v>32.1864224560262</v>
      </c>
      <c r="CA50" s="211">
        <f>Python!AX49</f>
        <v>3.4535746062241801E-2</v>
      </c>
      <c r="CB50" s="211">
        <f>Python!AY49</f>
        <v>-1.39728704879132E-3</v>
      </c>
      <c r="CC50" s="211">
        <f>Python!AZ49</f>
        <v>6.4284433628214004E-3</v>
      </c>
      <c r="CD50" s="211">
        <f>Python!BA49</f>
        <v>6.8280732200083204E-4</v>
      </c>
      <c r="CE50" s="211">
        <f>Python!BB49</f>
        <v>-9.2438359070400395E-6</v>
      </c>
      <c r="CF50" s="211">
        <f>Python!BC49</f>
        <v>-4.8596757699747404E-7</v>
      </c>
      <c r="CG50" s="211">
        <f>Python!BD49</f>
        <v>-7.6824134214798592E-6</v>
      </c>
      <c r="CH50" s="211">
        <f>Python!BE49</f>
        <v>2.7897223540277001E-7</v>
      </c>
      <c r="CI50" s="211">
        <f>Python!BF49</f>
        <v>-7.0001972734961296E-9</v>
      </c>
      <c r="CJ50" s="211">
        <f>Python!BG49</f>
        <v>-1.80288596304736E-10</v>
      </c>
      <c r="CK50" s="211">
        <f>Python!BH49</f>
        <v>-9.1753680860368796E-9</v>
      </c>
      <c r="CL50" s="211">
        <f>Python!BI49</f>
        <v>8.39217149086633E-10</v>
      </c>
      <c r="CM50" s="211">
        <f>Python!BJ49</f>
        <v>-1.8895135665566899E-9</v>
      </c>
      <c r="CN50" s="211">
        <f>Python!BK49</f>
        <v>-1.3633670053507899E-10</v>
      </c>
      <c r="CO50" s="211">
        <f>Python!BL49</f>
        <v>-8.9710521057916996E-12</v>
      </c>
      <c r="CP50" s="211">
        <f>Python!BM49</f>
        <v>-2.82855173572841E-10</v>
      </c>
      <c r="CQ50" s="211">
        <f>Python!BN49</f>
        <v>-9.9786359954687305E-12</v>
      </c>
      <c r="CR50" s="211">
        <f>Python!BO49</f>
        <v>-1.4361627066691201E-10</v>
      </c>
      <c r="CS50" s="211">
        <f>Python!BP49</f>
        <v>-1.79751496638966E-12</v>
      </c>
      <c r="CT50" s="211">
        <f>Python!BQ49</f>
        <v>-2.1419385560875501E-2</v>
      </c>
      <c r="CU50" s="211">
        <f>Python!BR49</f>
        <v>3.0934180510521801E-2</v>
      </c>
      <c r="CV50" s="211">
        <f>Python!BS49</f>
        <v>32.033977491688397</v>
      </c>
      <c r="CW50" s="211">
        <f>Python!BT49</f>
        <v>-2.4059101342683302E-3</v>
      </c>
      <c r="CX50" s="211">
        <f>Python!BU49</f>
        <v>-2.1515290355391499E-3</v>
      </c>
      <c r="CY50" s="211">
        <f>Python!BV49</f>
        <v>4.0467814321058799E-3</v>
      </c>
      <c r="CZ50" s="211">
        <f>Python!BW49</f>
        <v>2.7871707696894701E-7</v>
      </c>
      <c r="DA50" s="211">
        <f>Python!BX49</f>
        <v>-9.5361382822392392E-6</v>
      </c>
      <c r="DB50" s="211">
        <f>Python!BY49</f>
        <v>-4.5788805063249602E-7</v>
      </c>
      <c r="DC50" s="211">
        <f>Python!BZ49</f>
        <v>-8.4036750622883606E-6</v>
      </c>
      <c r="DD50" s="211">
        <f>Python!CA49</f>
        <v>2.02744757694045E-9</v>
      </c>
      <c r="DE50" s="211">
        <f>Python!CB49</f>
        <v>-5.0262384717589799E-9</v>
      </c>
      <c r="DF50" s="211">
        <f>Python!CC49</f>
        <v>5.4595849935786803E-9</v>
      </c>
      <c r="DG50" s="211">
        <f>Python!CD49</f>
        <v>-4.9314375848006399E-9</v>
      </c>
      <c r="DH50" s="211">
        <f>Python!CE49</f>
        <v>3.9432969478591198E-9</v>
      </c>
      <c r="DI50" s="211">
        <f>Python!CF49</f>
        <v>-1.65173932342352E-12</v>
      </c>
      <c r="DJ50" s="211">
        <f>Python!CG49</f>
        <v>-1.4425798666834701E-10</v>
      </c>
      <c r="DK50" s="211">
        <f>Python!CH49</f>
        <v>-9.6768783713878696E-12</v>
      </c>
      <c r="DL50" s="211">
        <f>Python!CI49</f>
        <v>-2.8057594133805101E-10</v>
      </c>
      <c r="DM50" s="211">
        <f>Python!CJ49</f>
        <v>-7.3443944412131892E-12</v>
      </c>
      <c r="DN50" s="211">
        <f>Python!CK49</f>
        <v>-1.34652119083699E-10</v>
      </c>
    </row>
    <row r="51" spans="1:118" s="6" customFormat="1" ht="18">
      <c r="A51" s="26" t="s">
        <v>72</v>
      </c>
      <c r="B51" s="8" t="s">
        <v>448</v>
      </c>
      <c r="C51" s="8" t="str">
        <f>DDC!B52</f>
        <v>NRCA_CNTR</v>
      </c>
      <c r="D51" s="8" t="s">
        <v>747</v>
      </c>
      <c r="E51" s="27" t="s">
        <v>73</v>
      </c>
      <c r="F51" s="104">
        <v>2048</v>
      </c>
      <c r="G51" s="105">
        <v>2048</v>
      </c>
      <c r="H51" s="177">
        <f>J51/2+0.5</f>
        <v>320.5</v>
      </c>
      <c r="I51" s="177">
        <f>2048-K51/2+0.5</f>
        <v>1728.5</v>
      </c>
      <c r="J51" s="104">
        <v>640</v>
      </c>
      <c r="K51" s="104">
        <v>640</v>
      </c>
      <c r="L51" s="188">
        <f t="shared" si="5"/>
        <v>320.5</v>
      </c>
      <c r="M51" s="188">
        <f t="shared" si="5"/>
        <v>320.5</v>
      </c>
      <c r="N51" s="194">
        <f t="shared" si="3"/>
        <v>3.092490340325299E-2</v>
      </c>
      <c r="O51" s="194">
        <f t="shared" si="3"/>
        <v>3.1042319187960299E-2</v>
      </c>
      <c r="P51" s="203">
        <f>Intermediate!C53</f>
        <v>73.962513999999999</v>
      </c>
      <c r="Q51" s="203">
        <f>Intermediate!D53</f>
        <v>-481.75207499999999</v>
      </c>
      <c r="R51" s="203">
        <f t="shared" si="4"/>
        <v>-0.181149</v>
      </c>
      <c r="S51" s="28">
        <v>-1</v>
      </c>
      <c r="T51" s="90">
        <f t="shared" si="7"/>
        <v>180</v>
      </c>
      <c r="U51" s="28">
        <v>-1</v>
      </c>
      <c r="V51" s="208">
        <f>Python!D50</f>
        <v>-90.264666000000005</v>
      </c>
      <c r="W51" s="208">
        <f>Python!E50</f>
        <v>-0.181149</v>
      </c>
      <c r="X51" s="60">
        <f>Intermediate!P53</f>
        <v>-9.9126401049159067</v>
      </c>
      <c r="Y51" s="60">
        <f>Intermediate!Q53</f>
        <v>9.9169420507266555</v>
      </c>
      <c r="Z51" s="60">
        <f>Intermediate!R53</f>
        <v>9.8803502849874345</v>
      </c>
      <c r="AA51" s="60">
        <f>Intermediate!S53</f>
        <v>-9.8761081940458073</v>
      </c>
      <c r="AB51" s="60">
        <f>Intermediate!T53</f>
        <v>-9.9154432402625456</v>
      </c>
      <c r="AC51" s="60">
        <f>Intermediate!U53</f>
        <v>-9.957622422957046</v>
      </c>
      <c r="AD51" s="60">
        <f>Intermediate!V53</f>
        <v>9.923830973422211</v>
      </c>
      <c r="AE51" s="60">
        <f>Intermediate!W53</f>
        <v>9.9393801091914771</v>
      </c>
      <c r="AF51" s="83">
        <v>41640</v>
      </c>
      <c r="AG51" s="29"/>
      <c r="AH51" s="26">
        <v>5</v>
      </c>
      <c r="AI51" s="211">
        <f>Python!F50</f>
        <v>0</v>
      </c>
      <c r="AJ51" s="211">
        <f>Python!G50</f>
        <v>3.0924870549585901E-2</v>
      </c>
      <c r="AK51" s="211">
        <f>Python!H50</f>
        <v>0</v>
      </c>
      <c r="AL51" s="211">
        <f>Python!I50</f>
        <v>4.1723125350851601E-8</v>
      </c>
      <c r="AM51" s="211">
        <f>Python!J50</f>
        <v>-1.78524601096974E-7</v>
      </c>
      <c r="AN51" s="211">
        <f>Python!K50</f>
        <v>-2.0863660623366299E-8</v>
      </c>
      <c r="AO51" s="211">
        <f>Python!L50</f>
        <v>8.1031445466276403E-12</v>
      </c>
      <c r="AP51" s="211">
        <f>Python!M50</f>
        <v>-5.6325740827196403E-13</v>
      </c>
      <c r="AQ51" s="211">
        <f>Python!N50</f>
        <v>8.7298266894017503E-12</v>
      </c>
      <c r="AR51" s="211">
        <f>Python!O50</f>
        <v>1.06600997123513E-13</v>
      </c>
      <c r="AS51" s="211">
        <f>Python!P50</f>
        <v>3.16207937933292E-16</v>
      </c>
      <c r="AT51" s="211">
        <f>Python!Q50</f>
        <v>7.6244175866745298E-17</v>
      </c>
      <c r="AU51" s="211">
        <f>Python!R50</f>
        <v>3.7329711450224198E-16</v>
      </c>
      <c r="AV51" s="211">
        <f>Python!S50</f>
        <v>5.0230571265910702E-17</v>
      </c>
      <c r="AW51" s="211">
        <f>Python!T50</f>
        <v>4.1149931161285702E-17</v>
      </c>
      <c r="AX51" s="211">
        <f>Python!U50</f>
        <v>1.4124876671234099E-19</v>
      </c>
      <c r="AY51" s="211">
        <f>Python!V50</f>
        <v>1.1305881209340399E-20</v>
      </c>
      <c r="AZ51" s="211">
        <f>Python!W50</f>
        <v>2.9051125960647901E-19</v>
      </c>
      <c r="BA51" s="211">
        <f>Python!X50</f>
        <v>1.1345011684193101E-20</v>
      </c>
      <c r="BB51" s="211">
        <f>Python!Y50</f>
        <v>1.4553903520019901E-19</v>
      </c>
      <c r="BC51" s="211">
        <f>Python!Z50</f>
        <v>1.2241515992895099E-21</v>
      </c>
      <c r="BD51" s="211">
        <f>Python!AA50</f>
        <v>0</v>
      </c>
      <c r="BE51" s="211">
        <f>Python!AB50</f>
        <v>-4.5077620644098502E-5</v>
      </c>
      <c r="BF51" s="211">
        <f>Python!AC50</f>
        <v>3.1042319187960299E-2</v>
      </c>
      <c r="BG51" s="211">
        <f>Python!AD50</f>
        <v>7.8003893099774801E-8</v>
      </c>
      <c r="BH51" s="211">
        <f>Python!AE50</f>
        <v>6.5014763001068099E-8</v>
      </c>
      <c r="BI51" s="211">
        <f>Python!AF50</f>
        <v>-1.02062927782159E-7</v>
      </c>
      <c r="BJ51" s="211">
        <f>Python!AG50</f>
        <v>2.5252670899204598E-13</v>
      </c>
      <c r="BK51" s="211">
        <f>Python!AH50</f>
        <v>7.4851699762764504E-12</v>
      </c>
      <c r="BL51" s="211">
        <f>Python!AI50</f>
        <v>-4.7350479222097198E-13</v>
      </c>
      <c r="BM51" s="211">
        <f>Python!AJ50</f>
        <v>8.5990069958919901E-12</v>
      </c>
      <c r="BN51" s="211">
        <f>Python!AK50</f>
        <v>1.3371364393700401E-16</v>
      </c>
      <c r="BO51" s="211">
        <f>Python!AL50</f>
        <v>3.20360853879053E-16</v>
      </c>
      <c r="BP51" s="211">
        <f>Python!AM50</f>
        <v>3.10930189526147E-16</v>
      </c>
      <c r="BQ51" s="211">
        <f>Python!AN50</f>
        <v>3.1105878665450799E-16</v>
      </c>
      <c r="BR51" s="211">
        <f>Python!AO50</f>
        <v>1.4752136348980999E-16</v>
      </c>
      <c r="BS51" s="211">
        <f>Python!AP50</f>
        <v>1.9858438820349699E-21</v>
      </c>
      <c r="BT51" s="211">
        <f>Python!AQ50</f>
        <v>1.58422823677113E-19</v>
      </c>
      <c r="BU51" s="211">
        <f>Python!AR50</f>
        <v>1.28763482714262E-20</v>
      </c>
      <c r="BV51" s="211">
        <f>Python!AS50</f>
        <v>2.97159285755462E-19</v>
      </c>
      <c r="BW51" s="211">
        <f>Python!AT50</f>
        <v>9.8968392789248994E-21</v>
      </c>
      <c r="BX51" s="211">
        <f>Python!AU50</f>
        <v>1.37047714426578E-19</v>
      </c>
      <c r="BY51" s="211">
        <f>Python!AV50</f>
        <v>1.68841258208801E-2</v>
      </c>
      <c r="BZ51" s="211">
        <f>Python!AW50</f>
        <v>32.336942085830501</v>
      </c>
      <c r="CA51" s="211">
        <f>Python!AX50</f>
        <v>-0.103533293514928</v>
      </c>
      <c r="CB51" s="211">
        <f>Python!AY50</f>
        <v>-1.3982894645418E-3</v>
      </c>
      <c r="CC51" s="211">
        <f>Python!AZ50</f>
        <v>6.0627020621361804E-3</v>
      </c>
      <c r="CD51" s="211">
        <f>Python!BA50</f>
        <v>6.7828763816872302E-4</v>
      </c>
      <c r="CE51" s="211">
        <f>Python!BB50</f>
        <v>-9.4117572083872703E-6</v>
      </c>
      <c r="CF51" s="211">
        <f>Python!BC50</f>
        <v>-8.9153227168515004E-7</v>
      </c>
      <c r="CG51" s="211">
        <f>Python!BD50</f>
        <v>-8.1177354278640101E-6</v>
      </c>
      <c r="CH51" s="211">
        <f>Python!BE50</f>
        <v>1.33643984234707E-7</v>
      </c>
      <c r="CI51" s="211">
        <f>Python!BF50</f>
        <v>-7.1629953554697702E-9</v>
      </c>
      <c r="CJ51" s="211">
        <f>Python!BG50</f>
        <v>-1.3804313634208301E-8</v>
      </c>
      <c r="CK51" s="211">
        <f>Python!BH50</f>
        <v>-9.7613428669076393E-9</v>
      </c>
      <c r="CL51" s="211">
        <f>Python!BI50</f>
        <v>-1.2996310054197801E-8</v>
      </c>
      <c r="CM51" s="211">
        <f>Python!BJ50</f>
        <v>-2.0311464754865502E-9</v>
      </c>
      <c r="CN51" s="211">
        <f>Python!BK50</f>
        <v>-1.3632678906837499E-10</v>
      </c>
      <c r="CO51" s="211">
        <f>Python!BL50</f>
        <v>-8.20732779894387E-12</v>
      </c>
      <c r="CP51" s="211">
        <f>Python!BM50</f>
        <v>-2.8280010801898098E-10</v>
      </c>
      <c r="CQ51" s="211">
        <f>Python!BN50</f>
        <v>-8.4897755604957693E-12</v>
      </c>
      <c r="CR51" s="211">
        <f>Python!BO50</f>
        <v>-1.43575012526462E-10</v>
      </c>
      <c r="CS51" s="211">
        <f>Python!BP50</f>
        <v>-1.08215001081703E-12</v>
      </c>
      <c r="CT51" s="211">
        <f>Python!BQ50</f>
        <v>-1.0989797791808101E-2</v>
      </c>
      <c r="CU51" s="211">
        <f>Python!BR50</f>
        <v>0.150649198567648</v>
      </c>
      <c r="CV51" s="211">
        <f>Python!BS50</f>
        <v>32.214705227485197</v>
      </c>
      <c r="CW51" s="211">
        <f>Python!BT50</f>
        <v>-2.6444187647693901E-3</v>
      </c>
      <c r="CX51" s="211">
        <f>Python!BU50</f>
        <v>-2.1487266515237001E-3</v>
      </c>
      <c r="CY51" s="211">
        <f>Python!BV50</f>
        <v>3.43686405436838E-3</v>
      </c>
      <c r="CZ51" s="211">
        <f>Python!BW50</f>
        <v>1.02170972047133E-7</v>
      </c>
      <c r="DA51" s="211">
        <f>Python!BX50</f>
        <v>-9.7668629333082308E-6</v>
      </c>
      <c r="DB51" s="211">
        <f>Python!BY50</f>
        <v>-8.8164903951714799E-7</v>
      </c>
      <c r="DC51" s="211">
        <f>Python!BZ50</f>
        <v>-8.8065234045353808E-6</v>
      </c>
      <c r="DD51" s="211">
        <f>Python!CA50</f>
        <v>-1.4921969997219701E-9</v>
      </c>
      <c r="DE51" s="211">
        <f>Python!CB50</f>
        <v>-5.5276757355273998E-9</v>
      </c>
      <c r="DF51" s="211">
        <f>Python!CC50</f>
        <v>-1.4908544255019E-8</v>
      </c>
      <c r="DG51" s="211">
        <f>Python!CD50</f>
        <v>-5.67139171462329E-9</v>
      </c>
      <c r="DH51" s="211">
        <f>Python!CE50</f>
        <v>-1.23186907816624E-8</v>
      </c>
      <c r="DI51" s="211">
        <f>Python!CF50</f>
        <v>-2.3759280589312699E-12</v>
      </c>
      <c r="DJ51" s="211">
        <f>Python!CG50</f>
        <v>-1.4430373632073899E-10</v>
      </c>
      <c r="DK51" s="211">
        <f>Python!CH50</f>
        <v>-1.11767077564772E-11</v>
      </c>
      <c r="DL51" s="211">
        <f>Python!CI50</f>
        <v>-2.8062424853143798E-10</v>
      </c>
      <c r="DM51" s="211">
        <f>Python!CJ50</f>
        <v>-8.10424425714656E-12</v>
      </c>
      <c r="DN51" s="211">
        <f>Python!CK50</f>
        <v>-1.34659089419499E-10</v>
      </c>
    </row>
    <row r="52" spans="1:118" s="6" customFormat="1" ht="18">
      <c r="A52" s="26" t="s">
        <v>72</v>
      </c>
      <c r="B52" s="8" t="s">
        <v>449</v>
      </c>
      <c r="C52" s="8" t="str">
        <f>DDC!B53</f>
        <v>NRCA_CNTR</v>
      </c>
      <c r="D52" s="8" t="s">
        <v>747</v>
      </c>
      <c r="E52" s="27" t="s">
        <v>73</v>
      </c>
      <c r="F52" s="104">
        <v>2048</v>
      </c>
      <c r="G52" s="105">
        <v>2048</v>
      </c>
      <c r="H52" s="177">
        <f t="shared" si="13"/>
        <v>1024.5</v>
      </c>
      <c r="I52" s="177">
        <f t="shared" si="12"/>
        <v>1024.5</v>
      </c>
      <c r="J52" s="104">
        <v>640</v>
      </c>
      <c r="K52" s="104">
        <v>640</v>
      </c>
      <c r="L52" s="188">
        <f t="shared" si="5"/>
        <v>320.5</v>
      </c>
      <c r="M52" s="188">
        <f t="shared" si="5"/>
        <v>320.5</v>
      </c>
      <c r="N52" s="194">
        <f t="shared" si="3"/>
        <v>6.2776811574269328E-2</v>
      </c>
      <c r="O52" s="194">
        <f t="shared" si="3"/>
        <v>6.3076269942930294E-2</v>
      </c>
      <c r="P52" s="203">
        <f>Intermediate!C54</f>
        <v>86.039011000000002</v>
      </c>
      <c r="Q52" s="203">
        <f>Intermediate!D54</f>
        <v>-493.38570399999998</v>
      </c>
      <c r="R52" s="203">
        <f t="shared" si="4"/>
        <v>-7.3851E-2</v>
      </c>
      <c r="S52" s="28">
        <v>-1</v>
      </c>
      <c r="T52" s="90">
        <f t="shared" si="7"/>
        <v>0</v>
      </c>
      <c r="U52" s="28">
        <v>-1</v>
      </c>
      <c r="V52" s="208">
        <f>Python!D51</f>
        <v>-90.156931</v>
      </c>
      <c r="W52" s="208">
        <f>Python!E51</f>
        <v>-7.3851E-2</v>
      </c>
      <c r="X52" s="60">
        <f>Intermediate!P54</f>
        <v>-20.166379165218839</v>
      </c>
      <c r="Y52" s="60">
        <f>Intermediate!Q54</f>
        <v>20.171406113549654</v>
      </c>
      <c r="Z52" s="60">
        <f>Intermediate!R54</f>
        <v>20.022639313939468</v>
      </c>
      <c r="AA52" s="60">
        <f>Intermediate!S54</f>
        <v>-20.018398649392477</v>
      </c>
      <c r="AB52" s="60">
        <f>Intermediate!T54</f>
        <v>-20.14950295953961</v>
      </c>
      <c r="AC52" s="60">
        <f>Intermediate!U54</f>
        <v>-20.255068497945068</v>
      </c>
      <c r="AD52" s="60">
        <f>Intermediate!V54</f>
        <v>20.172717054956472</v>
      </c>
      <c r="AE52" s="60">
        <f>Intermediate!W54</f>
        <v>20.184603088025476</v>
      </c>
      <c r="AF52" s="83">
        <v>41640</v>
      </c>
      <c r="AG52" s="29"/>
      <c r="AH52" s="26">
        <v>5</v>
      </c>
      <c r="AI52" s="211">
        <f>Python!F51</f>
        <v>0</v>
      </c>
      <c r="AJ52" s="211">
        <f>Python!G51</f>
        <v>6.2776745579480403E-2</v>
      </c>
      <c r="AK52" s="211">
        <f>Python!H51</f>
        <v>0</v>
      </c>
      <c r="AL52" s="211">
        <f>Python!I51</f>
        <v>1.1983647335302E-7</v>
      </c>
      <c r="AM52" s="211">
        <f>Python!J51</f>
        <v>-7.2448075057751199E-7</v>
      </c>
      <c r="AN52" s="211">
        <f>Python!K51</f>
        <v>-9.7210465350571903E-8</v>
      </c>
      <c r="AO52" s="211">
        <f>Python!L51</f>
        <v>9.0946610419971605E-11</v>
      </c>
      <c r="AP52" s="211">
        <f>Python!M51</f>
        <v>-5.7824685974917502E-12</v>
      </c>
      <c r="AQ52" s="211">
        <f>Python!N51</f>
        <v>9.6651811558125903E-11</v>
      </c>
      <c r="AR52" s="211">
        <f>Python!O51</f>
        <v>-2.16400602881779E-13</v>
      </c>
      <c r="AS52" s="211">
        <f>Python!P51</f>
        <v>6.4490381158699299E-16</v>
      </c>
      <c r="AT52" s="211">
        <f>Python!Q51</f>
        <v>-2.94957625384429E-15</v>
      </c>
      <c r="AU52" s="211">
        <f>Python!R51</f>
        <v>2.11793714600703E-16</v>
      </c>
      <c r="AV52" s="211">
        <f>Python!S51</f>
        <v>-3.19182424208873E-15</v>
      </c>
      <c r="AW52" s="211">
        <f>Python!T51</f>
        <v>-3.5906204048455302E-16</v>
      </c>
      <c r="AX52" s="211">
        <f>Python!U51</f>
        <v>4.7069415389583801E-18</v>
      </c>
      <c r="AY52" s="211">
        <f>Python!V51</f>
        <v>4.8793153761874996E-19</v>
      </c>
      <c r="AZ52" s="211">
        <f>Python!W51</f>
        <v>9.5313556646350007E-18</v>
      </c>
      <c r="BA52" s="211">
        <f>Python!X51</f>
        <v>5.14316217112957E-19</v>
      </c>
      <c r="BB52" s="211">
        <f>Python!Y51</f>
        <v>4.7168480802408797E-18</v>
      </c>
      <c r="BC52" s="211">
        <f>Python!Z51</f>
        <v>4.35442417300236E-20</v>
      </c>
      <c r="BD52" s="211">
        <f>Python!AA51</f>
        <v>0</v>
      </c>
      <c r="BE52" s="211">
        <f>Python!AB51</f>
        <v>-9.1026812003811703E-5</v>
      </c>
      <c r="BF52" s="211">
        <f>Python!AC51</f>
        <v>6.3076269942930294E-2</v>
      </c>
      <c r="BG52" s="211">
        <f>Python!AD51</f>
        <v>3.08625837738892E-7</v>
      </c>
      <c r="BH52" s="211">
        <f>Python!AE51</f>
        <v>2.2870972982531501E-7</v>
      </c>
      <c r="BI52" s="211">
        <f>Python!AF51</f>
        <v>-4.2398549228658198E-7</v>
      </c>
      <c r="BJ52" s="211">
        <f>Python!AG51</f>
        <v>-6.6961897962582001E-13</v>
      </c>
      <c r="BK52" s="211">
        <f>Python!AH51</f>
        <v>8.7514053857591104E-11</v>
      </c>
      <c r="BL52" s="211">
        <f>Python!AI51</f>
        <v>-6.4810471395771504E-12</v>
      </c>
      <c r="BM52" s="211">
        <f>Python!AJ51</f>
        <v>9.7621394719152606E-11</v>
      </c>
      <c r="BN52" s="211">
        <f>Python!AK51</f>
        <v>1.45459610981354E-15</v>
      </c>
      <c r="BO52" s="211">
        <f>Python!AL51</f>
        <v>1.14688468056591E-15</v>
      </c>
      <c r="BP52" s="211">
        <f>Python!AM51</f>
        <v>-5.0788905619129398E-16</v>
      </c>
      <c r="BQ52" s="211">
        <f>Python!AN51</f>
        <v>1.0853593918468999E-15</v>
      </c>
      <c r="BR52" s="211">
        <f>Python!AO51</f>
        <v>-2.0152743588818E-15</v>
      </c>
      <c r="BS52" s="211">
        <f>Python!AP51</f>
        <v>9.2961835152653904E-20</v>
      </c>
      <c r="BT52" s="211">
        <f>Python!AQ51</f>
        <v>5.2755174703101399E-18</v>
      </c>
      <c r="BU52" s="211">
        <f>Python!AR51</f>
        <v>5.9860445794289903E-19</v>
      </c>
      <c r="BV52" s="211">
        <f>Python!AS51</f>
        <v>9.7369707327409898E-18</v>
      </c>
      <c r="BW52" s="211">
        <f>Python!AT51</f>
        <v>4.9415719531959204E-19</v>
      </c>
      <c r="BX52" s="211">
        <f>Python!AU51</f>
        <v>4.4103936610772303E-18</v>
      </c>
      <c r="BY52" s="211">
        <f>Python!AV51</f>
        <v>1.6068026851741E-3</v>
      </c>
      <c r="BZ52" s="211">
        <f>Python!AW51</f>
        <v>15.929843058614299</v>
      </c>
      <c r="CA52" s="211">
        <f>Python!AX51</f>
        <v>-2.0880389868429002E-2</v>
      </c>
      <c r="CB52" s="211">
        <f>Python!AY51</f>
        <v>-4.7886835210669398E-4</v>
      </c>
      <c r="CC52" s="211">
        <f>Python!AZ51</f>
        <v>2.93477821727052E-3</v>
      </c>
      <c r="CD52" s="211">
        <f>Python!BA51</f>
        <v>3.8609999051923103E-4</v>
      </c>
      <c r="CE52" s="211">
        <f>Python!BB51</f>
        <v>-6.1820071487017401E-6</v>
      </c>
      <c r="CF52" s="211">
        <f>Python!BC51</f>
        <v>-1.6058254683074601E-7</v>
      </c>
      <c r="CG52" s="211">
        <f>Python!BD51</f>
        <v>-5.4912729948885303E-6</v>
      </c>
      <c r="CH52" s="211">
        <f>Python!BE51</f>
        <v>1.81351398468542E-7</v>
      </c>
      <c r="CI52" s="211">
        <f>Python!BF51</f>
        <v>6.5502496860723298E-10</v>
      </c>
      <c r="CJ52" s="211">
        <f>Python!BG51</f>
        <v>-3.8017042866330301E-9</v>
      </c>
      <c r="CK52" s="211">
        <f>Python!BH51</f>
        <v>4.5126144005128799E-10</v>
      </c>
      <c r="CL52" s="211">
        <f>Python!BI51</f>
        <v>-3.4871403801241599E-9</v>
      </c>
      <c r="CM52" s="211">
        <f>Python!BJ51</f>
        <v>-1.6846077901787501E-10</v>
      </c>
      <c r="CN52" s="211">
        <f>Python!BK51</f>
        <v>-5.9998404897574596E-11</v>
      </c>
      <c r="CO52" s="211">
        <f>Python!BL51</f>
        <v>-6.2510502072092197E-12</v>
      </c>
      <c r="CP52" s="211">
        <f>Python!BM51</f>
        <v>-1.21480203488918E-10</v>
      </c>
      <c r="CQ52" s="211">
        <f>Python!BN51</f>
        <v>-7.4130468463360693E-12</v>
      </c>
      <c r="CR52" s="211">
        <f>Python!BO51</f>
        <v>-6.05225247307937E-11</v>
      </c>
      <c r="CS52" s="211">
        <f>Python!BP51</f>
        <v>-1.13502740729735E-12</v>
      </c>
      <c r="CT52" s="211">
        <f>Python!BQ51</f>
        <v>-6.7809390095590104E-3</v>
      </c>
      <c r="CU52" s="211">
        <f>Python!BR51</f>
        <v>4.3934724090760699E-2</v>
      </c>
      <c r="CV52" s="211">
        <f>Python!BS51</f>
        <v>15.854312082210701</v>
      </c>
      <c r="CW52" s="211">
        <f>Python!BT51</f>
        <v>-1.24590231302308E-3</v>
      </c>
      <c r="CX52" s="211">
        <f>Python!BU51</f>
        <v>-9.0419017188136995E-4</v>
      </c>
      <c r="CY52" s="211">
        <f>Python!BV51</f>
        <v>1.70049920019431E-3</v>
      </c>
      <c r="CZ52" s="211">
        <f>Python!BW51</f>
        <v>1.4147929269870201E-7</v>
      </c>
      <c r="DA52" s="211">
        <f>Python!BX51</f>
        <v>-6.4515493606361204E-6</v>
      </c>
      <c r="DB52" s="211">
        <f>Python!BY51</f>
        <v>-2.0329965135993001E-7</v>
      </c>
      <c r="DC52" s="211">
        <f>Python!BZ51</f>
        <v>-5.93086554351347E-6</v>
      </c>
      <c r="DD52" s="211">
        <f>Python!CA51</f>
        <v>3.13815052541678E-10</v>
      </c>
      <c r="DE52" s="211">
        <f>Python!CB51</f>
        <v>1.02161823473483E-9</v>
      </c>
      <c r="DF52" s="211">
        <f>Python!CC51</f>
        <v>-2.48602656227368E-9</v>
      </c>
      <c r="DG52" s="211">
        <f>Python!CD51</f>
        <v>9.2486518310144502E-10</v>
      </c>
      <c r="DH52" s="211">
        <f>Python!CE51</f>
        <v>-2.5069975024434801E-9</v>
      </c>
      <c r="DI52" s="211">
        <f>Python!CF51</f>
        <v>-1.0635426010110601E-12</v>
      </c>
      <c r="DJ52" s="211">
        <f>Python!CG51</f>
        <v>-6.2860876529238006E-11</v>
      </c>
      <c r="DK52" s="211">
        <f>Python!CH51</f>
        <v>-7.1844953153632199E-12</v>
      </c>
      <c r="DL52" s="211">
        <f>Python!CI51</f>
        <v>-1.1926081409307201E-10</v>
      </c>
      <c r="DM52" s="211">
        <f>Python!CJ51</f>
        <v>-6.15946533000106E-12</v>
      </c>
      <c r="DN52" s="211">
        <f>Python!CK51</f>
        <v>-5.5821373631804202E-11</v>
      </c>
    </row>
    <row r="53" spans="1:118" s="6" customFormat="1" ht="18">
      <c r="A53" s="26" t="s">
        <v>72</v>
      </c>
      <c r="B53" s="8" t="s">
        <v>450</v>
      </c>
      <c r="C53" s="8" t="str">
        <f>DDC!B54</f>
        <v>NRCB_CNTR</v>
      </c>
      <c r="D53" s="8" t="s">
        <v>747</v>
      </c>
      <c r="E53" s="27" t="s">
        <v>73</v>
      </c>
      <c r="F53" s="104">
        <v>2048</v>
      </c>
      <c r="G53" s="105">
        <v>2048</v>
      </c>
      <c r="H53" s="177">
        <f>J53/2+0.5</f>
        <v>320.5</v>
      </c>
      <c r="I53" s="177">
        <f>2048-K53/2+0.5</f>
        <v>1728.5</v>
      </c>
      <c r="J53" s="104">
        <v>640</v>
      </c>
      <c r="K53" s="104">
        <v>640</v>
      </c>
      <c r="L53" s="188">
        <f t="shared" si="5"/>
        <v>320.5</v>
      </c>
      <c r="M53" s="188">
        <f t="shared" si="5"/>
        <v>320.5</v>
      </c>
      <c r="N53" s="194">
        <f t="shared" si="3"/>
        <v>3.0868038801039284E-2</v>
      </c>
      <c r="O53" s="194">
        <f t="shared" si="3"/>
        <v>3.0988763793601701E-2</v>
      </c>
      <c r="P53" s="203">
        <f>Intermediate!C55</f>
        <v>-99.402972000000005</v>
      </c>
      <c r="Q53" s="203">
        <f>Intermediate!D55</f>
        <v>-479.677437</v>
      </c>
      <c r="R53" s="203">
        <f t="shared" si="4"/>
        <v>0.22267600000000001</v>
      </c>
      <c r="S53" s="28">
        <v>-1</v>
      </c>
      <c r="T53" s="90">
        <f t="shared" si="7"/>
        <v>180</v>
      </c>
      <c r="U53" s="28">
        <v>-1</v>
      </c>
      <c r="V53" s="208">
        <f>Python!D52</f>
        <v>-89.727220000000003</v>
      </c>
      <c r="W53" s="208">
        <f>Python!E52</f>
        <v>0.22267600000000001</v>
      </c>
      <c r="X53" s="60">
        <f>Intermediate!P55</f>
        <v>-9.8961057385487141</v>
      </c>
      <c r="Y53" s="60">
        <f>Intermediate!Q55</f>
        <v>9.8967525496646847</v>
      </c>
      <c r="Z53" s="60">
        <f>Intermediate!R55</f>
        <v>9.8605729365094934</v>
      </c>
      <c r="AA53" s="60">
        <f>Intermediate!S55</f>
        <v>-9.8598229624822924</v>
      </c>
      <c r="AB53" s="60">
        <f>Intermediate!T55</f>
        <v>-9.9331756921220578</v>
      </c>
      <c r="AC53" s="60">
        <f>Intermediate!U55</f>
        <v>-9.9050771223520382</v>
      </c>
      <c r="AD53" s="60">
        <f>Intermediate!V55</f>
        <v>9.9180225701711517</v>
      </c>
      <c r="AE53" s="60">
        <f>Intermediate!W55</f>
        <v>9.9114266929752421</v>
      </c>
      <c r="AF53" s="83">
        <v>41640</v>
      </c>
      <c r="AG53" s="29"/>
      <c r="AH53" s="26">
        <v>5</v>
      </c>
      <c r="AI53" s="211">
        <f>Python!F52</f>
        <v>0</v>
      </c>
      <c r="AJ53" s="211">
        <f>Python!G52</f>
        <v>3.0868026998268901E-2</v>
      </c>
      <c r="AK53" s="211">
        <f>Python!H52</f>
        <v>0</v>
      </c>
      <c r="AL53" s="211">
        <f>Python!I52</f>
        <v>-2.31970800372463E-8</v>
      </c>
      <c r="AM53" s="211">
        <f>Python!J52</f>
        <v>-1.7691012993558199E-7</v>
      </c>
      <c r="AN53" s="211">
        <f>Python!K52</f>
        <v>2.6607200015685199E-8</v>
      </c>
      <c r="AO53" s="211">
        <f>Python!L52</f>
        <v>7.9516807725724906E-12</v>
      </c>
      <c r="AP53" s="211">
        <f>Python!M52</f>
        <v>7.9746745588997396E-13</v>
      </c>
      <c r="AQ53" s="211">
        <f>Python!N52</f>
        <v>8.6775720121538795E-12</v>
      </c>
      <c r="AR53" s="211">
        <f>Python!O52</f>
        <v>-1.03969051258134E-14</v>
      </c>
      <c r="AS53" s="211">
        <f>Python!P52</f>
        <v>2.12471678814606E-16</v>
      </c>
      <c r="AT53" s="211">
        <f>Python!Q52</f>
        <v>7.6850178624592205E-17</v>
      </c>
      <c r="AU53" s="211">
        <f>Python!R52</f>
        <v>2.7689925161777801E-16</v>
      </c>
      <c r="AV53" s="211">
        <f>Python!S52</f>
        <v>6.95726440684183E-17</v>
      </c>
      <c r="AW53" s="211">
        <f>Python!T52</f>
        <v>6.68857381066236E-17</v>
      </c>
      <c r="AX53" s="211">
        <f>Python!U52</f>
        <v>1.41521039650616E-19</v>
      </c>
      <c r="AY53" s="211">
        <f>Python!V52</f>
        <v>-1.23849817289363E-20</v>
      </c>
      <c r="AZ53" s="211">
        <f>Python!W52</f>
        <v>2.9072311515144301E-19</v>
      </c>
      <c r="BA53" s="211">
        <f>Python!X52</f>
        <v>-1.1722201213547E-20</v>
      </c>
      <c r="BB53" s="211">
        <f>Python!Y52</f>
        <v>1.45544315952438E-19</v>
      </c>
      <c r="BC53" s="211">
        <f>Python!Z52</f>
        <v>-7.5851179468645101E-22</v>
      </c>
      <c r="BD53" s="211">
        <f>Python!AA52</f>
        <v>0</v>
      </c>
      <c r="BE53" s="211">
        <f>Python!AB52</f>
        <v>2.69936401576213E-5</v>
      </c>
      <c r="BF53" s="211">
        <f>Python!AC52</f>
        <v>3.0988763793601701E-2</v>
      </c>
      <c r="BG53" s="211">
        <f>Python!AD52</f>
        <v>7.8593364330673303E-8</v>
      </c>
      <c r="BH53" s="211">
        <f>Python!AE52</f>
        <v>-5.2496808042266E-8</v>
      </c>
      <c r="BI53" s="211">
        <f>Python!AF52</f>
        <v>-1.00086409564331E-7</v>
      </c>
      <c r="BJ53" s="211">
        <f>Python!AG52</f>
        <v>1.44192752150205E-13</v>
      </c>
      <c r="BK53" s="211">
        <f>Python!AH52</f>
        <v>7.3281875067330493E-12</v>
      </c>
      <c r="BL53" s="211">
        <f>Python!AI52</f>
        <v>9.4366403021775003E-13</v>
      </c>
      <c r="BM53" s="211">
        <f>Python!AJ52</f>
        <v>8.5746888536268007E-12</v>
      </c>
      <c r="BN53" s="211">
        <f>Python!AK52</f>
        <v>1.3334261614476599E-16</v>
      </c>
      <c r="BO53" s="211">
        <f>Python!AL52</f>
        <v>1.5335780696208299E-16</v>
      </c>
      <c r="BP53" s="211">
        <f>Python!AM52</f>
        <v>3.34153115010492E-16</v>
      </c>
      <c r="BQ53" s="211">
        <f>Python!AN52</f>
        <v>1.31158006620514E-16</v>
      </c>
      <c r="BR53" s="211">
        <f>Python!AO52</f>
        <v>1.8285822836426299E-16</v>
      </c>
      <c r="BS53" s="211">
        <f>Python!AP52</f>
        <v>-3.5617248225348298E-21</v>
      </c>
      <c r="BT53" s="211">
        <f>Python!AQ52</f>
        <v>1.58835969921796E-19</v>
      </c>
      <c r="BU53" s="211">
        <f>Python!AR52</f>
        <v>-1.66201306749021E-20</v>
      </c>
      <c r="BV53" s="211">
        <f>Python!AS52</f>
        <v>2.9761151318522501E-19</v>
      </c>
      <c r="BW53" s="211">
        <f>Python!AT52</f>
        <v>-1.1994196918537101E-20</v>
      </c>
      <c r="BX53" s="211">
        <f>Python!AU52</f>
        <v>1.3713457813559401E-19</v>
      </c>
      <c r="BY53" s="211">
        <f>Python!AV52</f>
        <v>4.0823695983931403E-3</v>
      </c>
      <c r="BZ53" s="211">
        <f>Python!AW52</f>
        <v>32.396857882580697</v>
      </c>
      <c r="CA53" s="211">
        <f>Python!AX52</f>
        <v>0.12848480885874899</v>
      </c>
      <c r="CB53" s="211">
        <f>Python!AY52</f>
        <v>7.5815290920089795E-4</v>
      </c>
      <c r="CC53" s="211">
        <f>Python!AZ52</f>
        <v>6.0409359513116196E-3</v>
      </c>
      <c r="CD53" s="211">
        <f>Python!BA52</f>
        <v>-8.7775431872598399E-4</v>
      </c>
      <c r="CE53" s="211">
        <f>Python!BB52</f>
        <v>-9.5150561143503197E-6</v>
      </c>
      <c r="CF53" s="211">
        <f>Python!BC52</f>
        <v>-1.04932572893941E-7</v>
      </c>
      <c r="CG53" s="211">
        <f>Python!BD52</f>
        <v>-8.2050923055026208E-6</v>
      </c>
      <c r="CH53" s="211">
        <f>Python!BE52</f>
        <v>-4.2867207590361702E-7</v>
      </c>
      <c r="CI53" s="211">
        <f>Python!BF52</f>
        <v>-8.57819888022182E-9</v>
      </c>
      <c r="CJ53" s="211">
        <f>Python!BG52</f>
        <v>-1.40763728228998E-8</v>
      </c>
      <c r="CK53" s="211">
        <f>Python!BH52</f>
        <v>-9.7583476469736997E-9</v>
      </c>
      <c r="CL53" s="211">
        <f>Python!BI52</f>
        <v>-1.3709991012865101E-8</v>
      </c>
      <c r="CM53" s="211">
        <f>Python!BJ52</f>
        <v>-1.22291966427096E-9</v>
      </c>
      <c r="CN53" s="211">
        <f>Python!BK52</f>
        <v>-1.3597314776081199E-10</v>
      </c>
      <c r="CO53" s="211">
        <f>Python!BL52</f>
        <v>1.1056352675686E-11</v>
      </c>
      <c r="CP53" s="211">
        <f>Python!BM52</f>
        <v>-2.82476307093699E-10</v>
      </c>
      <c r="CQ53" s="211">
        <f>Python!BN52</f>
        <v>1.2164357241921999E-11</v>
      </c>
      <c r="CR53" s="211">
        <f>Python!BO52</f>
        <v>-1.4358301267860501E-10</v>
      </c>
      <c r="CS53" s="211">
        <f>Python!BP52</f>
        <v>1.9869503658810801E-12</v>
      </c>
      <c r="CT53" s="211">
        <f>Python!BQ52</f>
        <v>-1.3365516145313399E-2</v>
      </c>
      <c r="CU53" s="211">
        <f>Python!BR52</f>
        <v>-0.15614842566255799</v>
      </c>
      <c r="CV53" s="211">
        <f>Python!BS52</f>
        <v>32.270777483758998</v>
      </c>
      <c r="CW53" s="211">
        <f>Python!BT52</f>
        <v>-2.6743403011333399E-3</v>
      </c>
      <c r="CX53" s="211">
        <f>Python!BU52</f>
        <v>1.7172053018404199E-3</v>
      </c>
      <c r="CY53" s="211">
        <f>Python!BV52</f>
        <v>3.3878752620229401E-3</v>
      </c>
      <c r="CZ53" s="211">
        <f>Python!BW52</f>
        <v>-2.91324998255222E-7</v>
      </c>
      <c r="DA53" s="211">
        <f>Python!BX52</f>
        <v>-9.9155393648891104E-6</v>
      </c>
      <c r="DB53" s="211">
        <f>Python!BY52</f>
        <v>9.01788666342535E-8</v>
      </c>
      <c r="DC53" s="211">
        <f>Python!BZ52</f>
        <v>-8.9325254264249794E-6</v>
      </c>
      <c r="DD53" s="211">
        <f>Python!CA52</f>
        <v>-1.52660946314294E-9</v>
      </c>
      <c r="DE53" s="211">
        <f>Python!CB52</f>
        <v>-7.8264896220609903E-9</v>
      </c>
      <c r="DF53" s="211">
        <f>Python!CC52</f>
        <v>-1.5829599166104701E-8</v>
      </c>
      <c r="DG53" s="211">
        <f>Python!CD52</f>
        <v>-7.2888321470122702E-9</v>
      </c>
      <c r="DH53" s="211">
        <f>Python!CE52</f>
        <v>-1.35141132257759E-8</v>
      </c>
      <c r="DI53" s="211">
        <f>Python!CF52</f>
        <v>2.0411015410460598E-12</v>
      </c>
      <c r="DJ53" s="211">
        <f>Python!CG52</f>
        <v>-1.4392159950383499E-10</v>
      </c>
      <c r="DK53" s="211">
        <f>Python!CH52</f>
        <v>1.21702519182666E-11</v>
      </c>
      <c r="DL53" s="211">
        <f>Python!CI52</f>
        <v>-2.8022988986249699E-10</v>
      </c>
      <c r="DM53" s="211">
        <f>Python!CJ52</f>
        <v>9.4306273485771301E-12</v>
      </c>
      <c r="DN53" s="211">
        <f>Python!CK52</f>
        <v>-1.3464964626824E-10</v>
      </c>
    </row>
    <row r="54" spans="1:118" s="6" customFormat="1" ht="18">
      <c r="A54" s="26" t="s">
        <v>72</v>
      </c>
      <c r="B54" s="8" t="s">
        <v>451</v>
      </c>
      <c r="C54" s="8" t="str">
        <f>DDC!B55</f>
        <v>NRCB_CNTR</v>
      </c>
      <c r="D54" s="8" t="s">
        <v>747</v>
      </c>
      <c r="E54" s="27" t="s">
        <v>73</v>
      </c>
      <c r="F54" s="104">
        <v>2048</v>
      </c>
      <c r="G54" s="105">
        <v>2048</v>
      </c>
      <c r="H54" s="177">
        <f>2048-J54/2+0.5</f>
        <v>1728.5</v>
      </c>
      <c r="I54" s="177">
        <f>2048-K54/2+0.5</f>
        <v>1728.5</v>
      </c>
      <c r="J54" s="104">
        <v>640</v>
      </c>
      <c r="K54" s="104">
        <v>640</v>
      </c>
      <c r="L54" s="188">
        <f t="shared" si="5"/>
        <v>320.5</v>
      </c>
      <c r="M54" s="188">
        <f t="shared" si="5"/>
        <v>320.5</v>
      </c>
      <c r="N54" s="194">
        <f t="shared" si="3"/>
        <v>3.101131796476345E-2</v>
      </c>
      <c r="O54" s="194">
        <f t="shared" si="3"/>
        <v>3.1160030546228699E-2</v>
      </c>
      <c r="P54" s="203">
        <f>Intermediate!C56</f>
        <v>-99.020388999999994</v>
      </c>
      <c r="Q54" s="203">
        <f>Intermediate!D56</f>
        <v>-503.76215300000001</v>
      </c>
      <c r="R54" s="203">
        <f t="shared" si="4"/>
        <v>0.52636499999999997</v>
      </c>
      <c r="S54" s="28">
        <v>-1</v>
      </c>
      <c r="T54" s="90">
        <f t="shared" si="7"/>
        <v>0</v>
      </c>
      <c r="U54" s="28">
        <v>-1</v>
      </c>
      <c r="V54" s="208">
        <f>Python!D53</f>
        <v>-89.420242000000002</v>
      </c>
      <c r="W54" s="208">
        <f>Python!E53</f>
        <v>0.52636499999999997</v>
      </c>
      <c r="X54" s="60">
        <f>Intermediate!P56</f>
        <v>-9.9434271360747868</v>
      </c>
      <c r="Y54" s="60">
        <f>Intermediate!Q56</f>
        <v>9.9439188371716067</v>
      </c>
      <c r="Z54" s="60">
        <f>Intermediate!R56</f>
        <v>9.9049386051331201</v>
      </c>
      <c r="AA54" s="60">
        <f>Intermediate!S56</f>
        <v>-9.9044242981396113</v>
      </c>
      <c r="AB54" s="60">
        <f>Intermediate!T56</f>
        <v>-9.9914063624282328</v>
      </c>
      <c r="AC54" s="60">
        <f>Intermediate!U56</f>
        <v>-9.9617089554895664</v>
      </c>
      <c r="AD54" s="60">
        <f>Intermediate!V56</f>
        <v>9.9706082369120637</v>
      </c>
      <c r="AE54" s="60">
        <f>Intermediate!W56</f>
        <v>9.9632348154208259</v>
      </c>
      <c r="AF54" s="83">
        <v>41640</v>
      </c>
      <c r="AG54" s="29"/>
      <c r="AH54" s="26">
        <v>5</v>
      </c>
      <c r="AI54" s="211">
        <f>Python!F53</f>
        <v>0</v>
      </c>
      <c r="AJ54" s="211">
        <f>Python!G53</f>
        <v>3.1011304499294599E-2</v>
      </c>
      <c r="AK54" s="211">
        <f>Python!H53</f>
        <v>0</v>
      </c>
      <c r="AL54" s="211">
        <f>Python!I53</f>
        <v>-2.4419295579916899E-8</v>
      </c>
      <c r="AM54" s="211">
        <f>Python!J53</f>
        <v>-1.9038835442788E-7</v>
      </c>
      <c r="AN54" s="211">
        <f>Python!K53</f>
        <v>2.68753700191933E-8</v>
      </c>
      <c r="AO54" s="211">
        <f>Python!L53</f>
        <v>8.0545801297201695E-12</v>
      </c>
      <c r="AP54" s="211">
        <f>Python!M53</f>
        <v>3.7885440343671599E-13</v>
      </c>
      <c r="AQ54" s="211">
        <f>Python!N53</f>
        <v>9.0285300847872694E-12</v>
      </c>
      <c r="AR54" s="211">
        <f>Python!O53</f>
        <v>-2.0638509882208099E-13</v>
      </c>
      <c r="AS54" s="211">
        <f>Python!P53</f>
        <v>2.0936888004112701E-16</v>
      </c>
      <c r="AT54" s="211">
        <f>Python!Q53</f>
        <v>-3.7319189090920801E-16</v>
      </c>
      <c r="AU54" s="211">
        <f>Python!R53</f>
        <v>2.8831264953509701E-16</v>
      </c>
      <c r="AV54" s="211">
        <f>Python!S53</f>
        <v>-3.8169661009453999E-16</v>
      </c>
      <c r="AW54" s="211">
        <f>Python!T53</f>
        <v>6.7225675783253201E-17</v>
      </c>
      <c r="AX54" s="211">
        <f>Python!U53</f>
        <v>1.4145194349338401E-19</v>
      </c>
      <c r="AY54" s="211">
        <f>Python!V53</f>
        <v>-1.20583310358966E-20</v>
      </c>
      <c r="AZ54" s="211">
        <f>Python!W53</f>
        <v>2.9069227333587E-19</v>
      </c>
      <c r="BA54" s="211">
        <f>Python!X53</f>
        <v>-1.1329939261346801E-20</v>
      </c>
      <c r="BB54" s="211">
        <f>Python!Y53</f>
        <v>1.45559793486519E-19</v>
      </c>
      <c r="BC54" s="211">
        <f>Python!Z53</f>
        <v>-6.2662397236158197E-22</v>
      </c>
      <c r="BD54" s="211">
        <f>Python!AA53</f>
        <v>0</v>
      </c>
      <c r="BE54" s="211">
        <f>Python!AB53</f>
        <v>2.8899198793941699E-5</v>
      </c>
      <c r="BF54" s="211">
        <f>Python!AC53</f>
        <v>3.1160030546228699E-2</v>
      </c>
      <c r="BG54" s="211">
        <f>Python!AD53</f>
        <v>7.2881806269566199E-8</v>
      </c>
      <c r="BH54" s="211">
        <f>Python!AE53</f>
        <v>-5.45019175962591E-8</v>
      </c>
      <c r="BI54" s="211">
        <f>Python!AF53</f>
        <v>-1.19933235920232E-7</v>
      </c>
      <c r="BJ54" s="211">
        <f>Python!AG53</f>
        <v>2.0114511835680401E-15</v>
      </c>
      <c r="BK54" s="211">
        <f>Python!AH53</f>
        <v>7.3411481181638307E-12</v>
      </c>
      <c r="BL54" s="211">
        <f>Python!AI53</f>
        <v>6.0722601878509404E-13</v>
      </c>
      <c r="BM54" s="211">
        <f>Python!AJ53</f>
        <v>8.8276070541797906E-12</v>
      </c>
      <c r="BN54" s="211">
        <f>Python!AK53</f>
        <v>1.00943955961722E-17</v>
      </c>
      <c r="BO54" s="211">
        <f>Python!AL53</f>
        <v>1.6791924096511599E-16</v>
      </c>
      <c r="BP54" s="211">
        <f>Python!AM53</f>
        <v>-3.5870420412839998E-16</v>
      </c>
      <c r="BQ54" s="211">
        <f>Python!AN53</f>
        <v>1.5813783664848999E-16</v>
      </c>
      <c r="BR54" s="211">
        <f>Python!AO53</f>
        <v>-3.49388643816166E-16</v>
      </c>
      <c r="BS54" s="211">
        <f>Python!AP53</f>
        <v>-3.6622224759863303E-21</v>
      </c>
      <c r="BT54" s="211">
        <f>Python!AQ53</f>
        <v>1.5883671017284399E-19</v>
      </c>
      <c r="BU54" s="211">
        <f>Python!AR53</f>
        <v>-1.71077823803444E-20</v>
      </c>
      <c r="BV54" s="211">
        <f>Python!AS53</f>
        <v>2.9768005801680402E-19</v>
      </c>
      <c r="BW54" s="211">
        <f>Python!AT53</f>
        <v>-1.23955949817941E-20</v>
      </c>
      <c r="BX54" s="211">
        <f>Python!AU53</f>
        <v>1.3718812959642301E-19</v>
      </c>
      <c r="BY54" s="211">
        <f>Python!AV53</f>
        <v>-6.7130424610439797E-3</v>
      </c>
      <c r="BZ54" s="211">
        <f>Python!AW53</f>
        <v>32.245071358765898</v>
      </c>
      <c r="CA54" s="211">
        <f>Python!AX53</f>
        <v>0.30184074504510999</v>
      </c>
      <c r="CB54" s="211">
        <f>Python!AY53</f>
        <v>7.5493597990295704E-4</v>
      </c>
      <c r="CC54" s="211">
        <f>Python!AZ53</f>
        <v>6.42726127584626E-3</v>
      </c>
      <c r="CD54" s="211">
        <f>Python!BA53</f>
        <v>-8.3140159585172501E-4</v>
      </c>
      <c r="CE54" s="211">
        <f>Python!BB53</f>
        <v>-9.3269655756114002E-6</v>
      </c>
      <c r="CF54" s="211">
        <f>Python!BC53</f>
        <v>3.4629171680982998E-7</v>
      </c>
      <c r="CG54" s="211">
        <f>Python!BD53</f>
        <v>-7.7033755089891993E-6</v>
      </c>
      <c r="CH54" s="211">
        <f>Python!BE53</f>
        <v>-3.3446650086626198E-7</v>
      </c>
      <c r="CI54" s="211">
        <f>Python!BF53</f>
        <v>-8.5774590683731401E-9</v>
      </c>
      <c r="CJ54" s="211">
        <f>Python!BG53</f>
        <v>-5.2124781740579497E-10</v>
      </c>
      <c r="CK54" s="211">
        <f>Python!BH53</f>
        <v>-1.02965192103804E-8</v>
      </c>
      <c r="CL54" s="211">
        <f>Python!BI53</f>
        <v>7.9347381285384804E-11</v>
      </c>
      <c r="CM54" s="211">
        <f>Python!BJ53</f>
        <v>-1.3964501803403199E-9</v>
      </c>
      <c r="CN54" s="211">
        <f>Python!BK53</f>
        <v>-1.35964633658958E-10</v>
      </c>
      <c r="CO54" s="211">
        <f>Python!BL53</f>
        <v>1.04571753789094E-11</v>
      </c>
      <c r="CP54" s="211">
        <f>Python!BM53</f>
        <v>-2.8242336863170602E-10</v>
      </c>
      <c r="CQ54" s="211">
        <f>Python!BN53</f>
        <v>1.0993221965259499E-11</v>
      </c>
      <c r="CR54" s="211">
        <f>Python!BO53</f>
        <v>-1.43541878759333E-10</v>
      </c>
      <c r="CS54" s="211">
        <f>Python!BP53</f>
        <v>1.4231159696850899E-12</v>
      </c>
      <c r="CT54" s="211">
        <f>Python!BQ53</f>
        <v>-3.34905523368434E-2</v>
      </c>
      <c r="CU54" s="211">
        <f>Python!BR53</f>
        <v>-0.33030116891553901</v>
      </c>
      <c r="CV54" s="211">
        <f>Python!BS53</f>
        <v>32.090936368865499</v>
      </c>
      <c r="CW54" s="211">
        <f>Python!BT53</f>
        <v>-2.44394820968615E-3</v>
      </c>
      <c r="CX54" s="211">
        <f>Python!BU53</f>
        <v>1.6795342984649399E-3</v>
      </c>
      <c r="CY54" s="211">
        <f>Python!BV53</f>
        <v>4.0084084723225003E-3</v>
      </c>
      <c r="CZ54" s="211">
        <f>Python!BW53</f>
        <v>-5.9693692380862898E-8</v>
      </c>
      <c r="DA54" s="211">
        <f>Python!BX53</f>
        <v>-9.6328527726896508E-6</v>
      </c>
      <c r="DB54" s="211">
        <f>Python!BY53</f>
        <v>6.7834359780268103E-7</v>
      </c>
      <c r="DC54" s="211">
        <f>Python!BZ53</f>
        <v>-8.4072191831849306E-6</v>
      </c>
      <c r="DD54" s="211">
        <f>Python!CA53</f>
        <v>1.9716622009138299E-9</v>
      </c>
      <c r="DE54" s="211">
        <f>Python!CB53</f>
        <v>-8.1914527177677394E-9</v>
      </c>
      <c r="DF54" s="211">
        <f>Python!CC53</f>
        <v>4.4463637424753604E-9</v>
      </c>
      <c r="DG54" s="211">
        <f>Python!CD53</f>
        <v>-7.9844365591198597E-9</v>
      </c>
      <c r="DH54" s="211">
        <f>Python!CE53</f>
        <v>2.70229753512048E-9</v>
      </c>
      <c r="DI54" s="211">
        <f>Python!CF53</f>
        <v>2.61035282972753E-12</v>
      </c>
      <c r="DJ54" s="211">
        <f>Python!CG53</f>
        <v>-1.43966865663702E-10</v>
      </c>
      <c r="DK54" s="211">
        <f>Python!CH53</f>
        <v>1.3349616178275201E-11</v>
      </c>
      <c r="DL54" s="211">
        <f>Python!CI53</f>
        <v>-2.80277290922964E-10</v>
      </c>
      <c r="DM54" s="211">
        <f>Python!CJ53</f>
        <v>1.0028041171730199E-11</v>
      </c>
      <c r="DN54" s="211">
        <f>Python!CK53</f>
        <v>-1.3465571755313501E-10</v>
      </c>
    </row>
    <row r="55" spans="1:118" s="6" customFormat="1" ht="18">
      <c r="A55" s="26" t="s">
        <v>72</v>
      </c>
      <c r="B55" s="8" t="s">
        <v>452</v>
      </c>
      <c r="C55" s="8" t="str">
        <f>DDC!B56</f>
        <v>NRCB_CNTR</v>
      </c>
      <c r="D55" s="8" t="s">
        <v>747</v>
      </c>
      <c r="E55" s="27" t="s">
        <v>73</v>
      </c>
      <c r="F55" s="104">
        <v>2048</v>
      </c>
      <c r="G55" s="105">
        <v>2048</v>
      </c>
      <c r="H55" s="177">
        <f>2048-J55/2+0.5</f>
        <v>1728.5</v>
      </c>
      <c r="I55" s="177">
        <f>2048-K55/2+0.5</f>
        <v>1728.5</v>
      </c>
      <c r="J55" s="104">
        <v>640</v>
      </c>
      <c r="K55" s="104">
        <v>640</v>
      </c>
      <c r="L55" s="188">
        <f t="shared" si="5"/>
        <v>320.5</v>
      </c>
      <c r="M55" s="188">
        <f t="shared" si="5"/>
        <v>320.5</v>
      </c>
      <c r="N55" s="194">
        <f t="shared" si="3"/>
        <v>3.0920030548886982E-2</v>
      </c>
      <c r="O55" s="194">
        <f t="shared" si="3"/>
        <v>3.1035610303069901E-2</v>
      </c>
      <c r="P55" s="203">
        <f>Intermediate!C57</f>
        <v>-74.771645000000007</v>
      </c>
      <c r="Q55" s="203">
        <f>Intermediate!D57</f>
        <v>-479.73270100000002</v>
      </c>
      <c r="R55" s="203">
        <f t="shared" si="4"/>
        <v>-0.17019300000000001</v>
      </c>
      <c r="S55" s="28">
        <v>-1</v>
      </c>
      <c r="T55" s="90">
        <f t="shared" ref="T55:T73" si="14">VLOOKUP(LEFT(B55,5),SciYangle,2,FALSE)</f>
        <v>180</v>
      </c>
      <c r="U55" s="28">
        <v>-1</v>
      </c>
      <c r="V55" s="208">
        <f>Python!D54</f>
        <v>-90.092155000000005</v>
      </c>
      <c r="W55" s="208">
        <f>Python!E54</f>
        <v>-0.17019300000000001</v>
      </c>
      <c r="X55" s="60">
        <f>Intermediate!P57</f>
        <v>-9.9154610087347717</v>
      </c>
      <c r="Y55" s="60">
        <f>Intermediate!Q57</f>
        <v>9.9108752559569435</v>
      </c>
      <c r="Z55" s="60">
        <f>Intermediate!R57</f>
        <v>9.8744794140917751</v>
      </c>
      <c r="AA55" s="60">
        <f>Intermediate!S57</f>
        <v>-9.8790104232028586</v>
      </c>
      <c r="AB55" s="60">
        <f>Intermediate!T57</f>
        <v>-9.9542749430861726</v>
      </c>
      <c r="AC55" s="60">
        <f>Intermediate!U57</f>
        <v>-9.9140812356927412</v>
      </c>
      <c r="AD55" s="60">
        <f>Intermediate!V57</f>
        <v>9.9365415802006432</v>
      </c>
      <c r="AE55" s="60">
        <f>Intermediate!W57</f>
        <v>9.9228103863245352</v>
      </c>
      <c r="AF55" s="83">
        <v>41640</v>
      </c>
      <c r="AG55" s="29"/>
      <c r="AH55" s="26">
        <v>5</v>
      </c>
      <c r="AI55" s="211">
        <f>Python!F54</f>
        <v>0</v>
      </c>
      <c r="AJ55" s="211">
        <f>Python!G54</f>
        <v>3.0920001869156898E-2</v>
      </c>
      <c r="AK55" s="211">
        <f>Python!H54</f>
        <v>0</v>
      </c>
      <c r="AL55" s="211">
        <f>Python!I54</f>
        <v>-4.2254220630525899E-8</v>
      </c>
      <c r="AM55" s="211">
        <f>Python!J54</f>
        <v>-1.77847723137407E-7</v>
      </c>
      <c r="AN55" s="211">
        <f>Python!K54</f>
        <v>1.99965011751785E-8</v>
      </c>
      <c r="AO55" s="211">
        <f>Python!L54</f>
        <v>8.1745032214222906E-12</v>
      </c>
      <c r="AP55" s="211">
        <f>Python!M54</f>
        <v>5.3017748858394096E-13</v>
      </c>
      <c r="AQ55" s="211">
        <f>Python!N54</f>
        <v>8.7910536139136806E-12</v>
      </c>
      <c r="AR55" s="211">
        <f>Python!O54</f>
        <v>-1.12516456900124E-13</v>
      </c>
      <c r="AS55" s="211">
        <f>Python!P54</f>
        <v>-3.53019876743435E-16</v>
      </c>
      <c r="AT55" s="211">
        <f>Python!Q54</f>
        <v>1.1768313487666601E-16</v>
      </c>
      <c r="AU55" s="211">
        <f>Python!R54</f>
        <v>-4.2090118459876501E-16</v>
      </c>
      <c r="AV55" s="211">
        <f>Python!S54</f>
        <v>8.9368645257694106E-17</v>
      </c>
      <c r="AW55" s="211">
        <f>Python!T54</f>
        <v>-5.0278110449655901E-17</v>
      </c>
      <c r="AX55" s="211">
        <f>Python!U54</f>
        <v>1.41572860664224E-19</v>
      </c>
      <c r="AY55" s="211">
        <f>Python!V54</f>
        <v>-1.31830182182456E-20</v>
      </c>
      <c r="AZ55" s="211">
        <f>Python!W54</f>
        <v>2.9080022209979601E-19</v>
      </c>
      <c r="BA55" s="211">
        <f>Python!X54</f>
        <v>-1.3094070777146599E-20</v>
      </c>
      <c r="BB55" s="211">
        <f>Python!Y54</f>
        <v>1.45578883353585E-19</v>
      </c>
      <c r="BC55" s="211">
        <f>Python!Z54</f>
        <v>-1.36320221080137E-21</v>
      </c>
      <c r="BD55" s="211">
        <f>Python!AA54</f>
        <v>0</v>
      </c>
      <c r="BE55" s="211">
        <f>Python!AB54</f>
        <v>4.2113601582342001E-5</v>
      </c>
      <c r="BF55" s="211">
        <f>Python!AC54</f>
        <v>3.1035610303069901E-2</v>
      </c>
      <c r="BG55" s="211">
        <f>Python!AD54</f>
        <v>7.8637259985719906E-8</v>
      </c>
      <c r="BH55" s="211">
        <f>Python!AE54</f>
        <v>-6.4605745891897997E-8</v>
      </c>
      <c r="BI55" s="211">
        <f>Python!AF54</f>
        <v>-1.00620200058318E-7</v>
      </c>
      <c r="BJ55" s="211">
        <f>Python!AG54</f>
        <v>-2.6526573367525301E-13</v>
      </c>
      <c r="BK55" s="211">
        <f>Python!AH54</f>
        <v>7.5674997560168105E-12</v>
      </c>
      <c r="BL55" s="211">
        <f>Python!AI54</f>
        <v>4.1397212515615601E-13</v>
      </c>
      <c r="BM55" s="211">
        <f>Python!AJ54</f>
        <v>8.6598972061388299E-12</v>
      </c>
      <c r="BN55" s="211">
        <f>Python!AK54</f>
        <v>1.46001428657276E-16</v>
      </c>
      <c r="BO55" s="211">
        <f>Python!AL54</f>
        <v>-3.52809420266982E-16</v>
      </c>
      <c r="BP55" s="211">
        <f>Python!AM54</f>
        <v>3.7130965477017901E-16</v>
      </c>
      <c r="BQ55" s="211">
        <f>Python!AN54</f>
        <v>-3.4290570825122102E-16</v>
      </c>
      <c r="BR55" s="211">
        <f>Python!AO54</f>
        <v>1.9155583670554401E-16</v>
      </c>
      <c r="BS55" s="211">
        <f>Python!AP54</f>
        <v>-2.9571994535741599E-21</v>
      </c>
      <c r="BT55" s="211">
        <f>Python!AQ54</f>
        <v>1.5878414134778999E-19</v>
      </c>
      <c r="BU55" s="211">
        <f>Python!AR54</f>
        <v>-1.5219841434152501E-20</v>
      </c>
      <c r="BV55" s="211">
        <f>Python!AS54</f>
        <v>2.9752330212940202E-19</v>
      </c>
      <c r="BW55" s="211">
        <f>Python!AT54</f>
        <v>-1.12045847773692E-20</v>
      </c>
      <c r="BX55" s="211">
        <f>Python!AU54</f>
        <v>1.37100573172743E-19</v>
      </c>
      <c r="BY55" s="211">
        <f>Python!AV54</f>
        <v>-2.0338957642103101E-2</v>
      </c>
      <c r="BZ55" s="211">
        <f>Python!AW54</f>
        <v>32.342070708416898</v>
      </c>
      <c r="CA55" s="211">
        <f>Python!AX54</f>
        <v>-9.8223035361213296E-2</v>
      </c>
      <c r="CB55" s="211">
        <f>Python!AY54</f>
        <v>1.4571385978947901E-3</v>
      </c>
      <c r="CC55" s="211">
        <f>Python!AZ54</f>
        <v>6.0151624276954703E-3</v>
      </c>
      <c r="CD55" s="211">
        <f>Python!BA54</f>
        <v>-6.8583950300379404E-4</v>
      </c>
      <c r="CE55" s="211">
        <f>Python!BB54</f>
        <v>-9.4935342210630796E-6</v>
      </c>
      <c r="CF55" s="211">
        <f>Python!BC54</f>
        <v>9.9836699170453199E-7</v>
      </c>
      <c r="CG55" s="211">
        <f>Python!BD54</f>
        <v>-8.2383591439168E-6</v>
      </c>
      <c r="CH55" s="211">
        <f>Python!BE54</f>
        <v>-6.2577962225401503E-8</v>
      </c>
      <c r="CI55" s="211">
        <f>Python!BF54</f>
        <v>8.1694086954085998E-9</v>
      </c>
      <c r="CJ55" s="211">
        <f>Python!BG54</f>
        <v>-1.5149380297988501E-8</v>
      </c>
      <c r="CK55" s="211">
        <f>Python!BH54</f>
        <v>1.1151596157859901E-8</v>
      </c>
      <c r="CL55" s="211">
        <f>Python!BI54</f>
        <v>-1.4293062059907099E-8</v>
      </c>
      <c r="CM55" s="211">
        <f>Python!BJ54</f>
        <v>2.3464543342174002E-9</v>
      </c>
      <c r="CN55" s="211">
        <f>Python!BK54</f>
        <v>-1.35976127438745E-10</v>
      </c>
      <c r="CO55" s="211">
        <f>Python!BL54</f>
        <v>1.14017968300858E-11</v>
      </c>
      <c r="CP55" s="211">
        <f>Python!BM54</f>
        <v>-2.8250445772909601E-10</v>
      </c>
      <c r="CQ55" s="211">
        <f>Python!BN54</f>
        <v>1.28429106313398E-11</v>
      </c>
      <c r="CR55" s="211">
        <f>Python!BO54</f>
        <v>-1.4360605823693301E-10</v>
      </c>
      <c r="CS55" s="211">
        <f>Python!BP54</f>
        <v>2.3144857931132599E-12</v>
      </c>
      <c r="CT55" s="211">
        <f>Python!BQ54</f>
        <v>-8.4951944122622098E-3</v>
      </c>
      <c r="CU55" s="211">
        <f>Python!BR54</f>
        <v>5.3437919385205097E-2</v>
      </c>
      <c r="CV55" s="211">
        <f>Python!BS54</f>
        <v>32.2220061061198</v>
      </c>
      <c r="CW55" s="211">
        <f>Python!BT54</f>
        <v>-2.65449907611346E-3</v>
      </c>
      <c r="CX55" s="211">
        <f>Python!BU54</f>
        <v>2.2152422234842399E-3</v>
      </c>
      <c r="CY55" s="211">
        <f>Python!BV54</f>
        <v>3.37555695228434E-3</v>
      </c>
      <c r="CZ55" s="211">
        <f>Python!BW54</f>
        <v>-1.5195563559290301E-7</v>
      </c>
      <c r="DA55" s="211">
        <f>Python!BX54</f>
        <v>-9.8566773673044708E-6</v>
      </c>
      <c r="DB55" s="211">
        <f>Python!BY54</f>
        <v>8.7119612747454497E-7</v>
      </c>
      <c r="DC55" s="211">
        <f>Python!BZ54</f>
        <v>-8.9201561736764701E-6</v>
      </c>
      <c r="DD55" s="211">
        <f>Python!CA54</f>
        <v>-1.75020537860665E-9</v>
      </c>
      <c r="DE55" s="211">
        <f>Python!CB54</f>
        <v>6.3139953596988603E-9</v>
      </c>
      <c r="DF55" s="211">
        <f>Python!CC54</f>
        <v>-1.66553253522371E-8</v>
      </c>
      <c r="DG55" s="211">
        <f>Python!CD54</f>
        <v>6.4783892925348201E-9</v>
      </c>
      <c r="DH55" s="211">
        <f>Python!CE54</f>
        <v>-1.37034780943298E-8</v>
      </c>
      <c r="DI55" s="211">
        <f>Python!CF54</f>
        <v>1.7104702027268001E-12</v>
      </c>
      <c r="DJ55" s="211">
        <f>Python!CG54</f>
        <v>-1.4389400869927899E-10</v>
      </c>
      <c r="DK55" s="211">
        <f>Python!CH54</f>
        <v>1.14874216129314E-11</v>
      </c>
      <c r="DL55" s="211">
        <f>Python!CI54</f>
        <v>-2.8020088497915002E-10</v>
      </c>
      <c r="DM55" s="211">
        <f>Python!CJ54</f>
        <v>9.0861547231852905E-12</v>
      </c>
      <c r="DN55" s="211">
        <f>Python!CK54</f>
        <v>-1.3464579705587899E-10</v>
      </c>
    </row>
    <row r="56" spans="1:118" s="6" customFormat="1" ht="18">
      <c r="A56" s="26" t="s">
        <v>72</v>
      </c>
      <c r="B56" s="8" t="s">
        <v>453</v>
      </c>
      <c r="C56" s="8" t="str">
        <f>DDC!B57</f>
        <v>NRCB_CNTR</v>
      </c>
      <c r="D56" s="8" t="s">
        <v>747</v>
      </c>
      <c r="E56" s="27" t="s">
        <v>73</v>
      </c>
      <c r="F56" s="104">
        <v>2048</v>
      </c>
      <c r="G56" s="105">
        <v>2048</v>
      </c>
      <c r="H56" s="177">
        <f>J56/2+0.5</f>
        <v>320.5</v>
      </c>
      <c r="I56" s="177">
        <f>2048-K56/2+0.5</f>
        <v>1728.5</v>
      </c>
      <c r="J56" s="104">
        <v>640</v>
      </c>
      <c r="K56" s="104">
        <v>640</v>
      </c>
      <c r="L56" s="188">
        <f t="shared" si="5"/>
        <v>320.5</v>
      </c>
      <c r="M56" s="188">
        <f t="shared" si="5"/>
        <v>320.5</v>
      </c>
      <c r="N56" s="194">
        <f t="shared" si="3"/>
        <v>3.1061895488773687E-2</v>
      </c>
      <c r="O56" s="194">
        <f t="shared" si="3"/>
        <v>3.12055456212849E-2</v>
      </c>
      <c r="P56" s="203">
        <f>Intermediate!C58</f>
        <v>-74.865933999999996</v>
      </c>
      <c r="Q56" s="203">
        <f>Intermediate!D58</f>
        <v>-503.69428900000003</v>
      </c>
      <c r="R56" s="203">
        <f t="shared" si="4"/>
        <v>-0.10284500000000001</v>
      </c>
      <c r="S56" s="28">
        <v>-1</v>
      </c>
      <c r="T56" s="90">
        <f t="shared" si="14"/>
        <v>0</v>
      </c>
      <c r="U56" s="28">
        <v>-1</v>
      </c>
      <c r="V56" s="208">
        <f>Python!D55</f>
        <v>-89.989738000000003</v>
      </c>
      <c r="W56" s="208">
        <f>Python!E55</f>
        <v>-0.10284500000000001</v>
      </c>
      <c r="X56" s="60">
        <f>Intermediate!P58</f>
        <v>-9.962334238639329</v>
      </c>
      <c r="Y56" s="60">
        <f>Intermediate!Q58</f>
        <v>9.957604436133348</v>
      </c>
      <c r="Z56" s="60">
        <f>Intermediate!R58</f>
        <v>9.9184557630618428</v>
      </c>
      <c r="AA56" s="60">
        <f>Intermediate!S58</f>
        <v>-9.9230283415150531</v>
      </c>
      <c r="AB56" s="60">
        <f>Intermediate!T58</f>
        <v>-10.017566827644375</v>
      </c>
      <c r="AC56" s="60">
        <f>Intermediate!U58</f>
        <v>-9.9648144045544189</v>
      </c>
      <c r="AD56" s="60">
        <f>Intermediate!V58</f>
        <v>9.9943760577520369</v>
      </c>
      <c r="AE56" s="60">
        <f>Intermediate!W58</f>
        <v>9.9684906999924667</v>
      </c>
      <c r="AF56" s="83">
        <v>41640</v>
      </c>
      <c r="AG56" s="29"/>
      <c r="AH56" s="26">
        <v>5</v>
      </c>
      <c r="AI56" s="211">
        <f>Python!F55</f>
        <v>0</v>
      </c>
      <c r="AJ56" s="211">
        <f>Python!G55</f>
        <v>3.10618349647373E-2</v>
      </c>
      <c r="AK56" s="211">
        <f>Python!H55</f>
        <v>0</v>
      </c>
      <c r="AL56" s="211">
        <f>Python!I55</f>
        <v>-4.2727700313107603E-8</v>
      </c>
      <c r="AM56" s="211">
        <f>Python!J55</f>
        <v>-1.9153947801704899E-7</v>
      </c>
      <c r="AN56" s="211">
        <f>Python!K55</f>
        <v>2.00168092994528E-8</v>
      </c>
      <c r="AO56" s="211">
        <f>Python!L55</f>
        <v>8.2497346624371299E-12</v>
      </c>
      <c r="AP56" s="211">
        <f>Python!M55</f>
        <v>1.15801304400865E-12</v>
      </c>
      <c r="AQ56" s="211">
        <f>Python!N55</f>
        <v>9.0996953136858097E-12</v>
      </c>
      <c r="AR56" s="211">
        <f>Python!O55</f>
        <v>4.1511284383206199E-14</v>
      </c>
      <c r="AS56" s="211">
        <f>Python!P55</f>
        <v>-3.3939222854877502E-16</v>
      </c>
      <c r="AT56" s="211">
        <f>Python!Q55</f>
        <v>-3.3071464529760099E-16</v>
      </c>
      <c r="AU56" s="211">
        <f>Python!R55</f>
        <v>-3.8672456427034998E-16</v>
      </c>
      <c r="AV56" s="211">
        <f>Python!S55</f>
        <v>-3.5942242427124501E-16</v>
      </c>
      <c r="AW56" s="211">
        <f>Python!T55</f>
        <v>-4.4649337873033301E-17</v>
      </c>
      <c r="AX56" s="211">
        <f>Python!U55</f>
        <v>1.4156724633862401E-19</v>
      </c>
      <c r="AY56" s="211">
        <f>Python!V55</f>
        <v>-1.30159904496952E-20</v>
      </c>
      <c r="AZ56" s="211">
        <f>Python!W55</f>
        <v>2.9078422479217699E-19</v>
      </c>
      <c r="BA56" s="211">
        <f>Python!X55</f>
        <v>-1.27894209504726E-20</v>
      </c>
      <c r="BB56" s="211">
        <f>Python!Y55</f>
        <v>1.4556861823705299E-19</v>
      </c>
      <c r="BC56" s="211">
        <f>Python!Z55</f>
        <v>-1.22467038097994E-21</v>
      </c>
      <c r="BD56" s="211">
        <f>Python!AA55</f>
        <v>0</v>
      </c>
      <c r="BE56" s="211">
        <f>Python!AB55</f>
        <v>6.13186669984236E-5</v>
      </c>
      <c r="BF56" s="211">
        <f>Python!AC55</f>
        <v>3.12055456212849E-2</v>
      </c>
      <c r="BG56" s="211">
        <f>Python!AD55</f>
        <v>7.2934456984109E-8</v>
      </c>
      <c r="BH56" s="211">
        <f>Python!AE55</f>
        <v>-6.5593421216756898E-8</v>
      </c>
      <c r="BI56" s="211">
        <f>Python!AF55</f>
        <v>-1.2057721688227499E-7</v>
      </c>
      <c r="BJ56" s="211">
        <f>Python!AG55</f>
        <v>-1.0679060708141199E-14</v>
      </c>
      <c r="BK56" s="211">
        <f>Python!AH55</f>
        <v>7.5190448388333798E-12</v>
      </c>
      <c r="BL56" s="211">
        <f>Python!AI55</f>
        <v>1.1542268172555601E-12</v>
      </c>
      <c r="BM56" s="211">
        <f>Python!AJ55</f>
        <v>8.8810611991960398E-12</v>
      </c>
      <c r="BN56" s="211">
        <f>Python!AK55</f>
        <v>2.4009421336676102E-17</v>
      </c>
      <c r="BO56" s="211">
        <f>Python!AL55</f>
        <v>-3.2595446307023199E-16</v>
      </c>
      <c r="BP56" s="211">
        <f>Python!AM55</f>
        <v>-3.1574970396264402E-16</v>
      </c>
      <c r="BQ56" s="211">
        <f>Python!AN55</f>
        <v>-3.0514114843076698E-16</v>
      </c>
      <c r="BR56" s="211">
        <f>Python!AO55</f>
        <v>-3.36251485304106E-16</v>
      </c>
      <c r="BS56" s="211">
        <f>Python!AP55</f>
        <v>-3.09892829686588E-21</v>
      </c>
      <c r="BT56" s="211">
        <f>Python!AQ55</f>
        <v>1.58797092986459E-19</v>
      </c>
      <c r="BU56" s="211">
        <f>Python!AR55</f>
        <v>-1.5521640962111501E-20</v>
      </c>
      <c r="BV56" s="211">
        <f>Python!AS55</f>
        <v>2.9753862655322598E-19</v>
      </c>
      <c r="BW56" s="211">
        <f>Python!AT55</f>
        <v>-1.1361640061189E-20</v>
      </c>
      <c r="BX56" s="211">
        <f>Python!AU55</f>
        <v>1.3710382919743799E-19</v>
      </c>
      <c r="BY56" s="211">
        <f>Python!AV55</f>
        <v>-7.5509033296157196E-3</v>
      </c>
      <c r="BZ56" s="211">
        <f>Python!AW55</f>
        <v>32.193625528173399</v>
      </c>
      <c r="CA56" s="211">
        <f>Python!AX55</f>
        <v>-5.9352710874801498E-2</v>
      </c>
      <c r="CB56" s="211">
        <f>Python!AY55</f>
        <v>1.43634071653214E-3</v>
      </c>
      <c r="CC56" s="211">
        <f>Python!AZ55</f>
        <v>6.3937702922022598E-3</v>
      </c>
      <c r="CD56" s="211">
        <f>Python!BA55</f>
        <v>-6.7354199648495905E-4</v>
      </c>
      <c r="CE56" s="211">
        <f>Python!BB55</f>
        <v>-9.2898618441122698E-6</v>
      </c>
      <c r="CF56" s="211">
        <f>Python!BC55</f>
        <v>4.8388119131056198E-7</v>
      </c>
      <c r="CG56" s="211">
        <f>Python!BD55</f>
        <v>-7.7036198839344006E-6</v>
      </c>
      <c r="CH56" s="211">
        <f>Python!BE55</f>
        <v>-2.7569773305277798E-7</v>
      </c>
      <c r="CI56" s="211">
        <f>Python!BF55</f>
        <v>7.8332395872944496E-9</v>
      </c>
      <c r="CJ56" s="211">
        <f>Python!BG55</f>
        <v>-1.60550915737951E-9</v>
      </c>
      <c r="CK56" s="211">
        <f>Python!BH55</f>
        <v>1.0150003775534E-8</v>
      </c>
      <c r="CL56" s="211">
        <f>Python!BI55</f>
        <v>-5.2544117668949496E-10</v>
      </c>
      <c r="CM56" s="211">
        <f>Python!BJ55</f>
        <v>2.05616512027394E-9</v>
      </c>
      <c r="CN56" s="211">
        <f>Python!BK55</f>
        <v>-1.35976093385358E-10</v>
      </c>
      <c r="CO56" s="211">
        <f>Python!BL55</f>
        <v>1.13770762487665E-11</v>
      </c>
      <c r="CP56" s="211">
        <f>Python!BM55</f>
        <v>-2.8250252281988902E-10</v>
      </c>
      <c r="CQ56" s="211">
        <f>Python!BN55</f>
        <v>1.2793759621411101E-11</v>
      </c>
      <c r="CR56" s="211">
        <f>Python!BO55</f>
        <v>-1.4360435440856399E-10</v>
      </c>
      <c r="CS56" s="211">
        <f>Python!BP55</f>
        <v>2.29061325817093E-12</v>
      </c>
      <c r="CT56" s="211">
        <f>Python!BQ55</f>
        <v>-2.05761170518599E-2</v>
      </c>
      <c r="CU56" s="211">
        <f>Python!BR55</f>
        <v>-5.3407481134650596E-3</v>
      </c>
      <c r="CV56" s="211">
        <f>Python!BS55</f>
        <v>32.045618862905599</v>
      </c>
      <c r="CW56" s="211">
        <f>Python!BT55</f>
        <v>-2.4243759921377798E-3</v>
      </c>
      <c r="CX56" s="211">
        <f>Python!BU55</f>
        <v>2.18111838645519E-3</v>
      </c>
      <c r="CY56" s="211">
        <f>Python!BV55</f>
        <v>3.9882870349312099E-3</v>
      </c>
      <c r="CZ56" s="211">
        <f>Python!BW55</f>
        <v>-2.9438189213361902E-7</v>
      </c>
      <c r="DA56" s="211">
        <f>Python!BX55</f>
        <v>-9.5396499390506103E-6</v>
      </c>
      <c r="DB56" s="211">
        <f>Python!BY55</f>
        <v>4.3877063452533399E-7</v>
      </c>
      <c r="DC56" s="211">
        <f>Python!BZ55</f>
        <v>-8.3792359908391399E-6</v>
      </c>
      <c r="DD56" s="211">
        <f>Python!CA55</f>
        <v>1.6971855325346699E-9</v>
      </c>
      <c r="DE56" s="211">
        <f>Python!CB55</f>
        <v>5.71017177833551E-9</v>
      </c>
      <c r="DF56" s="211">
        <f>Python!CC55</f>
        <v>3.4884921173655101E-9</v>
      </c>
      <c r="DG56" s="211">
        <f>Python!CD55</f>
        <v>5.5553963280781096E-9</v>
      </c>
      <c r="DH56" s="211">
        <f>Python!CE55</f>
        <v>2.4288008086763801E-9</v>
      </c>
      <c r="DI56" s="211">
        <f>Python!CF55</f>
        <v>1.7345554252402899E-12</v>
      </c>
      <c r="DJ56" s="211">
        <f>Python!CG55</f>
        <v>-1.43896074482224E-10</v>
      </c>
      <c r="DK56" s="211">
        <f>Python!CH55</f>
        <v>1.15367648928225E-11</v>
      </c>
      <c r="DL56" s="211">
        <f>Python!CI55</f>
        <v>-2.8020291528566598E-10</v>
      </c>
      <c r="DM56" s="211">
        <f>Python!CJ55</f>
        <v>9.1107882437653499E-12</v>
      </c>
      <c r="DN56" s="211">
        <f>Python!CK55</f>
        <v>-1.34645968252604E-10</v>
      </c>
    </row>
    <row r="57" spans="1:118" s="6" customFormat="1" ht="18">
      <c r="A57" s="8" t="s">
        <v>72</v>
      </c>
      <c r="B57" s="8" t="s">
        <v>454</v>
      </c>
      <c r="C57" s="8" t="str">
        <f>DDC!B58</f>
        <v>NRCB_CNTR</v>
      </c>
      <c r="D57" s="8" t="s">
        <v>747</v>
      </c>
      <c r="E57" s="8" t="s">
        <v>73</v>
      </c>
      <c r="F57" s="106">
        <v>2048</v>
      </c>
      <c r="G57" s="107">
        <v>2048</v>
      </c>
      <c r="H57" s="178">
        <f>F57/2+0.5-40</f>
        <v>984.5</v>
      </c>
      <c r="I57" s="178">
        <f>G57/2+0.5+4</f>
        <v>1028.5</v>
      </c>
      <c r="J57" s="106">
        <v>640</v>
      </c>
      <c r="K57" s="106">
        <v>640</v>
      </c>
      <c r="L57" s="189">
        <f t="shared" ref="L57:M57" si="15">J57/2+0.5</f>
        <v>320.5</v>
      </c>
      <c r="M57" s="189">
        <f t="shared" si="15"/>
        <v>320.5</v>
      </c>
      <c r="N57" s="195">
        <f>SQRT(AJ57^2+BE57^2)</f>
        <v>6.2891143831912119E-2</v>
      </c>
      <c r="O57" s="195">
        <f>SQRT(AK57^2+BF57^2)</f>
        <v>6.3187271841415205E-2</v>
      </c>
      <c r="P57" s="204">
        <f>Intermediate!C59</f>
        <v>-87.081102999999999</v>
      </c>
      <c r="Q57" s="204">
        <f>Intermediate!D59</f>
        <v>-491.73012899999998</v>
      </c>
      <c r="R57" s="204">
        <f>IF(ABS(W57)&lt;90,W57,W57-180*SIGN(W57))</f>
        <v>-1.7461999999999998E-2</v>
      </c>
      <c r="S57" s="48">
        <v>-1</v>
      </c>
      <c r="T57" s="90">
        <f t="shared" si="14"/>
        <v>180</v>
      </c>
      <c r="U57" s="28">
        <v>-1</v>
      </c>
      <c r="V57" s="208">
        <f>Python!D56</f>
        <v>-89.936882999999995</v>
      </c>
      <c r="W57" s="208">
        <f>Python!E56</f>
        <v>-1.7461999999999998E-2</v>
      </c>
      <c r="X57" s="60">
        <f>Intermediate!P59</f>
        <v>-20.208852972698697</v>
      </c>
      <c r="Y57" s="60">
        <f>Intermediate!Q59</f>
        <v>20.201947002186696</v>
      </c>
      <c r="Z57" s="60">
        <f>Intermediate!R59</f>
        <v>20.054249864776953</v>
      </c>
      <c r="AA57" s="60">
        <f>Intermediate!S59</f>
        <v>-20.060263420750783</v>
      </c>
      <c r="AB57" s="60">
        <f>Intermediate!T59</f>
        <v>-20.289480943298074</v>
      </c>
      <c r="AC57" s="60">
        <f>Intermediate!U59</f>
        <v>-20.184757712561073</v>
      </c>
      <c r="AD57" s="60">
        <f>Intermediate!V59</f>
        <v>20.21969714697407</v>
      </c>
      <c r="AE57" s="60">
        <f>Intermediate!W59</f>
        <v>20.210188943707102</v>
      </c>
      <c r="AF57" s="83">
        <v>41640</v>
      </c>
      <c r="AG57" s="29"/>
      <c r="AH57" s="26">
        <v>5</v>
      </c>
      <c r="AI57" s="211">
        <f>Python!F56</f>
        <v>0</v>
      </c>
      <c r="AJ57" s="211">
        <f>Python!G56</f>
        <v>6.2891081635899404E-2</v>
      </c>
      <c r="AK57" s="211">
        <f>Python!H56</f>
        <v>0</v>
      </c>
      <c r="AL57" s="211">
        <f>Python!I56</f>
        <v>-1.25856287238827E-7</v>
      </c>
      <c r="AM57" s="211">
        <f>Python!J56</f>
        <v>-7.2335617518957601E-7</v>
      </c>
      <c r="AN57" s="211">
        <f>Python!K56</f>
        <v>9.4314474529277304E-8</v>
      </c>
      <c r="AO57" s="211">
        <f>Python!L56</f>
        <v>9.1534286811641106E-11</v>
      </c>
      <c r="AP57" s="211">
        <f>Python!M56</f>
        <v>6.3631044616958596E-12</v>
      </c>
      <c r="AQ57" s="211">
        <f>Python!N56</f>
        <v>9.7131228797264103E-11</v>
      </c>
      <c r="AR57" s="211">
        <f>Python!O56</f>
        <v>4.45478135424053E-13</v>
      </c>
      <c r="AS57" s="211">
        <f>Python!P56</f>
        <v>-1.0759624229988301E-15</v>
      </c>
      <c r="AT57" s="211">
        <f>Python!Q56</f>
        <v>-2.3850862871556801E-15</v>
      </c>
      <c r="AU57" s="211">
        <f>Python!R56</f>
        <v>-7.4682300708744096E-16</v>
      </c>
      <c r="AV57" s="211">
        <f>Python!S56</f>
        <v>-2.6534811153303099E-15</v>
      </c>
      <c r="AW57" s="211">
        <f>Python!T56</f>
        <v>2.64069609345903E-16</v>
      </c>
      <c r="AX57" s="211">
        <f>Python!U56</f>
        <v>4.7587418979154603E-18</v>
      </c>
      <c r="AY57" s="211">
        <f>Python!V56</f>
        <v>-5.6107774383637603E-19</v>
      </c>
      <c r="AZ57" s="211">
        <f>Python!W56</f>
        <v>9.6290054728581695E-18</v>
      </c>
      <c r="BA57" s="211">
        <f>Python!X56</f>
        <v>-5.9259420388055098E-19</v>
      </c>
      <c r="BB57" s="211">
        <f>Python!Y56</f>
        <v>4.7626185880832201E-18</v>
      </c>
      <c r="BC57" s="211">
        <f>Python!Z56</f>
        <v>-5.4977425113565703E-20</v>
      </c>
      <c r="BD57" s="211">
        <f>Python!AA56</f>
        <v>0</v>
      </c>
      <c r="BE57" s="211">
        <f>Python!AB56</f>
        <v>8.8448588998642506E-5</v>
      </c>
      <c r="BF57" s="211">
        <f>Python!AC56</f>
        <v>6.3187271841415205E-2</v>
      </c>
      <c r="BG57" s="211">
        <f>Python!AD56</f>
        <v>3.1141762893435298E-7</v>
      </c>
      <c r="BH57" s="211">
        <f>Python!AE56</f>
        <v>-2.3245856315926499E-7</v>
      </c>
      <c r="BI57" s="211">
        <f>Python!AF56</f>
        <v>-4.1970025876339301E-7</v>
      </c>
      <c r="BJ57" s="211">
        <f>Python!AG56</f>
        <v>8.2768682825549498E-13</v>
      </c>
      <c r="BK57" s="211">
        <f>Python!AH56</f>
        <v>8.8129117918748095E-11</v>
      </c>
      <c r="BL57" s="211">
        <f>Python!AI56</f>
        <v>6.9332391186111699E-12</v>
      </c>
      <c r="BM57" s="211">
        <f>Python!AJ56</f>
        <v>9.8156202583492097E-11</v>
      </c>
      <c r="BN57" s="211">
        <f>Python!AK56</f>
        <v>1.63682527870087E-15</v>
      </c>
      <c r="BO57" s="211">
        <f>Python!AL56</f>
        <v>-1.5319638571404901E-15</v>
      </c>
      <c r="BP57" s="211">
        <f>Python!AM56</f>
        <v>3.7672867757475498E-16</v>
      </c>
      <c r="BQ57" s="211">
        <f>Python!AN56</f>
        <v>-1.4635410390320201E-15</v>
      </c>
      <c r="BR57" s="211">
        <f>Python!AO56</f>
        <v>-1.38023840815451E-15</v>
      </c>
      <c r="BS57" s="211">
        <f>Python!AP56</f>
        <v>-1.25991022034666E-19</v>
      </c>
      <c r="BT57" s="211">
        <f>Python!AQ56</f>
        <v>5.3405710693957998E-18</v>
      </c>
      <c r="BU57" s="211">
        <f>Python!AR56</f>
        <v>-7.0434430002459004E-19</v>
      </c>
      <c r="BV57" s="211">
        <f>Python!AS56</f>
        <v>9.8481932172066504E-18</v>
      </c>
      <c r="BW57" s="211">
        <f>Python!AT56</f>
        <v>-5.6571634837762396E-19</v>
      </c>
      <c r="BX57" s="211">
        <f>Python!AU56</f>
        <v>4.4560707704728901E-18</v>
      </c>
      <c r="BY57" s="211">
        <f>Python!AV56</f>
        <v>-3.1308590707936901E-3</v>
      </c>
      <c r="BZ57" s="211">
        <f>Python!AW56</f>
        <v>15.9009156299563</v>
      </c>
      <c r="CA57" s="211">
        <f>Python!AX56</f>
        <v>-4.9580266959096597E-3</v>
      </c>
      <c r="CB57" s="211">
        <f>Python!AY56</f>
        <v>5.0610584264897801E-4</v>
      </c>
      <c r="CC57" s="211">
        <f>Python!AZ56</f>
        <v>2.91114104209059E-3</v>
      </c>
      <c r="CD57" s="211">
        <f>Python!BA56</f>
        <v>-3.7681661615069902E-4</v>
      </c>
      <c r="CE57" s="211">
        <f>Python!BB56</f>
        <v>-6.1792221566803601E-6</v>
      </c>
      <c r="CF57" s="211">
        <f>Python!BC56</f>
        <v>1.5226698092355899E-7</v>
      </c>
      <c r="CG57" s="211">
        <f>Python!BD56</f>
        <v>-5.5026237211044803E-6</v>
      </c>
      <c r="CH57" s="211">
        <f>Python!BE56</f>
        <v>-1.77488473804132E-7</v>
      </c>
      <c r="CI57" s="211">
        <f>Python!BF56</f>
        <v>-3.4256063185451098E-10</v>
      </c>
      <c r="CJ57" s="211">
        <f>Python!BG56</f>
        <v>-4.2800548561295996E-9</v>
      </c>
      <c r="CK57" s="211">
        <f>Python!BH56</f>
        <v>-8.4353018679326895E-11</v>
      </c>
      <c r="CL57" s="211">
        <f>Python!BI56</f>
        <v>-3.9449703042770701E-9</v>
      </c>
      <c r="CM57" s="211">
        <f>Python!BJ56</f>
        <v>2.3120660169242001E-10</v>
      </c>
      <c r="CN57" s="211">
        <f>Python!BK56</f>
        <v>-5.9693337564372495E-11</v>
      </c>
      <c r="CO57" s="211">
        <f>Python!BL56</f>
        <v>7.4415272421011006E-12</v>
      </c>
      <c r="CP57" s="211">
        <f>Python!BM56</f>
        <v>-1.21076452204603E-10</v>
      </c>
      <c r="CQ57" s="211">
        <f>Python!BN56</f>
        <v>8.8730016861752901E-12</v>
      </c>
      <c r="CR57" s="211">
        <f>Python!BO56</f>
        <v>-6.0402930847317695E-11</v>
      </c>
      <c r="CS57" s="211">
        <f>Python!BP56</f>
        <v>1.43199225330178E-12</v>
      </c>
      <c r="CT57" s="211">
        <f>Python!BQ56</f>
        <v>-5.6986293741374504E-3</v>
      </c>
      <c r="CU57" s="211">
        <f>Python!BR56</f>
        <v>-1.75339571070285E-2</v>
      </c>
      <c r="CV57" s="211">
        <f>Python!BS56</f>
        <v>15.826550482301601</v>
      </c>
      <c r="CW57" s="211">
        <f>Python!BT56</f>
        <v>-1.24934532986661E-3</v>
      </c>
      <c r="CX57" s="211">
        <f>Python!BU56</f>
        <v>9.2488758040525402E-4</v>
      </c>
      <c r="CY57" s="211">
        <f>Python!BV56</f>
        <v>1.6724872765638301E-3</v>
      </c>
      <c r="CZ57" s="211">
        <f>Python!BW56</f>
        <v>-1.6120452510736499E-7</v>
      </c>
      <c r="DA57" s="211">
        <f>Python!BX56</f>
        <v>-6.4498759335833902E-6</v>
      </c>
      <c r="DB57" s="211">
        <f>Python!BY56</f>
        <v>1.7300582296328499E-7</v>
      </c>
      <c r="DC57" s="211">
        <f>Python!BZ56</f>
        <v>-5.9407669861091904E-6</v>
      </c>
      <c r="DD57" s="211">
        <f>Python!CA56</f>
        <v>1.7646506992895299E-10</v>
      </c>
      <c r="DE57" s="211">
        <f>Python!CB56</f>
        <v>-7.5147094801973704E-10</v>
      </c>
      <c r="DF57" s="211">
        <f>Python!CC56</f>
        <v>-3.1979114297050701E-9</v>
      </c>
      <c r="DG57" s="211">
        <f>Python!CD56</f>
        <v>-6.74252033852704E-10</v>
      </c>
      <c r="DH57" s="211">
        <f>Python!CE56</f>
        <v>-3.0386859889746398E-9</v>
      </c>
      <c r="DI57" s="211">
        <f>Python!CF56</f>
        <v>1.08129871223152E-12</v>
      </c>
      <c r="DJ57" s="211">
        <f>Python!CG56</f>
        <v>-6.2592622568313602E-11</v>
      </c>
      <c r="DK57" s="211">
        <f>Python!CH56</f>
        <v>8.0535753207138302E-12</v>
      </c>
      <c r="DL57" s="211">
        <f>Python!CI56</f>
        <v>-1.1891727819467901E-10</v>
      </c>
      <c r="DM57" s="211">
        <f>Python!CJ56</f>
        <v>7.0148391921221503E-12</v>
      </c>
      <c r="DN57" s="211">
        <f>Python!CK56</f>
        <v>-5.5710235002335597E-11</v>
      </c>
    </row>
    <row r="58" spans="1:118" s="6" customFormat="1" ht="18">
      <c r="A58" s="26" t="s">
        <v>72</v>
      </c>
      <c r="B58" s="91" t="s">
        <v>882</v>
      </c>
      <c r="C58" s="8" t="str">
        <f>DDC!B59</f>
        <v>NRCA_CNTR</v>
      </c>
      <c r="D58" s="8" t="s">
        <v>747</v>
      </c>
      <c r="E58" s="27" t="s">
        <v>73</v>
      </c>
      <c r="F58" s="106">
        <v>2048</v>
      </c>
      <c r="G58" s="107">
        <v>2048</v>
      </c>
      <c r="H58" s="178">
        <v>468</v>
      </c>
      <c r="I58" s="178">
        <v>35</v>
      </c>
      <c r="J58" s="106">
        <v>2048</v>
      </c>
      <c r="K58" s="106">
        <v>256</v>
      </c>
      <c r="L58" s="189">
        <f t="shared" ref="L58:L85" si="16">2049-H58</f>
        <v>1581</v>
      </c>
      <c r="M58" s="189">
        <f>I58</f>
        <v>35</v>
      </c>
      <c r="N58" s="195">
        <f t="shared" ref="N58:O69" si="17">SQRT(AJ58^2+BE58^2)</f>
        <v>6.3833602174010323E-2</v>
      </c>
      <c r="O58" s="195">
        <f t="shared" si="17"/>
        <v>6.4403808119062503E-2</v>
      </c>
      <c r="P58" s="204">
        <f>Intermediate!C60</f>
        <v>50.767712000000003</v>
      </c>
      <c r="Q58" s="204">
        <f>Intermediate!D60</f>
        <v>-556.47634100000005</v>
      </c>
      <c r="R58" s="204">
        <f t="shared" ref="R58:R69" si="18">IF(ABS(W58)&lt;90,W58,W58-180*SIGN(W58))</f>
        <v>0.225804</v>
      </c>
      <c r="S58" s="48">
        <v>-1</v>
      </c>
      <c r="T58" s="90">
        <f t="shared" si="14"/>
        <v>0</v>
      </c>
      <c r="U58" s="28">
        <v>-1</v>
      </c>
      <c r="V58" s="208">
        <f>Python!D57</f>
        <v>-90.156316000000004</v>
      </c>
      <c r="W58" s="208">
        <f>Python!E57</f>
        <v>0.225804</v>
      </c>
      <c r="X58" s="60">
        <f>Intermediate!P60</f>
        <v>-100.63561744517909</v>
      </c>
      <c r="Y58" s="60">
        <f>Intermediate!Q60</f>
        <v>29.936647390435937</v>
      </c>
      <c r="Z58" s="60">
        <f>Intermediate!R60</f>
        <v>29.820492191385597</v>
      </c>
      <c r="AA58" s="60">
        <f>Intermediate!S60</f>
        <v>-100.28190515098102</v>
      </c>
      <c r="AB58" s="60">
        <f>Intermediate!T60</f>
        <v>-0.99721074273758381</v>
      </c>
      <c r="AC58" s="60">
        <f>Intermediate!U60</f>
        <v>-2.385977446627273</v>
      </c>
      <c r="AD58" s="60">
        <f>Intermediate!V60</f>
        <v>14.117578022345681</v>
      </c>
      <c r="AE58" s="60">
        <f>Intermediate!W60</f>
        <v>15.384200649959752</v>
      </c>
      <c r="AF58" s="83">
        <v>41640</v>
      </c>
      <c r="AG58" s="29"/>
      <c r="AH58" s="26">
        <v>5</v>
      </c>
      <c r="AI58" s="211">
        <f>Python!F57</f>
        <v>0</v>
      </c>
      <c r="AJ58" s="211">
        <f>Python!G57</f>
        <v>6.3832182554543496E-2</v>
      </c>
      <c r="AK58" s="211">
        <f>Python!H57</f>
        <v>0</v>
      </c>
      <c r="AL58" s="211">
        <f>Python!I57</f>
        <v>3.07027487332909E-7</v>
      </c>
      <c r="AM58" s="211">
        <f>Python!J57</f>
        <v>-9.6657544753539806E-7</v>
      </c>
      <c r="AN58" s="211">
        <f>Python!K57</f>
        <v>-2.7468756566743201E-8</v>
      </c>
      <c r="AO58" s="211">
        <f>Python!L57</f>
        <v>1.1808500233170501E-10</v>
      </c>
      <c r="AP58" s="211">
        <f>Python!M57</f>
        <v>-3.95355710407374E-11</v>
      </c>
      <c r="AQ58" s="211">
        <f>Python!N57</f>
        <v>1.4102265303016301E-10</v>
      </c>
      <c r="AR58" s="211">
        <f>Python!O57</f>
        <v>-9.5838215914524503E-12</v>
      </c>
      <c r="AS58" s="211">
        <f>Python!P57</f>
        <v>1.32406383547266E-14</v>
      </c>
      <c r="AT58" s="211">
        <f>Python!Q57</f>
        <v>-2.0664490680554601E-14</v>
      </c>
      <c r="AU58" s="211">
        <f>Python!R57</f>
        <v>1.4448847713513301E-14</v>
      </c>
      <c r="AV58" s="211">
        <f>Python!S57</f>
        <v>-2.1236258373503801E-14</v>
      </c>
      <c r="AW58" s="211">
        <f>Python!T57</f>
        <v>1.9271795749814499E-15</v>
      </c>
      <c r="AX58" s="211">
        <f>Python!U57</f>
        <v>4.7073633509227996E-18</v>
      </c>
      <c r="AY58" s="211">
        <f>Python!V57</f>
        <v>5.1551553201791396E-19</v>
      </c>
      <c r="AZ58" s="211">
        <f>Python!W57</f>
        <v>9.5343559798990004E-18</v>
      </c>
      <c r="BA58" s="211">
        <f>Python!X57</f>
        <v>5.6523300691667296E-19</v>
      </c>
      <c r="BB58" s="211">
        <f>Python!Y57</f>
        <v>4.7193679864846402E-18</v>
      </c>
      <c r="BC58" s="211">
        <f>Python!Z57</f>
        <v>6.6609763536992598E-20</v>
      </c>
      <c r="BD58" s="211">
        <f>Python!AA57</f>
        <v>0</v>
      </c>
      <c r="BE58" s="211">
        <f>Python!AB57</f>
        <v>-4.25719195302343E-4</v>
      </c>
      <c r="BF58" s="211">
        <f>Python!AC57</f>
        <v>6.4403808119062503E-2</v>
      </c>
      <c r="BG58" s="211">
        <f>Python!AD57</f>
        <v>2.0162618659190699E-7</v>
      </c>
      <c r="BH58" s="211">
        <f>Python!AE57</f>
        <v>3.81825272558981E-7</v>
      </c>
      <c r="BI58" s="211">
        <f>Python!AF57</f>
        <v>-7.8099956793689704E-7</v>
      </c>
      <c r="BJ58" s="211">
        <f>Python!AG57</f>
        <v>-9.9302461946093203E-12</v>
      </c>
      <c r="BK58" s="211">
        <f>Python!AH57</f>
        <v>1.2706806824592101E-10</v>
      </c>
      <c r="BL58" s="211">
        <f>Python!AI57</f>
        <v>-3.9717517170182602E-11</v>
      </c>
      <c r="BM58" s="211">
        <f>Python!AJ57</f>
        <v>1.5136368287862701E-10</v>
      </c>
      <c r="BN58" s="211">
        <f>Python!AK57</f>
        <v>-3.5761588427365904E-15</v>
      </c>
      <c r="BO58" s="211">
        <f>Python!AL57</f>
        <v>1.1813784070203899E-14</v>
      </c>
      <c r="BP58" s="211">
        <f>Python!AM57</f>
        <v>-2.8488672834518199E-14</v>
      </c>
      <c r="BQ58" s="211">
        <f>Python!AN57</f>
        <v>1.00779359351273E-14</v>
      </c>
      <c r="BR58" s="211">
        <f>Python!AO57</f>
        <v>-2.35710999259318E-14</v>
      </c>
      <c r="BS58" s="211">
        <f>Python!AP57</f>
        <v>6.8343517291462602E-20</v>
      </c>
      <c r="BT58" s="211">
        <f>Python!AQ57</f>
        <v>5.2728934657547199E-18</v>
      </c>
      <c r="BU58" s="211">
        <f>Python!AR57</f>
        <v>5.4874780309635399E-19</v>
      </c>
      <c r="BV58" s="211">
        <f>Python!AS57</f>
        <v>9.7341477217747192E-18</v>
      </c>
      <c r="BW58" s="211">
        <f>Python!AT57</f>
        <v>4.6948157993908604E-19</v>
      </c>
      <c r="BX58" s="211">
        <f>Python!AU57</f>
        <v>4.4101056093998002E-18</v>
      </c>
      <c r="BY58" s="211">
        <f>Python!AV57</f>
        <v>-1.4099198773678301E-2</v>
      </c>
      <c r="BZ58" s="211">
        <f>Python!AW57</f>
        <v>15.665669989448199</v>
      </c>
      <c r="CA58" s="211">
        <f>Python!AX57</f>
        <v>6.2814220260810696E-2</v>
      </c>
      <c r="CB58" s="211">
        <f>Python!AY57</f>
        <v>-1.16380694901497E-3</v>
      </c>
      <c r="CC58" s="211">
        <f>Python!AZ57</f>
        <v>3.6669351334729702E-3</v>
      </c>
      <c r="CD58" s="211">
        <f>Python!BA57</f>
        <v>1.2653449062580599E-4</v>
      </c>
      <c r="CE58" s="211">
        <f>Python!BB57</f>
        <v>-7.0240948989887002E-6</v>
      </c>
      <c r="CF58" s="211">
        <f>Python!BC57</f>
        <v>8.6624659484824399E-7</v>
      </c>
      <c r="CG58" s="211">
        <f>Python!BD57</f>
        <v>-6.59926378339946E-6</v>
      </c>
      <c r="CH58" s="211">
        <f>Python!BE57</f>
        <v>5.8457553312920795E-7</v>
      </c>
      <c r="CI58" s="211">
        <f>Python!BF57</f>
        <v>-9.5322416317823999E-9</v>
      </c>
      <c r="CJ58" s="211">
        <f>Python!BG57</f>
        <v>1.0643648093194599E-8</v>
      </c>
      <c r="CK58" s="211">
        <f>Python!BH57</f>
        <v>-1.0999585363734199E-8</v>
      </c>
      <c r="CL58" s="211">
        <f>Python!BI57</f>
        <v>1.12624577149697E-8</v>
      </c>
      <c r="CM58" s="211">
        <f>Python!BJ57</f>
        <v>-1.9440023445971601E-9</v>
      </c>
      <c r="CN58" s="211">
        <f>Python!BK57</f>
        <v>-5.9997834062993904E-11</v>
      </c>
      <c r="CO58" s="211">
        <f>Python!BL57</f>
        <v>-6.2562559102848801E-12</v>
      </c>
      <c r="CP58" s="211">
        <f>Python!BM57</f>
        <v>-1.21480455305345E-10</v>
      </c>
      <c r="CQ58" s="211">
        <f>Python!BN57</f>
        <v>-7.4242149051240595E-12</v>
      </c>
      <c r="CR58" s="211">
        <f>Python!BO57</f>
        <v>-6.0523359790491904E-11</v>
      </c>
      <c r="CS58" s="211">
        <f>Python!BP57</f>
        <v>-1.1405519523792999E-12</v>
      </c>
      <c r="CT58" s="211">
        <f>Python!BQ57</f>
        <v>7.9562856731172395E-3</v>
      </c>
      <c r="CU58" s="211">
        <f>Python!BR57</f>
        <v>4.1589893457273298E-2</v>
      </c>
      <c r="CV58" s="211">
        <f>Python!BS57</f>
        <v>15.527216513906801</v>
      </c>
      <c r="CW58" s="211">
        <f>Python!BT57</f>
        <v>-7.8208121391573995E-4</v>
      </c>
      <c r="CX58" s="211">
        <f>Python!BU57</f>
        <v>-1.3992385141966799E-3</v>
      </c>
      <c r="CY58" s="211">
        <f>Python!BV57</f>
        <v>2.9093844429032502E-3</v>
      </c>
      <c r="CZ58" s="211">
        <f>Python!BW57</f>
        <v>6.3970202421729595E-7</v>
      </c>
      <c r="DA58" s="211">
        <f>Python!BX57</f>
        <v>-7.8271618105256597E-6</v>
      </c>
      <c r="DB58" s="211">
        <f>Python!BY57</f>
        <v>8.6530559250999701E-7</v>
      </c>
      <c r="DC58" s="211">
        <f>Python!BZ57</f>
        <v>-7.5810036039694999E-6</v>
      </c>
      <c r="DD58" s="211">
        <f>Python!CA57</f>
        <v>4.0928761922494898E-9</v>
      </c>
      <c r="DE58" s="211">
        <f>Python!CB57</f>
        <v>-6.9422378569303003E-9</v>
      </c>
      <c r="DF58" s="211">
        <f>Python!CC57</f>
        <v>1.9326515041502999E-8</v>
      </c>
      <c r="DG58" s="211">
        <f>Python!CD57</f>
        <v>-5.9352325245715403E-9</v>
      </c>
      <c r="DH58" s="211">
        <f>Python!CE57</f>
        <v>1.48844688773081E-8</v>
      </c>
      <c r="DI58" s="211">
        <f>Python!CF57</f>
        <v>-1.05780468659219E-12</v>
      </c>
      <c r="DJ58" s="211">
        <f>Python!CG57</f>
        <v>-6.2860049903617903E-11</v>
      </c>
      <c r="DK58" s="211">
        <f>Python!CH57</f>
        <v>-7.1747885658288001E-12</v>
      </c>
      <c r="DL58" s="211">
        <f>Python!CI57</f>
        <v>-1.1926053189802301E-10</v>
      </c>
      <c r="DM58" s="211">
        <f>Python!CJ57</f>
        <v>-6.1557605479652099E-12</v>
      </c>
      <c r="DN58" s="211">
        <f>Python!CK57</f>
        <v>-5.5821935699825501E-11</v>
      </c>
    </row>
    <row r="59" spans="1:118" s="6" customFormat="1" ht="18">
      <c r="A59" s="26" t="s">
        <v>72</v>
      </c>
      <c r="B59" s="91" t="s">
        <v>886</v>
      </c>
      <c r="C59" s="8" t="str">
        <f>DDC!B60</f>
        <v>NRCA_CNTR</v>
      </c>
      <c r="D59" s="8" t="s">
        <v>747</v>
      </c>
      <c r="E59" s="27" t="s">
        <v>73</v>
      </c>
      <c r="F59" s="106">
        <v>2048</v>
      </c>
      <c r="G59" s="107">
        <v>2048</v>
      </c>
      <c r="H59" s="178">
        <v>468</v>
      </c>
      <c r="I59" s="178">
        <v>35</v>
      </c>
      <c r="J59" s="106">
        <v>2048</v>
      </c>
      <c r="K59" s="106">
        <v>128</v>
      </c>
      <c r="L59" s="189">
        <f t="shared" si="16"/>
        <v>1581</v>
      </c>
      <c r="M59" s="189">
        <f t="shared" ref="M59:M70" si="19">I59</f>
        <v>35</v>
      </c>
      <c r="N59" s="195">
        <f t="shared" si="17"/>
        <v>6.3833602174010323E-2</v>
      </c>
      <c r="O59" s="195">
        <f t="shared" si="17"/>
        <v>6.4403808119062503E-2</v>
      </c>
      <c r="P59" s="204">
        <f>Intermediate!C61</f>
        <v>50.767712000000003</v>
      </c>
      <c r="Q59" s="204">
        <f>Intermediate!D61</f>
        <v>-556.47634100000005</v>
      </c>
      <c r="R59" s="204">
        <f t="shared" si="18"/>
        <v>0.225804</v>
      </c>
      <c r="S59" s="48">
        <v>-1</v>
      </c>
      <c r="T59" s="90">
        <f t="shared" si="14"/>
        <v>0</v>
      </c>
      <c r="U59" s="28">
        <v>-1</v>
      </c>
      <c r="V59" s="208">
        <f>Python!D58</f>
        <v>-90.156316000000004</v>
      </c>
      <c r="W59" s="208">
        <f>Python!E58</f>
        <v>0.225804</v>
      </c>
      <c r="X59" s="60">
        <f>Intermediate!P61</f>
        <v>-100.63561744517909</v>
      </c>
      <c r="Y59" s="60">
        <f>Intermediate!Q61</f>
        <v>29.936647390435937</v>
      </c>
      <c r="Z59" s="60">
        <f>Intermediate!R61</f>
        <v>29.877983717670912</v>
      </c>
      <c r="AA59" s="60">
        <f>Intermediate!S61</f>
        <v>-100.45461543629835</v>
      </c>
      <c r="AB59" s="60">
        <f>Intermediate!T61</f>
        <v>-0.99721074273758381</v>
      </c>
      <c r="AC59" s="60">
        <f>Intermediate!U61</f>
        <v>-2.385977446627273</v>
      </c>
      <c r="AD59" s="60">
        <f>Intermediate!V61</f>
        <v>5.8782047780036288</v>
      </c>
      <c r="AE59" s="60">
        <f>Intermediate!W61</f>
        <v>7.2045667450264137</v>
      </c>
      <c r="AF59" s="83">
        <v>41640</v>
      </c>
      <c r="AG59" s="29"/>
      <c r="AH59" s="26">
        <v>5</v>
      </c>
      <c r="AI59" s="211">
        <f>Python!F58</f>
        <v>0</v>
      </c>
      <c r="AJ59" s="211">
        <f>Python!G58</f>
        <v>6.3832182554543496E-2</v>
      </c>
      <c r="AK59" s="211">
        <f>Python!H58</f>
        <v>0</v>
      </c>
      <c r="AL59" s="211">
        <f>Python!I58</f>
        <v>3.07027487332909E-7</v>
      </c>
      <c r="AM59" s="211">
        <f>Python!J58</f>
        <v>-9.6657544753539806E-7</v>
      </c>
      <c r="AN59" s="211">
        <f>Python!K58</f>
        <v>-2.7468756566743201E-8</v>
      </c>
      <c r="AO59" s="211">
        <f>Python!L58</f>
        <v>1.1808500233170501E-10</v>
      </c>
      <c r="AP59" s="211">
        <f>Python!M58</f>
        <v>-3.95355710407374E-11</v>
      </c>
      <c r="AQ59" s="211">
        <f>Python!N58</f>
        <v>1.4102265303016301E-10</v>
      </c>
      <c r="AR59" s="211">
        <f>Python!O58</f>
        <v>-9.5838215914524503E-12</v>
      </c>
      <c r="AS59" s="211">
        <f>Python!P58</f>
        <v>1.32406383547266E-14</v>
      </c>
      <c r="AT59" s="211">
        <f>Python!Q58</f>
        <v>-2.0664490680554601E-14</v>
      </c>
      <c r="AU59" s="211">
        <f>Python!R58</f>
        <v>1.4448847713513301E-14</v>
      </c>
      <c r="AV59" s="211">
        <f>Python!S58</f>
        <v>-2.1236258373503801E-14</v>
      </c>
      <c r="AW59" s="211">
        <f>Python!T58</f>
        <v>1.9271795749814499E-15</v>
      </c>
      <c r="AX59" s="211">
        <f>Python!U58</f>
        <v>4.7073633509227996E-18</v>
      </c>
      <c r="AY59" s="211">
        <f>Python!V58</f>
        <v>5.1551553201791396E-19</v>
      </c>
      <c r="AZ59" s="211">
        <f>Python!W58</f>
        <v>9.5343559798990004E-18</v>
      </c>
      <c r="BA59" s="211">
        <f>Python!X58</f>
        <v>5.6523300691667296E-19</v>
      </c>
      <c r="BB59" s="211">
        <f>Python!Y58</f>
        <v>4.7193679864846402E-18</v>
      </c>
      <c r="BC59" s="211">
        <f>Python!Z58</f>
        <v>6.6609763536992598E-20</v>
      </c>
      <c r="BD59" s="211">
        <f>Python!AA58</f>
        <v>0</v>
      </c>
      <c r="BE59" s="211">
        <f>Python!AB58</f>
        <v>-4.25719195302343E-4</v>
      </c>
      <c r="BF59" s="211">
        <f>Python!AC58</f>
        <v>6.4403808119062503E-2</v>
      </c>
      <c r="BG59" s="211">
        <f>Python!AD58</f>
        <v>2.0162618659190699E-7</v>
      </c>
      <c r="BH59" s="211">
        <f>Python!AE58</f>
        <v>3.81825272558981E-7</v>
      </c>
      <c r="BI59" s="211">
        <f>Python!AF58</f>
        <v>-7.8099956793689704E-7</v>
      </c>
      <c r="BJ59" s="211">
        <f>Python!AG58</f>
        <v>-9.9302461946093203E-12</v>
      </c>
      <c r="BK59" s="211">
        <f>Python!AH58</f>
        <v>1.2706806824592101E-10</v>
      </c>
      <c r="BL59" s="211">
        <f>Python!AI58</f>
        <v>-3.9717517170182602E-11</v>
      </c>
      <c r="BM59" s="211">
        <f>Python!AJ58</f>
        <v>1.5136368287862701E-10</v>
      </c>
      <c r="BN59" s="211">
        <f>Python!AK58</f>
        <v>-3.5761588427365904E-15</v>
      </c>
      <c r="BO59" s="211">
        <f>Python!AL58</f>
        <v>1.1813784070203899E-14</v>
      </c>
      <c r="BP59" s="211">
        <f>Python!AM58</f>
        <v>-2.8488672834518199E-14</v>
      </c>
      <c r="BQ59" s="211">
        <f>Python!AN58</f>
        <v>1.00779359351273E-14</v>
      </c>
      <c r="BR59" s="211">
        <f>Python!AO58</f>
        <v>-2.35710999259318E-14</v>
      </c>
      <c r="BS59" s="211">
        <f>Python!AP58</f>
        <v>6.8343517291462602E-20</v>
      </c>
      <c r="BT59" s="211">
        <f>Python!AQ58</f>
        <v>5.2728934657547199E-18</v>
      </c>
      <c r="BU59" s="211">
        <f>Python!AR58</f>
        <v>5.4874780309635399E-19</v>
      </c>
      <c r="BV59" s="211">
        <f>Python!AS58</f>
        <v>9.7341477217747192E-18</v>
      </c>
      <c r="BW59" s="211">
        <f>Python!AT58</f>
        <v>4.6948157993908604E-19</v>
      </c>
      <c r="BX59" s="211">
        <f>Python!AU58</f>
        <v>4.4101056093998002E-18</v>
      </c>
      <c r="BY59" s="211">
        <f>Python!AV58</f>
        <v>-1.4099198773678301E-2</v>
      </c>
      <c r="BZ59" s="211">
        <f>Python!AW58</f>
        <v>15.665669989448199</v>
      </c>
      <c r="CA59" s="211">
        <f>Python!AX58</f>
        <v>6.2814220260810696E-2</v>
      </c>
      <c r="CB59" s="211">
        <f>Python!AY58</f>
        <v>-1.16380694901497E-3</v>
      </c>
      <c r="CC59" s="211">
        <f>Python!AZ58</f>
        <v>3.6669351334729702E-3</v>
      </c>
      <c r="CD59" s="211">
        <f>Python!BA58</f>
        <v>1.2653449062580599E-4</v>
      </c>
      <c r="CE59" s="211">
        <f>Python!BB58</f>
        <v>-7.0240948989887002E-6</v>
      </c>
      <c r="CF59" s="211">
        <f>Python!BC58</f>
        <v>8.6624659484824399E-7</v>
      </c>
      <c r="CG59" s="211">
        <f>Python!BD58</f>
        <v>-6.59926378339946E-6</v>
      </c>
      <c r="CH59" s="211">
        <f>Python!BE58</f>
        <v>5.8457553312920795E-7</v>
      </c>
      <c r="CI59" s="211">
        <f>Python!BF58</f>
        <v>-9.5322416317823999E-9</v>
      </c>
      <c r="CJ59" s="211">
        <f>Python!BG58</f>
        <v>1.0643648093194599E-8</v>
      </c>
      <c r="CK59" s="211">
        <f>Python!BH58</f>
        <v>-1.0999585363734199E-8</v>
      </c>
      <c r="CL59" s="211">
        <f>Python!BI58</f>
        <v>1.12624577149697E-8</v>
      </c>
      <c r="CM59" s="211">
        <f>Python!BJ58</f>
        <v>-1.9440023445971601E-9</v>
      </c>
      <c r="CN59" s="211">
        <f>Python!BK58</f>
        <v>-5.9997834062993904E-11</v>
      </c>
      <c r="CO59" s="211">
        <f>Python!BL58</f>
        <v>-6.2562559102848801E-12</v>
      </c>
      <c r="CP59" s="211">
        <f>Python!BM58</f>
        <v>-1.21480455305345E-10</v>
      </c>
      <c r="CQ59" s="211">
        <f>Python!BN58</f>
        <v>-7.4242149051240595E-12</v>
      </c>
      <c r="CR59" s="211">
        <f>Python!BO58</f>
        <v>-6.0523359790491904E-11</v>
      </c>
      <c r="CS59" s="211">
        <f>Python!BP58</f>
        <v>-1.1405519523792999E-12</v>
      </c>
      <c r="CT59" s="211">
        <f>Python!BQ58</f>
        <v>7.9562856731172395E-3</v>
      </c>
      <c r="CU59" s="211">
        <f>Python!BR58</f>
        <v>4.1589893457273298E-2</v>
      </c>
      <c r="CV59" s="211">
        <f>Python!BS58</f>
        <v>15.527216513906801</v>
      </c>
      <c r="CW59" s="211">
        <f>Python!BT58</f>
        <v>-7.8208121391573995E-4</v>
      </c>
      <c r="CX59" s="211">
        <f>Python!BU58</f>
        <v>-1.3992385141966799E-3</v>
      </c>
      <c r="CY59" s="211">
        <f>Python!BV58</f>
        <v>2.9093844429032502E-3</v>
      </c>
      <c r="CZ59" s="211">
        <f>Python!BW58</f>
        <v>6.3970202421729595E-7</v>
      </c>
      <c r="DA59" s="211">
        <f>Python!BX58</f>
        <v>-7.8271618105256597E-6</v>
      </c>
      <c r="DB59" s="211">
        <f>Python!BY58</f>
        <v>8.6530559250999701E-7</v>
      </c>
      <c r="DC59" s="211">
        <f>Python!BZ58</f>
        <v>-7.5810036039694999E-6</v>
      </c>
      <c r="DD59" s="211">
        <f>Python!CA58</f>
        <v>4.0928761922494898E-9</v>
      </c>
      <c r="DE59" s="211">
        <f>Python!CB58</f>
        <v>-6.9422378569303003E-9</v>
      </c>
      <c r="DF59" s="211">
        <f>Python!CC58</f>
        <v>1.9326515041502999E-8</v>
      </c>
      <c r="DG59" s="211">
        <f>Python!CD58</f>
        <v>-5.9352325245715403E-9</v>
      </c>
      <c r="DH59" s="211">
        <f>Python!CE58</f>
        <v>1.48844688773081E-8</v>
      </c>
      <c r="DI59" s="211">
        <f>Python!CF58</f>
        <v>-1.05780468659219E-12</v>
      </c>
      <c r="DJ59" s="211">
        <f>Python!CG58</f>
        <v>-6.2860049903617903E-11</v>
      </c>
      <c r="DK59" s="211">
        <f>Python!CH58</f>
        <v>-7.1747885658288001E-12</v>
      </c>
      <c r="DL59" s="211">
        <f>Python!CI58</f>
        <v>-1.1926053189802301E-10</v>
      </c>
      <c r="DM59" s="211">
        <f>Python!CJ58</f>
        <v>-6.1557605479652099E-12</v>
      </c>
      <c r="DN59" s="211">
        <f>Python!CK58</f>
        <v>-5.5821935699825501E-11</v>
      </c>
    </row>
    <row r="60" spans="1:118" s="6" customFormat="1" ht="18">
      <c r="A60" s="26" t="s">
        <v>72</v>
      </c>
      <c r="B60" s="91" t="s">
        <v>875</v>
      </c>
      <c r="C60" s="8" t="str">
        <f>DDC!B61</f>
        <v>NRCA_CNTR</v>
      </c>
      <c r="D60" s="8" t="s">
        <v>747</v>
      </c>
      <c r="E60" s="27" t="s">
        <v>73</v>
      </c>
      <c r="F60" s="106">
        <v>2048</v>
      </c>
      <c r="G60" s="107">
        <v>2048</v>
      </c>
      <c r="H60" s="178">
        <v>468</v>
      </c>
      <c r="I60" s="178">
        <v>35</v>
      </c>
      <c r="J60" s="106">
        <v>2048</v>
      </c>
      <c r="K60" s="106">
        <v>64</v>
      </c>
      <c r="L60" s="189">
        <f t="shared" si="16"/>
        <v>1581</v>
      </c>
      <c r="M60" s="189">
        <f t="shared" si="19"/>
        <v>35</v>
      </c>
      <c r="N60" s="195">
        <f t="shared" si="17"/>
        <v>6.3833602174010323E-2</v>
      </c>
      <c r="O60" s="195">
        <f t="shared" si="17"/>
        <v>6.4403808119062503E-2</v>
      </c>
      <c r="P60" s="204">
        <f>Intermediate!C62</f>
        <v>50.767712000000003</v>
      </c>
      <c r="Q60" s="204">
        <f>Intermediate!D62</f>
        <v>-556.47634100000005</v>
      </c>
      <c r="R60" s="204">
        <f t="shared" si="18"/>
        <v>0.225804</v>
      </c>
      <c r="S60" s="48">
        <v>-1</v>
      </c>
      <c r="T60" s="90">
        <f t="shared" si="14"/>
        <v>0</v>
      </c>
      <c r="U60" s="28">
        <v>-1</v>
      </c>
      <c r="V60" s="208">
        <f>Python!D59</f>
        <v>-90.156316000000004</v>
      </c>
      <c r="W60" s="208">
        <f>Python!E59</f>
        <v>0.225804</v>
      </c>
      <c r="X60" s="60">
        <f>Intermediate!P62</f>
        <v>-100.63561744517909</v>
      </c>
      <c r="Y60" s="60">
        <f>Intermediate!Q62</f>
        <v>29.936647390435937</v>
      </c>
      <c r="Z60" s="60">
        <f>Intermediate!R62</f>
        <v>29.907161498719478</v>
      </c>
      <c r="AA60" s="60">
        <f>Intermediate!S62</f>
        <v>-100.54408751231728</v>
      </c>
      <c r="AB60" s="60">
        <f>Intermediate!T62</f>
        <v>-0.99721074273758381</v>
      </c>
      <c r="AC60" s="60">
        <f>Intermediate!U62</f>
        <v>-2.385977446627273</v>
      </c>
      <c r="AD60" s="60">
        <f>Intermediate!V62</f>
        <v>1.7493338254681376</v>
      </c>
      <c r="AE60" s="60">
        <f>Intermediate!W62</f>
        <v>3.1065649862421005</v>
      </c>
      <c r="AF60" s="83">
        <v>41640</v>
      </c>
      <c r="AG60" s="29"/>
      <c r="AH60" s="26">
        <v>5</v>
      </c>
      <c r="AI60" s="211">
        <f>Python!F59</f>
        <v>0</v>
      </c>
      <c r="AJ60" s="211">
        <f>Python!G59</f>
        <v>6.3832182554543496E-2</v>
      </c>
      <c r="AK60" s="211">
        <f>Python!H59</f>
        <v>0</v>
      </c>
      <c r="AL60" s="211">
        <f>Python!I59</f>
        <v>3.07027487332909E-7</v>
      </c>
      <c r="AM60" s="211">
        <f>Python!J59</f>
        <v>-9.6657544753539806E-7</v>
      </c>
      <c r="AN60" s="211">
        <f>Python!K59</f>
        <v>-2.7468756566743201E-8</v>
      </c>
      <c r="AO60" s="211">
        <f>Python!L59</f>
        <v>1.1808500233170501E-10</v>
      </c>
      <c r="AP60" s="211">
        <f>Python!M59</f>
        <v>-3.95355710407374E-11</v>
      </c>
      <c r="AQ60" s="211">
        <f>Python!N59</f>
        <v>1.4102265303016301E-10</v>
      </c>
      <c r="AR60" s="211">
        <f>Python!O59</f>
        <v>-9.5838215914524503E-12</v>
      </c>
      <c r="AS60" s="211">
        <f>Python!P59</f>
        <v>1.32406383547266E-14</v>
      </c>
      <c r="AT60" s="211">
        <f>Python!Q59</f>
        <v>-2.0664490680554601E-14</v>
      </c>
      <c r="AU60" s="211">
        <f>Python!R59</f>
        <v>1.4448847713513301E-14</v>
      </c>
      <c r="AV60" s="211">
        <f>Python!S59</f>
        <v>-2.1236258373503801E-14</v>
      </c>
      <c r="AW60" s="211">
        <f>Python!T59</f>
        <v>1.9271795749814499E-15</v>
      </c>
      <c r="AX60" s="211">
        <f>Python!U59</f>
        <v>4.7073633509227996E-18</v>
      </c>
      <c r="AY60" s="211">
        <f>Python!V59</f>
        <v>5.1551553201791396E-19</v>
      </c>
      <c r="AZ60" s="211">
        <f>Python!W59</f>
        <v>9.5343559798990004E-18</v>
      </c>
      <c r="BA60" s="211">
        <f>Python!X59</f>
        <v>5.6523300691667296E-19</v>
      </c>
      <c r="BB60" s="211">
        <f>Python!Y59</f>
        <v>4.7193679864846402E-18</v>
      </c>
      <c r="BC60" s="211">
        <f>Python!Z59</f>
        <v>6.6609763536992598E-20</v>
      </c>
      <c r="BD60" s="211">
        <f>Python!AA59</f>
        <v>0</v>
      </c>
      <c r="BE60" s="211">
        <f>Python!AB59</f>
        <v>-4.25719195302343E-4</v>
      </c>
      <c r="BF60" s="211">
        <f>Python!AC59</f>
        <v>6.4403808119062503E-2</v>
      </c>
      <c r="BG60" s="211">
        <f>Python!AD59</f>
        <v>2.0162618659190699E-7</v>
      </c>
      <c r="BH60" s="211">
        <f>Python!AE59</f>
        <v>3.81825272558981E-7</v>
      </c>
      <c r="BI60" s="211">
        <f>Python!AF59</f>
        <v>-7.8099956793689704E-7</v>
      </c>
      <c r="BJ60" s="211">
        <f>Python!AG59</f>
        <v>-9.9302461946093203E-12</v>
      </c>
      <c r="BK60" s="211">
        <f>Python!AH59</f>
        <v>1.2706806824592101E-10</v>
      </c>
      <c r="BL60" s="211">
        <f>Python!AI59</f>
        <v>-3.9717517170182602E-11</v>
      </c>
      <c r="BM60" s="211">
        <f>Python!AJ59</f>
        <v>1.5136368287862701E-10</v>
      </c>
      <c r="BN60" s="211">
        <f>Python!AK59</f>
        <v>-3.5761588427365904E-15</v>
      </c>
      <c r="BO60" s="211">
        <f>Python!AL59</f>
        <v>1.1813784070203899E-14</v>
      </c>
      <c r="BP60" s="211">
        <f>Python!AM59</f>
        <v>-2.8488672834518199E-14</v>
      </c>
      <c r="BQ60" s="211">
        <f>Python!AN59</f>
        <v>1.00779359351273E-14</v>
      </c>
      <c r="BR60" s="211">
        <f>Python!AO59</f>
        <v>-2.35710999259318E-14</v>
      </c>
      <c r="BS60" s="211">
        <f>Python!AP59</f>
        <v>6.8343517291462602E-20</v>
      </c>
      <c r="BT60" s="211">
        <f>Python!AQ59</f>
        <v>5.2728934657547199E-18</v>
      </c>
      <c r="BU60" s="211">
        <f>Python!AR59</f>
        <v>5.4874780309635399E-19</v>
      </c>
      <c r="BV60" s="211">
        <f>Python!AS59</f>
        <v>9.7341477217747192E-18</v>
      </c>
      <c r="BW60" s="211">
        <f>Python!AT59</f>
        <v>4.6948157993908604E-19</v>
      </c>
      <c r="BX60" s="211">
        <f>Python!AU59</f>
        <v>4.4101056093998002E-18</v>
      </c>
      <c r="BY60" s="211">
        <f>Python!AV59</f>
        <v>-1.4099198773678301E-2</v>
      </c>
      <c r="BZ60" s="211">
        <f>Python!AW59</f>
        <v>15.665669989448199</v>
      </c>
      <c r="CA60" s="211">
        <f>Python!AX59</f>
        <v>6.2814220260810696E-2</v>
      </c>
      <c r="CB60" s="211">
        <f>Python!AY59</f>
        <v>-1.16380694901497E-3</v>
      </c>
      <c r="CC60" s="211">
        <f>Python!AZ59</f>
        <v>3.6669351334729702E-3</v>
      </c>
      <c r="CD60" s="211">
        <f>Python!BA59</f>
        <v>1.2653449062580599E-4</v>
      </c>
      <c r="CE60" s="211">
        <f>Python!BB59</f>
        <v>-7.0240948989887002E-6</v>
      </c>
      <c r="CF60" s="211">
        <f>Python!BC59</f>
        <v>8.6624659484824399E-7</v>
      </c>
      <c r="CG60" s="211">
        <f>Python!BD59</f>
        <v>-6.59926378339946E-6</v>
      </c>
      <c r="CH60" s="211">
        <f>Python!BE59</f>
        <v>5.8457553312920795E-7</v>
      </c>
      <c r="CI60" s="211">
        <f>Python!BF59</f>
        <v>-9.5322416317823999E-9</v>
      </c>
      <c r="CJ60" s="211">
        <f>Python!BG59</f>
        <v>1.0643648093194599E-8</v>
      </c>
      <c r="CK60" s="211">
        <f>Python!BH59</f>
        <v>-1.0999585363734199E-8</v>
      </c>
      <c r="CL60" s="211">
        <f>Python!BI59</f>
        <v>1.12624577149697E-8</v>
      </c>
      <c r="CM60" s="211">
        <f>Python!BJ59</f>
        <v>-1.9440023445971601E-9</v>
      </c>
      <c r="CN60" s="211">
        <f>Python!BK59</f>
        <v>-5.9997834062993904E-11</v>
      </c>
      <c r="CO60" s="211">
        <f>Python!BL59</f>
        <v>-6.2562559102848801E-12</v>
      </c>
      <c r="CP60" s="211">
        <f>Python!BM59</f>
        <v>-1.21480455305345E-10</v>
      </c>
      <c r="CQ60" s="211">
        <f>Python!BN59</f>
        <v>-7.4242149051240595E-12</v>
      </c>
      <c r="CR60" s="211">
        <f>Python!BO59</f>
        <v>-6.0523359790491904E-11</v>
      </c>
      <c r="CS60" s="211">
        <f>Python!BP59</f>
        <v>-1.1405519523792999E-12</v>
      </c>
      <c r="CT60" s="211">
        <f>Python!BQ59</f>
        <v>7.9562856731172395E-3</v>
      </c>
      <c r="CU60" s="211">
        <f>Python!BR59</f>
        <v>4.1589893457273298E-2</v>
      </c>
      <c r="CV60" s="211">
        <f>Python!BS59</f>
        <v>15.527216513906801</v>
      </c>
      <c r="CW60" s="211">
        <f>Python!BT59</f>
        <v>-7.8208121391573995E-4</v>
      </c>
      <c r="CX60" s="211">
        <f>Python!BU59</f>
        <v>-1.3992385141966799E-3</v>
      </c>
      <c r="CY60" s="211">
        <f>Python!BV59</f>
        <v>2.9093844429032502E-3</v>
      </c>
      <c r="CZ60" s="211">
        <f>Python!BW59</f>
        <v>6.3970202421729595E-7</v>
      </c>
      <c r="DA60" s="211">
        <f>Python!BX59</f>
        <v>-7.8271618105256597E-6</v>
      </c>
      <c r="DB60" s="211">
        <f>Python!BY59</f>
        <v>8.6530559250999701E-7</v>
      </c>
      <c r="DC60" s="211">
        <f>Python!BZ59</f>
        <v>-7.5810036039694999E-6</v>
      </c>
      <c r="DD60" s="211">
        <f>Python!CA59</f>
        <v>4.0928761922494898E-9</v>
      </c>
      <c r="DE60" s="211">
        <f>Python!CB59</f>
        <v>-6.9422378569303003E-9</v>
      </c>
      <c r="DF60" s="211">
        <f>Python!CC59</f>
        <v>1.9326515041502999E-8</v>
      </c>
      <c r="DG60" s="211">
        <f>Python!CD59</f>
        <v>-5.9352325245715403E-9</v>
      </c>
      <c r="DH60" s="211">
        <f>Python!CE59</f>
        <v>1.48844688773081E-8</v>
      </c>
      <c r="DI60" s="211">
        <f>Python!CF59</f>
        <v>-1.05780468659219E-12</v>
      </c>
      <c r="DJ60" s="211">
        <f>Python!CG59</f>
        <v>-6.2860049903617903E-11</v>
      </c>
      <c r="DK60" s="211">
        <f>Python!CH59</f>
        <v>-7.1747885658288001E-12</v>
      </c>
      <c r="DL60" s="211">
        <f>Python!CI59</f>
        <v>-1.1926053189802301E-10</v>
      </c>
      <c r="DM60" s="211">
        <f>Python!CJ59</f>
        <v>-6.1557605479652099E-12</v>
      </c>
      <c r="DN60" s="211">
        <f>Python!CK59</f>
        <v>-5.5821935699825501E-11</v>
      </c>
    </row>
    <row r="61" spans="1:118" s="6" customFormat="1" ht="18">
      <c r="A61" s="26" t="s">
        <v>72</v>
      </c>
      <c r="B61" s="91" t="s">
        <v>883</v>
      </c>
      <c r="C61" s="8" t="str">
        <f>DDC!B62</f>
        <v>NRCA_CNTR</v>
      </c>
      <c r="D61" s="8" t="s">
        <v>747</v>
      </c>
      <c r="E61" s="27" t="s">
        <v>73</v>
      </c>
      <c r="F61" s="106">
        <v>2048</v>
      </c>
      <c r="G61" s="107">
        <v>2048</v>
      </c>
      <c r="H61" s="178">
        <v>468</v>
      </c>
      <c r="I61" s="178">
        <v>35</v>
      </c>
      <c r="J61" s="106">
        <v>2048</v>
      </c>
      <c r="K61" s="106">
        <v>256</v>
      </c>
      <c r="L61" s="189">
        <f t="shared" si="16"/>
        <v>1581</v>
      </c>
      <c r="M61" s="189">
        <f t="shared" si="19"/>
        <v>35</v>
      </c>
      <c r="N61" s="195">
        <f t="shared" si="17"/>
        <v>6.3833602174010323E-2</v>
      </c>
      <c r="O61" s="195">
        <f t="shared" si="17"/>
        <v>6.4403808119062503E-2</v>
      </c>
      <c r="P61" s="204">
        <f>Intermediate!C63</f>
        <v>50.767712000000003</v>
      </c>
      <c r="Q61" s="204">
        <f>Intermediate!D63</f>
        <v>-556.47634100000005</v>
      </c>
      <c r="R61" s="204">
        <f t="shared" si="18"/>
        <v>0.225804</v>
      </c>
      <c r="S61" s="48">
        <v>-1</v>
      </c>
      <c r="T61" s="90">
        <f t="shared" si="14"/>
        <v>0</v>
      </c>
      <c r="U61" s="28">
        <v>-1</v>
      </c>
      <c r="V61" s="208">
        <f>Python!D60</f>
        <v>-90.156316000000004</v>
      </c>
      <c r="W61" s="208">
        <f>Python!E60</f>
        <v>0.225804</v>
      </c>
      <c r="X61" s="60">
        <f>Intermediate!P63</f>
        <v>-100.63561744517909</v>
      </c>
      <c r="Y61" s="60">
        <f>Intermediate!Q63</f>
        <v>29.936647390435937</v>
      </c>
      <c r="Z61" s="60">
        <f>Intermediate!R63</f>
        <v>29.820492191385597</v>
      </c>
      <c r="AA61" s="60">
        <f>Intermediate!S63</f>
        <v>-100.28190515098102</v>
      </c>
      <c r="AB61" s="60">
        <f>Intermediate!T63</f>
        <v>-0.99721074273758381</v>
      </c>
      <c r="AC61" s="60">
        <f>Intermediate!U63</f>
        <v>-2.385977446627273</v>
      </c>
      <c r="AD61" s="60">
        <f>Intermediate!V63</f>
        <v>14.117578022345681</v>
      </c>
      <c r="AE61" s="60">
        <f>Intermediate!W63</f>
        <v>15.384200649959752</v>
      </c>
      <c r="AF61" s="83">
        <v>41640</v>
      </c>
      <c r="AG61" s="29"/>
      <c r="AH61" s="26">
        <v>5</v>
      </c>
      <c r="AI61" s="211">
        <f>Python!F60</f>
        <v>0</v>
      </c>
      <c r="AJ61" s="211">
        <f>Python!G60</f>
        <v>6.3832182554543496E-2</v>
      </c>
      <c r="AK61" s="211">
        <f>Python!H60</f>
        <v>0</v>
      </c>
      <c r="AL61" s="211">
        <f>Python!I60</f>
        <v>3.07027487332909E-7</v>
      </c>
      <c r="AM61" s="211">
        <f>Python!J60</f>
        <v>-9.6657544753539806E-7</v>
      </c>
      <c r="AN61" s="211">
        <f>Python!K60</f>
        <v>-2.7468756566743201E-8</v>
      </c>
      <c r="AO61" s="211">
        <f>Python!L60</f>
        <v>1.1808500233170501E-10</v>
      </c>
      <c r="AP61" s="211">
        <f>Python!M60</f>
        <v>-3.95355710407374E-11</v>
      </c>
      <c r="AQ61" s="211">
        <f>Python!N60</f>
        <v>1.4102265303016301E-10</v>
      </c>
      <c r="AR61" s="211">
        <f>Python!O60</f>
        <v>-9.5838215914524503E-12</v>
      </c>
      <c r="AS61" s="211">
        <f>Python!P60</f>
        <v>1.32406383547266E-14</v>
      </c>
      <c r="AT61" s="211">
        <f>Python!Q60</f>
        <v>-2.0664490680554601E-14</v>
      </c>
      <c r="AU61" s="211">
        <f>Python!R60</f>
        <v>1.4448847713513301E-14</v>
      </c>
      <c r="AV61" s="211">
        <f>Python!S60</f>
        <v>-2.1236258373503801E-14</v>
      </c>
      <c r="AW61" s="211">
        <f>Python!T60</f>
        <v>1.9271795749814499E-15</v>
      </c>
      <c r="AX61" s="211">
        <f>Python!U60</f>
        <v>4.7073633509227996E-18</v>
      </c>
      <c r="AY61" s="211">
        <f>Python!V60</f>
        <v>5.1551553201791396E-19</v>
      </c>
      <c r="AZ61" s="211">
        <f>Python!W60</f>
        <v>9.5343559798990004E-18</v>
      </c>
      <c r="BA61" s="211">
        <f>Python!X60</f>
        <v>5.6523300691667296E-19</v>
      </c>
      <c r="BB61" s="211">
        <f>Python!Y60</f>
        <v>4.7193679864846402E-18</v>
      </c>
      <c r="BC61" s="211">
        <f>Python!Z60</f>
        <v>6.6609763536992598E-20</v>
      </c>
      <c r="BD61" s="211">
        <f>Python!AA60</f>
        <v>0</v>
      </c>
      <c r="BE61" s="211">
        <f>Python!AB60</f>
        <v>-4.25719195302343E-4</v>
      </c>
      <c r="BF61" s="211">
        <f>Python!AC60</f>
        <v>6.4403808119062503E-2</v>
      </c>
      <c r="BG61" s="211">
        <f>Python!AD60</f>
        <v>2.0162618659190699E-7</v>
      </c>
      <c r="BH61" s="211">
        <f>Python!AE60</f>
        <v>3.81825272558981E-7</v>
      </c>
      <c r="BI61" s="211">
        <f>Python!AF60</f>
        <v>-7.8099956793689704E-7</v>
      </c>
      <c r="BJ61" s="211">
        <f>Python!AG60</f>
        <v>-9.9302461946093203E-12</v>
      </c>
      <c r="BK61" s="211">
        <f>Python!AH60</f>
        <v>1.2706806824592101E-10</v>
      </c>
      <c r="BL61" s="211">
        <f>Python!AI60</f>
        <v>-3.9717517170182602E-11</v>
      </c>
      <c r="BM61" s="211">
        <f>Python!AJ60</f>
        <v>1.5136368287862701E-10</v>
      </c>
      <c r="BN61" s="211">
        <f>Python!AK60</f>
        <v>-3.5761588427365904E-15</v>
      </c>
      <c r="BO61" s="211">
        <f>Python!AL60</f>
        <v>1.1813784070203899E-14</v>
      </c>
      <c r="BP61" s="211">
        <f>Python!AM60</f>
        <v>-2.8488672834518199E-14</v>
      </c>
      <c r="BQ61" s="211">
        <f>Python!AN60</f>
        <v>1.00779359351273E-14</v>
      </c>
      <c r="BR61" s="211">
        <f>Python!AO60</f>
        <v>-2.35710999259318E-14</v>
      </c>
      <c r="BS61" s="211">
        <f>Python!AP60</f>
        <v>6.8343517291462602E-20</v>
      </c>
      <c r="BT61" s="211">
        <f>Python!AQ60</f>
        <v>5.2728934657547199E-18</v>
      </c>
      <c r="BU61" s="211">
        <f>Python!AR60</f>
        <v>5.4874780309635399E-19</v>
      </c>
      <c r="BV61" s="211">
        <f>Python!AS60</f>
        <v>9.7341477217747192E-18</v>
      </c>
      <c r="BW61" s="211">
        <f>Python!AT60</f>
        <v>4.6948157993908604E-19</v>
      </c>
      <c r="BX61" s="211">
        <f>Python!AU60</f>
        <v>4.4101056093998002E-18</v>
      </c>
      <c r="BY61" s="211">
        <f>Python!AV60</f>
        <v>-1.4099198773678301E-2</v>
      </c>
      <c r="BZ61" s="211">
        <f>Python!AW60</f>
        <v>15.665669989448199</v>
      </c>
      <c r="CA61" s="211">
        <f>Python!AX60</f>
        <v>6.2814220260810696E-2</v>
      </c>
      <c r="CB61" s="211">
        <f>Python!AY60</f>
        <v>-1.16380694901497E-3</v>
      </c>
      <c r="CC61" s="211">
        <f>Python!AZ60</f>
        <v>3.6669351334729702E-3</v>
      </c>
      <c r="CD61" s="211">
        <f>Python!BA60</f>
        <v>1.2653449062580599E-4</v>
      </c>
      <c r="CE61" s="211">
        <f>Python!BB60</f>
        <v>-7.0240948989887002E-6</v>
      </c>
      <c r="CF61" s="211">
        <f>Python!BC60</f>
        <v>8.6624659484824399E-7</v>
      </c>
      <c r="CG61" s="211">
        <f>Python!BD60</f>
        <v>-6.59926378339946E-6</v>
      </c>
      <c r="CH61" s="211">
        <f>Python!BE60</f>
        <v>5.8457553312920795E-7</v>
      </c>
      <c r="CI61" s="211">
        <f>Python!BF60</f>
        <v>-9.5322416317823999E-9</v>
      </c>
      <c r="CJ61" s="211">
        <f>Python!BG60</f>
        <v>1.0643648093194599E-8</v>
      </c>
      <c r="CK61" s="211">
        <f>Python!BH60</f>
        <v>-1.0999585363734199E-8</v>
      </c>
      <c r="CL61" s="211">
        <f>Python!BI60</f>
        <v>1.12624577149697E-8</v>
      </c>
      <c r="CM61" s="211">
        <f>Python!BJ60</f>
        <v>-1.9440023445971601E-9</v>
      </c>
      <c r="CN61" s="211">
        <f>Python!BK60</f>
        <v>-5.9997834062993904E-11</v>
      </c>
      <c r="CO61" s="211">
        <f>Python!BL60</f>
        <v>-6.2562559102848801E-12</v>
      </c>
      <c r="CP61" s="211">
        <f>Python!BM60</f>
        <v>-1.21480455305345E-10</v>
      </c>
      <c r="CQ61" s="211">
        <f>Python!BN60</f>
        <v>-7.4242149051240595E-12</v>
      </c>
      <c r="CR61" s="211">
        <f>Python!BO60</f>
        <v>-6.0523359790491904E-11</v>
      </c>
      <c r="CS61" s="211">
        <f>Python!BP60</f>
        <v>-1.1405519523792999E-12</v>
      </c>
      <c r="CT61" s="211">
        <f>Python!BQ60</f>
        <v>7.9562856731172395E-3</v>
      </c>
      <c r="CU61" s="211">
        <f>Python!BR60</f>
        <v>4.1589893457273298E-2</v>
      </c>
      <c r="CV61" s="211">
        <f>Python!BS60</f>
        <v>15.527216513906801</v>
      </c>
      <c r="CW61" s="211">
        <f>Python!BT60</f>
        <v>-7.8208121391573995E-4</v>
      </c>
      <c r="CX61" s="211">
        <f>Python!BU60</f>
        <v>-1.3992385141966799E-3</v>
      </c>
      <c r="CY61" s="211">
        <f>Python!BV60</f>
        <v>2.9093844429032502E-3</v>
      </c>
      <c r="CZ61" s="211">
        <f>Python!BW60</f>
        <v>6.3970202421729595E-7</v>
      </c>
      <c r="DA61" s="211">
        <f>Python!BX60</f>
        <v>-7.8271618105256597E-6</v>
      </c>
      <c r="DB61" s="211">
        <f>Python!BY60</f>
        <v>8.6530559250999701E-7</v>
      </c>
      <c r="DC61" s="211">
        <f>Python!BZ60</f>
        <v>-7.5810036039694999E-6</v>
      </c>
      <c r="DD61" s="211">
        <f>Python!CA60</f>
        <v>4.0928761922494898E-9</v>
      </c>
      <c r="DE61" s="211">
        <f>Python!CB60</f>
        <v>-6.9422378569303003E-9</v>
      </c>
      <c r="DF61" s="211">
        <f>Python!CC60</f>
        <v>1.9326515041502999E-8</v>
      </c>
      <c r="DG61" s="211">
        <f>Python!CD60</f>
        <v>-5.9352325245715403E-9</v>
      </c>
      <c r="DH61" s="211">
        <f>Python!CE60</f>
        <v>1.48844688773081E-8</v>
      </c>
      <c r="DI61" s="211">
        <f>Python!CF60</f>
        <v>-1.05780468659219E-12</v>
      </c>
      <c r="DJ61" s="211">
        <f>Python!CG60</f>
        <v>-6.2860049903617903E-11</v>
      </c>
      <c r="DK61" s="211">
        <f>Python!CH60</f>
        <v>-7.1747885658288001E-12</v>
      </c>
      <c r="DL61" s="211">
        <f>Python!CI60</f>
        <v>-1.1926053189802301E-10</v>
      </c>
      <c r="DM61" s="211">
        <f>Python!CJ60</f>
        <v>-6.1557605479652099E-12</v>
      </c>
      <c r="DN61" s="211">
        <f>Python!CK60</f>
        <v>-5.5821935699825501E-11</v>
      </c>
    </row>
    <row r="62" spans="1:118" s="6" customFormat="1" ht="18">
      <c r="A62" s="26" t="s">
        <v>72</v>
      </c>
      <c r="B62" s="91" t="s">
        <v>876</v>
      </c>
      <c r="C62" s="8" t="str">
        <f>DDC!B63</f>
        <v>NRCA_CNTR</v>
      </c>
      <c r="D62" s="8" t="s">
        <v>747</v>
      </c>
      <c r="E62" s="27" t="s">
        <v>73</v>
      </c>
      <c r="F62" s="106">
        <v>2048</v>
      </c>
      <c r="G62" s="107">
        <v>2048</v>
      </c>
      <c r="H62" s="178">
        <v>468</v>
      </c>
      <c r="I62" s="178">
        <v>35</v>
      </c>
      <c r="J62" s="106">
        <v>2048</v>
      </c>
      <c r="K62" s="106">
        <v>128</v>
      </c>
      <c r="L62" s="189">
        <f t="shared" si="16"/>
        <v>1581</v>
      </c>
      <c r="M62" s="189">
        <f t="shared" si="19"/>
        <v>35</v>
      </c>
      <c r="N62" s="195">
        <f t="shared" si="17"/>
        <v>6.3833602174010323E-2</v>
      </c>
      <c r="O62" s="195">
        <f t="shared" si="17"/>
        <v>6.4403808119062503E-2</v>
      </c>
      <c r="P62" s="204">
        <f>Intermediate!C64</f>
        <v>50.767712000000003</v>
      </c>
      <c r="Q62" s="204">
        <f>Intermediate!D64</f>
        <v>-556.47634100000005</v>
      </c>
      <c r="R62" s="204">
        <f t="shared" si="18"/>
        <v>0.225804</v>
      </c>
      <c r="S62" s="48">
        <v>-1</v>
      </c>
      <c r="T62" s="90">
        <f t="shared" si="14"/>
        <v>0</v>
      </c>
      <c r="U62" s="28">
        <v>-1</v>
      </c>
      <c r="V62" s="208">
        <f>Python!D61</f>
        <v>-90.156316000000004</v>
      </c>
      <c r="W62" s="208">
        <f>Python!E61</f>
        <v>0.225804</v>
      </c>
      <c r="X62" s="60">
        <f>Intermediate!P64</f>
        <v>-100.63561744517909</v>
      </c>
      <c r="Y62" s="60">
        <f>Intermediate!Q64</f>
        <v>29.936647390435937</v>
      </c>
      <c r="Z62" s="60">
        <f>Intermediate!R64</f>
        <v>29.877983717670912</v>
      </c>
      <c r="AA62" s="60">
        <f>Intermediate!S64</f>
        <v>-100.45461543629835</v>
      </c>
      <c r="AB62" s="60">
        <f>Intermediate!T64</f>
        <v>-0.99721074273758381</v>
      </c>
      <c r="AC62" s="60">
        <f>Intermediate!U64</f>
        <v>-2.385977446627273</v>
      </c>
      <c r="AD62" s="60">
        <f>Intermediate!V64</f>
        <v>5.8782047780036288</v>
      </c>
      <c r="AE62" s="60">
        <f>Intermediate!W64</f>
        <v>7.2045667450264137</v>
      </c>
      <c r="AF62" s="83">
        <v>41640</v>
      </c>
      <c r="AG62" s="29"/>
      <c r="AH62" s="26">
        <v>5</v>
      </c>
      <c r="AI62" s="211">
        <f>Python!F61</f>
        <v>0</v>
      </c>
      <c r="AJ62" s="211">
        <f>Python!G61</f>
        <v>6.3832182554543496E-2</v>
      </c>
      <c r="AK62" s="211">
        <f>Python!H61</f>
        <v>0</v>
      </c>
      <c r="AL62" s="211">
        <f>Python!I61</f>
        <v>3.07027487332909E-7</v>
      </c>
      <c r="AM62" s="211">
        <f>Python!J61</f>
        <v>-9.6657544753539806E-7</v>
      </c>
      <c r="AN62" s="211">
        <f>Python!K61</f>
        <v>-2.7468756566743201E-8</v>
      </c>
      <c r="AO62" s="211">
        <f>Python!L61</f>
        <v>1.1808500233170501E-10</v>
      </c>
      <c r="AP62" s="211">
        <f>Python!M61</f>
        <v>-3.95355710407374E-11</v>
      </c>
      <c r="AQ62" s="211">
        <f>Python!N61</f>
        <v>1.4102265303016301E-10</v>
      </c>
      <c r="AR62" s="211">
        <f>Python!O61</f>
        <v>-9.5838215914524503E-12</v>
      </c>
      <c r="AS62" s="211">
        <f>Python!P61</f>
        <v>1.32406383547266E-14</v>
      </c>
      <c r="AT62" s="211">
        <f>Python!Q61</f>
        <v>-2.0664490680554601E-14</v>
      </c>
      <c r="AU62" s="211">
        <f>Python!R61</f>
        <v>1.4448847713513301E-14</v>
      </c>
      <c r="AV62" s="211">
        <f>Python!S61</f>
        <v>-2.1236258373503801E-14</v>
      </c>
      <c r="AW62" s="211">
        <f>Python!T61</f>
        <v>1.9271795749814499E-15</v>
      </c>
      <c r="AX62" s="211">
        <f>Python!U61</f>
        <v>4.7073633509227996E-18</v>
      </c>
      <c r="AY62" s="211">
        <f>Python!V61</f>
        <v>5.1551553201791396E-19</v>
      </c>
      <c r="AZ62" s="211">
        <f>Python!W61</f>
        <v>9.5343559798990004E-18</v>
      </c>
      <c r="BA62" s="211">
        <f>Python!X61</f>
        <v>5.6523300691667296E-19</v>
      </c>
      <c r="BB62" s="211">
        <f>Python!Y61</f>
        <v>4.7193679864846402E-18</v>
      </c>
      <c r="BC62" s="211">
        <f>Python!Z61</f>
        <v>6.6609763536992598E-20</v>
      </c>
      <c r="BD62" s="211">
        <f>Python!AA61</f>
        <v>0</v>
      </c>
      <c r="BE62" s="211">
        <f>Python!AB61</f>
        <v>-4.25719195302343E-4</v>
      </c>
      <c r="BF62" s="211">
        <f>Python!AC61</f>
        <v>6.4403808119062503E-2</v>
      </c>
      <c r="BG62" s="211">
        <f>Python!AD61</f>
        <v>2.0162618659190699E-7</v>
      </c>
      <c r="BH62" s="211">
        <f>Python!AE61</f>
        <v>3.81825272558981E-7</v>
      </c>
      <c r="BI62" s="211">
        <f>Python!AF61</f>
        <v>-7.8099956793689704E-7</v>
      </c>
      <c r="BJ62" s="211">
        <f>Python!AG61</f>
        <v>-9.9302461946093203E-12</v>
      </c>
      <c r="BK62" s="211">
        <f>Python!AH61</f>
        <v>1.2706806824592101E-10</v>
      </c>
      <c r="BL62" s="211">
        <f>Python!AI61</f>
        <v>-3.9717517170182602E-11</v>
      </c>
      <c r="BM62" s="211">
        <f>Python!AJ61</f>
        <v>1.5136368287862701E-10</v>
      </c>
      <c r="BN62" s="211">
        <f>Python!AK61</f>
        <v>-3.5761588427365904E-15</v>
      </c>
      <c r="BO62" s="211">
        <f>Python!AL61</f>
        <v>1.1813784070203899E-14</v>
      </c>
      <c r="BP62" s="211">
        <f>Python!AM61</f>
        <v>-2.8488672834518199E-14</v>
      </c>
      <c r="BQ62" s="211">
        <f>Python!AN61</f>
        <v>1.00779359351273E-14</v>
      </c>
      <c r="BR62" s="211">
        <f>Python!AO61</f>
        <v>-2.35710999259318E-14</v>
      </c>
      <c r="BS62" s="211">
        <f>Python!AP61</f>
        <v>6.8343517291462602E-20</v>
      </c>
      <c r="BT62" s="211">
        <f>Python!AQ61</f>
        <v>5.2728934657547199E-18</v>
      </c>
      <c r="BU62" s="211">
        <f>Python!AR61</f>
        <v>5.4874780309635399E-19</v>
      </c>
      <c r="BV62" s="211">
        <f>Python!AS61</f>
        <v>9.7341477217747192E-18</v>
      </c>
      <c r="BW62" s="211">
        <f>Python!AT61</f>
        <v>4.6948157993908604E-19</v>
      </c>
      <c r="BX62" s="211">
        <f>Python!AU61</f>
        <v>4.4101056093998002E-18</v>
      </c>
      <c r="BY62" s="211">
        <f>Python!AV61</f>
        <v>-1.4099198773678301E-2</v>
      </c>
      <c r="BZ62" s="211">
        <f>Python!AW61</f>
        <v>15.665669989448199</v>
      </c>
      <c r="CA62" s="211">
        <f>Python!AX61</f>
        <v>6.2814220260810696E-2</v>
      </c>
      <c r="CB62" s="211">
        <f>Python!AY61</f>
        <v>-1.16380694901497E-3</v>
      </c>
      <c r="CC62" s="211">
        <f>Python!AZ61</f>
        <v>3.6669351334729702E-3</v>
      </c>
      <c r="CD62" s="211">
        <f>Python!BA61</f>
        <v>1.2653449062580599E-4</v>
      </c>
      <c r="CE62" s="211">
        <f>Python!BB61</f>
        <v>-7.0240948989887002E-6</v>
      </c>
      <c r="CF62" s="211">
        <f>Python!BC61</f>
        <v>8.6624659484824399E-7</v>
      </c>
      <c r="CG62" s="211">
        <f>Python!BD61</f>
        <v>-6.59926378339946E-6</v>
      </c>
      <c r="CH62" s="211">
        <f>Python!BE61</f>
        <v>5.8457553312920795E-7</v>
      </c>
      <c r="CI62" s="211">
        <f>Python!BF61</f>
        <v>-9.5322416317823999E-9</v>
      </c>
      <c r="CJ62" s="211">
        <f>Python!BG61</f>
        <v>1.0643648093194599E-8</v>
      </c>
      <c r="CK62" s="211">
        <f>Python!BH61</f>
        <v>-1.0999585363734199E-8</v>
      </c>
      <c r="CL62" s="211">
        <f>Python!BI61</f>
        <v>1.12624577149697E-8</v>
      </c>
      <c r="CM62" s="211">
        <f>Python!BJ61</f>
        <v>-1.9440023445971601E-9</v>
      </c>
      <c r="CN62" s="211">
        <f>Python!BK61</f>
        <v>-5.9997834062993904E-11</v>
      </c>
      <c r="CO62" s="211">
        <f>Python!BL61</f>
        <v>-6.2562559102848801E-12</v>
      </c>
      <c r="CP62" s="211">
        <f>Python!BM61</f>
        <v>-1.21480455305345E-10</v>
      </c>
      <c r="CQ62" s="211">
        <f>Python!BN61</f>
        <v>-7.4242149051240595E-12</v>
      </c>
      <c r="CR62" s="211">
        <f>Python!BO61</f>
        <v>-6.0523359790491904E-11</v>
      </c>
      <c r="CS62" s="211">
        <f>Python!BP61</f>
        <v>-1.1405519523792999E-12</v>
      </c>
      <c r="CT62" s="211">
        <f>Python!BQ61</f>
        <v>7.9562856731172395E-3</v>
      </c>
      <c r="CU62" s="211">
        <f>Python!BR61</f>
        <v>4.1589893457273298E-2</v>
      </c>
      <c r="CV62" s="211">
        <f>Python!BS61</f>
        <v>15.527216513906801</v>
      </c>
      <c r="CW62" s="211">
        <f>Python!BT61</f>
        <v>-7.8208121391573995E-4</v>
      </c>
      <c r="CX62" s="211">
        <f>Python!BU61</f>
        <v>-1.3992385141966799E-3</v>
      </c>
      <c r="CY62" s="211">
        <f>Python!BV61</f>
        <v>2.9093844429032502E-3</v>
      </c>
      <c r="CZ62" s="211">
        <f>Python!BW61</f>
        <v>6.3970202421729595E-7</v>
      </c>
      <c r="DA62" s="211">
        <f>Python!BX61</f>
        <v>-7.8271618105256597E-6</v>
      </c>
      <c r="DB62" s="211">
        <f>Python!BY61</f>
        <v>8.6530559250999701E-7</v>
      </c>
      <c r="DC62" s="211">
        <f>Python!BZ61</f>
        <v>-7.5810036039694999E-6</v>
      </c>
      <c r="DD62" s="211">
        <f>Python!CA61</f>
        <v>4.0928761922494898E-9</v>
      </c>
      <c r="DE62" s="211">
        <f>Python!CB61</f>
        <v>-6.9422378569303003E-9</v>
      </c>
      <c r="DF62" s="211">
        <f>Python!CC61</f>
        <v>1.9326515041502999E-8</v>
      </c>
      <c r="DG62" s="211">
        <f>Python!CD61</f>
        <v>-5.9352325245715403E-9</v>
      </c>
      <c r="DH62" s="211">
        <f>Python!CE61</f>
        <v>1.48844688773081E-8</v>
      </c>
      <c r="DI62" s="211">
        <f>Python!CF61</f>
        <v>-1.05780468659219E-12</v>
      </c>
      <c r="DJ62" s="211">
        <f>Python!CG61</f>
        <v>-6.2860049903617903E-11</v>
      </c>
      <c r="DK62" s="211">
        <f>Python!CH61</f>
        <v>-7.1747885658288001E-12</v>
      </c>
      <c r="DL62" s="211">
        <f>Python!CI61</f>
        <v>-1.1926053189802301E-10</v>
      </c>
      <c r="DM62" s="211">
        <f>Python!CJ61</f>
        <v>-6.1557605479652099E-12</v>
      </c>
      <c r="DN62" s="211">
        <f>Python!CK61</f>
        <v>-5.5821935699825501E-11</v>
      </c>
    </row>
    <row r="63" spans="1:118" s="6" customFormat="1" ht="18">
      <c r="A63" s="26" t="s">
        <v>72</v>
      </c>
      <c r="B63" s="91" t="s">
        <v>877</v>
      </c>
      <c r="C63" s="8" t="str">
        <f>DDC!B64</f>
        <v>NRCA_CNTR</v>
      </c>
      <c r="D63" s="8" t="s">
        <v>747</v>
      </c>
      <c r="E63" s="27" t="s">
        <v>73</v>
      </c>
      <c r="F63" s="106">
        <v>2048</v>
      </c>
      <c r="G63" s="107">
        <v>2048</v>
      </c>
      <c r="H63" s="178">
        <v>468</v>
      </c>
      <c r="I63" s="178">
        <v>35</v>
      </c>
      <c r="J63" s="106">
        <v>2048</v>
      </c>
      <c r="K63" s="106">
        <v>64</v>
      </c>
      <c r="L63" s="189">
        <f t="shared" si="16"/>
        <v>1581</v>
      </c>
      <c r="M63" s="189">
        <f t="shared" si="19"/>
        <v>35</v>
      </c>
      <c r="N63" s="195">
        <f t="shared" si="17"/>
        <v>6.3833602174010323E-2</v>
      </c>
      <c r="O63" s="195">
        <f t="shared" si="17"/>
        <v>6.4403808119062503E-2</v>
      </c>
      <c r="P63" s="204">
        <f>Intermediate!C65</f>
        <v>50.767712000000003</v>
      </c>
      <c r="Q63" s="204">
        <f>Intermediate!D65</f>
        <v>-556.47634100000005</v>
      </c>
      <c r="R63" s="204">
        <f t="shared" si="18"/>
        <v>0.225804</v>
      </c>
      <c r="S63" s="48">
        <v>-1</v>
      </c>
      <c r="T63" s="90">
        <f t="shared" si="14"/>
        <v>0</v>
      </c>
      <c r="U63" s="28">
        <v>-1</v>
      </c>
      <c r="V63" s="208">
        <f>Python!D62</f>
        <v>-90.156316000000004</v>
      </c>
      <c r="W63" s="208">
        <f>Python!E62</f>
        <v>0.225804</v>
      </c>
      <c r="X63" s="60">
        <f>Intermediate!P65</f>
        <v>-100.63561744517909</v>
      </c>
      <c r="Y63" s="60">
        <f>Intermediate!Q65</f>
        <v>29.936647390435937</v>
      </c>
      <c r="Z63" s="60">
        <f>Intermediate!R65</f>
        <v>29.907161498719478</v>
      </c>
      <c r="AA63" s="60">
        <f>Intermediate!S65</f>
        <v>-100.54408751231728</v>
      </c>
      <c r="AB63" s="60">
        <f>Intermediate!T65</f>
        <v>-0.99721074273758381</v>
      </c>
      <c r="AC63" s="60">
        <f>Intermediate!U65</f>
        <v>-2.385977446627273</v>
      </c>
      <c r="AD63" s="60">
        <f>Intermediate!V65</f>
        <v>1.7493338254681376</v>
      </c>
      <c r="AE63" s="60">
        <f>Intermediate!W65</f>
        <v>3.1065649862421005</v>
      </c>
      <c r="AF63" s="83">
        <v>41640</v>
      </c>
      <c r="AG63" s="29"/>
      <c r="AH63" s="26">
        <v>5</v>
      </c>
      <c r="AI63" s="211">
        <f>Python!F62</f>
        <v>0</v>
      </c>
      <c r="AJ63" s="211">
        <f>Python!G62</f>
        <v>6.3832182554543496E-2</v>
      </c>
      <c r="AK63" s="211">
        <f>Python!H62</f>
        <v>0</v>
      </c>
      <c r="AL63" s="211">
        <f>Python!I62</f>
        <v>3.07027487332909E-7</v>
      </c>
      <c r="AM63" s="211">
        <f>Python!J62</f>
        <v>-9.6657544753539806E-7</v>
      </c>
      <c r="AN63" s="211">
        <f>Python!K62</f>
        <v>-2.7468756566743201E-8</v>
      </c>
      <c r="AO63" s="211">
        <f>Python!L62</f>
        <v>1.1808500233170501E-10</v>
      </c>
      <c r="AP63" s="211">
        <f>Python!M62</f>
        <v>-3.95355710407374E-11</v>
      </c>
      <c r="AQ63" s="211">
        <f>Python!N62</f>
        <v>1.4102265303016301E-10</v>
      </c>
      <c r="AR63" s="211">
        <f>Python!O62</f>
        <v>-9.5838215914524503E-12</v>
      </c>
      <c r="AS63" s="211">
        <f>Python!P62</f>
        <v>1.32406383547266E-14</v>
      </c>
      <c r="AT63" s="211">
        <f>Python!Q62</f>
        <v>-2.0664490680554601E-14</v>
      </c>
      <c r="AU63" s="211">
        <f>Python!R62</f>
        <v>1.4448847713513301E-14</v>
      </c>
      <c r="AV63" s="211">
        <f>Python!S62</f>
        <v>-2.1236258373503801E-14</v>
      </c>
      <c r="AW63" s="211">
        <f>Python!T62</f>
        <v>1.9271795749814499E-15</v>
      </c>
      <c r="AX63" s="211">
        <f>Python!U62</f>
        <v>4.7073633509227996E-18</v>
      </c>
      <c r="AY63" s="211">
        <f>Python!V62</f>
        <v>5.1551553201791396E-19</v>
      </c>
      <c r="AZ63" s="211">
        <f>Python!W62</f>
        <v>9.5343559798990004E-18</v>
      </c>
      <c r="BA63" s="211">
        <f>Python!X62</f>
        <v>5.6523300691667296E-19</v>
      </c>
      <c r="BB63" s="211">
        <f>Python!Y62</f>
        <v>4.7193679864846402E-18</v>
      </c>
      <c r="BC63" s="211">
        <f>Python!Z62</f>
        <v>6.6609763536992598E-20</v>
      </c>
      <c r="BD63" s="211">
        <f>Python!AA62</f>
        <v>0</v>
      </c>
      <c r="BE63" s="211">
        <f>Python!AB62</f>
        <v>-4.25719195302343E-4</v>
      </c>
      <c r="BF63" s="211">
        <f>Python!AC62</f>
        <v>6.4403808119062503E-2</v>
      </c>
      <c r="BG63" s="211">
        <f>Python!AD62</f>
        <v>2.0162618659190699E-7</v>
      </c>
      <c r="BH63" s="211">
        <f>Python!AE62</f>
        <v>3.81825272558981E-7</v>
      </c>
      <c r="BI63" s="211">
        <f>Python!AF62</f>
        <v>-7.8099956793689704E-7</v>
      </c>
      <c r="BJ63" s="211">
        <f>Python!AG62</f>
        <v>-9.9302461946093203E-12</v>
      </c>
      <c r="BK63" s="211">
        <f>Python!AH62</f>
        <v>1.2706806824592101E-10</v>
      </c>
      <c r="BL63" s="211">
        <f>Python!AI62</f>
        <v>-3.9717517170182602E-11</v>
      </c>
      <c r="BM63" s="211">
        <f>Python!AJ62</f>
        <v>1.5136368287862701E-10</v>
      </c>
      <c r="BN63" s="211">
        <f>Python!AK62</f>
        <v>-3.5761588427365904E-15</v>
      </c>
      <c r="BO63" s="211">
        <f>Python!AL62</f>
        <v>1.1813784070203899E-14</v>
      </c>
      <c r="BP63" s="211">
        <f>Python!AM62</f>
        <v>-2.8488672834518199E-14</v>
      </c>
      <c r="BQ63" s="211">
        <f>Python!AN62</f>
        <v>1.00779359351273E-14</v>
      </c>
      <c r="BR63" s="211">
        <f>Python!AO62</f>
        <v>-2.35710999259318E-14</v>
      </c>
      <c r="BS63" s="211">
        <f>Python!AP62</f>
        <v>6.8343517291462602E-20</v>
      </c>
      <c r="BT63" s="211">
        <f>Python!AQ62</f>
        <v>5.2728934657547199E-18</v>
      </c>
      <c r="BU63" s="211">
        <f>Python!AR62</f>
        <v>5.4874780309635399E-19</v>
      </c>
      <c r="BV63" s="211">
        <f>Python!AS62</f>
        <v>9.7341477217747192E-18</v>
      </c>
      <c r="BW63" s="211">
        <f>Python!AT62</f>
        <v>4.6948157993908604E-19</v>
      </c>
      <c r="BX63" s="211">
        <f>Python!AU62</f>
        <v>4.4101056093998002E-18</v>
      </c>
      <c r="BY63" s="211">
        <f>Python!AV62</f>
        <v>-1.4099198773678301E-2</v>
      </c>
      <c r="BZ63" s="211">
        <f>Python!AW62</f>
        <v>15.665669989448199</v>
      </c>
      <c r="CA63" s="211">
        <f>Python!AX62</f>
        <v>6.2814220260810696E-2</v>
      </c>
      <c r="CB63" s="211">
        <f>Python!AY62</f>
        <v>-1.16380694901497E-3</v>
      </c>
      <c r="CC63" s="211">
        <f>Python!AZ62</f>
        <v>3.6669351334729702E-3</v>
      </c>
      <c r="CD63" s="211">
        <f>Python!BA62</f>
        <v>1.2653449062580599E-4</v>
      </c>
      <c r="CE63" s="211">
        <f>Python!BB62</f>
        <v>-7.0240948989887002E-6</v>
      </c>
      <c r="CF63" s="211">
        <f>Python!BC62</f>
        <v>8.6624659484824399E-7</v>
      </c>
      <c r="CG63" s="211">
        <f>Python!BD62</f>
        <v>-6.59926378339946E-6</v>
      </c>
      <c r="CH63" s="211">
        <f>Python!BE62</f>
        <v>5.8457553312920795E-7</v>
      </c>
      <c r="CI63" s="211">
        <f>Python!BF62</f>
        <v>-9.5322416317823999E-9</v>
      </c>
      <c r="CJ63" s="211">
        <f>Python!BG62</f>
        <v>1.0643648093194599E-8</v>
      </c>
      <c r="CK63" s="211">
        <f>Python!BH62</f>
        <v>-1.0999585363734199E-8</v>
      </c>
      <c r="CL63" s="211">
        <f>Python!BI62</f>
        <v>1.12624577149697E-8</v>
      </c>
      <c r="CM63" s="211">
        <f>Python!BJ62</f>
        <v>-1.9440023445971601E-9</v>
      </c>
      <c r="CN63" s="211">
        <f>Python!BK62</f>
        <v>-5.9997834062993904E-11</v>
      </c>
      <c r="CO63" s="211">
        <f>Python!BL62</f>
        <v>-6.2562559102848801E-12</v>
      </c>
      <c r="CP63" s="211">
        <f>Python!BM62</f>
        <v>-1.21480455305345E-10</v>
      </c>
      <c r="CQ63" s="211">
        <f>Python!BN62</f>
        <v>-7.4242149051240595E-12</v>
      </c>
      <c r="CR63" s="211">
        <f>Python!BO62</f>
        <v>-6.0523359790491904E-11</v>
      </c>
      <c r="CS63" s="211">
        <f>Python!BP62</f>
        <v>-1.1405519523792999E-12</v>
      </c>
      <c r="CT63" s="211">
        <f>Python!BQ62</f>
        <v>7.9562856731172395E-3</v>
      </c>
      <c r="CU63" s="211">
        <f>Python!BR62</f>
        <v>4.1589893457273298E-2</v>
      </c>
      <c r="CV63" s="211">
        <f>Python!BS62</f>
        <v>15.527216513906801</v>
      </c>
      <c r="CW63" s="211">
        <f>Python!BT62</f>
        <v>-7.8208121391573995E-4</v>
      </c>
      <c r="CX63" s="211">
        <f>Python!BU62</f>
        <v>-1.3992385141966799E-3</v>
      </c>
      <c r="CY63" s="211">
        <f>Python!BV62</f>
        <v>2.9093844429032502E-3</v>
      </c>
      <c r="CZ63" s="211">
        <f>Python!BW62</f>
        <v>6.3970202421729595E-7</v>
      </c>
      <c r="DA63" s="211">
        <f>Python!BX62</f>
        <v>-7.8271618105256597E-6</v>
      </c>
      <c r="DB63" s="211">
        <f>Python!BY62</f>
        <v>8.6530559250999701E-7</v>
      </c>
      <c r="DC63" s="211">
        <f>Python!BZ62</f>
        <v>-7.5810036039694999E-6</v>
      </c>
      <c r="DD63" s="211">
        <f>Python!CA62</f>
        <v>4.0928761922494898E-9</v>
      </c>
      <c r="DE63" s="211">
        <f>Python!CB62</f>
        <v>-6.9422378569303003E-9</v>
      </c>
      <c r="DF63" s="211">
        <f>Python!CC62</f>
        <v>1.9326515041502999E-8</v>
      </c>
      <c r="DG63" s="211">
        <f>Python!CD62</f>
        <v>-5.9352325245715403E-9</v>
      </c>
      <c r="DH63" s="211">
        <f>Python!CE62</f>
        <v>1.48844688773081E-8</v>
      </c>
      <c r="DI63" s="211">
        <f>Python!CF62</f>
        <v>-1.05780468659219E-12</v>
      </c>
      <c r="DJ63" s="211">
        <f>Python!CG62</f>
        <v>-6.2860049903617903E-11</v>
      </c>
      <c r="DK63" s="211">
        <f>Python!CH62</f>
        <v>-7.1747885658288001E-12</v>
      </c>
      <c r="DL63" s="211">
        <f>Python!CI62</f>
        <v>-1.1926053189802301E-10</v>
      </c>
      <c r="DM63" s="211">
        <f>Python!CJ62</f>
        <v>-6.1557605479652099E-12</v>
      </c>
      <c r="DN63" s="211">
        <f>Python!CK62</f>
        <v>-5.5821935699825501E-11</v>
      </c>
    </row>
    <row r="64" spans="1:118" s="6" customFormat="1" ht="18">
      <c r="A64" s="26" t="s">
        <v>72</v>
      </c>
      <c r="B64" s="91" t="s">
        <v>884</v>
      </c>
      <c r="C64" s="8" t="str">
        <f>DDC!B65</f>
        <v>NRCA_CNTR</v>
      </c>
      <c r="D64" s="8" t="s">
        <v>747</v>
      </c>
      <c r="E64" s="27" t="s">
        <v>73</v>
      </c>
      <c r="F64" s="106">
        <v>2048</v>
      </c>
      <c r="G64" s="107">
        <v>2048</v>
      </c>
      <c r="H64" s="178">
        <v>468</v>
      </c>
      <c r="I64" s="178">
        <v>35</v>
      </c>
      <c r="J64" s="106">
        <v>2048</v>
      </c>
      <c r="K64" s="106">
        <v>256</v>
      </c>
      <c r="L64" s="189">
        <f t="shared" si="16"/>
        <v>1581</v>
      </c>
      <c r="M64" s="189">
        <f t="shared" si="19"/>
        <v>35</v>
      </c>
      <c r="N64" s="195">
        <f t="shared" si="17"/>
        <v>6.3833602174010323E-2</v>
      </c>
      <c r="O64" s="195">
        <f t="shared" si="17"/>
        <v>6.4403808119062503E-2</v>
      </c>
      <c r="P64" s="204">
        <f>Intermediate!C66</f>
        <v>50.767712000000003</v>
      </c>
      <c r="Q64" s="204">
        <f>Intermediate!D66</f>
        <v>-556.47634100000005</v>
      </c>
      <c r="R64" s="204">
        <f t="shared" si="18"/>
        <v>0.225804</v>
      </c>
      <c r="S64" s="48">
        <v>-1</v>
      </c>
      <c r="T64" s="90">
        <f t="shared" si="14"/>
        <v>0</v>
      </c>
      <c r="U64" s="28">
        <v>-1</v>
      </c>
      <c r="V64" s="208">
        <f>Python!D63</f>
        <v>-90.156316000000004</v>
      </c>
      <c r="W64" s="208">
        <f>Python!E63</f>
        <v>0.225804</v>
      </c>
      <c r="X64" s="60">
        <f>Intermediate!P66</f>
        <v>-100.63561744517909</v>
      </c>
      <c r="Y64" s="60">
        <f>Intermediate!Q66</f>
        <v>29.936647390435937</v>
      </c>
      <c r="Z64" s="60">
        <f>Intermediate!R66</f>
        <v>29.820492191385597</v>
      </c>
      <c r="AA64" s="60">
        <f>Intermediate!S66</f>
        <v>-100.28190515098102</v>
      </c>
      <c r="AB64" s="60">
        <f>Intermediate!T66</f>
        <v>-0.99721074273758381</v>
      </c>
      <c r="AC64" s="60">
        <f>Intermediate!U66</f>
        <v>-2.385977446627273</v>
      </c>
      <c r="AD64" s="60">
        <f>Intermediate!V66</f>
        <v>14.117578022345681</v>
      </c>
      <c r="AE64" s="60">
        <f>Intermediate!W66</f>
        <v>15.384200649959752</v>
      </c>
      <c r="AF64" s="83">
        <v>41640</v>
      </c>
      <c r="AG64" s="29"/>
      <c r="AH64" s="26">
        <v>5</v>
      </c>
      <c r="AI64" s="211">
        <f>Python!F63</f>
        <v>0</v>
      </c>
      <c r="AJ64" s="211">
        <f>Python!G63</f>
        <v>6.3832182554543496E-2</v>
      </c>
      <c r="AK64" s="211">
        <f>Python!H63</f>
        <v>0</v>
      </c>
      <c r="AL64" s="211">
        <f>Python!I63</f>
        <v>3.07027487332909E-7</v>
      </c>
      <c r="AM64" s="211">
        <f>Python!J63</f>
        <v>-9.6657544753539806E-7</v>
      </c>
      <c r="AN64" s="211">
        <f>Python!K63</f>
        <v>-2.7468756566743201E-8</v>
      </c>
      <c r="AO64" s="211">
        <f>Python!L63</f>
        <v>1.1808500233170501E-10</v>
      </c>
      <c r="AP64" s="211">
        <f>Python!M63</f>
        <v>-3.95355710407374E-11</v>
      </c>
      <c r="AQ64" s="211">
        <f>Python!N63</f>
        <v>1.4102265303016301E-10</v>
      </c>
      <c r="AR64" s="211">
        <f>Python!O63</f>
        <v>-9.5838215914524503E-12</v>
      </c>
      <c r="AS64" s="211">
        <f>Python!P63</f>
        <v>1.32406383547266E-14</v>
      </c>
      <c r="AT64" s="211">
        <f>Python!Q63</f>
        <v>-2.0664490680554601E-14</v>
      </c>
      <c r="AU64" s="211">
        <f>Python!R63</f>
        <v>1.4448847713513301E-14</v>
      </c>
      <c r="AV64" s="211">
        <f>Python!S63</f>
        <v>-2.1236258373503801E-14</v>
      </c>
      <c r="AW64" s="211">
        <f>Python!T63</f>
        <v>1.9271795749814499E-15</v>
      </c>
      <c r="AX64" s="211">
        <f>Python!U63</f>
        <v>4.7073633509227996E-18</v>
      </c>
      <c r="AY64" s="211">
        <f>Python!V63</f>
        <v>5.1551553201791396E-19</v>
      </c>
      <c r="AZ64" s="211">
        <f>Python!W63</f>
        <v>9.5343559798990004E-18</v>
      </c>
      <c r="BA64" s="211">
        <f>Python!X63</f>
        <v>5.6523300691667296E-19</v>
      </c>
      <c r="BB64" s="211">
        <f>Python!Y63</f>
        <v>4.7193679864846402E-18</v>
      </c>
      <c r="BC64" s="211">
        <f>Python!Z63</f>
        <v>6.6609763536992598E-20</v>
      </c>
      <c r="BD64" s="211">
        <f>Python!AA63</f>
        <v>0</v>
      </c>
      <c r="BE64" s="211">
        <f>Python!AB63</f>
        <v>-4.25719195302343E-4</v>
      </c>
      <c r="BF64" s="211">
        <f>Python!AC63</f>
        <v>6.4403808119062503E-2</v>
      </c>
      <c r="BG64" s="211">
        <f>Python!AD63</f>
        <v>2.0162618659190699E-7</v>
      </c>
      <c r="BH64" s="211">
        <f>Python!AE63</f>
        <v>3.81825272558981E-7</v>
      </c>
      <c r="BI64" s="211">
        <f>Python!AF63</f>
        <v>-7.8099956793689704E-7</v>
      </c>
      <c r="BJ64" s="211">
        <f>Python!AG63</f>
        <v>-9.9302461946093203E-12</v>
      </c>
      <c r="BK64" s="211">
        <f>Python!AH63</f>
        <v>1.2706806824592101E-10</v>
      </c>
      <c r="BL64" s="211">
        <f>Python!AI63</f>
        <v>-3.9717517170182602E-11</v>
      </c>
      <c r="BM64" s="211">
        <f>Python!AJ63</f>
        <v>1.5136368287862701E-10</v>
      </c>
      <c r="BN64" s="211">
        <f>Python!AK63</f>
        <v>-3.5761588427365904E-15</v>
      </c>
      <c r="BO64" s="211">
        <f>Python!AL63</f>
        <v>1.1813784070203899E-14</v>
      </c>
      <c r="BP64" s="211">
        <f>Python!AM63</f>
        <v>-2.8488672834518199E-14</v>
      </c>
      <c r="BQ64" s="211">
        <f>Python!AN63</f>
        <v>1.00779359351273E-14</v>
      </c>
      <c r="BR64" s="211">
        <f>Python!AO63</f>
        <v>-2.35710999259318E-14</v>
      </c>
      <c r="BS64" s="211">
        <f>Python!AP63</f>
        <v>6.8343517291462602E-20</v>
      </c>
      <c r="BT64" s="211">
        <f>Python!AQ63</f>
        <v>5.2728934657547199E-18</v>
      </c>
      <c r="BU64" s="211">
        <f>Python!AR63</f>
        <v>5.4874780309635399E-19</v>
      </c>
      <c r="BV64" s="211">
        <f>Python!AS63</f>
        <v>9.7341477217747192E-18</v>
      </c>
      <c r="BW64" s="211">
        <f>Python!AT63</f>
        <v>4.6948157993908604E-19</v>
      </c>
      <c r="BX64" s="211">
        <f>Python!AU63</f>
        <v>4.4101056093998002E-18</v>
      </c>
      <c r="BY64" s="211">
        <f>Python!AV63</f>
        <v>-1.4099198773678301E-2</v>
      </c>
      <c r="BZ64" s="211">
        <f>Python!AW63</f>
        <v>15.665669989448199</v>
      </c>
      <c r="CA64" s="211">
        <f>Python!AX63</f>
        <v>6.2814220260810696E-2</v>
      </c>
      <c r="CB64" s="211">
        <f>Python!AY63</f>
        <v>-1.16380694901497E-3</v>
      </c>
      <c r="CC64" s="211">
        <f>Python!AZ63</f>
        <v>3.6669351334729702E-3</v>
      </c>
      <c r="CD64" s="211">
        <f>Python!BA63</f>
        <v>1.2653449062580599E-4</v>
      </c>
      <c r="CE64" s="211">
        <f>Python!BB63</f>
        <v>-7.0240948989887002E-6</v>
      </c>
      <c r="CF64" s="211">
        <f>Python!BC63</f>
        <v>8.6624659484824399E-7</v>
      </c>
      <c r="CG64" s="211">
        <f>Python!BD63</f>
        <v>-6.59926378339946E-6</v>
      </c>
      <c r="CH64" s="211">
        <f>Python!BE63</f>
        <v>5.8457553312920795E-7</v>
      </c>
      <c r="CI64" s="211">
        <f>Python!BF63</f>
        <v>-9.5322416317823999E-9</v>
      </c>
      <c r="CJ64" s="211">
        <f>Python!BG63</f>
        <v>1.0643648093194599E-8</v>
      </c>
      <c r="CK64" s="211">
        <f>Python!BH63</f>
        <v>-1.0999585363734199E-8</v>
      </c>
      <c r="CL64" s="211">
        <f>Python!BI63</f>
        <v>1.12624577149697E-8</v>
      </c>
      <c r="CM64" s="211">
        <f>Python!BJ63</f>
        <v>-1.9440023445971601E-9</v>
      </c>
      <c r="CN64" s="211">
        <f>Python!BK63</f>
        <v>-5.9997834062993904E-11</v>
      </c>
      <c r="CO64" s="211">
        <f>Python!BL63</f>
        <v>-6.2562559102848801E-12</v>
      </c>
      <c r="CP64" s="211">
        <f>Python!BM63</f>
        <v>-1.21480455305345E-10</v>
      </c>
      <c r="CQ64" s="211">
        <f>Python!BN63</f>
        <v>-7.4242149051240595E-12</v>
      </c>
      <c r="CR64" s="211">
        <f>Python!BO63</f>
        <v>-6.0523359790491904E-11</v>
      </c>
      <c r="CS64" s="211">
        <f>Python!BP63</f>
        <v>-1.1405519523792999E-12</v>
      </c>
      <c r="CT64" s="211">
        <f>Python!BQ63</f>
        <v>7.9562856731172395E-3</v>
      </c>
      <c r="CU64" s="211">
        <f>Python!BR63</f>
        <v>4.1589893457273298E-2</v>
      </c>
      <c r="CV64" s="211">
        <f>Python!BS63</f>
        <v>15.527216513906801</v>
      </c>
      <c r="CW64" s="211">
        <f>Python!BT63</f>
        <v>-7.8208121391573995E-4</v>
      </c>
      <c r="CX64" s="211">
        <f>Python!BU63</f>
        <v>-1.3992385141966799E-3</v>
      </c>
      <c r="CY64" s="211">
        <f>Python!BV63</f>
        <v>2.9093844429032502E-3</v>
      </c>
      <c r="CZ64" s="211">
        <f>Python!BW63</f>
        <v>6.3970202421729595E-7</v>
      </c>
      <c r="DA64" s="211">
        <f>Python!BX63</f>
        <v>-7.8271618105256597E-6</v>
      </c>
      <c r="DB64" s="211">
        <f>Python!BY63</f>
        <v>8.6530559250999701E-7</v>
      </c>
      <c r="DC64" s="211">
        <f>Python!BZ63</f>
        <v>-7.5810036039694999E-6</v>
      </c>
      <c r="DD64" s="211">
        <f>Python!CA63</f>
        <v>4.0928761922494898E-9</v>
      </c>
      <c r="DE64" s="211">
        <f>Python!CB63</f>
        <v>-6.9422378569303003E-9</v>
      </c>
      <c r="DF64" s="211">
        <f>Python!CC63</f>
        <v>1.9326515041502999E-8</v>
      </c>
      <c r="DG64" s="211">
        <f>Python!CD63</f>
        <v>-5.9352325245715403E-9</v>
      </c>
      <c r="DH64" s="211">
        <f>Python!CE63</f>
        <v>1.48844688773081E-8</v>
      </c>
      <c r="DI64" s="211">
        <f>Python!CF63</f>
        <v>-1.05780468659219E-12</v>
      </c>
      <c r="DJ64" s="211">
        <f>Python!CG63</f>
        <v>-6.2860049903617903E-11</v>
      </c>
      <c r="DK64" s="211">
        <f>Python!CH63</f>
        <v>-7.1747885658288001E-12</v>
      </c>
      <c r="DL64" s="211">
        <f>Python!CI63</f>
        <v>-1.1926053189802301E-10</v>
      </c>
      <c r="DM64" s="211">
        <f>Python!CJ63</f>
        <v>-6.1557605479652099E-12</v>
      </c>
      <c r="DN64" s="211">
        <f>Python!CK63</f>
        <v>-5.5821935699825501E-11</v>
      </c>
    </row>
    <row r="65" spans="1:118" s="6" customFormat="1" ht="18">
      <c r="A65" s="26" t="s">
        <v>72</v>
      </c>
      <c r="B65" s="91" t="s">
        <v>878</v>
      </c>
      <c r="C65" s="8" t="str">
        <f>DDC!B66</f>
        <v>NRCA_CNTR</v>
      </c>
      <c r="D65" s="8" t="s">
        <v>747</v>
      </c>
      <c r="E65" s="27" t="s">
        <v>73</v>
      </c>
      <c r="F65" s="106">
        <v>2048</v>
      </c>
      <c r="G65" s="107">
        <v>2048</v>
      </c>
      <c r="H65" s="178">
        <v>468</v>
      </c>
      <c r="I65" s="178">
        <v>35</v>
      </c>
      <c r="J65" s="106">
        <v>2048</v>
      </c>
      <c r="K65" s="106">
        <v>128</v>
      </c>
      <c r="L65" s="189">
        <f t="shared" si="16"/>
        <v>1581</v>
      </c>
      <c r="M65" s="189">
        <f t="shared" si="19"/>
        <v>35</v>
      </c>
      <c r="N65" s="195">
        <f t="shared" si="17"/>
        <v>6.3833602174010323E-2</v>
      </c>
      <c r="O65" s="195">
        <f t="shared" si="17"/>
        <v>6.4403808119062503E-2</v>
      </c>
      <c r="P65" s="204">
        <f>Intermediate!C67</f>
        <v>50.767712000000003</v>
      </c>
      <c r="Q65" s="204">
        <f>Intermediate!D67</f>
        <v>-556.47634100000005</v>
      </c>
      <c r="R65" s="204">
        <f t="shared" si="18"/>
        <v>0.225804</v>
      </c>
      <c r="S65" s="48">
        <v>-1</v>
      </c>
      <c r="T65" s="90">
        <f t="shared" si="14"/>
        <v>0</v>
      </c>
      <c r="U65" s="28">
        <v>-1</v>
      </c>
      <c r="V65" s="208">
        <f>Python!D64</f>
        <v>-90.156316000000004</v>
      </c>
      <c r="W65" s="208">
        <f>Python!E64</f>
        <v>0.225804</v>
      </c>
      <c r="X65" s="60">
        <f>Intermediate!P67</f>
        <v>-100.63561744517909</v>
      </c>
      <c r="Y65" s="60">
        <f>Intermediate!Q67</f>
        <v>29.936647390435937</v>
      </c>
      <c r="Z65" s="60">
        <f>Intermediate!R67</f>
        <v>29.877983717670912</v>
      </c>
      <c r="AA65" s="60">
        <f>Intermediate!S67</f>
        <v>-100.45461543629835</v>
      </c>
      <c r="AB65" s="60">
        <f>Intermediate!T67</f>
        <v>-0.99721074273758381</v>
      </c>
      <c r="AC65" s="60">
        <f>Intermediate!U67</f>
        <v>-2.385977446627273</v>
      </c>
      <c r="AD65" s="60">
        <f>Intermediate!V67</f>
        <v>5.8782047780036288</v>
      </c>
      <c r="AE65" s="60">
        <f>Intermediate!W67</f>
        <v>7.2045667450264137</v>
      </c>
      <c r="AF65" s="83">
        <v>41640</v>
      </c>
      <c r="AG65" s="29"/>
      <c r="AH65" s="26">
        <v>5</v>
      </c>
      <c r="AI65" s="211">
        <f>Python!F64</f>
        <v>0</v>
      </c>
      <c r="AJ65" s="211">
        <f>Python!G64</f>
        <v>6.3832182554543496E-2</v>
      </c>
      <c r="AK65" s="211">
        <f>Python!H64</f>
        <v>0</v>
      </c>
      <c r="AL65" s="211">
        <f>Python!I64</f>
        <v>3.07027487332909E-7</v>
      </c>
      <c r="AM65" s="211">
        <f>Python!J64</f>
        <v>-9.6657544753539806E-7</v>
      </c>
      <c r="AN65" s="211">
        <f>Python!K64</f>
        <v>-2.7468756566743201E-8</v>
      </c>
      <c r="AO65" s="211">
        <f>Python!L64</f>
        <v>1.1808500233170501E-10</v>
      </c>
      <c r="AP65" s="211">
        <f>Python!M64</f>
        <v>-3.95355710407374E-11</v>
      </c>
      <c r="AQ65" s="211">
        <f>Python!N64</f>
        <v>1.4102265303016301E-10</v>
      </c>
      <c r="AR65" s="211">
        <f>Python!O64</f>
        <v>-9.5838215914524503E-12</v>
      </c>
      <c r="AS65" s="211">
        <f>Python!P64</f>
        <v>1.32406383547266E-14</v>
      </c>
      <c r="AT65" s="211">
        <f>Python!Q64</f>
        <v>-2.0664490680554601E-14</v>
      </c>
      <c r="AU65" s="211">
        <f>Python!R64</f>
        <v>1.4448847713513301E-14</v>
      </c>
      <c r="AV65" s="211">
        <f>Python!S64</f>
        <v>-2.1236258373503801E-14</v>
      </c>
      <c r="AW65" s="211">
        <f>Python!T64</f>
        <v>1.9271795749814499E-15</v>
      </c>
      <c r="AX65" s="211">
        <f>Python!U64</f>
        <v>4.7073633509227996E-18</v>
      </c>
      <c r="AY65" s="211">
        <f>Python!V64</f>
        <v>5.1551553201791396E-19</v>
      </c>
      <c r="AZ65" s="211">
        <f>Python!W64</f>
        <v>9.5343559798990004E-18</v>
      </c>
      <c r="BA65" s="211">
        <f>Python!X64</f>
        <v>5.6523300691667296E-19</v>
      </c>
      <c r="BB65" s="211">
        <f>Python!Y64</f>
        <v>4.7193679864846402E-18</v>
      </c>
      <c r="BC65" s="211">
        <f>Python!Z64</f>
        <v>6.6609763536992598E-20</v>
      </c>
      <c r="BD65" s="211">
        <f>Python!AA64</f>
        <v>0</v>
      </c>
      <c r="BE65" s="211">
        <f>Python!AB64</f>
        <v>-4.25719195302343E-4</v>
      </c>
      <c r="BF65" s="211">
        <f>Python!AC64</f>
        <v>6.4403808119062503E-2</v>
      </c>
      <c r="BG65" s="211">
        <f>Python!AD64</f>
        <v>2.0162618659190699E-7</v>
      </c>
      <c r="BH65" s="211">
        <f>Python!AE64</f>
        <v>3.81825272558981E-7</v>
      </c>
      <c r="BI65" s="211">
        <f>Python!AF64</f>
        <v>-7.8099956793689704E-7</v>
      </c>
      <c r="BJ65" s="211">
        <f>Python!AG64</f>
        <v>-9.9302461946093203E-12</v>
      </c>
      <c r="BK65" s="211">
        <f>Python!AH64</f>
        <v>1.2706806824592101E-10</v>
      </c>
      <c r="BL65" s="211">
        <f>Python!AI64</f>
        <v>-3.9717517170182602E-11</v>
      </c>
      <c r="BM65" s="211">
        <f>Python!AJ64</f>
        <v>1.5136368287862701E-10</v>
      </c>
      <c r="BN65" s="211">
        <f>Python!AK64</f>
        <v>-3.5761588427365904E-15</v>
      </c>
      <c r="BO65" s="211">
        <f>Python!AL64</f>
        <v>1.1813784070203899E-14</v>
      </c>
      <c r="BP65" s="211">
        <f>Python!AM64</f>
        <v>-2.8488672834518199E-14</v>
      </c>
      <c r="BQ65" s="211">
        <f>Python!AN64</f>
        <v>1.00779359351273E-14</v>
      </c>
      <c r="BR65" s="211">
        <f>Python!AO64</f>
        <v>-2.35710999259318E-14</v>
      </c>
      <c r="BS65" s="211">
        <f>Python!AP64</f>
        <v>6.8343517291462602E-20</v>
      </c>
      <c r="BT65" s="211">
        <f>Python!AQ64</f>
        <v>5.2728934657547199E-18</v>
      </c>
      <c r="BU65" s="211">
        <f>Python!AR64</f>
        <v>5.4874780309635399E-19</v>
      </c>
      <c r="BV65" s="211">
        <f>Python!AS64</f>
        <v>9.7341477217747192E-18</v>
      </c>
      <c r="BW65" s="211">
        <f>Python!AT64</f>
        <v>4.6948157993908604E-19</v>
      </c>
      <c r="BX65" s="211">
        <f>Python!AU64</f>
        <v>4.4101056093998002E-18</v>
      </c>
      <c r="BY65" s="211">
        <f>Python!AV64</f>
        <v>-1.4099198773678301E-2</v>
      </c>
      <c r="BZ65" s="211">
        <f>Python!AW64</f>
        <v>15.665669989448199</v>
      </c>
      <c r="CA65" s="211">
        <f>Python!AX64</f>
        <v>6.2814220260810696E-2</v>
      </c>
      <c r="CB65" s="211">
        <f>Python!AY64</f>
        <v>-1.16380694901497E-3</v>
      </c>
      <c r="CC65" s="211">
        <f>Python!AZ64</f>
        <v>3.6669351334729702E-3</v>
      </c>
      <c r="CD65" s="211">
        <f>Python!BA64</f>
        <v>1.2653449062580599E-4</v>
      </c>
      <c r="CE65" s="211">
        <f>Python!BB64</f>
        <v>-7.0240948989887002E-6</v>
      </c>
      <c r="CF65" s="211">
        <f>Python!BC64</f>
        <v>8.6624659484824399E-7</v>
      </c>
      <c r="CG65" s="211">
        <f>Python!BD64</f>
        <v>-6.59926378339946E-6</v>
      </c>
      <c r="CH65" s="211">
        <f>Python!BE64</f>
        <v>5.8457553312920795E-7</v>
      </c>
      <c r="CI65" s="211">
        <f>Python!BF64</f>
        <v>-9.5322416317823999E-9</v>
      </c>
      <c r="CJ65" s="211">
        <f>Python!BG64</f>
        <v>1.0643648093194599E-8</v>
      </c>
      <c r="CK65" s="211">
        <f>Python!BH64</f>
        <v>-1.0999585363734199E-8</v>
      </c>
      <c r="CL65" s="211">
        <f>Python!BI64</f>
        <v>1.12624577149697E-8</v>
      </c>
      <c r="CM65" s="211">
        <f>Python!BJ64</f>
        <v>-1.9440023445971601E-9</v>
      </c>
      <c r="CN65" s="211">
        <f>Python!BK64</f>
        <v>-5.9997834062993904E-11</v>
      </c>
      <c r="CO65" s="211">
        <f>Python!BL64</f>
        <v>-6.2562559102848801E-12</v>
      </c>
      <c r="CP65" s="211">
        <f>Python!BM64</f>
        <v>-1.21480455305345E-10</v>
      </c>
      <c r="CQ65" s="211">
        <f>Python!BN64</f>
        <v>-7.4242149051240595E-12</v>
      </c>
      <c r="CR65" s="211">
        <f>Python!BO64</f>
        <v>-6.0523359790491904E-11</v>
      </c>
      <c r="CS65" s="211">
        <f>Python!BP64</f>
        <v>-1.1405519523792999E-12</v>
      </c>
      <c r="CT65" s="211">
        <f>Python!BQ64</f>
        <v>7.9562856731172395E-3</v>
      </c>
      <c r="CU65" s="211">
        <f>Python!BR64</f>
        <v>4.1589893457273298E-2</v>
      </c>
      <c r="CV65" s="211">
        <f>Python!BS64</f>
        <v>15.527216513906801</v>
      </c>
      <c r="CW65" s="211">
        <f>Python!BT64</f>
        <v>-7.8208121391573995E-4</v>
      </c>
      <c r="CX65" s="211">
        <f>Python!BU64</f>
        <v>-1.3992385141966799E-3</v>
      </c>
      <c r="CY65" s="211">
        <f>Python!BV64</f>
        <v>2.9093844429032502E-3</v>
      </c>
      <c r="CZ65" s="211">
        <f>Python!BW64</f>
        <v>6.3970202421729595E-7</v>
      </c>
      <c r="DA65" s="211">
        <f>Python!BX64</f>
        <v>-7.8271618105256597E-6</v>
      </c>
      <c r="DB65" s="211">
        <f>Python!BY64</f>
        <v>8.6530559250999701E-7</v>
      </c>
      <c r="DC65" s="211">
        <f>Python!BZ64</f>
        <v>-7.5810036039694999E-6</v>
      </c>
      <c r="DD65" s="211">
        <f>Python!CA64</f>
        <v>4.0928761922494898E-9</v>
      </c>
      <c r="DE65" s="211">
        <f>Python!CB64</f>
        <v>-6.9422378569303003E-9</v>
      </c>
      <c r="DF65" s="211">
        <f>Python!CC64</f>
        <v>1.9326515041502999E-8</v>
      </c>
      <c r="DG65" s="211">
        <f>Python!CD64</f>
        <v>-5.9352325245715403E-9</v>
      </c>
      <c r="DH65" s="211">
        <f>Python!CE64</f>
        <v>1.48844688773081E-8</v>
      </c>
      <c r="DI65" s="211">
        <f>Python!CF64</f>
        <v>-1.05780468659219E-12</v>
      </c>
      <c r="DJ65" s="211">
        <f>Python!CG64</f>
        <v>-6.2860049903617903E-11</v>
      </c>
      <c r="DK65" s="211">
        <f>Python!CH64</f>
        <v>-7.1747885658288001E-12</v>
      </c>
      <c r="DL65" s="211">
        <f>Python!CI64</f>
        <v>-1.1926053189802301E-10</v>
      </c>
      <c r="DM65" s="211">
        <f>Python!CJ64</f>
        <v>-6.1557605479652099E-12</v>
      </c>
      <c r="DN65" s="211">
        <f>Python!CK64</f>
        <v>-5.5821935699825501E-11</v>
      </c>
    </row>
    <row r="66" spans="1:118" s="6" customFormat="1" ht="18">
      <c r="A66" s="26" t="s">
        <v>72</v>
      </c>
      <c r="B66" s="91" t="s">
        <v>881</v>
      </c>
      <c r="C66" s="8" t="str">
        <f>DDC!B67</f>
        <v>NRCA_CNTR</v>
      </c>
      <c r="D66" s="8" t="s">
        <v>747</v>
      </c>
      <c r="E66" s="27" t="s">
        <v>73</v>
      </c>
      <c r="F66" s="106">
        <v>2048</v>
      </c>
      <c r="G66" s="107">
        <v>2048</v>
      </c>
      <c r="H66" s="178">
        <v>468</v>
      </c>
      <c r="I66" s="178">
        <v>35</v>
      </c>
      <c r="J66" s="106">
        <v>2048</v>
      </c>
      <c r="K66" s="106">
        <v>64</v>
      </c>
      <c r="L66" s="189">
        <f t="shared" si="16"/>
        <v>1581</v>
      </c>
      <c r="M66" s="189">
        <f t="shared" si="19"/>
        <v>35</v>
      </c>
      <c r="N66" s="195">
        <f t="shared" si="17"/>
        <v>6.3833602174010323E-2</v>
      </c>
      <c r="O66" s="195">
        <f t="shared" si="17"/>
        <v>6.4403808119062503E-2</v>
      </c>
      <c r="P66" s="204">
        <f>Intermediate!C68</f>
        <v>50.767712000000003</v>
      </c>
      <c r="Q66" s="204">
        <f>Intermediate!D68</f>
        <v>-556.47634100000005</v>
      </c>
      <c r="R66" s="204">
        <f t="shared" si="18"/>
        <v>0.225804</v>
      </c>
      <c r="S66" s="48">
        <v>-1</v>
      </c>
      <c r="T66" s="90">
        <f t="shared" si="14"/>
        <v>0</v>
      </c>
      <c r="U66" s="28">
        <v>-1</v>
      </c>
      <c r="V66" s="208">
        <f>Python!D65</f>
        <v>-90.156316000000004</v>
      </c>
      <c r="W66" s="208">
        <f>Python!E65</f>
        <v>0.225804</v>
      </c>
      <c r="X66" s="60">
        <f>Intermediate!P68</f>
        <v>-100.63561744517909</v>
      </c>
      <c r="Y66" s="60">
        <f>Intermediate!Q68</f>
        <v>29.936647390435937</v>
      </c>
      <c r="Z66" s="60">
        <f>Intermediate!R68</f>
        <v>29.907161498719478</v>
      </c>
      <c r="AA66" s="60">
        <f>Intermediate!S68</f>
        <v>-100.54408751231728</v>
      </c>
      <c r="AB66" s="60">
        <f>Intermediate!T68</f>
        <v>-0.99721074273758381</v>
      </c>
      <c r="AC66" s="60">
        <f>Intermediate!U68</f>
        <v>-2.385977446627273</v>
      </c>
      <c r="AD66" s="60">
        <f>Intermediate!V68</f>
        <v>1.7493338254681376</v>
      </c>
      <c r="AE66" s="60">
        <f>Intermediate!W68</f>
        <v>3.1065649862421005</v>
      </c>
      <c r="AF66" s="83">
        <v>41640</v>
      </c>
      <c r="AG66" s="29"/>
      <c r="AH66" s="26">
        <v>5</v>
      </c>
      <c r="AI66" s="211">
        <f>Python!F65</f>
        <v>0</v>
      </c>
      <c r="AJ66" s="211">
        <f>Python!G65</f>
        <v>6.3832182554543496E-2</v>
      </c>
      <c r="AK66" s="211">
        <f>Python!H65</f>
        <v>0</v>
      </c>
      <c r="AL66" s="211">
        <f>Python!I65</f>
        <v>3.07027487332909E-7</v>
      </c>
      <c r="AM66" s="211">
        <f>Python!J65</f>
        <v>-9.6657544753539806E-7</v>
      </c>
      <c r="AN66" s="211">
        <f>Python!K65</f>
        <v>-2.7468756566743201E-8</v>
      </c>
      <c r="AO66" s="211">
        <f>Python!L65</f>
        <v>1.1808500233170501E-10</v>
      </c>
      <c r="AP66" s="211">
        <f>Python!M65</f>
        <v>-3.95355710407374E-11</v>
      </c>
      <c r="AQ66" s="211">
        <f>Python!N65</f>
        <v>1.4102265303016301E-10</v>
      </c>
      <c r="AR66" s="211">
        <f>Python!O65</f>
        <v>-9.5838215914524503E-12</v>
      </c>
      <c r="AS66" s="211">
        <f>Python!P65</f>
        <v>1.32406383547266E-14</v>
      </c>
      <c r="AT66" s="211">
        <f>Python!Q65</f>
        <v>-2.0664490680554601E-14</v>
      </c>
      <c r="AU66" s="211">
        <f>Python!R65</f>
        <v>1.4448847713513301E-14</v>
      </c>
      <c r="AV66" s="211">
        <f>Python!S65</f>
        <v>-2.1236258373503801E-14</v>
      </c>
      <c r="AW66" s="211">
        <f>Python!T65</f>
        <v>1.9271795749814499E-15</v>
      </c>
      <c r="AX66" s="211">
        <f>Python!U65</f>
        <v>4.7073633509227996E-18</v>
      </c>
      <c r="AY66" s="211">
        <f>Python!V65</f>
        <v>5.1551553201791396E-19</v>
      </c>
      <c r="AZ66" s="211">
        <f>Python!W65</f>
        <v>9.5343559798990004E-18</v>
      </c>
      <c r="BA66" s="211">
        <f>Python!X65</f>
        <v>5.6523300691667296E-19</v>
      </c>
      <c r="BB66" s="211">
        <f>Python!Y65</f>
        <v>4.7193679864846402E-18</v>
      </c>
      <c r="BC66" s="211">
        <f>Python!Z65</f>
        <v>6.6609763536992598E-20</v>
      </c>
      <c r="BD66" s="211">
        <f>Python!AA65</f>
        <v>0</v>
      </c>
      <c r="BE66" s="211">
        <f>Python!AB65</f>
        <v>-4.25719195302343E-4</v>
      </c>
      <c r="BF66" s="211">
        <f>Python!AC65</f>
        <v>6.4403808119062503E-2</v>
      </c>
      <c r="BG66" s="211">
        <f>Python!AD65</f>
        <v>2.0162618659190699E-7</v>
      </c>
      <c r="BH66" s="211">
        <f>Python!AE65</f>
        <v>3.81825272558981E-7</v>
      </c>
      <c r="BI66" s="211">
        <f>Python!AF65</f>
        <v>-7.8099956793689704E-7</v>
      </c>
      <c r="BJ66" s="211">
        <f>Python!AG65</f>
        <v>-9.9302461946093203E-12</v>
      </c>
      <c r="BK66" s="211">
        <f>Python!AH65</f>
        <v>1.2706806824592101E-10</v>
      </c>
      <c r="BL66" s="211">
        <f>Python!AI65</f>
        <v>-3.9717517170182602E-11</v>
      </c>
      <c r="BM66" s="211">
        <f>Python!AJ65</f>
        <v>1.5136368287862701E-10</v>
      </c>
      <c r="BN66" s="211">
        <f>Python!AK65</f>
        <v>-3.5761588427365904E-15</v>
      </c>
      <c r="BO66" s="211">
        <f>Python!AL65</f>
        <v>1.1813784070203899E-14</v>
      </c>
      <c r="BP66" s="211">
        <f>Python!AM65</f>
        <v>-2.8488672834518199E-14</v>
      </c>
      <c r="BQ66" s="211">
        <f>Python!AN65</f>
        <v>1.00779359351273E-14</v>
      </c>
      <c r="BR66" s="211">
        <f>Python!AO65</f>
        <v>-2.35710999259318E-14</v>
      </c>
      <c r="BS66" s="211">
        <f>Python!AP65</f>
        <v>6.8343517291462602E-20</v>
      </c>
      <c r="BT66" s="211">
        <f>Python!AQ65</f>
        <v>5.2728934657547199E-18</v>
      </c>
      <c r="BU66" s="211">
        <f>Python!AR65</f>
        <v>5.4874780309635399E-19</v>
      </c>
      <c r="BV66" s="211">
        <f>Python!AS65</f>
        <v>9.7341477217747192E-18</v>
      </c>
      <c r="BW66" s="211">
        <f>Python!AT65</f>
        <v>4.6948157993908604E-19</v>
      </c>
      <c r="BX66" s="211">
        <f>Python!AU65</f>
        <v>4.4101056093998002E-18</v>
      </c>
      <c r="BY66" s="211">
        <f>Python!AV65</f>
        <v>-1.4099198773678301E-2</v>
      </c>
      <c r="BZ66" s="211">
        <f>Python!AW65</f>
        <v>15.665669989448199</v>
      </c>
      <c r="CA66" s="211">
        <f>Python!AX65</f>
        <v>6.2814220260810696E-2</v>
      </c>
      <c r="CB66" s="211">
        <f>Python!AY65</f>
        <v>-1.16380694901497E-3</v>
      </c>
      <c r="CC66" s="211">
        <f>Python!AZ65</f>
        <v>3.6669351334729702E-3</v>
      </c>
      <c r="CD66" s="211">
        <f>Python!BA65</f>
        <v>1.2653449062580599E-4</v>
      </c>
      <c r="CE66" s="211">
        <f>Python!BB65</f>
        <v>-7.0240948989887002E-6</v>
      </c>
      <c r="CF66" s="211">
        <f>Python!BC65</f>
        <v>8.6624659484824399E-7</v>
      </c>
      <c r="CG66" s="211">
        <f>Python!BD65</f>
        <v>-6.59926378339946E-6</v>
      </c>
      <c r="CH66" s="211">
        <f>Python!BE65</f>
        <v>5.8457553312920795E-7</v>
      </c>
      <c r="CI66" s="211">
        <f>Python!BF65</f>
        <v>-9.5322416317823999E-9</v>
      </c>
      <c r="CJ66" s="211">
        <f>Python!BG65</f>
        <v>1.0643648093194599E-8</v>
      </c>
      <c r="CK66" s="211">
        <f>Python!BH65</f>
        <v>-1.0999585363734199E-8</v>
      </c>
      <c r="CL66" s="211">
        <f>Python!BI65</f>
        <v>1.12624577149697E-8</v>
      </c>
      <c r="CM66" s="211">
        <f>Python!BJ65</f>
        <v>-1.9440023445971601E-9</v>
      </c>
      <c r="CN66" s="211">
        <f>Python!BK65</f>
        <v>-5.9997834062993904E-11</v>
      </c>
      <c r="CO66" s="211">
        <f>Python!BL65</f>
        <v>-6.2562559102848801E-12</v>
      </c>
      <c r="CP66" s="211">
        <f>Python!BM65</f>
        <v>-1.21480455305345E-10</v>
      </c>
      <c r="CQ66" s="211">
        <f>Python!BN65</f>
        <v>-7.4242149051240595E-12</v>
      </c>
      <c r="CR66" s="211">
        <f>Python!BO65</f>
        <v>-6.0523359790491904E-11</v>
      </c>
      <c r="CS66" s="211">
        <f>Python!BP65</f>
        <v>-1.1405519523792999E-12</v>
      </c>
      <c r="CT66" s="211">
        <f>Python!BQ65</f>
        <v>7.9562856731172395E-3</v>
      </c>
      <c r="CU66" s="211">
        <f>Python!BR65</f>
        <v>4.1589893457273298E-2</v>
      </c>
      <c r="CV66" s="211">
        <f>Python!BS65</f>
        <v>15.527216513906801</v>
      </c>
      <c r="CW66" s="211">
        <f>Python!BT65</f>
        <v>-7.8208121391573995E-4</v>
      </c>
      <c r="CX66" s="211">
        <f>Python!BU65</f>
        <v>-1.3992385141966799E-3</v>
      </c>
      <c r="CY66" s="211">
        <f>Python!BV65</f>
        <v>2.9093844429032502E-3</v>
      </c>
      <c r="CZ66" s="211">
        <f>Python!BW65</f>
        <v>6.3970202421729595E-7</v>
      </c>
      <c r="DA66" s="211">
        <f>Python!BX65</f>
        <v>-7.8271618105256597E-6</v>
      </c>
      <c r="DB66" s="211">
        <f>Python!BY65</f>
        <v>8.6530559250999701E-7</v>
      </c>
      <c r="DC66" s="211">
        <f>Python!BZ65</f>
        <v>-7.5810036039694999E-6</v>
      </c>
      <c r="DD66" s="211">
        <f>Python!CA65</f>
        <v>4.0928761922494898E-9</v>
      </c>
      <c r="DE66" s="211">
        <f>Python!CB65</f>
        <v>-6.9422378569303003E-9</v>
      </c>
      <c r="DF66" s="211">
        <f>Python!CC65</f>
        <v>1.9326515041502999E-8</v>
      </c>
      <c r="DG66" s="211">
        <f>Python!CD65</f>
        <v>-5.9352325245715403E-9</v>
      </c>
      <c r="DH66" s="211">
        <f>Python!CE65</f>
        <v>1.48844688773081E-8</v>
      </c>
      <c r="DI66" s="211">
        <f>Python!CF65</f>
        <v>-1.05780468659219E-12</v>
      </c>
      <c r="DJ66" s="211">
        <f>Python!CG65</f>
        <v>-6.2860049903617903E-11</v>
      </c>
      <c r="DK66" s="211">
        <f>Python!CH65</f>
        <v>-7.1747885658288001E-12</v>
      </c>
      <c r="DL66" s="211">
        <f>Python!CI65</f>
        <v>-1.1926053189802301E-10</v>
      </c>
      <c r="DM66" s="211">
        <f>Python!CJ65</f>
        <v>-6.1557605479652099E-12</v>
      </c>
      <c r="DN66" s="211">
        <f>Python!CK65</f>
        <v>-5.5821935699825501E-11</v>
      </c>
    </row>
    <row r="67" spans="1:118" s="6" customFormat="1" ht="18">
      <c r="A67" s="26" t="s">
        <v>72</v>
      </c>
      <c r="B67" s="91" t="s">
        <v>885</v>
      </c>
      <c r="C67" s="8" t="str">
        <f>DDC!B68</f>
        <v>NRCA_CNTR</v>
      </c>
      <c r="D67" s="8" t="s">
        <v>747</v>
      </c>
      <c r="E67" s="27" t="s">
        <v>73</v>
      </c>
      <c r="F67" s="106">
        <v>2048</v>
      </c>
      <c r="G67" s="107">
        <v>2048</v>
      </c>
      <c r="H67" s="178">
        <v>1162</v>
      </c>
      <c r="I67" s="178">
        <v>35</v>
      </c>
      <c r="J67" s="106">
        <v>2048</v>
      </c>
      <c r="K67" s="106">
        <v>256</v>
      </c>
      <c r="L67" s="189">
        <f t="shared" si="16"/>
        <v>887</v>
      </c>
      <c r="M67" s="189">
        <f t="shared" si="19"/>
        <v>35</v>
      </c>
      <c r="N67" s="195">
        <f t="shared" si="17"/>
        <v>6.3568429166819457E-2</v>
      </c>
      <c r="O67" s="195">
        <f t="shared" si="17"/>
        <v>6.4200676417817404E-2</v>
      </c>
      <c r="P67" s="204">
        <f>Intermediate!C69</f>
        <v>94.957741999999996</v>
      </c>
      <c r="Q67" s="204">
        <f>Intermediate!D69</f>
        <v>-556.25545499999998</v>
      </c>
      <c r="R67" s="204">
        <f t="shared" si="18"/>
        <v>-0.36214099999999999</v>
      </c>
      <c r="S67" s="48">
        <v>-1</v>
      </c>
      <c r="T67" s="90">
        <f t="shared" si="14"/>
        <v>0</v>
      </c>
      <c r="U67" s="28">
        <v>-1</v>
      </c>
      <c r="V67" s="208">
        <f>Python!D66</f>
        <v>-90.418713999999994</v>
      </c>
      <c r="W67" s="208">
        <f>Python!E66</f>
        <v>-0.36214099999999999</v>
      </c>
      <c r="X67" s="60">
        <f>Intermediate!P69</f>
        <v>-56.391029202449658</v>
      </c>
      <c r="Y67" s="60">
        <f>Intermediate!Q69</f>
        <v>74.145350943504113</v>
      </c>
      <c r="Z67" s="60">
        <f>Intermediate!R69</f>
        <v>73.867930026052505</v>
      </c>
      <c r="AA67" s="60">
        <f>Intermediate!S69</f>
        <v>-56.18706048559222</v>
      </c>
      <c r="AB67" s="60">
        <f>Intermediate!T69</f>
        <v>-1.9910054655161553</v>
      </c>
      <c r="AC67" s="60">
        <f>Intermediate!U69</f>
        <v>-2.013493089426766</v>
      </c>
      <c r="AD67" s="60">
        <f>Intermediate!V69</f>
        <v>14.488685905001169</v>
      </c>
      <c r="AE67" s="60">
        <f>Intermediate!W69</f>
        <v>14.386104086141325</v>
      </c>
      <c r="AF67" s="83">
        <v>41640</v>
      </c>
      <c r="AG67" s="29"/>
      <c r="AH67" s="26">
        <v>5</v>
      </c>
      <c r="AI67" s="211">
        <f>Python!F66</f>
        <v>0</v>
      </c>
      <c r="AJ67" s="211">
        <f>Python!G66</f>
        <v>6.3568398179058599E-2</v>
      </c>
      <c r="AK67" s="211">
        <f>Python!H66</f>
        <v>0</v>
      </c>
      <c r="AL67" s="211">
        <f>Python!I66</f>
        <v>8.1525770948238996E-8</v>
      </c>
      <c r="AM67" s="211">
        <f>Python!J66</f>
        <v>-9.4440907956855098E-7</v>
      </c>
      <c r="AN67" s="211">
        <f>Python!K66</f>
        <v>-1.13685922125433E-7</v>
      </c>
      <c r="AO67" s="211">
        <f>Python!L66</f>
        <v>1.03992522510518E-10</v>
      </c>
      <c r="AP67" s="211">
        <f>Python!M66</f>
        <v>3.7695184027292899E-12</v>
      </c>
      <c r="AQ67" s="211">
        <f>Python!N66</f>
        <v>1.34730487477901E-10</v>
      </c>
      <c r="AR67" s="211">
        <f>Python!O66</f>
        <v>3.8965506928088003E-12</v>
      </c>
      <c r="AS67" s="211">
        <f>Python!P66</f>
        <v>-3.0546196965928001E-15</v>
      </c>
      <c r="AT67" s="211">
        <f>Python!Q66</f>
        <v>-2.2065422680675399E-14</v>
      </c>
      <c r="AU67" s="211">
        <f>Python!R66</f>
        <v>-5.0973399865350398E-15</v>
      </c>
      <c r="AV67" s="211">
        <f>Python!S66</f>
        <v>-2.19844144120389E-14</v>
      </c>
      <c r="AW67" s="211">
        <f>Python!T66</f>
        <v>-1.1027751297450201E-15</v>
      </c>
      <c r="AX67" s="211">
        <f>Python!U66</f>
        <v>4.7064142109356999E-18</v>
      </c>
      <c r="AY67" s="211">
        <f>Python!V66</f>
        <v>4.6138115518832602E-19</v>
      </c>
      <c r="AZ67" s="211">
        <f>Python!W66</f>
        <v>9.5282230837768196E-18</v>
      </c>
      <c r="BA67" s="211">
        <f>Python!X66</f>
        <v>4.6531732666832903E-19</v>
      </c>
      <c r="BB67" s="211">
        <f>Python!Y66</f>
        <v>4.71430197891551E-18</v>
      </c>
      <c r="BC67" s="211">
        <f>Python!Z66</f>
        <v>2.1352427142424301E-20</v>
      </c>
      <c r="BD67" s="211">
        <f>Python!AA66</f>
        <v>0</v>
      </c>
      <c r="BE67" s="211">
        <f>Python!AB66</f>
        <v>-6.2766914878356993E-5</v>
      </c>
      <c r="BF67" s="211">
        <f>Python!AC66</f>
        <v>6.4200676417817404E-2</v>
      </c>
      <c r="BG67" s="211">
        <f>Python!AD66</f>
        <v>2.12585836798807E-7</v>
      </c>
      <c r="BH67" s="211">
        <f>Python!AE66</f>
        <v>2.0579453452851201E-7</v>
      </c>
      <c r="BI67" s="211">
        <f>Python!AF66</f>
        <v>-7.6854724296682997E-7</v>
      </c>
      <c r="BJ67" s="211">
        <f>Python!AG66</f>
        <v>1.39351930758268E-12</v>
      </c>
      <c r="BK67" s="211">
        <f>Python!AH66</f>
        <v>1.17754341932839E-10</v>
      </c>
      <c r="BL67" s="211">
        <f>Python!AI66</f>
        <v>2.0002786888265401E-12</v>
      </c>
      <c r="BM67" s="211">
        <f>Python!AJ66</f>
        <v>1.4910574569281599E-10</v>
      </c>
      <c r="BN67" s="211">
        <f>Python!AK66</f>
        <v>-3.8448579324985303E-15</v>
      </c>
      <c r="BO67" s="211">
        <f>Python!AL66</f>
        <v>-3.0503507769517801E-15</v>
      </c>
      <c r="BP67" s="211">
        <f>Python!AM66</f>
        <v>-2.96850344742033E-14</v>
      </c>
      <c r="BQ67" s="211">
        <f>Python!AN66</f>
        <v>-3.6588444680677303E-15</v>
      </c>
      <c r="BR67" s="211">
        <f>Python!AO66</f>
        <v>-2.3909494974656599E-14</v>
      </c>
      <c r="BS67" s="211">
        <f>Python!AP66</f>
        <v>1.16644027148263E-19</v>
      </c>
      <c r="BT67" s="211">
        <f>Python!AQ66</f>
        <v>5.2779057584033802E-18</v>
      </c>
      <c r="BU67" s="211">
        <f>Python!AR66</f>
        <v>6.4655469112944297E-19</v>
      </c>
      <c r="BV67" s="211">
        <f>Python!AS66</f>
        <v>9.73943530226174E-18</v>
      </c>
      <c r="BW67" s="211">
        <f>Python!AT66</f>
        <v>5.1788415437378999E-19</v>
      </c>
      <c r="BX67" s="211">
        <f>Python!AU66</f>
        <v>4.4105569286103996E-18</v>
      </c>
      <c r="BY67" s="211">
        <f>Python!AV66</f>
        <v>5.0593115949837397E-3</v>
      </c>
      <c r="BZ67" s="211">
        <f>Python!AW66</f>
        <v>15.730302589658001</v>
      </c>
      <c r="CA67" s="211">
        <f>Python!AX66</f>
        <v>-0.101118424461398</v>
      </c>
      <c r="CB67" s="211">
        <f>Python!AY66</f>
        <v>-2.9201345665378698E-4</v>
      </c>
      <c r="CC67" s="211">
        <f>Python!AZ66</f>
        <v>3.65237950984048E-3</v>
      </c>
      <c r="CD67" s="211">
        <f>Python!BA66</f>
        <v>4.0655296618980901E-4</v>
      </c>
      <c r="CE67" s="211">
        <f>Python!BB66</f>
        <v>-6.5083442621632604E-6</v>
      </c>
      <c r="CF67" s="211">
        <f>Python!BC66</f>
        <v>-6.1463269541248199E-7</v>
      </c>
      <c r="CG67" s="211">
        <f>Python!BD66</f>
        <v>-6.3307540015492999E-6</v>
      </c>
      <c r="CH67" s="211">
        <f>Python!BE66</f>
        <v>7.4159192636778397E-8</v>
      </c>
      <c r="CI67" s="211">
        <f>Python!BF66</f>
        <v>3.7250251251973099E-9</v>
      </c>
      <c r="CJ67" s="211">
        <f>Python!BG66</f>
        <v>1.1695735786562201E-8</v>
      </c>
      <c r="CK67" s="211">
        <f>Python!BH66</f>
        <v>5.1003337634184898E-9</v>
      </c>
      <c r="CL67" s="211">
        <f>Python!BI66</f>
        <v>1.18645659605846E-8</v>
      </c>
      <c r="CM67" s="211">
        <f>Python!BJ66</f>
        <v>7.2716027253405805E-10</v>
      </c>
      <c r="CN67" s="211">
        <f>Python!BK66</f>
        <v>-5.9998953632801294E-11</v>
      </c>
      <c r="CO67" s="211">
        <f>Python!BL66</f>
        <v>-6.2460416589649096E-12</v>
      </c>
      <c r="CP67" s="211">
        <f>Python!BM66</f>
        <v>-1.2147996013097899E-10</v>
      </c>
      <c r="CQ67" s="211">
        <f>Python!BN66</f>
        <v>-7.4023021517936597E-12</v>
      </c>
      <c r="CR67" s="211">
        <f>Python!BO66</f>
        <v>-6.0521720888174196E-11</v>
      </c>
      <c r="CS67" s="211">
        <f>Python!BP66</f>
        <v>-1.12971247146576E-12</v>
      </c>
      <c r="CT67" s="211">
        <f>Python!BQ66</f>
        <v>-3.6222777271177598E-3</v>
      </c>
      <c r="CU67" s="211">
        <f>Python!BR66</f>
        <v>0.115656174999623</v>
      </c>
      <c r="CV67" s="211">
        <f>Python!BS66</f>
        <v>15.575369834108299</v>
      </c>
      <c r="CW67" s="211">
        <f>Python!BT66</f>
        <v>-8.1981352978310396E-4</v>
      </c>
      <c r="CX67" s="211">
        <f>Python!BU66</f>
        <v>-7.2549619418544795E-4</v>
      </c>
      <c r="CY67" s="211">
        <f>Python!BV66</f>
        <v>2.9047048042742198E-3</v>
      </c>
      <c r="CZ67" s="211">
        <f>Python!BW66</f>
        <v>-1.0487140011866201E-7</v>
      </c>
      <c r="DA67" s="211">
        <f>Python!BX66</f>
        <v>-7.6347742055468094E-6</v>
      </c>
      <c r="DB67" s="211">
        <f>Python!BY66</f>
        <v>-8.8311325957337501E-7</v>
      </c>
      <c r="DC67" s="211">
        <f>Python!BZ66</f>
        <v>-7.5382738782343399E-6</v>
      </c>
      <c r="DD67" s="211">
        <f>Python!CA66</f>
        <v>4.3136509605711897E-9</v>
      </c>
      <c r="DE67" s="211">
        <f>Python!CB66</f>
        <v>4.1699353533888501E-9</v>
      </c>
      <c r="DF67" s="211">
        <f>Python!CC66</f>
        <v>2.0199969054693102E-8</v>
      </c>
      <c r="DG67" s="211">
        <f>Python!CD66</f>
        <v>4.6032385704837099E-9</v>
      </c>
      <c r="DH67" s="211">
        <f>Python!CE66</f>
        <v>1.5094864902610601E-8</v>
      </c>
      <c r="DI67" s="211">
        <f>Python!CF66</f>
        <v>-1.0690629565602701E-12</v>
      </c>
      <c r="DJ67" s="211">
        <f>Python!CG66</f>
        <v>-6.2861671003058195E-11</v>
      </c>
      <c r="DK67" s="211">
        <f>Python!CH66</f>
        <v>-7.1938336912363796E-12</v>
      </c>
      <c r="DL67" s="211">
        <f>Python!CI66</f>
        <v>-1.19261084352804E-10</v>
      </c>
      <c r="DM67" s="211">
        <f>Python!CJ66</f>
        <v>-6.1630293047901902E-12</v>
      </c>
      <c r="DN67" s="211">
        <f>Python!CK66</f>
        <v>-5.5820832562973202E-11</v>
      </c>
    </row>
    <row r="68" spans="1:118" s="6" customFormat="1" ht="18">
      <c r="A68" s="26" t="s">
        <v>72</v>
      </c>
      <c r="B68" s="91" t="s">
        <v>879</v>
      </c>
      <c r="C68" s="8" t="str">
        <f>DDC!B69</f>
        <v>NRCA_CNTR</v>
      </c>
      <c r="D68" s="8" t="s">
        <v>747</v>
      </c>
      <c r="E68" s="27" t="s">
        <v>73</v>
      </c>
      <c r="F68" s="106">
        <v>2048</v>
      </c>
      <c r="G68" s="107">
        <v>2048</v>
      </c>
      <c r="H68" s="178">
        <v>1162</v>
      </c>
      <c r="I68" s="178">
        <v>35</v>
      </c>
      <c r="J68" s="106">
        <v>2048</v>
      </c>
      <c r="K68" s="106">
        <v>128</v>
      </c>
      <c r="L68" s="189">
        <f t="shared" si="16"/>
        <v>887</v>
      </c>
      <c r="M68" s="189">
        <f t="shared" si="19"/>
        <v>35</v>
      </c>
      <c r="N68" s="195">
        <f t="shared" si="17"/>
        <v>6.3568429166819457E-2</v>
      </c>
      <c r="O68" s="195">
        <f t="shared" si="17"/>
        <v>6.4200676417817404E-2</v>
      </c>
      <c r="P68" s="204">
        <f>Intermediate!C70</f>
        <v>94.957741999999996</v>
      </c>
      <c r="Q68" s="204">
        <f>Intermediate!D70</f>
        <v>-556.25545499999998</v>
      </c>
      <c r="R68" s="204">
        <f t="shared" si="18"/>
        <v>-0.36214099999999999</v>
      </c>
      <c r="S68" s="48">
        <v>-1</v>
      </c>
      <c r="T68" s="90">
        <f t="shared" si="14"/>
        <v>0</v>
      </c>
      <c r="U68" s="28">
        <v>-1</v>
      </c>
      <c r="V68" s="208">
        <f>Python!D67</f>
        <v>-90.418713999999994</v>
      </c>
      <c r="W68" s="208">
        <f>Python!E67</f>
        <v>-0.36214099999999999</v>
      </c>
      <c r="X68" s="60">
        <f>Intermediate!P70</f>
        <v>-56.391029202449658</v>
      </c>
      <c r="Y68" s="60">
        <f>Intermediate!Q70</f>
        <v>74.145350943504113</v>
      </c>
      <c r="Z68" s="60">
        <f>Intermediate!R70</f>
        <v>74.005921284169247</v>
      </c>
      <c r="AA68" s="60">
        <f>Intermediate!S70</f>
        <v>-56.285243239649603</v>
      </c>
      <c r="AB68" s="60">
        <f>Intermediate!T70</f>
        <v>-1.9910054655161553</v>
      </c>
      <c r="AC68" s="60">
        <f>Intermediate!U70</f>
        <v>-2.013493089426766</v>
      </c>
      <c r="AD68" s="60">
        <f>Intermediate!V70</f>
        <v>6.2494649734157699</v>
      </c>
      <c r="AE68" s="60">
        <f>Intermediate!W70</f>
        <v>6.2094849941563952</v>
      </c>
      <c r="AF68" s="83">
        <v>41640</v>
      </c>
      <c r="AG68" s="29"/>
      <c r="AH68" s="26">
        <v>5</v>
      </c>
      <c r="AI68" s="211">
        <f>Python!F67</f>
        <v>0</v>
      </c>
      <c r="AJ68" s="211">
        <f>Python!G67</f>
        <v>6.3568398179058599E-2</v>
      </c>
      <c r="AK68" s="211">
        <f>Python!H67</f>
        <v>0</v>
      </c>
      <c r="AL68" s="211">
        <f>Python!I67</f>
        <v>8.1525770948238996E-8</v>
      </c>
      <c r="AM68" s="211">
        <f>Python!J67</f>
        <v>-9.4440907956855098E-7</v>
      </c>
      <c r="AN68" s="211">
        <f>Python!K67</f>
        <v>-1.13685922125433E-7</v>
      </c>
      <c r="AO68" s="211">
        <f>Python!L67</f>
        <v>1.03992522510518E-10</v>
      </c>
      <c r="AP68" s="211">
        <f>Python!M67</f>
        <v>3.7695184027292899E-12</v>
      </c>
      <c r="AQ68" s="211">
        <f>Python!N67</f>
        <v>1.34730487477901E-10</v>
      </c>
      <c r="AR68" s="211">
        <f>Python!O67</f>
        <v>3.8965506928088003E-12</v>
      </c>
      <c r="AS68" s="211">
        <f>Python!P67</f>
        <v>-3.0546196965928001E-15</v>
      </c>
      <c r="AT68" s="211">
        <f>Python!Q67</f>
        <v>-2.2065422680675399E-14</v>
      </c>
      <c r="AU68" s="211">
        <f>Python!R67</f>
        <v>-5.0973399865350398E-15</v>
      </c>
      <c r="AV68" s="211">
        <f>Python!S67</f>
        <v>-2.19844144120389E-14</v>
      </c>
      <c r="AW68" s="211">
        <f>Python!T67</f>
        <v>-1.1027751297450201E-15</v>
      </c>
      <c r="AX68" s="211">
        <f>Python!U67</f>
        <v>4.7064142109356999E-18</v>
      </c>
      <c r="AY68" s="211">
        <f>Python!V67</f>
        <v>4.6138115518832602E-19</v>
      </c>
      <c r="AZ68" s="211">
        <f>Python!W67</f>
        <v>9.5282230837768196E-18</v>
      </c>
      <c r="BA68" s="211">
        <f>Python!X67</f>
        <v>4.6531732666832903E-19</v>
      </c>
      <c r="BB68" s="211">
        <f>Python!Y67</f>
        <v>4.71430197891551E-18</v>
      </c>
      <c r="BC68" s="211">
        <f>Python!Z67</f>
        <v>2.1352427142424301E-20</v>
      </c>
      <c r="BD68" s="211">
        <f>Python!AA67</f>
        <v>0</v>
      </c>
      <c r="BE68" s="211">
        <f>Python!AB67</f>
        <v>-6.2766914878356993E-5</v>
      </c>
      <c r="BF68" s="211">
        <f>Python!AC67</f>
        <v>6.4200676417817404E-2</v>
      </c>
      <c r="BG68" s="211">
        <f>Python!AD67</f>
        <v>2.12585836798807E-7</v>
      </c>
      <c r="BH68" s="211">
        <f>Python!AE67</f>
        <v>2.0579453452851201E-7</v>
      </c>
      <c r="BI68" s="211">
        <f>Python!AF67</f>
        <v>-7.6854724296682997E-7</v>
      </c>
      <c r="BJ68" s="211">
        <f>Python!AG67</f>
        <v>1.39351930758268E-12</v>
      </c>
      <c r="BK68" s="211">
        <f>Python!AH67</f>
        <v>1.17754341932839E-10</v>
      </c>
      <c r="BL68" s="211">
        <f>Python!AI67</f>
        <v>2.0002786888265401E-12</v>
      </c>
      <c r="BM68" s="211">
        <f>Python!AJ67</f>
        <v>1.4910574569281599E-10</v>
      </c>
      <c r="BN68" s="211">
        <f>Python!AK67</f>
        <v>-3.8448579324985303E-15</v>
      </c>
      <c r="BO68" s="211">
        <f>Python!AL67</f>
        <v>-3.0503507769517801E-15</v>
      </c>
      <c r="BP68" s="211">
        <f>Python!AM67</f>
        <v>-2.96850344742033E-14</v>
      </c>
      <c r="BQ68" s="211">
        <f>Python!AN67</f>
        <v>-3.6588444680677303E-15</v>
      </c>
      <c r="BR68" s="211">
        <f>Python!AO67</f>
        <v>-2.3909494974656599E-14</v>
      </c>
      <c r="BS68" s="211">
        <f>Python!AP67</f>
        <v>1.16644027148263E-19</v>
      </c>
      <c r="BT68" s="211">
        <f>Python!AQ67</f>
        <v>5.2779057584033802E-18</v>
      </c>
      <c r="BU68" s="211">
        <f>Python!AR67</f>
        <v>6.4655469112944297E-19</v>
      </c>
      <c r="BV68" s="211">
        <f>Python!AS67</f>
        <v>9.73943530226174E-18</v>
      </c>
      <c r="BW68" s="211">
        <f>Python!AT67</f>
        <v>5.1788415437378999E-19</v>
      </c>
      <c r="BX68" s="211">
        <f>Python!AU67</f>
        <v>4.4105569286103996E-18</v>
      </c>
      <c r="BY68" s="211">
        <f>Python!AV67</f>
        <v>5.0593115949837397E-3</v>
      </c>
      <c r="BZ68" s="211">
        <f>Python!AW67</f>
        <v>15.730302589658001</v>
      </c>
      <c r="CA68" s="211">
        <f>Python!AX67</f>
        <v>-0.101118424461398</v>
      </c>
      <c r="CB68" s="211">
        <f>Python!AY67</f>
        <v>-2.9201345665378698E-4</v>
      </c>
      <c r="CC68" s="211">
        <f>Python!AZ67</f>
        <v>3.65237950984048E-3</v>
      </c>
      <c r="CD68" s="211">
        <f>Python!BA67</f>
        <v>4.0655296618980901E-4</v>
      </c>
      <c r="CE68" s="211">
        <f>Python!BB67</f>
        <v>-6.5083442621632604E-6</v>
      </c>
      <c r="CF68" s="211">
        <f>Python!BC67</f>
        <v>-6.1463269541248199E-7</v>
      </c>
      <c r="CG68" s="211">
        <f>Python!BD67</f>
        <v>-6.3307540015492999E-6</v>
      </c>
      <c r="CH68" s="211">
        <f>Python!BE67</f>
        <v>7.4159192636778397E-8</v>
      </c>
      <c r="CI68" s="211">
        <f>Python!BF67</f>
        <v>3.7250251251973099E-9</v>
      </c>
      <c r="CJ68" s="211">
        <f>Python!BG67</f>
        <v>1.1695735786562201E-8</v>
      </c>
      <c r="CK68" s="211">
        <f>Python!BH67</f>
        <v>5.1003337634184898E-9</v>
      </c>
      <c r="CL68" s="211">
        <f>Python!BI67</f>
        <v>1.18645659605846E-8</v>
      </c>
      <c r="CM68" s="211">
        <f>Python!BJ67</f>
        <v>7.2716027253405805E-10</v>
      </c>
      <c r="CN68" s="211">
        <f>Python!BK67</f>
        <v>-5.9998953632801294E-11</v>
      </c>
      <c r="CO68" s="211">
        <f>Python!BL67</f>
        <v>-6.2460416589649096E-12</v>
      </c>
      <c r="CP68" s="211">
        <f>Python!BM67</f>
        <v>-1.2147996013097899E-10</v>
      </c>
      <c r="CQ68" s="211">
        <f>Python!BN67</f>
        <v>-7.4023021517936597E-12</v>
      </c>
      <c r="CR68" s="211">
        <f>Python!BO67</f>
        <v>-6.0521720888174196E-11</v>
      </c>
      <c r="CS68" s="211">
        <f>Python!BP67</f>
        <v>-1.12971247146576E-12</v>
      </c>
      <c r="CT68" s="211">
        <f>Python!BQ67</f>
        <v>-3.6222777271177598E-3</v>
      </c>
      <c r="CU68" s="211">
        <f>Python!BR67</f>
        <v>0.115656174999623</v>
      </c>
      <c r="CV68" s="211">
        <f>Python!BS67</f>
        <v>15.575369834108299</v>
      </c>
      <c r="CW68" s="211">
        <f>Python!BT67</f>
        <v>-8.1981352978310396E-4</v>
      </c>
      <c r="CX68" s="211">
        <f>Python!BU67</f>
        <v>-7.2549619418544795E-4</v>
      </c>
      <c r="CY68" s="211">
        <f>Python!BV67</f>
        <v>2.9047048042742198E-3</v>
      </c>
      <c r="CZ68" s="211">
        <f>Python!BW67</f>
        <v>-1.0487140011866201E-7</v>
      </c>
      <c r="DA68" s="211">
        <f>Python!BX67</f>
        <v>-7.6347742055468094E-6</v>
      </c>
      <c r="DB68" s="211">
        <f>Python!BY67</f>
        <v>-8.8311325957337501E-7</v>
      </c>
      <c r="DC68" s="211">
        <f>Python!BZ67</f>
        <v>-7.5382738782343399E-6</v>
      </c>
      <c r="DD68" s="211">
        <f>Python!CA67</f>
        <v>4.3136509605711897E-9</v>
      </c>
      <c r="DE68" s="211">
        <f>Python!CB67</f>
        <v>4.1699353533888501E-9</v>
      </c>
      <c r="DF68" s="211">
        <f>Python!CC67</f>
        <v>2.0199969054693102E-8</v>
      </c>
      <c r="DG68" s="211">
        <f>Python!CD67</f>
        <v>4.6032385704837099E-9</v>
      </c>
      <c r="DH68" s="211">
        <f>Python!CE67</f>
        <v>1.5094864902610601E-8</v>
      </c>
      <c r="DI68" s="211">
        <f>Python!CF67</f>
        <v>-1.0690629565602701E-12</v>
      </c>
      <c r="DJ68" s="211">
        <f>Python!CG67</f>
        <v>-6.2861671003058195E-11</v>
      </c>
      <c r="DK68" s="211">
        <f>Python!CH67</f>
        <v>-7.1938336912363796E-12</v>
      </c>
      <c r="DL68" s="211">
        <f>Python!CI67</f>
        <v>-1.19261084352804E-10</v>
      </c>
      <c r="DM68" s="211">
        <f>Python!CJ67</f>
        <v>-6.1630293047901902E-12</v>
      </c>
      <c r="DN68" s="211">
        <f>Python!CK67</f>
        <v>-5.5820832562973202E-11</v>
      </c>
    </row>
    <row r="69" spans="1:118" s="6" customFormat="1" ht="18">
      <c r="A69" s="26" t="s">
        <v>72</v>
      </c>
      <c r="B69" s="91" t="s">
        <v>880</v>
      </c>
      <c r="C69" s="8" t="str">
        <f>DDC!B70</f>
        <v>NRCA_CNTR</v>
      </c>
      <c r="D69" s="8" t="s">
        <v>747</v>
      </c>
      <c r="E69" s="27" t="s">
        <v>73</v>
      </c>
      <c r="F69" s="106">
        <v>2048</v>
      </c>
      <c r="G69" s="107">
        <v>2048</v>
      </c>
      <c r="H69" s="178">
        <v>1162</v>
      </c>
      <c r="I69" s="178">
        <v>35</v>
      </c>
      <c r="J69" s="106">
        <v>2048</v>
      </c>
      <c r="K69" s="106">
        <v>64</v>
      </c>
      <c r="L69" s="189">
        <f t="shared" si="16"/>
        <v>887</v>
      </c>
      <c r="M69" s="189">
        <f t="shared" si="19"/>
        <v>35</v>
      </c>
      <c r="N69" s="195">
        <f t="shared" si="17"/>
        <v>6.3568429166819457E-2</v>
      </c>
      <c r="O69" s="195">
        <f t="shared" si="17"/>
        <v>6.4200676417817404E-2</v>
      </c>
      <c r="P69" s="204">
        <f>Intermediate!C71</f>
        <v>94.957741999999996</v>
      </c>
      <c r="Q69" s="204">
        <f>Intermediate!D71</f>
        <v>-556.25545499999998</v>
      </c>
      <c r="R69" s="204">
        <f t="shared" si="18"/>
        <v>-0.36214099999999999</v>
      </c>
      <c r="S69" s="48">
        <v>-1</v>
      </c>
      <c r="T69" s="90">
        <f t="shared" si="14"/>
        <v>0</v>
      </c>
      <c r="U69" s="28">
        <v>-1</v>
      </c>
      <c r="V69" s="208">
        <f>Python!D68</f>
        <v>-90.418713999999994</v>
      </c>
      <c r="W69" s="208">
        <f>Python!E68</f>
        <v>-0.36214099999999999</v>
      </c>
      <c r="X69" s="60">
        <f>Intermediate!P71</f>
        <v>-56.391029202449658</v>
      </c>
      <c r="Y69" s="60">
        <f>Intermediate!Q71</f>
        <v>74.145350943504113</v>
      </c>
      <c r="Z69" s="60">
        <f>Intermediate!R71</f>
        <v>74.075459378056578</v>
      </c>
      <c r="AA69" s="60">
        <f>Intermediate!S71</f>
        <v>-56.337182755584642</v>
      </c>
      <c r="AB69" s="60">
        <f>Intermediate!T71</f>
        <v>-1.9910054655161553</v>
      </c>
      <c r="AC69" s="60">
        <f>Intermediate!U71</f>
        <v>-2.013493089426766</v>
      </c>
      <c r="AD69" s="60">
        <f>Intermediate!V71</f>
        <v>2.1210703449314394</v>
      </c>
      <c r="AE69" s="60">
        <f>Intermediate!W71</f>
        <v>2.1123409468108694</v>
      </c>
      <c r="AF69" s="83">
        <v>41640</v>
      </c>
      <c r="AG69" s="29"/>
      <c r="AH69" s="26">
        <v>5</v>
      </c>
      <c r="AI69" s="211">
        <f>Python!F68</f>
        <v>0</v>
      </c>
      <c r="AJ69" s="211">
        <f>Python!G68</f>
        <v>6.3568398179058599E-2</v>
      </c>
      <c r="AK69" s="211">
        <f>Python!H68</f>
        <v>0</v>
      </c>
      <c r="AL69" s="211">
        <f>Python!I68</f>
        <v>8.1525770948238996E-8</v>
      </c>
      <c r="AM69" s="211">
        <f>Python!J68</f>
        <v>-9.4440907956855098E-7</v>
      </c>
      <c r="AN69" s="211">
        <f>Python!K68</f>
        <v>-1.13685922125433E-7</v>
      </c>
      <c r="AO69" s="211">
        <f>Python!L68</f>
        <v>1.03992522510518E-10</v>
      </c>
      <c r="AP69" s="211">
        <f>Python!M68</f>
        <v>3.7695184027292899E-12</v>
      </c>
      <c r="AQ69" s="211">
        <f>Python!N68</f>
        <v>1.34730487477901E-10</v>
      </c>
      <c r="AR69" s="211">
        <f>Python!O68</f>
        <v>3.8965506928088003E-12</v>
      </c>
      <c r="AS69" s="211">
        <f>Python!P68</f>
        <v>-3.0546196965928001E-15</v>
      </c>
      <c r="AT69" s="211">
        <f>Python!Q68</f>
        <v>-2.2065422680675399E-14</v>
      </c>
      <c r="AU69" s="211">
        <f>Python!R68</f>
        <v>-5.0973399865350398E-15</v>
      </c>
      <c r="AV69" s="211">
        <f>Python!S68</f>
        <v>-2.19844144120389E-14</v>
      </c>
      <c r="AW69" s="211">
        <f>Python!T68</f>
        <v>-1.1027751297450201E-15</v>
      </c>
      <c r="AX69" s="211">
        <f>Python!U68</f>
        <v>4.7064142109356999E-18</v>
      </c>
      <c r="AY69" s="211">
        <f>Python!V68</f>
        <v>4.6138115518832602E-19</v>
      </c>
      <c r="AZ69" s="211">
        <f>Python!W68</f>
        <v>9.5282230837768196E-18</v>
      </c>
      <c r="BA69" s="211">
        <f>Python!X68</f>
        <v>4.6531732666832903E-19</v>
      </c>
      <c r="BB69" s="211">
        <f>Python!Y68</f>
        <v>4.71430197891551E-18</v>
      </c>
      <c r="BC69" s="211">
        <f>Python!Z68</f>
        <v>2.1352427142424301E-20</v>
      </c>
      <c r="BD69" s="211">
        <f>Python!AA68</f>
        <v>0</v>
      </c>
      <c r="BE69" s="211">
        <f>Python!AB68</f>
        <v>-6.2766914878356993E-5</v>
      </c>
      <c r="BF69" s="211">
        <f>Python!AC68</f>
        <v>6.4200676417817404E-2</v>
      </c>
      <c r="BG69" s="211">
        <f>Python!AD68</f>
        <v>2.12585836798807E-7</v>
      </c>
      <c r="BH69" s="211">
        <f>Python!AE68</f>
        <v>2.0579453452851201E-7</v>
      </c>
      <c r="BI69" s="211">
        <f>Python!AF68</f>
        <v>-7.6854724296682997E-7</v>
      </c>
      <c r="BJ69" s="211">
        <f>Python!AG68</f>
        <v>1.39351930758268E-12</v>
      </c>
      <c r="BK69" s="211">
        <f>Python!AH68</f>
        <v>1.17754341932839E-10</v>
      </c>
      <c r="BL69" s="211">
        <f>Python!AI68</f>
        <v>2.0002786888265401E-12</v>
      </c>
      <c r="BM69" s="211">
        <f>Python!AJ68</f>
        <v>1.4910574569281599E-10</v>
      </c>
      <c r="BN69" s="211">
        <f>Python!AK68</f>
        <v>-3.8448579324985303E-15</v>
      </c>
      <c r="BO69" s="211">
        <f>Python!AL68</f>
        <v>-3.0503507769517801E-15</v>
      </c>
      <c r="BP69" s="211">
        <f>Python!AM68</f>
        <v>-2.96850344742033E-14</v>
      </c>
      <c r="BQ69" s="211">
        <f>Python!AN68</f>
        <v>-3.6588444680677303E-15</v>
      </c>
      <c r="BR69" s="211">
        <f>Python!AO68</f>
        <v>-2.3909494974656599E-14</v>
      </c>
      <c r="BS69" s="211">
        <f>Python!AP68</f>
        <v>1.16644027148263E-19</v>
      </c>
      <c r="BT69" s="211">
        <f>Python!AQ68</f>
        <v>5.2779057584033802E-18</v>
      </c>
      <c r="BU69" s="211">
        <f>Python!AR68</f>
        <v>6.4655469112944297E-19</v>
      </c>
      <c r="BV69" s="211">
        <f>Python!AS68</f>
        <v>9.73943530226174E-18</v>
      </c>
      <c r="BW69" s="211">
        <f>Python!AT68</f>
        <v>5.1788415437378999E-19</v>
      </c>
      <c r="BX69" s="211">
        <f>Python!AU68</f>
        <v>4.4105569286103996E-18</v>
      </c>
      <c r="BY69" s="211">
        <f>Python!AV68</f>
        <v>5.0593115949837397E-3</v>
      </c>
      <c r="BZ69" s="211">
        <f>Python!AW68</f>
        <v>15.730302589658001</v>
      </c>
      <c r="CA69" s="211">
        <f>Python!AX68</f>
        <v>-0.101118424461398</v>
      </c>
      <c r="CB69" s="211">
        <f>Python!AY68</f>
        <v>-2.9201345665378698E-4</v>
      </c>
      <c r="CC69" s="211">
        <f>Python!AZ68</f>
        <v>3.65237950984048E-3</v>
      </c>
      <c r="CD69" s="211">
        <f>Python!BA68</f>
        <v>4.0655296618980901E-4</v>
      </c>
      <c r="CE69" s="211">
        <f>Python!BB68</f>
        <v>-6.5083442621632604E-6</v>
      </c>
      <c r="CF69" s="211">
        <f>Python!BC68</f>
        <v>-6.1463269541248199E-7</v>
      </c>
      <c r="CG69" s="211">
        <f>Python!BD68</f>
        <v>-6.3307540015492999E-6</v>
      </c>
      <c r="CH69" s="211">
        <f>Python!BE68</f>
        <v>7.4159192636778397E-8</v>
      </c>
      <c r="CI69" s="211">
        <f>Python!BF68</f>
        <v>3.7250251251973099E-9</v>
      </c>
      <c r="CJ69" s="211">
        <f>Python!BG68</f>
        <v>1.1695735786562201E-8</v>
      </c>
      <c r="CK69" s="211">
        <f>Python!BH68</f>
        <v>5.1003337634184898E-9</v>
      </c>
      <c r="CL69" s="211">
        <f>Python!BI68</f>
        <v>1.18645659605846E-8</v>
      </c>
      <c r="CM69" s="211">
        <f>Python!BJ68</f>
        <v>7.2716027253405805E-10</v>
      </c>
      <c r="CN69" s="211">
        <f>Python!BK68</f>
        <v>-5.9998953632801294E-11</v>
      </c>
      <c r="CO69" s="211">
        <f>Python!BL68</f>
        <v>-6.2460416589649096E-12</v>
      </c>
      <c r="CP69" s="211">
        <f>Python!BM68</f>
        <v>-1.2147996013097899E-10</v>
      </c>
      <c r="CQ69" s="211">
        <f>Python!BN68</f>
        <v>-7.4023021517936597E-12</v>
      </c>
      <c r="CR69" s="211">
        <f>Python!BO68</f>
        <v>-6.0521720888174196E-11</v>
      </c>
      <c r="CS69" s="211">
        <f>Python!BP68</f>
        <v>-1.12971247146576E-12</v>
      </c>
      <c r="CT69" s="211">
        <f>Python!BQ68</f>
        <v>-3.6222777271177598E-3</v>
      </c>
      <c r="CU69" s="211">
        <f>Python!BR68</f>
        <v>0.115656174999623</v>
      </c>
      <c r="CV69" s="211">
        <f>Python!BS68</f>
        <v>15.575369834108299</v>
      </c>
      <c r="CW69" s="211">
        <f>Python!BT68</f>
        <v>-8.1981352978310396E-4</v>
      </c>
      <c r="CX69" s="211">
        <f>Python!BU68</f>
        <v>-7.2549619418544795E-4</v>
      </c>
      <c r="CY69" s="211">
        <f>Python!BV68</f>
        <v>2.9047048042742198E-3</v>
      </c>
      <c r="CZ69" s="211">
        <f>Python!BW68</f>
        <v>-1.0487140011866201E-7</v>
      </c>
      <c r="DA69" s="211">
        <f>Python!BX68</f>
        <v>-7.6347742055468094E-6</v>
      </c>
      <c r="DB69" s="211">
        <f>Python!BY68</f>
        <v>-8.8311325957337501E-7</v>
      </c>
      <c r="DC69" s="211">
        <f>Python!BZ68</f>
        <v>-7.5382738782343399E-6</v>
      </c>
      <c r="DD69" s="211">
        <f>Python!CA68</f>
        <v>4.3136509605711897E-9</v>
      </c>
      <c r="DE69" s="211">
        <f>Python!CB68</f>
        <v>4.1699353533888501E-9</v>
      </c>
      <c r="DF69" s="211">
        <f>Python!CC68</f>
        <v>2.0199969054693102E-8</v>
      </c>
      <c r="DG69" s="211">
        <f>Python!CD68</f>
        <v>4.6032385704837099E-9</v>
      </c>
      <c r="DH69" s="211">
        <f>Python!CE68</f>
        <v>1.5094864902610601E-8</v>
      </c>
      <c r="DI69" s="211">
        <f>Python!CF68</f>
        <v>-1.0690629565602701E-12</v>
      </c>
      <c r="DJ69" s="211">
        <f>Python!CG68</f>
        <v>-6.2861671003058195E-11</v>
      </c>
      <c r="DK69" s="211">
        <f>Python!CH68</f>
        <v>-7.1938336912363796E-12</v>
      </c>
      <c r="DL69" s="211">
        <f>Python!CI68</f>
        <v>-1.19261084352804E-10</v>
      </c>
      <c r="DM69" s="211">
        <f>Python!CJ68</f>
        <v>-6.1630293047901902E-12</v>
      </c>
      <c r="DN69" s="211">
        <f>Python!CK68</f>
        <v>-5.5820832562973202E-11</v>
      </c>
    </row>
    <row r="70" spans="1:118" s="36" customFormat="1" ht="18">
      <c r="A70" s="329" t="s">
        <v>72</v>
      </c>
      <c r="B70" s="330" t="s">
        <v>902</v>
      </c>
      <c r="C70" s="331" t="str">
        <f>DDC!B71</f>
        <v>NRCA_CNTR</v>
      </c>
      <c r="D70" s="331" t="s">
        <v>750</v>
      </c>
      <c r="E70" s="332" t="s">
        <v>73</v>
      </c>
      <c r="F70" s="333">
        <v>2048</v>
      </c>
      <c r="G70" s="334">
        <v>2048</v>
      </c>
      <c r="H70" s="347">
        <v>468</v>
      </c>
      <c r="I70" s="347">
        <v>280</v>
      </c>
      <c r="J70" s="333">
        <v>2048</v>
      </c>
      <c r="K70" s="334">
        <v>2048</v>
      </c>
      <c r="L70" s="348">
        <f t="shared" si="16"/>
        <v>1581</v>
      </c>
      <c r="M70" s="348">
        <f t="shared" si="19"/>
        <v>280</v>
      </c>
      <c r="N70" s="337">
        <f t="shared" ref="N70:N73" si="20">SQRT(AJ70^2+BE70^2)</f>
        <v>6.360442024723309E-2</v>
      </c>
      <c r="O70" s="337">
        <f t="shared" ref="O70:O73" si="21">SQRT(AK70^2+BF70^2)</f>
        <v>6.4047069809038903E-2</v>
      </c>
      <c r="P70" s="338">
        <f>Intermediate!C72</f>
        <v>50.831504000000002</v>
      </c>
      <c r="Q70" s="338">
        <f>Intermediate!D72</f>
        <v>-540.74227199999996</v>
      </c>
      <c r="R70" s="338">
        <f t="shared" ref="R70:R73" si="22">IF(ABS(W70)&lt;90,W70,W70-180*SIGN(W70))</f>
        <v>0.239286</v>
      </c>
      <c r="S70" s="339">
        <v>-1</v>
      </c>
      <c r="T70" s="340">
        <f t="shared" si="14"/>
        <v>0</v>
      </c>
      <c r="U70" s="341">
        <v>-1</v>
      </c>
      <c r="V70" s="342">
        <f>Python!D69</f>
        <v>-90.075434999999999</v>
      </c>
      <c r="W70" s="342">
        <f>Python!E69</f>
        <v>0.239286</v>
      </c>
      <c r="X70" s="343">
        <f>Intermediate!P72</f>
        <v>-100.62226360962394</v>
      </c>
      <c r="Y70" s="343">
        <f>Intermediate!Q72</f>
        <v>29.933264753769528</v>
      </c>
      <c r="Z70" s="343">
        <f>Intermediate!R72</f>
        <v>29.091485953401122</v>
      </c>
      <c r="AA70" s="343">
        <f>Intermediate!S72</f>
        <v>-98.629974833384907</v>
      </c>
      <c r="AB70" s="343">
        <f>Intermediate!T72</f>
        <v>-16.714921095613814</v>
      </c>
      <c r="AC70" s="343">
        <f>Intermediate!U72</f>
        <v>-18.126293274026814</v>
      </c>
      <c r="AD70" s="343">
        <f>Intermediate!V72</f>
        <v>112.05726244351762</v>
      </c>
      <c r="AE70" s="343">
        <f>Intermediate!W72</f>
        <v>112.67731174344044</v>
      </c>
      <c r="AF70" s="344">
        <v>41640</v>
      </c>
      <c r="AG70" s="345"/>
      <c r="AH70" s="329">
        <v>5</v>
      </c>
      <c r="AI70" s="346">
        <f>Python!F69</f>
        <v>0</v>
      </c>
      <c r="AJ70" s="346">
        <f>Python!G69</f>
        <v>6.3603460705373399E-2</v>
      </c>
      <c r="AK70" s="346">
        <f>Python!H69</f>
        <v>0</v>
      </c>
      <c r="AL70" s="346">
        <f>Python!I69</f>
        <v>2.9827127025087801E-7</v>
      </c>
      <c r="AM70" s="346">
        <f>Python!J69</f>
        <v>-9.0093512594354596E-7</v>
      </c>
      <c r="AN70" s="346">
        <f>Python!K69</f>
        <v>-3.3968438425092098E-8</v>
      </c>
      <c r="AO70" s="346">
        <f>Python!L69</f>
        <v>1.1359285082641401E-10</v>
      </c>
      <c r="AP70" s="346">
        <f>Python!M69</f>
        <v>-3.2326822344453601E-11</v>
      </c>
      <c r="AQ70" s="346">
        <f>Python!N69</f>
        <v>1.2710611684460199E-10</v>
      </c>
      <c r="AR70" s="346">
        <f>Python!O69</f>
        <v>-7.6243981450649204E-12</v>
      </c>
      <c r="AS70" s="346">
        <f>Python!P69</f>
        <v>1.3366401770809199E-14</v>
      </c>
      <c r="AT70" s="346">
        <f>Python!Q69</f>
        <v>-1.5989812631419499E-14</v>
      </c>
      <c r="AU70" s="346">
        <f>Python!R69</f>
        <v>1.4859273435714201E-14</v>
      </c>
      <c r="AV70" s="346">
        <f>Python!S69</f>
        <v>-1.6608797580876999E-14</v>
      </c>
      <c r="AW70" s="346">
        <f>Python!T69</f>
        <v>2.0045011935153799E-15</v>
      </c>
      <c r="AX70" s="346">
        <f>Python!U69</f>
        <v>4.7073793025274603E-18</v>
      </c>
      <c r="AY70" s="346">
        <f>Python!V69</f>
        <v>5.1675628362793601E-19</v>
      </c>
      <c r="AZ70" s="346">
        <f>Python!W69</f>
        <v>9.5344848419190007E-18</v>
      </c>
      <c r="BA70" s="346">
        <f>Python!X69</f>
        <v>5.6752353600678704E-19</v>
      </c>
      <c r="BB70" s="346">
        <f>Python!Y69</f>
        <v>4.7194783296549599E-18</v>
      </c>
      <c r="BC70" s="346">
        <f>Python!Z69</f>
        <v>6.7647504748565504E-20</v>
      </c>
      <c r="BD70" s="346">
        <f>Python!AA69</f>
        <v>0</v>
      </c>
      <c r="BE70" s="346">
        <f>Python!AB69</f>
        <v>-3.4937270450951499E-4</v>
      </c>
      <c r="BF70" s="346">
        <f>Python!AC69</f>
        <v>6.4047069809038903E-2</v>
      </c>
      <c r="BG70" s="346">
        <f>Python!AD69</f>
        <v>2.3112080242979499E-7</v>
      </c>
      <c r="BH70" s="346">
        <f>Python!AE69</f>
        <v>3.6441809983756298E-7</v>
      </c>
      <c r="BI70" s="346">
        <f>Python!AF69</f>
        <v>-6.7757986265323296E-7</v>
      </c>
      <c r="BJ70" s="346">
        <f>Python!AG69</f>
        <v>-7.02966026733124E-12</v>
      </c>
      <c r="BK70" s="346">
        <f>Python!AH69</f>
        <v>1.1486910522087399E-10</v>
      </c>
      <c r="BL70" s="346">
        <f>Python!AI69</f>
        <v>-3.2171060729714698E-11</v>
      </c>
      <c r="BM70" s="346">
        <f>Python!AJ69</f>
        <v>1.3091296856667799E-10</v>
      </c>
      <c r="BN70" s="346">
        <f>Python!AK69</f>
        <v>-2.2874452583046699E-15</v>
      </c>
      <c r="BO70" s="346">
        <f>Python!AL69</f>
        <v>1.20864333951553E-14</v>
      </c>
      <c r="BP70" s="346">
        <f>Python!AM69</f>
        <v>-2.13375713891086E-14</v>
      </c>
      <c r="BQ70" s="346">
        <f>Python!AN69</f>
        <v>1.05419363956453E-14</v>
      </c>
      <c r="BR70" s="346">
        <f>Python!AO69</f>
        <v>-1.8169192737117499E-14</v>
      </c>
      <c r="BS70" s="346">
        <f>Python!AP69</f>
        <v>6.7235824550024598E-20</v>
      </c>
      <c r="BT70" s="346">
        <f>Python!AQ69</f>
        <v>5.27277201368327E-18</v>
      </c>
      <c r="BU70" s="346">
        <f>Python!AR69</f>
        <v>5.4650425620999999E-19</v>
      </c>
      <c r="BV70" s="346">
        <f>Python!AS69</f>
        <v>9.7340144471599401E-18</v>
      </c>
      <c r="BW70" s="346">
        <f>Python!AT69</f>
        <v>4.6837105127815599E-19</v>
      </c>
      <c r="BX70" s="346">
        <f>Python!AU69</f>
        <v>4.4100898133438699E-18</v>
      </c>
      <c r="BY70" s="346">
        <f>Python!AV69</f>
        <v>-1.2227838717088E-2</v>
      </c>
      <c r="BZ70" s="346">
        <f>Python!AW69</f>
        <v>15.7219214523055</v>
      </c>
      <c r="CA70" s="346">
        <f>Python!AX69</f>
        <v>6.70392141692083E-2</v>
      </c>
      <c r="CB70" s="346">
        <f>Python!AY69</f>
        <v>-1.1516035376255001E-3</v>
      </c>
      <c r="CC70" s="346">
        <f>Python!AZ69</f>
        <v>3.4666127016359802E-3</v>
      </c>
      <c r="CD70" s="346">
        <f>Python!BA69</f>
        <v>1.5160941204050301E-4</v>
      </c>
      <c r="CE70" s="346">
        <f>Python!BB69</f>
        <v>-6.8842063728950097E-6</v>
      </c>
      <c r="CF70" s="346">
        <f>Python!BC69</f>
        <v>5.1323448502527998E-7</v>
      </c>
      <c r="CG70" s="346">
        <f>Python!BD69</f>
        <v>-6.1560806689503599E-6</v>
      </c>
      <c r="CH70" s="346">
        <f>Python!BE69</f>
        <v>4.5889489887360102E-7</v>
      </c>
      <c r="CI70" s="346">
        <f>Python!BF69</f>
        <v>-9.6112445986237694E-9</v>
      </c>
      <c r="CJ70" s="346">
        <f>Python!BG69</f>
        <v>6.82244399114075E-9</v>
      </c>
      <c r="CK70" s="346">
        <f>Python!BH69</f>
        <v>-1.1326389746214799E-8</v>
      </c>
      <c r="CL70" s="346">
        <f>Python!BI69</f>
        <v>7.4542474409547192E-9</v>
      </c>
      <c r="CM70" s="346">
        <f>Python!BJ69</f>
        <v>-2.0297729514499999E-9</v>
      </c>
      <c r="CN70" s="346">
        <f>Python!BK69</f>
        <v>-5.9997808368453594E-11</v>
      </c>
      <c r="CO70" s="346">
        <f>Python!BL69</f>
        <v>-6.2564901215398803E-12</v>
      </c>
      <c r="CP70" s="346">
        <f>Python!BM69</f>
        <v>-1.21480466608025E-10</v>
      </c>
      <c r="CQ70" s="346">
        <f>Python!BN69</f>
        <v>-7.4247173803171093E-12</v>
      </c>
      <c r="CR70" s="346">
        <f>Python!BO69</f>
        <v>-6.0523397350709398E-11</v>
      </c>
      <c r="CS70" s="346">
        <f>Python!BP69</f>
        <v>-1.1408005181833599E-12</v>
      </c>
      <c r="CT70" s="346">
        <f>Python!BQ69</f>
        <v>4.47976852274223E-3</v>
      </c>
      <c r="CU70" s="346">
        <f>Python!BR69</f>
        <v>1.9817678343848E-2</v>
      </c>
      <c r="CV70" s="346">
        <f>Python!BS69</f>
        <v>15.6134432754894</v>
      </c>
      <c r="CW70" s="346">
        <f>Python!BT69</f>
        <v>-9.0101150125789897E-4</v>
      </c>
      <c r="CX70" s="346">
        <f>Python!BU69</f>
        <v>-1.3755933445382699E-3</v>
      </c>
      <c r="CY70" s="346">
        <f>Python!BV69</f>
        <v>2.5714360023693498E-3</v>
      </c>
      <c r="CZ70" s="346">
        <f>Python!BW69</f>
        <v>5.2792074160258E-7</v>
      </c>
      <c r="DA70" s="346">
        <f>Python!BX69</f>
        <v>-7.3061699812865096E-6</v>
      </c>
      <c r="DB70" s="346">
        <f>Python!BY69</f>
        <v>5.74252332092825E-7</v>
      </c>
      <c r="DC70" s="346">
        <f>Python!BZ69</f>
        <v>-6.7820120110028199E-6</v>
      </c>
      <c r="DD70" s="346">
        <f>Python!CA69</f>
        <v>3.1042045842894801E-9</v>
      </c>
      <c r="DE70" s="346">
        <f>Python!CB69</f>
        <v>-7.1517647163529698E-9</v>
      </c>
      <c r="DF70" s="346">
        <f>Python!CC69</f>
        <v>1.3698542192878601E-8</v>
      </c>
      <c r="DG70" s="346">
        <f>Python!CD69</f>
        <v>-6.3072392004643196E-9</v>
      </c>
      <c r="DH70" s="346">
        <f>Python!CE69</f>
        <v>1.0493312555575099E-8</v>
      </c>
      <c r="DI70" s="346">
        <f>Python!CF69</f>
        <v>-1.0575465242986701E-12</v>
      </c>
      <c r="DJ70" s="346">
        <f>Python!CG69</f>
        <v>-6.2860012691622497E-11</v>
      </c>
      <c r="DK70" s="346">
        <f>Python!CH69</f>
        <v>-7.1743518280094699E-12</v>
      </c>
      <c r="DL70" s="346">
        <f>Python!CI69</f>
        <v>-1.1926051917062801E-10</v>
      </c>
      <c r="DM70" s="346">
        <f>Python!CJ69</f>
        <v>-6.1555938527019699E-12</v>
      </c>
      <c r="DN70" s="346">
        <f>Python!CK69</f>
        <v>-5.58219609808142E-11</v>
      </c>
    </row>
    <row r="71" spans="1:118" s="36" customFormat="1" ht="18">
      <c r="A71" s="329" t="s">
        <v>72</v>
      </c>
      <c r="B71" s="330" t="s">
        <v>903</v>
      </c>
      <c r="C71" s="331" t="str">
        <f>DDC!B72</f>
        <v>NRCA_CNTR</v>
      </c>
      <c r="D71" s="331" t="s">
        <v>750</v>
      </c>
      <c r="E71" s="332" t="s">
        <v>73</v>
      </c>
      <c r="F71" s="333">
        <v>2048</v>
      </c>
      <c r="G71" s="334">
        <v>2048</v>
      </c>
      <c r="H71" s="347">
        <v>468</v>
      </c>
      <c r="I71" s="347">
        <v>280</v>
      </c>
      <c r="J71" s="333">
        <v>2048</v>
      </c>
      <c r="K71" s="334">
        <v>2048</v>
      </c>
      <c r="L71" s="348">
        <f t="shared" ref="L71:L73" si="23">2049-H71</f>
        <v>1581</v>
      </c>
      <c r="M71" s="348">
        <f t="shared" ref="M71:M73" si="24">I71</f>
        <v>280</v>
      </c>
      <c r="N71" s="337">
        <f t="shared" si="20"/>
        <v>6.360442024723309E-2</v>
      </c>
      <c r="O71" s="337">
        <f t="shared" si="21"/>
        <v>6.4047069809038903E-2</v>
      </c>
      <c r="P71" s="338">
        <f>Intermediate!C73</f>
        <v>50.831504000000002</v>
      </c>
      <c r="Q71" s="338">
        <f>Intermediate!D73</f>
        <v>-540.74227199999996</v>
      </c>
      <c r="R71" s="338">
        <f t="shared" si="22"/>
        <v>0.239286</v>
      </c>
      <c r="S71" s="339">
        <v>-1</v>
      </c>
      <c r="T71" s="340">
        <f t="shared" si="14"/>
        <v>0</v>
      </c>
      <c r="U71" s="341">
        <v>-1</v>
      </c>
      <c r="V71" s="342">
        <f>Python!D70</f>
        <v>-90.075434999999999</v>
      </c>
      <c r="W71" s="342">
        <f>Python!E70</f>
        <v>0.239286</v>
      </c>
      <c r="X71" s="343">
        <f>Intermediate!P73</f>
        <v>-100.62226360962394</v>
      </c>
      <c r="Y71" s="343">
        <f>Intermediate!Q73</f>
        <v>29.933264753769528</v>
      </c>
      <c r="Z71" s="343">
        <f>Intermediate!R73</f>
        <v>29.091485953401122</v>
      </c>
      <c r="AA71" s="343">
        <f>Intermediate!S73</f>
        <v>-98.629974833384907</v>
      </c>
      <c r="AB71" s="343">
        <f>Intermediate!T73</f>
        <v>-16.714921095613814</v>
      </c>
      <c r="AC71" s="343">
        <f>Intermediate!U73</f>
        <v>-18.126293274026814</v>
      </c>
      <c r="AD71" s="343">
        <f>Intermediate!V73</f>
        <v>112.05726244351762</v>
      </c>
      <c r="AE71" s="343">
        <f>Intermediate!W73</f>
        <v>112.67731174344044</v>
      </c>
      <c r="AF71" s="344">
        <v>41640</v>
      </c>
      <c r="AG71" s="345"/>
      <c r="AH71" s="329">
        <v>5</v>
      </c>
      <c r="AI71" s="346">
        <f>Python!F70</f>
        <v>0</v>
      </c>
      <c r="AJ71" s="346">
        <f>Python!G70</f>
        <v>6.3603460705373399E-2</v>
      </c>
      <c r="AK71" s="346">
        <f>Python!H70</f>
        <v>0</v>
      </c>
      <c r="AL71" s="346">
        <f>Python!I70</f>
        <v>2.9827127025087801E-7</v>
      </c>
      <c r="AM71" s="346">
        <f>Python!J70</f>
        <v>-9.0093512594354596E-7</v>
      </c>
      <c r="AN71" s="346">
        <f>Python!K70</f>
        <v>-3.3968438425092098E-8</v>
      </c>
      <c r="AO71" s="346">
        <f>Python!L70</f>
        <v>1.1359285082641401E-10</v>
      </c>
      <c r="AP71" s="346">
        <f>Python!M70</f>
        <v>-3.2326822344453601E-11</v>
      </c>
      <c r="AQ71" s="346">
        <f>Python!N70</f>
        <v>1.2710611684460199E-10</v>
      </c>
      <c r="AR71" s="346">
        <f>Python!O70</f>
        <v>-7.6243981450649204E-12</v>
      </c>
      <c r="AS71" s="346">
        <f>Python!P70</f>
        <v>1.3366401770809199E-14</v>
      </c>
      <c r="AT71" s="346">
        <f>Python!Q70</f>
        <v>-1.5989812631419499E-14</v>
      </c>
      <c r="AU71" s="346">
        <f>Python!R70</f>
        <v>1.4859273435714201E-14</v>
      </c>
      <c r="AV71" s="346">
        <f>Python!S70</f>
        <v>-1.6608797580876999E-14</v>
      </c>
      <c r="AW71" s="346">
        <f>Python!T70</f>
        <v>2.0045011935153799E-15</v>
      </c>
      <c r="AX71" s="346">
        <f>Python!U70</f>
        <v>4.7073793025274603E-18</v>
      </c>
      <c r="AY71" s="346">
        <f>Python!V70</f>
        <v>5.1675628362793601E-19</v>
      </c>
      <c r="AZ71" s="346">
        <f>Python!W70</f>
        <v>9.5344848419190007E-18</v>
      </c>
      <c r="BA71" s="346">
        <f>Python!X70</f>
        <v>5.6752353600678704E-19</v>
      </c>
      <c r="BB71" s="346">
        <f>Python!Y70</f>
        <v>4.7194783296549599E-18</v>
      </c>
      <c r="BC71" s="346">
        <f>Python!Z70</f>
        <v>6.7647504748565504E-20</v>
      </c>
      <c r="BD71" s="346">
        <f>Python!AA70</f>
        <v>0</v>
      </c>
      <c r="BE71" s="346">
        <f>Python!AB70</f>
        <v>-3.4937270450951499E-4</v>
      </c>
      <c r="BF71" s="346">
        <f>Python!AC70</f>
        <v>6.4047069809038903E-2</v>
      </c>
      <c r="BG71" s="346">
        <f>Python!AD70</f>
        <v>2.3112080242979499E-7</v>
      </c>
      <c r="BH71" s="346">
        <f>Python!AE70</f>
        <v>3.6441809983756298E-7</v>
      </c>
      <c r="BI71" s="346">
        <f>Python!AF70</f>
        <v>-6.7757986265323296E-7</v>
      </c>
      <c r="BJ71" s="346">
        <f>Python!AG70</f>
        <v>-7.02966026733124E-12</v>
      </c>
      <c r="BK71" s="346">
        <f>Python!AH70</f>
        <v>1.1486910522087399E-10</v>
      </c>
      <c r="BL71" s="346">
        <f>Python!AI70</f>
        <v>-3.2171060729714698E-11</v>
      </c>
      <c r="BM71" s="346">
        <f>Python!AJ70</f>
        <v>1.3091296856667799E-10</v>
      </c>
      <c r="BN71" s="346">
        <f>Python!AK70</f>
        <v>-2.2874452583046699E-15</v>
      </c>
      <c r="BO71" s="346">
        <f>Python!AL70</f>
        <v>1.20864333951553E-14</v>
      </c>
      <c r="BP71" s="346">
        <f>Python!AM70</f>
        <v>-2.13375713891086E-14</v>
      </c>
      <c r="BQ71" s="346">
        <f>Python!AN70</f>
        <v>1.05419363956453E-14</v>
      </c>
      <c r="BR71" s="346">
        <f>Python!AO70</f>
        <v>-1.8169192737117499E-14</v>
      </c>
      <c r="BS71" s="346">
        <f>Python!AP70</f>
        <v>6.7235824550024598E-20</v>
      </c>
      <c r="BT71" s="346">
        <f>Python!AQ70</f>
        <v>5.27277201368327E-18</v>
      </c>
      <c r="BU71" s="346">
        <f>Python!AR70</f>
        <v>5.4650425620999999E-19</v>
      </c>
      <c r="BV71" s="346">
        <f>Python!AS70</f>
        <v>9.7340144471599401E-18</v>
      </c>
      <c r="BW71" s="346">
        <f>Python!AT70</f>
        <v>4.6837105127815599E-19</v>
      </c>
      <c r="BX71" s="346">
        <f>Python!AU70</f>
        <v>4.4100898133438699E-18</v>
      </c>
      <c r="BY71" s="346">
        <f>Python!AV70</f>
        <v>-1.2227838717088E-2</v>
      </c>
      <c r="BZ71" s="346">
        <f>Python!AW70</f>
        <v>15.7219214523055</v>
      </c>
      <c r="CA71" s="346">
        <f>Python!AX70</f>
        <v>6.70392141692083E-2</v>
      </c>
      <c r="CB71" s="346">
        <f>Python!AY70</f>
        <v>-1.1516035376255001E-3</v>
      </c>
      <c r="CC71" s="346">
        <f>Python!AZ70</f>
        <v>3.4666127016359802E-3</v>
      </c>
      <c r="CD71" s="346">
        <f>Python!BA70</f>
        <v>1.5160941204050301E-4</v>
      </c>
      <c r="CE71" s="346">
        <f>Python!BB70</f>
        <v>-6.8842063728950097E-6</v>
      </c>
      <c r="CF71" s="346">
        <f>Python!BC70</f>
        <v>5.1323448502527998E-7</v>
      </c>
      <c r="CG71" s="346">
        <f>Python!BD70</f>
        <v>-6.1560806689503599E-6</v>
      </c>
      <c r="CH71" s="346">
        <f>Python!BE70</f>
        <v>4.5889489887360102E-7</v>
      </c>
      <c r="CI71" s="346">
        <f>Python!BF70</f>
        <v>-9.6112445986237694E-9</v>
      </c>
      <c r="CJ71" s="346">
        <f>Python!BG70</f>
        <v>6.82244399114075E-9</v>
      </c>
      <c r="CK71" s="346">
        <f>Python!BH70</f>
        <v>-1.1326389746214799E-8</v>
      </c>
      <c r="CL71" s="346">
        <f>Python!BI70</f>
        <v>7.4542474409547192E-9</v>
      </c>
      <c r="CM71" s="346">
        <f>Python!BJ70</f>
        <v>-2.0297729514499999E-9</v>
      </c>
      <c r="CN71" s="346">
        <f>Python!BK70</f>
        <v>-5.9997808368453594E-11</v>
      </c>
      <c r="CO71" s="346">
        <f>Python!BL70</f>
        <v>-6.2564901215398803E-12</v>
      </c>
      <c r="CP71" s="346">
        <f>Python!BM70</f>
        <v>-1.21480466608025E-10</v>
      </c>
      <c r="CQ71" s="346">
        <f>Python!BN70</f>
        <v>-7.4247173803171093E-12</v>
      </c>
      <c r="CR71" s="346">
        <f>Python!BO70</f>
        <v>-6.0523397350709398E-11</v>
      </c>
      <c r="CS71" s="346">
        <f>Python!BP70</f>
        <v>-1.1408005181833599E-12</v>
      </c>
      <c r="CT71" s="346">
        <f>Python!BQ70</f>
        <v>4.47976852274223E-3</v>
      </c>
      <c r="CU71" s="346">
        <f>Python!BR70</f>
        <v>1.9817678343848E-2</v>
      </c>
      <c r="CV71" s="346">
        <f>Python!BS70</f>
        <v>15.6134432754894</v>
      </c>
      <c r="CW71" s="346">
        <f>Python!BT70</f>
        <v>-9.0101150125789897E-4</v>
      </c>
      <c r="CX71" s="346">
        <f>Python!BU70</f>
        <v>-1.3755933445382699E-3</v>
      </c>
      <c r="CY71" s="346">
        <f>Python!BV70</f>
        <v>2.5714360023693498E-3</v>
      </c>
      <c r="CZ71" s="346">
        <f>Python!BW70</f>
        <v>5.2792074160258E-7</v>
      </c>
      <c r="DA71" s="346">
        <f>Python!BX70</f>
        <v>-7.3061699812865096E-6</v>
      </c>
      <c r="DB71" s="346">
        <f>Python!BY70</f>
        <v>5.74252332092825E-7</v>
      </c>
      <c r="DC71" s="346">
        <f>Python!BZ70</f>
        <v>-6.7820120110028199E-6</v>
      </c>
      <c r="DD71" s="346">
        <f>Python!CA70</f>
        <v>3.1042045842894801E-9</v>
      </c>
      <c r="DE71" s="346">
        <f>Python!CB70</f>
        <v>-7.1517647163529698E-9</v>
      </c>
      <c r="DF71" s="346">
        <f>Python!CC70</f>
        <v>1.3698542192878601E-8</v>
      </c>
      <c r="DG71" s="346">
        <f>Python!CD70</f>
        <v>-6.3072392004643196E-9</v>
      </c>
      <c r="DH71" s="346">
        <f>Python!CE70</f>
        <v>1.0493312555575099E-8</v>
      </c>
      <c r="DI71" s="346">
        <f>Python!CF70</f>
        <v>-1.0575465242986701E-12</v>
      </c>
      <c r="DJ71" s="346">
        <f>Python!CG70</f>
        <v>-6.2860012691622497E-11</v>
      </c>
      <c r="DK71" s="346">
        <f>Python!CH70</f>
        <v>-7.1743518280094699E-12</v>
      </c>
      <c r="DL71" s="346">
        <f>Python!CI70</f>
        <v>-1.1926051917062801E-10</v>
      </c>
      <c r="DM71" s="346">
        <f>Python!CJ70</f>
        <v>-6.1555938527019699E-12</v>
      </c>
      <c r="DN71" s="346">
        <f>Python!CK70</f>
        <v>-5.58219609808142E-11</v>
      </c>
    </row>
    <row r="72" spans="1:118" s="36" customFormat="1" ht="18">
      <c r="A72" s="329" t="s">
        <v>72</v>
      </c>
      <c r="B72" s="330" t="s">
        <v>904</v>
      </c>
      <c r="C72" s="331" t="str">
        <f>DDC!B73</f>
        <v>NRCA_CNTR</v>
      </c>
      <c r="D72" s="331" t="s">
        <v>750</v>
      </c>
      <c r="E72" s="332" t="s">
        <v>73</v>
      </c>
      <c r="F72" s="333">
        <v>2048</v>
      </c>
      <c r="G72" s="334">
        <v>2048</v>
      </c>
      <c r="H72" s="347">
        <v>468</v>
      </c>
      <c r="I72" s="347">
        <v>280</v>
      </c>
      <c r="J72" s="333">
        <v>2048</v>
      </c>
      <c r="K72" s="334">
        <v>2048</v>
      </c>
      <c r="L72" s="348">
        <f t="shared" si="23"/>
        <v>1581</v>
      </c>
      <c r="M72" s="348">
        <f t="shared" si="24"/>
        <v>280</v>
      </c>
      <c r="N72" s="337">
        <f t="shared" si="20"/>
        <v>6.360442024723309E-2</v>
      </c>
      <c r="O72" s="337">
        <f t="shared" si="21"/>
        <v>6.4047069809038903E-2</v>
      </c>
      <c r="P72" s="338">
        <f>Intermediate!C74</f>
        <v>50.831504000000002</v>
      </c>
      <c r="Q72" s="338">
        <f>Intermediate!D74</f>
        <v>-540.74227199999996</v>
      </c>
      <c r="R72" s="338">
        <f t="shared" si="22"/>
        <v>0.239286</v>
      </c>
      <c r="S72" s="339">
        <v>-1</v>
      </c>
      <c r="T72" s="340">
        <f t="shared" si="14"/>
        <v>0</v>
      </c>
      <c r="U72" s="341">
        <v>-1</v>
      </c>
      <c r="V72" s="342">
        <f>Python!D71</f>
        <v>-90.075434999999999</v>
      </c>
      <c r="W72" s="342">
        <f>Python!E71</f>
        <v>0.239286</v>
      </c>
      <c r="X72" s="343">
        <f>Intermediate!P74</f>
        <v>-100.62226360962394</v>
      </c>
      <c r="Y72" s="343">
        <f>Intermediate!Q74</f>
        <v>29.933264753769528</v>
      </c>
      <c r="Z72" s="343">
        <f>Intermediate!R74</f>
        <v>29.091485953401122</v>
      </c>
      <c r="AA72" s="343">
        <f>Intermediate!S74</f>
        <v>-98.629974833384907</v>
      </c>
      <c r="AB72" s="343">
        <f>Intermediate!T74</f>
        <v>-16.714921095613814</v>
      </c>
      <c r="AC72" s="343">
        <f>Intermediate!U74</f>
        <v>-18.126293274026814</v>
      </c>
      <c r="AD72" s="343">
        <f>Intermediate!V74</f>
        <v>112.05726244351762</v>
      </c>
      <c r="AE72" s="343">
        <f>Intermediate!W74</f>
        <v>112.67731174344044</v>
      </c>
      <c r="AF72" s="344">
        <v>41640</v>
      </c>
      <c r="AG72" s="345"/>
      <c r="AH72" s="329">
        <v>5</v>
      </c>
      <c r="AI72" s="346">
        <f>Python!F71</f>
        <v>0</v>
      </c>
      <c r="AJ72" s="346">
        <f>Python!G71</f>
        <v>6.3603460705373399E-2</v>
      </c>
      <c r="AK72" s="346">
        <f>Python!H71</f>
        <v>0</v>
      </c>
      <c r="AL72" s="346">
        <f>Python!I71</f>
        <v>2.9827127025087801E-7</v>
      </c>
      <c r="AM72" s="346">
        <f>Python!J71</f>
        <v>-9.0093512594354596E-7</v>
      </c>
      <c r="AN72" s="346">
        <f>Python!K71</f>
        <v>-3.3968438425092098E-8</v>
      </c>
      <c r="AO72" s="346">
        <f>Python!L71</f>
        <v>1.1359285082641401E-10</v>
      </c>
      <c r="AP72" s="346">
        <f>Python!M71</f>
        <v>-3.2326822344453601E-11</v>
      </c>
      <c r="AQ72" s="346">
        <f>Python!N71</f>
        <v>1.2710611684460199E-10</v>
      </c>
      <c r="AR72" s="346">
        <f>Python!O71</f>
        <v>-7.6243981450649204E-12</v>
      </c>
      <c r="AS72" s="346">
        <f>Python!P71</f>
        <v>1.3366401770809199E-14</v>
      </c>
      <c r="AT72" s="346">
        <f>Python!Q71</f>
        <v>-1.5989812631419499E-14</v>
      </c>
      <c r="AU72" s="346">
        <f>Python!R71</f>
        <v>1.4859273435714201E-14</v>
      </c>
      <c r="AV72" s="346">
        <f>Python!S71</f>
        <v>-1.6608797580876999E-14</v>
      </c>
      <c r="AW72" s="346">
        <f>Python!T71</f>
        <v>2.0045011935153799E-15</v>
      </c>
      <c r="AX72" s="346">
        <f>Python!U71</f>
        <v>4.7073793025274603E-18</v>
      </c>
      <c r="AY72" s="346">
        <f>Python!V71</f>
        <v>5.1675628362793601E-19</v>
      </c>
      <c r="AZ72" s="346">
        <f>Python!W71</f>
        <v>9.5344848419190007E-18</v>
      </c>
      <c r="BA72" s="346">
        <f>Python!X71</f>
        <v>5.6752353600678704E-19</v>
      </c>
      <c r="BB72" s="346">
        <f>Python!Y71</f>
        <v>4.7194783296549599E-18</v>
      </c>
      <c r="BC72" s="346">
        <f>Python!Z71</f>
        <v>6.7647504748565504E-20</v>
      </c>
      <c r="BD72" s="346">
        <f>Python!AA71</f>
        <v>0</v>
      </c>
      <c r="BE72" s="346">
        <f>Python!AB71</f>
        <v>-3.4937270450951499E-4</v>
      </c>
      <c r="BF72" s="346">
        <f>Python!AC71</f>
        <v>6.4047069809038903E-2</v>
      </c>
      <c r="BG72" s="346">
        <f>Python!AD71</f>
        <v>2.3112080242979499E-7</v>
      </c>
      <c r="BH72" s="346">
        <f>Python!AE71</f>
        <v>3.6441809983756298E-7</v>
      </c>
      <c r="BI72" s="346">
        <f>Python!AF71</f>
        <v>-6.7757986265323296E-7</v>
      </c>
      <c r="BJ72" s="346">
        <f>Python!AG71</f>
        <v>-7.02966026733124E-12</v>
      </c>
      <c r="BK72" s="346">
        <f>Python!AH71</f>
        <v>1.1486910522087399E-10</v>
      </c>
      <c r="BL72" s="346">
        <f>Python!AI71</f>
        <v>-3.2171060729714698E-11</v>
      </c>
      <c r="BM72" s="346">
        <f>Python!AJ71</f>
        <v>1.3091296856667799E-10</v>
      </c>
      <c r="BN72" s="346">
        <f>Python!AK71</f>
        <v>-2.2874452583046699E-15</v>
      </c>
      <c r="BO72" s="346">
        <f>Python!AL71</f>
        <v>1.20864333951553E-14</v>
      </c>
      <c r="BP72" s="346">
        <f>Python!AM71</f>
        <v>-2.13375713891086E-14</v>
      </c>
      <c r="BQ72" s="346">
        <f>Python!AN71</f>
        <v>1.05419363956453E-14</v>
      </c>
      <c r="BR72" s="346">
        <f>Python!AO71</f>
        <v>-1.8169192737117499E-14</v>
      </c>
      <c r="BS72" s="346">
        <f>Python!AP71</f>
        <v>6.7235824550024598E-20</v>
      </c>
      <c r="BT72" s="346">
        <f>Python!AQ71</f>
        <v>5.27277201368327E-18</v>
      </c>
      <c r="BU72" s="346">
        <f>Python!AR71</f>
        <v>5.4650425620999999E-19</v>
      </c>
      <c r="BV72" s="346">
        <f>Python!AS71</f>
        <v>9.7340144471599401E-18</v>
      </c>
      <c r="BW72" s="346">
        <f>Python!AT71</f>
        <v>4.6837105127815599E-19</v>
      </c>
      <c r="BX72" s="346">
        <f>Python!AU71</f>
        <v>4.4100898133438699E-18</v>
      </c>
      <c r="BY72" s="346">
        <f>Python!AV71</f>
        <v>-1.2227838717088E-2</v>
      </c>
      <c r="BZ72" s="346">
        <f>Python!AW71</f>
        <v>15.7219214523055</v>
      </c>
      <c r="CA72" s="346">
        <f>Python!AX71</f>
        <v>6.70392141692083E-2</v>
      </c>
      <c r="CB72" s="346">
        <f>Python!AY71</f>
        <v>-1.1516035376255001E-3</v>
      </c>
      <c r="CC72" s="346">
        <f>Python!AZ71</f>
        <v>3.4666127016359802E-3</v>
      </c>
      <c r="CD72" s="346">
        <f>Python!BA71</f>
        <v>1.5160941204050301E-4</v>
      </c>
      <c r="CE72" s="346">
        <f>Python!BB71</f>
        <v>-6.8842063728950097E-6</v>
      </c>
      <c r="CF72" s="346">
        <f>Python!BC71</f>
        <v>5.1323448502527998E-7</v>
      </c>
      <c r="CG72" s="346">
        <f>Python!BD71</f>
        <v>-6.1560806689503599E-6</v>
      </c>
      <c r="CH72" s="346">
        <f>Python!BE71</f>
        <v>4.5889489887360102E-7</v>
      </c>
      <c r="CI72" s="346">
        <f>Python!BF71</f>
        <v>-9.6112445986237694E-9</v>
      </c>
      <c r="CJ72" s="346">
        <f>Python!BG71</f>
        <v>6.82244399114075E-9</v>
      </c>
      <c r="CK72" s="346">
        <f>Python!BH71</f>
        <v>-1.1326389746214799E-8</v>
      </c>
      <c r="CL72" s="346">
        <f>Python!BI71</f>
        <v>7.4542474409547192E-9</v>
      </c>
      <c r="CM72" s="346">
        <f>Python!BJ71</f>
        <v>-2.0297729514499999E-9</v>
      </c>
      <c r="CN72" s="346">
        <f>Python!BK71</f>
        <v>-5.9997808368453594E-11</v>
      </c>
      <c r="CO72" s="346">
        <f>Python!BL71</f>
        <v>-6.2564901215398803E-12</v>
      </c>
      <c r="CP72" s="346">
        <f>Python!BM71</f>
        <v>-1.21480466608025E-10</v>
      </c>
      <c r="CQ72" s="346">
        <f>Python!BN71</f>
        <v>-7.4247173803171093E-12</v>
      </c>
      <c r="CR72" s="346">
        <f>Python!BO71</f>
        <v>-6.0523397350709398E-11</v>
      </c>
      <c r="CS72" s="346">
        <f>Python!BP71</f>
        <v>-1.1408005181833599E-12</v>
      </c>
      <c r="CT72" s="346">
        <f>Python!BQ71</f>
        <v>4.47976852274223E-3</v>
      </c>
      <c r="CU72" s="346">
        <f>Python!BR71</f>
        <v>1.9817678343848E-2</v>
      </c>
      <c r="CV72" s="346">
        <f>Python!BS71</f>
        <v>15.6134432754894</v>
      </c>
      <c r="CW72" s="346">
        <f>Python!BT71</f>
        <v>-9.0101150125789897E-4</v>
      </c>
      <c r="CX72" s="346">
        <f>Python!BU71</f>
        <v>-1.3755933445382699E-3</v>
      </c>
      <c r="CY72" s="346">
        <f>Python!BV71</f>
        <v>2.5714360023693498E-3</v>
      </c>
      <c r="CZ72" s="346">
        <f>Python!BW71</f>
        <v>5.2792074160258E-7</v>
      </c>
      <c r="DA72" s="346">
        <f>Python!BX71</f>
        <v>-7.3061699812865096E-6</v>
      </c>
      <c r="DB72" s="346">
        <f>Python!BY71</f>
        <v>5.74252332092825E-7</v>
      </c>
      <c r="DC72" s="346">
        <f>Python!BZ71</f>
        <v>-6.7820120110028199E-6</v>
      </c>
      <c r="DD72" s="346">
        <f>Python!CA71</f>
        <v>3.1042045842894801E-9</v>
      </c>
      <c r="DE72" s="346">
        <f>Python!CB71</f>
        <v>-7.1517647163529698E-9</v>
      </c>
      <c r="DF72" s="346">
        <f>Python!CC71</f>
        <v>1.3698542192878601E-8</v>
      </c>
      <c r="DG72" s="346">
        <f>Python!CD71</f>
        <v>-6.3072392004643196E-9</v>
      </c>
      <c r="DH72" s="346">
        <f>Python!CE71</f>
        <v>1.0493312555575099E-8</v>
      </c>
      <c r="DI72" s="346">
        <f>Python!CF71</f>
        <v>-1.0575465242986701E-12</v>
      </c>
      <c r="DJ72" s="346">
        <f>Python!CG71</f>
        <v>-6.2860012691622497E-11</v>
      </c>
      <c r="DK72" s="346">
        <f>Python!CH71</f>
        <v>-7.1743518280094699E-12</v>
      </c>
      <c r="DL72" s="346">
        <f>Python!CI71</f>
        <v>-1.1926051917062801E-10</v>
      </c>
      <c r="DM72" s="346">
        <f>Python!CJ71</f>
        <v>-6.1555938527019699E-12</v>
      </c>
      <c r="DN72" s="346">
        <f>Python!CK71</f>
        <v>-5.58219609808142E-11</v>
      </c>
    </row>
    <row r="73" spans="1:118" s="36" customFormat="1" ht="18">
      <c r="A73" s="329" t="s">
        <v>72</v>
      </c>
      <c r="B73" s="330" t="s">
        <v>905</v>
      </c>
      <c r="C73" s="331" t="str">
        <f>DDC!B74</f>
        <v>NRCA_CNTR</v>
      </c>
      <c r="D73" s="331" t="s">
        <v>750</v>
      </c>
      <c r="E73" s="332" t="s">
        <v>73</v>
      </c>
      <c r="F73" s="333">
        <v>2048</v>
      </c>
      <c r="G73" s="334">
        <v>2048</v>
      </c>
      <c r="H73" s="335">
        <v>1162</v>
      </c>
      <c r="I73" s="347">
        <v>280</v>
      </c>
      <c r="J73" s="333">
        <v>2048</v>
      </c>
      <c r="K73" s="334">
        <v>2048</v>
      </c>
      <c r="L73" s="336">
        <f t="shared" si="23"/>
        <v>887</v>
      </c>
      <c r="M73" s="348">
        <f t="shared" si="24"/>
        <v>280</v>
      </c>
      <c r="N73" s="337">
        <f t="shared" si="20"/>
        <v>6.334480002229094E-2</v>
      </c>
      <c r="O73" s="337">
        <f t="shared" si="21"/>
        <v>6.3849635225902202E-2</v>
      </c>
      <c r="P73" s="338">
        <f>Intermediate!C75</f>
        <v>94.865374000000003</v>
      </c>
      <c r="Q73" s="338">
        <f>Intermediate!D75</f>
        <v>-540.57058099999995</v>
      </c>
      <c r="R73" s="338">
        <f t="shared" si="22"/>
        <v>-0.31272499999999998</v>
      </c>
      <c r="S73" s="339">
        <v>-1</v>
      </c>
      <c r="T73" s="340">
        <f t="shared" si="14"/>
        <v>0</v>
      </c>
      <c r="U73" s="341">
        <v>-1</v>
      </c>
      <c r="V73" s="342">
        <f>Python!D72</f>
        <v>-90.373248000000004</v>
      </c>
      <c r="W73" s="342">
        <f>Python!E72</f>
        <v>-0.31272499999999998</v>
      </c>
      <c r="X73" s="343">
        <f>Intermediate!P75</f>
        <v>-56.395450575856948</v>
      </c>
      <c r="Y73" s="343">
        <f>Intermediate!Q75</f>
        <v>74.129296354542419</v>
      </c>
      <c r="Z73" s="343">
        <f>Intermediate!R75</f>
        <v>72.136890893012719</v>
      </c>
      <c r="AA73" s="343">
        <f>Intermediate!S75</f>
        <v>-55.441710488192868</v>
      </c>
      <c r="AB73" s="343">
        <f>Intermediate!T75</f>
        <v>-17.625316628433225</v>
      </c>
      <c r="AC73" s="343">
        <f>Intermediate!U75</f>
        <v>-17.761039228390882</v>
      </c>
      <c r="AD73" s="343">
        <f>Intermediate!V75</f>
        <v>112.4621507284126</v>
      </c>
      <c r="AE73" s="343">
        <f>Intermediate!W75</f>
        <v>111.61276257460925</v>
      </c>
      <c r="AF73" s="344">
        <v>41640</v>
      </c>
      <c r="AG73" s="345"/>
      <c r="AH73" s="329">
        <v>5</v>
      </c>
      <c r="AI73" s="346">
        <f>Python!F72</f>
        <v>0</v>
      </c>
      <c r="AJ73" s="346">
        <f>Python!G72</f>
        <v>6.3344764681574198E-2</v>
      </c>
      <c r="AK73" s="346">
        <f>Python!H72</f>
        <v>0</v>
      </c>
      <c r="AL73" s="346">
        <f>Python!I72</f>
        <v>8.2356967291041805E-8</v>
      </c>
      <c r="AM73" s="346">
        <f>Python!J72</f>
        <v>-8.81894542944681E-7</v>
      </c>
      <c r="AN73" s="346">
        <f>Python!K72</f>
        <v>-1.1179114161350301E-7</v>
      </c>
      <c r="AO73" s="346">
        <f>Python!L72</f>
        <v>9.9158979455272799E-11</v>
      </c>
      <c r="AP73" s="346">
        <f>Python!M72</f>
        <v>1.4461411900848601E-12</v>
      </c>
      <c r="AQ73" s="346">
        <f>Python!N72</f>
        <v>1.2026932065294601E-10</v>
      </c>
      <c r="AR73" s="346">
        <f>Python!O72</f>
        <v>2.9393216249018399E-12</v>
      </c>
      <c r="AS73" s="346">
        <f>Python!P72</f>
        <v>-2.9437810662760599E-15</v>
      </c>
      <c r="AT73" s="346">
        <f>Python!Q72</f>
        <v>-1.73989445169066E-14</v>
      </c>
      <c r="AU73" s="346">
        <f>Python!R72</f>
        <v>-4.7747586397853199E-15</v>
      </c>
      <c r="AV73" s="346">
        <f>Python!S72</f>
        <v>-1.7367109957237699E-14</v>
      </c>
      <c r="AW73" s="346">
        <f>Python!T72</f>
        <v>-1.0925795122707899E-15</v>
      </c>
      <c r="AX73" s="346">
        <f>Python!U72</f>
        <v>4.7065130633846403E-18</v>
      </c>
      <c r="AY73" s="346">
        <f>Python!V72</f>
        <v>4.6593306204030999E-19</v>
      </c>
      <c r="AZ73" s="346">
        <f>Python!W72</f>
        <v>9.5287771792046399E-18</v>
      </c>
      <c r="BA73" s="346">
        <f>Python!X72</f>
        <v>4.7371720385512499E-19</v>
      </c>
      <c r="BB73" s="346">
        <f>Python!Y72</f>
        <v>4.7147468892780104E-18</v>
      </c>
      <c r="BC73" s="346">
        <f>Python!Z72</f>
        <v>2.5156428232043999E-20</v>
      </c>
      <c r="BD73" s="346">
        <f>Python!AA72</f>
        <v>0</v>
      </c>
      <c r="BE73" s="346">
        <f>Python!AB72</f>
        <v>-6.6912629752977805E-5</v>
      </c>
      <c r="BF73" s="346">
        <f>Python!AC72</f>
        <v>6.3849635225902202E-2</v>
      </c>
      <c r="BG73" s="346">
        <f>Python!AD72</f>
        <v>2.3972609380765201E-7</v>
      </c>
      <c r="BH73" s="346">
        <f>Python!AE72</f>
        <v>2.0690696068480099E-7</v>
      </c>
      <c r="BI73" s="346">
        <f>Python!AF72</f>
        <v>-6.6682073307785805E-7</v>
      </c>
      <c r="BJ73" s="346">
        <f>Python!AG72</f>
        <v>5.9947058122375701E-13</v>
      </c>
      <c r="BK73" s="346">
        <f>Python!AH72</f>
        <v>1.0496129562605201E-10</v>
      </c>
      <c r="BL73" s="346">
        <f>Python!AI72</f>
        <v>-6.0618590503781601E-13</v>
      </c>
      <c r="BM73" s="346">
        <f>Python!AJ72</f>
        <v>1.2831939003973E-10</v>
      </c>
      <c r="BN73" s="346">
        <f>Python!AK72</f>
        <v>-2.5492330229549298E-15</v>
      </c>
      <c r="BO73" s="346">
        <f>Python!AL72</f>
        <v>-2.7185337797341398E-15</v>
      </c>
      <c r="BP73" s="346">
        <f>Python!AM72</f>
        <v>-2.25224397788565E-14</v>
      </c>
      <c r="BQ73" s="346">
        <f>Python!AN72</f>
        <v>-3.1363404102263399E-15</v>
      </c>
      <c r="BR73" s="346">
        <f>Python!AO72</f>
        <v>-1.8505627294018399E-14</v>
      </c>
      <c r="BS73" s="346">
        <f>Python!AP72</f>
        <v>1.1258480428807101E-19</v>
      </c>
      <c r="BT73" s="346">
        <f>Python!AQ72</f>
        <v>5.2775058641983702E-18</v>
      </c>
      <c r="BU73" s="346">
        <f>Python!AR72</f>
        <v>6.3833656632514201E-19</v>
      </c>
      <c r="BV73" s="346">
        <f>Python!AS72</f>
        <v>9.7390303537986706E-18</v>
      </c>
      <c r="BW73" s="346">
        <f>Python!AT72</f>
        <v>5.1381797925098304E-19</v>
      </c>
      <c r="BX73" s="346">
        <f>Python!AU72</f>
        <v>4.4105368721706302E-18</v>
      </c>
      <c r="BY73" s="346">
        <f>Python!AV72</f>
        <v>4.8111231803886802E-3</v>
      </c>
      <c r="BZ73" s="346">
        <f>Python!AW72</f>
        <v>15.786018936701099</v>
      </c>
      <c r="CA73" s="346">
        <f>Python!AX72</f>
        <v>-8.77360003009231E-2</v>
      </c>
      <c r="CB73" s="346">
        <f>Python!AY72</f>
        <v>-3.02273520714175E-4</v>
      </c>
      <c r="CC73" s="346">
        <f>Python!AZ72</f>
        <v>3.4615000857337501E-3</v>
      </c>
      <c r="CD73" s="346">
        <f>Python!BA72</f>
        <v>4.1057282284320601E-4</v>
      </c>
      <c r="CE73" s="346">
        <f>Python!BB72</f>
        <v>-6.3534173551622801E-6</v>
      </c>
      <c r="CF73" s="346">
        <f>Python!BC72</f>
        <v>-4.57984778151935E-7</v>
      </c>
      <c r="CG73" s="346">
        <f>Python!BD72</f>
        <v>-5.8609352168947403E-6</v>
      </c>
      <c r="CH73" s="346">
        <f>Python!BE72</f>
        <v>1.1767241016505199E-7</v>
      </c>
      <c r="CI73" s="346">
        <f>Python!BF72</f>
        <v>3.59870928878911E-9</v>
      </c>
      <c r="CJ73" s="346">
        <f>Python!BG72</f>
        <v>7.8826663280087902E-9</v>
      </c>
      <c r="CK73" s="346">
        <f>Python!BH72</f>
        <v>4.71772016665804E-9</v>
      </c>
      <c r="CL73" s="346">
        <f>Python!BI72</f>
        <v>8.0661771034747999E-9</v>
      </c>
      <c r="CM73" s="346">
        <f>Python!BJ72</f>
        <v>6.3298979870708004E-10</v>
      </c>
      <c r="CN73" s="346">
        <f>Python!BK72</f>
        <v>-5.9998859604140195E-11</v>
      </c>
      <c r="CO73" s="346">
        <f>Python!BL72</f>
        <v>-6.24690020523993E-12</v>
      </c>
      <c r="CP73" s="346">
        <f>Python!BM72</f>
        <v>-1.21480001921575E-10</v>
      </c>
      <c r="CQ73" s="346">
        <f>Python!BN72</f>
        <v>-7.4041439387122201E-12</v>
      </c>
      <c r="CR73" s="346">
        <f>Python!BO72</f>
        <v>-6.05218587082962E-11</v>
      </c>
      <c r="CS73" s="346">
        <f>Python!BP72</f>
        <v>-1.1306235111429699E-12</v>
      </c>
      <c r="CT73" s="346">
        <f>Python!BQ72</f>
        <v>-9.9156232117820799E-3</v>
      </c>
      <c r="CU73" s="346">
        <f>Python!BR72</f>
        <v>0.10366527496615301</v>
      </c>
      <c r="CV73" s="346">
        <f>Python!BS72</f>
        <v>15.6610730765694</v>
      </c>
      <c r="CW73" s="346">
        <f>Python!BT72</f>
        <v>-9.3505477492697496E-4</v>
      </c>
      <c r="CX73" s="346">
        <f>Python!BU72</f>
        <v>-7.5133650927751005E-4</v>
      </c>
      <c r="CY73" s="346">
        <f>Python!BV72</f>
        <v>2.5700470723382402E-3</v>
      </c>
      <c r="CZ73" s="346">
        <f>Python!BW72</f>
        <v>-3.9877214364523298E-8</v>
      </c>
      <c r="DA73" s="346">
        <f>Python!BX72</f>
        <v>-7.0879981662507896E-6</v>
      </c>
      <c r="DB73" s="346">
        <f>Python!BY72</f>
        <v>-6.7277124892839505E-7</v>
      </c>
      <c r="DC73" s="346">
        <f>Python!BZ72</f>
        <v>-6.7281723034003402E-6</v>
      </c>
      <c r="DD73" s="346">
        <f>Python!CA72</f>
        <v>3.3271122400529699E-9</v>
      </c>
      <c r="DE73" s="346">
        <f>Python!CB72</f>
        <v>3.92036736070123E-9</v>
      </c>
      <c r="DF73" s="346">
        <f>Python!CC72</f>
        <v>1.45861444799255E-8</v>
      </c>
      <c r="DG73" s="346">
        <f>Python!CD72</f>
        <v>4.1939229130020397E-9</v>
      </c>
      <c r="DH73" s="346">
        <f>Python!CE72</f>
        <v>1.07166374414272E-8</v>
      </c>
      <c r="DI73" s="346">
        <f>Python!CF72</f>
        <v>-1.06811669547575E-12</v>
      </c>
      <c r="DJ73" s="346">
        <f>Python!CG72</f>
        <v>-6.2861534876236297E-11</v>
      </c>
      <c r="DK73" s="346">
        <f>Python!CH72</f>
        <v>-7.1922329947152502E-12</v>
      </c>
      <c r="DL73" s="346">
        <f>Python!CI72</f>
        <v>-1.19261038112805E-10</v>
      </c>
      <c r="DM73" s="346">
        <f>Python!CJ72</f>
        <v>-6.1624184163754601E-12</v>
      </c>
      <c r="DN73" s="346">
        <f>Python!CK72</f>
        <v>-5.5820925330982401E-11</v>
      </c>
    </row>
    <row r="74" spans="1:118" s="6" customFormat="1" ht="18">
      <c r="A74" s="26" t="s">
        <v>72</v>
      </c>
      <c r="B74" s="91" t="s">
        <v>1027</v>
      </c>
      <c r="C74" s="8" t="str">
        <f>DDC!B75</f>
        <v>NRCA_CNTR</v>
      </c>
      <c r="D74" s="8" t="s">
        <v>750</v>
      </c>
      <c r="E74" s="27" t="s">
        <v>73</v>
      </c>
      <c r="F74" s="106">
        <v>2048</v>
      </c>
      <c r="G74" s="107">
        <v>2048</v>
      </c>
      <c r="H74" s="178">
        <v>192</v>
      </c>
      <c r="I74" s="178">
        <v>1082</v>
      </c>
      <c r="J74" s="106">
        <v>2048</v>
      </c>
      <c r="K74" s="107">
        <v>2048</v>
      </c>
      <c r="L74" s="189">
        <f>2049-H74</f>
        <v>1857</v>
      </c>
      <c r="M74" s="189">
        <f>I74</f>
        <v>1082</v>
      </c>
      <c r="N74" s="195">
        <f t="shared" ref="N74:N117" si="25">SQRT(AJ74^2+BE74^2)</f>
        <v>3.1151548188239026E-2</v>
      </c>
      <c r="O74" s="195">
        <f t="shared" ref="O74:O117" si="26">SQRT(AK74^2+BF74^2)</f>
        <v>3.1345391491526299E-2</v>
      </c>
      <c r="P74" s="204">
        <f>Intermediate!C76</f>
        <v>94.587568000000005</v>
      </c>
      <c r="Q74" s="204">
        <f>Intermediate!D76</f>
        <v>-525.92736500000001</v>
      </c>
      <c r="R74" s="204">
        <f t="shared" ref="R74:R117" si="27">IF(ABS(W74)&lt;90,W74,W74-180*SIGN(W74))</f>
        <v>-0.243592</v>
      </c>
      <c r="S74" s="48">
        <v>-1</v>
      </c>
      <c r="T74" s="90">
        <f t="shared" ref="T74:T117" si="28">VLOOKUP(LEFT(B74,5),SciYangle,2,FALSE)</f>
        <v>0</v>
      </c>
      <c r="U74" s="28">
        <v>-1</v>
      </c>
      <c r="V74" s="208">
        <f>Python!D73</f>
        <v>-90.305024000000003</v>
      </c>
      <c r="W74" s="208">
        <f>Python!E73</f>
        <v>-0.243592</v>
      </c>
      <c r="X74" s="60">
        <f>Intermediate!P76</f>
        <v>-58.2615363260972</v>
      </c>
      <c r="Y74" s="60">
        <f>Intermediate!Q76</f>
        <v>5.979862456785102</v>
      </c>
      <c r="Z74" s="60">
        <f>Intermediate!R76</f>
        <v>5.9062462277650605</v>
      </c>
      <c r="AA74" s="60">
        <f>Intermediate!S76</f>
        <v>-57.474094151005268</v>
      </c>
      <c r="AB74" s="60">
        <f>Intermediate!T76</f>
        <v>-33.70330318603051</v>
      </c>
      <c r="AC74" s="60">
        <f>Intermediate!U76</f>
        <v>-34.093362627125366</v>
      </c>
      <c r="AD74" s="60">
        <f>Intermediate!V76</f>
        <v>30.180025566430267</v>
      </c>
      <c r="AE74" s="60">
        <f>Intermediate!W76</f>
        <v>30.397035701223885</v>
      </c>
      <c r="AF74" s="83">
        <v>41640</v>
      </c>
      <c r="AG74" s="29"/>
      <c r="AH74" s="26">
        <v>5</v>
      </c>
      <c r="AI74" s="211">
        <f>Python!F73</f>
        <v>0</v>
      </c>
      <c r="AJ74" s="211">
        <f>Python!G73</f>
        <v>3.1151530282263099E-2</v>
      </c>
      <c r="AK74" s="211">
        <f>Python!H73</f>
        <v>0</v>
      </c>
      <c r="AL74" s="211">
        <f>Python!I73</f>
        <v>2.56220357154289E-8</v>
      </c>
      <c r="AM74" s="211">
        <f>Python!J73</f>
        <v>-2.04256405443942E-7</v>
      </c>
      <c r="AN74" s="211">
        <f>Python!K73</f>
        <v>-2.6343665532710899E-8</v>
      </c>
      <c r="AO74" s="211">
        <f>Python!L73</f>
        <v>8.4015656001292102E-12</v>
      </c>
      <c r="AP74" s="211">
        <f>Python!M73</f>
        <v>-8.4814548477297497E-14</v>
      </c>
      <c r="AQ74" s="211">
        <f>Python!N73</f>
        <v>1.02359305313571E-11</v>
      </c>
      <c r="AR74" s="211">
        <f>Python!O73</f>
        <v>3.4831245078247899E-13</v>
      </c>
      <c r="AS74" s="211">
        <f>Python!P73</f>
        <v>-1.6689943295940699E-16</v>
      </c>
      <c r="AT74" s="211">
        <f>Python!Q73</f>
        <v>-7.78384699558951E-16</v>
      </c>
      <c r="AU74" s="211">
        <f>Python!R73</f>
        <v>-2.4577225689446099E-16</v>
      </c>
      <c r="AV74" s="211">
        <f>Python!S73</f>
        <v>-7.9080567520439003E-16</v>
      </c>
      <c r="AW74" s="211">
        <f>Python!T73</f>
        <v>-5.8045895954091003E-17</v>
      </c>
      <c r="AX74" s="211">
        <f>Python!U73</f>
        <v>1.4130176468529901E-19</v>
      </c>
      <c r="AY74" s="211">
        <f>Python!V73</f>
        <v>1.0492340032935E-20</v>
      </c>
      <c r="AZ74" s="211">
        <f>Python!W73</f>
        <v>2.90433672981524E-19</v>
      </c>
      <c r="BA74" s="211">
        <f>Python!X73</f>
        <v>9.5422872827787901E-21</v>
      </c>
      <c r="BB74" s="211">
        <f>Python!Y73</f>
        <v>1.45441065580019E-19</v>
      </c>
      <c r="BC74" s="211">
        <f>Python!Z73</f>
        <v>3.31499682058524E-22</v>
      </c>
      <c r="BD74" s="211">
        <f>Python!AA73</f>
        <v>0</v>
      </c>
      <c r="BE74" s="211">
        <f>Python!AB73</f>
        <v>-3.3400560224535699E-5</v>
      </c>
      <c r="BF74" s="211">
        <f>Python!AC73</f>
        <v>3.1345391491526299E-2</v>
      </c>
      <c r="BG74" s="211">
        <f>Python!AD73</f>
        <v>6.7559276439152806E-8</v>
      </c>
      <c r="BH74" s="211">
        <f>Python!AE73</f>
        <v>5.4954118601342301E-8</v>
      </c>
      <c r="BI74" s="211">
        <f>Python!AF73</f>
        <v>-1.4051340748350099E-7</v>
      </c>
      <c r="BJ74" s="211">
        <f>Python!AG73</f>
        <v>1.2300078041379601E-13</v>
      </c>
      <c r="BK74" s="211">
        <f>Python!AH73</f>
        <v>8.2479946325826004E-12</v>
      </c>
      <c r="BL74" s="211">
        <f>Python!AI73</f>
        <v>-3.21410302260557E-13</v>
      </c>
      <c r="BM74" s="211">
        <f>Python!AJ73</f>
        <v>1.04927596532556E-11</v>
      </c>
      <c r="BN74" s="211">
        <f>Python!AK73</f>
        <v>-9.8886034912050701E-17</v>
      </c>
      <c r="BO74" s="211">
        <f>Python!AL73</f>
        <v>-1.40700950324617E-16</v>
      </c>
      <c r="BP74" s="211">
        <f>Python!AM73</f>
        <v>-9.8202625531481899E-16</v>
      </c>
      <c r="BQ74" s="211">
        <f>Python!AN73</f>
        <v>-1.4282776310703101E-16</v>
      </c>
      <c r="BR74" s="211">
        <f>Python!AO73</f>
        <v>-8.3245238086780696E-16</v>
      </c>
      <c r="BS74" s="211">
        <f>Python!AP73</f>
        <v>2.94943389585384E-21</v>
      </c>
      <c r="BT74" s="211">
        <f>Python!AQ73</f>
        <v>1.5851158461263799E-19</v>
      </c>
      <c r="BU74" s="211">
        <f>Python!AR73</f>
        <v>1.4509138840352E-20</v>
      </c>
      <c r="BV74" s="211">
        <f>Python!AS73</f>
        <v>2.9716941500002701E-19</v>
      </c>
      <c r="BW74" s="211">
        <f>Python!AT73</f>
        <v>1.05192061057246E-20</v>
      </c>
      <c r="BX74" s="211">
        <f>Python!AU73</f>
        <v>1.3699641009384101E-19</v>
      </c>
      <c r="BY74" s="211">
        <f>Python!AV73</f>
        <v>1.10634028247745E-2</v>
      </c>
      <c r="BZ74" s="211">
        <f>Python!AW73</f>
        <v>32.100148335415902</v>
      </c>
      <c r="CA74" s="211">
        <f>Python!AX73</f>
        <v>-0.13906102139239801</v>
      </c>
      <c r="CB74" s="211">
        <f>Python!AY73</f>
        <v>-8.1501210308053504E-4</v>
      </c>
      <c r="CC74" s="211">
        <f>Python!AZ73</f>
        <v>6.7624878274994598E-3</v>
      </c>
      <c r="CD74" s="211">
        <f>Python!BA73</f>
        <v>8.2644386225765097E-4</v>
      </c>
      <c r="CE74" s="211">
        <f>Python!BB73</f>
        <v>-9.3731094775135701E-6</v>
      </c>
      <c r="CF74" s="211">
        <f>Python!BC73</f>
        <v>-8.4344200810946796E-7</v>
      </c>
      <c r="CG74" s="211">
        <f>Python!BD73</f>
        <v>-8.0868994173334493E-6</v>
      </c>
      <c r="CH74" s="211">
        <f>Python!BE73</f>
        <v>1.6528044897281799E-7</v>
      </c>
      <c r="CI74" s="211">
        <f>Python!BF73</f>
        <v>7.2862820585601799E-9</v>
      </c>
      <c r="CJ74" s="211">
        <f>Python!BG73</f>
        <v>1.18950496059518E-8</v>
      </c>
      <c r="CK74" s="211">
        <f>Python!BH73</f>
        <v>8.9814124404225301E-9</v>
      </c>
      <c r="CL74" s="211">
        <f>Python!BI73</f>
        <v>1.2760230037034E-8</v>
      </c>
      <c r="CM74" s="211">
        <f>Python!BJ73</f>
        <v>1.2590748280499499E-9</v>
      </c>
      <c r="CN74" s="211">
        <f>Python!BK73</f>
        <v>-1.3633731865565699E-10</v>
      </c>
      <c r="CO74" s="211">
        <f>Python!BL73</f>
        <v>-8.9422671717694199E-12</v>
      </c>
      <c r="CP74" s="211">
        <f>Python!BM73</f>
        <v>-2.82853404980122E-10</v>
      </c>
      <c r="CQ74" s="211">
        <f>Python!BN73</f>
        <v>-9.9181695421721601E-12</v>
      </c>
      <c r="CR74" s="211">
        <f>Python!BO73</f>
        <v>-1.43614334365706E-10</v>
      </c>
      <c r="CS74" s="211">
        <f>Python!BP73</f>
        <v>-1.76738189774175E-12</v>
      </c>
      <c r="CT74" s="211">
        <f>Python!BQ73</f>
        <v>-2.3835163840885801E-2</v>
      </c>
      <c r="CU74" s="211">
        <f>Python!BR73</f>
        <v>0.172652532326143</v>
      </c>
      <c r="CV74" s="211">
        <f>Python!BS73</f>
        <v>31.901377006662401</v>
      </c>
      <c r="CW74" s="211">
        <f>Python!BT73</f>
        <v>-2.2211858037147398E-3</v>
      </c>
      <c r="CX74" s="211">
        <f>Python!BU73</f>
        <v>-1.71991677548291E-3</v>
      </c>
      <c r="CY74" s="211">
        <f>Python!BV73</f>
        <v>4.5858606986468103E-3</v>
      </c>
      <c r="CZ74" s="211">
        <f>Python!BW73</f>
        <v>-4.0712686159924302E-8</v>
      </c>
      <c r="DA74" s="211">
        <f>Python!BX73</f>
        <v>-1.0175815071715601E-5</v>
      </c>
      <c r="DB74" s="211">
        <f>Python!BY73</f>
        <v>-1.11723629476007E-6</v>
      </c>
      <c r="DC74" s="211">
        <f>Python!BZ73</f>
        <v>-9.2904295808177503E-6</v>
      </c>
      <c r="DD74" s="211">
        <f>Python!CA73</f>
        <v>5.0903260495595E-9</v>
      </c>
      <c r="DE74" s="211">
        <f>Python!CB73</f>
        <v>7.3060707371318304E-9</v>
      </c>
      <c r="DF74" s="211">
        <f>Python!CC73</f>
        <v>2.29265238978135E-8</v>
      </c>
      <c r="DG74" s="211">
        <f>Python!CD73</f>
        <v>7.2731162855366302E-9</v>
      </c>
      <c r="DH74" s="211">
        <f>Python!CE73</f>
        <v>1.7584392081401901E-8</v>
      </c>
      <c r="DI74" s="211">
        <f>Python!CF73</f>
        <v>-1.68214298730829E-12</v>
      </c>
      <c r="DJ74" s="211">
        <f>Python!CG73</f>
        <v>-1.4426013194438901E-10</v>
      </c>
      <c r="DK74" s="211">
        <f>Python!CH73</f>
        <v>-9.7367615549839101E-12</v>
      </c>
      <c r="DL74" s="211">
        <f>Python!CI73</f>
        <v>-2.80577216917329E-10</v>
      </c>
      <c r="DM74" s="211">
        <f>Python!CJ73</f>
        <v>-7.3727413657228394E-12</v>
      </c>
      <c r="DN74" s="211">
        <f>Python!CK73</f>
        <v>-1.3465166300341499E-10</v>
      </c>
    </row>
    <row r="75" spans="1:118" s="6" customFormat="1" ht="18">
      <c r="A75" s="91" t="s">
        <v>72</v>
      </c>
      <c r="B75" s="91" t="s">
        <v>1015</v>
      </c>
      <c r="C75" s="8" t="str">
        <f>DDC!B76</f>
        <v>NRCA_CNTR</v>
      </c>
      <c r="D75" s="8" t="s">
        <v>747</v>
      </c>
      <c r="E75" s="27" t="s">
        <v>73</v>
      </c>
      <c r="F75" s="106">
        <v>2048</v>
      </c>
      <c r="G75" s="107">
        <v>2048</v>
      </c>
      <c r="H75" s="178">
        <v>192</v>
      </c>
      <c r="I75" s="178">
        <v>167</v>
      </c>
      <c r="J75" s="106">
        <v>2048</v>
      </c>
      <c r="K75" s="107">
        <v>256</v>
      </c>
      <c r="L75" s="189">
        <v>1857</v>
      </c>
      <c r="M75" s="189">
        <v>167</v>
      </c>
      <c r="N75" s="195">
        <f t="shared" si="25"/>
        <v>3.1347814526352324E-2</v>
      </c>
      <c r="O75" s="195">
        <f t="shared" si="26"/>
        <v>3.16319547616567E-2</v>
      </c>
      <c r="P75" s="204">
        <f>Intermediate!C77</f>
        <v>94.732405</v>
      </c>
      <c r="Q75" s="204">
        <f>Intermediate!D77</f>
        <v>-554.73439399999995</v>
      </c>
      <c r="R75" s="204">
        <f t="shared" si="27"/>
        <v>-0.33282299999999998</v>
      </c>
      <c r="S75" s="48">
        <v>-1</v>
      </c>
      <c r="T75" s="90">
        <f t="shared" si="28"/>
        <v>0</v>
      </c>
      <c r="U75" s="28">
        <v>-1</v>
      </c>
      <c r="V75" s="208">
        <f>Python!D74</f>
        <v>-90.396822999999998</v>
      </c>
      <c r="W75" s="208">
        <f>Python!E74</f>
        <v>-0.33282299999999998</v>
      </c>
      <c r="X75" s="60">
        <f>Intermediate!P77</f>
        <v>-58.240879823438497</v>
      </c>
      <c r="Y75" s="60">
        <f>Intermediate!Q77</f>
        <v>6.0105974649997913</v>
      </c>
      <c r="Z75" s="60">
        <f>Intermediate!R77</f>
        <v>6.0000376321598035</v>
      </c>
      <c r="AA75" s="60">
        <f>Intermediate!S77</f>
        <v>-58.132354554101681</v>
      </c>
      <c r="AB75" s="60">
        <f>Intermediate!T77</f>
        <v>-4.9943084538708389</v>
      </c>
      <c r="AC75" s="60">
        <f>Intermediate!U77</f>
        <v>-5.2779805163208131</v>
      </c>
      <c r="AD75" s="60">
        <f>Intermediate!V77</f>
        <v>2.8261070417659626</v>
      </c>
      <c r="AE75" s="60">
        <f>Intermediate!W77</f>
        <v>3.0904746693118859</v>
      </c>
      <c r="AF75" s="83">
        <v>41640</v>
      </c>
      <c r="AG75" s="29"/>
      <c r="AH75" s="26">
        <v>5</v>
      </c>
      <c r="AI75" s="211">
        <f>Python!F74</f>
        <v>0</v>
      </c>
      <c r="AJ75" s="211">
        <f>Python!G74</f>
        <v>3.1347794969988102E-2</v>
      </c>
      <c r="AK75" s="211">
        <f>Python!H74</f>
        <v>0</v>
      </c>
      <c r="AL75" s="211">
        <f>Python!I74</f>
        <v>2.53947067500325E-8</v>
      </c>
      <c r="AM75" s="211">
        <f>Python!J74</f>
        <v>-2.2550568987828501E-7</v>
      </c>
      <c r="AN75" s="211">
        <f>Python!K74</f>
        <v>-2.7322038802160801E-8</v>
      </c>
      <c r="AO75" s="211">
        <f>Python!L74</f>
        <v>9.3565236101002294E-12</v>
      </c>
      <c r="AP75" s="211">
        <f>Python!M74</f>
        <v>3.7210893954258601E-13</v>
      </c>
      <c r="AQ75" s="211">
        <f>Python!N74</f>
        <v>1.3137085229215599E-11</v>
      </c>
      <c r="AR75" s="211">
        <f>Python!O74</f>
        <v>5.4066276586462805E-13</v>
      </c>
      <c r="AS75" s="211">
        <f>Python!P74</f>
        <v>-1.7611982893916699E-16</v>
      </c>
      <c r="AT75" s="211">
        <f>Python!Q74</f>
        <v>-1.3096162576477701E-15</v>
      </c>
      <c r="AU75" s="211">
        <f>Python!R74</f>
        <v>-2.6916572673667898E-16</v>
      </c>
      <c r="AV75" s="211">
        <f>Python!S74</f>
        <v>-1.3228359750659199E-15</v>
      </c>
      <c r="AW75" s="211">
        <f>Python!T74</f>
        <v>-5.7289897550566005E-17</v>
      </c>
      <c r="AX75" s="211">
        <f>Python!U74</f>
        <v>1.4129699995588199E-19</v>
      </c>
      <c r="AY75" s="211">
        <f>Python!V74</f>
        <v>1.0245465486914401E-20</v>
      </c>
      <c r="AZ75" s="211">
        <f>Python!W74</f>
        <v>2.9041072461467901E-19</v>
      </c>
      <c r="BA75" s="211">
        <f>Python!X74</f>
        <v>9.0794717878109394E-21</v>
      </c>
      <c r="BB75" s="211">
        <f>Python!Y74</f>
        <v>1.45424506864352E-19</v>
      </c>
      <c r="BC75" s="211">
        <f>Python!Z74</f>
        <v>1.1814463174479E-22</v>
      </c>
      <c r="BD75" s="211">
        <f>Python!AA74</f>
        <v>0</v>
      </c>
      <c r="BE75" s="211">
        <f>Python!AB74</f>
        <v>-3.5015684693674597E-5</v>
      </c>
      <c r="BF75" s="211">
        <f>Python!AC74</f>
        <v>3.16319547616567E-2</v>
      </c>
      <c r="BG75" s="211">
        <f>Python!AD74</f>
        <v>5.9002155165258902E-8</v>
      </c>
      <c r="BH75" s="211">
        <f>Python!AE74</f>
        <v>5.4800198880136899E-8</v>
      </c>
      <c r="BI75" s="211">
        <f>Python!AF74</f>
        <v>-1.7458997065667701E-7</v>
      </c>
      <c r="BJ75" s="211">
        <f>Python!AG74</f>
        <v>2.7846150809663202E-13</v>
      </c>
      <c r="BK75" s="211">
        <f>Python!AH74</f>
        <v>1.0792088270667399E-11</v>
      </c>
      <c r="BL75" s="211">
        <f>Python!AI74</f>
        <v>1.43953091112385E-13</v>
      </c>
      <c r="BM75" s="211">
        <f>Python!AJ74</f>
        <v>1.46873633872564E-11</v>
      </c>
      <c r="BN75" s="211">
        <f>Python!AK74</f>
        <v>-2.4419871541818502E-16</v>
      </c>
      <c r="BO75" s="211">
        <f>Python!AL74</f>
        <v>-1.6929244202512E-16</v>
      </c>
      <c r="BP75" s="211">
        <f>Python!AM74</f>
        <v>-1.7981776718604101E-15</v>
      </c>
      <c r="BQ75" s="211">
        <f>Python!AN74</f>
        <v>-1.8338843021525699E-16</v>
      </c>
      <c r="BR75" s="211">
        <f>Python!AO74</f>
        <v>-1.4593019485511301E-15</v>
      </c>
      <c r="BS75" s="211">
        <f>Python!AP74</f>
        <v>3.16949001469134E-21</v>
      </c>
      <c r="BT75" s="211">
        <f>Python!AQ74</f>
        <v>1.5852773288208101E-19</v>
      </c>
      <c r="BU75" s="211">
        <f>Python!AR74</f>
        <v>1.4961435098425901E-20</v>
      </c>
      <c r="BV75" s="211">
        <f>Python!AS74</f>
        <v>2.9718391553060102E-19</v>
      </c>
      <c r="BW75" s="211">
        <f>Python!AT74</f>
        <v>1.07456994842672E-20</v>
      </c>
      <c r="BX75" s="211">
        <f>Python!AU74</f>
        <v>1.36996760226237E-19</v>
      </c>
      <c r="BY75" s="211">
        <f>Python!AV74</f>
        <v>1.1528171865691699E-2</v>
      </c>
      <c r="BZ75" s="211">
        <f>Python!AW74</f>
        <v>31.8984508419341</v>
      </c>
      <c r="CA75" s="211">
        <f>Python!AX74</f>
        <v>-0.18832694612055101</v>
      </c>
      <c r="CB75" s="211">
        <f>Python!AY74</f>
        <v>-7.7843867090325895E-4</v>
      </c>
      <c r="CC75" s="211">
        <f>Python!AZ74</f>
        <v>7.2744023777604099E-3</v>
      </c>
      <c r="CD75" s="211">
        <f>Python!BA74</f>
        <v>8.2010989315455798E-4</v>
      </c>
      <c r="CE75" s="211">
        <f>Python!BB74</f>
        <v>-9.9549971379277896E-6</v>
      </c>
      <c r="CF75" s="211">
        <f>Python!BC74</f>
        <v>-1.3977472563109899E-6</v>
      </c>
      <c r="CG75" s="211">
        <f>Python!BD74</f>
        <v>-9.9075513908386396E-6</v>
      </c>
      <c r="CH75" s="211">
        <f>Python!BE74</f>
        <v>1.4946364020668799E-9</v>
      </c>
      <c r="CI75" s="211">
        <f>Python!BF74</f>
        <v>7.6448389971480996E-9</v>
      </c>
      <c r="CJ75" s="211">
        <f>Python!BG74</f>
        <v>2.81963433522428E-8</v>
      </c>
      <c r="CK75" s="211">
        <f>Python!BH74</f>
        <v>9.96335863062864E-9</v>
      </c>
      <c r="CL75" s="211">
        <f>Python!BI74</f>
        <v>2.9311173385427899E-8</v>
      </c>
      <c r="CM75" s="211">
        <f>Python!BJ74</f>
        <v>1.53395074461194E-9</v>
      </c>
      <c r="CN75" s="211">
        <f>Python!BK74</f>
        <v>-1.36337561675394E-10</v>
      </c>
      <c r="CO75" s="211">
        <f>Python!BL74</f>
        <v>-8.9391146677708701E-12</v>
      </c>
      <c r="CP75" s="211">
        <f>Python!BM74</f>
        <v>-2.8285324136407699E-10</v>
      </c>
      <c r="CQ75" s="211">
        <f>Python!BN74</f>
        <v>-9.9107190558987504E-12</v>
      </c>
      <c r="CR75" s="211">
        <f>Python!BO74</f>
        <v>-1.43614035323994E-10</v>
      </c>
      <c r="CS75" s="211">
        <f>Python!BP74</f>
        <v>-1.76347827532802E-12</v>
      </c>
      <c r="CT75" s="211">
        <f>Python!BQ74</f>
        <v>2.5164150174532599E-3</v>
      </c>
      <c r="CU75" s="211">
        <f>Python!BR74</f>
        <v>0.22251055627441099</v>
      </c>
      <c r="CV75" s="211">
        <f>Python!BS74</f>
        <v>31.612127417571202</v>
      </c>
      <c r="CW75" s="211">
        <f>Python!BT74</f>
        <v>-1.90224705435356E-3</v>
      </c>
      <c r="CX75" s="211">
        <f>Python!BU74</f>
        <v>-1.6327484701276901E-3</v>
      </c>
      <c r="CY75" s="211">
        <f>Python!BV74</f>
        <v>5.5087995729735002E-3</v>
      </c>
      <c r="CZ75" s="211">
        <f>Python!BW74</f>
        <v>-2.6502645116804401E-7</v>
      </c>
      <c r="DA75" s="211">
        <f>Python!BX74</f>
        <v>-1.21987743498146E-5</v>
      </c>
      <c r="DB75" s="211">
        <f>Python!BY74</f>
        <v>-1.79671434920758E-6</v>
      </c>
      <c r="DC75" s="211">
        <f>Python!BZ74</f>
        <v>-1.24351953260345E-5</v>
      </c>
      <c r="DD75" s="211">
        <f>Python!CA74</f>
        <v>9.2474825556394999E-9</v>
      </c>
      <c r="DE75" s="211">
        <f>Python!CB74</f>
        <v>7.9534143731586607E-9</v>
      </c>
      <c r="DF75" s="211">
        <f>Python!CC74</f>
        <v>4.7178616325371598E-8</v>
      </c>
      <c r="DG75" s="211">
        <f>Python!CD74</f>
        <v>8.2065942816981906E-9</v>
      </c>
      <c r="DH75" s="211">
        <f>Python!CE74</f>
        <v>3.6979816878613299E-8</v>
      </c>
      <c r="DI75" s="211">
        <f>Python!CF74</f>
        <v>-1.68606417149949E-12</v>
      </c>
      <c r="DJ75" s="211">
        <f>Python!CG74</f>
        <v>-1.4426043257516599E-10</v>
      </c>
      <c r="DK75" s="211">
        <f>Python!CH74</f>
        <v>-9.7439561917692001E-12</v>
      </c>
      <c r="DL75" s="211">
        <f>Python!CI74</f>
        <v>-2.80577224418912E-10</v>
      </c>
      <c r="DM75" s="211">
        <f>Python!CJ74</f>
        <v>-7.3757884828181904E-12</v>
      </c>
      <c r="DN75" s="211">
        <f>Python!CK74</f>
        <v>-1.3465146256119601E-10</v>
      </c>
    </row>
    <row r="76" spans="1:118" s="6" customFormat="1" ht="18">
      <c r="A76" s="91" t="s">
        <v>72</v>
      </c>
      <c r="B76" s="91" t="s">
        <v>1016</v>
      </c>
      <c r="C76" s="8" t="str">
        <f>DDC!B77</f>
        <v>NRCA_CNTR</v>
      </c>
      <c r="D76" s="8" t="s">
        <v>747</v>
      </c>
      <c r="E76" s="27" t="s">
        <v>73</v>
      </c>
      <c r="F76" s="106">
        <v>2048</v>
      </c>
      <c r="G76" s="107">
        <v>2048</v>
      </c>
      <c r="H76" s="178">
        <v>192</v>
      </c>
      <c r="I76" s="178">
        <v>167</v>
      </c>
      <c r="J76" s="106">
        <v>2048</v>
      </c>
      <c r="K76" s="107">
        <v>128</v>
      </c>
      <c r="L76" s="189">
        <v>1857</v>
      </c>
      <c r="M76" s="189">
        <v>65</v>
      </c>
      <c r="N76" s="195">
        <f t="shared" si="25"/>
        <v>3.1347814526352324E-2</v>
      </c>
      <c r="O76" s="195">
        <f t="shared" si="26"/>
        <v>3.16319547616567E-2</v>
      </c>
      <c r="P76" s="204">
        <f>Intermediate!C78</f>
        <v>94.732405</v>
      </c>
      <c r="Q76" s="204">
        <f>Intermediate!D78</f>
        <v>-554.73439399999995</v>
      </c>
      <c r="R76" s="204">
        <f t="shared" si="27"/>
        <v>-0.33282299999999998</v>
      </c>
      <c r="S76" s="48">
        <v>-1</v>
      </c>
      <c r="T76" s="90">
        <f t="shared" si="28"/>
        <v>0</v>
      </c>
      <c r="U76" s="28">
        <v>-1</v>
      </c>
      <c r="V76" s="208">
        <f>Python!D75</f>
        <v>-90.396822999999998</v>
      </c>
      <c r="W76" s="208">
        <f>Python!E75</f>
        <v>-0.33282299999999998</v>
      </c>
      <c r="X76" s="60">
        <f>Intermediate!P78</f>
        <v>-58.196825807738186</v>
      </c>
      <c r="Y76" s="60">
        <f>Intermediate!Q78</f>
        <v>6.0067808904799005</v>
      </c>
      <c r="Z76" s="60">
        <f>Intermediate!R78</f>
        <v>6.0012585004264638</v>
      </c>
      <c r="AA76" s="60">
        <f>Intermediate!S78</f>
        <v>-58.143067376116562</v>
      </c>
      <c r="AB76" s="60">
        <f>Intermediate!T78</f>
        <v>-1.7702483756844825</v>
      </c>
      <c r="AC76" s="60">
        <f>Intermediate!U78</f>
        <v>-2.0462334583210118</v>
      </c>
      <c r="AD76" s="60">
        <f>Intermediate!V78</f>
        <v>2.0040807180323861</v>
      </c>
      <c r="AE76" s="60">
        <f>Intermediate!W78</f>
        <v>2.2704107152475177</v>
      </c>
      <c r="AF76" s="83">
        <v>41640</v>
      </c>
      <c r="AG76" s="29"/>
      <c r="AH76" s="26">
        <v>5</v>
      </c>
      <c r="AI76" s="211">
        <f>Python!F75</f>
        <v>0</v>
      </c>
      <c r="AJ76" s="211">
        <f>Python!G75</f>
        <v>3.1347794969988102E-2</v>
      </c>
      <c r="AK76" s="211">
        <f>Python!H75</f>
        <v>0</v>
      </c>
      <c r="AL76" s="211">
        <f>Python!I75</f>
        <v>2.53947067500325E-8</v>
      </c>
      <c r="AM76" s="211">
        <f>Python!J75</f>
        <v>-2.2550568987828501E-7</v>
      </c>
      <c r="AN76" s="211">
        <f>Python!K75</f>
        <v>-2.7322038802160801E-8</v>
      </c>
      <c r="AO76" s="211">
        <f>Python!L75</f>
        <v>9.3565236101002294E-12</v>
      </c>
      <c r="AP76" s="211">
        <f>Python!M75</f>
        <v>3.7210893954258601E-13</v>
      </c>
      <c r="AQ76" s="211">
        <f>Python!N75</f>
        <v>1.3137085229215599E-11</v>
      </c>
      <c r="AR76" s="211">
        <f>Python!O75</f>
        <v>5.4066276586462805E-13</v>
      </c>
      <c r="AS76" s="211">
        <f>Python!P75</f>
        <v>-1.7611982893916699E-16</v>
      </c>
      <c r="AT76" s="211">
        <f>Python!Q75</f>
        <v>-1.3096162576477701E-15</v>
      </c>
      <c r="AU76" s="211">
        <f>Python!R75</f>
        <v>-2.6916572673667898E-16</v>
      </c>
      <c r="AV76" s="211">
        <f>Python!S75</f>
        <v>-1.3228359750659199E-15</v>
      </c>
      <c r="AW76" s="211">
        <f>Python!T75</f>
        <v>-5.7289897550566005E-17</v>
      </c>
      <c r="AX76" s="211">
        <f>Python!U75</f>
        <v>1.4129699995588199E-19</v>
      </c>
      <c r="AY76" s="211">
        <f>Python!V75</f>
        <v>1.0245465486914401E-20</v>
      </c>
      <c r="AZ76" s="211">
        <f>Python!W75</f>
        <v>2.9041072461467901E-19</v>
      </c>
      <c r="BA76" s="211">
        <f>Python!X75</f>
        <v>9.0794717878109394E-21</v>
      </c>
      <c r="BB76" s="211">
        <f>Python!Y75</f>
        <v>1.45424506864352E-19</v>
      </c>
      <c r="BC76" s="211">
        <f>Python!Z75</f>
        <v>1.1814463174479E-22</v>
      </c>
      <c r="BD76" s="211">
        <f>Python!AA75</f>
        <v>0</v>
      </c>
      <c r="BE76" s="211">
        <f>Python!AB75</f>
        <v>-3.5015684693674597E-5</v>
      </c>
      <c r="BF76" s="211">
        <f>Python!AC75</f>
        <v>3.16319547616567E-2</v>
      </c>
      <c r="BG76" s="211">
        <f>Python!AD75</f>
        <v>5.9002155165258902E-8</v>
      </c>
      <c r="BH76" s="211">
        <f>Python!AE75</f>
        <v>5.4800198880136899E-8</v>
      </c>
      <c r="BI76" s="211">
        <f>Python!AF75</f>
        <v>-1.7458997065667701E-7</v>
      </c>
      <c r="BJ76" s="211">
        <f>Python!AG75</f>
        <v>2.7846150809663202E-13</v>
      </c>
      <c r="BK76" s="211">
        <f>Python!AH75</f>
        <v>1.0792088270667399E-11</v>
      </c>
      <c r="BL76" s="211">
        <f>Python!AI75</f>
        <v>1.43953091112385E-13</v>
      </c>
      <c r="BM76" s="211">
        <f>Python!AJ75</f>
        <v>1.46873633872564E-11</v>
      </c>
      <c r="BN76" s="211">
        <f>Python!AK75</f>
        <v>-2.4419871541818502E-16</v>
      </c>
      <c r="BO76" s="211">
        <f>Python!AL75</f>
        <v>-1.6929244202512E-16</v>
      </c>
      <c r="BP76" s="211">
        <f>Python!AM75</f>
        <v>-1.7981776718604101E-15</v>
      </c>
      <c r="BQ76" s="211">
        <f>Python!AN75</f>
        <v>-1.8338843021525699E-16</v>
      </c>
      <c r="BR76" s="211">
        <f>Python!AO75</f>
        <v>-1.4593019485511301E-15</v>
      </c>
      <c r="BS76" s="211">
        <f>Python!AP75</f>
        <v>3.16949001469134E-21</v>
      </c>
      <c r="BT76" s="211">
        <f>Python!AQ75</f>
        <v>1.5852773288208101E-19</v>
      </c>
      <c r="BU76" s="211">
        <f>Python!AR75</f>
        <v>1.4961435098425901E-20</v>
      </c>
      <c r="BV76" s="211">
        <f>Python!AS75</f>
        <v>2.9718391553060102E-19</v>
      </c>
      <c r="BW76" s="211">
        <f>Python!AT75</f>
        <v>1.07456994842672E-20</v>
      </c>
      <c r="BX76" s="211">
        <f>Python!AU75</f>
        <v>1.36996760226237E-19</v>
      </c>
      <c r="BY76" s="211">
        <f>Python!AV75</f>
        <v>1.1528171865691699E-2</v>
      </c>
      <c r="BZ76" s="211">
        <f>Python!AW75</f>
        <v>31.8984508419341</v>
      </c>
      <c r="CA76" s="211">
        <f>Python!AX75</f>
        <v>-0.18832694612055101</v>
      </c>
      <c r="CB76" s="211">
        <f>Python!AY75</f>
        <v>-7.7843867090325895E-4</v>
      </c>
      <c r="CC76" s="211">
        <f>Python!AZ75</f>
        <v>7.2744023777604099E-3</v>
      </c>
      <c r="CD76" s="211">
        <f>Python!BA75</f>
        <v>8.2010989315455798E-4</v>
      </c>
      <c r="CE76" s="211">
        <f>Python!BB75</f>
        <v>-9.9549971379277896E-6</v>
      </c>
      <c r="CF76" s="211">
        <f>Python!BC75</f>
        <v>-1.3977472563109899E-6</v>
      </c>
      <c r="CG76" s="211">
        <f>Python!BD75</f>
        <v>-9.9075513908386396E-6</v>
      </c>
      <c r="CH76" s="211">
        <f>Python!BE75</f>
        <v>1.4946364020668799E-9</v>
      </c>
      <c r="CI76" s="211">
        <f>Python!BF75</f>
        <v>7.6448389971480996E-9</v>
      </c>
      <c r="CJ76" s="211">
        <f>Python!BG75</f>
        <v>2.81963433522428E-8</v>
      </c>
      <c r="CK76" s="211">
        <f>Python!BH75</f>
        <v>9.96335863062864E-9</v>
      </c>
      <c r="CL76" s="211">
        <f>Python!BI75</f>
        <v>2.9311173385427899E-8</v>
      </c>
      <c r="CM76" s="211">
        <f>Python!BJ75</f>
        <v>1.53395074461194E-9</v>
      </c>
      <c r="CN76" s="211">
        <f>Python!BK75</f>
        <v>-1.36337561675394E-10</v>
      </c>
      <c r="CO76" s="211">
        <f>Python!BL75</f>
        <v>-8.9391146677708701E-12</v>
      </c>
      <c r="CP76" s="211">
        <f>Python!BM75</f>
        <v>-2.8285324136407699E-10</v>
      </c>
      <c r="CQ76" s="211">
        <f>Python!BN75</f>
        <v>-9.9107190558987504E-12</v>
      </c>
      <c r="CR76" s="211">
        <f>Python!BO75</f>
        <v>-1.43614035323994E-10</v>
      </c>
      <c r="CS76" s="211">
        <f>Python!BP75</f>
        <v>-1.76347827532802E-12</v>
      </c>
      <c r="CT76" s="211">
        <f>Python!BQ75</f>
        <v>2.5164150174532599E-3</v>
      </c>
      <c r="CU76" s="211">
        <f>Python!BR75</f>
        <v>0.22251055627441099</v>
      </c>
      <c r="CV76" s="211">
        <f>Python!BS75</f>
        <v>31.612127417571202</v>
      </c>
      <c r="CW76" s="211">
        <f>Python!BT75</f>
        <v>-1.90224705435356E-3</v>
      </c>
      <c r="CX76" s="211">
        <f>Python!BU75</f>
        <v>-1.6327484701276901E-3</v>
      </c>
      <c r="CY76" s="211">
        <f>Python!BV75</f>
        <v>5.5087995729735002E-3</v>
      </c>
      <c r="CZ76" s="211">
        <f>Python!BW75</f>
        <v>-2.6502645116804401E-7</v>
      </c>
      <c r="DA76" s="211">
        <f>Python!BX75</f>
        <v>-1.21987743498146E-5</v>
      </c>
      <c r="DB76" s="211">
        <f>Python!BY75</f>
        <v>-1.79671434920758E-6</v>
      </c>
      <c r="DC76" s="211">
        <f>Python!BZ75</f>
        <v>-1.24351953260345E-5</v>
      </c>
      <c r="DD76" s="211">
        <f>Python!CA75</f>
        <v>9.2474825556394999E-9</v>
      </c>
      <c r="DE76" s="211">
        <f>Python!CB75</f>
        <v>7.9534143731586607E-9</v>
      </c>
      <c r="DF76" s="211">
        <f>Python!CC75</f>
        <v>4.7178616325371598E-8</v>
      </c>
      <c r="DG76" s="211">
        <f>Python!CD75</f>
        <v>8.2065942816981906E-9</v>
      </c>
      <c r="DH76" s="211">
        <f>Python!CE75</f>
        <v>3.6979816878613299E-8</v>
      </c>
      <c r="DI76" s="211">
        <f>Python!CF75</f>
        <v>-1.68606417149949E-12</v>
      </c>
      <c r="DJ76" s="211">
        <f>Python!CG75</f>
        <v>-1.4426043257516599E-10</v>
      </c>
      <c r="DK76" s="211">
        <f>Python!CH75</f>
        <v>-9.7439561917692001E-12</v>
      </c>
      <c r="DL76" s="211">
        <f>Python!CI75</f>
        <v>-2.80577224418912E-10</v>
      </c>
      <c r="DM76" s="211">
        <f>Python!CJ75</f>
        <v>-7.3757884828181904E-12</v>
      </c>
      <c r="DN76" s="211">
        <f>Python!CK75</f>
        <v>-1.3465146256119601E-10</v>
      </c>
    </row>
    <row r="77" spans="1:118" s="6" customFormat="1" ht="18">
      <c r="A77" s="91" t="s">
        <v>72</v>
      </c>
      <c r="B77" s="91" t="s">
        <v>1017</v>
      </c>
      <c r="C77" s="8" t="str">
        <f>DDC!B78</f>
        <v>NRCA_CNTR</v>
      </c>
      <c r="D77" s="8" t="s">
        <v>747</v>
      </c>
      <c r="E77" s="27" t="s">
        <v>73</v>
      </c>
      <c r="F77" s="106">
        <v>2048</v>
      </c>
      <c r="G77" s="107">
        <v>2048</v>
      </c>
      <c r="H77" s="178">
        <v>192</v>
      </c>
      <c r="I77" s="178">
        <v>167</v>
      </c>
      <c r="J77" s="106">
        <v>2048</v>
      </c>
      <c r="K77" s="107">
        <v>64</v>
      </c>
      <c r="L77" s="189">
        <v>1857</v>
      </c>
      <c r="M77" s="189">
        <v>33</v>
      </c>
      <c r="N77" s="195">
        <f t="shared" si="25"/>
        <v>3.1347814526352324E-2</v>
      </c>
      <c r="O77" s="195">
        <f t="shared" si="26"/>
        <v>3.16319547616567E-2</v>
      </c>
      <c r="P77" s="204">
        <f>Intermediate!C79</f>
        <v>94.732405</v>
      </c>
      <c r="Q77" s="204">
        <f>Intermediate!D79</f>
        <v>-554.73439399999995</v>
      </c>
      <c r="R77" s="204">
        <f t="shared" si="27"/>
        <v>-0.33282299999999998</v>
      </c>
      <c r="S77" s="48">
        <v>-1</v>
      </c>
      <c r="T77" s="90">
        <f t="shared" si="28"/>
        <v>0</v>
      </c>
      <c r="U77" s="28">
        <v>-1</v>
      </c>
      <c r="V77" s="208">
        <f>Python!D76</f>
        <v>-90.396822999999998</v>
      </c>
      <c r="W77" s="208">
        <f>Python!E76</f>
        <v>-0.33282299999999998</v>
      </c>
      <c r="X77" s="60">
        <f>Intermediate!P79</f>
        <v>-58.183227287884804</v>
      </c>
      <c r="Y77" s="60">
        <f>Intermediate!Q79</f>
        <v>6.0054765535208325</v>
      </c>
      <c r="Z77" s="60">
        <f>Intermediate!R79</f>
        <v>6.0027152521954896</v>
      </c>
      <c r="AA77" s="60">
        <f>Intermediate!S79</f>
        <v>-58.156348178372625</v>
      </c>
      <c r="AB77" s="60">
        <f>Intermediate!T79</f>
        <v>-0.7595449300670214</v>
      </c>
      <c r="AC77" s="60">
        <f>Intermediate!U79</f>
        <v>-1.0331171470227409</v>
      </c>
      <c r="AD77" s="60">
        <f>Intermediate!V79</f>
        <v>0.99203705350081761</v>
      </c>
      <c r="AE77" s="60">
        <f>Intermediate!W79</f>
        <v>1.2607817277458375</v>
      </c>
      <c r="AF77" s="83">
        <v>41640</v>
      </c>
      <c r="AG77" s="29"/>
      <c r="AH77" s="26">
        <v>5</v>
      </c>
      <c r="AI77" s="211">
        <f>Python!F76</f>
        <v>0</v>
      </c>
      <c r="AJ77" s="211">
        <f>Python!G76</f>
        <v>3.1347794969988102E-2</v>
      </c>
      <c r="AK77" s="211">
        <f>Python!H76</f>
        <v>0</v>
      </c>
      <c r="AL77" s="211">
        <f>Python!I76</f>
        <v>2.53947067500325E-8</v>
      </c>
      <c r="AM77" s="211">
        <f>Python!J76</f>
        <v>-2.2550568987828501E-7</v>
      </c>
      <c r="AN77" s="211">
        <f>Python!K76</f>
        <v>-2.7322038802160801E-8</v>
      </c>
      <c r="AO77" s="211">
        <f>Python!L76</f>
        <v>9.3565236101002294E-12</v>
      </c>
      <c r="AP77" s="211">
        <f>Python!M76</f>
        <v>3.7210893954258601E-13</v>
      </c>
      <c r="AQ77" s="211">
        <f>Python!N76</f>
        <v>1.3137085229215599E-11</v>
      </c>
      <c r="AR77" s="211">
        <f>Python!O76</f>
        <v>5.4066276586462805E-13</v>
      </c>
      <c r="AS77" s="211">
        <f>Python!P76</f>
        <v>-1.7611982893916699E-16</v>
      </c>
      <c r="AT77" s="211">
        <f>Python!Q76</f>
        <v>-1.3096162576477701E-15</v>
      </c>
      <c r="AU77" s="211">
        <f>Python!R76</f>
        <v>-2.6916572673667898E-16</v>
      </c>
      <c r="AV77" s="211">
        <f>Python!S76</f>
        <v>-1.3228359750659199E-15</v>
      </c>
      <c r="AW77" s="211">
        <f>Python!T76</f>
        <v>-5.7289897550566005E-17</v>
      </c>
      <c r="AX77" s="211">
        <f>Python!U76</f>
        <v>1.4129699995588199E-19</v>
      </c>
      <c r="AY77" s="211">
        <f>Python!V76</f>
        <v>1.0245465486914401E-20</v>
      </c>
      <c r="AZ77" s="211">
        <f>Python!W76</f>
        <v>2.9041072461467901E-19</v>
      </c>
      <c r="BA77" s="211">
        <f>Python!X76</f>
        <v>9.0794717878109394E-21</v>
      </c>
      <c r="BB77" s="211">
        <f>Python!Y76</f>
        <v>1.45424506864352E-19</v>
      </c>
      <c r="BC77" s="211">
        <f>Python!Z76</f>
        <v>1.1814463174479E-22</v>
      </c>
      <c r="BD77" s="211">
        <f>Python!AA76</f>
        <v>0</v>
      </c>
      <c r="BE77" s="211">
        <f>Python!AB76</f>
        <v>-3.5015684693674597E-5</v>
      </c>
      <c r="BF77" s="211">
        <f>Python!AC76</f>
        <v>3.16319547616567E-2</v>
      </c>
      <c r="BG77" s="211">
        <f>Python!AD76</f>
        <v>5.9002155165258902E-8</v>
      </c>
      <c r="BH77" s="211">
        <f>Python!AE76</f>
        <v>5.4800198880136899E-8</v>
      </c>
      <c r="BI77" s="211">
        <f>Python!AF76</f>
        <v>-1.7458997065667701E-7</v>
      </c>
      <c r="BJ77" s="211">
        <f>Python!AG76</f>
        <v>2.7846150809663202E-13</v>
      </c>
      <c r="BK77" s="211">
        <f>Python!AH76</f>
        <v>1.0792088270667399E-11</v>
      </c>
      <c r="BL77" s="211">
        <f>Python!AI76</f>
        <v>1.43953091112385E-13</v>
      </c>
      <c r="BM77" s="211">
        <f>Python!AJ76</f>
        <v>1.46873633872564E-11</v>
      </c>
      <c r="BN77" s="211">
        <f>Python!AK76</f>
        <v>-2.4419871541818502E-16</v>
      </c>
      <c r="BO77" s="211">
        <f>Python!AL76</f>
        <v>-1.6929244202512E-16</v>
      </c>
      <c r="BP77" s="211">
        <f>Python!AM76</f>
        <v>-1.7981776718604101E-15</v>
      </c>
      <c r="BQ77" s="211">
        <f>Python!AN76</f>
        <v>-1.8338843021525699E-16</v>
      </c>
      <c r="BR77" s="211">
        <f>Python!AO76</f>
        <v>-1.4593019485511301E-15</v>
      </c>
      <c r="BS77" s="211">
        <f>Python!AP76</f>
        <v>3.16949001469134E-21</v>
      </c>
      <c r="BT77" s="211">
        <f>Python!AQ76</f>
        <v>1.5852773288208101E-19</v>
      </c>
      <c r="BU77" s="211">
        <f>Python!AR76</f>
        <v>1.4961435098425901E-20</v>
      </c>
      <c r="BV77" s="211">
        <f>Python!AS76</f>
        <v>2.9718391553060102E-19</v>
      </c>
      <c r="BW77" s="211">
        <f>Python!AT76</f>
        <v>1.07456994842672E-20</v>
      </c>
      <c r="BX77" s="211">
        <f>Python!AU76</f>
        <v>1.36996760226237E-19</v>
      </c>
      <c r="BY77" s="211">
        <f>Python!AV76</f>
        <v>1.1528171865691699E-2</v>
      </c>
      <c r="BZ77" s="211">
        <f>Python!AW76</f>
        <v>31.8984508419341</v>
      </c>
      <c r="CA77" s="211">
        <f>Python!AX76</f>
        <v>-0.18832694612055101</v>
      </c>
      <c r="CB77" s="211">
        <f>Python!AY76</f>
        <v>-7.7843867090325895E-4</v>
      </c>
      <c r="CC77" s="211">
        <f>Python!AZ76</f>
        <v>7.2744023777604099E-3</v>
      </c>
      <c r="CD77" s="211">
        <f>Python!BA76</f>
        <v>8.2010989315455798E-4</v>
      </c>
      <c r="CE77" s="211">
        <f>Python!BB76</f>
        <v>-9.9549971379277896E-6</v>
      </c>
      <c r="CF77" s="211">
        <f>Python!BC76</f>
        <v>-1.3977472563109899E-6</v>
      </c>
      <c r="CG77" s="211">
        <f>Python!BD76</f>
        <v>-9.9075513908386396E-6</v>
      </c>
      <c r="CH77" s="211">
        <f>Python!BE76</f>
        <v>1.4946364020668799E-9</v>
      </c>
      <c r="CI77" s="211">
        <f>Python!BF76</f>
        <v>7.6448389971480996E-9</v>
      </c>
      <c r="CJ77" s="211">
        <f>Python!BG76</f>
        <v>2.81963433522428E-8</v>
      </c>
      <c r="CK77" s="211">
        <f>Python!BH76</f>
        <v>9.96335863062864E-9</v>
      </c>
      <c r="CL77" s="211">
        <f>Python!BI76</f>
        <v>2.9311173385427899E-8</v>
      </c>
      <c r="CM77" s="211">
        <f>Python!BJ76</f>
        <v>1.53395074461194E-9</v>
      </c>
      <c r="CN77" s="211">
        <f>Python!BK76</f>
        <v>-1.36337561675394E-10</v>
      </c>
      <c r="CO77" s="211">
        <f>Python!BL76</f>
        <v>-8.9391146677708701E-12</v>
      </c>
      <c r="CP77" s="211">
        <f>Python!BM76</f>
        <v>-2.8285324136407699E-10</v>
      </c>
      <c r="CQ77" s="211">
        <f>Python!BN76</f>
        <v>-9.9107190558987504E-12</v>
      </c>
      <c r="CR77" s="211">
        <f>Python!BO76</f>
        <v>-1.43614035323994E-10</v>
      </c>
      <c r="CS77" s="211">
        <f>Python!BP76</f>
        <v>-1.76347827532802E-12</v>
      </c>
      <c r="CT77" s="211">
        <f>Python!BQ76</f>
        <v>2.5164150174532599E-3</v>
      </c>
      <c r="CU77" s="211">
        <f>Python!BR76</f>
        <v>0.22251055627441099</v>
      </c>
      <c r="CV77" s="211">
        <f>Python!BS76</f>
        <v>31.612127417571202</v>
      </c>
      <c r="CW77" s="211">
        <f>Python!BT76</f>
        <v>-1.90224705435356E-3</v>
      </c>
      <c r="CX77" s="211">
        <f>Python!BU76</f>
        <v>-1.6327484701276901E-3</v>
      </c>
      <c r="CY77" s="211">
        <f>Python!BV76</f>
        <v>5.5087995729735002E-3</v>
      </c>
      <c r="CZ77" s="211">
        <f>Python!BW76</f>
        <v>-2.6502645116804401E-7</v>
      </c>
      <c r="DA77" s="211">
        <f>Python!BX76</f>
        <v>-1.21987743498146E-5</v>
      </c>
      <c r="DB77" s="211">
        <f>Python!BY76</f>
        <v>-1.79671434920758E-6</v>
      </c>
      <c r="DC77" s="211">
        <f>Python!BZ76</f>
        <v>-1.24351953260345E-5</v>
      </c>
      <c r="DD77" s="211">
        <f>Python!CA76</f>
        <v>9.2474825556394999E-9</v>
      </c>
      <c r="DE77" s="211">
        <f>Python!CB76</f>
        <v>7.9534143731586607E-9</v>
      </c>
      <c r="DF77" s="211">
        <f>Python!CC76</f>
        <v>4.7178616325371598E-8</v>
      </c>
      <c r="DG77" s="211">
        <f>Python!CD76</f>
        <v>8.2065942816981906E-9</v>
      </c>
      <c r="DH77" s="211">
        <f>Python!CE76</f>
        <v>3.6979816878613299E-8</v>
      </c>
      <c r="DI77" s="211">
        <f>Python!CF76</f>
        <v>-1.68606417149949E-12</v>
      </c>
      <c r="DJ77" s="211">
        <f>Python!CG76</f>
        <v>-1.4426043257516599E-10</v>
      </c>
      <c r="DK77" s="211">
        <f>Python!CH76</f>
        <v>-9.7439561917692001E-12</v>
      </c>
      <c r="DL77" s="211">
        <f>Python!CI76</f>
        <v>-2.80577224418912E-10</v>
      </c>
      <c r="DM77" s="211">
        <f>Python!CJ76</f>
        <v>-7.3757884828181904E-12</v>
      </c>
      <c r="DN77" s="211">
        <f>Python!CK76</f>
        <v>-1.3465146256119601E-10</v>
      </c>
    </row>
    <row r="78" spans="1:118" s="6" customFormat="1" ht="18">
      <c r="A78" s="26" t="s">
        <v>72</v>
      </c>
      <c r="B78" s="91" t="s">
        <v>1028</v>
      </c>
      <c r="C78" s="8" t="str">
        <f>DDC!B79</f>
        <v>NRCA_CNTR</v>
      </c>
      <c r="D78" s="8" t="s">
        <v>750</v>
      </c>
      <c r="E78" s="27" t="s">
        <v>73</v>
      </c>
      <c r="F78" s="106">
        <v>2048</v>
      </c>
      <c r="G78" s="107">
        <v>2048</v>
      </c>
      <c r="H78" s="178">
        <v>1003</v>
      </c>
      <c r="I78" s="178">
        <v>1091</v>
      </c>
      <c r="J78" s="106">
        <v>2048</v>
      </c>
      <c r="K78" s="107">
        <v>2048</v>
      </c>
      <c r="L78" s="189">
        <f>2049-H78</f>
        <v>1046</v>
      </c>
      <c r="M78" s="189">
        <f>I78</f>
        <v>1091</v>
      </c>
      <c r="N78" s="195">
        <f t="shared" si="25"/>
        <v>3.1271529666574246E-2</v>
      </c>
      <c r="O78" s="195">
        <f t="shared" si="26"/>
        <v>3.14377144284817E-2</v>
      </c>
      <c r="P78" s="204">
        <f>Intermediate!C80</f>
        <v>51.223325000000003</v>
      </c>
      <c r="Q78" s="204">
        <f>Intermediate!D80</f>
        <v>-525.861133</v>
      </c>
      <c r="R78" s="204">
        <f t="shared" si="27"/>
        <v>0.28517100000000001</v>
      </c>
      <c r="S78" s="48">
        <v>-1</v>
      </c>
      <c r="T78" s="90">
        <f t="shared" si="28"/>
        <v>0</v>
      </c>
      <c r="U78" s="28">
        <v>-1</v>
      </c>
      <c r="V78" s="208">
        <f>Python!D77</f>
        <v>-89.953290999999993</v>
      </c>
      <c r="W78" s="208">
        <f>Python!E77</f>
        <v>0.28517100000000001</v>
      </c>
      <c r="X78" s="60">
        <f>Intermediate!P80</f>
        <v>-32.8989947345815</v>
      </c>
      <c r="Y78" s="60">
        <f>Intermediate!Q80</f>
        <v>31.652536472176575</v>
      </c>
      <c r="Z78" s="60">
        <f>Intermediate!R80</f>
        <v>31.218115538757566</v>
      </c>
      <c r="AA78" s="60">
        <f>Intermediate!S80</f>
        <v>-32.455088278726564</v>
      </c>
      <c r="AB78" s="60">
        <f>Intermediate!T80</f>
        <v>-34.172787840453459</v>
      </c>
      <c r="AC78" s="60">
        <f>Intermediate!U80</f>
        <v>-34.632729453581277</v>
      </c>
      <c r="AD78" s="60">
        <f>Intermediate!V80</f>
        <v>30.000063383177931</v>
      </c>
      <c r="AE78" s="60">
        <f>Intermediate!W80</f>
        <v>30.121931106362375</v>
      </c>
      <c r="AF78" s="83">
        <v>41640</v>
      </c>
      <c r="AG78" s="29"/>
      <c r="AH78" s="26">
        <v>5</v>
      </c>
      <c r="AI78" s="211">
        <f>Python!F77</f>
        <v>0</v>
      </c>
      <c r="AJ78" s="211">
        <f>Python!G77</f>
        <v>3.1271258828320402E-2</v>
      </c>
      <c r="AK78" s="211">
        <f>Python!H77</f>
        <v>0</v>
      </c>
      <c r="AL78" s="211">
        <f>Python!I77</f>
        <v>6.3082157551783198E-8</v>
      </c>
      <c r="AM78" s="211">
        <f>Python!J77</f>
        <v>-2.08054258165945E-7</v>
      </c>
      <c r="AN78" s="211">
        <f>Python!K77</f>
        <v>-1.31148043867984E-8</v>
      </c>
      <c r="AO78" s="211">
        <f>Python!L77</f>
        <v>1.0194884146351299E-11</v>
      </c>
      <c r="AP78" s="211">
        <f>Python!M77</f>
        <v>-3.1116100414208401E-12</v>
      </c>
      <c r="AQ78" s="211">
        <f>Python!N77</f>
        <v>1.11963097933439E-11</v>
      </c>
      <c r="AR78" s="211">
        <f>Python!O77</f>
        <v>-6.3046251751719702E-13</v>
      </c>
      <c r="AS78" s="211">
        <f>Python!P77</f>
        <v>8.14189580613534E-16</v>
      </c>
      <c r="AT78" s="211">
        <f>Python!Q77</f>
        <v>-7.1028321116893201E-16</v>
      </c>
      <c r="AU78" s="211">
        <f>Python!R77</f>
        <v>9.567539417500109E-16</v>
      </c>
      <c r="AV78" s="211">
        <f>Python!S77</f>
        <v>-7.5503296710598796E-16</v>
      </c>
      <c r="AW78" s="211">
        <f>Python!T77</f>
        <v>1.3666461514862099E-16</v>
      </c>
      <c r="AX78" s="211">
        <f>Python!U77</f>
        <v>1.4132445388144399E-19</v>
      </c>
      <c r="AY78" s="211">
        <f>Python!V77</f>
        <v>1.1938993136567E-20</v>
      </c>
      <c r="AZ78" s="211">
        <f>Python!W77</f>
        <v>2.9055380649435299E-19</v>
      </c>
      <c r="BA78" s="211">
        <f>Python!X77</f>
        <v>1.22480338374539E-20</v>
      </c>
      <c r="BB78" s="211">
        <f>Python!Y77</f>
        <v>1.4552985906462E-19</v>
      </c>
      <c r="BC78" s="211">
        <f>Python!Z77</f>
        <v>1.57752410528312E-21</v>
      </c>
      <c r="BD78" s="211">
        <f>Python!AA77</f>
        <v>0</v>
      </c>
      <c r="BE78" s="211">
        <f>Python!AB77</f>
        <v>-1.3014983529314799E-4</v>
      </c>
      <c r="BF78" s="211">
        <f>Python!AC77</f>
        <v>3.14377144284817E-2</v>
      </c>
      <c r="BG78" s="211">
        <f>Python!AD77</f>
        <v>6.6486159790229301E-8</v>
      </c>
      <c r="BH78" s="211">
        <f>Python!AE77</f>
        <v>8.0605644938355003E-8</v>
      </c>
      <c r="BI78" s="211">
        <f>Python!AF77</f>
        <v>-1.4254014224665199E-7</v>
      </c>
      <c r="BJ78" s="211">
        <f>Python!AG77</f>
        <v>-4.5873314680188398E-13</v>
      </c>
      <c r="BK78" s="211">
        <f>Python!AH77</f>
        <v>9.5170624232656006E-12</v>
      </c>
      <c r="BL78" s="211">
        <f>Python!AI77</f>
        <v>-3.05778359009595E-12</v>
      </c>
      <c r="BM78" s="211">
        <f>Python!AJ77</f>
        <v>1.0857579170810301E-11</v>
      </c>
      <c r="BN78" s="211">
        <f>Python!AK77</f>
        <v>-8.4975922607686401E-17</v>
      </c>
      <c r="BO78" s="211">
        <f>Python!AL77</f>
        <v>7.4701638989422896E-16</v>
      </c>
      <c r="BP78" s="211">
        <f>Python!AM77</f>
        <v>-9.2570109135247997E-16</v>
      </c>
      <c r="BQ78" s="211">
        <f>Python!AN77</f>
        <v>6.9019824851411696E-16</v>
      </c>
      <c r="BR78" s="211">
        <f>Python!AO77</f>
        <v>-8.1558584162332395E-16</v>
      </c>
      <c r="BS78" s="211">
        <f>Python!AP77</f>
        <v>1.66515116975616E-21</v>
      </c>
      <c r="BT78" s="211">
        <f>Python!AQ77</f>
        <v>1.58409926357596E-19</v>
      </c>
      <c r="BU78" s="211">
        <f>Python!AR77</f>
        <v>1.18605214457291E-20</v>
      </c>
      <c r="BV78" s="211">
        <f>Python!AS77</f>
        <v>2.9706882891772102E-19</v>
      </c>
      <c r="BW78" s="211">
        <f>Python!AT77</f>
        <v>9.1879287451268801E-21</v>
      </c>
      <c r="BX78" s="211">
        <f>Python!AU77</f>
        <v>1.3698635715591E-19</v>
      </c>
      <c r="BY78" s="211">
        <f>Python!AV77</f>
        <v>-2.5706579906866998E-2</v>
      </c>
      <c r="BZ78" s="211">
        <f>Python!AW77</f>
        <v>31.976949585843201</v>
      </c>
      <c r="CA78" s="211">
        <f>Python!AX77</f>
        <v>0.16273697340888599</v>
      </c>
      <c r="CB78" s="211">
        <f>Python!AY77</f>
        <v>-2.06467374984033E-3</v>
      </c>
      <c r="CC78" s="211">
        <f>Python!AZ77</f>
        <v>6.7512595516449102E-3</v>
      </c>
      <c r="CD78" s="211">
        <f>Python!BA77</f>
        <v>4.7137888226435299E-4</v>
      </c>
      <c r="CE78" s="211">
        <f>Python!BB77</f>
        <v>-1.06723628360397E-5</v>
      </c>
      <c r="CF78" s="211">
        <f>Python!BC77</f>
        <v>5.9596945523569098E-7</v>
      </c>
      <c r="CG78" s="211">
        <f>Python!BD77</f>
        <v>-8.9014330384787699E-6</v>
      </c>
      <c r="CH78" s="211">
        <f>Python!BE77</f>
        <v>6.9609111517843602E-7</v>
      </c>
      <c r="CI78" s="211">
        <f>Python!BF77</f>
        <v>-2.2276175872431799E-8</v>
      </c>
      <c r="CJ78" s="211">
        <f>Python!BG77</f>
        <v>1.03006916840246E-8</v>
      </c>
      <c r="CK78" s="211">
        <f>Python!BH77</f>
        <v>-2.7815681509227701E-8</v>
      </c>
      <c r="CL78" s="211">
        <f>Python!BI77</f>
        <v>1.18559439034935E-8</v>
      </c>
      <c r="CM78" s="211">
        <f>Python!BJ77</f>
        <v>-4.9651413506181303E-9</v>
      </c>
      <c r="CN78" s="211">
        <f>Python!BK77</f>
        <v>-1.36336083611993E-10</v>
      </c>
      <c r="CO78" s="211">
        <f>Python!BL77</f>
        <v>-8.9790236948113605E-12</v>
      </c>
      <c r="CP78" s="211">
        <f>Python!BM77</f>
        <v>-2.8285558159835598E-10</v>
      </c>
      <c r="CQ78" s="211">
        <f>Python!BN77</f>
        <v>-9.9974769560715398E-12</v>
      </c>
      <c r="CR78" s="211">
        <f>Python!BO77</f>
        <v>-1.4361702429686499E-10</v>
      </c>
      <c r="CS78" s="211">
        <f>Python!BP77</f>
        <v>-1.80738683837058E-12</v>
      </c>
      <c r="CT78" s="211">
        <f>Python!BQ77</f>
        <v>7.1526910942338899E-3</v>
      </c>
      <c r="CU78" s="211">
        <f>Python!BR77</f>
        <v>-2.7881266209083901E-2</v>
      </c>
      <c r="CV78" s="211">
        <f>Python!BS77</f>
        <v>31.808298057408599</v>
      </c>
      <c r="CW78" s="211">
        <f>Python!BT77</f>
        <v>-2.17042589738336E-3</v>
      </c>
      <c r="CX78" s="211">
        <f>Python!BU77</f>
        <v>-2.6112055215581301E-3</v>
      </c>
      <c r="CY78" s="211">
        <f>Python!BV77</f>
        <v>4.5774556585854703E-3</v>
      </c>
      <c r="CZ78" s="211">
        <f>Python!BW77</f>
        <v>8.1257645885550095E-7</v>
      </c>
      <c r="DA78" s="211">
        <f>Python!BX77</f>
        <v>-1.08502177979525E-5</v>
      </c>
      <c r="DB78" s="211">
        <f>Python!BY77</f>
        <v>8.1520223302909801E-7</v>
      </c>
      <c r="DC78" s="211">
        <f>Python!BZ77</f>
        <v>-9.4982599283649404E-6</v>
      </c>
      <c r="DD78" s="211">
        <f>Python!CA77</f>
        <v>4.7221567849568499E-9</v>
      </c>
      <c r="DE78" s="211">
        <f>Python!CB77</f>
        <v>-1.7723296134756901E-8</v>
      </c>
      <c r="DF78" s="211">
        <f>Python!CC77</f>
        <v>2.1609969575628999E-8</v>
      </c>
      <c r="DG78" s="211">
        <f>Python!CD77</f>
        <v>-1.7068402215491601E-8</v>
      </c>
      <c r="DH78" s="211">
        <f>Python!CE77</f>
        <v>1.72201272765624E-8</v>
      </c>
      <c r="DI78" s="211">
        <f>Python!CF77</f>
        <v>-1.6418233935153599E-12</v>
      </c>
      <c r="DJ78" s="211">
        <f>Python!CG77</f>
        <v>-1.4425722356656199E-10</v>
      </c>
      <c r="DK78" s="211">
        <f>Python!CH77</f>
        <v>-9.65868369436479E-12</v>
      </c>
      <c r="DL78" s="211">
        <f>Python!CI77</f>
        <v>-2.8057591667344498E-10</v>
      </c>
      <c r="DM78" s="211">
        <f>Python!CJ77</f>
        <v>-7.3366882624750599E-12</v>
      </c>
      <c r="DN78" s="211">
        <f>Python!CK77</f>
        <v>-1.3465262365532E-10</v>
      </c>
    </row>
    <row r="79" spans="1:118" s="6" customFormat="1" ht="18">
      <c r="A79" s="91" t="s">
        <v>72</v>
      </c>
      <c r="B79" s="91" t="s">
        <v>1018</v>
      </c>
      <c r="C79" s="8" t="str">
        <f>DDC!B80</f>
        <v>NRCA_CNTR</v>
      </c>
      <c r="D79" s="8" t="s">
        <v>747</v>
      </c>
      <c r="E79" s="27" t="s">
        <v>73</v>
      </c>
      <c r="F79" s="106">
        <v>2048</v>
      </c>
      <c r="G79" s="107">
        <v>2048</v>
      </c>
      <c r="H79" s="178">
        <v>1003</v>
      </c>
      <c r="I79" s="178">
        <v>176</v>
      </c>
      <c r="J79" s="106">
        <v>2048</v>
      </c>
      <c r="K79" s="107">
        <v>256</v>
      </c>
      <c r="L79" s="189">
        <v>1046</v>
      </c>
      <c r="M79" s="189">
        <v>176</v>
      </c>
      <c r="N79" s="195">
        <f t="shared" si="25"/>
        <v>3.1472363372424338E-2</v>
      </c>
      <c r="O79" s="195">
        <f t="shared" si="26"/>
        <v>3.1728820482006599E-2</v>
      </c>
      <c r="P79" s="204">
        <f>Intermediate!C81</f>
        <v>51.089919000000002</v>
      </c>
      <c r="Q79" s="204">
        <f>Intermediate!D81</f>
        <v>-554.75465099999997</v>
      </c>
      <c r="R79" s="204">
        <f t="shared" si="27"/>
        <v>0.24543699999999999</v>
      </c>
      <c r="S79" s="48">
        <v>-1</v>
      </c>
      <c r="T79" s="90">
        <f t="shared" si="28"/>
        <v>0</v>
      </c>
      <c r="U79" s="28">
        <v>-1</v>
      </c>
      <c r="V79" s="208">
        <f>Python!D78</f>
        <v>-90.091652999999994</v>
      </c>
      <c r="W79" s="208">
        <f>Python!E78</f>
        <v>0.24543699999999999</v>
      </c>
      <c r="X79" s="60">
        <f>Intermediate!P81</f>
        <v>-32.885788971882114</v>
      </c>
      <c r="Y79" s="60">
        <f>Intermediate!Q81</f>
        <v>31.670284358703665</v>
      </c>
      <c r="Z79" s="60">
        <f>Intermediate!R81</f>
        <v>31.60967831377117</v>
      </c>
      <c r="AA79" s="60">
        <f>Intermediate!S81</f>
        <v>-32.824724054689064</v>
      </c>
      <c r="AB79" s="60">
        <f>Intermediate!T81</f>
        <v>-5.3030097792433342</v>
      </c>
      <c r="AC79" s="60">
        <f>Intermediate!U81</f>
        <v>-5.7213047380997111</v>
      </c>
      <c r="AD79" s="60">
        <f>Intermediate!V81</f>
        <v>2.4313930910318033</v>
      </c>
      <c r="AE79" s="60">
        <f>Intermediate!W81</f>
        <v>2.8037091434355759</v>
      </c>
      <c r="AF79" s="83">
        <v>41640</v>
      </c>
      <c r="AG79" s="29"/>
      <c r="AH79" s="26">
        <v>5</v>
      </c>
      <c r="AI79" s="211">
        <f>Python!F78</f>
        <v>0</v>
      </c>
      <c r="AJ79" s="211">
        <f>Python!G78</f>
        <v>3.1471818688212097E-2</v>
      </c>
      <c r="AK79" s="211">
        <f>Python!H78</f>
        <v>0</v>
      </c>
      <c r="AL79" s="211">
        <f>Python!I78</f>
        <v>6.6681527583372097E-8</v>
      </c>
      <c r="AM79" s="211">
        <f>Python!J78</f>
        <v>-2.30946747598509E-7</v>
      </c>
      <c r="AN79" s="211">
        <f>Python!K78</f>
        <v>-1.0586666486106101E-8</v>
      </c>
      <c r="AO79" s="211">
        <f>Python!L78</f>
        <v>1.1088834773500801E-11</v>
      </c>
      <c r="AP79" s="211">
        <f>Python!M78</f>
        <v>-4.8399976269487299E-12</v>
      </c>
      <c r="AQ79" s="211">
        <f>Python!N78</f>
        <v>1.4003321711429899E-11</v>
      </c>
      <c r="AR79" s="211">
        <f>Python!O78</f>
        <v>-1.1278422507787199E-12</v>
      </c>
      <c r="AS79" s="211">
        <f>Python!P78</f>
        <v>8.0342465456216198E-16</v>
      </c>
      <c r="AT79" s="211">
        <f>Python!Q78</f>
        <v>-1.24249936815409E-15</v>
      </c>
      <c r="AU79" s="211">
        <f>Python!R78</f>
        <v>9.2434032460458297E-16</v>
      </c>
      <c r="AV79" s="211">
        <f>Python!S78</f>
        <v>-1.28812726068795E-15</v>
      </c>
      <c r="AW79" s="211">
        <f>Python!T78</f>
        <v>1.3044761761579701E-16</v>
      </c>
      <c r="AX79" s="211">
        <f>Python!U78</f>
        <v>1.4132326514837199E-19</v>
      </c>
      <c r="AY79" s="211">
        <f>Python!V78</f>
        <v>1.1829136011259899E-20</v>
      </c>
      <c r="AZ79" s="211">
        <f>Python!W78</f>
        <v>2.9054551158359602E-19</v>
      </c>
      <c r="BA79" s="211">
        <f>Python!X78</f>
        <v>1.20420193406364E-20</v>
      </c>
      <c r="BB79" s="211">
        <f>Python!Y78</f>
        <v>1.4552345241794299E-19</v>
      </c>
      <c r="BC79" s="211">
        <f>Python!Z78</f>
        <v>1.48252630700788E-21</v>
      </c>
      <c r="BD79" s="211">
        <f>Python!AA78</f>
        <v>0</v>
      </c>
      <c r="BE79" s="211">
        <f>Python!AB78</f>
        <v>-1.8516128704634799E-4</v>
      </c>
      <c r="BF79" s="211">
        <f>Python!AC78</f>
        <v>3.1728820482006599E-2</v>
      </c>
      <c r="BG79" s="211">
        <f>Python!AD78</f>
        <v>5.6821710797101597E-8</v>
      </c>
      <c r="BH79" s="211">
        <f>Python!AE78</f>
        <v>8.7746652489695204E-8</v>
      </c>
      <c r="BI79" s="211">
        <f>Python!AF78</f>
        <v>-1.77497953425835E-7</v>
      </c>
      <c r="BJ79" s="211">
        <f>Python!AG78</f>
        <v>-1.12463359406326E-12</v>
      </c>
      <c r="BK79" s="211">
        <f>Python!AH78</f>
        <v>1.19538821999242E-11</v>
      </c>
      <c r="BL79" s="211">
        <f>Python!AI78</f>
        <v>-4.89651374200476E-12</v>
      </c>
      <c r="BM79" s="211">
        <f>Python!AJ78</f>
        <v>1.4988728846976499E-11</v>
      </c>
      <c r="BN79" s="211">
        <f>Python!AK78</f>
        <v>-2.2936390074408001E-16</v>
      </c>
      <c r="BO79" s="211">
        <f>Python!AL78</f>
        <v>7.2445016029816796E-16</v>
      </c>
      <c r="BP79" s="211">
        <f>Python!AM78</f>
        <v>-1.74051443291412E-15</v>
      </c>
      <c r="BQ79" s="211">
        <f>Python!AN78</f>
        <v>6.5567729534871797E-16</v>
      </c>
      <c r="BR79" s="211">
        <f>Python!AO78</f>
        <v>-1.4422083094738601E-15</v>
      </c>
      <c r="BS79" s="211">
        <f>Python!AP78</f>
        <v>1.7631565754215099E-21</v>
      </c>
      <c r="BT79" s="211">
        <f>Python!AQ78</f>
        <v>1.5841816773009699E-19</v>
      </c>
      <c r="BU79" s="211">
        <f>Python!AR78</f>
        <v>1.20620121019976E-20</v>
      </c>
      <c r="BV79" s="211">
        <f>Python!AS78</f>
        <v>2.9707725126241099E-19</v>
      </c>
      <c r="BW79" s="211">
        <f>Python!AT78</f>
        <v>9.2888487099509495E-21</v>
      </c>
      <c r="BX79" s="211">
        <f>Python!AU78</f>
        <v>1.36987418199258E-19</v>
      </c>
      <c r="BY79" s="211">
        <f>Python!AV78</f>
        <v>-3.5853649069579802E-2</v>
      </c>
      <c r="BZ79" s="211">
        <f>Python!AW78</f>
        <v>31.773493607027799</v>
      </c>
      <c r="CA79" s="211">
        <f>Python!AX78</f>
        <v>0.13832243425215601</v>
      </c>
      <c r="CB79" s="211">
        <f>Python!AY78</f>
        <v>-2.10935700681587E-3</v>
      </c>
      <c r="CC79" s="211">
        <f>Python!AZ78</f>
        <v>7.3098509511716602E-3</v>
      </c>
      <c r="CD79" s="211">
        <f>Python!BA78</f>
        <v>3.85070594442632E-4</v>
      </c>
      <c r="CE79" s="211">
        <f>Python!BB78</f>
        <v>-1.1218092044715699E-5</v>
      </c>
      <c r="CF79" s="211">
        <f>Python!BC78</f>
        <v>2.1893291932669698E-6</v>
      </c>
      <c r="CG79" s="211">
        <f>Python!BD78</f>
        <v>-1.0655839881554701E-5</v>
      </c>
      <c r="CH79" s="211">
        <f>Python!BE78</f>
        <v>1.2588399993784099E-6</v>
      </c>
      <c r="CI79" s="211">
        <f>Python!BF78</f>
        <v>-2.2109069668102099E-8</v>
      </c>
      <c r="CJ79" s="211">
        <f>Python!BG78</f>
        <v>2.6641604323848199E-8</v>
      </c>
      <c r="CK79" s="211">
        <f>Python!BH78</f>
        <v>-2.7064363644185699E-8</v>
      </c>
      <c r="CL79" s="211">
        <f>Python!BI78</f>
        <v>2.8452050222963899E-8</v>
      </c>
      <c r="CM79" s="211">
        <f>Python!BJ78</f>
        <v>-4.7238969508587103E-9</v>
      </c>
      <c r="CN79" s="211">
        <f>Python!BK78</f>
        <v>-1.36336192281341E-10</v>
      </c>
      <c r="CO79" s="211">
        <f>Python!BL78</f>
        <v>-8.9776200538153208E-12</v>
      </c>
      <c r="CP79" s="211">
        <f>Python!BM78</f>
        <v>-2.8285550987488598E-10</v>
      </c>
      <c r="CQ79" s="211">
        <f>Python!BN78</f>
        <v>-9.9941593941770406E-12</v>
      </c>
      <c r="CR79" s="211">
        <f>Python!BO78</f>
        <v>-1.4361689165375001E-10</v>
      </c>
      <c r="CS79" s="211">
        <f>Python!BP78</f>
        <v>-1.80564856684968E-12</v>
      </c>
      <c r="CT79" s="211">
        <f>Python!BQ78</f>
        <v>2.5717582391735001E-2</v>
      </c>
      <c r="CU79" s="211">
        <f>Python!BR78</f>
        <v>4.8536290079916201E-2</v>
      </c>
      <c r="CV79" s="211">
        <f>Python!BS78</f>
        <v>31.5174935775382</v>
      </c>
      <c r="CW79" s="211">
        <f>Python!BT78</f>
        <v>-1.8316113490896299E-3</v>
      </c>
      <c r="CX79" s="211">
        <f>Python!BU78</f>
        <v>-2.70365654872002E-3</v>
      </c>
      <c r="CY79" s="211">
        <f>Python!BV78</f>
        <v>5.5198459446488997E-3</v>
      </c>
      <c r="CZ79" s="211">
        <f>Python!BW78</f>
        <v>1.3212792214821501E-6</v>
      </c>
      <c r="DA79" s="211">
        <f>Python!BX78</f>
        <v>-1.28087050089411E-5</v>
      </c>
      <c r="DB79" s="211">
        <f>Python!BY78</f>
        <v>2.2702875534893599E-6</v>
      </c>
      <c r="DC79" s="211">
        <f>Python!BZ78</f>
        <v>-1.26148234637513E-5</v>
      </c>
      <c r="DD79" s="211">
        <f>Python!CA78</f>
        <v>8.8889293049058908E-9</v>
      </c>
      <c r="DE79" s="211">
        <f>Python!CB78</f>
        <v>-1.72428961112132E-8</v>
      </c>
      <c r="DF79" s="211">
        <f>Python!CC78</f>
        <v>4.59265315688913E-8</v>
      </c>
      <c r="DG79" s="211">
        <f>Python!CD78</f>
        <v>-1.62960778049435E-8</v>
      </c>
      <c r="DH79" s="211">
        <f>Python!CE78</f>
        <v>3.6672259406666903E-8</v>
      </c>
      <c r="DI79" s="211">
        <f>Python!CF78</f>
        <v>-1.6435694153207801E-12</v>
      </c>
      <c r="DJ79" s="211">
        <f>Python!CG78</f>
        <v>-1.4425735800149899E-10</v>
      </c>
      <c r="DK79" s="211">
        <f>Python!CH78</f>
        <v>-9.6618874805563502E-12</v>
      </c>
      <c r="DL79" s="211">
        <f>Python!CI78</f>
        <v>-2.8057592113492799E-10</v>
      </c>
      <c r="DM79" s="211">
        <f>Python!CJ78</f>
        <v>-7.3380452015358901E-12</v>
      </c>
      <c r="DN79" s="211">
        <f>Python!CK78</f>
        <v>-1.3465253484731499E-10</v>
      </c>
    </row>
    <row r="80" spans="1:118" s="6" customFormat="1" ht="18">
      <c r="A80" s="91" t="s">
        <v>72</v>
      </c>
      <c r="B80" s="91" t="s">
        <v>1019</v>
      </c>
      <c r="C80" s="8" t="str">
        <f>DDC!B81</f>
        <v>NRCA_CNTR</v>
      </c>
      <c r="D80" s="8" t="s">
        <v>747</v>
      </c>
      <c r="E80" s="27" t="s">
        <v>73</v>
      </c>
      <c r="F80" s="106">
        <v>2048</v>
      </c>
      <c r="G80" s="107">
        <v>2048</v>
      </c>
      <c r="H80" s="178">
        <v>1003</v>
      </c>
      <c r="I80" s="178">
        <v>176</v>
      </c>
      <c r="J80" s="106">
        <v>2048</v>
      </c>
      <c r="K80" s="107">
        <v>128</v>
      </c>
      <c r="L80" s="189">
        <v>1046</v>
      </c>
      <c r="M80" s="189">
        <v>65</v>
      </c>
      <c r="N80" s="195">
        <f t="shared" si="25"/>
        <v>3.1472363372424338E-2</v>
      </c>
      <c r="O80" s="195">
        <f t="shared" si="26"/>
        <v>3.1728820482006599E-2</v>
      </c>
      <c r="P80" s="204">
        <f>Intermediate!C82</f>
        <v>51.089919000000002</v>
      </c>
      <c r="Q80" s="204">
        <f>Intermediate!D82</f>
        <v>-554.75465099999997</v>
      </c>
      <c r="R80" s="204">
        <f t="shared" si="27"/>
        <v>0.24543699999999999</v>
      </c>
      <c r="S80" s="48">
        <v>-1</v>
      </c>
      <c r="T80" s="90">
        <f t="shared" si="28"/>
        <v>0</v>
      </c>
      <c r="U80" s="28">
        <v>-1</v>
      </c>
      <c r="V80" s="208">
        <f>Python!D79</f>
        <v>-90.091652999999994</v>
      </c>
      <c r="W80" s="208">
        <f>Python!E79</f>
        <v>0.24543699999999999</v>
      </c>
      <c r="X80" s="60">
        <f>Intermediate!P82</f>
        <v>-32.858908469978388</v>
      </c>
      <c r="Y80" s="60">
        <f>Intermediate!Q82</f>
        <v>31.643947506541153</v>
      </c>
      <c r="Z80" s="60">
        <f>Intermediate!R82</f>
        <v>31.613688765487218</v>
      </c>
      <c r="AA80" s="60">
        <f>Intermediate!S82</f>
        <v>-32.82867679332562</v>
      </c>
      <c r="AB80" s="60">
        <f>Intermediate!T82</f>
        <v>-1.785174208665768</v>
      </c>
      <c r="AC80" s="60">
        <f>Intermediate!U82</f>
        <v>-2.1833715994244489</v>
      </c>
      <c r="AD80" s="60">
        <f>Intermediate!V82</f>
        <v>1.8907460375974463</v>
      </c>
      <c r="AE80" s="60">
        <f>Intermediate!W82</f>
        <v>2.2660746327494743</v>
      </c>
      <c r="AF80" s="83">
        <v>41640</v>
      </c>
      <c r="AG80" s="29"/>
      <c r="AH80" s="26">
        <v>5</v>
      </c>
      <c r="AI80" s="211">
        <f>Python!F79</f>
        <v>0</v>
      </c>
      <c r="AJ80" s="211">
        <f>Python!G79</f>
        <v>3.1471818688212097E-2</v>
      </c>
      <c r="AK80" s="211">
        <f>Python!H79</f>
        <v>0</v>
      </c>
      <c r="AL80" s="211">
        <f>Python!I79</f>
        <v>6.6681527583372097E-8</v>
      </c>
      <c r="AM80" s="211">
        <f>Python!J79</f>
        <v>-2.30946747598509E-7</v>
      </c>
      <c r="AN80" s="211">
        <f>Python!K79</f>
        <v>-1.0586666486106101E-8</v>
      </c>
      <c r="AO80" s="211">
        <f>Python!L79</f>
        <v>1.1088834773500801E-11</v>
      </c>
      <c r="AP80" s="211">
        <f>Python!M79</f>
        <v>-4.8399976269487299E-12</v>
      </c>
      <c r="AQ80" s="211">
        <f>Python!N79</f>
        <v>1.4003321711429899E-11</v>
      </c>
      <c r="AR80" s="211">
        <f>Python!O79</f>
        <v>-1.1278422507787199E-12</v>
      </c>
      <c r="AS80" s="211">
        <f>Python!P79</f>
        <v>8.0342465456216198E-16</v>
      </c>
      <c r="AT80" s="211">
        <f>Python!Q79</f>
        <v>-1.24249936815409E-15</v>
      </c>
      <c r="AU80" s="211">
        <f>Python!R79</f>
        <v>9.2434032460458297E-16</v>
      </c>
      <c r="AV80" s="211">
        <f>Python!S79</f>
        <v>-1.28812726068795E-15</v>
      </c>
      <c r="AW80" s="211">
        <f>Python!T79</f>
        <v>1.3044761761579701E-16</v>
      </c>
      <c r="AX80" s="211">
        <f>Python!U79</f>
        <v>1.4132326514837199E-19</v>
      </c>
      <c r="AY80" s="211">
        <f>Python!V79</f>
        <v>1.1829136011259899E-20</v>
      </c>
      <c r="AZ80" s="211">
        <f>Python!W79</f>
        <v>2.9054551158359602E-19</v>
      </c>
      <c r="BA80" s="211">
        <f>Python!X79</f>
        <v>1.20420193406364E-20</v>
      </c>
      <c r="BB80" s="211">
        <f>Python!Y79</f>
        <v>1.4552345241794299E-19</v>
      </c>
      <c r="BC80" s="211">
        <f>Python!Z79</f>
        <v>1.48252630700788E-21</v>
      </c>
      <c r="BD80" s="211">
        <f>Python!AA79</f>
        <v>0</v>
      </c>
      <c r="BE80" s="211">
        <f>Python!AB79</f>
        <v>-1.8516128704634799E-4</v>
      </c>
      <c r="BF80" s="211">
        <f>Python!AC79</f>
        <v>3.1728820482006599E-2</v>
      </c>
      <c r="BG80" s="211">
        <f>Python!AD79</f>
        <v>5.6821710797101597E-8</v>
      </c>
      <c r="BH80" s="211">
        <f>Python!AE79</f>
        <v>8.7746652489695204E-8</v>
      </c>
      <c r="BI80" s="211">
        <f>Python!AF79</f>
        <v>-1.77497953425835E-7</v>
      </c>
      <c r="BJ80" s="211">
        <f>Python!AG79</f>
        <v>-1.12463359406326E-12</v>
      </c>
      <c r="BK80" s="211">
        <f>Python!AH79</f>
        <v>1.19538821999242E-11</v>
      </c>
      <c r="BL80" s="211">
        <f>Python!AI79</f>
        <v>-4.89651374200476E-12</v>
      </c>
      <c r="BM80" s="211">
        <f>Python!AJ79</f>
        <v>1.4988728846976499E-11</v>
      </c>
      <c r="BN80" s="211">
        <f>Python!AK79</f>
        <v>-2.2936390074408001E-16</v>
      </c>
      <c r="BO80" s="211">
        <f>Python!AL79</f>
        <v>7.2445016029816796E-16</v>
      </c>
      <c r="BP80" s="211">
        <f>Python!AM79</f>
        <v>-1.74051443291412E-15</v>
      </c>
      <c r="BQ80" s="211">
        <f>Python!AN79</f>
        <v>6.5567729534871797E-16</v>
      </c>
      <c r="BR80" s="211">
        <f>Python!AO79</f>
        <v>-1.4422083094738601E-15</v>
      </c>
      <c r="BS80" s="211">
        <f>Python!AP79</f>
        <v>1.7631565754215099E-21</v>
      </c>
      <c r="BT80" s="211">
        <f>Python!AQ79</f>
        <v>1.5841816773009699E-19</v>
      </c>
      <c r="BU80" s="211">
        <f>Python!AR79</f>
        <v>1.20620121019976E-20</v>
      </c>
      <c r="BV80" s="211">
        <f>Python!AS79</f>
        <v>2.9707725126241099E-19</v>
      </c>
      <c r="BW80" s="211">
        <f>Python!AT79</f>
        <v>9.2888487099509495E-21</v>
      </c>
      <c r="BX80" s="211">
        <f>Python!AU79</f>
        <v>1.36987418199258E-19</v>
      </c>
      <c r="BY80" s="211">
        <f>Python!AV79</f>
        <v>-3.5853649069579802E-2</v>
      </c>
      <c r="BZ80" s="211">
        <f>Python!AW79</f>
        <v>31.773493607027799</v>
      </c>
      <c r="CA80" s="211">
        <f>Python!AX79</f>
        <v>0.13832243425215601</v>
      </c>
      <c r="CB80" s="211">
        <f>Python!AY79</f>
        <v>-2.10935700681587E-3</v>
      </c>
      <c r="CC80" s="211">
        <f>Python!AZ79</f>
        <v>7.3098509511716602E-3</v>
      </c>
      <c r="CD80" s="211">
        <f>Python!BA79</f>
        <v>3.85070594442632E-4</v>
      </c>
      <c r="CE80" s="211">
        <f>Python!BB79</f>
        <v>-1.1218092044715699E-5</v>
      </c>
      <c r="CF80" s="211">
        <f>Python!BC79</f>
        <v>2.1893291932669698E-6</v>
      </c>
      <c r="CG80" s="211">
        <f>Python!BD79</f>
        <v>-1.0655839881554701E-5</v>
      </c>
      <c r="CH80" s="211">
        <f>Python!BE79</f>
        <v>1.2588399993784099E-6</v>
      </c>
      <c r="CI80" s="211">
        <f>Python!BF79</f>
        <v>-2.2109069668102099E-8</v>
      </c>
      <c r="CJ80" s="211">
        <f>Python!BG79</f>
        <v>2.6641604323848199E-8</v>
      </c>
      <c r="CK80" s="211">
        <f>Python!BH79</f>
        <v>-2.7064363644185699E-8</v>
      </c>
      <c r="CL80" s="211">
        <f>Python!BI79</f>
        <v>2.8452050222963899E-8</v>
      </c>
      <c r="CM80" s="211">
        <f>Python!BJ79</f>
        <v>-4.7238969508587103E-9</v>
      </c>
      <c r="CN80" s="211">
        <f>Python!BK79</f>
        <v>-1.36336192281341E-10</v>
      </c>
      <c r="CO80" s="211">
        <f>Python!BL79</f>
        <v>-8.9776200538153208E-12</v>
      </c>
      <c r="CP80" s="211">
        <f>Python!BM79</f>
        <v>-2.8285550987488598E-10</v>
      </c>
      <c r="CQ80" s="211">
        <f>Python!BN79</f>
        <v>-9.9941593941770406E-12</v>
      </c>
      <c r="CR80" s="211">
        <f>Python!BO79</f>
        <v>-1.4361689165375001E-10</v>
      </c>
      <c r="CS80" s="211">
        <f>Python!BP79</f>
        <v>-1.80564856684968E-12</v>
      </c>
      <c r="CT80" s="211">
        <f>Python!BQ79</f>
        <v>2.5717582391735001E-2</v>
      </c>
      <c r="CU80" s="211">
        <f>Python!BR79</f>
        <v>4.8536290079916201E-2</v>
      </c>
      <c r="CV80" s="211">
        <f>Python!BS79</f>
        <v>31.5174935775382</v>
      </c>
      <c r="CW80" s="211">
        <f>Python!BT79</f>
        <v>-1.8316113490896299E-3</v>
      </c>
      <c r="CX80" s="211">
        <f>Python!BU79</f>
        <v>-2.70365654872002E-3</v>
      </c>
      <c r="CY80" s="211">
        <f>Python!BV79</f>
        <v>5.5198459446488997E-3</v>
      </c>
      <c r="CZ80" s="211">
        <f>Python!BW79</f>
        <v>1.3212792214821501E-6</v>
      </c>
      <c r="DA80" s="211">
        <f>Python!BX79</f>
        <v>-1.28087050089411E-5</v>
      </c>
      <c r="DB80" s="211">
        <f>Python!BY79</f>
        <v>2.2702875534893599E-6</v>
      </c>
      <c r="DC80" s="211">
        <f>Python!BZ79</f>
        <v>-1.26148234637513E-5</v>
      </c>
      <c r="DD80" s="211">
        <f>Python!CA79</f>
        <v>8.8889293049058908E-9</v>
      </c>
      <c r="DE80" s="211">
        <f>Python!CB79</f>
        <v>-1.72428961112132E-8</v>
      </c>
      <c r="DF80" s="211">
        <f>Python!CC79</f>
        <v>4.59265315688913E-8</v>
      </c>
      <c r="DG80" s="211">
        <f>Python!CD79</f>
        <v>-1.62960778049435E-8</v>
      </c>
      <c r="DH80" s="211">
        <f>Python!CE79</f>
        <v>3.6672259406666903E-8</v>
      </c>
      <c r="DI80" s="211">
        <f>Python!CF79</f>
        <v>-1.6435694153207801E-12</v>
      </c>
      <c r="DJ80" s="211">
        <f>Python!CG79</f>
        <v>-1.4425735800149899E-10</v>
      </c>
      <c r="DK80" s="211">
        <f>Python!CH79</f>
        <v>-9.6618874805563502E-12</v>
      </c>
      <c r="DL80" s="211">
        <f>Python!CI79</f>
        <v>-2.8057592113492799E-10</v>
      </c>
      <c r="DM80" s="211">
        <f>Python!CJ79</f>
        <v>-7.3380452015358901E-12</v>
      </c>
      <c r="DN80" s="211">
        <f>Python!CK79</f>
        <v>-1.3465253484731499E-10</v>
      </c>
    </row>
    <row r="81" spans="1:118" s="6" customFormat="1" ht="18">
      <c r="A81" s="91" t="s">
        <v>72</v>
      </c>
      <c r="B81" s="91" t="s">
        <v>1020</v>
      </c>
      <c r="C81" s="8" t="str">
        <f>DDC!B82</f>
        <v>NRCA_CNTR</v>
      </c>
      <c r="D81" s="8" t="s">
        <v>747</v>
      </c>
      <c r="E81" s="27" t="s">
        <v>73</v>
      </c>
      <c r="F81" s="106">
        <v>2048</v>
      </c>
      <c r="G81" s="107">
        <v>2048</v>
      </c>
      <c r="H81" s="178">
        <v>1003</v>
      </c>
      <c r="I81" s="178">
        <v>176</v>
      </c>
      <c r="J81" s="106">
        <v>2048</v>
      </c>
      <c r="K81" s="107">
        <v>64</v>
      </c>
      <c r="L81" s="189">
        <v>1046</v>
      </c>
      <c r="M81" s="189">
        <v>33</v>
      </c>
      <c r="N81" s="195">
        <f t="shared" si="25"/>
        <v>3.1472363372424338E-2</v>
      </c>
      <c r="O81" s="195">
        <f t="shared" si="26"/>
        <v>3.1728820482006599E-2</v>
      </c>
      <c r="P81" s="204">
        <f>Intermediate!C83</f>
        <v>51.089919000000002</v>
      </c>
      <c r="Q81" s="204">
        <f>Intermediate!D83</f>
        <v>-554.75465099999997</v>
      </c>
      <c r="R81" s="204">
        <f t="shared" si="27"/>
        <v>0.24543699999999999</v>
      </c>
      <c r="S81" s="48">
        <v>-1</v>
      </c>
      <c r="T81" s="90">
        <f t="shared" si="28"/>
        <v>0</v>
      </c>
      <c r="U81" s="28">
        <v>-1</v>
      </c>
      <c r="V81" s="208">
        <f>Python!D80</f>
        <v>-90.091652999999994</v>
      </c>
      <c r="W81" s="208">
        <f>Python!E80</f>
        <v>0.24543699999999999</v>
      </c>
      <c r="X81" s="60">
        <f>Intermediate!P83</f>
        <v>-32.851273169111657</v>
      </c>
      <c r="Y81" s="60">
        <f>Intermediate!Q83</f>
        <v>31.636372101698804</v>
      </c>
      <c r="Z81" s="60">
        <f>Intermediate!R83</f>
        <v>31.621242952914649</v>
      </c>
      <c r="AA81" s="60">
        <f>Intermediate!S83</f>
        <v>-32.83615710904246</v>
      </c>
      <c r="AB81" s="60">
        <f>Intermediate!T83</f>
        <v>-0.77183090858429027</v>
      </c>
      <c r="AC81" s="60">
        <f>Intermediate!U83</f>
        <v>-1.1642802942405475</v>
      </c>
      <c r="AD81" s="60">
        <f>Intermediate!V83</f>
        <v>0.87277557736639977</v>
      </c>
      <c r="AE81" s="60">
        <f>Intermediate!W83</f>
        <v>1.2537905652193293</v>
      </c>
      <c r="AF81" s="83">
        <v>41640</v>
      </c>
      <c r="AG81" s="29"/>
      <c r="AH81" s="26">
        <v>5</v>
      </c>
      <c r="AI81" s="211">
        <f>Python!F80</f>
        <v>0</v>
      </c>
      <c r="AJ81" s="211">
        <f>Python!G80</f>
        <v>3.1471818688212097E-2</v>
      </c>
      <c r="AK81" s="211">
        <f>Python!H80</f>
        <v>0</v>
      </c>
      <c r="AL81" s="211">
        <f>Python!I80</f>
        <v>6.6681527583372097E-8</v>
      </c>
      <c r="AM81" s="211">
        <f>Python!J80</f>
        <v>-2.30946747598509E-7</v>
      </c>
      <c r="AN81" s="211">
        <f>Python!K80</f>
        <v>-1.0586666486106101E-8</v>
      </c>
      <c r="AO81" s="211">
        <f>Python!L80</f>
        <v>1.1088834773500801E-11</v>
      </c>
      <c r="AP81" s="211">
        <f>Python!M80</f>
        <v>-4.8399976269487299E-12</v>
      </c>
      <c r="AQ81" s="211">
        <f>Python!N80</f>
        <v>1.4003321711429899E-11</v>
      </c>
      <c r="AR81" s="211">
        <f>Python!O80</f>
        <v>-1.1278422507787199E-12</v>
      </c>
      <c r="AS81" s="211">
        <f>Python!P80</f>
        <v>8.0342465456216198E-16</v>
      </c>
      <c r="AT81" s="211">
        <f>Python!Q80</f>
        <v>-1.24249936815409E-15</v>
      </c>
      <c r="AU81" s="211">
        <f>Python!R80</f>
        <v>9.2434032460458297E-16</v>
      </c>
      <c r="AV81" s="211">
        <f>Python!S80</f>
        <v>-1.28812726068795E-15</v>
      </c>
      <c r="AW81" s="211">
        <f>Python!T80</f>
        <v>1.3044761761579701E-16</v>
      </c>
      <c r="AX81" s="211">
        <f>Python!U80</f>
        <v>1.4132326514837199E-19</v>
      </c>
      <c r="AY81" s="211">
        <f>Python!V80</f>
        <v>1.1829136011259899E-20</v>
      </c>
      <c r="AZ81" s="211">
        <f>Python!W80</f>
        <v>2.9054551158359602E-19</v>
      </c>
      <c r="BA81" s="211">
        <f>Python!X80</f>
        <v>1.20420193406364E-20</v>
      </c>
      <c r="BB81" s="211">
        <f>Python!Y80</f>
        <v>1.4552345241794299E-19</v>
      </c>
      <c r="BC81" s="211">
        <f>Python!Z80</f>
        <v>1.48252630700788E-21</v>
      </c>
      <c r="BD81" s="211">
        <f>Python!AA80</f>
        <v>0</v>
      </c>
      <c r="BE81" s="211">
        <f>Python!AB80</f>
        <v>-1.8516128704634799E-4</v>
      </c>
      <c r="BF81" s="211">
        <f>Python!AC80</f>
        <v>3.1728820482006599E-2</v>
      </c>
      <c r="BG81" s="211">
        <f>Python!AD80</f>
        <v>5.6821710797101597E-8</v>
      </c>
      <c r="BH81" s="211">
        <f>Python!AE80</f>
        <v>8.7746652489695204E-8</v>
      </c>
      <c r="BI81" s="211">
        <f>Python!AF80</f>
        <v>-1.77497953425835E-7</v>
      </c>
      <c r="BJ81" s="211">
        <f>Python!AG80</f>
        <v>-1.12463359406326E-12</v>
      </c>
      <c r="BK81" s="211">
        <f>Python!AH80</f>
        <v>1.19538821999242E-11</v>
      </c>
      <c r="BL81" s="211">
        <f>Python!AI80</f>
        <v>-4.89651374200476E-12</v>
      </c>
      <c r="BM81" s="211">
        <f>Python!AJ80</f>
        <v>1.4988728846976499E-11</v>
      </c>
      <c r="BN81" s="211">
        <f>Python!AK80</f>
        <v>-2.2936390074408001E-16</v>
      </c>
      <c r="BO81" s="211">
        <f>Python!AL80</f>
        <v>7.2445016029816796E-16</v>
      </c>
      <c r="BP81" s="211">
        <f>Python!AM80</f>
        <v>-1.74051443291412E-15</v>
      </c>
      <c r="BQ81" s="211">
        <f>Python!AN80</f>
        <v>6.5567729534871797E-16</v>
      </c>
      <c r="BR81" s="211">
        <f>Python!AO80</f>
        <v>-1.4422083094738601E-15</v>
      </c>
      <c r="BS81" s="211">
        <f>Python!AP80</f>
        <v>1.7631565754215099E-21</v>
      </c>
      <c r="BT81" s="211">
        <f>Python!AQ80</f>
        <v>1.5841816773009699E-19</v>
      </c>
      <c r="BU81" s="211">
        <f>Python!AR80</f>
        <v>1.20620121019976E-20</v>
      </c>
      <c r="BV81" s="211">
        <f>Python!AS80</f>
        <v>2.9707725126241099E-19</v>
      </c>
      <c r="BW81" s="211">
        <f>Python!AT80</f>
        <v>9.2888487099509495E-21</v>
      </c>
      <c r="BX81" s="211">
        <f>Python!AU80</f>
        <v>1.36987418199258E-19</v>
      </c>
      <c r="BY81" s="211">
        <f>Python!AV80</f>
        <v>-3.5853649069579802E-2</v>
      </c>
      <c r="BZ81" s="211">
        <f>Python!AW80</f>
        <v>31.773493607027799</v>
      </c>
      <c r="CA81" s="211">
        <f>Python!AX80</f>
        <v>0.13832243425215601</v>
      </c>
      <c r="CB81" s="211">
        <f>Python!AY80</f>
        <v>-2.10935700681587E-3</v>
      </c>
      <c r="CC81" s="211">
        <f>Python!AZ80</f>
        <v>7.3098509511716602E-3</v>
      </c>
      <c r="CD81" s="211">
        <f>Python!BA80</f>
        <v>3.85070594442632E-4</v>
      </c>
      <c r="CE81" s="211">
        <f>Python!BB80</f>
        <v>-1.1218092044715699E-5</v>
      </c>
      <c r="CF81" s="211">
        <f>Python!BC80</f>
        <v>2.1893291932669698E-6</v>
      </c>
      <c r="CG81" s="211">
        <f>Python!BD80</f>
        <v>-1.0655839881554701E-5</v>
      </c>
      <c r="CH81" s="211">
        <f>Python!BE80</f>
        <v>1.2588399993784099E-6</v>
      </c>
      <c r="CI81" s="211">
        <f>Python!BF80</f>
        <v>-2.2109069668102099E-8</v>
      </c>
      <c r="CJ81" s="211">
        <f>Python!BG80</f>
        <v>2.6641604323848199E-8</v>
      </c>
      <c r="CK81" s="211">
        <f>Python!BH80</f>
        <v>-2.7064363644185699E-8</v>
      </c>
      <c r="CL81" s="211">
        <f>Python!BI80</f>
        <v>2.8452050222963899E-8</v>
      </c>
      <c r="CM81" s="211">
        <f>Python!BJ80</f>
        <v>-4.7238969508587103E-9</v>
      </c>
      <c r="CN81" s="211">
        <f>Python!BK80</f>
        <v>-1.36336192281341E-10</v>
      </c>
      <c r="CO81" s="211">
        <f>Python!BL80</f>
        <v>-8.9776200538153208E-12</v>
      </c>
      <c r="CP81" s="211">
        <f>Python!BM80</f>
        <v>-2.8285550987488598E-10</v>
      </c>
      <c r="CQ81" s="211">
        <f>Python!BN80</f>
        <v>-9.9941593941770406E-12</v>
      </c>
      <c r="CR81" s="211">
        <f>Python!BO80</f>
        <v>-1.4361689165375001E-10</v>
      </c>
      <c r="CS81" s="211">
        <f>Python!BP80</f>
        <v>-1.80564856684968E-12</v>
      </c>
      <c r="CT81" s="211">
        <f>Python!BQ80</f>
        <v>2.5717582391735001E-2</v>
      </c>
      <c r="CU81" s="211">
        <f>Python!BR80</f>
        <v>4.8536290079916201E-2</v>
      </c>
      <c r="CV81" s="211">
        <f>Python!BS80</f>
        <v>31.5174935775382</v>
      </c>
      <c r="CW81" s="211">
        <f>Python!BT80</f>
        <v>-1.8316113490896299E-3</v>
      </c>
      <c r="CX81" s="211">
        <f>Python!BU80</f>
        <v>-2.70365654872002E-3</v>
      </c>
      <c r="CY81" s="211">
        <f>Python!BV80</f>
        <v>5.5198459446488997E-3</v>
      </c>
      <c r="CZ81" s="211">
        <f>Python!BW80</f>
        <v>1.3212792214821501E-6</v>
      </c>
      <c r="DA81" s="211">
        <f>Python!BX80</f>
        <v>-1.28087050089411E-5</v>
      </c>
      <c r="DB81" s="211">
        <f>Python!BY80</f>
        <v>2.2702875534893599E-6</v>
      </c>
      <c r="DC81" s="211">
        <f>Python!BZ80</f>
        <v>-1.26148234637513E-5</v>
      </c>
      <c r="DD81" s="211">
        <f>Python!CA80</f>
        <v>8.8889293049058908E-9</v>
      </c>
      <c r="DE81" s="211">
        <f>Python!CB80</f>
        <v>-1.72428961112132E-8</v>
      </c>
      <c r="DF81" s="211">
        <f>Python!CC80</f>
        <v>4.59265315688913E-8</v>
      </c>
      <c r="DG81" s="211">
        <f>Python!CD80</f>
        <v>-1.62960778049435E-8</v>
      </c>
      <c r="DH81" s="211">
        <f>Python!CE80</f>
        <v>3.6672259406666903E-8</v>
      </c>
      <c r="DI81" s="211">
        <f>Python!CF80</f>
        <v>-1.6435694153207801E-12</v>
      </c>
      <c r="DJ81" s="211">
        <f>Python!CG80</f>
        <v>-1.4425735800149899E-10</v>
      </c>
      <c r="DK81" s="211">
        <f>Python!CH80</f>
        <v>-9.6618874805563502E-12</v>
      </c>
      <c r="DL81" s="211">
        <f>Python!CI80</f>
        <v>-2.8057592113492799E-10</v>
      </c>
      <c r="DM81" s="211">
        <f>Python!CJ80</f>
        <v>-7.3380452015358901E-12</v>
      </c>
      <c r="DN81" s="211">
        <f>Python!CK80</f>
        <v>-1.3465253484731499E-10</v>
      </c>
    </row>
    <row r="82" spans="1:118" s="36" customFormat="1" ht="18">
      <c r="A82" s="329" t="s">
        <v>72</v>
      </c>
      <c r="B82" s="330" t="s">
        <v>906</v>
      </c>
      <c r="C82" s="331" t="str">
        <f>DDC!B83</f>
        <v>NRCA_CNTR</v>
      </c>
      <c r="D82" s="331" t="s">
        <v>747</v>
      </c>
      <c r="E82" s="332" t="s">
        <v>73</v>
      </c>
      <c r="F82" s="333">
        <v>2048</v>
      </c>
      <c r="G82" s="334">
        <v>2048</v>
      </c>
      <c r="H82" s="347">
        <v>821</v>
      </c>
      <c r="I82" s="347">
        <v>110</v>
      </c>
      <c r="J82" s="333">
        <v>32</v>
      </c>
      <c r="K82" s="333">
        <v>32</v>
      </c>
      <c r="L82" s="336">
        <v>16</v>
      </c>
      <c r="M82" s="336">
        <v>16</v>
      </c>
      <c r="N82" s="337">
        <f t="shared" si="25"/>
        <v>6.3589731976127745E-2</v>
      </c>
      <c r="O82" s="337">
        <f t="shared" si="26"/>
        <v>6.4172139109682905E-2</v>
      </c>
      <c r="P82" s="338">
        <f>Intermediate!C84</f>
        <v>73.261869000000004</v>
      </c>
      <c r="Q82" s="338">
        <f>Intermediate!D84</f>
        <v>-551.57210899999995</v>
      </c>
      <c r="R82" s="338">
        <f t="shared" si="27"/>
        <v>-6.5065999999999999E-2</v>
      </c>
      <c r="S82" s="339">
        <v>-1</v>
      </c>
      <c r="T82" s="340">
        <f t="shared" si="28"/>
        <v>0</v>
      </c>
      <c r="U82" s="341">
        <v>-1</v>
      </c>
      <c r="V82" s="342">
        <f>Python!D81</f>
        <v>-90.268938000000006</v>
      </c>
      <c r="W82" s="342">
        <f>Python!E81</f>
        <v>-6.5065999999999999E-2</v>
      </c>
      <c r="X82" s="343">
        <f>Intermediate!P84</f>
        <v>-0.98583079586327327</v>
      </c>
      <c r="Y82" s="343">
        <f>Intermediate!Q84</f>
        <v>1.0494959652359195</v>
      </c>
      <c r="Z82" s="343">
        <f>Intermediate!R84</f>
        <v>1.0490034755856403</v>
      </c>
      <c r="AA82" s="343">
        <f>Intermediate!S84</f>
        <v>-0.98537297268944202</v>
      </c>
      <c r="AB82" s="343">
        <f>Intermediate!T84</f>
        <v>-0.99121740450715001</v>
      </c>
      <c r="AC82" s="343">
        <f>Intermediate!U84</f>
        <v>-0.99859401027538275</v>
      </c>
      <c r="AD82" s="343">
        <f>Intermediate!V84</f>
        <v>1.0550450580952295</v>
      </c>
      <c r="AE82" s="343">
        <f>Intermediate!W84</f>
        <v>1.0621266117804755</v>
      </c>
      <c r="AF82" s="344">
        <v>41640</v>
      </c>
      <c r="AG82" s="345"/>
      <c r="AH82" s="329">
        <v>5</v>
      </c>
      <c r="AI82" s="346">
        <f>Python!F81</f>
        <v>0</v>
      </c>
      <c r="AJ82" s="346">
        <f>Python!G81</f>
        <v>6.3589329422084603E-2</v>
      </c>
      <c r="AK82" s="346">
        <f>Python!H81</f>
        <v>0</v>
      </c>
      <c r="AL82" s="346">
        <f>Python!I81</f>
        <v>1.87424015033446E-7</v>
      </c>
      <c r="AM82" s="346">
        <f>Python!J81</f>
        <v>-9.2815245348913798E-7</v>
      </c>
      <c r="AN82" s="346">
        <f>Python!K81</f>
        <v>-7.2566859854158501E-8</v>
      </c>
      <c r="AO82" s="346">
        <f>Python!L81</f>
        <v>1.0372555012280499E-10</v>
      </c>
      <c r="AP82" s="346">
        <f>Python!M81</f>
        <v>-1.7184176224524001E-11</v>
      </c>
      <c r="AQ82" s="346">
        <f>Python!N81</f>
        <v>1.2977036975277301E-10</v>
      </c>
      <c r="AR82" s="346">
        <f>Python!O81</f>
        <v>-2.6564671068437E-12</v>
      </c>
      <c r="AS82" s="346">
        <f>Python!P81</f>
        <v>4.9875011969989401E-15</v>
      </c>
      <c r="AT82" s="346">
        <f>Python!Q81</f>
        <v>-1.9984582861514101E-14</v>
      </c>
      <c r="AU82" s="346">
        <f>Python!R81</f>
        <v>4.61554209138353E-15</v>
      </c>
      <c r="AV82" s="346">
        <f>Python!S81</f>
        <v>-2.0236230705178399E-14</v>
      </c>
      <c r="AW82" s="346">
        <f>Python!T81</f>
        <v>3.9832489460606598E-16</v>
      </c>
      <c r="AX82" s="346">
        <f>Python!U81</f>
        <v>4.7069557369772E-18</v>
      </c>
      <c r="AY82" s="346">
        <f>Python!V81</f>
        <v>4.8874039900623602E-19</v>
      </c>
      <c r="AZ82" s="346">
        <f>Python!W81</f>
        <v>9.5314473334489595E-18</v>
      </c>
      <c r="BA82" s="346">
        <f>Python!X81</f>
        <v>5.1580912916426003E-19</v>
      </c>
      <c r="BB82" s="346">
        <f>Python!Y81</f>
        <v>4.7169237913006797E-18</v>
      </c>
      <c r="BC82" s="346">
        <f>Python!Z81</f>
        <v>4.4220463494187698E-20</v>
      </c>
      <c r="BD82" s="346">
        <f>Python!AA81</f>
        <v>0</v>
      </c>
      <c r="BE82" s="346">
        <f>Python!AB81</f>
        <v>-2.2626631514144601E-4</v>
      </c>
      <c r="BF82" s="346">
        <f>Python!AC81</f>
        <v>6.4172139109682905E-2</v>
      </c>
      <c r="BG82" s="346">
        <f>Python!AD81</f>
        <v>2.19120887005287E-7</v>
      </c>
      <c r="BH82" s="346">
        <f>Python!AE81</f>
        <v>2.8804058589580599E-7</v>
      </c>
      <c r="BI82" s="346">
        <f>Python!AF81</f>
        <v>-7.3818448171388298E-7</v>
      </c>
      <c r="BJ82" s="346">
        <f>Python!AG81</f>
        <v>-3.9383019215506401E-12</v>
      </c>
      <c r="BK82" s="346">
        <f>Python!AH81</f>
        <v>1.1421759928194401E-10</v>
      </c>
      <c r="BL82" s="346">
        <f>Python!AI81</f>
        <v>-1.80037029901603E-11</v>
      </c>
      <c r="BM82" s="346">
        <f>Python!AJ81</f>
        <v>1.4213449995337999E-10</v>
      </c>
      <c r="BN82" s="346">
        <f>Python!AK81</f>
        <v>-3.2760406951392302E-15</v>
      </c>
      <c r="BO82" s="346">
        <f>Python!AL81</f>
        <v>4.3493725290755397E-15</v>
      </c>
      <c r="BP82" s="346">
        <f>Python!AM81</f>
        <v>-2.6856528232167001E-14</v>
      </c>
      <c r="BQ82" s="346">
        <f>Python!AN81</f>
        <v>3.24378221168241E-15</v>
      </c>
      <c r="BR82" s="346">
        <f>Python!AO81</f>
        <v>-2.2081299717502799E-14</v>
      </c>
      <c r="BS82" s="346">
        <f>Python!AP81</f>
        <v>9.2240143670157304E-20</v>
      </c>
      <c r="BT82" s="346">
        <f>Python!AQ81</f>
        <v>5.2754425963448501E-18</v>
      </c>
      <c r="BU82" s="346">
        <f>Python!AR81</f>
        <v>5.9714305867828299E-19</v>
      </c>
      <c r="BV82" s="346">
        <f>Python!AS81</f>
        <v>9.7368917609117397E-18</v>
      </c>
      <c r="BW82" s="346">
        <f>Python!AT81</f>
        <v>4.9343398020390197E-19</v>
      </c>
      <c r="BX82" s="346">
        <f>Python!AU81</f>
        <v>4.4103869328287299E-18</v>
      </c>
      <c r="BY82" s="346">
        <f>Python!AV81</f>
        <v>-4.80670142246709E-3</v>
      </c>
      <c r="BZ82" s="346">
        <f>Python!AW81</f>
        <v>15.725439051511801</v>
      </c>
      <c r="CA82" s="346">
        <f>Python!AX81</f>
        <v>-1.80707831913181E-2</v>
      </c>
      <c r="CB82" s="346">
        <f>Python!AY81</f>
        <v>-7.1102579712885598E-4</v>
      </c>
      <c r="CC82" s="346">
        <f>Python!AZ81</f>
        <v>3.5837239325130399E-3</v>
      </c>
      <c r="CD82" s="346">
        <f>Python!BA81</f>
        <v>2.7521214329968201E-4</v>
      </c>
      <c r="CE82" s="346">
        <f>Python!BB81</f>
        <v>-6.4179621574070604E-6</v>
      </c>
      <c r="CF82" s="346">
        <f>Python!BC81</f>
        <v>1.01595628474719E-7</v>
      </c>
      <c r="CG82" s="346">
        <f>Python!BD81</f>
        <v>-6.12691277359674E-6</v>
      </c>
      <c r="CH82" s="346">
        <f>Python!BE81</f>
        <v>3.1631986772414801E-7</v>
      </c>
      <c r="CI82" s="346">
        <f>Python!BF81</f>
        <v>-2.81392197280109E-9</v>
      </c>
      <c r="CJ82" s="346">
        <f>Python!BG81</f>
        <v>1.0015894273627801E-8</v>
      </c>
      <c r="CK82" s="346">
        <f>Python!BH81</f>
        <v>-2.9107521451069301E-9</v>
      </c>
      <c r="CL82" s="346">
        <f>Python!BI81</f>
        <v>1.04098571404961E-8</v>
      </c>
      <c r="CM82" s="346">
        <f>Python!BJ81</f>
        <v>-6.1144114889761605E-10</v>
      </c>
      <c r="CN82" s="346">
        <f>Python!BK81</f>
        <v>-5.9998388169429996E-11</v>
      </c>
      <c r="CO82" s="346">
        <f>Python!BL81</f>
        <v>-6.25120282487306E-12</v>
      </c>
      <c r="CP82" s="346">
        <f>Python!BM81</f>
        <v>-1.2148021088777899E-10</v>
      </c>
      <c r="CQ82" s="346">
        <f>Python!BN81</f>
        <v>-7.4133742587502699E-12</v>
      </c>
      <c r="CR82" s="346">
        <f>Python!BO81</f>
        <v>-6.0522549218736894E-11</v>
      </c>
      <c r="CS82" s="346">
        <f>Python!BP81</f>
        <v>-1.1351893668660501E-12</v>
      </c>
      <c r="CT82" s="346">
        <f>Python!BQ81</f>
        <v>-4.7671497759438401E-4</v>
      </c>
      <c r="CU82" s="346">
        <f>Python!BR81</f>
        <v>7.3767319698280806E-2</v>
      </c>
      <c r="CV82" s="346">
        <f>Python!BS81</f>
        <v>15.5826865223972</v>
      </c>
      <c r="CW82" s="346">
        <f>Python!BT81</f>
        <v>-8.4934834076948401E-4</v>
      </c>
      <c r="CX82" s="346">
        <f>Python!BU81</f>
        <v>-1.0543253654664701E-3</v>
      </c>
      <c r="CY82" s="346">
        <f>Python!BV81</f>
        <v>2.7915492890071298E-3</v>
      </c>
      <c r="CZ82" s="346">
        <f>Python!BW81</f>
        <v>2.5894993999288198E-7</v>
      </c>
      <c r="DA82" s="346">
        <f>Python!BX81</f>
        <v>-7.3639412517232896E-6</v>
      </c>
      <c r="DB82" s="346">
        <f>Python!BY81</f>
        <v>-2.49508781415826E-8</v>
      </c>
      <c r="DC82" s="346">
        <f>Python!BZ81</f>
        <v>-7.2266440662253997E-6</v>
      </c>
      <c r="DD82" s="346">
        <f>Python!CA81</f>
        <v>3.9035469850321901E-9</v>
      </c>
      <c r="DE82" s="346">
        <f>Python!CB81</f>
        <v>-1.3547528791307301E-9</v>
      </c>
      <c r="DF82" s="346">
        <f>Python!CC81</f>
        <v>1.8056781465339302E-8</v>
      </c>
      <c r="DG82" s="346">
        <f>Python!CD81</f>
        <v>-6.8890121003973205E-10</v>
      </c>
      <c r="DH82" s="346">
        <f>Python!CE81</f>
        <v>1.3654613992706001E-8</v>
      </c>
      <c r="DI82" s="346">
        <f>Python!CF81</f>
        <v>-1.06337438402946E-12</v>
      </c>
      <c r="DJ82" s="346">
        <f>Python!CG81</f>
        <v>-6.2860852307466902E-11</v>
      </c>
      <c r="DK82" s="346">
        <f>Python!CH81</f>
        <v>-7.18421075006014E-12</v>
      </c>
      <c r="DL82" s="346">
        <f>Python!CI81</f>
        <v>-1.1926080583865801E-10</v>
      </c>
      <c r="DM82" s="346">
        <f>Python!CJ81</f>
        <v>-6.1593567229217699E-12</v>
      </c>
      <c r="DN82" s="346">
        <f>Python!CK81</f>
        <v>-5.5821390114516301E-11</v>
      </c>
    </row>
    <row r="83" spans="1:118" s="6" customFormat="1" ht="18">
      <c r="A83" s="26" t="s">
        <v>72</v>
      </c>
      <c r="B83" s="91" t="s">
        <v>1006</v>
      </c>
      <c r="C83" s="8" t="str">
        <f>DDC!B84</f>
        <v>NRCA_CNTR</v>
      </c>
      <c r="D83" s="8" t="s">
        <v>1008</v>
      </c>
      <c r="E83" s="27" t="s">
        <v>73</v>
      </c>
      <c r="F83" s="106">
        <v>2048</v>
      </c>
      <c r="G83" s="107">
        <v>2048</v>
      </c>
      <c r="H83" s="178">
        <v>468</v>
      </c>
      <c r="I83" s="178">
        <v>57.5</v>
      </c>
      <c r="J83" s="106">
        <v>32</v>
      </c>
      <c r="K83" s="106">
        <v>32</v>
      </c>
      <c r="L83" s="189">
        <v>16</v>
      </c>
      <c r="M83" s="189">
        <v>16.5</v>
      </c>
      <c r="N83" s="195">
        <f t="shared" si="25"/>
        <v>6.3811869254655817E-2</v>
      </c>
      <c r="O83" s="195">
        <f t="shared" si="26"/>
        <v>6.4368891965939701E-2</v>
      </c>
      <c r="P83" s="204">
        <f>Intermediate!C85</f>
        <v>50.773435999999997</v>
      </c>
      <c r="Q83" s="204">
        <f>Intermediate!D85</f>
        <v>-555.02765999999997</v>
      </c>
      <c r="R83" s="204">
        <f t="shared" si="27"/>
        <v>0.22691700000000001</v>
      </c>
      <c r="S83" s="48">
        <v>-1</v>
      </c>
      <c r="T83" s="90">
        <f t="shared" si="28"/>
        <v>0</v>
      </c>
      <c r="U83" s="28">
        <v>-1</v>
      </c>
      <c r="V83" s="208">
        <f>Python!D82</f>
        <v>-90.148750000000007</v>
      </c>
      <c r="W83" s="208">
        <f>Python!E82</f>
        <v>0.22691700000000001</v>
      </c>
      <c r="X83" s="60">
        <f>Intermediate!P85</f>
        <v>-0.98923530803251147</v>
      </c>
      <c r="Y83" s="60">
        <f>Intermediate!Q85</f>
        <v>1.0532041933338105</v>
      </c>
      <c r="Z83" s="60">
        <f>Intermediate!R85</f>
        <v>1.0526967633747371</v>
      </c>
      <c r="AA83" s="60">
        <f>Intermediate!S85</f>
        <v>-0.9887593979965642</v>
      </c>
      <c r="AB83" s="60">
        <f>Intermediate!T85</f>
        <v>-1.0234721219601348</v>
      </c>
      <c r="AC83" s="60">
        <f>Intermediate!U85</f>
        <v>-1.0370490501832939</v>
      </c>
      <c r="AD83" s="60">
        <f>Intermediate!V85</f>
        <v>1.0229584894864729</v>
      </c>
      <c r="AE83" s="60">
        <f>Intermediate!W85</f>
        <v>1.0361460951940855</v>
      </c>
      <c r="AF83" s="83">
        <v>41640</v>
      </c>
      <c r="AG83" s="29"/>
      <c r="AH83" s="26">
        <v>5</v>
      </c>
      <c r="AI83" s="211">
        <f>Python!F82</f>
        <v>0</v>
      </c>
      <c r="AJ83" s="211">
        <f>Python!G82</f>
        <v>6.3810497642593306E-2</v>
      </c>
      <c r="AK83" s="211">
        <f>Python!H82</f>
        <v>0</v>
      </c>
      <c r="AL83" s="211">
        <f>Python!I82</f>
        <v>3.0614923056373302E-7</v>
      </c>
      <c r="AM83" s="211">
        <f>Python!J82</f>
        <v>-9.6025408181705001E-7</v>
      </c>
      <c r="AN83" s="211">
        <f>Python!K82</f>
        <v>-2.8124779300571201E-8</v>
      </c>
      <c r="AO83" s="211">
        <f>Python!L82</f>
        <v>1.1762469028122901E-10</v>
      </c>
      <c r="AP83" s="211">
        <f>Python!M82</f>
        <v>-3.8882070374147897E-11</v>
      </c>
      <c r="AQ83" s="211">
        <f>Python!N82</f>
        <v>1.3960278225408301E-10</v>
      </c>
      <c r="AR83" s="211">
        <f>Python!O82</f>
        <v>-9.4071382967818204E-12</v>
      </c>
      <c r="AS83" s="211">
        <f>Python!P82</f>
        <v>1.32521702788742E-14</v>
      </c>
      <c r="AT83" s="211">
        <f>Python!Q82</f>
        <v>-2.02352146591895E-14</v>
      </c>
      <c r="AU83" s="211">
        <f>Python!R82</f>
        <v>1.4486460224885699E-14</v>
      </c>
      <c r="AV83" s="211">
        <f>Python!S82</f>
        <v>-2.08113186353231E-14</v>
      </c>
      <c r="AW83" s="211">
        <f>Python!T82</f>
        <v>1.9342248716467602E-15</v>
      </c>
      <c r="AX83" s="211">
        <f>Python!U82</f>
        <v>4.7073646778151703E-18</v>
      </c>
      <c r="AY83" s="211">
        <f>Python!V82</f>
        <v>5.1561797392006198E-19</v>
      </c>
      <c r="AZ83" s="211">
        <f>Python!W82</f>
        <v>9.5343666391953904E-18</v>
      </c>
      <c r="BA83" s="211">
        <f>Python!X82</f>
        <v>5.6542212224764704E-19</v>
      </c>
      <c r="BB83" s="211">
        <f>Python!Y82</f>
        <v>4.7193771067021697E-18</v>
      </c>
      <c r="BC83" s="211">
        <f>Python!Z82</f>
        <v>6.6695443244540302E-20</v>
      </c>
      <c r="BD83" s="211">
        <f>Python!AA82</f>
        <v>0</v>
      </c>
      <c r="BE83" s="211">
        <f>Python!AB82</f>
        <v>-4.1838783190078902E-4</v>
      </c>
      <c r="BF83" s="211">
        <f>Python!AC82</f>
        <v>6.4368891965939701E-2</v>
      </c>
      <c r="BG83" s="211">
        <f>Python!AD82</f>
        <v>2.0446495877310601E-7</v>
      </c>
      <c r="BH83" s="211">
        <f>Python!AE82</f>
        <v>3.8007196747131801E-7</v>
      </c>
      <c r="BI83" s="211">
        <f>Python!AF82</f>
        <v>-7.7085306795608802E-7</v>
      </c>
      <c r="BJ83" s="211">
        <f>Python!AG82</f>
        <v>-9.6664434687847993E-12</v>
      </c>
      <c r="BK83" s="211">
        <f>Python!AH82</f>
        <v>1.2580161713148601E-10</v>
      </c>
      <c r="BL83" s="211">
        <f>Python!AI82</f>
        <v>-3.90385426604455E-11</v>
      </c>
      <c r="BM83" s="211">
        <f>Python!AJ82</f>
        <v>1.4926479283539499E-10</v>
      </c>
      <c r="BN83" s="211">
        <f>Python!AK82</f>
        <v>-3.4577762041397999E-15</v>
      </c>
      <c r="BO83" s="211">
        <f>Python!AL82</f>
        <v>1.18388708541921E-14</v>
      </c>
      <c r="BP83" s="211">
        <f>Python!AM82</f>
        <v>-2.7831899312118799E-14</v>
      </c>
      <c r="BQ83" s="211">
        <f>Python!AN82</f>
        <v>1.01205936024191E-14</v>
      </c>
      <c r="BR83" s="211">
        <f>Python!AO82</f>
        <v>-2.3075000627432599E-14</v>
      </c>
      <c r="BS83" s="211">
        <f>Python!AP82</f>
        <v>6.8252062422348895E-20</v>
      </c>
      <c r="BT83" s="211">
        <f>Python!AQ82</f>
        <v>5.2728834493018204E-18</v>
      </c>
      <c r="BU83" s="211">
        <f>Python!AR82</f>
        <v>5.4856256911763703E-19</v>
      </c>
      <c r="BV83" s="211">
        <f>Python!AS82</f>
        <v>9.7341367385666597E-18</v>
      </c>
      <c r="BW83" s="211">
        <f>Python!AT82</f>
        <v>4.69389891767695E-19</v>
      </c>
      <c r="BX83" s="211">
        <f>Python!AU82</f>
        <v>4.4101043144701798E-18</v>
      </c>
      <c r="BY83" s="211">
        <f>Python!AV82</f>
        <v>-1.4085796444966501E-2</v>
      </c>
      <c r="BZ83" s="211">
        <f>Python!AW82</f>
        <v>15.6709819076204</v>
      </c>
      <c r="CA83" s="211">
        <f>Python!AX82</f>
        <v>6.31685654140898E-2</v>
      </c>
      <c r="CB83" s="211">
        <f>Python!AY82</f>
        <v>-1.16245394220592E-3</v>
      </c>
      <c r="CC83" s="211">
        <f>Python!AZ82</f>
        <v>3.6478742676413602E-3</v>
      </c>
      <c r="CD83" s="211">
        <f>Python!BA82</f>
        <v>1.29089949491085E-4</v>
      </c>
      <c r="CE83" s="211">
        <f>Python!BB82</f>
        <v>-7.0087086716395701E-6</v>
      </c>
      <c r="CF83" s="211">
        <f>Python!BC82</f>
        <v>8.3414761353591098E-7</v>
      </c>
      <c r="CG83" s="211">
        <f>Python!BD82</f>
        <v>-6.55095034746392E-6</v>
      </c>
      <c r="CH83" s="211">
        <f>Python!BE82</f>
        <v>5.73220884588484E-7</v>
      </c>
      <c r="CI83" s="211">
        <f>Python!BF82</f>
        <v>-9.53956160789852E-9</v>
      </c>
      <c r="CJ83" s="211">
        <f>Python!BG82</f>
        <v>1.0291815665333001E-8</v>
      </c>
      <c r="CK83" s="211">
        <f>Python!BH82</f>
        <v>-1.10297298046685E-8</v>
      </c>
      <c r="CL83" s="211">
        <f>Python!BI82</f>
        <v>1.09118233441764E-8</v>
      </c>
      <c r="CM83" s="211">
        <f>Python!BJ82</f>
        <v>-1.9519076945853698E-9</v>
      </c>
      <c r="CN83" s="211">
        <f>Python!BK82</f>
        <v>-5.9997831941598698E-11</v>
      </c>
      <c r="CO83" s="211">
        <f>Python!BL82</f>
        <v>-6.2562752476139803E-12</v>
      </c>
      <c r="CP83" s="211">
        <f>Python!BM82</f>
        <v>-1.21480456238623E-10</v>
      </c>
      <c r="CQ83" s="211">
        <f>Python!BN82</f>
        <v>-7.4242563912627093E-12</v>
      </c>
      <c r="CR83" s="211">
        <f>Python!BO82</f>
        <v>-6.0523362891632694E-11</v>
      </c>
      <c r="CS83" s="211">
        <f>Python!BP82</f>
        <v>-1.14057247484114E-12</v>
      </c>
      <c r="CT83" s="211">
        <f>Python!BQ82</f>
        <v>7.78168689339509E-3</v>
      </c>
      <c r="CU83" s="211">
        <f>Python!BR82</f>
        <v>3.9568613944192803E-2</v>
      </c>
      <c r="CV83" s="211">
        <f>Python!BS82</f>
        <v>15.535606645965499</v>
      </c>
      <c r="CW83" s="211">
        <f>Python!BT82</f>
        <v>-7.9339059623745399E-4</v>
      </c>
      <c r="CX83" s="211">
        <f>Python!BU82</f>
        <v>-1.39668083334593E-3</v>
      </c>
      <c r="CY83" s="211">
        <f>Python!BV82</f>
        <v>2.8766174586246501E-3</v>
      </c>
      <c r="CZ83" s="211">
        <f>Python!BW82</f>
        <v>6.2953930850271103E-7</v>
      </c>
      <c r="DA83" s="211">
        <f>Python!BX82</f>
        <v>-7.7717950988263108E-6</v>
      </c>
      <c r="DB83" s="211">
        <f>Python!BY82</f>
        <v>8.3921662988045498E-7</v>
      </c>
      <c r="DC83" s="211">
        <f>Python!BZ82</f>
        <v>-7.4958887274918398E-6</v>
      </c>
      <c r="DD83" s="211">
        <f>Python!CA82</f>
        <v>4.0018452336034699E-9</v>
      </c>
      <c r="DE83" s="211">
        <f>Python!CB82</f>
        <v>-6.9615690050479E-9</v>
      </c>
      <c r="DF83" s="211">
        <f>Python!CC82</f>
        <v>1.8808328212594299E-8</v>
      </c>
      <c r="DG83" s="211">
        <f>Python!CD82</f>
        <v>-5.9695214244728203E-9</v>
      </c>
      <c r="DH83" s="211">
        <f>Python!CE82</f>
        <v>1.4480162000395099E-8</v>
      </c>
      <c r="DI83" s="211">
        <f>Python!CF82</f>
        <v>-1.0577833717987699E-12</v>
      </c>
      <c r="DJ83" s="211">
        <f>Python!CG82</f>
        <v>-6.2860046831329496E-11</v>
      </c>
      <c r="DK83" s="211">
        <f>Python!CH82</f>
        <v>-7.1747525072344204E-12</v>
      </c>
      <c r="DL83" s="211">
        <f>Python!CI82</f>
        <v>-1.19260530847305E-10</v>
      </c>
      <c r="DM83" s="211">
        <f>Python!CJ82</f>
        <v>-6.1557467850411697E-12</v>
      </c>
      <c r="DN83" s="211">
        <f>Python!CK82</f>
        <v>-5.5821937787138797E-11</v>
      </c>
    </row>
    <row r="84" spans="1:118" s="6" customFormat="1" ht="18">
      <c r="A84" s="26" t="s">
        <v>72</v>
      </c>
      <c r="B84" s="91" t="s">
        <v>1007</v>
      </c>
      <c r="C84" s="8" t="str">
        <f>DDC!B85</f>
        <v>NRCA_CNTR</v>
      </c>
      <c r="D84" s="8" t="s">
        <v>1008</v>
      </c>
      <c r="E84" s="27" t="s">
        <v>73</v>
      </c>
      <c r="F84" s="106">
        <v>2048</v>
      </c>
      <c r="G84" s="107">
        <v>2048</v>
      </c>
      <c r="H84" s="178">
        <v>1162</v>
      </c>
      <c r="I84" s="178">
        <v>57.5</v>
      </c>
      <c r="J84" s="106">
        <v>32</v>
      </c>
      <c r="K84" s="106">
        <v>32</v>
      </c>
      <c r="L84" s="189">
        <v>16</v>
      </c>
      <c r="M84" s="189">
        <v>16.5</v>
      </c>
      <c r="N84" s="195">
        <f t="shared" si="25"/>
        <v>6.3547243525249E-2</v>
      </c>
      <c r="O84" s="195">
        <f t="shared" si="26"/>
        <v>6.4166317365982606E-2</v>
      </c>
      <c r="P84" s="204">
        <f>Intermediate!C86</f>
        <v>94.948672000000002</v>
      </c>
      <c r="Q84" s="204">
        <f>Intermediate!D86</f>
        <v>-554.81135500000005</v>
      </c>
      <c r="R84" s="204">
        <f t="shared" si="27"/>
        <v>-0.35757800000000001</v>
      </c>
      <c r="S84" s="48">
        <v>-1</v>
      </c>
      <c r="T84" s="90">
        <f t="shared" si="28"/>
        <v>0</v>
      </c>
      <c r="U84" s="28">
        <v>-1</v>
      </c>
      <c r="V84" s="208">
        <f>Python!D83</f>
        <v>-90.414557000000002</v>
      </c>
      <c r="W84" s="208">
        <f>Python!E83</f>
        <v>-0.35757800000000001</v>
      </c>
      <c r="X84" s="60">
        <f>Intermediate!P86</f>
        <v>-0.98522488719131196</v>
      </c>
      <c r="Y84" s="60">
        <f>Intermediate!Q86</f>
        <v>1.0487708941335256</v>
      </c>
      <c r="Z84" s="60">
        <f>Intermediate!R86</f>
        <v>1.0482755006113034</v>
      </c>
      <c r="AA84" s="60">
        <f>Intermediate!S86</f>
        <v>-0.98475940065410972</v>
      </c>
      <c r="AB84" s="60">
        <f>Intermediate!T86</f>
        <v>-1.0257740032298943</v>
      </c>
      <c r="AC84" s="60">
        <f>Intermediate!U86</f>
        <v>-1.0278948795974465</v>
      </c>
      <c r="AD84" s="60">
        <f>Intermediate!V86</f>
        <v>1.0255382380813398</v>
      </c>
      <c r="AE84" s="60">
        <f>Intermediate!W86</f>
        <v>1.0274480985889971</v>
      </c>
      <c r="AF84" s="83">
        <v>41640</v>
      </c>
      <c r="AG84" s="29"/>
      <c r="AH84" s="26">
        <v>5</v>
      </c>
      <c r="AI84" s="211">
        <f>Python!F83</f>
        <v>0</v>
      </c>
      <c r="AJ84" s="211">
        <f>Python!G83</f>
        <v>6.3547212101631501E-2</v>
      </c>
      <c r="AK84" s="211">
        <f>Python!H83</f>
        <v>0</v>
      </c>
      <c r="AL84" s="211">
        <f>Python!I83</f>
        <v>8.1625149084204607E-8</v>
      </c>
      <c r="AM84" s="211">
        <f>Python!J83</f>
        <v>-9.3836298314894499E-7</v>
      </c>
      <c r="AN84" s="211">
        <f>Python!K83</f>
        <v>-1.13486660696397E-7</v>
      </c>
      <c r="AO84" s="211">
        <f>Python!L83</f>
        <v>1.0350097937069E-10</v>
      </c>
      <c r="AP84" s="211">
        <f>Python!M83</f>
        <v>3.5501171663318001E-12</v>
      </c>
      <c r="AQ84" s="211">
        <f>Python!N83</f>
        <v>1.3326099852774899E-10</v>
      </c>
      <c r="AR84" s="211">
        <f>Python!O83</f>
        <v>3.8091137284514497E-12</v>
      </c>
      <c r="AS84" s="211">
        <f>Python!P83</f>
        <v>-3.0445353459519102E-15</v>
      </c>
      <c r="AT84" s="211">
        <f>Python!Q83</f>
        <v>-2.16368931763768E-14</v>
      </c>
      <c r="AU84" s="211">
        <f>Python!R83</f>
        <v>-5.0682427172823103E-15</v>
      </c>
      <c r="AV84" s="211">
        <f>Python!S83</f>
        <v>-2.1560414832320701E-14</v>
      </c>
      <c r="AW84" s="211">
        <f>Python!T83</f>
        <v>-1.1022375385799301E-15</v>
      </c>
      <c r="AX84" s="211">
        <f>Python!U83</f>
        <v>4.7064234851662202E-18</v>
      </c>
      <c r="AY84" s="211">
        <f>Python!V83</f>
        <v>4.6180146913907302E-19</v>
      </c>
      <c r="AZ84" s="211">
        <f>Python!W83</f>
        <v>9.5282745430957098E-18</v>
      </c>
      <c r="BA84" s="211">
        <f>Python!X83</f>
        <v>4.6609294244830899E-19</v>
      </c>
      <c r="BB84" s="211">
        <f>Python!Y83</f>
        <v>4.7143432065923098E-18</v>
      </c>
      <c r="BC84" s="211">
        <f>Python!Z83</f>
        <v>2.1703669621542E-20</v>
      </c>
      <c r="BD84" s="211">
        <f>Python!AA83</f>
        <v>0</v>
      </c>
      <c r="BE84" s="211">
        <f>Python!AB83</f>
        <v>-6.3196262232646306E-5</v>
      </c>
      <c r="BF84" s="211">
        <f>Python!AC83</f>
        <v>6.4166317365982606E-2</v>
      </c>
      <c r="BG84" s="211">
        <f>Python!AD83</f>
        <v>2.1521389270034599E-7</v>
      </c>
      <c r="BH84" s="211">
        <f>Python!AE83</f>
        <v>2.0595374265404201E-7</v>
      </c>
      <c r="BI84" s="211">
        <f>Python!AF83</f>
        <v>-7.58545692526803E-7</v>
      </c>
      <c r="BJ84" s="211">
        <f>Python!AG83</f>
        <v>1.31697125298259E-12</v>
      </c>
      <c r="BK84" s="211">
        <f>Python!AH83</f>
        <v>1.1643302479817999E-10</v>
      </c>
      <c r="BL84" s="211">
        <f>Python!AI83</f>
        <v>1.7442672892099401E-12</v>
      </c>
      <c r="BM84" s="211">
        <f>Python!AJ83</f>
        <v>1.4697591671006201E-10</v>
      </c>
      <c r="BN84" s="211">
        <f>Python!AK83</f>
        <v>-3.7258626077610799E-15</v>
      </c>
      <c r="BO84" s="211">
        <f>Python!AL83</f>
        <v>-3.01953273294856E-15</v>
      </c>
      <c r="BP84" s="211">
        <f>Python!AM83</f>
        <v>-2.9027219064821697E-14</v>
      </c>
      <c r="BQ84" s="211">
        <f>Python!AN83</f>
        <v>-3.6105179036346803E-15</v>
      </c>
      <c r="BR84" s="211">
        <f>Python!AO83</f>
        <v>-2.3413219615784301E-14</v>
      </c>
      <c r="BS84" s="211">
        <f>Python!AP83</f>
        <v>1.16269223110587E-19</v>
      </c>
      <c r="BT84" s="211">
        <f>Python!AQ83</f>
        <v>5.2778689987580702E-18</v>
      </c>
      <c r="BU84" s="211">
        <f>Python!AR83</f>
        <v>6.45795892084446E-19</v>
      </c>
      <c r="BV84" s="211">
        <f>Python!AS83</f>
        <v>9.7393982150048703E-18</v>
      </c>
      <c r="BW84" s="211">
        <f>Python!AT83</f>
        <v>5.1750872090734398E-19</v>
      </c>
      <c r="BX84" s="211">
        <f>Python!AU83</f>
        <v>4.41055521418597E-18</v>
      </c>
      <c r="BY84" s="211">
        <f>Python!AV83</f>
        <v>5.11254884974477E-3</v>
      </c>
      <c r="BZ84" s="211">
        <f>Python!AW83</f>
        <v>15.735558548817099</v>
      </c>
      <c r="CA84" s="211">
        <f>Python!AX83</f>
        <v>-9.9888334385069694E-2</v>
      </c>
      <c r="CB84" s="211">
        <f>Python!AY83</f>
        <v>-2.9307522609061499E-4</v>
      </c>
      <c r="CC84" s="211">
        <f>Python!AZ83</f>
        <v>3.6341555287994201E-3</v>
      </c>
      <c r="CD84" s="211">
        <f>Python!BA83</f>
        <v>4.06830400123278E-4</v>
      </c>
      <c r="CE84" s="211">
        <f>Python!BB83</f>
        <v>-6.4915698375779403E-6</v>
      </c>
      <c r="CF84" s="211">
        <f>Python!BC83</f>
        <v>-5.9964373315600598E-7</v>
      </c>
      <c r="CG84" s="211">
        <f>Python!BD83</f>
        <v>-6.2800189513852304E-6</v>
      </c>
      <c r="CH84" s="211">
        <f>Python!BE83</f>
        <v>7.8433544286582996E-8</v>
      </c>
      <c r="CI84" s="211">
        <f>Python!BF83</f>
        <v>3.7132206804188998E-9</v>
      </c>
      <c r="CJ84" s="211">
        <f>Python!BG83</f>
        <v>1.1344653743685601E-8</v>
      </c>
      <c r="CK84" s="211">
        <f>Python!BH83</f>
        <v>5.0649005276937297E-9</v>
      </c>
      <c r="CL84" s="211">
        <f>Python!BI83</f>
        <v>1.1514842140553699E-8</v>
      </c>
      <c r="CM84" s="211">
        <f>Python!BJ83</f>
        <v>7.1846061726976795E-10</v>
      </c>
      <c r="CN84" s="211">
        <f>Python!BK83</f>
        <v>-5.9998944951223102E-11</v>
      </c>
      <c r="CO84" s="211">
        <f>Python!BL83</f>
        <v>-6.2461209330332301E-12</v>
      </c>
      <c r="CP84" s="211">
        <f>Python!BM83</f>
        <v>-1.21479963991026E-10</v>
      </c>
      <c r="CQ84" s="211">
        <f>Python!BN83</f>
        <v>-7.4024722131329306E-12</v>
      </c>
      <c r="CR84" s="211">
        <f>Python!BO83</f>
        <v>-6.0521733614320701E-11</v>
      </c>
      <c r="CS84" s="211">
        <f>Python!BP83</f>
        <v>-1.12979659206689E-12</v>
      </c>
      <c r="CT84" s="211">
        <f>Python!BQ83</f>
        <v>-4.1639350311015698E-3</v>
      </c>
      <c r="CU84" s="211">
        <f>Python!BR83</f>
        <v>0.11456966357645</v>
      </c>
      <c r="CV84" s="211">
        <f>Python!BS83</f>
        <v>15.5837056515445</v>
      </c>
      <c r="CW84" s="211">
        <f>Python!BT83</f>
        <v>-8.3079885144235596E-4</v>
      </c>
      <c r="CX84" s="211">
        <f>Python!BU83</f>
        <v>-7.2816823289947202E-4</v>
      </c>
      <c r="CY84" s="211">
        <f>Python!BV83</f>
        <v>2.8722249938624399E-3</v>
      </c>
      <c r="CZ84" s="211">
        <f>Python!BW83</f>
        <v>-9.8698176236500206E-8</v>
      </c>
      <c r="DA84" s="211">
        <f>Python!BX83</f>
        <v>-7.5770620122672801E-6</v>
      </c>
      <c r="DB84" s="211">
        <f>Python!BY83</f>
        <v>-8.6287444711337397E-7</v>
      </c>
      <c r="DC84" s="211">
        <f>Python!BZ83</f>
        <v>-7.4522031523209399E-6</v>
      </c>
      <c r="DD84" s="211">
        <f>Python!CA83</f>
        <v>4.2228174277139499E-9</v>
      </c>
      <c r="DE84" s="211">
        <f>Python!CB83</f>
        <v>4.14680620091444E-9</v>
      </c>
      <c r="DF84" s="211">
        <f>Python!CC83</f>
        <v>1.9683093921593401E-8</v>
      </c>
      <c r="DG84" s="211">
        <f>Python!CD83</f>
        <v>4.5654101015308002E-9</v>
      </c>
      <c r="DH84" s="211">
        <f>Python!CE83</f>
        <v>1.46917605079925E-8</v>
      </c>
      <c r="DI84" s="211">
        <f>Python!CF83</f>
        <v>-1.06897558362389E-12</v>
      </c>
      <c r="DJ84" s="211">
        <f>Python!CG83</f>
        <v>-6.2861658434777197E-11</v>
      </c>
      <c r="DK84" s="211">
        <f>Python!CH83</f>
        <v>-7.1936858914611097E-12</v>
      </c>
      <c r="DL84" s="211">
        <f>Python!CI83</f>
        <v>-1.1926108008473001E-10</v>
      </c>
      <c r="DM84" s="211">
        <f>Python!CJ83</f>
        <v>-6.1629728988669702E-12</v>
      </c>
      <c r="DN84" s="211">
        <f>Python!CK83</f>
        <v>-5.5820841129076302E-11</v>
      </c>
    </row>
    <row r="85" spans="1:118" s="6" customFormat="1" ht="18">
      <c r="A85" s="26" t="s">
        <v>72</v>
      </c>
      <c r="B85" s="91" t="s">
        <v>744</v>
      </c>
      <c r="C85" s="8" t="str">
        <f>DDC!B86</f>
        <v>NRCA_CNTR</v>
      </c>
      <c r="D85" s="8" t="s">
        <v>750</v>
      </c>
      <c r="E85" s="27" t="s">
        <v>73</v>
      </c>
      <c r="F85" s="104">
        <v>2048</v>
      </c>
      <c r="G85" s="105">
        <v>2048</v>
      </c>
      <c r="H85" s="178">
        <v>1034</v>
      </c>
      <c r="I85" s="178">
        <v>1080</v>
      </c>
      <c r="J85" s="104">
        <v>2048</v>
      </c>
      <c r="K85" s="105">
        <v>2048</v>
      </c>
      <c r="L85" s="189">
        <f t="shared" si="16"/>
        <v>1015</v>
      </c>
      <c r="M85" s="189">
        <f>I85</f>
        <v>1080</v>
      </c>
      <c r="N85" s="195">
        <f t="shared" si="25"/>
        <v>3.1269956955821958E-2</v>
      </c>
      <c r="O85" s="195">
        <f t="shared" si="26"/>
        <v>3.1438363255620702E-2</v>
      </c>
      <c r="P85" s="204">
        <f>Intermediate!C87</f>
        <v>52.191034000000002</v>
      </c>
      <c r="Q85" s="204">
        <f>Intermediate!D87</f>
        <v>-526.20766000000003</v>
      </c>
      <c r="R85" s="204">
        <f t="shared" si="27"/>
        <v>0.27288299999999999</v>
      </c>
      <c r="S85" s="48">
        <v>-1</v>
      </c>
      <c r="T85" s="90">
        <f t="shared" si="28"/>
        <v>0</v>
      </c>
      <c r="U85" s="28">
        <v>-1</v>
      </c>
      <c r="V85" s="208">
        <f>Python!D84</f>
        <v>-89.962472000000005</v>
      </c>
      <c r="W85" s="208">
        <f>Python!E84</f>
        <v>0.27288299999999999</v>
      </c>
      <c r="X85" s="60">
        <f>Intermediate!P87</f>
        <v>-31.922251165957441</v>
      </c>
      <c r="Y85" s="60">
        <f>Intermediate!Q87</f>
        <v>32.629100702852817</v>
      </c>
      <c r="Z85" s="60">
        <f>Intermediate!R87</f>
        <v>32.180961582480023</v>
      </c>
      <c r="AA85" s="60">
        <f>Intermediate!S87</f>
        <v>-31.492005266776342</v>
      </c>
      <c r="AB85" s="60">
        <f>Intermediate!T87</f>
        <v>-33.837938158426084</v>
      </c>
      <c r="AC85" s="60">
        <f>Intermediate!U87</f>
        <v>-34.283946162527776</v>
      </c>
      <c r="AD85" s="60">
        <f>Intermediate!V87</f>
        <v>30.348673549372634</v>
      </c>
      <c r="AE85" s="60">
        <f>Intermediate!W87</f>
        <v>30.456811615600717</v>
      </c>
      <c r="AF85" s="83">
        <v>41640</v>
      </c>
      <c r="AG85" s="29"/>
      <c r="AH85" s="26">
        <v>5</v>
      </c>
      <c r="AI85" s="211">
        <f>Python!F84</f>
        <v>0</v>
      </c>
      <c r="AJ85" s="211">
        <f>Python!G84</f>
        <v>3.12696931434608E-2</v>
      </c>
      <c r="AK85" s="211">
        <f>Python!H84</f>
        <v>0</v>
      </c>
      <c r="AL85" s="211">
        <f>Python!I84</f>
        <v>6.2158051109101701E-8</v>
      </c>
      <c r="AM85" s="211">
        <f>Python!J84</f>
        <v>-2.0812586581656701E-7</v>
      </c>
      <c r="AN85" s="211">
        <f>Python!K84</f>
        <v>-1.3410223014179699E-8</v>
      </c>
      <c r="AO85" s="211">
        <f>Python!L84</f>
        <v>1.0103244928688399E-11</v>
      </c>
      <c r="AP85" s="211">
        <f>Python!M84</f>
        <v>-3.0679652905798398E-12</v>
      </c>
      <c r="AQ85" s="211">
        <f>Python!N84</f>
        <v>1.1163523504928E-11</v>
      </c>
      <c r="AR85" s="211">
        <f>Python!O84</f>
        <v>-6.1518939114906696E-13</v>
      </c>
      <c r="AS85" s="211">
        <f>Python!P84</f>
        <v>7.9217159710688401E-16</v>
      </c>
      <c r="AT85" s="211">
        <f>Python!Q84</f>
        <v>-7.1831175849072401E-16</v>
      </c>
      <c r="AU85" s="211">
        <f>Python!R84</f>
        <v>9.2952910686198301E-16</v>
      </c>
      <c r="AV85" s="211">
        <f>Python!S84</f>
        <v>-7.6233963243919396E-16</v>
      </c>
      <c r="AW85" s="211">
        <f>Python!T84</f>
        <v>1.3224301955450799E-16</v>
      </c>
      <c r="AX85" s="211">
        <f>Python!U84</f>
        <v>1.41324093503626E-19</v>
      </c>
      <c r="AY85" s="211">
        <f>Python!V84</f>
        <v>1.19050184450737E-20</v>
      </c>
      <c r="AZ85" s="211">
        <f>Python!W84</f>
        <v>2.9055125606789698E-19</v>
      </c>
      <c r="BA85" s="211">
        <f>Python!X84</f>
        <v>1.2184320753942801E-20</v>
      </c>
      <c r="BB85" s="211">
        <f>Python!Y84</f>
        <v>1.4552788516857799E-19</v>
      </c>
      <c r="BC85" s="211">
        <f>Python!Z84</f>
        <v>1.54814439743831E-21</v>
      </c>
      <c r="BD85" s="211">
        <f>Python!AA84</f>
        <v>0</v>
      </c>
      <c r="BE85" s="211">
        <f>Python!AB84</f>
        <v>-1.2844739296122699E-4</v>
      </c>
      <c r="BF85" s="211">
        <f>Python!AC84</f>
        <v>3.1438363255620702E-2</v>
      </c>
      <c r="BG85" s="211">
        <f>Python!AD84</f>
        <v>6.6437618090147897E-8</v>
      </c>
      <c r="BH85" s="211">
        <f>Python!AE84</f>
        <v>8.0039338248307604E-8</v>
      </c>
      <c r="BI85" s="211">
        <f>Python!AF84</f>
        <v>-1.4280731790888499E-7</v>
      </c>
      <c r="BJ85" s="211">
        <f>Python!AG84</f>
        <v>-4.5401295651684001E-13</v>
      </c>
      <c r="BK85" s="211">
        <f>Python!AH84</f>
        <v>9.4683430438608502E-12</v>
      </c>
      <c r="BL85" s="211">
        <f>Python!AI84</f>
        <v>-3.02012380914974E-12</v>
      </c>
      <c r="BM85" s="211">
        <f>Python!AJ84</f>
        <v>1.0872400880563101E-11</v>
      </c>
      <c r="BN85" s="211">
        <f>Python!AK84</f>
        <v>-8.6806633982771395E-17</v>
      </c>
      <c r="BO85" s="211">
        <f>Python!AL84</f>
        <v>7.2695858686227601E-16</v>
      </c>
      <c r="BP85" s="211">
        <f>Python!AM84</f>
        <v>-9.3640805522182899E-16</v>
      </c>
      <c r="BQ85" s="211">
        <f>Python!AN84</f>
        <v>6.7121222755768595E-16</v>
      </c>
      <c r="BR85" s="211">
        <f>Python!AO84</f>
        <v>-8.2337657363408695E-16</v>
      </c>
      <c r="BS85" s="211">
        <f>Python!AP84</f>
        <v>1.69546120119988E-21</v>
      </c>
      <c r="BT85" s="211">
        <f>Python!AQ84</f>
        <v>1.58412483288271E-19</v>
      </c>
      <c r="BU85" s="211">
        <f>Python!AR84</f>
        <v>1.19228366880374E-20</v>
      </c>
      <c r="BV85" s="211">
        <f>Python!AS84</f>
        <v>2.97071448939804E-19</v>
      </c>
      <c r="BW85" s="211">
        <f>Python!AT84</f>
        <v>9.2191405431752498E-21</v>
      </c>
      <c r="BX85" s="211">
        <f>Python!AU84</f>
        <v>1.3698669233934399E-19</v>
      </c>
      <c r="BY85" s="211">
        <f>Python!AV84</f>
        <v>-2.5118588539811498E-2</v>
      </c>
      <c r="BZ85" s="211">
        <f>Python!AW84</f>
        <v>31.978575414488098</v>
      </c>
      <c r="CA85" s="211">
        <f>Python!AX84</f>
        <v>0.15575229476351099</v>
      </c>
      <c r="CB85" s="211">
        <f>Python!AY84</f>
        <v>-2.0339895653939399E-3</v>
      </c>
      <c r="CC85" s="211">
        <f>Python!AZ84</f>
        <v>6.7562921275268004E-3</v>
      </c>
      <c r="CD85" s="211">
        <f>Python!BA84</f>
        <v>4.7922616908118598E-4</v>
      </c>
      <c r="CE85" s="211">
        <f>Python!BB84</f>
        <v>-1.05910289636361E-5</v>
      </c>
      <c r="CF85" s="211">
        <f>Python!BC84</f>
        <v>5.8477793880666898E-7</v>
      </c>
      <c r="CG85" s="211">
        <f>Python!BD84</f>
        <v>-8.8608428268843795E-6</v>
      </c>
      <c r="CH85" s="211">
        <f>Python!BE84</f>
        <v>6.9133121780176698E-7</v>
      </c>
      <c r="CI85" s="211">
        <f>Python!BF84</f>
        <v>-2.1613376798814899E-8</v>
      </c>
      <c r="CJ85" s="211">
        <f>Python!BG84</f>
        <v>1.05316502004868E-8</v>
      </c>
      <c r="CK85" s="211">
        <f>Python!BH84</f>
        <v>-2.6984128759144401E-8</v>
      </c>
      <c r="CL85" s="211">
        <f>Python!BI84</f>
        <v>1.2074539325368901E-8</v>
      </c>
      <c r="CM85" s="211">
        <f>Python!BJ84</f>
        <v>-4.8230791540125497E-9</v>
      </c>
      <c r="CN85" s="211">
        <f>Python!BK84</f>
        <v>-1.3633611722176799E-10</v>
      </c>
      <c r="CO85" s="211">
        <f>Python!BL84</f>
        <v>-8.9785895943423296E-12</v>
      </c>
      <c r="CP85" s="211">
        <f>Python!BM84</f>
        <v>-2.8285555942218499E-10</v>
      </c>
      <c r="CQ85" s="211">
        <f>Python!BN84</f>
        <v>-9.9964509404794202E-12</v>
      </c>
      <c r="CR85" s="211">
        <f>Python!BO84</f>
        <v>-1.43616983277242E-10</v>
      </c>
      <c r="CS85" s="211">
        <f>Python!BP84</f>
        <v>-1.80684924630201E-12</v>
      </c>
      <c r="CT85" s="211">
        <f>Python!BQ84</f>
        <v>6.6730162334351899E-3</v>
      </c>
      <c r="CU85" s="211">
        <f>Python!BR84</f>
        <v>-2.2661484018673999E-2</v>
      </c>
      <c r="CV85" s="211">
        <f>Python!BS84</f>
        <v>31.807638725337899</v>
      </c>
      <c r="CW85" s="211">
        <f>Python!BT84</f>
        <v>-2.1690221245157801E-3</v>
      </c>
      <c r="CX85" s="211">
        <f>Python!BU84</f>
        <v>-2.5907472280205799E-3</v>
      </c>
      <c r="CY85" s="211">
        <f>Python!BV84</f>
        <v>4.5865689226840803E-3</v>
      </c>
      <c r="CZ85" s="211">
        <f>Python!BW84</f>
        <v>8.0019087438195205E-7</v>
      </c>
      <c r="DA85" s="211">
        <f>Python!BX84</f>
        <v>-1.0814681075353099E-5</v>
      </c>
      <c r="DB85" s="211">
        <f>Python!BY84</f>
        <v>7.9050466411492603E-7</v>
      </c>
      <c r="DC85" s="211">
        <f>Python!BZ84</f>
        <v>-9.5060552475784103E-6</v>
      </c>
      <c r="DD85" s="211">
        <f>Python!CA84</f>
        <v>4.78003747724903E-9</v>
      </c>
      <c r="DE85" s="211">
        <f>Python!CB84</f>
        <v>-1.7158129515552501E-8</v>
      </c>
      <c r="DF85" s="211">
        <f>Python!CC84</f>
        <v>2.1929768355209799E-8</v>
      </c>
      <c r="DG85" s="211">
        <f>Python!CD84</f>
        <v>-1.6515118534984299E-8</v>
      </c>
      <c r="DH85" s="211">
        <f>Python!CE84</f>
        <v>1.74606490242842E-8</v>
      </c>
      <c r="DI85" s="211">
        <f>Python!CF84</f>
        <v>-1.64236338215427E-12</v>
      </c>
      <c r="DJ85" s="211">
        <f>Python!CG84</f>
        <v>-1.44257265145999E-10</v>
      </c>
      <c r="DK85" s="211">
        <f>Python!CH84</f>
        <v>-9.6596745238492504E-12</v>
      </c>
      <c r="DL85" s="211">
        <f>Python!CI84</f>
        <v>-2.80575918058648E-10</v>
      </c>
      <c r="DM85" s="211">
        <f>Python!CJ84</f>
        <v>-7.3371079209996795E-12</v>
      </c>
      <c r="DN85" s="211">
        <f>Python!CK84</f>
        <v>-1.3465259619159299E-10</v>
      </c>
    </row>
    <row r="86" spans="1:118" s="6" customFormat="1" ht="18">
      <c r="A86" s="26" t="s">
        <v>72</v>
      </c>
      <c r="B86" s="91" t="s">
        <v>751</v>
      </c>
      <c r="C86" s="8" t="str">
        <f>DDC!B87</f>
        <v>NRCA_CNTR</v>
      </c>
      <c r="D86" s="8" t="s">
        <v>747</v>
      </c>
      <c r="E86" s="27" t="s">
        <v>73</v>
      </c>
      <c r="F86" s="104">
        <v>2048</v>
      </c>
      <c r="G86" s="105">
        <v>2048</v>
      </c>
      <c r="H86" s="178">
        <v>1034</v>
      </c>
      <c r="I86" s="178">
        <v>1080</v>
      </c>
      <c r="J86" s="104">
        <v>96</v>
      </c>
      <c r="K86" s="105">
        <v>96</v>
      </c>
      <c r="L86" s="189">
        <f>J86/2+0.5</f>
        <v>48.5</v>
      </c>
      <c r="M86" s="189">
        <f>K86/2+0.5</f>
        <v>48.5</v>
      </c>
      <c r="N86" s="195">
        <f t="shared" si="25"/>
        <v>3.1269956955821958E-2</v>
      </c>
      <c r="O86" s="195">
        <f t="shared" si="26"/>
        <v>3.1438363255620702E-2</v>
      </c>
      <c r="P86" s="204">
        <f>Intermediate!C88</f>
        <v>52.191034000000002</v>
      </c>
      <c r="Q86" s="204">
        <f>Intermediate!D88</f>
        <v>-526.20766000000003</v>
      </c>
      <c r="R86" s="204">
        <f t="shared" si="27"/>
        <v>0.27288299999999999</v>
      </c>
      <c r="S86" s="48">
        <v>-1</v>
      </c>
      <c r="T86" s="90">
        <f t="shared" si="28"/>
        <v>0</v>
      </c>
      <c r="U86" s="28">
        <v>-1</v>
      </c>
      <c r="V86" s="208">
        <f>Python!D85</f>
        <v>-89.962472000000005</v>
      </c>
      <c r="W86" s="208">
        <f>Python!E85</f>
        <v>0.27288299999999999</v>
      </c>
      <c r="X86" s="60">
        <f>Intermediate!P88</f>
        <v>-1.5013144224920414</v>
      </c>
      <c r="Y86" s="60">
        <f>Intermediate!Q88</f>
        <v>1.5015398671387878</v>
      </c>
      <c r="Z86" s="60">
        <f>Intermediate!R88</f>
        <v>1.5005800084942196</v>
      </c>
      <c r="AA86" s="60">
        <f>Intermediate!S88</f>
        <v>-1.5003561931572438</v>
      </c>
      <c r="AB86" s="60">
        <f>Intermediate!T88</f>
        <v>-1.5028693718725319</v>
      </c>
      <c r="AC86" s="60">
        <f>Intermediate!U88</f>
        <v>-1.5155699112909242</v>
      </c>
      <c r="AD86" s="60">
        <f>Intermediate!V88</f>
        <v>1.5028862815664157</v>
      </c>
      <c r="AE86" s="60">
        <f>Intermediate!W88</f>
        <v>1.5148491784435114</v>
      </c>
      <c r="AF86" s="83">
        <v>41640</v>
      </c>
      <c r="AG86" s="29"/>
      <c r="AH86" s="26">
        <v>5</v>
      </c>
      <c r="AI86" s="211">
        <f>Python!F85</f>
        <v>0</v>
      </c>
      <c r="AJ86" s="211">
        <f>Python!G85</f>
        <v>3.12696931434608E-2</v>
      </c>
      <c r="AK86" s="211">
        <f>Python!H85</f>
        <v>0</v>
      </c>
      <c r="AL86" s="211">
        <f>Python!I85</f>
        <v>6.2158051109101701E-8</v>
      </c>
      <c r="AM86" s="211">
        <f>Python!J85</f>
        <v>-2.0812586581656701E-7</v>
      </c>
      <c r="AN86" s="211">
        <f>Python!K85</f>
        <v>-1.3410223014179699E-8</v>
      </c>
      <c r="AO86" s="211">
        <f>Python!L85</f>
        <v>1.0103244928688399E-11</v>
      </c>
      <c r="AP86" s="211">
        <f>Python!M85</f>
        <v>-3.0679652905798398E-12</v>
      </c>
      <c r="AQ86" s="211">
        <f>Python!N85</f>
        <v>1.1163523504928E-11</v>
      </c>
      <c r="AR86" s="211">
        <f>Python!O85</f>
        <v>-6.1518939114906696E-13</v>
      </c>
      <c r="AS86" s="211">
        <f>Python!P85</f>
        <v>7.9217159710688401E-16</v>
      </c>
      <c r="AT86" s="211">
        <f>Python!Q85</f>
        <v>-7.1831175849072401E-16</v>
      </c>
      <c r="AU86" s="211">
        <f>Python!R85</f>
        <v>9.2952910686198301E-16</v>
      </c>
      <c r="AV86" s="211">
        <f>Python!S85</f>
        <v>-7.6233963243919396E-16</v>
      </c>
      <c r="AW86" s="211">
        <f>Python!T85</f>
        <v>1.3224301955450799E-16</v>
      </c>
      <c r="AX86" s="211">
        <f>Python!U85</f>
        <v>1.41324093503626E-19</v>
      </c>
      <c r="AY86" s="211">
        <f>Python!V85</f>
        <v>1.19050184450737E-20</v>
      </c>
      <c r="AZ86" s="211">
        <f>Python!W85</f>
        <v>2.9055125606789698E-19</v>
      </c>
      <c r="BA86" s="211">
        <f>Python!X85</f>
        <v>1.2184320753942801E-20</v>
      </c>
      <c r="BB86" s="211">
        <f>Python!Y85</f>
        <v>1.4552788516857799E-19</v>
      </c>
      <c r="BC86" s="211">
        <f>Python!Z85</f>
        <v>1.54814439743831E-21</v>
      </c>
      <c r="BD86" s="211">
        <f>Python!AA85</f>
        <v>0</v>
      </c>
      <c r="BE86" s="211">
        <f>Python!AB85</f>
        <v>-1.2844739296122699E-4</v>
      </c>
      <c r="BF86" s="211">
        <f>Python!AC85</f>
        <v>3.1438363255620702E-2</v>
      </c>
      <c r="BG86" s="211">
        <f>Python!AD85</f>
        <v>6.6437618090147897E-8</v>
      </c>
      <c r="BH86" s="211">
        <f>Python!AE85</f>
        <v>8.0039338248307604E-8</v>
      </c>
      <c r="BI86" s="211">
        <f>Python!AF85</f>
        <v>-1.4280731790888499E-7</v>
      </c>
      <c r="BJ86" s="211">
        <f>Python!AG85</f>
        <v>-4.5401295651684001E-13</v>
      </c>
      <c r="BK86" s="211">
        <f>Python!AH85</f>
        <v>9.4683430438608502E-12</v>
      </c>
      <c r="BL86" s="211">
        <f>Python!AI85</f>
        <v>-3.02012380914974E-12</v>
      </c>
      <c r="BM86" s="211">
        <f>Python!AJ85</f>
        <v>1.0872400880563101E-11</v>
      </c>
      <c r="BN86" s="211">
        <f>Python!AK85</f>
        <v>-8.6806633982771395E-17</v>
      </c>
      <c r="BO86" s="211">
        <f>Python!AL85</f>
        <v>7.2695858686227601E-16</v>
      </c>
      <c r="BP86" s="211">
        <f>Python!AM85</f>
        <v>-9.3640805522182899E-16</v>
      </c>
      <c r="BQ86" s="211">
        <f>Python!AN85</f>
        <v>6.7121222755768595E-16</v>
      </c>
      <c r="BR86" s="211">
        <f>Python!AO85</f>
        <v>-8.2337657363408695E-16</v>
      </c>
      <c r="BS86" s="211">
        <f>Python!AP85</f>
        <v>1.69546120119988E-21</v>
      </c>
      <c r="BT86" s="211">
        <f>Python!AQ85</f>
        <v>1.58412483288271E-19</v>
      </c>
      <c r="BU86" s="211">
        <f>Python!AR85</f>
        <v>1.19228366880374E-20</v>
      </c>
      <c r="BV86" s="211">
        <f>Python!AS85</f>
        <v>2.97071448939804E-19</v>
      </c>
      <c r="BW86" s="211">
        <f>Python!AT85</f>
        <v>9.2191405431752498E-21</v>
      </c>
      <c r="BX86" s="211">
        <f>Python!AU85</f>
        <v>1.3698669233934399E-19</v>
      </c>
      <c r="BY86" s="211">
        <f>Python!AV85</f>
        <v>-2.5118588539811498E-2</v>
      </c>
      <c r="BZ86" s="211">
        <f>Python!AW85</f>
        <v>31.978575414488098</v>
      </c>
      <c r="CA86" s="211">
        <f>Python!AX85</f>
        <v>0.15575229476351099</v>
      </c>
      <c r="CB86" s="211">
        <f>Python!AY85</f>
        <v>-2.0339895653939399E-3</v>
      </c>
      <c r="CC86" s="211">
        <f>Python!AZ85</f>
        <v>6.7562921275268004E-3</v>
      </c>
      <c r="CD86" s="211">
        <f>Python!BA85</f>
        <v>4.7922616908118598E-4</v>
      </c>
      <c r="CE86" s="211">
        <f>Python!BB85</f>
        <v>-1.05910289636361E-5</v>
      </c>
      <c r="CF86" s="211">
        <f>Python!BC85</f>
        <v>5.8477793880666898E-7</v>
      </c>
      <c r="CG86" s="211">
        <f>Python!BD85</f>
        <v>-8.8608428268843795E-6</v>
      </c>
      <c r="CH86" s="211">
        <f>Python!BE85</f>
        <v>6.9133121780176698E-7</v>
      </c>
      <c r="CI86" s="211">
        <f>Python!BF85</f>
        <v>-2.1613376798814899E-8</v>
      </c>
      <c r="CJ86" s="211">
        <f>Python!BG85</f>
        <v>1.05316502004868E-8</v>
      </c>
      <c r="CK86" s="211">
        <f>Python!BH85</f>
        <v>-2.6984128759144401E-8</v>
      </c>
      <c r="CL86" s="211">
        <f>Python!BI85</f>
        <v>1.2074539325368901E-8</v>
      </c>
      <c r="CM86" s="211">
        <f>Python!BJ85</f>
        <v>-4.8230791540125497E-9</v>
      </c>
      <c r="CN86" s="211">
        <f>Python!BK85</f>
        <v>-1.3633611722176799E-10</v>
      </c>
      <c r="CO86" s="211">
        <f>Python!BL85</f>
        <v>-8.9785895943423296E-12</v>
      </c>
      <c r="CP86" s="211">
        <f>Python!BM85</f>
        <v>-2.8285555942218499E-10</v>
      </c>
      <c r="CQ86" s="211">
        <f>Python!BN85</f>
        <v>-9.9964509404794202E-12</v>
      </c>
      <c r="CR86" s="211">
        <f>Python!BO85</f>
        <v>-1.43616983277242E-10</v>
      </c>
      <c r="CS86" s="211">
        <f>Python!BP85</f>
        <v>-1.80684924630201E-12</v>
      </c>
      <c r="CT86" s="211">
        <f>Python!BQ85</f>
        <v>6.6730162334351899E-3</v>
      </c>
      <c r="CU86" s="211">
        <f>Python!BR85</f>
        <v>-2.2661484018673999E-2</v>
      </c>
      <c r="CV86" s="211">
        <f>Python!BS85</f>
        <v>31.807638725337899</v>
      </c>
      <c r="CW86" s="211">
        <f>Python!BT85</f>
        <v>-2.1690221245157801E-3</v>
      </c>
      <c r="CX86" s="211">
        <f>Python!BU85</f>
        <v>-2.5907472280205799E-3</v>
      </c>
      <c r="CY86" s="211">
        <f>Python!BV85</f>
        <v>4.5865689226840803E-3</v>
      </c>
      <c r="CZ86" s="211">
        <f>Python!BW85</f>
        <v>8.0019087438195205E-7</v>
      </c>
      <c r="DA86" s="211">
        <f>Python!BX85</f>
        <v>-1.0814681075353099E-5</v>
      </c>
      <c r="DB86" s="211">
        <f>Python!BY85</f>
        <v>7.9050466411492603E-7</v>
      </c>
      <c r="DC86" s="211">
        <f>Python!BZ85</f>
        <v>-9.5060552475784103E-6</v>
      </c>
      <c r="DD86" s="211">
        <f>Python!CA85</f>
        <v>4.78003747724903E-9</v>
      </c>
      <c r="DE86" s="211">
        <f>Python!CB85</f>
        <v>-1.7158129515552501E-8</v>
      </c>
      <c r="DF86" s="211">
        <f>Python!CC85</f>
        <v>2.1929768355209799E-8</v>
      </c>
      <c r="DG86" s="211">
        <f>Python!CD85</f>
        <v>-1.6515118534984299E-8</v>
      </c>
      <c r="DH86" s="211">
        <f>Python!CE85</f>
        <v>1.74606490242842E-8</v>
      </c>
      <c r="DI86" s="211">
        <f>Python!CF85</f>
        <v>-1.64236338215427E-12</v>
      </c>
      <c r="DJ86" s="211">
        <f>Python!CG85</f>
        <v>-1.44257265145999E-10</v>
      </c>
      <c r="DK86" s="211">
        <f>Python!CH85</f>
        <v>-9.6596745238492504E-12</v>
      </c>
      <c r="DL86" s="211">
        <f>Python!CI85</f>
        <v>-2.80575918058648E-10</v>
      </c>
      <c r="DM86" s="211">
        <f>Python!CJ85</f>
        <v>-7.3371079209996795E-12</v>
      </c>
      <c r="DN86" s="211">
        <f>Python!CK85</f>
        <v>-1.3465259619159299E-10</v>
      </c>
    </row>
    <row r="87" spans="1:118" s="6" customFormat="1" ht="18">
      <c r="A87" s="26" t="s">
        <v>72</v>
      </c>
      <c r="B87" s="91" t="s">
        <v>976</v>
      </c>
      <c r="C87" s="8" t="str">
        <f>DDC!B88</f>
        <v>NRCA_CNTR</v>
      </c>
      <c r="D87" s="8" t="s">
        <v>750</v>
      </c>
      <c r="E87" s="27" t="s">
        <v>73</v>
      </c>
      <c r="F87" s="104">
        <v>2048</v>
      </c>
      <c r="G87" s="105">
        <v>2048</v>
      </c>
      <c r="H87" s="178">
        <v>1034</v>
      </c>
      <c r="I87" s="178">
        <v>1080</v>
      </c>
      <c r="J87" s="104">
        <v>2048</v>
      </c>
      <c r="K87" s="105">
        <v>2048</v>
      </c>
      <c r="L87" s="189">
        <f>2049-H87</f>
        <v>1015</v>
      </c>
      <c r="M87" s="189">
        <f>I87</f>
        <v>1080</v>
      </c>
      <c r="N87" s="195">
        <f t="shared" si="25"/>
        <v>3.1269956955821958E-2</v>
      </c>
      <c r="O87" s="195">
        <f t="shared" si="26"/>
        <v>3.1438363255620702E-2</v>
      </c>
      <c r="P87" s="204">
        <f>Intermediate!C89</f>
        <v>52.191034000000002</v>
      </c>
      <c r="Q87" s="204">
        <f>Intermediate!D89</f>
        <v>-483.20766000000003</v>
      </c>
      <c r="R87" s="204">
        <f t="shared" si="27"/>
        <v>0.27288299999999999</v>
      </c>
      <c r="S87" s="48">
        <v>-1</v>
      </c>
      <c r="T87" s="90">
        <f t="shared" si="28"/>
        <v>0</v>
      </c>
      <c r="U87" s="28">
        <v>-1</v>
      </c>
      <c r="V87" s="208">
        <f>Python!D86</f>
        <v>-89.962472000000005</v>
      </c>
      <c r="W87" s="208">
        <f>Python!E86</f>
        <v>0.27288299999999999</v>
      </c>
      <c r="X87" s="60">
        <f>Intermediate!P89</f>
        <v>-31.922251165957441</v>
      </c>
      <c r="Y87" s="60">
        <f>Intermediate!Q89</f>
        <v>32.629100702852817</v>
      </c>
      <c r="Z87" s="60">
        <f>Intermediate!R89</f>
        <v>32.180961582480023</v>
      </c>
      <c r="AA87" s="60">
        <f>Intermediate!S89</f>
        <v>-31.492005266776342</v>
      </c>
      <c r="AB87" s="60">
        <f>Intermediate!T89</f>
        <v>-33.837938158426084</v>
      </c>
      <c r="AC87" s="60">
        <f>Intermediate!U89</f>
        <v>-34.283946162527776</v>
      </c>
      <c r="AD87" s="60">
        <f>Intermediate!V89</f>
        <v>30.348673549372634</v>
      </c>
      <c r="AE87" s="60">
        <f>Intermediate!W89</f>
        <v>30.456811615600717</v>
      </c>
      <c r="AF87" s="83">
        <v>41640</v>
      </c>
      <c r="AG87" s="29"/>
      <c r="AH87" s="26">
        <v>5</v>
      </c>
      <c r="AI87" s="211">
        <f>Python!F86</f>
        <v>0</v>
      </c>
      <c r="AJ87" s="211">
        <f>Python!G86</f>
        <v>3.12696931434608E-2</v>
      </c>
      <c r="AK87" s="211">
        <f>Python!H86</f>
        <v>0</v>
      </c>
      <c r="AL87" s="211">
        <f>Python!I86</f>
        <v>6.2158051109101701E-8</v>
      </c>
      <c r="AM87" s="211">
        <f>Python!J86</f>
        <v>-2.0812586581656701E-7</v>
      </c>
      <c r="AN87" s="211">
        <f>Python!K86</f>
        <v>-1.3410223014179699E-8</v>
      </c>
      <c r="AO87" s="211">
        <f>Python!L86</f>
        <v>1.0103244928688399E-11</v>
      </c>
      <c r="AP87" s="211">
        <f>Python!M86</f>
        <v>-3.0679652905798398E-12</v>
      </c>
      <c r="AQ87" s="211">
        <f>Python!N86</f>
        <v>1.1163523504928E-11</v>
      </c>
      <c r="AR87" s="211">
        <f>Python!O86</f>
        <v>-6.1518939114906696E-13</v>
      </c>
      <c r="AS87" s="211">
        <f>Python!P86</f>
        <v>7.9217159710688401E-16</v>
      </c>
      <c r="AT87" s="211">
        <f>Python!Q86</f>
        <v>-7.1831175849072401E-16</v>
      </c>
      <c r="AU87" s="211">
        <f>Python!R86</f>
        <v>9.2952910686198301E-16</v>
      </c>
      <c r="AV87" s="211">
        <f>Python!S86</f>
        <v>-7.6233963243919396E-16</v>
      </c>
      <c r="AW87" s="211">
        <f>Python!T86</f>
        <v>1.3224301955450799E-16</v>
      </c>
      <c r="AX87" s="211">
        <f>Python!U86</f>
        <v>1.41324093503626E-19</v>
      </c>
      <c r="AY87" s="211">
        <f>Python!V86</f>
        <v>1.19050184450737E-20</v>
      </c>
      <c r="AZ87" s="211">
        <f>Python!W86</f>
        <v>2.9055125606789698E-19</v>
      </c>
      <c r="BA87" s="211">
        <f>Python!X86</f>
        <v>1.2184320753942801E-20</v>
      </c>
      <c r="BB87" s="211">
        <f>Python!Y86</f>
        <v>1.4552788516857799E-19</v>
      </c>
      <c r="BC87" s="211">
        <f>Python!Z86</f>
        <v>1.54814439743831E-21</v>
      </c>
      <c r="BD87" s="211">
        <f>Python!AA86</f>
        <v>0</v>
      </c>
      <c r="BE87" s="211">
        <f>Python!AB86</f>
        <v>-1.2844739296122699E-4</v>
      </c>
      <c r="BF87" s="211">
        <f>Python!AC86</f>
        <v>3.1438363255620702E-2</v>
      </c>
      <c r="BG87" s="211">
        <f>Python!AD86</f>
        <v>6.6437618090147897E-8</v>
      </c>
      <c r="BH87" s="211">
        <f>Python!AE86</f>
        <v>8.0039338248307604E-8</v>
      </c>
      <c r="BI87" s="211">
        <f>Python!AF86</f>
        <v>-1.4280731790888499E-7</v>
      </c>
      <c r="BJ87" s="211">
        <f>Python!AG86</f>
        <v>-4.5401295651684001E-13</v>
      </c>
      <c r="BK87" s="211">
        <f>Python!AH86</f>
        <v>9.4683430438608502E-12</v>
      </c>
      <c r="BL87" s="211">
        <f>Python!AI86</f>
        <v>-3.02012380914974E-12</v>
      </c>
      <c r="BM87" s="211">
        <f>Python!AJ86</f>
        <v>1.0872400880563101E-11</v>
      </c>
      <c r="BN87" s="211">
        <f>Python!AK86</f>
        <v>-8.6806633982771395E-17</v>
      </c>
      <c r="BO87" s="211">
        <f>Python!AL86</f>
        <v>7.2695858686227601E-16</v>
      </c>
      <c r="BP87" s="211">
        <f>Python!AM86</f>
        <v>-9.3640805522182899E-16</v>
      </c>
      <c r="BQ87" s="211">
        <f>Python!AN86</f>
        <v>6.7121222755768595E-16</v>
      </c>
      <c r="BR87" s="211">
        <f>Python!AO86</f>
        <v>-8.2337657363408695E-16</v>
      </c>
      <c r="BS87" s="211">
        <f>Python!AP86</f>
        <v>1.69546120119988E-21</v>
      </c>
      <c r="BT87" s="211">
        <f>Python!AQ86</f>
        <v>1.58412483288271E-19</v>
      </c>
      <c r="BU87" s="211">
        <f>Python!AR86</f>
        <v>1.19228366880374E-20</v>
      </c>
      <c r="BV87" s="211">
        <f>Python!AS86</f>
        <v>2.97071448939804E-19</v>
      </c>
      <c r="BW87" s="211">
        <f>Python!AT86</f>
        <v>9.2191405431752498E-21</v>
      </c>
      <c r="BX87" s="211">
        <f>Python!AU86</f>
        <v>1.3698669233934399E-19</v>
      </c>
      <c r="BY87" s="211">
        <f>Python!AV86</f>
        <v>-2.5118588539811498E-2</v>
      </c>
      <c r="BZ87" s="211">
        <f>Python!AW86</f>
        <v>31.978575414488098</v>
      </c>
      <c r="CA87" s="211">
        <f>Python!AX86</f>
        <v>0.15575229476351099</v>
      </c>
      <c r="CB87" s="211">
        <f>Python!AY86</f>
        <v>-2.0339895653939399E-3</v>
      </c>
      <c r="CC87" s="211">
        <f>Python!AZ86</f>
        <v>6.7562921275268004E-3</v>
      </c>
      <c r="CD87" s="211">
        <f>Python!BA86</f>
        <v>4.7922616908118598E-4</v>
      </c>
      <c r="CE87" s="211">
        <f>Python!BB86</f>
        <v>-1.05910289636361E-5</v>
      </c>
      <c r="CF87" s="211">
        <f>Python!BC86</f>
        <v>5.8477793880666898E-7</v>
      </c>
      <c r="CG87" s="211">
        <f>Python!BD86</f>
        <v>-8.8608428268843795E-6</v>
      </c>
      <c r="CH87" s="211">
        <f>Python!BE86</f>
        <v>6.9133121780176698E-7</v>
      </c>
      <c r="CI87" s="211">
        <f>Python!BF86</f>
        <v>-2.1613376798814899E-8</v>
      </c>
      <c r="CJ87" s="211">
        <f>Python!BG86</f>
        <v>1.05316502004868E-8</v>
      </c>
      <c r="CK87" s="211">
        <f>Python!BH86</f>
        <v>-2.6984128759144401E-8</v>
      </c>
      <c r="CL87" s="211">
        <f>Python!BI86</f>
        <v>1.2074539325368901E-8</v>
      </c>
      <c r="CM87" s="211">
        <f>Python!BJ86</f>
        <v>-4.8230791540125497E-9</v>
      </c>
      <c r="CN87" s="211">
        <f>Python!BK86</f>
        <v>-1.3633611722176799E-10</v>
      </c>
      <c r="CO87" s="211">
        <f>Python!BL86</f>
        <v>-8.9785895943423296E-12</v>
      </c>
      <c r="CP87" s="211">
        <f>Python!BM86</f>
        <v>-2.8285555942218499E-10</v>
      </c>
      <c r="CQ87" s="211">
        <f>Python!BN86</f>
        <v>-9.9964509404794202E-12</v>
      </c>
      <c r="CR87" s="211">
        <f>Python!BO86</f>
        <v>-1.43616983277242E-10</v>
      </c>
      <c r="CS87" s="211">
        <f>Python!BP86</f>
        <v>-1.80684924630201E-12</v>
      </c>
      <c r="CT87" s="211">
        <f>Python!BQ86</f>
        <v>6.6730162334351899E-3</v>
      </c>
      <c r="CU87" s="211">
        <f>Python!BR86</f>
        <v>-2.2661484018673999E-2</v>
      </c>
      <c r="CV87" s="211">
        <f>Python!BS86</f>
        <v>31.807638725337899</v>
      </c>
      <c r="CW87" s="211">
        <f>Python!BT86</f>
        <v>-2.1690221245157801E-3</v>
      </c>
      <c r="CX87" s="211">
        <f>Python!BU86</f>
        <v>-2.5907472280205799E-3</v>
      </c>
      <c r="CY87" s="211">
        <f>Python!BV86</f>
        <v>4.5865689226840803E-3</v>
      </c>
      <c r="CZ87" s="211">
        <f>Python!BW86</f>
        <v>8.0019087438195205E-7</v>
      </c>
      <c r="DA87" s="211">
        <f>Python!BX86</f>
        <v>-1.0814681075353099E-5</v>
      </c>
      <c r="DB87" s="211">
        <f>Python!BY86</f>
        <v>7.9050466411492603E-7</v>
      </c>
      <c r="DC87" s="211">
        <f>Python!BZ86</f>
        <v>-9.5060552475784103E-6</v>
      </c>
      <c r="DD87" s="211">
        <f>Python!CA86</f>
        <v>4.78003747724903E-9</v>
      </c>
      <c r="DE87" s="211">
        <f>Python!CB86</f>
        <v>-1.7158129515552501E-8</v>
      </c>
      <c r="DF87" s="211">
        <f>Python!CC86</f>
        <v>2.1929768355209799E-8</v>
      </c>
      <c r="DG87" s="211">
        <f>Python!CD86</f>
        <v>-1.6515118534984299E-8</v>
      </c>
      <c r="DH87" s="211">
        <f>Python!CE86</f>
        <v>1.74606490242842E-8</v>
      </c>
      <c r="DI87" s="211">
        <f>Python!CF86</f>
        <v>-1.64236338215427E-12</v>
      </c>
      <c r="DJ87" s="211">
        <f>Python!CG86</f>
        <v>-1.44257265145999E-10</v>
      </c>
      <c r="DK87" s="211">
        <f>Python!CH86</f>
        <v>-9.6596745238492504E-12</v>
      </c>
      <c r="DL87" s="211">
        <f>Python!CI86</f>
        <v>-2.80575918058648E-10</v>
      </c>
      <c r="DM87" s="211">
        <f>Python!CJ86</f>
        <v>-7.3371079209996795E-12</v>
      </c>
      <c r="DN87" s="211">
        <f>Python!CK86</f>
        <v>-1.3465259619159299E-10</v>
      </c>
    </row>
    <row r="88" spans="1:118" s="6" customFormat="1" ht="18">
      <c r="A88" s="26" t="s">
        <v>72</v>
      </c>
      <c r="B88" s="91" t="s">
        <v>745</v>
      </c>
      <c r="C88" s="8" t="str">
        <f>DDC!B89</f>
        <v>NRCB_CNTR</v>
      </c>
      <c r="D88" s="8" t="s">
        <v>750</v>
      </c>
      <c r="E88" s="27" t="s">
        <v>73</v>
      </c>
      <c r="F88" s="104">
        <v>2048</v>
      </c>
      <c r="G88" s="105">
        <v>2048</v>
      </c>
      <c r="H88" s="178">
        <v>1013</v>
      </c>
      <c r="I88" s="178">
        <v>1080</v>
      </c>
      <c r="J88" s="104">
        <v>2048</v>
      </c>
      <c r="K88" s="105">
        <v>2048</v>
      </c>
      <c r="L88" s="189">
        <f t="shared" ref="L88" si="29">2049-H88</f>
        <v>1036</v>
      </c>
      <c r="M88" s="189">
        <f>I88</f>
        <v>1080</v>
      </c>
      <c r="N88" s="195">
        <f t="shared" si="25"/>
        <v>3.1263394775313362E-2</v>
      </c>
      <c r="O88" s="195">
        <f t="shared" si="26"/>
        <v>3.1424681208862201E-2</v>
      </c>
      <c r="P88" s="204">
        <f>Intermediate!C90</f>
        <v>-53.214925000000001</v>
      </c>
      <c r="Q88" s="204">
        <f>Intermediate!D90</f>
        <v>-523.985321</v>
      </c>
      <c r="R88" s="204">
        <f t="shared" si="27"/>
        <v>-0.31506800000000001</v>
      </c>
      <c r="S88" s="48">
        <v>-1</v>
      </c>
      <c r="T88" s="90">
        <f t="shared" si="28"/>
        <v>0</v>
      </c>
      <c r="U88" s="28">
        <v>-1</v>
      </c>
      <c r="V88" s="208">
        <f>Python!D87</f>
        <v>-90.082981000000004</v>
      </c>
      <c r="W88" s="208">
        <f>Python!E87</f>
        <v>-0.31506800000000001</v>
      </c>
      <c r="X88" s="60">
        <f>Intermediate!P90</f>
        <v>-32.685778176322003</v>
      </c>
      <c r="Y88" s="60">
        <f>Intermediate!Q90</f>
        <v>31.850055220878776</v>
      </c>
      <c r="Z88" s="60">
        <f>Intermediate!R90</f>
        <v>31.423164674249254</v>
      </c>
      <c r="AA88" s="60">
        <f>Intermediate!S90</f>
        <v>-32.239270837925154</v>
      </c>
      <c r="AB88" s="60">
        <f>Intermediate!T90</f>
        <v>-34.264377139600974</v>
      </c>
      <c r="AC88" s="60">
        <f>Intermediate!U90</f>
        <v>-33.821949191447459</v>
      </c>
      <c r="AD88" s="60">
        <f>Intermediate!V90</f>
        <v>30.443263041723352</v>
      </c>
      <c r="AE88" s="60">
        <f>Intermediate!W90</f>
        <v>30.34027509696136</v>
      </c>
      <c r="AF88" s="83">
        <v>41640</v>
      </c>
      <c r="AG88" s="29"/>
      <c r="AH88" s="26">
        <v>5</v>
      </c>
      <c r="AI88" s="211">
        <f>Python!F87</f>
        <v>0</v>
      </c>
      <c r="AJ88" s="211">
        <f>Python!G87</f>
        <v>3.1263138289664802E-2</v>
      </c>
      <c r="AK88" s="211">
        <f>Python!H87</f>
        <v>0</v>
      </c>
      <c r="AL88" s="211">
        <f>Python!I87</f>
        <v>-6.3147219865096299E-8</v>
      </c>
      <c r="AM88" s="211">
        <f>Python!J87</f>
        <v>-2.0693501814331999E-7</v>
      </c>
      <c r="AN88" s="211">
        <f>Python!K87</f>
        <v>1.3037529598999799E-8</v>
      </c>
      <c r="AO88" s="211">
        <f>Python!L87</f>
        <v>1.01805786483589E-11</v>
      </c>
      <c r="AP88" s="211">
        <f>Python!M87</f>
        <v>3.0417658155361599E-12</v>
      </c>
      <c r="AQ88" s="211">
        <f>Python!N87</f>
        <v>1.10748106416457E-11</v>
      </c>
      <c r="AR88" s="211">
        <f>Python!O87</f>
        <v>6.1693764851723599E-13</v>
      </c>
      <c r="AS88" s="211">
        <f>Python!P87</f>
        <v>-8.2086955471656804E-16</v>
      </c>
      <c r="AT88" s="211">
        <f>Python!Q87</f>
        <v>-6.6904085411009604E-16</v>
      </c>
      <c r="AU88" s="211">
        <f>Python!R87</f>
        <v>-9.6274615878985603E-16</v>
      </c>
      <c r="AV88" s="211">
        <f>Python!S87</f>
        <v>-7.1676168374008E-16</v>
      </c>
      <c r="AW88" s="211">
        <f>Python!T87</f>
        <v>-1.38620672424716E-16</v>
      </c>
      <c r="AX88" s="211">
        <f>Python!U87</f>
        <v>1.41577753606583E-19</v>
      </c>
      <c r="AY88" s="211">
        <f>Python!V87</f>
        <v>-1.3604083436987801E-20</v>
      </c>
      <c r="AZ88" s="211">
        <f>Python!W87</f>
        <v>2.90839722023185E-19</v>
      </c>
      <c r="BA88" s="211">
        <f>Python!X87</f>
        <v>-1.3891412246614901E-20</v>
      </c>
      <c r="BB88" s="211">
        <f>Python!Y87</f>
        <v>1.4560970302855001E-19</v>
      </c>
      <c r="BC88" s="211">
        <f>Python!Z87</f>
        <v>-1.7324926999164699E-21</v>
      </c>
      <c r="BD88" s="211">
        <f>Python!AA87</f>
        <v>0</v>
      </c>
      <c r="BE88" s="211">
        <f>Python!AB87</f>
        <v>1.26637902640756E-4</v>
      </c>
      <c r="BF88" s="211">
        <f>Python!AC87</f>
        <v>3.1424681208862201E-2</v>
      </c>
      <c r="BG88" s="211">
        <f>Python!AD87</f>
        <v>6.6990651614777994E-8</v>
      </c>
      <c r="BH88" s="211">
        <f>Python!AE87</f>
        <v>-8.0381987288120696E-8</v>
      </c>
      <c r="BI88" s="211">
        <f>Python!AF87</f>
        <v>-1.4064479863908899E-7</v>
      </c>
      <c r="BJ88" s="211">
        <f>Python!AG87</f>
        <v>4.35773624386524E-13</v>
      </c>
      <c r="BK88" s="211">
        <f>Python!AH87</f>
        <v>9.4075549088246506E-12</v>
      </c>
      <c r="BL88" s="211">
        <f>Python!AI87</f>
        <v>2.9769571875088799E-12</v>
      </c>
      <c r="BM88" s="211">
        <f>Python!AJ87</f>
        <v>1.0665836412522501E-11</v>
      </c>
      <c r="BN88" s="211">
        <f>Python!AK87</f>
        <v>-7.1281432886039004E-17</v>
      </c>
      <c r="BO88" s="211">
        <f>Python!AL87</f>
        <v>-7.4817409285581999E-16</v>
      </c>
      <c r="BP88" s="211">
        <f>Python!AM87</f>
        <v>-8.6593683164738504E-16</v>
      </c>
      <c r="BQ88" s="211">
        <f>Python!AN87</f>
        <v>-6.9041966355082105E-16</v>
      </c>
      <c r="BR88" s="211">
        <f>Python!AO87</f>
        <v>-7.7346147059747505E-16</v>
      </c>
      <c r="BS88" s="211">
        <f>Python!AP87</f>
        <v>-2.5745438825618499E-21</v>
      </c>
      <c r="BT88" s="211">
        <f>Python!AQ87</f>
        <v>1.5874779262142901E-19</v>
      </c>
      <c r="BU88" s="211">
        <f>Python!AR87</f>
        <v>-1.4444473670600101E-20</v>
      </c>
      <c r="BV88" s="211">
        <f>Python!AS87</f>
        <v>2.9748921366198002E-19</v>
      </c>
      <c r="BW88" s="211">
        <f>Python!AT87</f>
        <v>-1.0822377939363E-20</v>
      </c>
      <c r="BX88" s="211">
        <f>Python!AU87</f>
        <v>1.3709835253272399E-19</v>
      </c>
      <c r="BY88" s="211">
        <f>Python!AV87</f>
        <v>2.3262884970222299E-2</v>
      </c>
      <c r="BZ88" s="211">
        <f>Python!AW87</f>
        <v>31.985100223573799</v>
      </c>
      <c r="CA88" s="211">
        <f>Python!AX87</f>
        <v>-0.17984551374624999</v>
      </c>
      <c r="CB88" s="211">
        <f>Python!AY87</f>
        <v>2.0750754156021001E-3</v>
      </c>
      <c r="CC88" s="211">
        <f>Python!AZ87</f>
        <v>6.7198104613223099E-3</v>
      </c>
      <c r="CD88" s="211">
        <f>Python!BA87</f>
        <v>-4.71261992365605E-4</v>
      </c>
      <c r="CE88" s="211">
        <f>Python!BB87</f>
        <v>-1.06694897592457E-5</v>
      </c>
      <c r="CF88" s="211">
        <f>Python!BC87</f>
        <v>-5.1965047369391998E-7</v>
      </c>
      <c r="CG88" s="211">
        <f>Python!BD87</f>
        <v>-8.82953962384153E-6</v>
      </c>
      <c r="CH88" s="211">
        <f>Python!BE87</f>
        <v>-6.6755626980936703E-7</v>
      </c>
      <c r="CI88" s="211">
        <f>Python!BF87</f>
        <v>2.2323498649819901E-8</v>
      </c>
      <c r="CJ88" s="211">
        <f>Python!BG87</f>
        <v>8.8711249581865501E-9</v>
      </c>
      <c r="CK88" s="211">
        <f>Python!BH87</f>
        <v>2.7721497073974901E-8</v>
      </c>
      <c r="CL88" s="211">
        <f>Python!BI87</f>
        <v>1.05733707213801E-8</v>
      </c>
      <c r="CM88" s="211">
        <f>Python!BJ87</f>
        <v>4.9323652249774098E-9</v>
      </c>
      <c r="CN88" s="211">
        <f>Python!BK87</f>
        <v>-1.3597535765253601E-10</v>
      </c>
      <c r="CO88" s="211">
        <f>Python!BL87</f>
        <v>1.13845024406923E-11</v>
      </c>
      <c r="CP88" s="211">
        <f>Python!BM87</f>
        <v>-2.8250298280829399E-10</v>
      </c>
      <c r="CQ88" s="211">
        <f>Python!BN87</f>
        <v>1.2811413981266599E-11</v>
      </c>
      <c r="CR88" s="211">
        <f>Python!BO87</f>
        <v>-1.4360526779812899E-10</v>
      </c>
      <c r="CS88" s="211">
        <f>Python!BP87</f>
        <v>2.2998968649136502E-12</v>
      </c>
      <c r="CT88" s="211">
        <f>Python!BQ87</f>
        <v>7.3383122326049497E-3</v>
      </c>
      <c r="CU88" s="211">
        <f>Python!BR87</f>
        <v>4.8278700371856699E-2</v>
      </c>
      <c r="CV88" s="211">
        <f>Python!BS87</f>
        <v>31.821457067772499</v>
      </c>
      <c r="CW88" s="211">
        <f>Python!BT87</f>
        <v>-2.18771805094617E-3</v>
      </c>
      <c r="CX88" s="211">
        <f>Python!BU87</f>
        <v>2.61816664526389E-3</v>
      </c>
      <c r="CY88" s="211">
        <f>Python!BV87</f>
        <v>4.5222665911503904E-3</v>
      </c>
      <c r="CZ88" s="211">
        <f>Python!BW87</f>
        <v>-7.9791140448871195E-7</v>
      </c>
      <c r="DA88" s="211">
        <f>Python!BX87</f>
        <v>-1.07724744232677E-5</v>
      </c>
      <c r="DB88" s="211">
        <f>Python!BY87</f>
        <v>-7.5074030456265397E-7</v>
      </c>
      <c r="DC88" s="211">
        <f>Python!BZ87</f>
        <v>-9.3662783821804902E-6</v>
      </c>
      <c r="DD88" s="211">
        <f>Python!CA87</f>
        <v>4.4302524320901402E-9</v>
      </c>
      <c r="DE88" s="211">
        <f>Python!CB87</f>
        <v>1.77057624432279E-8</v>
      </c>
      <c r="DF88" s="211">
        <f>Python!CC87</f>
        <v>1.9795224531578699E-8</v>
      </c>
      <c r="DG88" s="211">
        <f>Python!CD87</f>
        <v>1.69512097016177E-8</v>
      </c>
      <c r="DH88" s="211">
        <f>Python!CE87</f>
        <v>1.5890512902431201E-8</v>
      </c>
      <c r="DI88" s="211">
        <f>Python!CF87</f>
        <v>1.72525301932564E-12</v>
      </c>
      <c r="DJ88" s="211">
        <f>Python!CG87</f>
        <v>-1.43895143122289E-10</v>
      </c>
      <c r="DK88" s="211">
        <f>Python!CH87</f>
        <v>1.15196317733575E-11</v>
      </c>
      <c r="DL88" s="211">
        <f>Python!CI87</f>
        <v>-2.8020279607868898E-10</v>
      </c>
      <c r="DM88" s="211">
        <f>Python!CJ87</f>
        <v>9.1034944176848797E-12</v>
      </c>
      <c r="DN88" s="211">
        <f>Python!CK87</f>
        <v>-1.3464655700111599E-10</v>
      </c>
    </row>
    <row r="89" spans="1:118" s="6" customFormat="1" ht="18">
      <c r="A89" s="26" t="s">
        <v>72</v>
      </c>
      <c r="B89" s="91" t="s">
        <v>752</v>
      </c>
      <c r="C89" s="8" t="str">
        <f>DDC!B90</f>
        <v>NRCB_CNTR</v>
      </c>
      <c r="D89" s="8" t="s">
        <v>747</v>
      </c>
      <c r="E89" s="27" t="s">
        <v>73</v>
      </c>
      <c r="F89" s="104">
        <v>2048</v>
      </c>
      <c r="G89" s="105">
        <v>2048</v>
      </c>
      <c r="H89" s="178">
        <v>1013</v>
      </c>
      <c r="I89" s="178">
        <v>1080</v>
      </c>
      <c r="J89" s="104">
        <v>96</v>
      </c>
      <c r="K89" s="105">
        <v>96</v>
      </c>
      <c r="L89" s="189">
        <f>J89/2+0.5</f>
        <v>48.5</v>
      </c>
      <c r="M89" s="189">
        <f>K89/2+0.5</f>
        <v>48.5</v>
      </c>
      <c r="N89" s="195">
        <f t="shared" si="25"/>
        <v>3.1263394775313362E-2</v>
      </c>
      <c r="O89" s="195">
        <f t="shared" si="26"/>
        <v>3.1424681208862201E-2</v>
      </c>
      <c r="P89" s="204">
        <f>Intermediate!C91</f>
        <v>-53.214925000000001</v>
      </c>
      <c r="Q89" s="204">
        <f>Intermediate!D91</f>
        <v>-523.985321</v>
      </c>
      <c r="R89" s="204">
        <f t="shared" si="27"/>
        <v>-0.31506800000000001</v>
      </c>
      <c r="S89" s="48">
        <v>-1</v>
      </c>
      <c r="T89" s="90">
        <f t="shared" si="28"/>
        <v>0</v>
      </c>
      <c r="U89" s="28">
        <v>-1</v>
      </c>
      <c r="V89" s="208">
        <f>Python!D88</f>
        <v>-90.082981000000004</v>
      </c>
      <c r="W89" s="208">
        <f>Python!E88</f>
        <v>-0.31506800000000001</v>
      </c>
      <c r="X89" s="60">
        <f>Intermediate!P91</f>
        <v>-1.5012256242114315</v>
      </c>
      <c r="Y89" s="60">
        <f>Intermediate!Q91</f>
        <v>1.5009939095120186</v>
      </c>
      <c r="Z89" s="60">
        <f>Intermediate!R91</f>
        <v>1.5000411621950811</v>
      </c>
      <c r="AA89" s="60">
        <f>Intermediate!S91</f>
        <v>-1.5002712584011599</v>
      </c>
      <c r="AB89" s="60">
        <f>Intermediate!T91</f>
        <v>-1.514820813982817</v>
      </c>
      <c r="AC89" s="60">
        <f>Intermediate!U91</f>
        <v>-1.5022924202904284</v>
      </c>
      <c r="AD89" s="60">
        <f>Intermediate!V91</f>
        <v>1.5141110154759052</v>
      </c>
      <c r="AE89" s="60">
        <f>Intermediate!W91</f>
        <v>1.5023234221783643</v>
      </c>
      <c r="AF89" s="83">
        <v>41640</v>
      </c>
      <c r="AG89" s="29"/>
      <c r="AH89" s="26">
        <v>5</v>
      </c>
      <c r="AI89" s="211">
        <f>Python!F88</f>
        <v>0</v>
      </c>
      <c r="AJ89" s="211">
        <f>Python!G88</f>
        <v>3.1263138289664802E-2</v>
      </c>
      <c r="AK89" s="211">
        <f>Python!H88</f>
        <v>0</v>
      </c>
      <c r="AL89" s="211">
        <f>Python!I88</f>
        <v>-6.3147219865096299E-8</v>
      </c>
      <c r="AM89" s="211">
        <f>Python!J88</f>
        <v>-2.0693501814331999E-7</v>
      </c>
      <c r="AN89" s="211">
        <f>Python!K88</f>
        <v>1.3037529598999799E-8</v>
      </c>
      <c r="AO89" s="211">
        <f>Python!L88</f>
        <v>1.01805786483589E-11</v>
      </c>
      <c r="AP89" s="211">
        <f>Python!M88</f>
        <v>3.0417658155361599E-12</v>
      </c>
      <c r="AQ89" s="211">
        <f>Python!N88</f>
        <v>1.10748106416457E-11</v>
      </c>
      <c r="AR89" s="211">
        <f>Python!O88</f>
        <v>6.1693764851723599E-13</v>
      </c>
      <c r="AS89" s="211">
        <f>Python!P88</f>
        <v>-8.2086955471656804E-16</v>
      </c>
      <c r="AT89" s="211">
        <f>Python!Q88</f>
        <v>-6.6904085411009604E-16</v>
      </c>
      <c r="AU89" s="211">
        <f>Python!R88</f>
        <v>-9.6274615878985603E-16</v>
      </c>
      <c r="AV89" s="211">
        <f>Python!S88</f>
        <v>-7.1676168374008E-16</v>
      </c>
      <c r="AW89" s="211">
        <f>Python!T88</f>
        <v>-1.38620672424716E-16</v>
      </c>
      <c r="AX89" s="211">
        <f>Python!U88</f>
        <v>1.41577753606583E-19</v>
      </c>
      <c r="AY89" s="211">
        <f>Python!V88</f>
        <v>-1.3604083436987801E-20</v>
      </c>
      <c r="AZ89" s="211">
        <f>Python!W88</f>
        <v>2.90839722023185E-19</v>
      </c>
      <c r="BA89" s="211">
        <f>Python!X88</f>
        <v>-1.3891412246614901E-20</v>
      </c>
      <c r="BB89" s="211">
        <f>Python!Y88</f>
        <v>1.4560970302855001E-19</v>
      </c>
      <c r="BC89" s="211">
        <f>Python!Z88</f>
        <v>-1.7324926999164699E-21</v>
      </c>
      <c r="BD89" s="211">
        <f>Python!AA88</f>
        <v>0</v>
      </c>
      <c r="BE89" s="211">
        <f>Python!AB88</f>
        <v>1.26637902640756E-4</v>
      </c>
      <c r="BF89" s="211">
        <f>Python!AC88</f>
        <v>3.1424681208862201E-2</v>
      </c>
      <c r="BG89" s="211">
        <f>Python!AD88</f>
        <v>6.6990651614777994E-8</v>
      </c>
      <c r="BH89" s="211">
        <f>Python!AE88</f>
        <v>-8.0381987288120696E-8</v>
      </c>
      <c r="BI89" s="211">
        <f>Python!AF88</f>
        <v>-1.4064479863908899E-7</v>
      </c>
      <c r="BJ89" s="211">
        <f>Python!AG88</f>
        <v>4.35773624386524E-13</v>
      </c>
      <c r="BK89" s="211">
        <f>Python!AH88</f>
        <v>9.4075549088246506E-12</v>
      </c>
      <c r="BL89" s="211">
        <f>Python!AI88</f>
        <v>2.9769571875088799E-12</v>
      </c>
      <c r="BM89" s="211">
        <f>Python!AJ88</f>
        <v>1.0665836412522501E-11</v>
      </c>
      <c r="BN89" s="211">
        <f>Python!AK88</f>
        <v>-7.1281432886039004E-17</v>
      </c>
      <c r="BO89" s="211">
        <f>Python!AL88</f>
        <v>-7.4817409285581999E-16</v>
      </c>
      <c r="BP89" s="211">
        <f>Python!AM88</f>
        <v>-8.6593683164738504E-16</v>
      </c>
      <c r="BQ89" s="211">
        <f>Python!AN88</f>
        <v>-6.9041966355082105E-16</v>
      </c>
      <c r="BR89" s="211">
        <f>Python!AO88</f>
        <v>-7.7346147059747505E-16</v>
      </c>
      <c r="BS89" s="211">
        <f>Python!AP88</f>
        <v>-2.5745438825618499E-21</v>
      </c>
      <c r="BT89" s="211">
        <f>Python!AQ88</f>
        <v>1.5874779262142901E-19</v>
      </c>
      <c r="BU89" s="211">
        <f>Python!AR88</f>
        <v>-1.4444473670600101E-20</v>
      </c>
      <c r="BV89" s="211">
        <f>Python!AS88</f>
        <v>2.9748921366198002E-19</v>
      </c>
      <c r="BW89" s="211">
        <f>Python!AT88</f>
        <v>-1.0822377939363E-20</v>
      </c>
      <c r="BX89" s="211">
        <f>Python!AU88</f>
        <v>1.3709835253272399E-19</v>
      </c>
      <c r="BY89" s="211">
        <f>Python!AV88</f>
        <v>2.3262884970222299E-2</v>
      </c>
      <c r="BZ89" s="211">
        <f>Python!AW88</f>
        <v>31.985100223573799</v>
      </c>
      <c r="CA89" s="211">
        <f>Python!AX88</f>
        <v>-0.17984551374624999</v>
      </c>
      <c r="CB89" s="211">
        <f>Python!AY88</f>
        <v>2.0750754156021001E-3</v>
      </c>
      <c r="CC89" s="211">
        <f>Python!AZ88</f>
        <v>6.7198104613223099E-3</v>
      </c>
      <c r="CD89" s="211">
        <f>Python!BA88</f>
        <v>-4.71261992365605E-4</v>
      </c>
      <c r="CE89" s="211">
        <f>Python!BB88</f>
        <v>-1.06694897592457E-5</v>
      </c>
      <c r="CF89" s="211">
        <f>Python!BC88</f>
        <v>-5.1965047369391998E-7</v>
      </c>
      <c r="CG89" s="211">
        <f>Python!BD88</f>
        <v>-8.82953962384153E-6</v>
      </c>
      <c r="CH89" s="211">
        <f>Python!BE88</f>
        <v>-6.6755626980936703E-7</v>
      </c>
      <c r="CI89" s="211">
        <f>Python!BF88</f>
        <v>2.2323498649819901E-8</v>
      </c>
      <c r="CJ89" s="211">
        <f>Python!BG88</f>
        <v>8.8711249581865501E-9</v>
      </c>
      <c r="CK89" s="211">
        <f>Python!BH88</f>
        <v>2.7721497073974901E-8</v>
      </c>
      <c r="CL89" s="211">
        <f>Python!BI88</f>
        <v>1.05733707213801E-8</v>
      </c>
      <c r="CM89" s="211">
        <f>Python!BJ88</f>
        <v>4.9323652249774098E-9</v>
      </c>
      <c r="CN89" s="211">
        <f>Python!BK88</f>
        <v>-1.3597535765253601E-10</v>
      </c>
      <c r="CO89" s="211">
        <f>Python!BL88</f>
        <v>1.13845024406923E-11</v>
      </c>
      <c r="CP89" s="211">
        <f>Python!BM88</f>
        <v>-2.8250298280829399E-10</v>
      </c>
      <c r="CQ89" s="211">
        <f>Python!BN88</f>
        <v>1.2811413981266599E-11</v>
      </c>
      <c r="CR89" s="211">
        <f>Python!BO88</f>
        <v>-1.4360526779812899E-10</v>
      </c>
      <c r="CS89" s="211">
        <f>Python!BP88</f>
        <v>2.2998968649136502E-12</v>
      </c>
      <c r="CT89" s="211">
        <f>Python!BQ88</f>
        <v>7.3383122326049497E-3</v>
      </c>
      <c r="CU89" s="211">
        <f>Python!BR88</f>
        <v>4.8278700371856699E-2</v>
      </c>
      <c r="CV89" s="211">
        <f>Python!BS88</f>
        <v>31.821457067772499</v>
      </c>
      <c r="CW89" s="211">
        <f>Python!BT88</f>
        <v>-2.18771805094617E-3</v>
      </c>
      <c r="CX89" s="211">
        <f>Python!BU88</f>
        <v>2.61816664526389E-3</v>
      </c>
      <c r="CY89" s="211">
        <f>Python!BV88</f>
        <v>4.5222665911503904E-3</v>
      </c>
      <c r="CZ89" s="211">
        <f>Python!BW88</f>
        <v>-7.9791140448871195E-7</v>
      </c>
      <c r="DA89" s="211">
        <f>Python!BX88</f>
        <v>-1.07724744232677E-5</v>
      </c>
      <c r="DB89" s="211">
        <f>Python!BY88</f>
        <v>-7.5074030456265397E-7</v>
      </c>
      <c r="DC89" s="211">
        <f>Python!BZ88</f>
        <v>-9.3662783821804902E-6</v>
      </c>
      <c r="DD89" s="211">
        <f>Python!CA88</f>
        <v>4.4302524320901402E-9</v>
      </c>
      <c r="DE89" s="211">
        <f>Python!CB88</f>
        <v>1.77057624432279E-8</v>
      </c>
      <c r="DF89" s="211">
        <f>Python!CC88</f>
        <v>1.9795224531578699E-8</v>
      </c>
      <c r="DG89" s="211">
        <f>Python!CD88</f>
        <v>1.69512097016177E-8</v>
      </c>
      <c r="DH89" s="211">
        <f>Python!CE88</f>
        <v>1.5890512902431201E-8</v>
      </c>
      <c r="DI89" s="211">
        <f>Python!CF88</f>
        <v>1.72525301932564E-12</v>
      </c>
      <c r="DJ89" s="211">
        <f>Python!CG88</f>
        <v>-1.43895143122289E-10</v>
      </c>
      <c r="DK89" s="211">
        <f>Python!CH88</f>
        <v>1.15196317733575E-11</v>
      </c>
      <c r="DL89" s="211">
        <f>Python!CI88</f>
        <v>-2.8020279607868898E-10</v>
      </c>
      <c r="DM89" s="211">
        <f>Python!CJ88</f>
        <v>9.1034944176848797E-12</v>
      </c>
      <c r="DN89" s="211">
        <f>Python!CK88</f>
        <v>-1.3464655700111599E-10</v>
      </c>
    </row>
    <row r="90" spans="1:118" s="6" customFormat="1" ht="18">
      <c r="A90" s="114" t="s">
        <v>72</v>
      </c>
      <c r="B90" s="91" t="s">
        <v>979</v>
      </c>
      <c r="C90" s="8" t="str">
        <f>DDC!B91</f>
        <v>NRCB_CNTR</v>
      </c>
      <c r="D90" s="8" t="s">
        <v>750</v>
      </c>
      <c r="E90" s="27" t="s">
        <v>73</v>
      </c>
      <c r="F90" s="104">
        <v>2048</v>
      </c>
      <c r="G90" s="105">
        <v>2048</v>
      </c>
      <c r="H90" s="178">
        <v>1013</v>
      </c>
      <c r="I90" s="178">
        <v>1080</v>
      </c>
      <c r="J90" s="104">
        <v>2048</v>
      </c>
      <c r="K90" s="105">
        <v>2048</v>
      </c>
      <c r="L90" s="189">
        <f>2049-H90</f>
        <v>1036</v>
      </c>
      <c r="M90" s="189">
        <f>I90</f>
        <v>1080</v>
      </c>
      <c r="N90" s="195">
        <f t="shared" si="25"/>
        <v>3.1263394775313362E-2</v>
      </c>
      <c r="O90" s="195">
        <f t="shared" si="26"/>
        <v>3.1424681208862201E-2</v>
      </c>
      <c r="P90" s="204">
        <f>Intermediate!C92</f>
        <v>-53.214925000000001</v>
      </c>
      <c r="Q90" s="204">
        <f>Intermediate!D92</f>
        <v>-480.985321</v>
      </c>
      <c r="R90" s="204">
        <f t="shared" si="27"/>
        <v>-0.31506800000000001</v>
      </c>
      <c r="S90" s="48">
        <v>-1</v>
      </c>
      <c r="T90" s="90">
        <f t="shared" si="28"/>
        <v>0</v>
      </c>
      <c r="U90" s="28">
        <v>-1</v>
      </c>
      <c r="V90" s="208">
        <f>Python!D89</f>
        <v>-90.082981000000004</v>
      </c>
      <c r="W90" s="208">
        <f>Python!E89</f>
        <v>-0.31506800000000001</v>
      </c>
      <c r="X90" s="60">
        <f>Intermediate!P92</f>
        <v>-32.685778176322003</v>
      </c>
      <c r="Y90" s="60">
        <f>Intermediate!Q92</f>
        <v>31.850055220878776</v>
      </c>
      <c r="Z90" s="60">
        <f>Intermediate!R92</f>
        <v>31.423164674249254</v>
      </c>
      <c r="AA90" s="60">
        <f>Intermediate!S92</f>
        <v>-32.239270837925154</v>
      </c>
      <c r="AB90" s="60">
        <f>Intermediate!T92</f>
        <v>-34.264377139600974</v>
      </c>
      <c r="AC90" s="60">
        <f>Intermediate!U92</f>
        <v>-33.821949191447459</v>
      </c>
      <c r="AD90" s="60">
        <f>Intermediate!V92</f>
        <v>30.443263041723352</v>
      </c>
      <c r="AE90" s="60">
        <f>Intermediate!W92</f>
        <v>30.34027509696136</v>
      </c>
      <c r="AF90" s="83">
        <v>41640</v>
      </c>
      <c r="AG90" s="29"/>
      <c r="AH90" s="26">
        <v>5</v>
      </c>
      <c r="AI90" s="211">
        <f>Python!F89</f>
        <v>0</v>
      </c>
      <c r="AJ90" s="211">
        <f>Python!G89</f>
        <v>3.1263138289664802E-2</v>
      </c>
      <c r="AK90" s="211">
        <f>Python!H89</f>
        <v>0</v>
      </c>
      <c r="AL90" s="211">
        <f>Python!I89</f>
        <v>-6.3147219865096299E-8</v>
      </c>
      <c r="AM90" s="211">
        <f>Python!J89</f>
        <v>-2.0693501814331999E-7</v>
      </c>
      <c r="AN90" s="211">
        <f>Python!K89</f>
        <v>1.3037529598999799E-8</v>
      </c>
      <c r="AO90" s="211">
        <f>Python!L89</f>
        <v>1.01805786483589E-11</v>
      </c>
      <c r="AP90" s="211">
        <f>Python!M89</f>
        <v>3.0417658155361599E-12</v>
      </c>
      <c r="AQ90" s="211">
        <f>Python!N89</f>
        <v>1.10748106416457E-11</v>
      </c>
      <c r="AR90" s="211">
        <f>Python!O89</f>
        <v>6.1693764851723599E-13</v>
      </c>
      <c r="AS90" s="211">
        <f>Python!P89</f>
        <v>-8.2086955471656804E-16</v>
      </c>
      <c r="AT90" s="211">
        <f>Python!Q89</f>
        <v>-6.6904085411009604E-16</v>
      </c>
      <c r="AU90" s="211">
        <f>Python!R89</f>
        <v>-9.6274615878985603E-16</v>
      </c>
      <c r="AV90" s="211">
        <f>Python!S89</f>
        <v>-7.1676168374008E-16</v>
      </c>
      <c r="AW90" s="211">
        <f>Python!T89</f>
        <v>-1.38620672424716E-16</v>
      </c>
      <c r="AX90" s="211">
        <f>Python!U89</f>
        <v>1.41577753606583E-19</v>
      </c>
      <c r="AY90" s="211">
        <f>Python!V89</f>
        <v>-1.3604083436987801E-20</v>
      </c>
      <c r="AZ90" s="211">
        <f>Python!W89</f>
        <v>2.90839722023185E-19</v>
      </c>
      <c r="BA90" s="211">
        <f>Python!X89</f>
        <v>-1.3891412246614901E-20</v>
      </c>
      <c r="BB90" s="211">
        <f>Python!Y89</f>
        <v>1.4560970302855001E-19</v>
      </c>
      <c r="BC90" s="211">
        <f>Python!Z89</f>
        <v>-1.7324926999164699E-21</v>
      </c>
      <c r="BD90" s="211">
        <f>Python!AA89</f>
        <v>0</v>
      </c>
      <c r="BE90" s="211">
        <f>Python!AB89</f>
        <v>1.26637902640756E-4</v>
      </c>
      <c r="BF90" s="211">
        <f>Python!AC89</f>
        <v>3.1424681208862201E-2</v>
      </c>
      <c r="BG90" s="211">
        <f>Python!AD89</f>
        <v>6.6990651614777994E-8</v>
      </c>
      <c r="BH90" s="211">
        <f>Python!AE89</f>
        <v>-8.0381987288120696E-8</v>
      </c>
      <c r="BI90" s="211">
        <f>Python!AF89</f>
        <v>-1.4064479863908899E-7</v>
      </c>
      <c r="BJ90" s="211">
        <f>Python!AG89</f>
        <v>4.35773624386524E-13</v>
      </c>
      <c r="BK90" s="211">
        <f>Python!AH89</f>
        <v>9.4075549088246506E-12</v>
      </c>
      <c r="BL90" s="211">
        <f>Python!AI89</f>
        <v>2.9769571875088799E-12</v>
      </c>
      <c r="BM90" s="211">
        <f>Python!AJ89</f>
        <v>1.0665836412522501E-11</v>
      </c>
      <c r="BN90" s="211">
        <f>Python!AK89</f>
        <v>-7.1281432886039004E-17</v>
      </c>
      <c r="BO90" s="211">
        <f>Python!AL89</f>
        <v>-7.4817409285581999E-16</v>
      </c>
      <c r="BP90" s="211">
        <f>Python!AM89</f>
        <v>-8.6593683164738504E-16</v>
      </c>
      <c r="BQ90" s="211">
        <f>Python!AN89</f>
        <v>-6.9041966355082105E-16</v>
      </c>
      <c r="BR90" s="211">
        <f>Python!AO89</f>
        <v>-7.7346147059747505E-16</v>
      </c>
      <c r="BS90" s="211">
        <f>Python!AP89</f>
        <v>-2.5745438825618499E-21</v>
      </c>
      <c r="BT90" s="211">
        <f>Python!AQ89</f>
        <v>1.5874779262142901E-19</v>
      </c>
      <c r="BU90" s="211">
        <f>Python!AR89</f>
        <v>-1.4444473670600101E-20</v>
      </c>
      <c r="BV90" s="211">
        <f>Python!AS89</f>
        <v>2.9748921366198002E-19</v>
      </c>
      <c r="BW90" s="211">
        <f>Python!AT89</f>
        <v>-1.0822377939363E-20</v>
      </c>
      <c r="BX90" s="211">
        <f>Python!AU89</f>
        <v>1.3709835253272399E-19</v>
      </c>
      <c r="BY90" s="211">
        <f>Python!AV89</f>
        <v>2.3262884970222299E-2</v>
      </c>
      <c r="BZ90" s="211">
        <f>Python!AW89</f>
        <v>31.985100223573799</v>
      </c>
      <c r="CA90" s="211">
        <f>Python!AX89</f>
        <v>-0.17984551374624999</v>
      </c>
      <c r="CB90" s="211">
        <f>Python!AY89</f>
        <v>2.0750754156021001E-3</v>
      </c>
      <c r="CC90" s="211">
        <f>Python!AZ89</f>
        <v>6.7198104613223099E-3</v>
      </c>
      <c r="CD90" s="211">
        <f>Python!BA89</f>
        <v>-4.71261992365605E-4</v>
      </c>
      <c r="CE90" s="211">
        <f>Python!BB89</f>
        <v>-1.06694897592457E-5</v>
      </c>
      <c r="CF90" s="211">
        <f>Python!BC89</f>
        <v>-5.1965047369391998E-7</v>
      </c>
      <c r="CG90" s="211">
        <f>Python!BD89</f>
        <v>-8.82953962384153E-6</v>
      </c>
      <c r="CH90" s="211">
        <f>Python!BE89</f>
        <v>-6.6755626980936703E-7</v>
      </c>
      <c r="CI90" s="211">
        <f>Python!BF89</f>
        <v>2.2323498649819901E-8</v>
      </c>
      <c r="CJ90" s="211">
        <f>Python!BG89</f>
        <v>8.8711249581865501E-9</v>
      </c>
      <c r="CK90" s="211">
        <f>Python!BH89</f>
        <v>2.7721497073974901E-8</v>
      </c>
      <c r="CL90" s="211">
        <f>Python!BI89</f>
        <v>1.05733707213801E-8</v>
      </c>
      <c r="CM90" s="211">
        <f>Python!BJ89</f>
        <v>4.9323652249774098E-9</v>
      </c>
      <c r="CN90" s="211">
        <f>Python!BK89</f>
        <v>-1.3597535765253601E-10</v>
      </c>
      <c r="CO90" s="211">
        <f>Python!BL89</f>
        <v>1.13845024406923E-11</v>
      </c>
      <c r="CP90" s="211">
        <f>Python!BM89</f>
        <v>-2.8250298280829399E-10</v>
      </c>
      <c r="CQ90" s="211">
        <f>Python!BN89</f>
        <v>1.2811413981266599E-11</v>
      </c>
      <c r="CR90" s="211">
        <f>Python!BO89</f>
        <v>-1.4360526779812899E-10</v>
      </c>
      <c r="CS90" s="211">
        <f>Python!BP89</f>
        <v>2.2998968649136502E-12</v>
      </c>
      <c r="CT90" s="211">
        <f>Python!BQ89</f>
        <v>7.3383122326049497E-3</v>
      </c>
      <c r="CU90" s="211">
        <f>Python!BR89</f>
        <v>4.8278700371856699E-2</v>
      </c>
      <c r="CV90" s="211">
        <f>Python!BS89</f>
        <v>31.821457067772499</v>
      </c>
      <c r="CW90" s="211">
        <f>Python!BT89</f>
        <v>-2.18771805094617E-3</v>
      </c>
      <c r="CX90" s="211">
        <f>Python!BU89</f>
        <v>2.61816664526389E-3</v>
      </c>
      <c r="CY90" s="211">
        <f>Python!BV89</f>
        <v>4.5222665911503904E-3</v>
      </c>
      <c r="CZ90" s="211">
        <f>Python!BW89</f>
        <v>-7.9791140448871195E-7</v>
      </c>
      <c r="DA90" s="211">
        <f>Python!BX89</f>
        <v>-1.07724744232677E-5</v>
      </c>
      <c r="DB90" s="211">
        <f>Python!BY89</f>
        <v>-7.5074030456265397E-7</v>
      </c>
      <c r="DC90" s="211">
        <f>Python!BZ89</f>
        <v>-9.3662783821804902E-6</v>
      </c>
      <c r="DD90" s="211">
        <f>Python!CA89</f>
        <v>4.4302524320901402E-9</v>
      </c>
      <c r="DE90" s="211">
        <f>Python!CB89</f>
        <v>1.77057624432279E-8</v>
      </c>
      <c r="DF90" s="211">
        <f>Python!CC89</f>
        <v>1.9795224531578699E-8</v>
      </c>
      <c r="DG90" s="211">
        <f>Python!CD89</f>
        <v>1.69512097016177E-8</v>
      </c>
      <c r="DH90" s="211">
        <f>Python!CE89</f>
        <v>1.5890512902431201E-8</v>
      </c>
      <c r="DI90" s="211">
        <f>Python!CF89</f>
        <v>1.72525301932564E-12</v>
      </c>
      <c r="DJ90" s="211">
        <f>Python!CG89</f>
        <v>-1.43895143122289E-10</v>
      </c>
      <c r="DK90" s="211">
        <f>Python!CH89</f>
        <v>1.15196317733575E-11</v>
      </c>
      <c r="DL90" s="211">
        <f>Python!CI89</f>
        <v>-2.8020279607868898E-10</v>
      </c>
      <c r="DM90" s="211">
        <f>Python!CJ89</f>
        <v>9.1034944176848797E-12</v>
      </c>
      <c r="DN90" s="211">
        <f>Python!CK89</f>
        <v>-1.3464655700111599E-10</v>
      </c>
    </row>
    <row r="91" spans="1:118" s="6" customFormat="1" ht="18">
      <c r="A91" s="26" t="s">
        <v>72</v>
      </c>
      <c r="B91" s="8" t="s">
        <v>722</v>
      </c>
      <c r="C91" s="8" t="str">
        <f>DDC!B92</f>
        <v>NRCA_CNTR</v>
      </c>
      <c r="D91" s="8" t="s">
        <v>750</v>
      </c>
      <c r="E91" s="27" t="s">
        <v>73</v>
      </c>
      <c r="F91" s="104">
        <v>2048</v>
      </c>
      <c r="G91" s="105">
        <v>2048</v>
      </c>
      <c r="H91" s="178">
        <v>1588</v>
      </c>
      <c r="I91" s="178">
        <v>1411</v>
      </c>
      <c r="J91" s="104">
        <v>2048</v>
      </c>
      <c r="K91" s="105">
        <v>2048</v>
      </c>
      <c r="L91" s="189">
        <f>2049-H91</f>
        <v>461</v>
      </c>
      <c r="M91" s="189">
        <f>I91</f>
        <v>1411</v>
      </c>
      <c r="N91" s="195">
        <f t="shared" si="25"/>
        <v>3.1143296238553018E-2</v>
      </c>
      <c r="O91" s="195">
        <f t="shared" si="26"/>
        <v>3.1306730612176203E-2</v>
      </c>
      <c r="P91" s="204">
        <f>Intermediate!C93</f>
        <v>69.510914</v>
      </c>
      <c r="Q91" s="204">
        <f>Intermediate!D93</f>
        <v>-515.82118400000002</v>
      </c>
      <c r="R91" s="204">
        <f t="shared" si="27"/>
        <v>8.6915999999999993E-2</v>
      </c>
      <c r="S91" s="48">
        <v>-1</v>
      </c>
      <c r="T91" s="90">
        <f t="shared" si="28"/>
        <v>0</v>
      </c>
      <c r="U91" s="28">
        <v>-1</v>
      </c>
      <c r="V91" s="208">
        <f>Python!D90</f>
        <v>-90.057198</v>
      </c>
      <c r="W91" s="208">
        <f>Python!E90</f>
        <v>8.6915999999999993E-2</v>
      </c>
      <c r="X91" s="60">
        <f>Intermediate!P93</f>
        <v>-14.507796791502999</v>
      </c>
      <c r="Y91" s="60">
        <f>Intermediate!Q93</f>
        <v>50.033829975972559</v>
      </c>
      <c r="Z91" s="60">
        <f>Intermediate!R93</f>
        <v>49.384097377398483</v>
      </c>
      <c r="AA91" s="60">
        <f>Intermediate!S93</f>
        <v>-14.283987621187737</v>
      </c>
      <c r="AB91" s="60">
        <f>Intermediate!T93</f>
        <v>-44.352436967807968</v>
      </c>
      <c r="AC91" s="60">
        <f>Intermediate!U93</f>
        <v>-44.581713594428287</v>
      </c>
      <c r="AD91" s="60">
        <f>Intermediate!V93</f>
        <v>20.039479765247549</v>
      </c>
      <c r="AE91" s="60">
        <f>Intermediate!W93</f>
        <v>19.939359294309504</v>
      </c>
      <c r="AF91" s="83">
        <v>41640</v>
      </c>
      <c r="AG91" s="29"/>
      <c r="AH91" s="26">
        <v>5</v>
      </c>
      <c r="AI91" s="211">
        <f>Python!F90</f>
        <v>0</v>
      </c>
      <c r="AJ91" s="211">
        <f>Python!G90</f>
        <v>3.1143197723687201E-2</v>
      </c>
      <c r="AK91" s="211">
        <f>Python!H90</f>
        <v>0</v>
      </c>
      <c r="AL91" s="211">
        <f>Python!I90</f>
        <v>4.5794553569392098E-8</v>
      </c>
      <c r="AM91" s="211">
        <f>Python!J90</f>
        <v>-1.98967032921061E-7</v>
      </c>
      <c r="AN91" s="211">
        <f>Python!K90</f>
        <v>-1.9085630607344799E-8</v>
      </c>
      <c r="AO91" s="211">
        <f>Python!L90</f>
        <v>8.5672576630135603E-12</v>
      </c>
      <c r="AP91" s="211">
        <f>Python!M90</f>
        <v>-1.57854346996814E-12</v>
      </c>
      <c r="AQ91" s="211">
        <f>Python!N90</f>
        <v>9.7316117888032701E-12</v>
      </c>
      <c r="AR91" s="211">
        <f>Python!O90</f>
        <v>-1.5037597415321099E-13</v>
      </c>
      <c r="AS91" s="211">
        <f>Python!P90</f>
        <v>4.0476909367705002E-16</v>
      </c>
      <c r="AT91" s="211">
        <f>Python!Q90</f>
        <v>-5.5359118016650504E-16</v>
      </c>
      <c r="AU91" s="211">
        <f>Python!R90</f>
        <v>4.6087571344115799E-16</v>
      </c>
      <c r="AV91" s="211">
        <f>Python!S90</f>
        <v>-5.8430771078298304E-16</v>
      </c>
      <c r="AW91" s="211">
        <f>Python!T90</f>
        <v>5.6135650839634501E-17</v>
      </c>
      <c r="AX91" s="211">
        <f>Python!U90</f>
        <v>1.4131784608480899E-19</v>
      </c>
      <c r="AY91" s="211">
        <f>Python!V90</f>
        <v>1.1390791613727801E-20</v>
      </c>
      <c r="AZ91" s="211">
        <f>Python!W90</f>
        <v>2.9051102731294802E-19</v>
      </c>
      <c r="BA91" s="211">
        <f>Python!X90</f>
        <v>1.12200429099875E-20</v>
      </c>
      <c r="BB91" s="211">
        <f>Python!Y90</f>
        <v>1.4549719577623699E-19</v>
      </c>
      <c r="BC91" s="211">
        <f>Python!Z90</f>
        <v>1.10351444871475E-21</v>
      </c>
      <c r="BD91" s="211">
        <f>Python!AA90</f>
        <v>0</v>
      </c>
      <c r="BE91" s="211">
        <f>Python!AB90</f>
        <v>-7.8333553442186404E-5</v>
      </c>
      <c r="BF91" s="211">
        <f>Python!AC90</f>
        <v>3.1306730612176203E-2</v>
      </c>
      <c r="BG91" s="211">
        <f>Python!AD90</f>
        <v>6.9915127740572405E-8</v>
      </c>
      <c r="BH91" s="211">
        <f>Python!AE90</f>
        <v>6.8273148430030898E-8</v>
      </c>
      <c r="BI91" s="211">
        <f>Python!AF90</f>
        <v>-1.3146359064931901E-7</v>
      </c>
      <c r="BJ91" s="211">
        <f>Python!AG90</f>
        <v>-1.02904704847736E-13</v>
      </c>
      <c r="BK91" s="211">
        <f>Python!AH90</f>
        <v>8.0113946733340305E-12</v>
      </c>
      <c r="BL91" s="211">
        <f>Python!AI90</f>
        <v>-1.59430495881815E-12</v>
      </c>
      <c r="BM91" s="211">
        <f>Python!AJ90</f>
        <v>9.6444592124997692E-12</v>
      </c>
      <c r="BN91" s="211">
        <f>Python!AK90</f>
        <v>-3.7754957289166802E-17</v>
      </c>
      <c r="BO91" s="211">
        <f>Python!AL90</f>
        <v>3.8201464659627402E-16</v>
      </c>
      <c r="BP91" s="211">
        <f>Python!AM90</f>
        <v>-6.5973945805603595E-16</v>
      </c>
      <c r="BQ91" s="211">
        <f>Python!AN90</f>
        <v>3.5236855530741398E-16</v>
      </c>
      <c r="BR91" s="211">
        <f>Python!AO90</f>
        <v>-6.0159196933927202E-16</v>
      </c>
      <c r="BS91" s="211">
        <f>Python!AP90</f>
        <v>2.1541520969278599E-21</v>
      </c>
      <c r="BT91" s="211">
        <f>Python!AQ90</f>
        <v>1.5845028934068501E-19</v>
      </c>
      <c r="BU91" s="211">
        <f>Python!AR90</f>
        <v>1.28658247655527E-20</v>
      </c>
      <c r="BV91" s="211">
        <f>Python!AS90</f>
        <v>2.9710943116051998E-19</v>
      </c>
      <c r="BW91" s="211">
        <f>Python!AT90</f>
        <v>9.6914361807308895E-21</v>
      </c>
      <c r="BX91" s="211">
        <f>Python!AU90</f>
        <v>1.3699099563478901E-19</v>
      </c>
      <c r="BY91" s="211">
        <f>Python!AV90</f>
        <v>-3.2696836875629699E-3</v>
      </c>
      <c r="BZ91" s="211">
        <f>Python!AW90</f>
        <v>32.109078737753997</v>
      </c>
      <c r="CA91" s="211">
        <f>Python!AX90</f>
        <v>5.01773891275267E-2</v>
      </c>
      <c r="CB91" s="211">
        <f>Python!AY90</f>
        <v>-1.51621833178853E-3</v>
      </c>
      <c r="CC91" s="211">
        <f>Python!AZ90</f>
        <v>6.5794067875108997E-3</v>
      </c>
      <c r="CD91" s="211">
        <f>Python!BA90</f>
        <v>6.3910195330906905E-4</v>
      </c>
      <c r="CE91" s="211">
        <f>Python!BB90</f>
        <v>-9.41729677533721E-6</v>
      </c>
      <c r="CF91" s="211">
        <f>Python!BC90</f>
        <v>-2.36347223363136E-7</v>
      </c>
      <c r="CG91" s="211">
        <f>Python!BD90</f>
        <v>-7.8865192555782904E-6</v>
      </c>
      <c r="CH91" s="211">
        <f>Python!BE90</f>
        <v>3.8067220342662999E-7</v>
      </c>
      <c r="CI91" s="211">
        <f>Python!BF90</f>
        <v>-9.8991059530624903E-9</v>
      </c>
      <c r="CJ91" s="211">
        <f>Python!BG90</f>
        <v>5.2795992468004997E-9</v>
      </c>
      <c r="CK91" s="211">
        <f>Python!BH90</f>
        <v>-1.25975633681814E-8</v>
      </c>
      <c r="CL91" s="211">
        <f>Python!BI90</f>
        <v>6.45583800062063E-9</v>
      </c>
      <c r="CM91" s="211">
        <f>Python!BJ90</f>
        <v>-2.4297128472182399E-9</v>
      </c>
      <c r="CN91" s="211">
        <f>Python!BK90</f>
        <v>-1.3633662566176101E-10</v>
      </c>
      <c r="CO91" s="211">
        <f>Python!BL90</f>
        <v>-8.9720199754190392E-12</v>
      </c>
      <c r="CP91" s="211">
        <f>Python!BM90</f>
        <v>-2.8285522320280502E-10</v>
      </c>
      <c r="CQ91" s="211">
        <f>Python!BN90</f>
        <v>-9.9809235414460096E-12</v>
      </c>
      <c r="CR91" s="211">
        <f>Python!BO90</f>
        <v>-1.43616362210272E-10</v>
      </c>
      <c r="CS91" s="211">
        <f>Python!BP90</f>
        <v>-1.79871353819601E-12</v>
      </c>
      <c r="CT91" s="211">
        <f>Python!BQ90</f>
        <v>-1.50236591953217E-2</v>
      </c>
      <c r="CU91" s="211">
        <f>Python!BR90</f>
        <v>3.1757282093725699E-2</v>
      </c>
      <c r="CV91" s="211">
        <f>Python!BS90</f>
        <v>31.9415196247046</v>
      </c>
      <c r="CW91" s="211">
        <f>Python!BT90</f>
        <v>-2.30568201822411E-3</v>
      </c>
      <c r="CX91" s="211">
        <f>Python!BU90</f>
        <v>-2.22957840975283E-3</v>
      </c>
      <c r="CY91" s="211">
        <f>Python!BV90</f>
        <v>4.2996325996088698E-3</v>
      </c>
      <c r="CZ91" s="211">
        <f>Python!BW90</f>
        <v>3.88097257596089E-7</v>
      </c>
      <c r="DA91" s="211">
        <f>Python!BX90</f>
        <v>-9.8077358857986095E-6</v>
      </c>
      <c r="DB91" s="211">
        <f>Python!BY90</f>
        <v>-1.9470354491142001E-7</v>
      </c>
      <c r="DC91" s="211">
        <f>Python!BZ90</f>
        <v>-8.7187896413285703E-6</v>
      </c>
      <c r="DD91" s="211">
        <f>Python!CA90</f>
        <v>3.42373824836864E-9</v>
      </c>
      <c r="DE91" s="211">
        <f>Python!CB90</f>
        <v>-7.36341390984636E-9</v>
      </c>
      <c r="DF91" s="211">
        <f>Python!CC90</f>
        <v>1.36903786290296E-8</v>
      </c>
      <c r="DG91" s="211">
        <f>Python!CD90</f>
        <v>-7.0994859471797399E-9</v>
      </c>
      <c r="DH91" s="211">
        <f>Python!CE90</f>
        <v>1.05962752683296E-8</v>
      </c>
      <c r="DI91" s="211">
        <f>Python!CF90</f>
        <v>-1.6505353968471099E-12</v>
      </c>
      <c r="DJ91" s="211">
        <f>Python!CG90</f>
        <v>-1.4425789406615301E-10</v>
      </c>
      <c r="DK91" s="211">
        <f>Python!CH90</f>
        <v>-9.6746693101860697E-12</v>
      </c>
      <c r="DL91" s="211">
        <f>Python!CI90</f>
        <v>-2.8057593843055102E-10</v>
      </c>
      <c r="DM91" s="211">
        <f>Python!CJ90</f>
        <v>-7.3434588196013504E-12</v>
      </c>
      <c r="DN91" s="211">
        <f>Python!CK90</f>
        <v>-1.3465218037355599E-10</v>
      </c>
    </row>
    <row r="92" spans="1:118" s="6" customFormat="1" ht="18">
      <c r="A92" s="26" t="s">
        <v>72</v>
      </c>
      <c r="B92" s="8" t="s">
        <v>978</v>
      </c>
      <c r="C92" s="8" t="str">
        <f>DDC!B93</f>
        <v>NRCA_CNTR</v>
      </c>
      <c r="D92" s="8" t="s">
        <v>747</v>
      </c>
      <c r="E92" s="27" t="s">
        <v>73</v>
      </c>
      <c r="F92" s="104">
        <v>2048</v>
      </c>
      <c r="G92" s="105">
        <v>2048</v>
      </c>
      <c r="H92" s="178">
        <v>1588</v>
      </c>
      <c r="I92" s="178">
        <v>1411</v>
      </c>
      <c r="J92" s="104">
        <v>8</v>
      </c>
      <c r="K92" s="105">
        <v>8</v>
      </c>
      <c r="L92" s="189">
        <f>J92/2+0.5</f>
        <v>4.5</v>
      </c>
      <c r="M92" s="189">
        <f>K92/2+0.5</f>
        <v>4.5</v>
      </c>
      <c r="N92" s="195">
        <f t="shared" si="25"/>
        <v>3.1143296238553018E-2</v>
      </c>
      <c r="O92" s="195">
        <f t="shared" si="26"/>
        <v>3.1306730612176203E-2</v>
      </c>
      <c r="P92" s="204">
        <f>Intermediate!C94</f>
        <v>69.510914</v>
      </c>
      <c r="Q92" s="204">
        <f>Intermediate!D94</f>
        <v>-515.82118400000002</v>
      </c>
      <c r="R92" s="204">
        <f t="shared" si="27"/>
        <v>8.6915999999999993E-2</v>
      </c>
      <c r="S92" s="48">
        <v>-1</v>
      </c>
      <c r="T92" s="90">
        <f t="shared" si="28"/>
        <v>0</v>
      </c>
      <c r="U92" s="28">
        <v>-1</v>
      </c>
      <c r="V92" s="208">
        <f>Python!D91</f>
        <v>-90.057198</v>
      </c>
      <c r="W92" s="208">
        <f>Python!E91</f>
        <v>8.6915999999999993E-2</v>
      </c>
      <c r="X92" s="60">
        <f>Intermediate!P94</f>
        <v>-0.12457554808498494</v>
      </c>
      <c r="Y92" s="60">
        <f>Intermediate!Q94</f>
        <v>0.12457640299182143</v>
      </c>
      <c r="Z92" s="60">
        <f>Intermediate!R94</f>
        <v>0.12457003582546625</v>
      </c>
      <c r="AA92" s="60">
        <f>Intermediate!S94</f>
        <v>-0.12456918136123316</v>
      </c>
      <c r="AB92" s="60">
        <f>Intermediate!T94</f>
        <v>-0.12491348166132096</v>
      </c>
      <c r="AC92" s="60">
        <f>Intermediate!U94</f>
        <v>-0.12554233504685103</v>
      </c>
      <c r="AD92" s="60">
        <f>Intermediate!V94</f>
        <v>0.12491369685125764</v>
      </c>
      <c r="AE92" s="60">
        <f>Intermediate!W94</f>
        <v>0.12553818075528822</v>
      </c>
      <c r="AF92" s="83">
        <v>41640</v>
      </c>
      <c r="AG92" s="29"/>
      <c r="AH92" s="26">
        <v>5</v>
      </c>
      <c r="AI92" s="211">
        <f>Python!F91</f>
        <v>0</v>
      </c>
      <c r="AJ92" s="211">
        <f>Python!G91</f>
        <v>3.1143197723687201E-2</v>
      </c>
      <c r="AK92" s="211">
        <f>Python!H91</f>
        <v>0</v>
      </c>
      <c r="AL92" s="211">
        <f>Python!I91</f>
        <v>4.5794553569392098E-8</v>
      </c>
      <c r="AM92" s="211">
        <f>Python!J91</f>
        <v>-1.98967032921061E-7</v>
      </c>
      <c r="AN92" s="211">
        <f>Python!K91</f>
        <v>-1.9085630607344799E-8</v>
      </c>
      <c r="AO92" s="211">
        <f>Python!L91</f>
        <v>8.5672576630135603E-12</v>
      </c>
      <c r="AP92" s="211">
        <f>Python!M91</f>
        <v>-1.57854346996814E-12</v>
      </c>
      <c r="AQ92" s="211">
        <f>Python!N91</f>
        <v>9.7316117888032701E-12</v>
      </c>
      <c r="AR92" s="211">
        <f>Python!O91</f>
        <v>-1.5037597415321099E-13</v>
      </c>
      <c r="AS92" s="211">
        <f>Python!P91</f>
        <v>4.0476909367705002E-16</v>
      </c>
      <c r="AT92" s="211">
        <f>Python!Q91</f>
        <v>-5.5359118016650504E-16</v>
      </c>
      <c r="AU92" s="211">
        <f>Python!R91</f>
        <v>4.6087571344115799E-16</v>
      </c>
      <c r="AV92" s="211">
        <f>Python!S91</f>
        <v>-5.8430771078298304E-16</v>
      </c>
      <c r="AW92" s="211">
        <f>Python!T91</f>
        <v>5.6135650839634501E-17</v>
      </c>
      <c r="AX92" s="211">
        <f>Python!U91</f>
        <v>1.4131784608480899E-19</v>
      </c>
      <c r="AY92" s="211">
        <f>Python!V91</f>
        <v>1.1390791613727801E-20</v>
      </c>
      <c r="AZ92" s="211">
        <f>Python!W91</f>
        <v>2.9051102731294802E-19</v>
      </c>
      <c r="BA92" s="211">
        <f>Python!X91</f>
        <v>1.12200429099875E-20</v>
      </c>
      <c r="BB92" s="211">
        <f>Python!Y91</f>
        <v>1.4549719577623699E-19</v>
      </c>
      <c r="BC92" s="211">
        <f>Python!Z91</f>
        <v>1.10351444871475E-21</v>
      </c>
      <c r="BD92" s="211">
        <f>Python!AA91</f>
        <v>0</v>
      </c>
      <c r="BE92" s="211">
        <f>Python!AB91</f>
        <v>-7.8333553442186404E-5</v>
      </c>
      <c r="BF92" s="211">
        <f>Python!AC91</f>
        <v>3.1306730612176203E-2</v>
      </c>
      <c r="BG92" s="211">
        <f>Python!AD91</f>
        <v>6.9915127740572405E-8</v>
      </c>
      <c r="BH92" s="211">
        <f>Python!AE91</f>
        <v>6.8273148430030898E-8</v>
      </c>
      <c r="BI92" s="211">
        <f>Python!AF91</f>
        <v>-1.3146359064931901E-7</v>
      </c>
      <c r="BJ92" s="211">
        <f>Python!AG91</f>
        <v>-1.02904704847736E-13</v>
      </c>
      <c r="BK92" s="211">
        <f>Python!AH91</f>
        <v>8.0113946733340305E-12</v>
      </c>
      <c r="BL92" s="211">
        <f>Python!AI91</f>
        <v>-1.59430495881815E-12</v>
      </c>
      <c r="BM92" s="211">
        <f>Python!AJ91</f>
        <v>9.6444592124997692E-12</v>
      </c>
      <c r="BN92" s="211">
        <f>Python!AK91</f>
        <v>-3.7754957289166802E-17</v>
      </c>
      <c r="BO92" s="211">
        <f>Python!AL91</f>
        <v>3.8201464659627402E-16</v>
      </c>
      <c r="BP92" s="211">
        <f>Python!AM91</f>
        <v>-6.5973945805603595E-16</v>
      </c>
      <c r="BQ92" s="211">
        <f>Python!AN91</f>
        <v>3.5236855530741398E-16</v>
      </c>
      <c r="BR92" s="211">
        <f>Python!AO91</f>
        <v>-6.0159196933927202E-16</v>
      </c>
      <c r="BS92" s="211">
        <f>Python!AP91</f>
        <v>2.1541520969278599E-21</v>
      </c>
      <c r="BT92" s="211">
        <f>Python!AQ91</f>
        <v>1.5845028934068501E-19</v>
      </c>
      <c r="BU92" s="211">
        <f>Python!AR91</f>
        <v>1.28658247655527E-20</v>
      </c>
      <c r="BV92" s="211">
        <f>Python!AS91</f>
        <v>2.9710943116051998E-19</v>
      </c>
      <c r="BW92" s="211">
        <f>Python!AT91</f>
        <v>9.6914361807308895E-21</v>
      </c>
      <c r="BX92" s="211">
        <f>Python!AU91</f>
        <v>1.3699099563478901E-19</v>
      </c>
      <c r="BY92" s="211">
        <f>Python!AV91</f>
        <v>-3.2696836875629699E-3</v>
      </c>
      <c r="BZ92" s="211">
        <f>Python!AW91</f>
        <v>32.109078737753997</v>
      </c>
      <c r="CA92" s="211">
        <f>Python!AX91</f>
        <v>5.01773891275267E-2</v>
      </c>
      <c r="CB92" s="211">
        <f>Python!AY91</f>
        <v>-1.51621833178853E-3</v>
      </c>
      <c r="CC92" s="211">
        <f>Python!AZ91</f>
        <v>6.5794067875108997E-3</v>
      </c>
      <c r="CD92" s="211">
        <f>Python!BA91</f>
        <v>6.3910195330906905E-4</v>
      </c>
      <c r="CE92" s="211">
        <f>Python!BB91</f>
        <v>-9.41729677533721E-6</v>
      </c>
      <c r="CF92" s="211">
        <f>Python!BC91</f>
        <v>-2.36347223363136E-7</v>
      </c>
      <c r="CG92" s="211">
        <f>Python!BD91</f>
        <v>-7.8865192555782904E-6</v>
      </c>
      <c r="CH92" s="211">
        <f>Python!BE91</f>
        <v>3.8067220342662999E-7</v>
      </c>
      <c r="CI92" s="211">
        <f>Python!BF91</f>
        <v>-9.8991059530624903E-9</v>
      </c>
      <c r="CJ92" s="211">
        <f>Python!BG91</f>
        <v>5.2795992468004997E-9</v>
      </c>
      <c r="CK92" s="211">
        <f>Python!BH91</f>
        <v>-1.25975633681814E-8</v>
      </c>
      <c r="CL92" s="211">
        <f>Python!BI91</f>
        <v>6.45583800062063E-9</v>
      </c>
      <c r="CM92" s="211">
        <f>Python!BJ91</f>
        <v>-2.4297128472182399E-9</v>
      </c>
      <c r="CN92" s="211">
        <f>Python!BK91</f>
        <v>-1.3633662566176101E-10</v>
      </c>
      <c r="CO92" s="211">
        <f>Python!BL91</f>
        <v>-8.9720199754190392E-12</v>
      </c>
      <c r="CP92" s="211">
        <f>Python!BM91</f>
        <v>-2.8285522320280502E-10</v>
      </c>
      <c r="CQ92" s="211">
        <f>Python!BN91</f>
        <v>-9.9809235414460096E-12</v>
      </c>
      <c r="CR92" s="211">
        <f>Python!BO91</f>
        <v>-1.43616362210272E-10</v>
      </c>
      <c r="CS92" s="211">
        <f>Python!BP91</f>
        <v>-1.79871353819601E-12</v>
      </c>
      <c r="CT92" s="211">
        <f>Python!BQ91</f>
        <v>-1.50236591953217E-2</v>
      </c>
      <c r="CU92" s="211">
        <f>Python!BR91</f>
        <v>3.1757282093725699E-2</v>
      </c>
      <c r="CV92" s="211">
        <f>Python!BS91</f>
        <v>31.9415196247046</v>
      </c>
      <c r="CW92" s="211">
        <f>Python!BT91</f>
        <v>-2.30568201822411E-3</v>
      </c>
      <c r="CX92" s="211">
        <f>Python!BU91</f>
        <v>-2.22957840975283E-3</v>
      </c>
      <c r="CY92" s="211">
        <f>Python!BV91</f>
        <v>4.2996325996088698E-3</v>
      </c>
      <c r="CZ92" s="211">
        <f>Python!BW91</f>
        <v>3.88097257596089E-7</v>
      </c>
      <c r="DA92" s="211">
        <f>Python!BX91</f>
        <v>-9.8077358857986095E-6</v>
      </c>
      <c r="DB92" s="211">
        <f>Python!BY91</f>
        <v>-1.9470354491142001E-7</v>
      </c>
      <c r="DC92" s="211">
        <f>Python!BZ91</f>
        <v>-8.7187896413285703E-6</v>
      </c>
      <c r="DD92" s="211">
        <f>Python!CA91</f>
        <v>3.42373824836864E-9</v>
      </c>
      <c r="DE92" s="211">
        <f>Python!CB91</f>
        <v>-7.36341390984636E-9</v>
      </c>
      <c r="DF92" s="211">
        <f>Python!CC91</f>
        <v>1.36903786290296E-8</v>
      </c>
      <c r="DG92" s="211">
        <f>Python!CD91</f>
        <v>-7.0994859471797399E-9</v>
      </c>
      <c r="DH92" s="211">
        <f>Python!CE91</f>
        <v>1.05962752683296E-8</v>
      </c>
      <c r="DI92" s="211">
        <f>Python!CF91</f>
        <v>-1.6505353968471099E-12</v>
      </c>
      <c r="DJ92" s="211">
        <f>Python!CG91</f>
        <v>-1.4425789406615301E-10</v>
      </c>
      <c r="DK92" s="211">
        <f>Python!CH91</f>
        <v>-9.6746693101860697E-12</v>
      </c>
      <c r="DL92" s="211">
        <f>Python!CI91</f>
        <v>-2.8057593843055102E-10</v>
      </c>
      <c r="DM92" s="211">
        <f>Python!CJ91</f>
        <v>-7.3434588196013504E-12</v>
      </c>
      <c r="DN92" s="211">
        <f>Python!CK91</f>
        <v>-1.3465218037355599E-10</v>
      </c>
    </row>
    <row r="93" spans="1:118" s="6" customFormat="1" ht="18">
      <c r="A93" s="26" t="s">
        <v>72</v>
      </c>
      <c r="B93" s="8" t="s">
        <v>977</v>
      </c>
      <c r="C93" s="8" t="str">
        <f>DDC!B94</f>
        <v>NRCA_CNTR</v>
      </c>
      <c r="D93" s="8" t="s">
        <v>747</v>
      </c>
      <c r="E93" s="27" t="s">
        <v>73</v>
      </c>
      <c r="F93" s="104">
        <v>2048</v>
      </c>
      <c r="G93" s="105">
        <v>2048</v>
      </c>
      <c r="H93" s="178">
        <v>1588</v>
      </c>
      <c r="I93" s="178">
        <v>1411</v>
      </c>
      <c r="J93" s="104">
        <v>64</v>
      </c>
      <c r="K93" s="105">
        <v>64</v>
      </c>
      <c r="L93" s="189">
        <f>J93/2+0.5</f>
        <v>32.5</v>
      </c>
      <c r="M93" s="189">
        <f>K93/2+0.5</f>
        <v>32.5</v>
      </c>
      <c r="N93" s="195">
        <f t="shared" si="25"/>
        <v>3.1143296238553018E-2</v>
      </c>
      <c r="O93" s="195">
        <f t="shared" si="26"/>
        <v>3.1306730612176203E-2</v>
      </c>
      <c r="P93" s="204">
        <f>Intermediate!C95</f>
        <v>69.510914</v>
      </c>
      <c r="Q93" s="204">
        <f>Intermediate!D95</f>
        <v>-515.82118400000002</v>
      </c>
      <c r="R93" s="204">
        <f t="shared" si="27"/>
        <v>8.6915999999999993E-2</v>
      </c>
      <c r="S93" s="48">
        <v>-1</v>
      </c>
      <c r="T93" s="90">
        <f t="shared" si="28"/>
        <v>0</v>
      </c>
      <c r="U93" s="28">
        <v>-1</v>
      </c>
      <c r="V93" s="208">
        <f>Python!D92</f>
        <v>-90.057198</v>
      </c>
      <c r="W93" s="208">
        <f>Python!E92</f>
        <v>8.6915999999999993E-2</v>
      </c>
      <c r="X93" s="60">
        <f>Intermediate!P95</f>
        <v>-0.99675926242671031</v>
      </c>
      <c r="Y93" s="60">
        <f>Intermediate!Q95</f>
        <v>0.9968140756074011</v>
      </c>
      <c r="Z93" s="60">
        <f>Intermediate!R95</f>
        <v>0.99640647781751412</v>
      </c>
      <c r="AA93" s="60">
        <f>Intermediate!S95</f>
        <v>-0.99635189124975265</v>
      </c>
      <c r="AB93" s="60">
        <f>Intermediate!T95</f>
        <v>-0.99930234273436835</v>
      </c>
      <c r="AC93" s="60">
        <f>Intermediate!U95</f>
        <v>-1.0044556247909859</v>
      </c>
      <c r="AD93" s="60">
        <f>Intermediate!V95</f>
        <v>0.99931611489031624</v>
      </c>
      <c r="AE93" s="60">
        <f>Intermediate!W95</f>
        <v>1.004189750130964</v>
      </c>
      <c r="AF93" s="83">
        <v>41640</v>
      </c>
      <c r="AG93" s="29"/>
      <c r="AH93" s="26">
        <v>5</v>
      </c>
      <c r="AI93" s="211">
        <f>Python!F92</f>
        <v>0</v>
      </c>
      <c r="AJ93" s="211">
        <f>Python!G92</f>
        <v>3.1143197723687201E-2</v>
      </c>
      <c r="AK93" s="211">
        <f>Python!H92</f>
        <v>0</v>
      </c>
      <c r="AL93" s="211">
        <f>Python!I92</f>
        <v>4.5794553569392098E-8</v>
      </c>
      <c r="AM93" s="211">
        <f>Python!J92</f>
        <v>-1.98967032921061E-7</v>
      </c>
      <c r="AN93" s="211">
        <f>Python!K92</f>
        <v>-1.9085630607344799E-8</v>
      </c>
      <c r="AO93" s="211">
        <f>Python!L92</f>
        <v>8.5672576630135603E-12</v>
      </c>
      <c r="AP93" s="211">
        <f>Python!M92</f>
        <v>-1.57854346996814E-12</v>
      </c>
      <c r="AQ93" s="211">
        <f>Python!N92</f>
        <v>9.7316117888032701E-12</v>
      </c>
      <c r="AR93" s="211">
        <f>Python!O92</f>
        <v>-1.5037597415321099E-13</v>
      </c>
      <c r="AS93" s="211">
        <f>Python!P92</f>
        <v>4.0476909367705002E-16</v>
      </c>
      <c r="AT93" s="211">
        <f>Python!Q92</f>
        <v>-5.5359118016650504E-16</v>
      </c>
      <c r="AU93" s="211">
        <f>Python!R92</f>
        <v>4.6087571344115799E-16</v>
      </c>
      <c r="AV93" s="211">
        <f>Python!S92</f>
        <v>-5.8430771078298304E-16</v>
      </c>
      <c r="AW93" s="211">
        <f>Python!T92</f>
        <v>5.6135650839634501E-17</v>
      </c>
      <c r="AX93" s="211">
        <f>Python!U92</f>
        <v>1.4131784608480899E-19</v>
      </c>
      <c r="AY93" s="211">
        <f>Python!V92</f>
        <v>1.1390791613727801E-20</v>
      </c>
      <c r="AZ93" s="211">
        <f>Python!W92</f>
        <v>2.9051102731294802E-19</v>
      </c>
      <c r="BA93" s="211">
        <f>Python!X92</f>
        <v>1.12200429099875E-20</v>
      </c>
      <c r="BB93" s="211">
        <f>Python!Y92</f>
        <v>1.4549719577623699E-19</v>
      </c>
      <c r="BC93" s="211">
        <f>Python!Z92</f>
        <v>1.10351444871475E-21</v>
      </c>
      <c r="BD93" s="211">
        <f>Python!AA92</f>
        <v>0</v>
      </c>
      <c r="BE93" s="211">
        <f>Python!AB92</f>
        <v>-7.8333553442186404E-5</v>
      </c>
      <c r="BF93" s="211">
        <f>Python!AC92</f>
        <v>3.1306730612176203E-2</v>
      </c>
      <c r="BG93" s="211">
        <f>Python!AD92</f>
        <v>6.9915127740572405E-8</v>
      </c>
      <c r="BH93" s="211">
        <f>Python!AE92</f>
        <v>6.8273148430030898E-8</v>
      </c>
      <c r="BI93" s="211">
        <f>Python!AF92</f>
        <v>-1.3146359064931901E-7</v>
      </c>
      <c r="BJ93" s="211">
        <f>Python!AG92</f>
        <v>-1.02904704847736E-13</v>
      </c>
      <c r="BK93" s="211">
        <f>Python!AH92</f>
        <v>8.0113946733340305E-12</v>
      </c>
      <c r="BL93" s="211">
        <f>Python!AI92</f>
        <v>-1.59430495881815E-12</v>
      </c>
      <c r="BM93" s="211">
        <f>Python!AJ92</f>
        <v>9.6444592124997692E-12</v>
      </c>
      <c r="BN93" s="211">
        <f>Python!AK92</f>
        <v>-3.7754957289166802E-17</v>
      </c>
      <c r="BO93" s="211">
        <f>Python!AL92</f>
        <v>3.8201464659627402E-16</v>
      </c>
      <c r="BP93" s="211">
        <f>Python!AM92</f>
        <v>-6.5973945805603595E-16</v>
      </c>
      <c r="BQ93" s="211">
        <f>Python!AN92</f>
        <v>3.5236855530741398E-16</v>
      </c>
      <c r="BR93" s="211">
        <f>Python!AO92</f>
        <v>-6.0159196933927202E-16</v>
      </c>
      <c r="BS93" s="211">
        <f>Python!AP92</f>
        <v>2.1541520969278599E-21</v>
      </c>
      <c r="BT93" s="211">
        <f>Python!AQ92</f>
        <v>1.5845028934068501E-19</v>
      </c>
      <c r="BU93" s="211">
        <f>Python!AR92</f>
        <v>1.28658247655527E-20</v>
      </c>
      <c r="BV93" s="211">
        <f>Python!AS92</f>
        <v>2.9710943116051998E-19</v>
      </c>
      <c r="BW93" s="211">
        <f>Python!AT92</f>
        <v>9.6914361807308895E-21</v>
      </c>
      <c r="BX93" s="211">
        <f>Python!AU92</f>
        <v>1.3699099563478901E-19</v>
      </c>
      <c r="BY93" s="211">
        <f>Python!AV92</f>
        <v>-3.2696836875629699E-3</v>
      </c>
      <c r="BZ93" s="211">
        <f>Python!AW92</f>
        <v>32.109078737753997</v>
      </c>
      <c r="CA93" s="211">
        <f>Python!AX92</f>
        <v>5.01773891275267E-2</v>
      </c>
      <c r="CB93" s="211">
        <f>Python!AY92</f>
        <v>-1.51621833178853E-3</v>
      </c>
      <c r="CC93" s="211">
        <f>Python!AZ92</f>
        <v>6.5794067875108997E-3</v>
      </c>
      <c r="CD93" s="211">
        <f>Python!BA92</f>
        <v>6.3910195330906905E-4</v>
      </c>
      <c r="CE93" s="211">
        <f>Python!BB92</f>
        <v>-9.41729677533721E-6</v>
      </c>
      <c r="CF93" s="211">
        <f>Python!BC92</f>
        <v>-2.36347223363136E-7</v>
      </c>
      <c r="CG93" s="211">
        <f>Python!BD92</f>
        <v>-7.8865192555782904E-6</v>
      </c>
      <c r="CH93" s="211">
        <f>Python!BE92</f>
        <v>3.8067220342662999E-7</v>
      </c>
      <c r="CI93" s="211">
        <f>Python!BF92</f>
        <v>-9.8991059530624903E-9</v>
      </c>
      <c r="CJ93" s="211">
        <f>Python!BG92</f>
        <v>5.2795992468004997E-9</v>
      </c>
      <c r="CK93" s="211">
        <f>Python!BH92</f>
        <v>-1.25975633681814E-8</v>
      </c>
      <c r="CL93" s="211">
        <f>Python!BI92</f>
        <v>6.45583800062063E-9</v>
      </c>
      <c r="CM93" s="211">
        <f>Python!BJ92</f>
        <v>-2.4297128472182399E-9</v>
      </c>
      <c r="CN93" s="211">
        <f>Python!BK92</f>
        <v>-1.3633662566176101E-10</v>
      </c>
      <c r="CO93" s="211">
        <f>Python!BL92</f>
        <v>-8.9720199754190392E-12</v>
      </c>
      <c r="CP93" s="211">
        <f>Python!BM92</f>
        <v>-2.8285522320280502E-10</v>
      </c>
      <c r="CQ93" s="211">
        <f>Python!BN92</f>
        <v>-9.9809235414460096E-12</v>
      </c>
      <c r="CR93" s="211">
        <f>Python!BO92</f>
        <v>-1.43616362210272E-10</v>
      </c>
      <c r="CS93" s="211">
        <f>Python!BP92</f>
        <v>-1.79871353819601E-12</v>
      </c>
      <c r="CT93" s="211">
        <f>Python!BQ92</f>
        <v>-1.50236591953217E-2</v>
      </c>
      <c r="CU93" s="211">
        <f>Python!BR92</f>
        <v>3.1757282093725699E-2</v>
      </c>
      <c r="CV93" s="211">
        <f>Python!BS92</f>
        <v>31.9415196247046</v>
      </c>
      <c r="CW93" s="211">
        <f>Python!BT92</f>
        <v>-2.30568201822411E-3</v>
      </c>
      <c r="CX93" s="211">
        <f>Python!BU92</f>
        <v>-2.22957840975283E-3</v>
      </c>
      <c r="CY93" s="211">
        <f>Python!BV92</f>
        <v>4.2996325996088698E-3</v>
      </c>
      <c r="CZ93" s="211">
        <f>Python!BW92</f>
        <v>3.88097257596089E-7</v>
      </c>
      <c r="DA93" s="211">
        <f>Python!BX92</f>
        <v>-9.8077358857986095E-6</v>
      </c>
      <c r="DB93" s="211">
        <f>Python!BY92</f>
        <v>-1.9470354491142001E-7</v>
      </c>
      <c r="DC93" s="211">
        <f>Python!BZ92</f>
        <v>-8.7187896413285703E-6</v>
      </c>
      <c r="DD93" s="211">
        <f>Python!CA92</f>
        <v>3.42373824836864E-9</v>
      </c>
      <c r="DE93" s="211">
        <f>Python!CB92</f>
        <v>-7.36341390984636E-9</v>
      </c>
      <c r="DF93" s="211">
        <f>Python!CC92</f>
        <v>1.36903786290296E-8</v>
      </c>
      <c r="DG93" s="211">
        <f>Python!CD92</f>
        <v>-7.0994859471797399E-9</v>
      </c>
      <c r="DH93" s="211">
        <f>Python!CE92</f>
        <v>1.05962752683296E-8</v>
      </c>
      <c r="DI93" s="211">
        <f>Python!CF92</f>
        <v>-1.6505353968471099E-12</v>
      </c>
      <c r="DJ93" s="211">
        <f>Python!CG92</f>
        <v>-1.4425789406615301E-10</v>
      </c>
      <c r="DK93" s="211">
        <f>Python!CH92</f>
        <v>-9.6746693101860697E-12</v>
      </c>
      <c r="DL93" s="211">
        <f>Python!CI92</f>
        <v>-2.8057593843055102E-10</v>
      </c>
      <c r="DM93" s="211">
        <f>Python!CJ92</f>
        <v>-7.3434588196013504E-12</v>
      </c>
      <c r="DN93" s="211">
        <f>Python!CK92</f>
        <v>-1.3465218037355599E-10</v>
      </c>
    </row>
    <row r="94" spans="1:118" s="6" customFormat="1" ht="18">
      <c r="A94" s="26" t="s">
        <v>72</v>
      </c>
      <c r="B94" s="8" t="s">
        <v>723</v>
      </c>
      <c r="C94" s="8" t="str">
        <f>DDC!B95</f>
        <v>NRCALL_CNTR</v>
      </c>
      <c r="D94" s="8" t="s">
        <v>750</v>
      </c>
      <c r="E94" s="27" t="s">
        <v>73</v>
      </c>
      <c r="F94" s="104">
        <v>2048</v>
      </c>
      <c r="G94" s="105">
        <v>2048</v>
      </c>
      <c r="H94" s="178">
        <v>229</v>
      </c>
      <c r="I94" s="178">
        <v>229</v>
      </c>
      <c r="J94" s="104">
        <v>2048</v>
      </c>
      <c r="K94" s="105">
        <v>2048</v>
      </c>
      <c r="L94" s="189">
        <f>2049-H94</f>
        <v>1820</v>
      </c>
      <c r="M94" s="189">
        <f>I94</f>
        <v>229</v>
      </c>
      <c r="N94" s="195">
        <f t="shared" si="25"/>
        <v>3.1584144505360894E-2</v>
      </c>
      <c r="O94" s="195">
        <f t="shared" si="26"/>
        <v>3.1785617109955602E-2</v>
      </c>
      <c r="P94" s="204">
        <f>Intermediate!C96</f>
        <v>26.701941000000001</v>
      </c>
      <c r="Q94" s="204">
        <f>Intermediate!D96</f>
        <v>-553.07492500000001</v>
      </c>
      <c r="R94" s="204">
        <f t="shared" si="27"/>
        <v>0.57376300000000002</v>
      </c>
      <c r="S94" s="48">
        <v>-1</v>
      </c>
      <c r="T94" s="90">
        <f t="shared" si="28"/>
        <v>0</v>
      </c>
      <c r="U94" s="28">
        <v>-1</v>
      </c>
      <c r="V94" s="208">
        <f>Python!D93</f>
        <v>-89.924993999999998</v>
      </c>
      <c r="W94" s="208">
        <f>Python!E93</f>
        <v>0.57376300000000002</v>
      </c>
      <c r="X94" s="60">
        <f>Intermediate!P96</f>
        <v>-57.329159128246033</v>
      </c>
      <c r="Y94" s="60">
        <f>Intermediate!Q96</f>
        <v>7.2346034036647735</v>
      </c>
      <c r="Z94" s="60">
        <f>Intermediate!R96</f>
        <v>7.1206516815569945</v>
      </c>
      <c r="AA94" s="60">
        <f>Intermediate!S96</f>
        <v>-56.597851971525643</v>
      </c>
      <c r="AB94" s="60">
        <f>Intermediate!T96</f>
        <v>-6.5486766343617555</v>
      </c>
      <c r="AC94" s="60">
        <f>Intermediate!U96</f>
        <v>-7.3385523292371371</v>
      </c>
      <c r="AD94" s="60">
        <f>Intermediate!V96</f>
        <v>57.311881302344553</v>
      </c>
      <c r="AE94" s="60">
        <f>Intermediate!W96</f>
        <v>57.790816379481271</v>
      </c>
      <c r="AF94" s="83">
        <v>41640</v>
      </c>
      <c r="AG94" s="29"/>
      <c r="AH94" s="26">
        <v>5</v>
      </c>
      <c r="AI94" s="211">
        <f>Python!F93</f>
        <v>0</v>
      </c>
      <c r="AJ94" s="211">
        <f>Python!G93</f>
        <v>3.1582947847056099E-2</v>
      </c>
      <c r="AK94" s="211">
        <f>Python!H93</f>
        <v>0</v>
      </c>
      <c r="AL94" s="211">
        <f>Python!I93</f>
        <v>9.5878972231038095E-8</v>
      </c>
      <c r="AM94" s="211">
        <f>Python!J93</f>
        <v>-2.3835203427364099E-7</v>
      </c>
      <c r="AN94" s="211">
        <f>Python!K93</f>
        <v>-4.22878526362456E-10</v>
      </c>
      <c r="AO94" s="211">
        <f>Python!L93</f>
        <v>1.43494561992903E-11</v>
      </c>
      <c r="AP94" s="211">
        <f>Python!M93</f>
        <v>-7.4324680915667307E-12</v>
      </c>
      <c r="AQ94" s="211">
        <f>Python!N93</f>
        <v>1.57143662330416E-11</v>
      </c>
      <c r="AR94" s="211">
        <f>Python!O93</f>
        <v>-1.97793243060064E-12</v>
      </c>
      <c r="AS94" s="211">
        <f>Python!P93</f>
        <v>1.34972333539408E-15</v>
      </c>
      <c r="AT94" s="211">
        <f>Python!Q93</f>
        <v>-1.16809006260517E-15</v>
      </c>
      <c r="AU94" s="211">
        <f>Python!R93</f>
        <v>1.59133283871319E-15</v>
      </c>
      <c r="AV94" s="211">
        <f>Python!S93</f>
        <v>-1.23221113097304E-15</v>
      </c>
      <c r="AW94" s="211">
        <f>Python!T93</f>
        <v>2.3545652530421402E-16</v>
      </c>
      <c r="AX94" s="211">
        <f>Python!U93</f>
        <v>1.4133104830890401E-19</v>
      </c>
      <c r="AY94" s="211">
        <f>Python!V93</f>
        <v>1.27367308571483E-20</v>
      </c>
      <c r="AZ94" s="211">
        <f>Python!W93</f>
        <v>2.9060986062382902E-19</v>
      </c>
      <c r="BA94" s="211">
        <f>Python!X93</f>
        <v>1.3744173595664199E-20</v>
      </c>
      <c r="BB94" s="211">
        <f>Python!Y93</f>
        <v>1.4557429134957601E-19</v>
      </c>
      <c r="BC94" s="211">
        <f>Python!Z93</f>
        <v>2.26748566929324E-21</v>
      </c>
      <c r="BD94" s="211">
        <f>Python!AA93</f>
        <v>0</v>
      </c>
      <c r="BE94" s="211">
        <f>Python!AB93</f>
        <v>-2.74935311761135E-4</v>
      </c>
      <c r="BF94" s="211">
        <f>Python!AC93</f>
        <v>3.1785617109955602E-2</v>
      </c>
      <c r="BG94" s="211">
        <f>Python!AD93</f>
        <v>5.35936343699226E-8</v>
      </c>
      <c r="BH94" s="211">
        <f>Python!AE93</f>
        <v>1.08421781807222E-7</v>
      </c>
      <c r="BI94" s="211">
        <f>Python!AF93</f>
        <v>-1.7985727713608499E-7</v>
      </c>
      <c r="BJ94" s="211">
        <f>Python!AG93</f>
        <v>-1.8420147462581799E-12</v>
      </c>
      <c r="BK94" s="211">
        <f>Python!AH93</f>
        <v>1.40692819163703E-11</v>
      </c>
      <c r="BL94" s="211">
        <f>Python!AI93</f>
        <v>-7.4817938479349593E-12</v>
      </c>
      <c r="BM94" s="211">
        <f>Python!AJ93</f>
        <v>1.5385405747899501E-11</v>
      </c>
      <c r="BN94" s="211">
        <f>Python!AK93</f>
        <v>-2.2188233082637E-16</v>
      </c>
      <c r="BO94" s="211">
        <f>Python!AL93</f>
        <v>1.2229050057077799E-15</v>
      </c>
      <c r="BP94" s="211">
        <f>Python!AM93</f>
        <v>-1.67441751845862E-15</v>
      </c>
      <c r="BQ94" s="211">
        <f>Python!AN93</f>
        <v>1.12460156222707E-15</v>
      </c>
      <c r="BR94" s="211">
        <f>Python!AO93</f>
        <v>-1.40008930672297E-15</v>
      </c>
      <c r="BS94" s="211">
        <f>Python!AP93</f>
        <v>9.5329807133588204E-22</v>
      </c>
      <c r="BT94" s="211">
        <f>Python!AQ93</f>
        <v>1.5834778183734299E-19</v>
      </c>
      <c r="BU94" s="211">
        <f>Python!AR93</f>
        <v>1.03968911469325E-20</v>
      </c>
      <c r="BV94" s="211">
        <f>Python!AS93</f>
        <v>2.97003368902782E-19</v>
      </c>
      <c r="BW94" s="211">
        <f>Python!AT93</f>
        <v>8.4547981680479403E-21</v>
      </c>
      <c r="BX94" s="211">
        <f>Python!AU93</f>
        <v>1.3697667369989999E-19</v>
      </c>
      <c r="BY94" s="211">
        <f>Python!AV93</f>
        <v>-3.939655553134E-2</v>
      </c>
      <c r="BZ94" s="211">
        <f>Python!AW93</f>
        <v>31.661551164557199</v>
      </c>
      <c r="CA94" s="211">
        <f>Python!AX93</f>
        <v>0.32181546520259802</v>
      </c>
      <c r="CB94" s="211">
        <f>Python!AY93</f>
        <v>-3.0227587958769299E-3</v>
      </c>
      <c r="CC94" s="211">
        <f>Python!AZ93</f>
        <v>7.4212861590050297E-3</v>
      </c>
      <c r="CD94" s="211">
        <f>Python!BA93</f>
        <v>1.15421137734801E-4</v>
      </c>
      <c r="CE94" s="211">
        <f>Python!BB93</f>
        <v>-1.41436138113608E-5</v>
      </c>
      <c r="CF94" s="211">
        <f>Python!BC93</f>
        <v>3.9440079654080597E-6</v>
      </c>
      <c r="CG94" s="211">
        <f>Python!BD93</f>
        <v>-1.2341766222459E-5</v>
      </c>
      <c r="CH94" s="211">
        <f>Python!BE93</f>
        <v>1.89016235483686E-6</v>
      </c>
      <c r="CI94" s="211">
        <f>Python!BF93</f>
        <v>-3.8751381493962198E-8</v>
      </c>
      <c r="CJ94" s="211">
        <f>Python!BG93</f>
        <v>2.4808615206120201E-8</v>
      </c>
      <c r="CK94" s="211">
        <f>Python!BH93</f>
        <v>-4.7810150362247302E-8</v>
      </c>
      <c r="CL94" s="211">
        <f>Python!BI93</f>
        <v>2.6992316027352999E-8</v>
      </c>
      <c r="CM94" s="211">
        <f>Python!BJ93</f>
        <v>-8.2388858852288507E-9</v>
      </c>
      <c r="CN94" s="211">
        <f>Python!BK93</f>
        <v>-1.3633529381590899E-10</v>
      </c>
      <c r="CO94" s="211">
        <f>Python!BL93</f>
        <v>-8.9892183586047195E-12</v>
      </c>
      <c r="CP94" s="211">
        <f>Python!BM93</f>
        <v>-2.8285610096398599E-10</v>
      </c>
      <c r="CQ94" s="211">
        <f>Python!BN93</f>
        <v>-1.0021572928512801E-11</v>
      </c>
      <c r="CR94" s="211">
        <f>Python!BO93</f>
        <v>-1.4361798696234501E-10</v>
      </c>
      <c r="CS94" s="211">
        <f>Python!BP93</f>
        <v>-1.8200122853024898E-12</v>
      </c>
      <c r="CT94" s="211">
        <f>Python!BQ93</f>
        <v>3.2120613224833498E-2</v>
      </c>
      <c r="CU94" s="211">
        <f>Python!BR93</f>
        <v>-4.6728248954366197E-2</v>
      </c>
      <c r="CV94" s="211">
        <f>Python!BS93</f>
        <v>31.462363621916101</v>
      </c>
      <c r="CW94" s="211">
        <f>Python!BT93</f>
        <v>-1.7275227641267499E-3</v>
      </c>
      <c r="CX94" s="211">
        <f>Python!BU93</f>
        <v>-3.35414312040899E-3</v>
      </c>
      <c r="CY94" s="211">
        <f>Python!BV93</f>
        <v>5.5361821336857497E-3</v>
      </c>
      <c r="CZ94" s="211">
        <f>Python!BW93</f>
        <v>2.1273893991917898E-6</v>
      </c>
      <c r="DA94" s="211">
        <f>Python!BX93</f>
        <v>-1.44355864393558E-5</v>
      </c>
      <c r="DB94" s="211">
        <f>Python!BY93</f>
        <v>4.3427710140930604E-6</v>
      </c>
      <c r="DC94" s="211">
        <f>Python!BZ93</f>
        <v>-1.29370392498722E-5</v>
      </c>
      <c r="DD94" s="211">
        <f>Python!CA93</f>
        <v>8.4490733570077496E-9</v>
      </c>
      <c r="DE94" s="211">
        <f>Python!CB93</f>
        <v>-3.1353280594242303E-8</v>
      </c>
      <c r="DF94" s="211">
        <f>Python!CC93</f>
        <v>4.3803831923249199E-8</v>
      </c>
      <c r="DG94" s="211">
        <f>Python!CD93</f>
        <v>-3.0036106503498803E-8</v>
      </c>
      <c r="DH94" s="211">
        <f>Python!CE93</f>
        <v>3.5358172375064601E-8</v>
      </c>
      <c r="DI94" s="211">
        <f>Python!CF93</f>
        <v>-1.6291417517918401E-12</v>
      </c>
      <c r="DJ94" s="211">
        <f>Python!CG93</f>
        <v>-1.4425624629633101E-10</v>
      </c>
      <c r="DK94" s="211">
        <f>Python!CH93</f>
        <v>-9.6354137916064907E-12</v>
      </c>
      <c r="DL94" s="211">
        <f>Python!CI93</f>
        <v>-2.8057588274932199E-10</v>
      </c>
      <c r="DM94" s="211">
        <f>Python!CJ93</f>
        <v>-7.3268323898067704E-12</v>
      </c>
      <c r="DN94" s="211">
        <f>Python!CK93</f>
        <v>-1.3465326819200601E-10</v>
      </c>
    </row>
    <row r="95" spans="1:118" s="6" customFormat="1" ht="18">
      <c r="A95" s="26" t="s">
        <v>72</v>
      </c>
      <c r="B95" s="8" t="s">
        <v>724</v>
      </c>
      <c r="C95" s="8" t="str">
        <f>DDC!B96</f>
        <v>NRCA_CNTR</v>
      </c>
      <c r="D95" s="8" t="s">
        <v>750</v>
      </c>
      <c r="E95" s="27" t="s">
        <v>73</v>
      </c>
      <c r="F95" s="104">
        <v>2048</v>
      </c>
      <c r="G95" s="105">
        <v>2048</v>
      </c>
      <c r="H95" s="178">
        <v>1818</v>
      </c>
      <c r="I95" s="178">
        <v>229</v>
      </c>
      <c r="J95" s="104">
        <v>2048</v>
      </c>
      <c r="K95" s="105">
        <v>2048</v>
      </c>
      <c r="L95" s="189">
        <f>2049-H95</f>
        <v>231</v>
      </c>
      <c r="M95" s="189">
        <f>I95</f>
        <v>229</v>
      </c>
      <c r="N95" s="195">
        <f t="shared" si="25"/>
        <v>3.1333509823717312E-2</v>
      </c>
      <c r="O95" s="195">
        <f t="shared" si="26"/>
        <v>3.1553258937755402E-2</v>
      </c>
      <c r="P95" s="204">
        <f>Intermediate!C97</f>
        <v>145.643439</v>
      </c>
      <c r="Q95" s="204">
        <f>Intermediate!D97</f>
        <v>-552.27177700000004</v>
      </c>
      <c r="R95" s="204">
        <f t="shared" si="27"/>
        <v>-0.99944999999999995</v>
      </c>
      <c r="S95" s="48">
        <v>-1</v>
      </c>
      <c r="T95" s="90">
        <f t="shared" si="28"/>
        <v>0</v>
      </c>
      <c r="U95" s="28">
        <v>-1</v>
      </c>
      <c r="V95" s="208">
        <f>Python!D94</f>
        <v>-90.733979000000005</v>
      </c>
      <c r="W95" s="208">
        <f>Python!E94</f>
        <v>-0.99944999999999995</v>
      </c>
      <c r="X95" s="60">
        <f>Intermediate!P97</f>
        <v>-7.2392403995009715</v>
      </c>
      <c r="Y95" s="60">
        <f>Intermediate!Q97</f>
        <v>57.027827640078989</v>
      </c>
      <c r="Z95" s="60">
        <f>Intermediate!R97</f>
        <v>56.148693884806789</v>
      </c>
      <c r="AA95" s="60">
        <f>Intermediate!S97</f>
        <v>-7.2812084807448905</v>
      </c>
      <c r="AB95" s="60">
        <f>Intermediate!T97</f>
        <v>-7.2494971676181557</v>
      </c>
      <c r="AC95" s="60">
        <f>Intermediate!U97</f>
        <v>-6.7799640008765065</v>
      </c>
      <c r="AD95" s="60">
        <f>Intermediate!V97</f>
        <v>57.537931916994161</v>
      </c>
      <c r="AE95" s="60">
        <f>Intermediate!W97</f>
        <v>56.877523472522761</v>
      </c>
      <c r="AF95" s="83">
        <v>41640</v>
      </c>
      <c r="AG95" s="29"/>
      <c r="AH95" s="26">
        <v>5</v>
      </c>
      <c r="AI95" s="211">
        <f>Python!F94</f>
        <v>0</v>
      </c>
      <c r="AJ95" s="211">
        <f>Python!G94</f>
        <v>3.1333173490991802E-2</v>
      </c>
      <c r="AK95" s="211">
        <f>Python!H94</f>
        <v>0</v>
      </c>
      <c r="AL95" s="211">
        <f>Python!I94</f>
        <v>-2.9323957684493199E-8</v>
      </c>
      <c r="AM95" s="211">
        <f>Python!J94</f>
        <v>-2.3544629830446001E-7</v>
      </c>
      <c r="AN95" s="211">
        <f>Python!K94</f>
        <v>-4.8084990193982999E-8</v>
      </c>
      <c r="AO95" s="211">
        <f>Python!L94</f>
        <v>1.41307267817366E-11</v>
      </c>
      <c r="AP95" s="211">
        <f>Python!M94</f>
        <v>6.5517879115527404E-12</v>
      </c>
      <c r="AQ95" s="211">
        <f>Python!N94</f>
        <v>1.5997963805404301E-11</v>
      </c>
      <c r="AR95" s="211">
        <f>Python!O94</f>
        <v>2.46328235146633E-12</v>
      </c>
      <c r="AS95" s="211">
        <f>Python!P94</f>
        <v>-1.32111299454317E-15</v>
      </c>
      <c r="AT95" s="211">
        <f>Python!Q94</f>
        <v>-1.32620705859773E-15</v>
      </c>
      <c r="AU95" s="211">
        <f>Python!R94</f>
        <v>-1.6628594313573299E-15</v>
      </c>
      <c r="AV95" s="211">
        <f>Python!S94</f>
        <v>-1.30286125651033E-15</v>
      </c>
      <c r="AW95" s="211">
        <f>Python!T94</f>
        <v>-2.7700609830789001E-16</v>
      </c>
      <c r="AX95" s="211">
        <f>Python!U94</f>
        <v>1.4125056071813899E-19</v>
      </c>
      <c r="AY95" s="211">
        <f>Python!V94</f>
        <v>8.4003683058517599E-21</v>
      </c>
      <c r="AZ95" s="211">
        <f>Python!W94</f>
        <v>2.90216998421084E-19</v>
      </c>
      <c r="BA95" s="211">
        <f>Python!X94</f>
        <v>5.6212469571891397E-21</v>
      </c>
      <c r="BB95" s="211">
        <f>Python!Y94</f>
        <v>1.4528964223864001E-19</v>
      </c>
      <c r="BC95" s="211">
        <f>Python!Z94</f>
        <v>-1.47576324911489E-21</v>
      </c>
      <c r="BD95" s="211">
        <f>Python!AA94</f>
        <v>0</v>
      </c>
      <c r="BE95" s="211">
        <f>Python!AB94</f>
        <v>1.4517870504258501E-4</v>
      </c>
      <c r="BF95" s="211">
        <f>Python!AC94</f>
        <v>3.1553258937755402E-2</v>
      </c>
      <c r="BG95" s="211">
        <f>Python!AD94</f>
        <v>5.4165376000122499E-8</v>
      </c>
      <c r="BH95" s="211">
        <f>Python!AE94</f>
        <v>1.36415881480193E-8</v>
      </c>
      <c r="BI95" s="211">
        <f>Python!AF94</f>
        <v>-1.7731424309964599E-7</v>
      </c>
      <c r="BJ95" s="211">
        <f>Python!AG94</f>
        <v>2.04070593466054E-12</v>
      </c>
      <c r="BK95" s="211">
        <f>Python!AH94</f>
        <v>1.39812397659405E-11</v>
      </c>
      <c r="BL95" s="211">
        <f>Python!AI94</f>
        <v>6.0832161190309898E-12</v>
      </c>
      <c r="BM95" s="211">
        <f>Python!AJ94</f>
        <v>1.54400007861604E-11</v>
      </c>
      <c r="BN95" s="211">
        <f>Python!AK94</f>
        <v>-2.7552719454854099E-16</v>
      </c>
      <c r="BO95" s="211">
        <f>Python!AL94</f>
        <v>-1.2140136313285401E-15</v>
      </c>
      <c r="BP95" s="211">
        <f>Python!AM94</f>
        <v>-1.8353542406590899E-15</v>
      </c>
      <c r="BQ95" s="211">
        <f>Python!AN94</f>
        <v>-1.1624025107686701E-15</v>
      </c>
      <c r="BR95" s="211">
        <f>Python!AO94</f>
        <v>-1.4376256143818901E-15</v>
      </c>
      <c r="BS95" s="211">
        <f>Python!AP94</f>
        <v>4.8132068620508602E-21</v>
      </c>
      <c r="BT95" s="211">
        <f>Python!AQ94</f>
        <v>1.5863620478346699E-19</v>
      </c>
      <c r="BU95" s="211">
        <f>Python!AR94</f>
        <v>1.83392295062813E-20</v>
      </c>
      <c r="BV95" s="211">
        <f>Python!AS94</f>
        <v>2.9726943677527901E-19</v>
      </c>
      <c r="BW95" s="211">
        <f>Python!AT94</f>
        <v>1.24369253561397E-20</v>
      </c>
      <c r="BX95" s="211">
        <f>Python!AU94</f>
        <v>1.3698886229716499E-19</v>
      </c>
      <c r="BY95" s="211">
        <f>Python!AV94</f>
        <v>4.1823514986376202E-2</v>
      </c>
      <c r="BZ95" s="211">
        <f>Python!AW94</f>
        <v>31.910352526217299</v>
      </c>
      <c r="CA95" s="211">
        <f>Python!AX94</f>
        <v>-0.56573427044844404</v>
      </c>
      <c r="CB95" s="211">
        <f>Python!AY94</f>
        <v>1.02824775569031E-3</v>
      </c>
      <c r="CC95" s="211">
        <f>Python!AZ94</f>
        <v>7.5766137593711704E-3</v>
      </c>
      <c r="CD95" s="211">
        <f>Python!BA94</f>
        <v>1.3752170444135501E-3</v>
      </c>
      <c r="CE95" s="211">
        <f>Python!BB94</f>
        <v>-1.49743410747314E-5</v>
      </c>
      <c r="CF95" s="211">
        <f>Python!BC94</f>
        <v>-5.5771610942209996E-6</v>
      </c>
      <c r="CG95" s="211">
        <f>Python!BD94</f>
        <v>-1.29008051576266E-5</v>
      </c>
      <c r="CH95" s="211">
        <f>Python!BE94</f>
        <v>-1.4266208966838201E-6</v>
      </c>
      <c r="CI95" s="211">
        <f>Python!BF94</f>
        <v>4.23338508255204E-8</v>
      </c>
      <c r="CJ95" s="211">
        <f>Python!BG94</f>
        <v>2.8607872169983398E-8</v>
      </c>
      <c r="CK95" s="211">
        <f>Python!BH94</f>
        <v>5.30909986387762E-8</v>
      </c>
      <c r="CL95" s="211">
        <f>Python!BI94</f>
        <v>2.8888270434836801E-8</v>
      </c>
      <c r="CM95" s="211">
        <f>Python!BJ94</f>
        <v>8.8178268537941701E-9</v>
      </c>
      <c r="CN95" s="211">
        <f>Python!BK94</f>
        <v>-1.3633937451717599E-10</v>
      </c>
      <c r="CO95" s="211">
        <f>Python!BL94</f>
        <v>-8.9155615961133999E-12</v>
      </c>
      <c r="CP95" s="211">
        <f>Python!BM94</f>
        <v>-2.8285201064234201E-10</v>
      </c>
      <c r="CQ95" s="211">
        <f>Python!BN94</f>
        <v>-9.8550573144463801E-12</v>
      </c>
      <c r="CR95" s="211">
        <f>Python!BO94</f>
        <v>-1.43611797270588E-10</v>
      </c>
      <c r="CS95" s="211">
        <f>Python!BP94</f>
        <v>-1.7343153281377999E-12</v>
      </c>
      <c r="CT95" s="211">
        <f>Python!BQ94</f>
        <v>1.00747611368206E-2</v>
      </c>
      <c r="CU95" s="211">
        <f>Python!BR94</f>
        <v>0.41497334773605699</v>
      </c>
      <c r="CV95" s="211">
        <f>Python!BS94</f>
        <v>31.6895360242473</v>
      </c>
      <c r="CW95" s="211">
        <f>Python!BT94</f>
        <v>-1.7541356886634999E-3</v>
      </c>
      <c r="CX95" s="211">
        <f>Python!BU94</f>
        <v>-2.8194539170524498E-4</v>
      </c>
      <c r="CY95" s="211">
        <f>Python!BV94</f>
        <v>5.6247033705729898E-3</v>
      </c>
      <c r="CZ95" s="211">
        <f>Python!BW94</f>
        <v>-2.1029803796480299E-6</v>
      </c>
      <c r="DA95" s="211">
        <f>Python!BX94</f>
        <v>-1.54232259148657E-5</v>
      </c>
      <c r="DB95" s="211">
        <f>Python!BY94</f>
        <v>-6.4060795848637204E-6</v>
      </c>
      <c r="DC95" s="211">
        <f>Python!BZ94</f>
        <v>-1.32183906003458E-5</v>
      </c>
      <c r="DD95" s="211">
        <f>Python!CA94</f>
        <v>9.3282460160203294E-9</v>
      </c>
      <c r="DE95" s="211">
        <f>Python!CB94</f>
        <v>3.7294317153306103E-8</v>
      </c>
      <c r="DF95" s="211">
        <f>Python!CC94</f>
        <v>4.6589272052405599E-8</v>
      </c>
      <c r="DG95" s="211">
        <f>Python!CD94</f>
        <v>3.6712668510033398E-8</v>
      </c>
      <c r="DH95" s="211">
        <f>Python!CE94</f>
        <v>3.5686419766733698E-8</v>
      </c>
      <c r="DI95" s="211">
        <f>Python!CF94</f>
        <v>-1.7153588350390101E-12</v>
      </c>
      <c r="DJ95" s="211">
        <f>Python!CG94</f>
        <v>-1.4426267404238999E-10</v>
      </c>
      <c r="DK95" s="211">
        <f>Python!CH94</f>
        <v>-9.7977049100971103E-12</v>
      </c>
      <c r="DL95" s="211">
        <f>Python!CI94</f>
        <v>-2.8057727238103202E-10</v>
      </c>
      <c r="DM95" s="211">
        <f>Python!CJ94</f>
        <v>-7.3985520280038193E-12</v>
      </c>
      <c r="DN95" s="211">
        <f>Python!CK94</f>
        <v>-1.3464996247565699E-10</v>
      </c>
    </row>
    <row r="96" spans="1:118" s="6" customFormat="1" ht="18">
      <c r="A96" s="26" t="s">
        <v>72</v>
      </c>
      <c r="B96" s="8" t="s">
        <v>725</v>
      </c>
      <c r="C96" s="8" t="str">
        <f>DDC!B97</f>
        <v>NRC_MASK210R</v>
      </c>
      <c r="D96" s="8" t="s">
        <v>750</v>
      </c>
      <c r="E96" s="27" t="s">
        <v>73</v>
      </c>
      <c r="F96" s="104">
        <v>2048</v>
      </c>
      <c r="G96" s="105">
        <v>2048</v>
      </c>
      <c r="H96" s="178">
        <v>229</v>
      </c>
      <c r="I96" s="178">
        <v>229</v>
      </c>
      <c r="J96" s="104">
        <v>2048</v>
      </c>
      <c r="K96" s="105">
        <v>2048</v>
      </c>
      <c r="L96" s="189">
        <f>H96</f>
        <v>229</v>
      </c>
      <c r="M96" s="189">
        <f>2049-I96</f>
        <v>1820</v>
      </c>
      <c r="N96" s="195">
        <f t="shared" si="25"/>
        <v>3.0632647990732322E-2</v>
      </c>
      <c r="O96" s="195">
        <f t="shared" si="26"/>
        <v>3.0706875806908101E-2</v>
      </c>
      <c r="P96" s="204">
        <f>Intermediate!C98</f>
        <v>143.87359900000001</v>
      </c>
      <c r="Q96" s="204">
        <f>Intermediate!D98</f>
        <v>-435.22517199999999</v>
      </c>
      <c r="R96" s="204">
        <f t="shared" si="27"/>
        <v>-0.33101599999999998</v>
      </c>
      <c r="S96" s="48">
        <v>-1</v>
      </c>
      <c r="T96" s="90">
        <f t="shared" si="28"/>
        <v>180</v>
      </c>
      <c r="U96" s="28">
        <v>-1</v>
      </c>
      <c r="V96" s="208">
        <f>Python!D95</f>
        <v>-90.505900999999994</v>
      </c>
      <c r="W96" s="208">
        <f>Python!E95</f>
        <v>-0.33101599999999998</v>
      </c>
      <c r="X96" s="60">
        <f>Intermediate!P98</f>
        <v>-7.2066870728442698</v>
      </c>
      <c r="Y96" s="60">
        <f>Intermediate!Q98</f>
        <v>56.165512962107456</v>
      </c>
      <c r="Z96" s="60">
        <f>Intermediate!R98</f>
        <v>55.664002747897136</v>
      </c>
      <c r="AA96" s="60">
        <f>Intermediate!S98</f>
        <v>-6.9963946660077285</v>
      </c>
      <c r="AB96" s="60">
        <f>Intermediate!T98</f>
        <v>-56.085601222756559</v>
      </c>
      <c r="AC96" s="60">
        <f>Intermediate!U98</f>
        <v>-56.145891266214228</v>
      </c>
      <c r="AD96" s="60">
        <f>Intermediate!V98</f>
        <v>7.1654547746463653</v>
      </c>
      <c r="AE96" s="60">
        <f>Intermediate!W98</f>
        <v>7.0399352790602761</v>
      </c>
      <c r="AF96" s="83">
        <v>41640</v>
      </c>
      <c r="AG96" s="29"/>
      <c r="AH96" s="26">
        <v>5</v>
      </c>
      <c r="AI96" s="211">
        <f>Python!F95</f>
        <v>0</v>
      </c>
      <c r="AJ96" s="211">
        <f>Python!G95</f>
        <v>3.0632505293712701E-2</v>
      </c>
      <c r="AK96" s="211">
        <f>Python!H95</f>
        <v>0</v>
      </c>
      <c r="AL96" s="211">
        <f>Python!I95</f>
        <v>-2.65624741783758E-8</v>
      </c>
      <c r="AM96" s="211">
        <f>Python!J95</f>
        <v>-1.3926366637840699E-7</v>
      </c>
      <c r="AN96" s="211">
        <f>Python!K95</f>
        <v>-4.49139248311443E-8</v>
      </c>
      <c r="AO96" s="211">
        <f>Python!L95</f>
        <v>1.31644958960038E-11</v>
      </c>
      <c r="AP96" s="211">
        <f>Python!M95</f>
        <v>-5.5821081491412699E-12</v>
      </c>
      <c r="AQ96" s="211">
        <f>Python!N95</f>
        <v>1.3552588979931301E-11</v>
      </c>
      <c r="AR96" s="211">
        <f>Python!O95</f>
        <v>-1.7758394440712899E-12</v>
      </c>
      <c r="AS96" s="211">
        <f>Python!P95</f>
        <v>-1.27677857913413E-15</v>
      </c>
      <c r="AT96" s="211">
        <f>Python!Q95</f>
        <v>8.5196087686605903E-16</v>
      </c>
      <c r="AU96" s="211">
        <f>Python!R95</f>
        <v>-1.5717147037733199E-15</v>
      </c>
      <c r="AV96" s="211">
        <f>Python!S95</f>
        <v>8.7898261887489202E-16</v>
      </c>
      <c r="AW96" s="211">
        <f>Python!T95</f>
        <v>-2.9095362742788402E-16</v>
      </c>
      <c r="AX96" s="211">
        <f>Python!U95</f>
        <v>1.41309811897938E-19</v>
      </c>
      <c r="AY96" s="211">
        <f>Python!V95</f>
        <v>1.0093006068642501E-20</v>
      </c>
      <c r="AZ96" s="211">
        <f>Python!W95</f>
        <v>2.9039364765010301E-19</v>
      </c>
      <c r="BA96" s="211">
        <f>Python!X95</f>
        <v>8.7261734368159707E-21</v>
      </c>
      <c r="BB96" s="211">
        <f>Python!Y95</f>
        <v>1.45402699677896E-19</v>
      </c>
      <c r="BC96" s="211">
        <f>Python!Z95</f>
        <v>-5.9668016294867295E-23</v>
      </c>
      <c r="BD96" s="211">
        <f>Python!AA95</f>
        <v>0</v>
      </c>
      <c r="BE96" s="211">
        <f>Python!AB95</f>
        <v>-9.3500560320015303E-5</v>
      </c>
      <c r="BF96" s="211">
        <f>Python!AC95</f>
        <v>3.0706875806908101E-2</v>
      </c>
      <c r="BG96" s="211">
        <f>Python!AD95</f>
        <v>9.6966930300070297E-8</v>
      </c>
      <c r="BH96" s="211">
        <f>Python!AE95</f>
        <v>1.41533092451957E-8</v>
      </c>
      <c r="BI96" s="211">
        <f>Python!AF95</f>
        <v>-5.14691299429508E-8</v>
      </c>
      <c r="BJ96" s="211">
        <f>Python!AG95</f>
        <v>-2.39835693590425E-12</v>
      </c>
      <c r="BK96" s="211">
        <f>Python!AH95</f>
        <v>1.2840114698017399E-11</v>
      </c>
      <c r="BL96" s="211">
        <f>Python!AI95</f>
        <v>-6.1084315226837397E-12</v>
      </c>
      <c r="BM96" s="211">
        <f>Python!AJ95</f>
        <v>1.32461795189912E-11</v>
      </c>
      <c r="BN96" s="211">
        <f>Python!AK95</f>
        <v>3.3627447182781002E-16</v>
      </c>
      <c r="BO96" s="211">
        <f>Python!AL95</f>
        <v>-1.0765940442405501E-15</v>
      </c>
      <c r="BP96" s="211">
        <f>Python!AM95</f>
        <v>1.54561348997264E-15</v>
      </c>
      <c r="BQ96" s="211">
        <f>Python!AN95</f>
        <v>-9.7676868281512403E-16</v>
      </c>
      <c r="BR96" s="211">
        <f>Python!AO95</f>
        <v>1.1489963191766199E-15</v>
      </c>
      <c r="BS96" s="211">
        <f>Python!AP95</f>
        <v>3.3636023270921902E-21</v>
      </c>
      <c r="BT96" s="211">
        <f>Python!AQ95</f>
        <v>1.58544794762948E-19</v>
      </c>
      <c r="BU96" s="211">
        <f>Python!AR95</f>
        <v>1.5274674042331001E-20</v>
      </c>
      <c r="BV96" s="211">
        <f>Python!AS95</f>
        <v>2.9718087801120398E-19</v>
      </c>
      <c r="BW96" s="211">
        <f>Python!AT95</f>
        <v>1.08545707414134E-20</v>
      </c>
      <c r="BX96" s="211">
        <f>Python!AU95</f>
        <v>1.36983204622118E-19</v>
      </c>
      <c r="BY96" s="211">
        <f>Python!AV95</f>
        <v>-4.9310916723602098E-2</v>
      </c>
      <c r="BZ96" s="211">
        <f>Python!AW95</f>
        <v>32.644009755291698</v>
      </c>
      <c r="CA96" s="211">
        <f>Python!AX95</f>
        <v>-0.19134645439178199</v>
      </c>
      <c r="CB96" s="211">
        <f>Python!AY95</f>
        <v>9.9864009532065509E-4</v>
      </c>
      <c r="CC96" s="211">
        <f>Python!AZ95</f>
        <v>4.8450044579141397E-3</v>
      </c>
      <c r="CD96" s="211">
        <f>Python!BA95</f>
        <v>1.5483488385634699E-3</v>
      </c>
      <c r="CE96" s="211">
        <f>Python!BB95</f>
        <v>-1.52058202971822E-5</v>
      </c>
      <c r="CF96" s="211">
        <f>Python!BC95</f>
        <v>6.2188197831705297E-6</v>
      </c>
      <c r="CG96" s="211">
        <f>Python!BD95</f>
        <v>-1.4377063620501501E-5</v>
      </c>
      <c r="CH96" s="211">
        <f>Python!BE95</f>
        <v>2.37329023517845E-6</v>
      </c>
      <c r="CI96" s="211">
        <f>Python!BF95</f>
        <v>4.0057676881862601E-8</v>
      </c>
      <c r="CJ96" s="211">
        <f>Python!BG95</f>
        <v>-3.7614316514057999E-8</v>
      </c>
      <c r="CK96" s="211">
        <f>Python!BH95</f>
        <v>4.8033752579239099E-8</v>
      </c>
      <c r="CL96" s="211">
        <f>Python!BI95</f>
        <v>-3.8330225891445203E-8</v>
      </c>
      <c r="CM96" s="211">
        <f>Python!BJ95</f>
        <v>7.4817347825961202E-9</v>
      </c>
      <c r="CN96" s="211">
        <f>Python!BK95</f>
        <v>-1.36339561535749E-10</v>
      </c>
      <c r="CO96" s="211">
        <f>Python!BL95</f>
        <v>-9.1198600128117092E-12</v>
      </c>
      <c r="CP96" s="211">
        <f>Python!BM95</f>
        <v>-2.8286522709112898E-10</v>
      </c>
      <c r="CQ96" s="211">
        <f>Python!BN95</f>
        <v>-1.02622896666331E-11</v>
      </c>
      <c r="CR96" s="211">
        <f>Python!BO95</f>
        <v>-1.43623166947503E-10</v>
      </c>
      <c r="CS96" s="211">
        <f>Python!BP95</f>
        <v>-1.9322090802448099E-12</v>
      </c>
      <c r="CT96" s="211">
        <f>Python!BQ95</f>
        <v>1.1071923046983999E-2</v>
      </c>
      <c r="CU96" s="211">
        <f>Python!BR95</f>
        <v>0.29202164710393802</v>
      </c>
      <c r="CV96" s="211">
        <f>Python!BS95</f>
        <v>32.565206417501898</v>
      </c>
      <c r="CW96" s="211">
        <f>Python!BT95</f>
        <v>-3.3608062322515999E-3</v>
      </c>
      <c r="CX96" s="211">
        <f>Python!BU95</f>
        <v>-3.85914730484316E-4</v>
      </c>
      <c r="CY96" s="211">
        <f>Python!BV95</f>
        <v>1.7659054594869601E-3</v>
      </c>
      <c r="CZ96" s="211">
        <f>Python!BW95</f>
        <v>2.09559035172669E-6</v>
      </c>
      <c r="DA96" s="211">
        <f>Python!BX95</f>
        <v>-1.5870679486415398E-5</v>
      </c>
      <c r="DB96" s="211">
        <f>Python!BY95</f>
        <v>5.7100212070333298E-6</v>
      </c>
      <c r="DC96" s="211">
        <f>Python!BZ95</f>
        <v>-1.4900030409531701E-5</v>
      </c>
      <c r="DD96" s="211">
        <f>Python!CA95</f>
        <v>-7.6297117400908803E-9</v>
      </c>
      <c r="DE96" s="211">
        <f>Python!CB95</f>
        <v>3.4021039770369199E-8</v>
      </c>
      <c r="DF96" s="211">
        <f>Python!CC95</f>
        <v>-5.2044339955213201E-8</v>
      </c>
      <c r="DG96" s="211">
        <f>Python!CD95</f>
        <v>3.22976210960975E-8</v>
      </c>
      <c r="DH96" s="211">
        <f>Python!CE95</f>
        <v>-4.3131015603682902E-8</v>
      </c>
      <c r="DI96" s="211">
        <f>Python!CF95</f>
        <v>-1.51521844979969E-12</v>
      </c>
      <c r="DJ96" s="211">
        <f>Python!CG95</f>
        <v>-1.4424911686575799E-10</v>
      </c>
      <c r="DK96" s="211">
        <f>Python!CH95</f>
        <v>-9.3895245928484497E-12</v>
      </c>
      <c r="DL96" s="211">
        <f>Python!CI95</f>
        <v>-2.8056459066063399E-10</v>
      </c>
      <c r="DM96" s="211">
        <f>Python!CJ95</f>
        <v>-7.1958420829443498E-12</v>
      </c>
      <c r="DN96" s="211">
        <f>Python!CK95</f>
        <v>-1.3464915211658299E-10</v>
      </c>
    </row>
    <row r="97" spans="1:118" s="6" customFormat="1" ht="18">
      <c r="A97" s="26" t="s">
        <v>72</v>
      </c>
      <c r="B97" s="8" t="s">
        <v>726</v>
      </c>
      <c r="C97" s="8" t="str">
        <f>DDC!B98</f>
        <v>NRC_MASKLWB</v>
      </c>
      <c r="D97" s="8" t="s">
        <v>750</v>
      </c>
      <c r="E97" s="27" t="s">
        <v>73</v>
      </c>
      <c r="F97" s="104">
        <v>2048</v>
      </c>
      <c r="G97" s="105">
        <v>2048</v>
      </c>
      <c r="H97" s="178">
        <v>1704</v>
      </c>
      <c r="I97" s="178">
        <v>345</v>
      </c>
      <c r="J97" s="104">
        <v>2048</v>
      </c>
      <c r="K97" s="105">
        <v>2048</v>
      </c>
      <c r="L97" s="189">
        <f>H97</f>
        <v>1704</v>
      </c>
      <c r="M97" s="189">
        <f>2049-I97</f>
        <v>1704</v>
      </c>
      <c r="N97" s="195">
        <f t="shared" si="25"/>
        <v>3.0868508711933793E-2</v>
      </c>
      <c r="O97" s="195">
        <f t="shared" si="26"/>
        <v>3.0926005538668099E-2</v>
      </c>
      <c r="P97" s="204">
        <f>Intermediate!C99</f>
        <v>31.294405999999999</v>
      </c>
      <c r="Q97" s="204">
        <f>Intermediate!D99</f>
        <v>-438.87406600000003</v>
      </c>
      <c r="R97" s="204">
        <f t="shared" si="27"/>
        <v>0.30852200000000002</v>
      </c>
      <c r="S97" s="48">
        <v>-1</v>
      </c>
      <c r="T97" s="90">
        <f t="shared" si="28"/>
        <v>180</v>
      </c>
      <c r="U97" s="28">
        <v>-1</v>
      </c>
      <c r="V97" s="208">
        <f>Python!D96</f>
        <v>-89.622353000000004</v>
      </c>
      <c r="W97" s="208">
        <f>Python!E96</f>
        <v>0.30852200000000002</v>
      </c>
      <c r="X97" s="60">
        <f>Intermediate!P99</f>
        <v>-52.929317506147115</v>
      </c>
      <c r="Y97" s="60">
        <f>Intermediate!Q99</f>
        <v>10.722386243734459</v>
      </c>
      <c r="Z97" s="60">
        <f>Intermediate!R99</f>
        <v>10.628091442198231</v>
      </c>
      <c r="AA97" s="60">
        <f>Intermediate!S99</f>
        <v>-52.313097916842381</v>
      </c>
      <c r="AB97" s="60">
        <f>Intermediate!T99</f>
        <v>-52.515110585162837</v>
      </c>
      <c r="AC97" s="60">
        <f>Intermediate!U99</f>
        <v>-52.94277504856192</v>
      </c>
      <c r="AD97" s="60">
        <f>Intermediate!V99</f>
        <v>10.684582625112547</v>
      </c>
      <c r="AE97" s="60">
        <f>Intermediate!W99</f>
        <v>10.804940172319121</v>
      </c>
      <c r="AF97" s="83">
        <v>41640</v>
      </c>
      <c r="AG97" s="29"/>
      <c r="AH97" s="26">
        <v>5</v>
      </c>
      <c r="AI97" s="211">
        <f>Python!F96</f>
        <v>0</v>
      </c>
      <c r="AJ97" s="211">
        <f>Python!G96</f>
        <v>3.0868486246672901E-2</v>
      </c>
      <c r="AK97" s="211">
        <f>Python!H96</f>
        <v>0</v>
      </c>
      <c r="AL97" s="211">
        <f>Python!I96</f>
        <v>8.6442263894335504E-8</v>
      </c>
      <c r="AM97" s="211">
        <f>Python!J96</f>
        <v>-1.4505046696866599E-7</v>
      </c>
      <c r="AN97" s="211">
        <f>Python!K96</f>
        <v>-4.1487257717545398E-9</v>
      </c>
      <c r="AO97" s="211">
        <f>Python!L96</f>
        <v>1.33274327897529E-11</v>
      </c>
      <c r="AP97" s="211">
        <f>Python!M96</f>
        <v>4.4313761253303599E-12</v>
      </c>
      <c r="AQ97" s="211">
        <f>Python!N96</f>
        <v>1.34857427318055E-11</v>
      </c>
      <c r="AR97" s="211">
        <f>Python!O96</f>
        <v>1.6752680848559801E-12</v>
      </c>
      <c r="AS97" s="211">
        <f>Python!P96</f>
        <v>1.31202346845257E-15</v>
      </c>
      <c r="AT97" s="211">
        <f>Python!Q96</f>
        <v>9.5315613481146106E-16</v>
      </c>
      <c r="AU97" s="211">
        <f>Python!R96</f>
        <v>1.6397468164378499E-15</v>
      </c>
      <c r="AV97" s="211">
        <f>Python!S96</f>
        <v>8.9715637428409594E-16</v>
      </c>
      <c r="AW97" s="211">
        <f>Python!T96</f>
        <v>2.6044194811059899E-16</v>
      </c>
      <c r="AX97" s="211">
        <f>Python!U96</f>
        <v>1.4126057984934999E-19</v>
      </c>
      <c r="AY97" s="211">
        <f>Python!V96</f>
        <v>1.26593902132214E-20</v>
      </c>
      <c r="AZ97" s="211">
        <f>Python!W96</f>
        <v>2.9061069472185899E-19</v>
      </c>
      <c r="BA97" s="211">
        <f>Python!X96</f>
        <v>1.38841964808462E-20</v>
      </c>
      <c r="BB97" s="211">
        <f>Python!Y96</f>
        <v>1.4561830104319799E-19</v>
      </c>
      <c r="BC97" s="211">
        <f>Python!Z96</f>
        <v>2.3953516466623602E-21</v>
      </c>
      <c r="BD97" s="211">
        <f>Python!AA96</f>
        <v>0</v>
      </c>
      <c r="BE97" s="211">
        <f>Python!AB96</f>
        <v>3.7241612454796803E-5</v>
      </c>
      <c r="BF97" s="211">
        <f>Python!AC96</f>
        <v>3.0926005538668099E-2</v>
      </c>
      <c r="BG97" s="211">
        <f>Python!AD96</f>
        <v>9.6101769450135799E-8</v>
      </c>
      <c r="BH97" s="211">
        <f>Python!AE96</f>
        <v>9.8374580743615205E-8</v>
      </c>
      <c r="BI97" s="211">
        <f>Python!AF96</f>
        <v>-5.6737677929963999E-8</v>
      </c>
      <c r="BJ97" s="211">
        <f>Python!AG96</f>
        <v>2.5975001433214898E-12</v>
      </c>
      <c r="BK97" s="211">
        <f>Python!AH96</f>
        <v>1.3311412971592099E-11</v>
      </c>
      <c r="BL97" s="211">
        <f>Python!AI96</f>
        <v>5.1631289245907199E-12</v>
      </c>
      <c r="BM97" s="211">
        <f>Python!AJ96</f>
        <v>1.3099650857586E-11</v>
      </c>
      <c r="BN97" s="211">
        <f>Python!AK96</f>
        <v>3.5542878827730001E-16</v>
      </c>
      <c r="BO97" s="211">
        <f>Python!AL96</f>
        <v>1.2246004224166801E-15</v>
      </c>
      <c r="BP97" s="211">
        <f>Python!AM96</f>
        <v>1.5837772330604799E-15</v>
      </c>
      <c r="BQ97" s="211">
        <f>Python!AN96</f>
        <v>1.18044342119053E-15</v>
      </c>
      <c r="BR97" s="211">
        <f>Python!AO96</f>
        <v>1.1070558313788999E-15</v>
      </c>
      <c r="BS97" s="211">
        <f>Python!AP96</f>
        <v>7.7862334064094197E-22</v>
      </c>
      <c r="BT97" s="211">
        <f>Python!AQ96</f>
        <v>1.5832041514340001E-19</v>
      </c>
      <c r="BU97" s="211">
        <f>Python!AR96</f>
        <v>1.0393094641560799E-20</v>
      </c>
      <c r="BV97" s="211">
        <f>Python!AS96</f>
        <v>2.9705147616009601E-19</v>
      </c>
      <c r="BW97" s="211">
        <f>Python!AT96</f>
        <v>8.6526640989938499E-21</v>
      </c>
      <c r="BX97" s="211">
        <f>Python!AU96</f>
        <v>1.37032247544787E-19</v>
      </c>
      <c r="BY97" s="211">
        <f>Python!AV96</f>
        <v>4.0310038067840302E-2</v>
      </c>
      <c r="BZ97" s="211">
        <f>Python!AW96</f>
        <v>32.3941659370522</v>
      </c>
      <c r="CA97" s="211">
        <f>Python!AX96</f>
        <v>0.177330015503258</v>
      </c>
      <c r="CB97" s="211">
        <f>Python!AY96</f>
        <v>-2.9909995897384701E-3</v>
      </c>
      <c r="CC97" s="211">
        <f>Python!AZ96</f>
        <v>4.8867879100149402E-3</v>
      </c>
      <c r="CD97" s="211">
        <f>Python!BA96</f>
        <v>1.4592469396738201E-4</v>
      </c>
      <c r="CE97" s="211">
        <f>Python!BB96</f>
        <v>-1.4287350787887601E-5</v>
      </c>
      <c r="CF97" s="211">
        <f>Python!BC96</f>
        <v>-6.7387745002575802E-6</v>
      </c>
      <c r="CG97" s="211">
        <f>Python!BD96</f>
        <v>-1.38451900925666E-5</v>
      </c>
      <c r="CH97" s="211">
        <f>Python!BE96</f>
        <v>-1.8573740757714E-6</v>
      </c>
      <c r="CI97" s="211">
        <f>Python!BF96</f>
        <v>-3.6594647403725398E-8</v>
      </c>
      <c r="CJ97" s="211">
        <f>Python!BG96</f>
        <v>-3.9463433472826301E-8</v>
      </c>
      <c r="CK97" s="211">
        <f>Python!BH96</f>
        <v>-4.70554976850252E-8</v>
      </c>
      <c r="CL97" s="211">
        <f>Python!BI96</f>
        <v>-3.8353356428390401E-8</v>
      </c>
      <c r="CM97" s="211">
        <f>Python!BJ96</f>
        <v>-8.3952699208250892E-9</v>
      </c>
      <c r="CN97" s="211">
        <f>Python!BK96</f>
        <v>-1.3632556355524399E-10</v>
      </c>
      <c r="CO97" s="211">
        <f>Python!BL96</f>
        <v>-8.2246350145448195E-12</v>
      </c>
      <c r="CP97" s="211">
        <f>Python!BM96</f>
        <v>-2.8280120186523502E-10</v>
      </c>
      <c r="CQ97" s="211">
        <f>Python!BN96</f>
        <v>-8.5306606661028998E-12</v>
      </c>
      <c r="CR97" s="211">
        <f>Python!BO96</f>
        <v>-1.43576736265599E-10</v>
      </c>
      <c r="CS97" s="211">
        <f>Python!BP96</f>
        <v>-1.10356609111665E-12</v>
      </c>
      <c r="CT97" s="211">
        <f>Python!BQ96</f>
        <v>-1.9284743193566101E-2</v>
      </c>
      <c r="CU97" s="211">
        <f>Python!BR96</f>
        <v>-0.217312882013215</v>
      </c>
      <c r="CV97" s="211">
        <f>Python!BS96</f>
        <v>32.334393977240801</v>
      </c>
      <c r="CW97" s="211">
        <f>Python!BT96</f>
        <v>-3.2178251393103099E-3</v>
      </c>
      <c r="CX97" s="211">
        <f>Python!BU96</f>
        <v>-3.4146539764795701E-3</v>
      </c>
      <c r="CY97" s="211">
        <f>Python!BV96</f>
        <v>1.8952887906163499E-3</v>
      </c>
      <c r="CZ97" s="211">
        <f>Python!BW96</f>
        <v>-1.5071208862254199E-6</v>
      </c>
      <c r="DA97" s="211">
        <f>Python!BX96</f>
        <v>-1.4998531121407099E-5</v>
      </c>
      <c r="DB97" s="211">
        <f>Python!BY96</f>
        <v>-6.1124626818565502E-6</v>
      </c>
      <c r="DC97" s="211">
        <f>Python!BZ96</f>
        <v>-1.42078509757643E-5</v>
      </c>
      <c r="DD97" s="211">
        <f>Python!CA96</f>
        <v>-8.1815834640693203E-9</v>
      </c>
      <c r="DE97" s="211">
        <f>Python!CB96</f>
        <v>-3.1105368454874002E-8</v>
      </c>
      <c r="DF97" s="211">
        <f>Python!CC96</f>
        <v>-5.2435182519941498E-8</v>
      </c>
      <c r="DG97" s="211">
        <f>Python!CD96</f>
        <v>-3.1000891080217497E-8</v>
      </c>
      <c r="DH97" s="211">
        <f>Python!CE96</f>
        <v>-4.1537110475576202E-8</v>
      </c>
      <c r="DI97" s="211">
        <f>Python!CF96</f>
        <v>-2.3544035258822602E-12</v>
      </c>
      <c r="DJ97" s="211">
        <f>Python!CG96</f>
        <v>-1.4430217189221999E-10</v>
      </c>
      <c r="DK97" s="211">
        <f>Python!CH96</f>
        <v>-1.11372303377004E-11</v>
      </c>
      <c r="DL97" s="211">
        <f>Python!CI96</f>
        <v>-2.8062441072393902E-10</v>
      </c>
      <c r="DM97" s="211">
        <f>Python!CJ96</f>
        <v>-8.0875306716608899E-12</v>
      </c>
      <c r="DN97" s="211">
        <f>Python!CK96</f>
        <v>-1.3466029701916E-10</v>
      </c>
    </row>
    <row r="98" spans="1:118" s="6" customFormat="1" ht="18">
      <c r="A98" s="26" t="s">
        <v>72</v>
      </c>
      <c r="B98" s="8" t="s">
        <v>727</v>
      </c>
      <c r="C98" s="8" t="str">
        <f>DDC!B99</f>
        <v>NRCB_CNTR</v>
      </c>
      <c r="D98" s="8" t="s">
        <v>750</v>
      </c>
      <c r="E98" s="27" t="s">
        <v>73</v>
      </c>
      <c r="F98" s="104">
        <v>2048</v>
      </c>
      <c r="G98" s="105">
        <v>2048</v>
      </c>
      <c r="H98" s="178">
        <v>229</v>
      </c>
      <c r="I98" s="178">
        <v>1818</v>
      </c>
      <c r="J98" s="104">
        <v>2048</v>
      </c>
      <c r="K98" s="105">
        <v>2048</v>
      </c>
      <c r="L98" s="189">
        <f>2049-H98</f>
        <v>1820</v>
      </c>
      <c r="M98" s="189">
        <f>I98</f>
        <v>1818</v>
      </c>
      <c r="N98" s="195">
        <f t="shared" si="25"/>
        <v>3.1037246114084382E-2</v>
      </c>
      <c r="O98" s="195">
        <f t="shared" si="26"/>
        <v>3.11782565749056E-2</v>
      </c>
      <c r="P98" s="204">
        <f>Intermediate!C100</f>
        <v>-77.711357000000007</v>
      </c>
      <c r="Q98" s="204">
        <f>Intermediate!D100</f>
        <v>-500.90176500000001</v>
      </c>
      <c r="R98" s="204">
        <f t="shared" si="27"/>
        <v>-7.7512999999999999E-2</v>
      </c>
      <c r="S98" s="48">
        <v>-1</v>
      </c>
      <c r="T98" s="90">
        <f t="shared" si="28"/>
        <v>0</v>
      </c>
      <c r="U98" s="28">
        <v>-1</v>
      </c>
      <c r="V98" s="208">
        <f>Python!D97</f>
        <v>-89.975605000000002</v>
      </c>
      <c r="W98" s="208">
        <f>Python!E97</f>
        <v>-7.7512999999999999E-2</v>
      </c>
      <c r="X98" s="60">
        <f>Intermediate!P100</f>
        <v>-57.27332283169136</v>
      </c>
      <c r="Y98" s="60">
        <f>Intermediate!Q100</f>
        <v>7.2441366707134174</v>
      </c>
      <c r="Z98" s="60">
        <f>Intermediate!R100</f>
        <v>7.0812207462370127</v>
      </c>
      <c r="AA98" s="60">
        <f>Intermediate!S100</f>
        <v>-56.574026633786772</v>
      </c>
      <c r="AB98" s="60">
        <f>Intermediate!T100</f>
        <v>-57.227823408110233</v>
      </c>
      <c r="AC98" s="60">
        <f>Intermediate!U100</f>
        <v>-57.066090965407547</v>
      </c>
      <c r="AD98" s="60">
        <f>Intermediate!V100</f>
        <v>7.1936097196103947</v>
      </c>
      <c r="AE98" s="60">
        <f>Intermediate!W100</f>
        <v>7.3562196513699183</v>
      </c>
      <c r="AF98" s="83">
        <v>41640</v>
      </c>
      <c r="AG98" s="29"/>
      <c r="AH98" s="26">
        <v>5</v>
      </c>
      <c r="AI98" s="211">
        <f>Python!F97</f>
        <v>0</v>
      </c>
      <c r="AJ98" s="211">
        <f>Python!G97</f>
        <v>3.1037197020991499E-2</v>
      </c>
      <c r="AK98" s="211">
        <f>Python!H97</f>
        <v>0</v>
      </c>
      <c r="AL98" s="211">
        <f>Python!I97</f>
        <v>-4.0353578480956699E-8</v>
      </c>
      <c r="AM98" s="211">
        <f>Python!J97</f>
        <v>-1.8975499228096601E-7</v>
      </c>
      <c r="AN98" s="211">
        <f>Python!K97</f>
        <v>2.0794966097880902E-8</v>
      </c>
      <c r="AO98" s="211">
        <f>Python!L97</f>
        <v>8.1096610023498196E-12</v>
      </c>
      <c r="AP98" s="211">
        <f>Python!M97</f>
        <v>1.0146009156966799E-12</v>
      </c>
      <c r="AQ98" s="211">
        <f>Python!N97</f>
        <v>8.9465449050898794E-12</v>
      </c>
      <c r="AR98" s="211">
        <f>Python!O97</f>
        <v>1.0696821620488401E-15</v>
      </c>
      <c r="AS98" s="211">
        <f>Python!P97</f>
        <v>-2.7577384543773698E-16</v>
      </c>
      <c r="AT98" s="211">
        <f>Python!Q97</f>
        <v>-2.8354773964879499E-16</v>
      </c>
      <c r="AU98" s="211">
        <f>Python!R97</f>
        <v>-3.10444388235862E-16</v>
      </c>
      <c r="AV98" s="211">
        <f>Python!S97</f>
        <v>-3.09761928967551E-16</v>
      </c>
      <c r="AW98" s="211">
        <f>Python!T97</f>
        <v>-3.1999845867915799E-17</v>
      </c>
      <c r="AX98" s="211">
        <f>Python!U97</f>
        <v>1.4156586237723299E-19</v>
      </c>
      <c r="AY98" s="211">
        <f>Python!V97</f>
        <v>-1.29457804440799E-20</v>
      </c>
      <c r="AZ98" s="211">
        <f>Python!W97</f>
        <v>2.9077733381016401E-19</v>
      </c>
      <c r="BA98" s="211">
        <f>Python!X97</f>
        <v>-1.26578693695893E-20</v>
      </c>
      <c r="BB98" s="211">
        <f>Python!Y97</f>
        <v>1.45563580703542E-19</v>
      </c>
      <c r="BC98" s="211">
        <f>Python!Z97</f>
        <v>-1.16405273977892E-21</v>
      </c>
      <c r="BD98" s="211">
        <f>Python!AA97</f>
        <v>0</v>
      </c>
      <c r="BE98" s="211">
        <f>Python!AB97</f>
        <v>5.5203499911406101E-5</v>
      </c>
      <c r="BF98" s="211">
        <f>Python!AC97</f>
        <v>3.11782565749056E-2</v>
      </c>
      <c r="BG98" s="211">
        <f>Python!AD97</f>
        <v>7.3613867013112699E-8</v>
      </c>
      <c r="BH98" s="211">
        <f>Python!AE97</f>
        <v>-6.3951109564605401E-8</v>
      </c>
      <c r="BI98" s="211">
        <f>Python!AF97</f>
        <v>-1.18120956789959E-7</v>
      </c>
      <c r="BJ98" s="211">
        <f>Python!AG97</f>
        <v>-2.9832118647696399E-14</v>
      </c>
      <c r="BK98" s="211">
        <f>Python!AH97</f>
        <v>7.3869676261725493E-12</v>
      </c>
      <c r="BL98" s="211">
        <f>Python!AI97</f>
        <v>1.02424259852357E-12</v>
      </c>
      <c r="BM98" s="211">
        <f>Python!AJ97</f>
        <v>8.7458643882503592E-12</v>
      </c>
      <c r="BN98" s="211">
        <f>Python!AK97</f>
        <v>3.6925932571307802E-17</v>
      </c>
      <c r="BO98" s="211">
        <f>Python!AL97</f>
        <v>-2.70487762646687E-16</v>
      </c>
      <c r="BP98" s="211">
        <f>Python!AM97</f>
        <v>-2.3998404029600099E-16</v>
      </c>
      <c r="BQ98" s="211">
        <f>Python!AN97</f>
        <v>-2.5462211719768799E-16</v>
      </c>
      <c r="BR98" s="211">
        <f>Python!AO97</f>
        <v>-2.7592299072578902E-16</v>
      </c>
      <c r="BS98" s="211">
        <f>Python!AP97</f>
        <v>-3.16151891977204E-21</v>
      </c>
      <c r="BT98" s="211">
        <f>Python!AQ97</f>
        <v>1.58802832207207E-19</v>
      </c>
      <c r="BU98" s="211">
        <f>Python!AR97</f>
        <v>-1.56502034618357E-20</v>
      </c>
      <c r="BV98" s="211">
        <f>Python!AS97</f>
        <v>2.9754425204068501E-19</v>
      </c>
      <c r="BW98" s="211">
        <f>Python!AT97</f>
        <v>-1.14259989973883E-20</v>
      </c>
      <c r="BX98" s="211">
        <f>Python!AU97</f>
        <v>1.3710435725884599E-19</v>
      </c>
      <c r="BY98" s="211">
        <f>Python!AV97</f>
        <v>-9.1919819225410003E-3</v>
      </c>
      <c r="BZ98" s="211">
        <f>Python!AW97</f>
        <v>32.219377219849299</v>
      </c>
      <c r="CA98" s="211">
        <f>Python!AX97</f>
        <v>-4.4796650028826997E-2</v>
      </c>
      <c r="CB98" s="211">
        <f>Python!AY97</f>
        <v>1.3587128148042299E-3</v>
      </c>
      <c r="CC98" s="211">
        <f>Python!AZ97</f>
        <v>6.3537553194532104E-3</v>
      </c>
      <c r="CD98" s="211">
        <f>Python!BA97</f>
        <v>-6.97581703192834E-4</v>
      </c>
      <c r="CE98" s="211">
        <f>Python!BB97</f>
        <v>-9.2180419869667603E-6</v>
      </c>
      <c r="CF98" s="211">
        <f>Python!BC97</f>
        <v>5.1415061643912104E-7</v>
      </c>
      <c r="CG98" s="211">
        <f>Python!BD97</f>
        <v>-7.6632148212150693E-6</v>
      </c>
      <c r="CH98" s="211">
        <f>Python!BE97</f>
        <v>-2.5856724377016298E-7</v>
      </c>
      <c r="CI98" s="211">
        <f>Python!BF97</f>
        <v>5.93042600097236E-9</v>
      </c>
      <c r="CJ98" s="211">
        <f>Python!BG97</f>
        <v>-3.05369283099229E-9</v>
      </c>
      <c r="CK98" s="211">
        <f>Python!BH97</f>
        <v>7.8455663780044208E-9</v>
      </c>
      <c r="CL98" s="211">
        <f>Python!BI97</f>
        <v>-2.0565858175724299E-9</v>
      </c>
      <c r="CM98" s="211">
        <f>Python!BJ97</f>
        <v>1.67950352048575E-9</v>
      </c>
      <c r="CN98" s="211">
        <f>Python!BK97</f>
        <v>-1.35976181174281E-10</v>
      </c>
      <c r="CO98" s="211">
        <f>Python!BL97</f>
        <v>1.1376189799005401E-11</v>
      </c>
      <c r="CP98" s="211">
        <f>Python!BM97</f>
        <v>-2.8250246781277E-10</v>
      </c>
      <c r="CQ98" s="211">
        <f>Python!BN97</f>
        <v>1.27916522929848E-11</v>
      </c>
      <c r="CR98" s="211">
        <f>Python!BO97</f>
        <v>-1.4360424533353201E-10</v>
      </c>
      <c r="CS98" s="211">
        <f>Python!BP97</f>
        <v>2.2895051212716898E-12</v>
      </c>
      <c r="CT98" s="211">
        <f>Python!BQ97</f>
        <v>-2.20519088334186E-2</v>
      </c>
      <c r="CU98" s="211">
        <f>Python!BR97</f>
        <v>-1.34493717169834E-2</v>
      </c>
      <c r="CV98" s="211">
        <f>Python!BS97</f>
        <v>32.073833707217297</v>
      </c>
      <c r="CW98" s="211">
        <f>Python!BT97</f>
        <v>-2.45332296304348E-3</v>
      </c>
      <c r="CX98" s="211">
        <f>Python!BU97</f>
        <v>2.1295114973807899E-3</v>
      </c>
      <c r="CY98" s="211">
        <f>Python!BV97</f>
        <v>3.9195840351045697E-3</v>
      </c>
      <c r="CZ98" s="211">
        <f>Python!BW97</f>
        <v>-2.63389115147448E-7</v>
      </c>
      <c r="DA98" s="211">
        <f>Python!BX97</f>
        <v>-9.4844312915468397E-6</v>
      </c>
      <c r="DB98" s="211">
        <f>Python!BY97</f>
        <v>4.9255757034793603E-7</v>
      </c>
      <c r="DC98" s="211">
        <f>Python!BZ97</f>
        <v>-8.3487736673211296E-6</v>
      </c>
      <c r="DD98" s="211">
        <f>Python!CA97</f>
        <v>1.3200116198772601E-9</v>
      </c>
      <c r="DE98" s="211">
        <f>Python!CB97</f>
        <v>4.1367936569819202E-9</v>
      </c>
      <c r="DF98" s="211">
        <f>Python!CC97</f>
        <v>1.2396323118328299E-9</v>
      </c>
      <c r="DG98" s="211">
        <f>Python!CD97</f>
        <v>4.0625222760924699E-9</v>
      </c>
      <c r="DH98" s="211">
        <f>Python!CE97</f>
        <v>5.7480627346257901E-10</v>
      </c>
      <c r="DI98" s="211">
        <f>Python!CF97</f>
        <v>1.73566581407614E-12</v>
      </c>
      <c r="DJ98" s="211">
        <f>Python!CG97</f>
        <v>-1.4389618560142801E-10</v>
      </c>
      <c r="DK98" s="211">
        <f>Python!CH97</f>
        <v>1.1538809978850099E-11</v>
      </c>
      <c r="DL98" s="211">
        <f>Python!CI97</f>
        <v>-2.80202929418864E-10</v>
      </c>
      <c r="DM98" s="211">
        <f>Python!CJ97</f>
        <v>9.1116588600285093E-12</v>
      </c>
      <c r="DN98" s="211">
        <f>Python!CK97</f>
        <v>-1.34645897944939E-10</v>
      </c>
    </row>
    <row r="99" spans="1:118" s="6" customFormat="1" ht="18">
      <c r="A99" s="26" t="s">
        <v>72</v>
      </c>
      <c r="B99" s="8" t="s">
        <v>984</v>
      </c>
      <c r="C99" s="8" t="str">
        <f>DDC!B100</f>
        <v>NRCB_CNTR</v>
      </c>
      <c r="D99" s="8" t="s">
        <v>747</v>
      </c>
      <c r="E99" s="27" t="s">
        <v>73</v>
      </c>
      <c r="F99" s="104">
        <v>2048</v>
      </c>
      <c r="G99" s="105">
        <v>2048</v>
      </c>
      <c r="H99" s="178">
        <v>229</v>
      </c>
      <c r="I99" s="178">
        <v>1818</v>
      </c>
      <c r="J99" s="104">
        <v>8</v>
      </c>
      <c r="K99" s="105">
        <v>8</v>
      </c>
      <c r="L99" s="189">
        <f>J99/2+0.5</f>
        <v>4.5</v>
      </c>
      <c r="M99" s="189">
        <f>K99/2+0.5</f>
        <v>4.5</v>
      </c>
      <c r="N99" s="195">
        <f t="shared" si="25"/>
        <v>3.1037246114084382E-2</v>
      </c>
      <c r="O99" s="195">
        <f t="shared" si="26"/>
        <v>3.11782565749056E-2</v>
      </c>
      <c r="P99" s="204">
        <f>Intermediate!C101</f>
        <v>-77.711357000000007</v>
      </c>
      <c r="Q99" s="204">
        <f>Intermediate!D101</f>
        <v>-500.90176500000001</v>
      </c>
      <c r="R99" s="204">
        <f t="shared" si="27"/>
        <v>-7.7512999999999999E-2</v>
      </c>
      <c r="S99" s="48">
        <v>-1</v>
      </c>
      <c r="T99" s="90">
        <f t="shared" si="28"/>
        <v>0</v>
      </c>
      <c r="U99" s="28">
        <v>-1</v>
      </c>
      <c r="V99" s="208">
        <f>Python!D98</f>
        <v>-89.975605000000002</v>
      </c>
      <c r="W99" s="208">
        <f>Python!E98</f>
        <v>-7.7512999999999999E-2</v>
      </c>
      <c r="X99" s="60">
        <f>Intermediate!P101</f>
        <v>-0.12415213825824072</v>
      </c>
      <c r="Y99" s="60">
        <f>Intermediate!Q101</f>
        <v>0.12415151225263861</v>
      </c>
      <c r="Z99" s="60">
        <f>Intermediate!R101</f>
        <v>0.12414544022289146</v>
      </c>
      <c r="AA99" s="60">
        <f>Intermediate!S101</f>
        <v>-0.12414606596848189</v>
      </c>
      <c r="AB99" s="60">
        <f>Intermediate!T101</f>
        <v>-0.12493557672660102</v>
      </c>
      <c r="AC99" s="60">
        <f>Intermediate!U101</f>
        <v>-0.12449190216451914</v>
      </c>
      <c r="AD99" s="60">
        <f>Intermediate!V101</f>
        <v>0.12493210606422209</v>
      </c>
      <c r="AE99" s="60">
        <f>Intermediate!W101</f>
        <v>0.12449252437315236</v>
      </c>
      <c r="AF99" s="83">
        <v>41640</v>
      </c>
      <c r="AG99" s="29"/>
      <c r="AH99" s="26">
        <v>5</v>
      </c>
      <c r="AI99" s="211">
        <f>Python!F98</f>
        <v>0</v>
      </c>
      <c r="AJ99" s="211">
        <f>Python!G98</f>
        <v>3.1037197020991499E-2</v>
      </c>
      <c r="AK99" s="211">
        <f>Python!H98</f>
        <v>0</v>
      </c>
      <c r="AL99" s="211">
        <f>Python!I98</f>
        <v>-4.0353578480956699E-8</v>
      </c>
      <c r="AM99" s="211">
        <f>Python!J98</f>
        <v>-1.8975499228096601E-7</v>
      </c>
      <c r="AN99" s="211">
        <f>Python!K98</f>
        <v>2.0794966097880902E-8</v>
      </c>
      <c r="AO99" s="211">
        <f>Python!L98</f>
        <v>8.1096610023498196E-12</v>
      </c>
      <c r="AP99" s="211">
        <f>Python!M98</f>
        <v>1.0146009156966799E-12</v>
      </c>
      <c r="AQ99" s="211">
        <f>Python!N98</f>
        <v>8.9465449050898794E-12</v>
      </c>
      <c r="AR99" s="211">
        <f>Python!O98</f>
        <v>1.0696821620488401E-15</v>
      </c>
      <c r="AS99" s="211">
        <f>Python!P98</f>
        <v>-2.7577384543773698E-16</v>
      </c>
      <c r="AT99" s="211">
        <f>Python!Q98</f>
        <v>-2.8354773964879499E-16</v>
      </c>
      <c r="AU99" s="211">
        <f>Python!R98</f>
        <v>-3.10444388235862E-16</v>
      </c>
      <c r="AV99" s="211">
        <f>Python!S98</f>
        <v>-3.09761928967551E-16</v>
      </c>
      <c r="AW99" s="211">
        <f>Python!T98</f>
        <v>-3.1999845867915799E-17</v>
      </c>
      <c r="AX99" s="211">
        <f>Python!U98</f>
        <v>1.4156586237723299E-19</v>
      </c>
      <c r="AY99" s="211">
        <f>Python!V98</f>
        <v>-1.29457804440799E-20</v>
      </c>
      <c r="AZ99" s="211">
        <f>Python!W98</f>
        <v>2.9077733381016401E-19</v>
      </c>
      <c r="BA99" s="211">
        <f>Python!X98</f>
        <v>-1.26578693695893E-20</v>
      </c>
      <c r="BB99" s="211">
        <f>Python!Y98</f>
        <v>1.45563580703542E-19</v>
      </c>
      <c r="BC99" s="211">
        <f>Python!Z98</f>
        <v>-1.16405273977892E-21</v>
      </c>
      <c r="BD99" s="211">
        <f>Python!AA98</f>
        <v>0</v>
      </c>
      <c r="BE99" s="211">
        <f>Python!AB98</f>
        <v>5.5203499911406101E-5</v>
      </c>
      <c r="BF99" s="211">
        <f>Python!AC98</f>
        <v>3.11782565749056E-2</v>
      </c>
      <c r="BG99" s="211">
        <f>Python!AD98</f>
        <v>7.3613867013112699E-8</v>
      </c>
      <c r="BH99" s="211">
        <f>Python!AE98</f>
        <v>-6.3951109564605401E-8</v>
      </c>
      <c r="BI99" s="211">
        <f>Python!AF98</f>
        <v>-1.18120956789959E-7</v>
      </c>
      <c r="BJ99" s="211">
        <f>Python!AG98</f>
        <v>-2.9832118647696399E-14</v>
      </c>
      <c r="BK99" s="211">
        <f>Python!AH98</f>
        <v>7.3869676261725493E-12</v>
      </c>
      <c r="BL99" s="211">
        <f>Python!AI98</f>
        <v>1.02424259852357E-12</v>
      </c>
      <c r="BM99" s="211">
        <f>Python!AJ98</f>
        <v>8.7458643882503592E-12</v>
      </c>
      <c r="BN99" s="211">
        <f>Python!AK98</f>
        <v>3.6925932571307802E-17</v>
      </c>
      <c r="BO99" s="211">
        <f>Python!AL98</f>
        <v>-2.70487762646687E-16</v>
      </c>
      <c r="BP99" s="211">
        <f>Python!AM98</f>
        <v>-2.3998404029600099E-16</v>
      </c>
      <c r="BQ99" s="211">
        <f>Python!AN98</f>
        <v>-2.5462211719768799E-16</v>
      </c>
      <c r="BR99" s="211">
        <f>Python!AO98</f>
        <v>-2.7592299072578902E-16</v>
      </c>
      <c r="BS99" s="211">
        <f>Python!AP98</f>
        <v>-3.16151891977204E-21</v>
      </c>
      <c r="BT99" s="211">
        <f>Python!AQ98</f>
        <v>1.58802832207207E-19</v>
      </c>
      <c r="BU99" s="211">
        <f>Python!AR98</f>
        <v>-1.56502034618357E-20</v>
      </c>
      <c r="BV99" s="211">
        <f>Python!AS98</f>
        <v>2.9754425204068501E-19</v>
      </c>
      <c r="BW99" s="211">
        <f>Python!AT98</f>
        <v>-1.14259989973883E-20</v>
      </c>
      <c r="BX99" s="211">
        <f>Python!AU98</f>
        <v>1.3710435725884599E-19</v>
      </c>
      <c r="BY99" s="211">
        <f>Python!AV98</f>
        <v>-9.1919819225410003E-3</v>
      </c>
      <c r="BZ99" s="211">
        <f>Python!AW98</f>
        <v>32.219377219849299</v>
      </c>
      <c r="CA99" s="211">
        <f>Python!AX98</f>
        <v>-4.4796650028826997E-2</v>
      </c>
      <c r="CB99" s="211">
        <f>Python!AY98</f>
        <v>1.3587128148042299E-3</v>
      </c>
      <c r="CC99" s="211">
        <f>Python!AZ98</f>
        <v>6.3537553194532104E-3</v>
      </c>
      <c r="CD99" s="211">
        <f>Python!BA98</f>
        <v>-6.97581703192834E-4</v>
      </c>
      <c r="CE99" s="211">
        <f>Python!BB98</f>
        <v>-9.2180419869667603E-6</v>
      </c>
      <c r="CF99" s="211">
        <f>Python!BC98</f>
        <v>5.1415061643912104E-7</v>
      </c>
      <c r="CG99" s="211">
        <f>Python!BD98</f>
        <v>-7.6632148212150693E-6</v>
      </c>
      <c r="CH99" s="211">
        <f>Python!BE98</f>
        <v>-2.5856724377016298E-7</v>
      </c>
      <c r="CI99" s="211">
        <f>Python!BF98</f>
        <v>5.93042600097236E-9</v>
      </c>
      <c r="CJ99" s="211">
        <f>Python!BG98</f>
        <v>-3.05369283099229E-9</v>
      </c>
      <c r="CK99" s="211">
        <f>Python!BH98</f>
        <v>7.8455663780044208E-9</v>
      </c>
      <c r="CL99" s="211">
        <f>Python!BI98</f>
        <v>-2.0565858175724299E-9</v>
      </c>
      <c r="CM99" s="211">
        <f>Python!BJ98</f>
        <v>1.67950352048575E-9</v>
      </c>
      <c r="CN99" s="211">
        <f>Python!BK98</f>
        <v>-1.35976181174281E-10</v>
      </c>
      <c r="CO99" s="211">
        <f>Python!BL98</f>
        <v>1.1376189799005401E-11</v>
      </c>
      <c r="CP99" s="211">
        <f>Python!BM98</f>
        <v>-2.8250246781277E-10</v>
      </c>
      <c r="CQ99" s="211">
        <f>Python!BN98</f>
        <v>1.27916522929848E-11</v>
      </c>
      <c r="CR99" s="211">
        <f>Python!BO98</f>
        <v>-1.4360424533353201E-10</v>
      </c>
      <c r="CS99" s="211">
        <f>Python!BP98</f>
        <v>2.2895051212716898E-12</v>
      </c>
      <c r="CT99" s="211">
        <f>Python!BQ98</f>
        <v>-2.20519088334186E-2</v>
      </c>
      <c r="CU99" s="211">
        <f>Python!BR98</f>
        <v>-1.34493717169834E-2</v>
      </c>
      <c r="CV99" s="211">
        <f>Python!BS98</f>
        <v>32.073833707217297</v>
      </c>
      <c r="CW99" s="211">
        <f>Python!BT98</f>
        <v>-2.45332296304348E-3</v>
      </c>
      <c r="CX99" s="211">
        <f>Python!BU98</f>
        <v>2.1295114973807899E-3</v>
      </c>
      <c r="CY99" s="211">
        <f>Python!BV98</f>
        <v>3.9195840351045697E-3</v>
      </c>
      <c r="CZ99" s="211">
        <f>Python!BW98</f>
        <v>-2.63389115147448E-7</v>
      </c>
      <c r="DA99" s="211">
        <f>Python!BX98</f>
        <v>-9.4844312915468397E-6</v>
      </c>
      <c r="DB99" s="211">
        <f>Python!BY98</f>
        <v>4.9255757034793603E-7</v>
      </c>
      <c r="DC99" s="211">
        <f>Python!BZ98</f>
        <v>-8.3487736673211296E-6</v>
      </c>
      <c r="DD99" s="211">
        <f>Python!CA98</f>
        <v>1.3200116198772601E-9</v>
      </c>
      <c r="DE99" s="211">
        <f>Python!CB98</f>
        <v>4.1367936569819202E-9</v>
      </c>
      <c r="DF99" s="211">
        <f>Python!CC98</f>
        <v>1.2396323118328299E-9</v>
      </c>
      <c r="DG99" s="211">
        <f>Python!CD98</f>
        <v>4.0625222760924699E-9</v>
      </c>
      <c r="DH99" s="211">
        <f>Python!CE98</f>
        <v>5.7480627346257901E-10</v>
      </c>
      <c r="DI99" s="211">
        <f>Python!CF98</f>
        <v>1.73566581407614E-12</v>
      </c>
      <c r="DJ99" s="211">
        <f>Python!CG98</f>
        <v>-1.4389618560142801E-10</v>
      </c>
      <c r="DK99" s="211">
        <f>Python!CH98</f>
        <v>1.1538809978850099E-11</v>
      </c>
      <c r="DL99" s="211">
        <f>Python!CI98</f>
        <v>-2.80202929418864E-10</v>
      </c>
      <c r="DM99" s="211">
        <f>Python!CJ98</f>
        <v>9.1116588600285093E-12</v>
      </c>
      <c r="DN99" s="211">
        <f>Python!CK98</f>
        <v>-1.34645897944939E-10</v>
      </c>
    </row>
    <row r="100" spans="1:118" s="6" customFormat="1" ht="18">
      <c r="A100" s="26" t="s">
        <v>72</v>
      </c>
      <c r="B100" s="8" t="s">
        <v>985</v>
      </c>
      <c r="C100" s="8" t="str">
        <f>DDC!B101</f>
        <v>NRCB_CNTR</v>
      </c>
      <c r="D100" s="8" t="s">
        <v>747</v>
      </c>
      <c r="E100" s="27" t="s">
        <v>73</v>
      </c>
      <c r="F100" s="104">
        <v>2048</v>
      </c>
      <c r="G100" s="105">
        <v>2048</v>
      </c>
      <c r="H100" s="178">
        <v>229</v>
      </c>
      <c r="I100" s="178">
        <v>1818</v>
      </c>
      <c r="J100" s="104">
        <v>64</v>
      </c>
      <c r="K100" s="105">
        <v>64</v>
      </c>
      <c r="L100" s="189">
        <f>J100/2+0.5</f>
        <v>32.5</v>
      </c>
      <c r="M100" s="189">
        <f>K100/2+0.5</f>
        <v>32.5</v>
      </c>
      <c r="N100" s="195">
        <f t="shared" si="25"/>
        <v>3.1037246114084382E-2</v>
      </c>
      <c r="O100" s="195">
        <f t="shared" si="26"/>
        <v>3.11782565749056E-2</v>
      </c>
      <c r="P100" s="204">
        <f>Intermediate!C102</f>
        <v>-77.711357000000007</v>
      </c>
      <c r="Q100" s="204">
        <f>Intermediate!D102</f>
        <v>-500.90176500000001</v>
      </c>
      <c r="R100" s="204">
        <f t="shared" si="27"/>
        <v>-7.7512999999999999E-2</v>
      </c>
      <c r="S100" s="48">
        <v>-1</v>
      </c>
      <c r="T100" s="90">
        <f t="shared" si="28"/>
        <v>0</v>
      </c>
      <c r="U100" s="28">
        <v>-1</v>
      </c>
      <c r="V100" s="208">
        <f>Python!D99</f>
        <v>-89.975605000000002</v>
      </c>
      <c r="W100" s="208">
        <f>Python!E99</f>
        <v>-7.7512999999999999E-2</v>
      </c>
      <c r="X100" s="60">
        <f>Intermediate!P102</f>
        <v>-0.99340523398215319</v>
      </c>
      <c r="Y100" s="60">
        <f>Intermediate!Q102</f>
        <v>0.99336511138100458</v>
      </c>
      <c r="Z100" s="60">
        <f>Intermediate!R102</f>
        <v>0.99297655971980137</v>
      </c>
      <c r="AA100" s="60">
        <f>Intermediate!S102</f>
        <v>-0.99301654919497351</v>
      </c>
      <c r="AB100" s="60">
        <f>Intermediate!T102</f>
        <v>-0.99958234481575192</v>
      </c>
      <c r="AC100" s="60">
        <f>Intermediate!U102</f>
        <v>-0.99591828377934832</v>
      </c>
      <c r="AD100" s="60">
        <f>Intermediate!V102</f>
        <v>0.99936022242350053</v>
      </c>
      <c r="AE100" s="60">
        <f>Intermediate!W102</f>
        <v>0.99595810513187355</v>
      </c>
      <c r="AF100" s="83">
        <v>41640</v>
      </c>
      <c r="AG100" s="29"/>
      <c r="AH100" s="26">
        <v>5</v>
      </c>
      <c r="AI100" s="211">
        <f>Python!F99</f>
        <v>0</v>
      </c>
      <c r="AJ100" s="211">
        <f>Python!G99</f>
        <v>3.1037197020991499E-2</v>
      </c>
      <c r="AK100" s="211">
        <f>Python!H99</f>
        <v>0</v>
      </c>
      <c r="AL100" s="211">
        <f>Python!I99</f>
        <v>-4.0353578480956699E-8</v>
      </c>
      <c r="AM100" s="211">
        <f>Python!J99</f>
        <v>-1.8975499228096601E-7</v>
      </c>
      <c r="AN100" s="211">
        <f>Python!K99</f>
        <v>2.0794966097880902E-8</v>
      </c>
      <c r="AO100" s="211">
        <f>Python!L99</f>
        <v>8.1096610023498196E-12</v>
      </c>
      <c r="AP100" s="211">
        <f>Python!M99</f>
        <v>1.0146009156966799E-12</v>
      </c>
      <c r="AQ100" s="211">
        <f>Python!N99</f>
        <v>8.9465449050898794E-12</v>
      </c>
      <c r="AR100" s="211">
        <f>Python!O99</f>
        <v>1.0696821620488401E-15</v>
      </c>
      <c r="AS100" s="211">
        <f>Python!P99</f>
        <v>-2.7577384543773698E-16</v>
      </c>
      <c r="AT100" s="211">
        <f>Python!Q99</f>
        <v>-2.8354773964879499E-16</v>
      </c>
      <c r="AU100" s="211">
        <f>Python!R99</f>
        <v>-3.10444388235862E-16</v>
      </c>
      <c r="AV100" s="211">
        <f>Python!S99</f>
        <v>-3.09761928967551E-16</v>
      </c>
      <c r="AW100" s="211">
        <f>Python!T99</f>
        <v>-3.1999845867915799E-17</v>
      </c>
      <c r="AX100" s="211">
        <f>Python!U99</f>
        <v>1.4156586237723299E-19</v>
      </c>
      <c r="AY100" s="211">
        <f>Python!V99</f>
        <v>-1.29457804440799E-20</v>
      </c>
      <c r="AZ100" s="211">
        <f>Python!W99</f>
        <v>2.9077733381016401E-19</v>
      </c>
      <c r="BA100" s="211">
        <f>Python!X99</f>
        <v>-1.26578693695893E-20</v>
      </c>
      <c r="BB100" s="211">
        <f>Python!Y99</f>
        <v>1.45563580703542E-19</v>
      </c>
      <c r="BC100" s="211">
        <f>Python!Z99</f>
        <v>-1.16405273977892E-21</v>
      </c>
      <c r="BD100" s="211">
        <f>Python!AA99</f>
        <v>0</v>
      </c>
      <c r="BE100" s="211">
        <f>Python!AB99</f>
        <v>5.5203499911406101E-5</v>
      </c>
      <c r="BF100" s="211">
        <f>Python!AC99</f>
        <v>3.11782565749056E-2</v>
      </c>
      <c r="BG100" s="211">
        <f>Python!AD99</f>
        <v>7.3613867013112699E-8</v>
      </c>
      <c r="BH100" s="211">
        <f>Python!AE99</f>
        <v>-6.3951109564605401E-8</v>
      </c>
      <c r="BI100" s="211">
        <f>Python!AF99</f>
        <v>-1.18120956789959E-7</v>
      </c>
      <c r="BJ100" s="211">
        <f>Python!AG99</f>
        <v>-2.9832118647696399E-14</v>
      </c>
      <c r="BK100" s="211">
        <f>Python!AH99</f>
        <v>7.3869676261725493E-12</v>
      </c>
      <c r="BL100" s="211">
        <f>Python!AI99</f>
        <v>1.02424259852357E-12</v>
      </c>
      <c r="BM100" s="211">
        <f>Python!AJ99</f>
        <v>8.7458643882503592E-12</v>
      </c>
      <c r="BN100" s="211">
        <f>Python!AK99</f>
        <v>3.6925932571307802E-17</v>
      </c>
      <c r="BO100" s="211">
        <f>Python!AL99</f>
        <v>-2.70487762646687E-16</v>
      </c>
      <c r="BP100" s="211">
        <f>Python!AM99</f>
        <v>-2.3998404029600099E-16</v>
      </c>
      <c r="BQ100" s="211">
        <f>Python!AN99</f>
        <v>-2.5462211719768799E-16</v>
      </c>
      <c r="BR100" s="211">
        <f>Python!AO99</f>
        <v>-2.7592299072578902E-16</v>
      </c>
      <c r="BS100" s="211">
        <f>Python!AP99</f>
        <v>-3.16151891977204E-21</v>
      </c>
      <c r="BT100" s="211">
        <f>Python!AQ99</f>
        <v>1.58802832207207E-19</v>
      </c>
      <c r="BU100" s="211">
        <f>Python!AR99</f>
        <v>-1.56502034618357E-20</v>
      </c>
      <c r="BV100" s="211">
        <f>Python!AS99</f>
        <v>2.9754425204068501E-19</v>
      </c>
      <c r="BW100" s="211">
        <f>Python!AT99</f>
        <v>-1.14259989973883E-20</v>
      </c>
      <c r="BX100" s="211">
        <f>Python!AU99</f>
        <v>1.3710435725884599E-19</v>
      </c>
      <c r="BY100" s="211">
        <f>Python!AV99</f>
        <v>-9.1919819225410003E-3</v>
      </c>
      <c r="BZ100" s="211">
        <f>Python!AW99</f>
        <v>32.219377219849299</v>
      </c>
      <c r="CA100" s="211">
        <f>Python!AX99</f>
        <v>-4.4796650028826997E-2</v>
      </c>
      <c r="CB100" s="211">
        <f>Python!AY99</f>
        <v>1.3587128148042299E-3</v>
      </c>
      <c r="CC100" s="211">
        <f>Python!AZ99</f>
        <v>6.3537553194532104E-3</v>
      </c>
      <c r="CD100" s="211">
        <f>Python!BA99</f>
        <v>-6.97581703192834E-4</v>
      </c>
      <c r="CE100" s="211">
        <f>Python!BB99</f>
        <v>-9.2180419869667603E-6</v>
      </c>
      <c r="CF100" s="211">
        <f>Python!BC99</f>
        <v>5.1415061643912104E-7</v>
      </c>
      <c r="CG100" s="211">
        <f>Python!BD99</f>
        <v>-7.6632148212150693E-6</v>
      </c>
      <c r="CH100" s="211">
        <f>Python!BE99</f>
        <v>-2.5856724377016298E-7</v>
      </c>
      <c r="CI100" s="211">
        <f>Python!BF99</f>
        <v>5.93042600097236E-9</v>
      </c>
      <c r="CJ100" s="211">
        <f>Python!BG99</f>
        <v>-3.05369283099229E-9</v>
      </c>
      <c r="CK100" s="211">
        <f>Python!BH99</f>
        <v>7.8455663780044208E-9</v>
      </c>
      <c r="CL100" s="211">
        <f>Python!BI99</f>
        <v>-2.0565858175724299E-9</v>
      </c>
      <c r="CM100" s="211">
        <f>Python!BJ99</f>
        <v>1.67950352048575E-9</v>
      </c>
      <c r="CN100" s="211">
        <f>Python!BK99</f>
        <v>-1.35976181174281E-10</v>
      </c>
      <c r="CO100" s="211">
        <f>Python!BL99</f>
        <v>1.1376189799005401E-11</v>
      </c>
      <c r="CP100" s="211">
        <f>Python!BM99</f>
        <v>-2.8250246781277E-10</v>
      </c>
      <c r="CQ100" s="211">
        <f>Python!BN99</f>
        <v>1.27916522929848E-11</v>
      </c>
      <c r="CR100" s="211">
        <f>Python!BO99</f>
        <v>-1.4360424533353201E-10</v>
      </c>
      <c r="CS100" s="211">
        <f>Python!BP99</f>
        <v>2.2895051212716898E-12</v>
      </c>
      <c r="CT100" s="211">
        <f>Python!BQ99</f>
        <v>-2.20519088334186E-2</v>
      </c>
      <c r="CU100" s="211">
        <f>Python!BR99</f>
        <v>-1.34493717169834E-2</v>
      </c>
      <c r="CV100" s="211">
        <f>Python!BS99</f>
        <v>32.073833707217297</v>
      </c>
      <c r="CW100" s="211">
        <f>Python!BT99</f>
        <v>-2.45332296304348E-3</v>
      </c>
      <c r="CX100" s="211">
        <f>Python!BU99</f>
        <v>2.1295114973807899E-3</v>
      </c>
      <c r="CY100" s="211">
        <f>Python!BV99</f>
        <v>3.9195840351045697E-3</v>
      </c>
      <c r="CZ100" s="211">
        <f>Python!BW99</f>
        <v>-2.63389115147448E-7</v>
      </c>
      <c r="DA100" s="211">
        <f>Python!BX99</f>
        <v>-9.4844312915468397E-6</v>
      </c>
      <c r="DB100" s="211">
        <f>Python!BY99</f>
        <v>4.9255757034793603E-7</v>
      </c>
      <c r="DC100" s="211">
        <f>Python!BZ99</f>
        <v>-8.3487736673211296E-6</v>
      </c>
      <c r="DD100" s="211">
        <f>Python!CA99</f>
        <v>1.3200116198772601E-9</v>
      </c>
      <c r="DE100" s="211">
        <f>Python!CB99</f>
        <v>4.1367936569819202E-9</v>
      </c>
      <c r="DF100" s="211">
        <f>Python!CC99</f>
        <v>1.2396323118328299E-9</v>
      </c>
      <c r="DG100" s="211">
        <f>Python!CD99</f>
        <v>4.0625222760924699E-9</v>
      </c>
      <c r="DH100" s="211">
        <f>Python!CE99</f>
        <v>5.7480627346257901E-10</v>
      </c>
      <c r="DI100" s="211">
        <f>Python!CF99</f>
        <v>1.73566581407614E-12</v>
      </c>
      <c r="DJ100" s="211">
        <f>Python!CG99</f>
        <v>-1.4389618560142801E-10</v>
      </c>
      <c r="DK100" s="211">
        <f>Python!CH99</f>
        <v>1.1538809978850099E-11</v>
      </c>
      <c r="DL100" s="211">
        <f>Python!CI99</f>
        <v>-2.80202929418864E-10</v>
      </c>
      <c r="DM100" s="211">
        <f>Python!CJ99</f>
        <v>9.1116588600285093E-12</v>
      </c>
      <c r="DN100" s="211">
        <f>Python!CK99</f>
        <v>-1.34645897944939E-10</v>
      </c>
    </row>
    <row r="101" spans="1:118" s="6" customFormat="1" ht="18">
      <c r="A101" s="26" t="s">
        <v>72</v>
      </c>
      <c r="B101" s="8" t="s">
        <v>728</v>
      </c>
      <c r="C101" s="8" t="str">
        <f>DDC!B102</f>
        <v>NRCALL_CNTR</v>
      </c>
      <c r="D101" s="8" t="s">
        <v>750</v>
      </c>
      <c r="E101" s="27" t="s">
        <v>73</v>
      </c>
      <c r="F101" s="104">
        <v>2048</v>
      </c>
      <c r="G101" s="105">
        <v>2048</v>
      </c>
      <c r="H101" s="178">
        <v>1818</v>
      </c>
      <c r="I101" s="178">
        <v>229</v>
      </c>
      <c r="J101" s="104">
        <v>2048</v>
      </c>
      <c r="K101" s="105">
        <v>2048</v>
      </c>
      <c r="L101" s="189">
        <f>2049-H101</f>
        <v>231</v>
      </c>
      <c r="M101" s="189">
        <f>I101</f>
        <v>229</v>
      </c>
      <c r="N101" s="195">
        <f t="shared" si="25"/>
        <v>3.1578195338063053E-2</v>
      </c>
      <c r="O101" s="195">
        <f t="shared" si="26"/>
        <v>3.17678199985559E-2</v>
      </c>
      <c r="P101" s="204">
        <f>Intermediate!C103</f>
        <v>-27.711361</v>
      </c>
      <c r="Q101" s="204">
        <f>Intermediate!D103</f>
        <v>-550.81880699999999</v>
      </c>
      <c r="R101" s="204">
        <f t="shared" si="27"/>
        <v>-0.61518799999999996</v>
      </c>
      <c r="S101" s="48">
        <v>-1</v>
      </c>
      <c r="T101" s="90">
        <f t="shared" si="28"/>
        <v>0</v>
      </c>
      <c r="U101" s="28">
        <v>-1</v>
      </c>
      <c r="V101" s="208">
        <f>Python!D100</f>
        <v>-90.121927999999997</v>
      </c>
      <c r="W101" s="208">
        <f>Python!E100</f>
        <v>-0.61518799999999996</v>
      </c>
      <c r="X101" s="60">
        <f>Intermediate!P103</f>
        <v>-7.2966057806870745</v>
      </c>
      <c r="Y101" s="60">
        <f>Intermediate!Q103</f>
        <v>57.251800283875724</v>
      </c>
      <c r="Z101" s="60">
        <f>Intermediate!R103</f>
        <v>56.524257311949761</v>
      </c>
      <c r="AA101" s="60">
        <f>Intermediate!S103</f>
        <v>-7.183343200335357</v>
      </c>
      <c r="AB101" s="60">
        <f>Intermediate!T103</f>
        <v>-7.3341315425815923</v>
      </c>
      <c r="AC101" s="60">
        <f>Intermediate!U103</f>
        <v>-6.5489078090757484</v>
      </c>
      <c r="AD101" s="60">
        <f>Intermediate!V103</f>
        <v>57.759953424429249</v>
      </c>
      <c r="AE101" s="60">
        <f>Intermediate!W103</f>
        <v>57.287787175653762</v>
      </c>
      <c r="AF101" s="83">
        <v>41640</v>
      </c>
      <c r="AG101" s="29"/>
      <c r="AH101" s="26">
        <v>5</v>
      </c>
      <c r="AI101" s="211">
        <f>Python!F100</f>
        <v>0</v>
      </c>
      <c r="AJ101" s="211">
        <f>Python!G100</f>
        <v>3.15770251347363E-2</v>
      </c>
      <c r="AK101" s="211">
        <f>Python!H100</f>
        <v>0</v>
      </c>
      <c r="AL101" s="211">
        <f>Python!I100</f>
        <v>-9.7065203641314199E-8</v>
      </c>
      <c r="AM101" s="211">
        <f>Python!J100</f>
        <v>-2.3685706146587601E-7</v>
      </c>
      <c r="AN101" s="211">
        <f>Python!K100</f>
        <v>1.4723789302823301E-10</v>
      </c>
      <c r="AO101" s="211">
        <f>Python!L100</f>
        <v>1.4474784838971601E-11</v>
      </c>
      <c r="AP101" s="211">
        <f>Python!M100</f>
        <v>7.3355946078131204E-12</v>
      </c>
      <c r="AQ101" s="211">
        <f>Python!N100</f>
        <v>1.5557390162494301E-11</v>
      </c>
      <c r="AR101" s="211">
        <f>Python!O100</f>
        <v>1.9645957476759701E-12</v>
      </c>
      <c r="AS101" s="211">
        <f>Python!P100</f>
        <v>-1.3780972898504501E-15</v>
      </c>
      <c r="AT101" s="211">
        <f>Python!Q100</f>
        <v>-1.1137618175318801E-15</v>
      </c>
      <c r="AU101" s="211">
        <f>Python!R100</f>
        <v>-1.62130560293747E-15</v>
      </c>
      <c r="AV101" s="211">
        <f>Python!S100</f>
        <v>-1.18410331829877E-15</v>
      </c>
      <c r="AW101" s="211">
        <f>Python!T100</f>
        <v>-2.4139988219667002E-16</v>
      </c>
      <c r="AX101" s="211">
        <f>Python!U100</f>
        <v>1.4158929694400001E-19</v>
      </c>
      <c r="AY101" s="211">
        <f>Python!V100</f>
        <v>-1.4435426326716801E-20</v>
      </c>
      <c r="AZ101" s="211">
        <f>Python!W100</f>
        <v>2.9091139301449101E-19</v>
      </c>
      <c r="BA101" s="211">
        <f>Python!X100</f>
        <v>-1.5449486258689399E-20</v>
      </c>
      <c r="BB101" s="211">
        <f>Python!Y100</f>
        <v>1.45664393653553E-19</v>
      </c>
      <c r="BC101" s="211">
        <f>Python!Z100</f>
        <v>-2.4505975148206201E-21</v>
      </c>
      <c r="BD101" s="211">
        <f>Python!AA100</f>
        <v>0</v>
      </c>
      <c r="BE101" s="211">
        <f>Python!AB100</f>
        <v>2.7185372739607102E-4</v>
      </c>
      <c r="BF101" s="211">
        <f>Python!AC100</f>
        <v>3.17678199985559E-2</v>
      </c>
      <c r="BG101" s="211">
        <f>Python!AD100</f>
        <v>5.4312939624960703E-8</v>
      </c>
      <c r="BH101" s="211">
        <f>Python!AE100</f>
        <v>-1.08461822832793E-7</v>
      </c>
      <c r="BI101" s="211">
        <f>Python!AF100</f>
        <v>-1.7690541791647201E-7</v>
      </c>
      <c r="BJ101" s="211">
        <f>Python!AG100</f>
        <v>1.7856996803322499E-12</v>
      </c>
      <c r="BK101" s="211">
        <f>Python!AH100</f>
        <v>1.3931024821700301E-11</v>
      </c>
      <c r="BL101" s="211">
        <f>Python!AI100</f>
        <v>7.3630205871984008E-12</v>
      </c>
      <c r="BM101" s="211">
        <f>Python!AJ100</f>
        <v>1.5020976205819301E-11</v>
      </c>
      <c r="BN101" s="211">
        <f>Python!AK100</f>
        <v>-2.0323460150161099E-16</v>
      </c>
      <c r="BO101" s="211">
        <f>Python!AL100</f>
        <v>-1.2406084550568001E-15</v>
      </c>
      <c r="BP101" s="211">
        <f>Python!AM100</f>
        <v>-1.5990578136052701E-15</v>
      </c>
      <c r="BQ101" s="211">
        <f>Python!AN100</f>
        <v>-1.1387559424882201E-15</v>
      </c>
      <c r="BR101" s="211">
        <f>Python!AO100</f>
        <v>-1.34938592383637E-15</v>
      </c>
      <c r="BS101" s="211">
        <f>Python!AP100</f>
        <v>-1.8329166357253901E-21</v>
      </c>
      <c r="BT101" s="211">
        <f>Python!AQ100</f>
        <v>1.5867435588368599E-19</v>
      </c>
      <c r="BU101" s="211">
        <f>Python!AR100</f>
        <v>-1.29208413237203E-20</v>
      </c>
      <c r="BV101" s="211">
        <f>Python!AS100</f>
        <v>2.97412368528565E-19</v>
      </c>
      <c r="BW101" s="211">
        <f>Python!AT100</f>
        <v>-1.0059517973921699E-20</v>
      </c>
      <c r="BX101" s="211">
        <f>Python!AU100</f>
        <v>1.3708739683122799E-19</v>
      </c>
      <c r="BY101" s="211">
        <f>Python!AV100</f>
        <v>4.3441185046333403E-2</v>
      </c>
      <c r="BZ101" s="211">
        <f>Python!AW100</f>
        <v>31.667129057786099</v>
      </c>
      <c r="CA101" s="211">
        <f>Python!AX100</f>
        <v>-0.34529727856967302</v>
      </c>
      <c r="CB101" s="211">
        <f>Python!AY100</f>
        <v>3.0680967943786499E-3</v>
      </c>
      <c r="CC101" s="211">
        <f>Python!AZ100</f>
        <v>7.37409898858474E-3</v>
      </c>
      <c r="CD101" s="211">
        <f>Python!BA100</f>
        <v>-1.1255377231614201E-4</v>
      </c>
      <c r="CE101" s="211">
        <f>Python!BB100</f>
        <v>-1.42422177545255E-5</v>
      </c>
      <c r="CF101" s="211">
        <f>Python!BC100</f>
        <v>-3.7722641011438999E-6</v>
      </c>
      <c r="CG101" s="211">
        <f>Python!BD100</f>
        <v>-1.22136182964972E-5</v>
      </c>
      <c r="CH101" s="211">
        <f>Python!BE100</f>
        <v>-1.83370437838913E-6</v>
      </c>
      <c r="CI101" s="211">
        <f>Python!BF100</f>
        <v>3.9361162979440201E-8</v>
      </c>
      <c r="CJ101" s="211">
        <f>Python!BG100</f>
        <v>2.2863762101011901E-8</v>
      </c>
      <c r="CK101" s="211">
        <f>Python!BH100</f>
        <v>4.8307622914380401E-8</v>
      </c>
      <c r="CL101" s="211">
        <f>Python!BI100</f>
        <v>2.5326342347971098E-8</v>
      </c>
      <c r="CM101" s="211">
        <f>Python!BJ100</f>
        <v>8.2843223960941707E-9</v>
      </c>
      <c r="CN101" s="211">
        <f>Python!BK100</f>
        <v>-1.3597431638184801E-10</v>
      </c>
      <c r="CO101" s="211">
        <f>Python!BL100</f>
        <v>1.1395003830249499E-11</v>
      </c>
      <c r="CP101" s="211">
        <f>Python!BM100</f>
        <v>-2.8250363074334802E-10</v>
      </c>
      <c r="CQ101" s="211">
        <f>Python!BN100</f>
        <v>1.28363799943222E-11</v>
      </c>
      <c r="CR101" s="211">
        <f>Python!BO100</f>
        <v>-1.43606558260149E-10</v>
      </c>
      <c r="CS101" s="211">
        <f>Python!BP100</f>
        <v>2.31302556275127E-12</v>
      </c>
      <c r="CT101" s="211">
        <f>Python!BQ100</f>
        <v>3.5654558249007103E-2</v>
      </c>
      <c r="CU101" s="211">
        <f>Python!BR100</f>
        <v>7.28834213114814E-2</v>
      </c>
      <c r="CV101" s="211">
        <f>Python!BS100</f>
        <v>31.479811099659798</v>
      </c>
      <c r="CW101" s="211">
        <f>Python!BT100</f>
        <v>-1.7498614925837801E-3</v>
      </c>
      <c r="CX101" s="211">
        <f>Python!BU100</f>
        <v>3.3731633515832098E-3</v>
      </c>
      <c r="CY101" s="211">
        <f>Python!BV100</f>
        <v>5.4508326471913596E-3</v>
      </c>
      <c r="CZ101" s="211">
        <f>Python!BW100</f>
        <v>-2.1006633367508499E-6</v>
      </c>
      <c r="DA101" s="211">
        <f>Python!BX100</f>
        <v>-1.43092726882925E-5</v>
      </c>
      <c r="DB101" s="211">
        <f>Python!BY100</f>
        <v>-4.2145897501675098E-6</v>
      </c>
      <c r="DC101" s="211">
        <f>Python!BZ100</f>
        <v>-1.26303851357348E-5</v>
      </c>
      <c r="DD101" s="211">
        <f>Python!CA100</f>
        <v>8.0739903615968896E-9</v>
      </c>
      <c r="DE101" s="211">
        <f>Python!CB100</f>
        <v>3.17730632776377E-8</v>
      </c>
      <c r="DF101" s="211">
        <f>Python!CC100</f>
        <v>4.1467744974931199E-8</v>
      </c>
      <c r="DG101" s="211">
        <f>Python!CD100</f>
        <v>3.0272716779236799E-8</v>
      </c>
      <c r="DH101" s="211">
        <f>Python!CE100</f>
        <v>3.3719085245129902E-8</v>
      </c>
      <c r="DI101" s="211">
        <f>Python!CF100</f>
        <v>1.7120979398454199E-12</v>
      </c>
      <c r="DJ101" s="211">
        <f>Python!CG100</f>
        <v>-1.4389382466979799E-10</v>
      </c>
      <c r="DK101" s="211">
        <f>Python!CH100</f>
        <v>1.149540226018E-11</v>
      </c>
      <c r="DL101" s="211">
        <f>Python!CI100</f>
        <v>-2.8020262504727501E-10</v>
      </c>
      <c r="DM101" s="211">
        <f>Python!CJ100</f>
        <v>9.0931793572863701E-12</v>
      </c>
      <c r="DN101" s="211">
        <f>Python!CK100</f>
        <v>-1.34647388786616E-10</v>
      </c>
    </row>
    <row r="102" spans="1:118" s="6" customFormat="1" ht="18">
      <c r="A102" s="26" t="s">
        <v>72</v>
      </c>
      <c r="B102" s="8" t="s">
        <v>729</v>
      </c>
      <c r="C102" s="8" t="str">
        <f>DDC!B103</f>
        <v>NRCB_CNTR</v>
      </c>
      <c r="D102" s="8" t="s">
        <v>750</v>
      </c>
      <c r="E102" s="27" t="s">
        <v>73</v>
      </c>
      <c r="F102" s="104">
        <v>2048</v>
      </c>
      <c r="G102" s="105">
        <v>2048</v>
      </c>
      <c r="H102" s="178">
        <v>229</v>
      </c>
      <c r="I102" s="178">
        <v>229</v>
      </c>
      <c r="J102" s="104">
        <v>2048</v>
      </c>
      <c r="K102" s="105">
        <v>2048</v>
      </c>
      <c r="L102" s="189">
        <f>2049-H102</f>
        <v>1820</v>
      </c>
      <c r="M102" s="189">
        <f>I102</f>
        <v>229</v>
      </c>
      <c r="N102" s="195">
        <f t="shared" si="25"/>
        <v>3.1316705846527404E-2</v>
      </c>
      <c r="O102" s="195">
        <f t="shared" si="26"/>
        <v>3.1532628379539199E-2</v>
      </c>
      <c r="P102" s="204">
        <f>Intermediate!C104</f>
        <v>-146.45098100000001</v>
      </c>
      <c r="Q102" s="204">
        <f>Intermediate!D104</f>
        <v>-550.05514600000004</v>
      </c>
      <c r="R102" s="204">
        <f t="shared" si="27"/>
        <v>1.291957</v>
      </c>
      <c r="S102" s="48">
        <v>-1</v>
      </c>
      <c r="T102" s="90">
        <f t="shared" si="28"/>
        <v>0</v>
      </c>
      <c r="U102" s="28">
        <v>-1</v>
      </c>
      <c r="V102" s="208">
        <f>Python!D101</f>
        <v>-88.949619999999996</v>
      </c>
      <c r="W102" s="208">
        <f>Python!E101</f>
        <v>1.291957</v>
      </c>
      <c r="X102" s="60">
        <f>Intermediate!P104</f>
        <v>-57.068329450655177</v>
      </c>
      <c r="Y102" s="60">
        <f>Intermediate!Q104</f>
        <v>7.1722157799972646</v>
      </c>
      <c r="Z102" s="60">
        <f>Intermediate!R104</f>
        <v>7.2141576496887785</v>
      </c>
      <c r="AA102" s="60">
        <f>Intermediate!S104</f>
        <v>-56.196403952297914</v>
      </c>
      <c r="AB102" s="60">
        <f>Intermediate!T104</f>
        <v>-6.7966941154209746</v>
      </c>
      <c r="AC102" s="60">
        <f>Intermediate!U104</f>
        <v>-7.2411142357060099</v>
      </c>
      <c r="AD102" s="60">
        <f>Intermediate!V104</f>
        <v>56.851146831714999</v>
      </c>
      <c r="AE102" s="60">
        <f>Intermediate!W104</f>
        <v>57.496242537882608</v>
      </c>
      <c r="AF102" s="83">
        <v>41640</v>
      </c>
      <c r="AG102" s="29"/>
      <c r="AH102" s="26">
        <v>5</v>
      </c>
      <c r="AI102" s="211">
        <f>Python!F101</f>
        <v>0</v>
      </c>
      <c r="AJ102" s="211">
        <f>Python!G101</f>
        <v>3.13164274831279E-2</v>
      </c>
      <c r="AK102" s="211">
        <f>Python!H101</f>
        <v>0</v>
      </c>
      <c r="AL102" s="211">
        <f>Python!I101</f>
        <v>2.5968267964563802E-8</v>
      </c>
      <c r="AM102" s="211">
        <f>Python!J101</f>
        <v>-2.3249869539982801E-7</v>
      </c>
      <c r="AN102" s="211">
        <f>Python!K101</f>
        <v>4.7212950889017298E-8</v>
      </c>
      <c r="AO102" s="211">
        <f>Python!L101</f>
        <v>1.3788133414234799E-11</v>
      </c>
      <c r="AP102" s="211">
        <f>Python!M101</f>
        <v>-6.1437652754785699E-12</v>
      </c>
      <c r="AQ102" s="211">
        <f>Python!N101</f>
        <v>1.5613103345378601E-11</v>
      </c>
      <c r="AR102" s="211">
        <f>Python!O101</f>
        <v>-2.3296916242367002E-12</v>
      </c>
      <c r="AS102" s="211">
        <f>Python!P101</f>
        <v>1.28445687928525E-15</v>
      </c>
      <c r="AT102" s="211">
        <f>Python!Q101</f>
        <v>-1.3015273317707801E-15</v>
      </c>
      <c r="AU102" s="211">
        <f>Python!R101</f>
        <v>1.62309849316839E-15</v>
      </c>
      <c r="AV102" s="211">
        <f>Python!S101</f>
        <v>-1.2735927103127301E-15</v>
      </c>
      <c r="AW102" s="211">
        <f>Python!T101</f>
        <v>2.7150458496862102E-16</v>
      </c>
      <c r="AX102" s="211">
        <f>Python!U101</f>
        <v>1.4139038231355199E-19</v>
      </c>
      <c r="AY102" s="211">
        <f>Python!V101</f>
        <v>-9.9349251019654906E-21</v>
      </c>
      <c r="AZ102" s="211">
        <f>Python!W101</f>
        <v>2.9043773361349E-19</v>
      </c>
      <c r="BA102" s="211">
        <f>Python!X101</f>
        <v>-7.3514143194261299E-21</v>
      </c>
      <c r="BB102" s="211">
        <f>Python!Y101</f>
        <v>1.4538117283417201E-19</v>
      </c>
      <c r="BC102" s="211">
        <f>Python!Z101</f>
        <v>1.2064994599763201E-21</v>
      </c>
      <c r="BD102" s="211">
        <f>Python!AA101</f>
        <v>0</v>
      </c>
      <c r="BE102" s="211">
        <f>Python!AB101</f>
        <v>-1.3204079640591901E-4</v>
      </c>
      <c r="BF102" s="211">
        <f>Python!AC101</f>
        <v>3.1532628379539199E-2</v>
      </c>
      <c r="BG102" s="211">
        <f>Python!AD101</f>
        <v>5.52242769586867E-8</v>
      </c>
      <c r="BH102" s="211">
        <f>Python!AE101</f>
        <v>-1.7098821455891399E-8</v>
      </c>
      <c r="BI102" s="211">
        <f>Python!AF101</f>
        <v>-1.73911839228187E-7</v>
      </c>
      <c r="BJ102" s="211">
        <f>Python!AG101</f>
        <v>-1.9230313913467898E-12</v>
      </c>
      <c r="BK102" s="211">
        <f>Python!AH101</f>
        <v>1.36372638065632E-11</v>
      </c>
      <c r="BL102" s="211">
        <f>Python!AI101</f>
        <v>-5.6876680542832897E-12</v>
      </c>
      <c r="BM102" s="211">
        <f>Python!AJ101</f>
        <v>1.5058335877992501E-11</v>
      </c>
      <c r="BN102" s="211">
        <f>Python!AK101</f>
        <v>-2.7272564652061902E-16</v>
      </c>
      <c r="BO102" s="211">
        <f>Python!AL101</f>
        <v>1.1894248757020101E-15</v>
      </c>
      <c r="BP102" s="211">
        <f>Python!AM101</f>
        <v>-1.7966250570436699E-15</v>
      </c>
      <c r="BQ102" s="211">
        <f>Python!AN101</f>
        <v>1.14234846031019E-15</v>
      </c>
      <c r="BR102" s="211">
        <f>Python!AO101</f>
        <v>-1.4002966113521199E-15</v>
      </c>
      <c r="BS102" s="211">
        <f>Python!AP101</f>
        <v>-5.55193486513588E-21</v>
      </c>
      <c r="BT102" s="211">
        <f>Python!AQ101</f>
        <v>1.5898365044595499E-19</v>
      </c>
      <c r="BU102" s="211">
        <f>Python!AR101</f>
        <v>-2.09903999154172E-20</v>
      </c>
      <c r="BV102" s="211">
        <f>Python!AS101</f>
        <v>2.9780487096764802E-19</v>
      </c>
      <c r="BW102" s="211">
        <f>Python!AT101</f>
        <v>-1.4339415614009599E-20</v>
      </c>
      <c r="BX102" s="211">
        <f>Python!AU101</f>
        <v>1.3718425536052201E-19</v>
      </c>
      <c r="BY102" s="211">
        <f>Python!AV101</f>
        <v>-4.2341533835369198E-2</v>
      </c>
      <c r="BZ102" s="211">
        <f>Python!AW101</f>
        <v>31.923950551300798</v>
      </c>
      <c r="CA102" s="211">
        <f>Python!AX101</f>
        <v>0.73200768613656797</v>
      </c>
      <c r="CB102" s="211">
        <f>Python!AY101</f>
        <v>-9.63518426246304E-4</v>
      </c>
      <c r="CC102" s="211">
        <f>Python!AZ101</f>
        <v>7.5054140952461601E-3</v>
      </c>
      <c r="CD102" s="211">
        <f>Python!BA101</f>
        <v>-1.31280817110026E-3</v>
      </c>
      <c r="CE102" s="211">
        <f>Python!BB101</f>
        <v>-1.4688221918993301E-5</v>
      </c>
      <c r="CF102" s="211">
        <f>Python!BC101</f>
        <v>5.1533906569391101E-6</v>
      </c>
      <c r="CG102" s="211">
        <f>Python!BD101</f>
        <v>-1.25863345196093E-5</v>
      </c>
      <c r="CH102" s="211">
        <f>Python!BE101</f>
        <v>1.24082187230514E-6</v>
      </c>
      <c r="CI102" s="211">
        <f>Python!BF101</f>
        <v>-4.1317371495075598E-8</v>
      </c>
      <c r="CJ102" s="211">
        <f>Python!BG101</f>
        <v>2.7592894817055601E-8</v>
      </c>
      <c r="CK102" s="211">
        <f>Python!BH101</f>
        <v>-5.2015870204736002E-8</v>
      </c>
      <c r="CL102" s="211">
        <f>Python!BI101</f>
        <v>2.76816044534251E-8</v>
      </c>
      <c r="CM102" s="211">
        <f>Python!BJ101</f>
        <v>-8.5286816812173596E-9</v>
      </c>
      <c r="CN102" s="211">
        <f>Python!BK101</f>
        <v>-1.3596706927831999E-10</v>
      </c>
      <c r="CO102" s="211">
        <f>Python!BL101</f>
        <v>1.04303595106133E-11</v>
      </c>
      <c r="CP102" s="211">
        <f>Python!BM101</f>
        <v>-2.8242129515091902E-10</v>
      </c>
      <c r="CQ102" s="211">
        <f>Python!BN101</f>
        <v>1.09295300756257E-11</v>
      </c>
      <c r="CR102" s="211">
        <f>Python!BO101</f>
        <v>-1.43538406021246E-10</v>
      </c>
      <c r="CS102" s="211">
        <f>Python!BP101</f>
        <v>1.38964058418325E-12</v>
      </c>
      <c r="CT102" s="211">
        <f>Python!BQ101</f>
        <v>8.2623581929510692E-3</v>
      </c>
      <c r="CU102" s="211">
        <f>Python!BR101</f>
        <v>-0.59306955725725297</v>
      </c>
      <c r="CV102" s="211">
        <f>Python!BS101</f>
        <v>31.707221291412299</v>
      </c>
      <c r="CW102" s="211">
        <f>Python!BT101</f>
        <v>-1.7919292282620499E-3</v>
      </c>
      <c r="CX102" s="211">
        <f>Python!BU101</f>
        <v>3.0902669750517201E-4</v>
      </c>
      <c r="CY102" s="211">
        <f>Python!BV101</f>
        <v>5.5340330001638696E-3</v>
      </c>
      <c r="CZ102" s="211">
        <f>Python!BW101</f>
        <v>2.0488733194806E-6</v>
      </c>
      <c r="DA102" s="211">
        <f>Python!BX101</f>
        <v>-1.51327207678586E-5</v>
      </c>
      <c r="DB102" s="211">
        <f>Python!BY101</f>
        <v>6.1222772579101502E-6</v>
      </c>
      <c r="DC102" s="211">
        <f>Python!BZ101</f>
        <v>-1.28884444997877E-5</v>
      </c>
      <c r="DD102" s="211">
        <f>Python!CA101</f>
        <v>9.2629451590493806E-9</v>
      </c>
      <c r="DE102" s="211">
        <f>Python!CB101</f>
        <v>-3.6757721587090703E-8</v>
      </c>
      <c r="DF102" s="211">
        <f>Python!CC101</f>
        <v>4.5264212001995903E-8</v>
      </c>
      <c r="DG102" s="211">
        <f>Python!CD101</f>
        <v>-3.6443558672234699E-8</v>
      </c>
      <c r="DH102" s="211">
        <f>Python!CE101</f>
        <v>3.4332470883368203E-8</v>
      </c>
      <c r="DI102" s="211">
        <f>Python!CF101</f>
        <v>2.6439281030671899E-12</v>
      </c>
      <c r="DJ102" s="211">
        <f>Python!CG101</f>
        <v>-1.43970043262041E-10</v>
      </c>
      <c r="DK102" s="211">
        <f>Python!CH101</f>
        <v>1.3411407765962699E-11</v>
      </c>
      <c r="DL102" s="211">
        <f>Python!CI101</f>
        <v>-2.8027729633432601E-10</v>
      </c>
      <c r="DM102" s="211">
        <f>Python!CJ101</f>
        <v>1.00543284757152E-11</v>
      </c>
      <c r="DN102" s="211">
        <f>Python!CK101</f>
        <v>-1.34653375821177E-10</v>
      </c>
    </row>
    <row r="103" spans="1:118" s="6" customFormat="1" ht="18">
      <c r="A103" s="26" t="s">
        <v>72</v>
      </c>
      <c r="B103" s="8" t="s">
        <v>730</v>
      </c>
      <c r="C103" s="8" t="str">
        <f>DDC!B104</f>
        <v>NRCB_CNTR</v>
      </c>
      <c r="D103" s="8" t="s">
        <v>750</v>
      </c>
      <c r="E103" s="27" t="s">
        <v>73</v>
      </c>
      <c r="F103" s="104">
        <v>2048</v>
      </c>
      <c r="G103" s="105">
        <v>2048</v>
      </c>
      <c r="H103" s="178">
        <v>1818</v>
      </c>
      <c r="I103" s="178">
        <v>229</v>
      </c>
      <c r="J103" s="104">
        <v>2048</v>
      </c>
      <c r="K103" s="105">
        <v>2048</v>
      </c>
      <c r="L103" s="189">
        <f>H103</f>
        <v>1818</v>
      </c>
      <c r="M103" s="189">
        <f>2049-I103</f>
        <v>1820</v>
      </c>
      <c r="N103" s="195">
        <f t="shared" si="25"/>
        <v>3.0624790761142554E-2</v>
      </c>
      <c r="O103" s="195">
        <f t="shared" si="26"/>
        <v>3.0703710926642501E-2</v>
      </c>
      <c r="P103" s="204">
        <f>Intermediate!C105</f>
        <v>-145.123975</v>
      </c>
      <c r="Q103" s="204">
        <f>Intermediate!D105</f>
        <v>-433.09182600000003</v>
      </c>
      <c r="R103" s="204">
        <f t="shared" si="27"/>
        <v>0.47479399999999999</v>
      </c>
      <c r="S103" s="48">
        <v>-1</v>
      </c>
      <c r="T103" s="90">
        <f t="shared" si="28"/>
        <v>180</v>
      </c>
      <c r="U103" s="28">
        <v>-1</v>
      </c>
      <c r="V103" s="208">
        <f>Python!D102</f>
        <v>-89.344211000000001</v>
      </c>
      <c r="W103" s="208">
        <f>Python!E102</f>
        <v>0.47479399999999999</v>
      </c>
      <c r="X103" s="60">
        <f>Intermediate!P105</f>
        <v>-56.08735293812866</v>
      </c>
      <c r="Y103" s="60">
        <f>Intermediate!Q105</f>
        <v>7.2664376579366667</v>
      </c>
      <c r="Z103" s="60">
        <f>Intermediate!R105</f>
        <v>7.055855628945479</v>
      </c>
      <c r="AA103" s="60">
        <f>Intermediate!S105</f>
        <v>-55.591766388768683</v>
      </c>
      <c r="AB103" s="60">
        <f>Intermediate!T105</f>
        <v>-56.139556683658554</v>
      </c>
      <c r="AC103" s="60">
        <f>Intermediate!U105</f>
        <v>-56.071425405399765</v>
      </c>
      <c r="AD103" s="60">
        <f>Intermediate!V105</f>
        <v>7.0403879454572778</v>
      </c>
      <c r="AE103" s="60">
        <f>Intermediate!W105</f>
        <v>7.1606808964765181</v>
      </c>
      <c r="AF103" s="83">
        <v>41640</v>
      </c>
      <c r="AG103" s="29"/>
      <c r="AH103" s="26">
        <v>5</v>
      </c>
      <c r="AI103" s="211">
        <f>Python!F102</f>
        <v>0</v>
      </c>
      <c r="AJ103" s="211">
        <f>Python!G102</f>
        <v>3.0624637959168002E-2</v>
      </c>
      <c r="AK103" s="211">
        <f>Python!H102</f>
        <v>0</v>
      </c>
      <c r="AL103" s="211">
        <f>Python!I102</f>
        <v>2.5550363939609301E-8</v>
      </c>
      <c r="AM103" s="211">
        <f>Python!J102</f>
        <v>-1.37664313202864E-7</v>
      </c>
      <c r="AN103" s="211">
        <f>Python!K102</f>
        <v>4.5105327802543297E-8</v>
      </c>
      <c r="AO103" s="211">
        <f>Python!L102</f>
        <v>1.3066486582080201E-11</v>
      </c>
      <c r="AP103" s="211">
        <f>Python!M102</f>
        <v>5.7012251148134403E-12</v>
      </c>
      <c r="AQ103" s="211">
        <f>Python!N102</f>
        <v>1.3608769073904E-11</v>
      </c>
      <c r="AR103" s="211">
        <f>Python!O102</f>
        <v>1.81834159723645E-12</v>
      </c>
      <c r="AS103" s="211">
        <f>Python!P102</f>
        <v>1.2550444797003799E-15</v>
      </c>
      <c r="AT103" s="211">
        <f>Python!Q102</f>
        <v>8.7917633619870096E-16</v>
      </c>
      <c r="AU103" s="211">
        <f>Python!R102</f>
        <v>1.53725865126907E-15</v>
      </c>
      <c r="AV103" s="211">
        <f>Python!S102</f>
        <v>9.1161342207271094E-16</v>
      </c>
      <c r="AW103" s="211">
        <f>Python!T102</f>
        <v>2.8439852474728798E-16</v>
      </c>
      <c r="AX103" s="211">
        <f>Python!U102</f>
        <v>1.4150399694145401E-19</v>
      </c>
      <c r="AY103" s="211">
        <f>Python!V102</f>
        <v>-1.16859384011005E-20</v>
      </c>
      <c r="AZ103" s="211">
        <f>Python!W102</f>
        <v>2.9064716727426101E-19</v>
      </c>
      <c r="BA103" s="211">
        <f>Python!X102</f>
        <v>-1.0412512457676499E-20</v>
      </c>
      <c r="BB103" s="211">
        <f>Python!Y102</f>
        <v>1.45490129018144E-19</v>
      </c>
      <c r="BC103" s="211">
        <f>Python!Z102</f>
        <v>-1.5507331979079E-22</v>
      </c>
      <c r="BD103" s="211">
        <f>Python!AA102</f>
        <v>0</v>
      </c>
      <c r="BE103" s="211">
        <f>Python!AB102</f>
        <v>9.6742098637268305E-5</v>
      </c>
      <c r="BF103" s="211">
        <f>Python!AC102</f>
        <v>3.0703710926642501E-2</v>
      </c>
      <c r="BG103" s="211">
        <f>Python!AD102</f>
        <v>9.7617439866509594E-8</v>
      </c>
      <c r="BH103" s="211">
        <f>Python!AE102</f>
        <v>-1.4546332153152001E-8</v>
      </c>
      <c r="BI103" s="211">
        <f>Python!AF102</f>
        <v>-4.8871341069701303E-8</v>
      </c>
      <c r="BJ103" s="211">
        <f>Python!AG102</f>
        <v>2.4248254803438199E-12</v>
      </c>
      <c r="BK103" s="211">
        <f>Python!AH102</f>
        <v>1.29150701415011E-11</v>
      </c>
      <c r="BL103" s="211">
        <f>Python!AI102</f>
        <v>6.21074075742242E-12</v>
      </c>
      <c r="BM103" s="211">
        <f>Python!AJ102</f>
        <v>1.35031462041747E-11</v>
      </c>
      <c r="BN103" s="211">
        <f>Python!AK102</f>
        <v>3.3932947106032301E-16</v>
      </c>
      <c r="BO103" s="211">
        <f>Python!AL102</f>
        <v>1.0510830449162001E-15</v>
      </c>
      <c r="BP103" s="211">
        <f>Python!AM102</f>
        <v>1.5915436031126201E-15</v>
      </c>
      <c r="BQ103" s="211">
        <f>Python!AN102</f>
        <v>9.4656110120160904E-16</v>
      </c>
      <c r="BR103" s="211">
        <f>Python!AO102</f>
        <v>1.19182352208472E-15</v>
      </c>
      <c r="BS103" s="211">
        <f>Python!AP102</f>
        <v>-4.1844231496816999E-21</v>
      </c>
      <c r="BT103" s="211">
        <f>Python!AQ102</f>
        <v>1.5888892962415501E-19</v>
      </c>
      <c r="BU103" s="211">
        <f>Python!AR102</f>
        <v>-1.78992341304779E-20</v>
      </c>
      <c r="BV103" s="211">
        <f>Python!AS102</f>
        <v>2.9766021293751799E-19</v>
      </c>
      <c r="BW103" s="211">
        <f>Python!AT102</f>
        <v>-1.26345171679661E-20</v>
      </c>
      <c r="BX103" s="211">
        <f>Python!AU102</f>
        <v>1.3713658816244301E-19</v>
      </c>
      <c r="BY103" s="211">
        <f>Python!AV102</f>
        <v>4.8816875241652E-2</v>
      </c>
      <c r="BZ103" s="211">
        <f>Python!AW102</f>
        <v>32.651783922525397</v>
      </c>
      <c r="CA103" s="211">
        <f>Python!AX102</f>
        <v>0.27468974478082397</v>
      </c>
      <c r="CB103" s="211">
        <f>Python!AY102</f>
        <v>-9.7716187593814802E-4</v>
      </c>
      <c r="CC103" s="211">
        <f>Python!AZ102</f>
        <v>4.7945762864881102E-3</v>
      </c>
      <c r="CD103" s="211">
        <f>Python!BA102</f>
        <v>-1.54326227361076E-3</v>
      </c>
      <c r="CE103" s="211">
        <f>Python!BB102</f>
        <v>-1.50999999235918E-5</v>
      </c>
      <c r="CF103" s="211">
        <f>Python!BC102</f>
        <v>-6.3381410201925404E-6</v>
      </c>
      <c r="CG103" s="211">
        <f>Python!BD102</f>
        <v>-1.44996194493686E-5</v>
      </c>
      <c r="CH103" s="211">
        <f>Python!BE102</f>
        <v>-2.4392121377383402E-6</v>
      </c>
      <c r="CI103" s="211">
        <f>Python!BF102</f>
        <v>-3.9142145760360702E-8</v>
      </c>
      <c r="CJ103" s="211">
        <f>Python!BG102</f>
        <v>-3.8379733100453199E-8</v>
      </c>
      <c r="CK103" s="211">
        <f>Python!BH102</f>
        <v>-4.6800579430590997E-8</v>
      </c>
      <c r="CL103" s="211">
        <f>Python!BI102</f>
        <v>-3.9360062936856797E-8</v>
      </c>
      <c r="CM103" s="211">
        <f>Python!BJ102</f>
        <v>-7.3274007364413E-9</v>
      </c>
      <c r="CN103" s="211">
        <f>Python!BK102</f>
        <v>-1.35973996546451E-10</v>
      </c>
      <c r="CO103" s="211">
        <f>Python!BL102</f>
        <v>1.10475271738914E-11</v>
      </c>
      <c r="CP103" s="211">
        <f>Python!BM102</f>
        <v>-2.8247571219181501E-10</v>
      </c>
      <c r="CQ103" s="211">
        <f>Python!BN102</f>
        <v>1.21433833836689E-11</v>
      </c>
      <c r="CR103" s="211">
        <f>Python!BO102</f>
        <v>-1.4358190672022299E-10</v>
      </c>
      <c r="CS103" s="211">
        <f>Python!BP102</f>
        <v>1.97592327648307E-12</v>
      </c>
      <c r="CT103" s="211">
        <f>Python!BQ102</f>
        <v>1.1568978652576299E-2</v>
      </c>
      <c r="CU103" s="211">
        <f>Python!BR102</f>
        <v>-0.37869497413923497</v>
      </c>
      <c r="CV103" s="211">
        <f>Python!BS102</f>
        <v>32.567625601243002</v>
      </c>
      <c r="CW103" s="211">
        <f>Python!BT102</f>
        <v>-3.38664136206912E-3</v>
      </c>
      <c r="CX103" s="211">
        <f>Python!BU102</f>
        <v>3.7586565978919899E-4</v>
      </c>
      <c r="CY103" s="211">
        <f>Python!BV102</f>
        <v>1.6766628897833401E-3</v>
      </c>
      <c r="CZ103" s="211">
        <f>Python!BW102</f>
        <v>-2.0909979436262202E-6</v>
      </c>
      <c r="DA103" s="211">
        <f>Python!BX102</f>
        <v>-1.59376029782733E-5</v>
      </c>
      <c r="DB103" s="211">
        <f>Python!BY102</f>
        <v>-5.7569884261201502E-6</v>
      </c>
      <c r="DC103" s="211">
        <f>Python!BZ102</f>
        <v>-1.52125671104169E-5</v>
      </c>
      <c r="DD103" s="211">
        <f>Python!CA102</f>
        <v>-7.7626224799203496E-9</v>
      </c>
      <c r="DE103" s="211">
        <f>Python!CB102</f>
        <v>-3.3005831601687101E-8</v>
      </c>
      <c r="DF103" s="211">
        <f>Python!CC102</f>
        <v>-5.3327482514979799E-8</v>
      </c>
      <c r="DG103" s="211">
        <f>Python!CD102</f>
        <v>-3.1148937627778098E-8</v>
      </c>
      <c r="DH103" s="211">
        <f>Python!CE102</f>
        <v>-4.4451125356299898E-8</v>
      </c>
      <c r="DI103" s="211">
        <f>Python!CF102</f>
        <v>2.05215471794295E-12</v>
      </c>
      <c r="DJ103" s="211">
        <f>Python!CG102</f>
        <v>-1.4392268450808799E-10</v>
      </c>
      <c r="DK103" s="211">
        <f>Python!CH102</f>
        <v>1.2190603933171001E-11</v>
      </c>
      <c r="DL103" s="211">
        <f>Python!CI102</f>
        <v>-2.8022998191074098E-10</v>
      </c>
      <c r="DM103" s="211">
        <f>Python!CJ102</f>
        <v>9.4392893212831797E-12</v>
      </c>
      <c r="DN103" s="211">
        <f>Python!CK102</f>
        <v>-1.3464892166629699E-10</v>
      </c>
    </row>
    <row r="104" spans="1:118" s="6" customFormat="1" ht="18">
      <c r="A104" s="8" t="s">
        <v>72</v>
      </c>
      <c r="B104" s="8" t="s">
        <v>731</v>
      </c>
      <c r="C104" s="8" t="str">
        <f>DDC!B105</f>
        <v>NRCALL_CNTR</v>
      </c>
      <c r="D104" s="8" t="s">
        <v>750</v>
      </c>
      <c r="E104" s="8" t="s">
        <v>73</v>
      </c>
      <c r="F104" s="106">
        <v>2048</v>
      </c>
      <c r="G104" s="107">
        <v>2048</v>
      </c>
      <c r="H104" s="178">
        <v>229</v>
      </c>
      <c r="I104" s="178">
        <v>229</v>
      </c>
      <c r="J104" s="106">
        <v>2048</v>
      </c>
      <c r="K104" s="107">
        <v>2048</v>
      </c>
      <c r="L104" s="189">
        <f>H104</f>
        <v>229</v>
      </c>
      <c r="M104" s="189">
        <f>2049-I104</f>
        <v>1820</v>
      </c>
      <c r="N104" s="195">
        <f t="shared" si="25"/>
        <v>3.0872664788349342E-2</v>
      </c>
      <c r="O104" s="195">
        <f t="shared" si="26"/>
        <v>3.09244393165811E-2</v>
      </c>
      <c r="P104" s="204">
        <f>Intermediate!C106</f>
        <v>-28.830082000000001</v>
      </c>
      <c r="Q104" s="204">
        <f>Intermediate!D106</f>
        <v>-432.95940899999999</v>
      </c>
      <c r="R104" s="204">
        <f t="shared" si="27"/>
        <v>-0.68258399999999997</v>
      </c>
      <c r="S104" s="48">
        <v>-1</v>
      </c>
      <c r="T104" s="90">
        <f t="shared" si="28"/>
        <v>180</v>
      </c>
      <c r="U104" s="28">
        <v>-1</v>
      </c>
      <c r="V104" s="208">
        <f>Python!D103</f>
        <v>-90.803550999999999</v>
      </c>
      <c r="W104" s="208">
        <f>Python!E103</f>
        <v>-0.68258399999999997</v>
      </c>
      <c r="X104" s="60">
        <f>Intermediate!P106</f>
        <v>-7.1139561152912592</v>
      </c>
      <c r="Y104" s="60">
        <f>Intermediate!Q106</f>
        <v>56.544116152740862</v>
      </c>
      <c r="Z104" s="60">
        <f>Intermediate!R106</f>
        <v>55.889184981192372</v>
      </c>
      <c r="AA104" s="60">
        <f>Intermediate!S106</f>
        <v>-7.0524538787333739</v>
      </c>
      <c r="AB104" s="60">
        <f>Intermediate!T106</f>
        <v>-56.532953685297358</v>
      </c>
      <c r="AC104" s="60">
        <f>Intermediate!U106</f>
        <v>-56.101420311442133</v>
      </c>
      <c r="AD104" s="60">
        <f>Intermediate!V106</f>
        <v>7.2250263269809478</v>
      </c>
      <c r="AE104" s="60">
        <f>Intermediate!W106</f>
        <v>7.089692835732567</v>
      </c>
      <c r="AF104" s="83">
        <v>41640</v>
      </c>
      <c r="AG104" s="29"/>
      <c r="AH104" s="26">
        <v>5</v>
      </c>
      <c r="AI104" s="211">
        <f>Python!F103</f>
        <v>0</v>
      </c>
      <c r="AJ104" s="211">
        <f>Python!G103</f>
        <v>3.0872595981707399E-2</v>
      </c>
      <c r="AK104" s="211">
        <f>Python!H103</f>
        <v>0</v>
      </c>
      <c r="AL104" s="211">
        <f>Python!I103</f>
        <v>-9.3658600939521901E-8</v>
      </c>
      <c r="AM104" s="211">
        <f>Python!J103</f>
        <v>-1.38678146755072E-7</v>
      </c>
      <c r="AN104" s="211">
        <f>Python!K103</f>
        <v>4.1172244307842199E-10</v>
      </c>
      <c r="AO104" s="211">
        <f>Python!L103</f>
        <v>1.44521106351542E-11</v>
      </c>
      <c r="AP104" s="211">
        <f>Python!M103</f>
        <v>-5.5814160154875401E-12</v>
      </c>
      <c r="AQ104" s="211">
        <f>Python!N103</f>
        <v>1.46152454719673E-11</v>
      </c>
      <c r="AR104" s="211">
        <f>Python!O103</f>
        <v>-2.0442148833737701E-12</v>
      </c>
      <c r="AS104" s="211">
        <f>Python!P103</f>
        <v>-1.4378061689148401E-15</v>
      </c>
      <c r="AT104" s="211">
        <f>Python!Q103</f>
        <v>1.0809022866572801E-15</v>
      </c>
      <c r="AU104" s="211">
        <f>Python!R103</f>
        <v>-1.80380009193012E-15</v>
      </c>
      <c r="AV104" s="211">
        <f>Python!S103</f>
        <v>1.01342678134291E-15</v>
      </c>
      <c r="AW104" s="211">
        <f>Python!T103</f>
        <v>-2.8983879389579398E-16</v>
      </c>
      <c r="AX104" s="211">
        <f>Python!U103</f>
        <v>1.4159364512195899E-19</v>
      </c>
      <c r="AY104" s="211">
        <f>Python!V103</f>
        <v>-1.4602463853222401E-20</v>
      </c>
      <c r="AZ104" s="211">
        <f>Python!W103</f>
        <v>2.90924701523334E-19</v>
      </c>
      <c r="BA104" s="211">
        <f>Python!X103</f>
        <v>-1.5754234763922801E-20</v>
      </c>
      <c r="BB104" s="211">
        <f>Python!Y103</f>
        <v>1.45673262232539E-19</v>
      </c>
      <c r="BC104" s="211">
        <f>Python!Z103</f>
        <v>-2.5892089543958099E-21</v>
      </c>
      <c r="BD104" s="211">
        <f>Python!AA103</f>
        <v>0</v>
      </c>
      <c r="BE104" s="211">
        <f>Python!AB103</f>
        <v>-6.51803962048893E-5</v>
      </c>
      <c r="BF104" s="211">
        <f>Python!AC103</f>
        <v>3.09244393165811E-2</v>
      </c>
      <c r="BG104" s="211">
        <f>Python!AD103</f>
        <v>9.9997879501156299E-8</v>
      </c>
      <c r="BH104" s="211">
        <f>Python!AE103</f>
        <v>-1.03955279096887E-7</v>
      </c>
      <c r="BI104" s="211">
        <f>Python!AF103</f>
        <v>-4.86405137048279E-8</v>
      </c>
      <c r="BJ104" s="211">
        <f>Python!AG103</f>
        <v>-3.0697198089797599E-12</v>
      </c>
      <c r="BK104" s="211">
        <f>Python!AH103</f>
        <v>1.45732715712676E-11</v>
      </c>
      <c r="BL104" s="211">
        <f>Python!AI103</f>
        <v>-6.3794147616752299E-12</v>
      </c>
      <c r="BM104" s="211">
        <f>Python!AJ103</f>
        <v>1.41577833765863E-11</v>
      </c>
      <c r="BN104" s="211">
        <f>Python!AK103</f>
        <v>3.9342758906231901E-16</v>
      </c>
      <c r="BO104" s="211">
        <f>Python!AL103</f>
        <v>-1.3412283577659901E-15</v>
      </c>
      <c r="BP104" s="211">
        <f>Python!AM103</f>
        <v>1.76212414864425E-15</v>
      </c>
      <c r="BQ104" s="211">
        <f>Python!AN103</f>
        <v>-1.29337204949786E-15</v>
      </c>
      <c r="BR104" s="211">
        <f>Python!AO103</f>
        <v>1.23372602592334E-15</v>
      </c>
      <c r="BS104" s="211">
        <f>Python!AP103</f>
        <v>-1.69102523236942E-21</v>
      </c>
      <c r="BT104" s="211">
        <f>Python!AQ103</f>
        <v>1.5865989903662699E-19</v>
      </c>
      <c r="BU104" s="211">
        <f>Python!AR103</f>
        <v>-1.26186683184307E-20</v>
      </c>
      <c r="BV104" s="211">
        <f>Python!AS103</f>
        <v>2.9739430742114698E-19</v>
      </c>
      <c r="BW104" s="211">
        <f>Python!AT103</f>
        <v>-9.9022557551289493E-21</v>
      </c>
      <c r="BX104" s="211">
        <f>Python!AU103</f>
        <v>1.3708290003334701E-19</v>
      </c>
      <c r="BY104" s="211">
        <f>Python!AV103</f>
        <v>-3.2039214373050101E-2</v>
      </c>
      <c r="BZ104" s="211">
        <f>Python!AW103</f>
        <v>32.387756709525497</v>
      </c>
      <c r="CA104" s="211">
        <f>Python!AX103</f>
        <v>-0.392180917329713</v>
      </c>
      <c r="CB104" s="211">
        <f>Python!AY103</f>
        <v>3.2635218846316198E-3</v>
      </c>
      <c r="CC104" s="211">
        <f>Python!AZ103</f>
        <v>4.6278255485034097E-3</v>
      </c>
      <c r="CD104" s="211">
        <f>Python!BA103</f>
        <v>-5.02350357058536E-5</v>
      </c>
      <c r="CE104" s="211">
        <f>Python!BB103</f>
        <v>-1.5287848061074702E-5</v>
      </c>
      <c r="CF104" s="211">
        <f>Python!BC103</f>
        <v>8.00290981905527E-6</v>
      </c>
      <c r="CG104" s="211">
        <f>Python!BD103</f>
        <v>-1.51094592541694E-5</v>
      </c>
      <c r="CH104" s="211">
        <f>Python!BE103</f>
        <v>2.3475053769417702E-6</v>
      </c>
      <c r="CI104" s="211">
        <f>Python!BF103</f>
        <v>3.9929048425312E-8</v>
      </c>
      <c r="CJ104" s="211">
        <f>Python!BG103</f>
        <v>-4.3681941270243901E-8</v>
      </c>
      <c r="CK104" s="211">
        <f>Python!BH103</f>
        <v>5.1888460175974101E-8</v>
      </c>
      <c r="CL104" s="211">
        <f>Python!BI103</f>
        <v>-4.2352401001269603E-8</v>
      </c>
      <c r="CM104" s="211">
        <f>Python!BJ103</f>
        <v>9.49151070103445E-9</v>
      </c>
      <c r="CN104" s="211">
        <f>Python!BK103</f>
        <v>-1.3597434641103901E-10</v>
      </c>
      <c r="CO104" s="211">
        <f>Python!BL103</f>
        <v>1.14197255048482E-11</v>
      </c>
      <c r="CP104" s="211">
        <f>Python!BM103</f>
        <v>-2.8250555817420798E-10</v>
      </c>
      <c r="CQ104" s="211">
        <f>Python!BN103</f>
        <v>1.2885534818586501E-11</v>
      </c>
      <c r="CR104" s="211">
        <f>Python!BO103</f>
        <v>-1.4360825900641299E-10</v>
      </c>
      <c r="CS104" s="211">
        <f>Python!BP103</f>
        <v>2.3369004525558299E-12</v>
      </c>
      <c r="CT104" s="211">
        <f>Python!BQ103</f>
        <v>-2.7588462690346201E-2</v>
      </c>
      <c r="CU104" s="211">
        <f>Python!BR103</f>
        <v>0.46134512760743301</v>
      </c>
      <c r="CV104" s="211">
        <f>Python!BS103</f>
        <v>32.333375409794698</v>
      </c>
      <c r="CW104" s="211">
        <f>Python!BT103</f>
        <v>-3.3123704810501401E-3</v>
      </c>
      <c r="CX104" s="211">
        <f>Python!BU103</f>
        <v>3.6648575023081401E-3</v>
      </c>
      <c r="CY104" s="211">
        <f>Python!BV103</f>
        <v>1.59904026173478E-3</v>
      </c>
      <c r="CZ104" s="211">
        <f>Python!BW103</f>
        <v>1.7605348338541399E-6</v>
      </c>
      <c r="DA104" s="211">
        <f>Python!BX103</f>
        <v>-1.60929509074831E-5</v>
      </c>
      <c r="DB104" s="211">
        <f>Python!BY103</f>
        <v>7.11300741329879E-6</v>
      </c>
      <c r="DC104" s="211">
        <f>Python!BZ103</f>
        <v>-1.53982727054245E-5</v>
      </c>
      <c r="DD104" s="211">
        <f>Python!CA103</f>
        <v>-8.8685528750226193E-9</v>
      </c>
      <c r="DE104" s="211">
        <f>Python!CB103</f>
        <v>3.3817696790325502E-8</v>
      </c>
      <c r="DF104" s="211">
        <f>Python!CC103</f>
        <v>-5.7558203791040503E-8</v>
      </c>
      <c r="DG104" s="211">
        <f>Python!CD103</f>
        <v>3.3912296766902202E-8</v>
      </c>
      <c r="DH104" s="211">
        <f>Python!CE103</f>
        <v>-4.5616921549608401E-8</v>
      </c>
      <c r="DI104" s="211">
        <f>Python!CF103</f>
        <v>1.6880109466716699E-12</v>
      </c>
      <c r="DJ104" s="211">
        <f>Python!CG103</f>
        <v>-1.4389175528392201E-10</v>
      </c>
      <c r="DK104" s="211">
        <f>Python!CH103</f>
        <v>1.14460547863141E-11</v>
      </c>
      <c r="DL104" s="211">
        <f>Python!CI103</f>
        <v>-2.80200586987937E-10</v>
      </c>
      <c r="DM104" s="211">
        <f>Python!CJ103</f>
        <v>9.0685436953431898E-12</v>
      </c>
      <c r="DN104" s="211">
        <f>Python!CK103</f>
        <v>-1.34647213877261E-10</v>
      </c>
    </row>
    <row r="105" spans="1:118" s="6" customFormat="1" ht="18">
      <c r="A105" s="26" t="s">
        <v>72</v>
      </c>
      <c r="B105" s="8" t="s">
        <v>765</v>
      </c>
      <c r="C105" s="8" t="str">
        <f>DDC!B106</f>
        <v>NRCA_CNTR</v>
      </c>
      <c r="D105" s="8" t="s">
        <v>747</v>
      </c>
      <c r="E105" s="27" t="s">
        <v>73</v>
      </c>
      <c r="F105" s="106">
        <v>2048</v>
      </c>
      <c r="G105" s="107">
        <v>2048</v>
      </c>
      <c r="H105" s="349">
        <v>2016.5</v>
      </c>
      <c r="I105" s="349">
        <v>132.5</v>
      </c>
      <c r="J105" s="104">
        <v>64</v>
      </c>
      <c r="K105" s="104">
        <v>64</v>
      </c>
      <c r="L105" s="189">
        <f t="shared" ref="L105:L113" si="30">J105/2+1-(H105-INT(H105))</f>
        <v>32.5</v>
      </c>
      <c r="M105" s="189">
        <f t="shared" ref="M105:M113" si="31">K105/2+I105-INT(I105)</f>
        <v>32.5</v>
      </c>
      <c r="N105" s="195">
        <f t="shared" si="25"/>
        <v>3.1379527649780442E-2</v>
      </c>
      <c r="O105" s="195">
        <f t="shared" si="26"/>
        <v>3.1667685260063097E-2</v>
      </c>
      <c r="P105" s="204">
        <f>Intermediate!C107</f>
        <v>82.933895000000007</v>
      </c>
      <c r="Q105" s="204">
        <f>Intermediate!D107</f>
        <v>-556.02129300000001</v>
      </c>
      <c r="R105" s="204">
        <f t="shared" si="27"/>
        <v>-0.17522399999999999</v>
      </c>
      <c r="S105" s="48">
        <v>-1</v>
      </c>
      <c r="T105" s="90">
        <f t="shared" si="28"/>
        <v>0</v>
      </c>
      <c r="U105" s="28">
        <v>-1</v>
      </c>
      <c r="V105" s="208">
        <f>Python!D104</f>
        <v>-90.312701000000004</v>
      </c>
      <c r="W105" s="208">
        <f>Python!E104</f>
        <v>-0.17522399999999999</v>
      </c>
      <c r="X105" s="60">
        <f>Intermediate!P107</f>
        <v>-1.0043612527058279</v>
      </c>
      <c r="Y105" s="60">
        <f>Intermediate!Q107</f>
        <v>1.0043883465530257</v>
      </c>
      <c r="Z105" s="60">
        <f>Intermediate!R107</f>
        <v>1.0039241487137935</v>
      </c>
      <c r="AA105" s="60">
        <f>Intermediate!S107</f>
        <v>-1.0038971844832021</v>
      </c>
      <c r="AB105" s="60">
        <f>Intermediate!T107</f>
        <v>-1.011012948507112</v>
      </c>
      <c r="AC105" s="60">
        <f>Intermediate!U107</f>
        <v>-1.0159619093238721</v>
      </c>
      <c r="AD105" s="60">
        <f>Intermediate!V107</f>
        <v>1.0109017713989426</v>
      </c>
      <c r="AE105" s="60">
        <f>Intermediate!W107</f>
        <v>1.0155904607088253</v>
      </c>
      <c r="AF105" s="83">
        <v>41640</v>
      </c>
      <c r="AG105" s="29"/>
      <c r="AH105" s="26">
        <v>5</v>
      </c>
      <c r="AI105" s="211">
        <f>Python!F104</f>
        <v>0</v>
      </c>
      <c r="AJ105" s="211">
        <f>Python!G104</f>
        <v>3.1379437320069897E-2</v>
      </c>
      <c r="AK105" s="211">
        <f>Python!H104</f>
        <v>0</v>
      </c>
      <c r="AL105" s="211">
        <f>Python!I104</f>
        <v>3.60600707019925E-8</v>
      </c>
      <c r="AM105" s="211">
        <f>Python!J104</f>
        <v>-2.2662745650826701E-7</v>
      </c>
      <c r="AN105" s="211">
        <f>Python!K104</f>
        <v>-2.28622978042953E-8</v>
      </c>
      <c r="AO105" s="211">
        <f>Python!L104</f>
        <v>9.3411548122545495E-12</v>
      </c>
      <c r="AP105" s="211">
        <f>Python!M104</f>
        <v>-1.0726481635455501E-12</v>
      </c>
      <c r="AQ105" s="211">
        <f>Python!N104</f>
        <v>1.3207420800662099E-11</v>
      </c>
      <c r="AR105" s="211">
        <f>Python!O104</f>
        <v>8.3751932170705602E-14</v>
      </c>
      <c r="AS105" s="211">
        <f>Python!P104</f>
        <v>8.8552251197302704E-17</v>
      </c>
      <c r="AT105" s="211">
        <f>Python!Q104</f>
        <v>-1.3162926478272799E-15</v>
      </c>
      <c r="AU105" s="211">
        <f>Python!R104</f>
        <v>5.2696647620707402E-17</v>
      </c>
      <c r="AV105" s="211">
        <f>Python!S104</f>
        <v>-1.3382023923632201E-15</v>
      </c>
      <c r="AW105" s="211">
        <f>Python!T104</f>
        <v>-6.48603308892989E-18</v>
      </c>
      <c r="AX105" s="211">
        <f>Python!U104</f>
        <v>1.41306511397334E-19</v>
      </c>
      <c r="AY105" s="211">
        <f>Python!V104</f>
        <v>1.0665734120766499E-20</v>
      </c>
      <c r="AZ105" s="211">
        <f>Python!W104</f>
        <v>2.9044912333361999E-19</v>
      </c>
      <c r="BA105" s="211">
        <f>Python!X104</f>
        <v>9.8605969516001301E-21</v>
      </c>
      <c r="BB105" s="211">
        <f>Python!Y104</f>
        <v>1.45451332930753E-19</v>
      </c>
      <c r="BC105" s="211">
        <f>Python!Z104</f>
        <v>4.7674471231402904E-22</v>
      </c>
      <c r="BD105" s="211">
        <f>Python!AA104</f>
        <v>0</v>
      </c>
      <c r="BE105" s="211">
        <f>Python!AB104</f>
        <v>-7.5292756222947106E-5</v>
      </c>
      <c r="BF105" s="211">
        <f>Python!AC104</f>
        <v>3.1667685260063097E-2</v>
      </c>
      <c r="BG105" s="211">
        <f>Python!AD104</f>
        <v>5.8605504827731399E-8</v>
      </c>
      <c r="BH105" s="211">
        <f>Python!AE104</f>
        <v>6.3542848358822301E-8</v>
      </c>
      <c r="BI105" s="211">
        <f>Python!AF104</f>
        <v>-1.7643405053494E-7</v>
      </c>
      <c r="BJ105" s="211">
        <f>Python!AG104</f>
        <v>-1.11656994829149E-13</v>
      </c>
      <c r="BK105" s="211">
        <f>Python!AH104</f>
        <v>1.08762572500747E-11</v>
      </c>
      <c r="BL105" s="211">
        <f>Python!AI104</f>
        <v>-1.24126434183917E-12</v>
      </c>
      <c r="BM105" s="211">
        <f>Python!AJ104</f>
        <v>1.48855429432226E-11</v>
      </c>
      <c r="BN105" s="211">
        <f>Python!AK104</f>
        <v>-2.4454634023545202E-16</v>
      </c>
      <c r="BO105" s="211">
        <f>Python!AL104</f>
        <v>7.1511412053403699E-17</v>
      </c>
      <c r="BP105" s="211">
        <f>Python!AM104</f>
        <v>-1.8156196050708699E-15</v>
      </c>
      <c r="BQ105" s="211">
        <f>Python!AN104</f>
        <v>4.2061694280310403E-17</v>
      </c>
      <c r="BR105" s="211">
        <f>Python!AO104</f>
        <v>-1.48150486979281E-15</v>
      </c>
      <c r="BS105" s="211">
        <f>Python!AP104</f>
        <v>2.80068384890492E-21</v>
      </c>
      <c r="BT105" s="211">
        <f>Python!AQ104</f>
        <v>1.5850074587016699E-19</v>
      </c>
      <c r="BU105" s="211">
        <f>Python!AR104</f>
        <v>1.4194829764883299E-20</v>
      </c>
      <c r="BV105" s="211">
        <f>Python!AS104</f>
        <v>2.9715765525254101E-19</v>
      </c>
      <c r="BW105" s="211">
        <f>Python!AT104</f>
        <v>1.03570103148073E-20</v>
      </c>
      <c r="BX105" s="211">
        <f>Python!AU104</f>
        <v>1.3699461063716599E-19</v>
      </c>
      <c r="BY105" s="211">
        <f>Python!AV104</f>
        <v>-2.9101315452209099E-3</v>
      </c>
      <c r="BZ105" s="211">
        <f>Python!AW104</f>
        <v>31.866630028637498</v>
      </c>
      <c r="CA105" s="211">
        <f>Python!AX104</f>
        <v>-9.89748743479303E-2</v>
      </c>
      <c r="CB105" s="211">
        <f>Python!AY104</f>
        <v>-1.12671284175797E-3</v>
      </c>
      <c r="CC105" s="211">
        <f>Python!AZ104</f>
        <v>7.2780886878233298E-3</v>
      </c>
      <c r="CD105" s="211">
        <f>Python!BA104</f>
        <v>7.0384473470564703E-4</v>
      </c>
      <c r="CE105" s="211">
        <f>Python!BB104</f>
        <v>-9.8201993367774608E-6</v>
      </c>
      <c r="CF105" s="211">
        <f>Python!BC104</f>
        <v>-4.0911182384739101E-7</v>
      </c>
      <c r="CG105" s="211">
        <f>Python!BD104</f>
        <v>-9.9045379124085503E-6</v>
      </c>
      <c r="CH105" s="211">
        <f>Python!BE104</f>
        <v>3.4468634578750101E-7</v>
      </c>
      <c r="CI105" s="211">
        <f>Python!BF104</f>
        <v>-3.8665694604329998E-10</v>
      </c>
      <c r="CJ105" s="211">
        <f>Python!BG104</f>
        <v>2.8503231365132602E-8</v>
      </c>
      <c r="CK105" s="211">
        <f>Python!BH104</f>
        <v>-4.1582136948210097E-12</v>
      </c>
      <c r="CL105" s="211">
        <f>Python!BI104</f>
        <v>2.9817496954447903E-8</v>
      </c>
      <c r="CM105" s="211">
        <f>Python!BJ104</f>
        <v>-1.4294151945555199E-10</v>
      </c>
      <c r="CN105" s="211">
        <f>Python!BK104</f>
        <v>-1.3633734172753099E-10</v>
      </c>
      <c r="CO105" s="211">
        <f>Python!BL104</f>
        <v>-8.9627591208926407E-12</v>
      </c>
      <c r="CP105" s="211">
        <f>Python!BM104</f>
        <v>-2.8285474731412498E-10</v>
      </c>
      <c r="CQ105" s="211">
        <f>Python!BN104</f>
        <v>-9.9590359533086106E-12</v>
      </c>
      <c r="CR105" s="211">
        <f>Python!BO104</f>
        <v>-1.4361548582744701E-10</v>
      </c>
      <c r="CS105" s="211">
        <f>Python!BP104</f>
        <v>-1.7872454909571801E-12</v>
      </c>
      <c r="CT105" s="211">
        <f>Python!BQ104</f>
        <v>8.5233208183126408E-3</v>
      </c>
      <c r="CU105" s="211">
        <f>Python!BR104</f>
        <v>0.17453430807964801</v>
      </c>
      <c r="CV105" s="211">
        <f>Python!BS104</f>
        <v>31.576981157485299</v>
      </c>
      <c r="CW105" s="211">
        <f>Python!BT104</f>
        <v>-1.88811453939245E-3</v>
      </c>
      <c r="CX105" s="211">
        <f>Python!BU104</f>
        <v>-1.9180726434826201E-3</v>
      </c>
      <c r="CY105" s="211">
        <f>Python!BV104</f>
        <v>5.5421724764252202E-3</v>
      </c>
      <c r="CZ105" s="211">
        <f>Python!BW104</f>
        <v>1.6937068191426899E-7</v>
      </c>
      <c r="DA105" s="211">
        <f>Python!BX104</f>
        <v>-1.2159657216584201E-5</v>
      </c>
      <c r="DB105" s="211">
        <f>Python!BY104</f>
        <v>-6.9183884098787203E-7</v>
      </c>
      <c r="DC105" s="211">
        <f>Python!BZ104</f>
        <v>-1.25698240239889E-5</v>
      </c>
      <c r="DD105" s="211">
        <f>Python!CA104</f>
        <v>9.3338319495663105E-9</v>
      </c>
      <c r="DE105" s="211">
        <f>Python!CB104</f>
        <v>1.16397914402213E-9</v>
      </c>
      <c r="DF105" s="211">
        <f>Python!CC104</f>
        <v>4.7917893413253599E-8</v>
      </c>
      <c r="DG105" s="211">
        <f>Python!CD104</f>
        <v>1.61749737487862E-9</v>
      </c>
      <c r="DH105" s="211">
        <f>Python!CE104</f>
        <v>3.7760109882403098E-8</v>
      </c>
      <c r="DI105" s="211">
        <f>Python!CF104</f>
        <v>-1.66205474216014E-12</v>
      </c>
      <c r="DJ105" s="211">
        <f>Python!CG104</f>
        <v>-1.4425877954716201E-10</v>
      </c>
      <c r="DK105" s="211">
        <f>Python!CH104</f>
        <v>-9.6958057485418502E-12</v>
      </c>
      <c r="DL105" s="211">
        <f>Python!CI104</f>
        <v>-2.8057596526302699E-10</v>
      </c>
      <c r="DM105" s="211">
        <f>Python!CJ104</f>
        <v>-7.3524108524067804E-12</v>
      </c>
      <c r="DN105" s="211">
        <f>Python!CK104</f>
        <v>-1.3465159362480501E-10</v>
      </c>
    </row>
    <row r="106" spans="1:118" s="6" customFormat="1" ht="18">
      <c r="A106" s="26" t="s">
        <v>72</v>
      </c>
      <c r="B106" s="8" t="s">
        <v>766</v>
      </c>
      <c r="C106" s="8" t="str">
        <f>DDC!B107</f>
        <v>NRCALL_CNTR</v>
      </c>
      <c r="D106" s="8" t="s">
        <v>747</v>
      </c>
      <c r="E106" s="27" t="s">
        <v>73</v>
      </c>
      <c r="F106" s="106">
        <v>2048</v>
      </c>
      <c r="G106" s="107">
        <v>2048</v>
      </c>
      <c r="H106" s="178">
        <v>80.5</v>
      </c>
      <c r="I106" s="178">
        <v>80.5</v>
      </c>
      <c r="J106" s="104">
        <v>160</v>
      </c>
      <c r="K106" s="104">
        <v>160</v>
      </c>
      <c r="L106" s="189">
        <f t="shared" si="30"/>
        <v>80.5</v>
      </c>
      <c r="M106" s="189">
        <f t="shared" si="31"/>
        <v>80.5</v>
      </c>
      <c r="N106" s="195">
        <f t="shared" si="25"/>
        <v>3.1649691185043259E-2</v>
      </c>
      <c r="O106" s="195">
        <f t="shared" si="26"/>
        <v>3.1856859287941297E-2</v>
      </c>
      <c r="P106" s="204">
        <f>Intermediate!C108</f>
        <v>21.956886999999998</v>
      </c>
      <c r="Q106" s="204">
        <f>Intermediate!D108</f>
        <v>-557.79394300000001</v>
      </c>
      <c r="R106" s="204">
        <f t="shared" si="27"/>
        <v>0.63902800000000004</v>
      </c>
      <c r="S106" s="48">
        <v>-1</v>
      </c>
      <c r="T106" s="90">
        <f t="shared" si="28"/>
        <v>0</v>
      </c>
      <c r="U106" s="28">
        <v>-1</v>
      </c>
      <c r="V106" s="208">
        <f>Python!D105</f>
        <v>-89.925990999999996</v>
      </c>
      <c r="W106" s="208">
        <f>Python!E105</f>
        <v>0.63902800000000004</v>
      </c>
      <c r="X106" s="60">
        <f>Intermediate!P108</f>
        <v>-2.5327523566142705</v>
      </c>
      <c r="Y106" s="60">
        <f>Intermediate!Q108</f>
        <v>2.534126040044137</v>
      </c>
      <c r="Z106" s="60">
        <f>Intermediate!R108</f>
        <v>2.530973902575981</v>
      </c>
      <c r="AA106" s="60">
        <f>Intermediate!S108</f>
        <v>-2.5296222109417559</v>
      </c>
      <c r="AB106" s="60">
        <f>Intermediate!T108</f>
        <v>-2.5237336702008686</v>
      </c>
      <c r="AC106" s="60">
        <f>Intermediate!U108</f>
        <v>-2.5751589096218148</v>
      </c>
      <c r="AD106" s="60">
        <f>Intermediate!V108</f>
        <v>2.5234481993616291</v>
      </c>
      <c r="AE106" s="60">
        <f>Intermediate!W108</f>
        <v>2.5719188748124435</v>
      </c>
      <c r="AF106" s="83">
        <v>41640</v>
      </c>
      <c r="AG106" s="29"/>
      <c r="AH106" s="26">
        <v>5</v>
      </c>
      <c r="AI106" s="211">
        <f>Python!F105</f>
        <v>0</v>
      </c>
      <c r="AJ106" s="211">
        <f>Python!G105</f>
        <v>3.1648152266558302E-2</v>
      </c>
      <c r="AK106" s="211">
        <f>Python!H105</f>
        <v>0</v>
      </c>
      <c r="AL106" s="211">
        <f>Python!I105</f>
        <v>1.037310139893E-7</v>
      </c>
      <c r="AM106" s="211">
        <f>Python!J105</f>
        <v>-2.4540168518244702E-7</v>
      </c>
      <c r="AN106" s="211">
        <f>Python!K105</f>
        <v>2.7289494517387101E-9</v>
      </c>
      <c r="AO106" s="211">
        <f>Python!L105</f>
        <v>1.5358624455269401E-11</v>
      </c>
      <c r="AP106" s="211">
        <f>Python!M105</f>
        <v>-8.4440719276144201E-12</v>
      </c>
      <c r="AQ106" s="211">
        <f>Python!N105</f>
        <v>1.6762897754885199E-11</v>
      </c>
      <c r="AR106" s="211">
        <f>Python!O105</f>
        <v>-2.29410953814897E-12</v>
      </c>
      <c r="AS106" s="211">
        <f>Python!P105</f>
        <v>1.4524905714329601E-15</v>
      </c>
      <c r="AT106" s="211">
        <f>Python!Q105</f>
        <v>-1.24533815576558E-15</v>
      </c>
      <c r="AU106" s="211">
        <f>Python!R105</f>
        <v>1.7126226545459E-15</v>
      </c>
      <c r="AV106" s="211">
        <f>Python!S105</f>
        <v>-1.3132236198898099E-15</v>
      </c>
      <c r="AW106" s="211">
        <f>Python!T105</f>
        <v>2.53681301142527E-16</v>
      </c>
      <c r="AX106" s="211">
        <f>Python!U105</f>
        <v>1.4133204250222199E-19</v>
      </c>
      <c r="AY106" s="211">
        <f>Python!V105</f>
        <v>1.29170932510987E-20</v>
      </c>
      <c r="AZ106" s="211">
        <f>Python!W105</f>
        <v>2.90621514972372E-19</v>
      </c>
      <c r="BA106" s="211">
        <f>Python!X105</f>
        <v>1.40824750244465E-20</v>
      </c>
      <c r="BB106" s="211">
        <f>Python!Y105</f>
        <v>1.45583827592449E-19</v>
      </c>
      <c r="BC106" s="211">
        <f>Python!Z105</f>
        <v>2.42351147146003E-21</v>
      </c>
      <c r="BD106" s="211">
        <f>Python!AA105</f>
        <v>0</v>
      </c>
      <c r="BE106" s="211">
        <f>Python!AB105</f>
        <v>-3.12106105908641E-4</v>
      </c>
      <c r="BF106" s="211">
        <f>Python!AC105</f>
        <v>3.1856859287941297E-2</v>
      </c>
      <c r="BG106" s="211">
        <f>Python!AD105</f>
        <v>5.0414466625320697E-8</v>
      </c>
      <c r="BH106" s="211">
        <f>Python!AE105</f>
        <v>1.1541265508327701E-7</v>
      </c>
      <c r="BI106" s="211">
        <f>Python!AF105</f>
        <v>-1.88129531024142E-7</v>
      </c>
      <c r="BJ106" s="211">
        <f>Python!AG105</f>
        <v>-2.1864385524486502E-12</v>
      </c>
      <c r="BK106" s="211">
        <f>Python!AH105</f>
        <v>1.51602410786992E-11</v>
      </c>
      <c r="BL106" s="211">
        <f>Python!AI105</f>
        <v>-8.5366966992090294E-12</v>
      </c>
      <c r="BM106" s="211">
        <f>Python!AJ105</f>
        <v>1.64226961964436E-11</v>
      </c>
      <c r="BN106" s="211">
        <f>Python!AK105</f>
        <v>-2.4634381415411602E-16</v>
      </c>
      <c r="BO106" s="211">
        <f>Python!AL105</f>
        <v>1.31529510347668E-15</v>
      </c>
      <c r="BP106" s="211">
        <f>Python!AM105</f>
        <v>-1.8040526874391099E-15</v>
      </c>
      <c r="BQ106" s="211">
        <f>Python!AN105</f>
        <v>1.2092860628509199E-15</v>
      </c>
      <c r="BR106" s="211">
        <f>Python!AO105</f>
        <v>-1.5008288861623901E-15</v>
      </c>
      <c r="BS106" s="211">
        <f>Python!AP105</f>
        <v>7.9231020234960305E-22</v>
      </c>
      <c r="BT106" s="211">
        <f>Python!AQ105</f>
        <v>1.58333170964509E-19</v>
      </c>
      <c r="BU106" s="211">
        <f>Python!AR105</f>
        <v>1.00658567685965E-20</v>
      </c>
      <c r="BV106" s="211">
        <f>Python!AS105</f>
        <v>2.9698752051999698E-19</v>
      </c>
      <c r="BW106" s="211">
        <f>Python!AT105</f>
        <v>8.2889720427762404E-21</v>
      </c>
      <c r="BX106" s="211">
        <f>Python!AU105</f>
        <v>1.36974001990513E-19</v>
      </c>
      <c r="BY106" s="211">
        <f>Python!AV105</f>
        <v>-3.1079793508396798E-2</v>
      </c>
      <c r="BZ106" s="211">
        <f>Python!AW105</f>
        <v>31.596392459166601</v>
      </c>
      <c r="CA106" s="211">
        <f>Python!AX105</f>
        <v>0.35736814930285199</v>
      </c>
      <c r="CB106" s="211">
        <f>Python!AY105</f>
        <v>-3.2510861033346501E-3</v>
      </c>
      <c r="CC106" s="211">
        <f>Python!AZ105</f>
        <v>7.5830446934085803E-3</v>
      </c>
      <c r="CD106" s="211">
        <f>Python!BA105</f>
        <v>2.61382433150795E-5</v>
      </c>
      <c r="CE106" s="211">
        <f>Python!BB105</f>
        <v>-1.50325970603238E-5</v>
      </c>
      <c r="CF106" s="211">
        <f>Python!BC105</f>
        <v>4.7841255661778001E-6</v>
      </c>
      <c r="CG106" s="211">
        <f>Python!BD105</f>
        <v>-1.3214522166785201E-5</v>
      </c>
      <c r="CH106" s="211">
        <f>Python!BE105</f>
        <v>2.18572503204504E-6</v>
      </c>
      <c r="CI106" s="211">
        <f>Python!BF105</f>
        <v>-4.19446658107668E-8</v>
      </c>
      <c r="CJ106" s="211">
        <f>Python!BG105</f>
        <v>2.7305824651705601E-8</v>
      </c>
      <c r="CK106" s="211">
        <f>Python!BH105</f>
        <v>-5.16956393492586E-8</v>
      </c>
      <c r="CL106" s="211">
        <f>Python!BI105</f>
        <v>2.9606310734050601E-8</v>
      </c>
      <c r="CM106" s="211">
        <f>Python!BJ105</f>
        <v>-8.8769551144933901E-9</v>
      </c>
      <c r="CN106" s="211">
        <f>Python!BK105</f>
        <v>-1.36335115081165E-10</v>
      </c>
      <c r="CO106" s="211">
        <f>Python!BL105</f>
        <v>-8.9915237965677694E-12</v>
      </c>
      <c r="CP106" s="211">
        <f>Python!BM105</f>
        <v>-2.8285621803322802E-10</v>
      </c>
      <c r="CQ106" s="211">
        <f>Python!BN105</f>
        <v>-1.0027022146903499E-11</v>
      </c>
      <c r="CR106" s="211">
        <f>Python!BO105</f>
        <v>-1.43618204484794E-10</v>
      </c>
      <c r="CS106" s="211">
        <f>Python!BP105</f>
        <v>-1.8228675115571002E-12</v>
      </c>
      <c r="CT106" s="211">
        <f>Python!BQ105</f>
        <v>2.81038530974911E-2</v>
      </c>
      <c r="CU106" s="211">
        <f>Python!BR105</f>
        <v>-4.7010637845291497E-2</v>
      </c>
      <c r="CV106" s="211">
        <f>Python!BS105</f>
        <v>31.3927813885931</v>
      </c>
      <c r="CW106" s="211">
        <f>Python!BT105</f>
        <v>-1.6247137878915099E-3</v>
      </c>
      <c r="CX106" s="211">
        <f>Python!BU105</f>
        <v>-3.5407135862207599E-3</v>
      </c>
      <c r="CY106" s="211">
        <f>Python!BV105</f>
        <v>5.7477923883154803E-3</v>
      </c>
      <c r="CZ106" s="211">
        <f>Python!BW105</f>
        <v>2.4483572964788801E-6</v>
      </c>
      <c r="DA106" s="211">
        <f>Python!BX105</f>
        <v>-1.5332332289060601E-5</v>
      </c>
      <c r="DB106" s="211">
        <f>Python!BY105</f>
        <v>5.2199729346826199E-6</v>
      </c>
      <c r="DC106" s="211">
        <f>Python!BZ105</f>
        <v>-1.37824280494417E-5</v>
      </c>
      <c r="DD106" s="211">
        <f>Python!CA105</f>
        <v>9.0917188559477894E-9</v>
      </c>
      <c r="DE106" s="211">
        <f>Python!CB105</f>
        <v>-3.4002019342715399E-8</v>
      </c>
      <c r="DF106" s="211">
        <f>Python!CC105</f>
        <v>4.7637989731216603E-8</v>
      </c>
      <c r="DG106" s="211">
        <f>Python!CD105</f>
        <v>-3.25621550285254E-8</v>
      </c>
      <c r="DH106" s="211">
        <f>Python!CE105</f>
        <v>3.8499349879926203E-8</v>
      </c>
      <c r="DI106" s="211">
        <f>Python!CF105</f>
        <v>-1.6262738408650401E-12</v>
      </c>
      <c r="DJ106" s="211">
        <f>Python!CG105</f>
        <v>-1.4425602508342E-10</v>
      </c>
      <c r="DK106" s="211">
        <f>Python!CH105</f>
        <v>-9.6301513125420405E-12</v>
      </c>
      <c r="DL106" s="211">
        <f>Python!CI105</f>
        <v>-2.80575874707106E-10</v>
      </c>
      <c r="DM106" s="211">
        <f>Python!CJ105</f>
        <v>-7.3246034677458208E-12</v>
      </c>
      <c r="DN106" s="211">
        <f>Python!CK105</f>
        <v>-1.3465341383230401E-10</v>
      </c>
    </row>
    <row r="107" spans="1:118" s="6" customFormat="1" ht="18">
      <c r="A107" s="26" t="s">
        <v>72</v>
      </c>
      <c r="B107" s="8" t="s">
        <v>775</v>
      </c>
      <c r="C107" s="8" t="str">
        <f>DDC!B108</f>
        <v>NRCALL_CNTR</v>
      </c>
      <c r="D107" s="8" t="s">
        <v>747</v>
      </c>
      <c r="E107" s="27" t="s">
        <v>73</v>
      </c>
      <c r="F107" s="106">
        <v>2048</v>
      </c>
      <c r="G107" s="107">
        <v>2048</v>
      </c>
      <c r="H107" s="178">
        <v>200.5</v>
      </c>
      <c r="I107" s="178">
        <v>200.5</v>
      </c>
      <c r="J107" s="104">
        <v>400</v>
      </c>
      <c r="K107" s="104">
        <v>400</v>
      </c>
      <c r="L107" s="189">
        <f t="shared" si="30"/>
        <v>200.5</v>
      </c>
      <c r="M107" s="189">
        <f t="shared" si="31"/>
        <v>200.5</v>
      </c>
      <c r="N107" s="195">
        <f t="shared" si="25"/>
        <v>3.1596462885548425E-2</v>
      </c>
      <c r="O107" s="195">
        <f t="shared" si="26"/>
        <v>3.17990211108014E-2</v>
      </c>
      <c r="P107" s="204">
        <f>Intermediate!C109</f>
        <v>25.792449000000001</v>
      </c>
      <c r="Q107" s="204">
        <f>Intermediate!D109</f>
        <v>-553.97978000000001</v>
      </c>
      <c r="R107" s="204">
        <f t="shared" si="27"/>
        <v>0.58602500000000002</v>
      </c>
      <c r="S107" s="48">
        <v>-1</v>
      </c>
      <c r="T107" s="90">
        <f t="shared" si="28"/>
        <v>0</v>
      </c>
      <c r="U107" s="28">
        <v>-1</v>
      </c>
      <c r="V107" s="208">
        <f>Python!D106</f>
        <v>-89.924925000000002</v>
      </c>
      <c r="W107" s="208">
        <f>Python!E106</f>
        <v>0.58602500000000002</v>
      </c>
      <c r="X107" s="60">
        <f>Intermediate!P109</f>
        <v>-6.3248939568501292</v>
      </c>
      <c r="Y107" s="60">
        <f>Intermediate!Q109</f>
        <v>6.33284853234934</v>
      </c>
      <c r="Z107" s="60">
        <f>Intermediate!R109</f>
        <v>6.3135212794147417</v>
      </c>
      <c r="AA107" s="60">
        <f>Intermediate!S109</f>
        <v>-6.3058757699614851</v>
      </c>
      <c r="AB107" s="60">
        <f>Intermediate!T109</f>
        <v>-6.3043601684077766</v>
      </c>
      <c r="AC107" s="60">
        <f>Intermediate!U109</f>
        <v>-6.4259969418382967</v>
      </c>
      <c r="AD107" s="60">
        <f>Intermediate!V109</f>
        <v>6.3028661375569319</v>
      </c>
      <c r="AE107" s="60">
        <f>Intermediate!W109</f>
        <v>6.4069488788546485</v>
      </c>
      <c r="AF107" s="83">
        <v>41640</v>
      </c>
      <c r="AG107" s="29"/>
      <c r="AH107" s="26">
        <v>5</v>
      </c>
      <c r="AI107" s="211">
        <f>Python!F106</f>
        <v>0</v>
      </c>
      <c r="AJ107" s="211">
        <f>Python!G106</f>
        <v>3.1595206515847601E-2</v>
      </c>
      <c r="AK107" s="211">
        <f>Python!H106</f>
        <v>0</v>
      </c>
      <c r="AL107" s="211">
        <f>Python!I106</f>
        <v>9.7339790686519703E-8</v>
      </c>
      <c r="AM107" s="211">
        <f>Python!J106</f>
        <v>-2.3965899889526103E-7</v>
      </c>
      <c r="AN107" s="211">
        <f>Python!K106</f>
        <v>1.60740266399519E-10</v>
      </c>
      <c r="AO107" s="211">
        <f>Python!L106</f>
        <v>1.4537550319872601E-11</v>
      </c>
      <c r="AP107" s="211">
        <f>Python!M106</f>
        <v>-7.6213121384300196E-12</v>
      </c>
      <c r="AQ107" s="211">
        <f>Python!N106</f>
        <v>1.59101339806369E-11</v>
      </c>
      <c r="AR107" s="211">
        <f>Python!O106</f>
        <v>-2.03700179771383E-12</v>
      </c>
      <c r="AS107" s="211">
        <f>Python!P106</f>
        <v>1.3694515582889701E-15</v>
      </c>
      <c r="AT107" s="211">
        <f>Python!Q106</f>
        <v>-1.1829373515944401E-15</v>
      </c>
      <c r="AU107" s="211">
        <f>Python!R106</f>
        <v>1.61464122016053E-15</v>
      </c>
      <c r="AV107" s="211">
        <f>Python!S106</f>
        <v>-1.24777905331257E-15</v>
      </c>
      <c r="AW107" s="211">
        <f>Python!T106</f>
        <v>2.3897850202705399E-16</v>
      </c>
      <c r="AX107" s="211">
        <f>Python!U106</f>
        <v>1.4133124909393401E-19</v>
      </c>
      <c r="AY107" s="211">
        <f>Python!V106</f>
        <v>1.27706196396272E-20</v>
      </c>
      <c r="AZ107" s="211">
        <f>Python!W106</f>
        <v>2.9061207907702898E-19</v>
      </c>
      <c r="BA107" s="211">
        <f>Python!X106</f>
        <v>1.38077369701471E-20</v>
      </c>
      <c r="BB107" s="211">
        <f>Python!Y106</f>
        <v>1.4557609748393601E-19</v>
      </c>
      <c r="BC107" s="211">
        <f>Python!Z106</f>
        <v>2.2968009168950501E-21</v>
      </c>
      <c r="BD107" s="211">
        <f>Python!AA106</f>
        <v>0</v>
      </c>
      <c r="BE107" s="211">
        <f>Python!AB106</f>
        <v>-2.8176603553315002E-4</v>
      </c>
      <c r="BF107" s="211">
        <f>Python!AC106</f>
        <v>3.17990211108014E-2</v>
      </c>
      <c r="BG107" s="211">
        <f>Python!AD106</f>
        <v>5.3008887215703897E-8</v>
      </c>
      <c r="BH107" s="211">
        <f>Python!AE106</f>
        <v>1.0971270083003101E-7</v>
      </c>
      <c r="BI107" s="211">
        <f>Python!AF106</f>
        <v>-1.8139697368130201E-7</v>
      </c>
      <c r="BJ107" s="211">
        <f>Python!AG106</f>
        <v>-1.9057717311390098E-12</v>
      </c>
      <c r="BK107" s="211">
        <f>Python!AH106</f>
        <v>1.42723582696827E-11</v>
      </c>
      <c r="BL107" s="211">
        <f>Python!AI106</f>
        <v>-7.6781751975529505E-12</v>
      </c>
      <c r="BM107" s="211">
        <f>Python!AJ106</f>
        <v>1.5578829747008299E-11</v>
      </c>
      <c r="BN107" s="211">
        <f>Python!AK106</f>
        <v>-2.2655248836377E-16</v>
      </c>
      <c r="BO107" s="211">
        <f>Python!AL106</f>
        <v>1.2406172268354899E-15</v>
      </c>
      <c r="BP107" s="211">
        <f>Python!AM106</f>
        <v>-1.69926797145365E-15</v>
      </c>
      <c r="BQ107" s="211">
        <f>Python!AN106</f>
        <v>1.14083397898065E-15</v>
      </c>
      <c r="BR107" s="211">
        <f>Python!AO106</f>
        <v>-1.4194186988814399E-15</v>
      </c>
      <c r="BS107" s="211">
        <f>Python!AP106</f>
        <v>9.2305084096630597E-22</v>
      </c>
      <c r="BT107" s="211">
        <f>Python!AQ106</f>
        <v>1.5834505233746401E-19</v>
      </c>
      <c r="BU107" s="211">
        <f>Python!AR106</f>
        <v>1.0334695537303901E-20</v>
      </c>
      <c r="BV107" s="211">
        <f>Python!AS106</f>
        <v>2.97000420617872E-19</v>
      </c>
      <c r="BW107" s="211">
        <f>Python!AT106</f>
        <v>8.4236426408900703E-21</v>
      </c>
      <c r="BX107" s="211">
        <f>Python!AU106</f>
        <v>1.36976185283054E-19</v>
      </c>
      <c r="BY107" s="211">
        <f>Python!AV106</f>
        <v>-3.8121010292684297E-2</v>
      </c>
      <c r="BZ107" s="211">
        <f>Python!AW106</f>
        <v>31.6492846507543</v>
      </c>
      <c r="CA107" s="211">
        <f>Python!AX106</f>
        <v>0.328504016223716</v>
      </c>
      <c r="CB107" s="211">
        <f>Python!AY106</f>
        <v>-3.0652463938261E-3</v>
      </c>
      <c r="CC107" s="211">
        <f>Python!AZ106</f>
        <v>7.4510558267996598E-3</v>
      </c>
      <c r="CD107" s="211">
        <f>Python!BA106</f>
        <v>9.8944722860785694E-5</v>
      </c>
      <c r="CE107" s="211">
        <f>Python!BB106</f>
        <v>-1.4308404347598401E-5</v>
      </c>
      <c r="CF107" s="211">
        <f>Python!BC106</f>
        <v>4.0994773221381502E-6</v>
      </c>
      <c r="CG107" s="211">
        <f>Python!BD106</f>
        <v>-1.25033559787783E-5</v>
      </c>
      <c r="CH107" s="211">
        <f>Python!BE106</f>
        <v>1.9449335653756302E-6</v>
      </c>
      <c r="CI107" s="211">
        <f>Python!BF106</f>
        <v>-3.9363431068004803E-8</v>
      </c>
      <c r="CJ107" s="211">
        <f>Python!BG106</f>
        <v>2.5287479227289301E-8</v>
      </c>
      <c r="CK107" s="211">
        <f>Python!BH106</f>
        <v>-4.8554876588137797E-8</v>
      </c>
      <c r="CL107" s="211">
        <f>Python!BI106</f>
        <v>2.7493568488785E-8</v>
      </c>
      <c r="CM107" s="211">
        <f>Python!BJ106</f>
        <v>-8.36119263219242E-9</v>
      </c>
      <c r="CN107" s="211">
        <f>Python!BK106</f>
        <v>-1.3633526023770301E-10</v>
      </c>
      <c r="CO107" s="211">
        <f>Python!BL106</f>
        <v>-8.9896515191403893E-12</v>
      </c>
      <c r="CP107" s="211">
        <f>Python!BM106</f>
        <v>-2.8285612297043099E-10</v>
      </c>
      <c r="CQ107" s="211">
        <f>Python!BN106</f>
        <v>-1.00225967595105E-11</v>
      </c>
      <c r="CR107" s="211">
        <f>Python!BO106</f>
        <v>-1.4361802783682499E-10</v>
      </c>
      <c r="CS107" s="211">
        <f>Python!BP106</f>
        <v>-1.82054874115552E-12</v>
      </c>
      <c r="CT107" s="211">
        <f>Python!BQ106</f>
        <v>3.1623764242794998E-2</v>
      </c>
      <c r="CU107" s="211">
        <f>Python!BR106</f>
        <v>-4.6921347055261797E-2</v>
      </c>
      <c r="CV107" s="211">
        <f>Python!BS106</f>
        <v>31.449244101863201</v>
      </c>
      <c r="CW107" s="211">
        <f>Python!BT106</f>
        <v>-1.70848871332935E-3</v>
      </c>
      <c r="CX107" s="211">
        <f>Python!BU106</f>
        <v>-3.3886154015562802E-3</v>
      </c>
      <c r="CY107" s="211">
        <f>Python!BV106</f>
        <v>5.5755177764148E-3</v>
      </c>
      <c r="CZ107" s="211">
        <f>Python!BW106</f>
        <v>2.18700546165594E-6</v>
      </c>
      <c r="DA107" s="211">
        <f>Python!BX106</f>
        <v>-1.4601773081532101E-5</v>
      </c>
      <c r="DB107" s="211">
        <f>Python!BY106</f>
        <v>4.5053472063136498E-6</v>
      </c>
      <c r="DC107" s="211">
        <f>Python!BZ106</f>
        <v>-1.30936085479255E-5</v>
      </c>
      <c r="DD107" s="211">
        <f>Python!CA106</f>
        <v>8.57229067951592E-9</v>
      </c>
      <c r="DE107" s="211">
        <f>Python!CB106</f>
        <v>-3.18609423147701E-8</v>
      </c>
      <c r="DF107" s="211">
        <f>Python!CC106</f>
        <v>4.4539030036223102E-8</v>
      </c>
      <c r="DG107" s="211">
        <f>Python!CD106</f>
        <v>-3.0520249057407401E-8</v>
      </c>
      <c r="DH107" s="211">
        <f>Python!CE106</f>
        <v>3.59604949504406E-8</v>
      </c>
      <c r="DI107" s="211">
        <f>Python!CF106</f>
        <v>-1.6286029120048399E-12</v>
      </c>
      <c r="DJ107" s="211">
        <f>Python!CG106</f>
        <v>-1.44256204739374E-10</v>
      </c>
      <c r="DK107" s="211">
        <f>Python!CH106</f>
        <v>-9.6344250483502207E-12</v>
      </c>
      <c r="DL107" s="211">
        <f>Python!CI106</f>
        <v>-2.8057588124872698E-10</v>
      </c>
      <c r="DM107" s="211">
        <f>Python!CJ106</f>
        <v>-7.3264136083543995E-12</v>
      </c>
      <c r="DN107" s="211">
        <f>Python!CK106</f>
        <v>-1.34653295559116E-10</v>
      </c>
    </row>
    <row r="108" spans="1:118" s="6" customFormat="1" ht="18">
      <c r="A108" s="26" t="s">
        <v>72</v>
      </c>
      <c r="B108" s="8" t="s">
        <v>767</v>
      </c>
      <c r="C108" s="8" t="str">
        <f>DDC!B109</f>
        <v>NRCA_CNTR</v>
      </c>
      <c r="D108" s="8" t="s">
        <v>747</v>
      </c>
      <c r="E108" s="27" t="s">
        <v>73</v>
      </c>
      <c r="F108" s="106">
        <v>2048</v>
      </c>
      <c r="G108" s="107">
        <v>2048</v>
      </c>
      <c r="H108" s="349">
        <v>971.5</v>
      </c>
      <c r="I108" s="349">
        <v>40</v>
      </c>
      <c r="J108" s="104">
        <v>64</v>
      </c>
      <c r="K108" s="104">
        <v>64</v>
      </c>
      <c r="L108" s="189">
        <f t="shared" si="30"/>
        <v>32.5</v>
      </c>
      <c r="M108" s="351">
        <v>40</v>
      </c>
      <c r="N108" s="195">
        <f t="shared" si="25"/>
        <v>6.3606007291222691E-2</v>
      </c>
      <c r="O108" s="195">
        <f t="shared" si="26"/>
        <v>6.4236712687055803E-2</v>
      </c>
      <c r="P108" s="204">
        <f>Intermediate!C110</f>
        <v>82.843428000000003</v>
      </c>
      <c r="Q108" s="204">
        <f>Intermediate!D110</f>
        <v>-556.01505499999996</v>
      </c>
      <c r="R108" s="204">
        <f t="shared" si="27"/>
        <v>-0.20087099999999999</v>
      </c>
      <c r="S108" s="48">
        <v>-1</v>
      </c>
      <c r="T108" s="90">
        <f t="shared" si="28"/>
        <v>0</v>
      </c>
      <c r="U108" s="28">
        <v>-1</v>
      </c>
      <c r="V108" s="208">
        <f>Python!D107</f>
        <v>-90.344551999999993</v>
      </c>
      <c r="W108" s="208">
        <f>Python!E107</f>
        <v>-0.20087099999999999</v>
      </c>
      <c r="X108" s="60">
        <f>Intermediate!P110</f>
        <v>-2.0365842341197724</v>
      </c>
      <c r="Y108" s="60">
        <f>Intermediate!Q110</f>
        <v>2.0365922342779865</v>
      </c>
      <c r="Z108" s="60">
        <f>Intermediate!R110</f>
        <v>2.0347423692298792</v>
      </c>
      <c r="AA108" s="60">
        <f>Intermediate!S110</f>
        <v>-2.0345620709115551</v>
      </c>
      <c r="AB108" s="60">
        <f>Intermediate!T110</f>
        <v>-2.5329179801360659</v>
      </c>
      <c r="AC108" s="60">
        <f>Intermediate!U110</f>
        <v>-2.543767035728183</v>
      </c>
      <c r="AD108" s="60">
        <f>Intermediate!V110</f>
        <v>1.5686561603440887</v>
      </c>
      <c r="AE108" s="60">
        <f>Intermediate!W110</f>
        <v>1.5784681875093878</v>
      </c>
      <c r="AF108" s="83">
        <v>41640</v>
      </c>
      <c r="AG108" s="29"/>
      <c r="AH108" s="26">
        <v>5</v>
      </c>
      <c r="AI108" s="211">
        <f>Python!F107</f>
        <v>0</v>
      </c>
      <c r="AJ108" s="211">
        <f>Python!G107</f>
        <v>6.3605807295979103E-2</v>
      </c>
      <c r="AK108" s="211">
        <f>Python!H107</f>
        <v>0</v>
      </c>
      <c r="AL108" s="211">
        <f>Python!I107</f>
        <v>1.4117341620409401E-7</v>
      </c>
      <c r="AM108" s="211">
        <f>Python!J107</f>
        <v>-9.4331730631171599E-7</v>
      </c>
      <c r="AN108" s="211">
        <f>Python!K107</f>
        <v>-9.0301576153608704E-8</v>
      </c>
      <c r="AO108" s="211">
        <f>Python!L107</f>
        <v>1.03259940442648E-10</v>
      </c>
      <c r="AP108" s="211">
        <f>Python!M107</f>
        <v>-8.4079120478055107E-12</v>
      </c>
      <c r="AQ108" s="211">
        <f>Python!N107</f>
        <v>1.33472813686387E-10</v>
      </c>
      <c r="AR108" s="211">
        <f>Python!O107</f>
        <v>1.3870089513125101E-13</v>
      </c>
      <c r="AS108" s="211">
        <f>Python!P107</f>
        <v>1.42010599255469E-15</v>
      </c>
      <c r="AT108" s="211">
        <f>Python!Q107</f>
        <v>-2.1615729946202699E-14</v>
      </c>
      <c r="AU108" s="211">
        <f>Python!R107</f>
        <v>2.7291491579873102E-16</v>
      </c>
      <c r="AV108" s="211">
        <f>Python!S107</f>
        <v>-2.17125812801025E-14</v>
      </c>
      <c r="AW108" s="211">
        <f>Python!T107</f>
        <v>-2.7087576949640199E-16</v>
      </c>
      <c r="AX108" s="211">
        <f>Python!U107</f>
        <v>4.7067238845148299E-18</v>
      </c>
      <c r="AY108" s="211">
        <f>Python!V107</f>
        <v>4.7623499993152902E-19</v>
      </c>
      <c r="AZ108" s="211">
        <f>Python!W107</f>
        <v>9.5300051915979296E-18</v>
      </c>
      <c r="BA108" s="211">
        <f>Python!X107</f>
        <v>4.9272898164882995E-19</v>
      </c>
      <c r="BB108" s="211">
        <f>Python!Y107</f>
        <v>4.7157409881140997E-18</v>
      </c>
      <c r="BC108" s="211">
        <f>Python!Z107</f>
        <v>3.3766696242181899E-20</v>
      </c>
      <c r="BD108" s="211">
        <f>Python!AA107</f>
        <v>0</v>
      </c>
      <c r="BE108" s="211">
        <f>Python!AB107</f>
        <v>-1.59504726718987E-4</v>
      </c>
      <c r="BF108" s="211">
        <f>Python!AC107</f>
        <v>6.4236712687055803E-2</v>
      </c>
      <c r="BG108" s="211">
        <f>Python!AD107</f>
        <v>2.1274166486719999E-7</v>
      </c>
      <c r="BH108" s="211">
        <f>Python!AE107</f>
        <v>2.5303655533479998E-7</v>
      </c>
      <c r="BI108" s="211">
        <f>Python!AF107</f>
        <v>-7.6675999707317502E-7</v>
      </c>
      <c r="BJ108" s="211">
        <f>Python!AG107</f>
        <v>-1.7797106435738601E-12</v>
      </c>
      <c r="BK108" s="211">
        <f>Python!AH107</f>
        <v>1.1689198946390199E-10</v>
      </c>
      <c r="BL108" s="211">
        <f>Python!AI107</f>
        <v>-9.6141954383945508E-12</v>
      </c>
      <c r="BM108" s="211">
        <f>Python!AJ107</f>
        <v>1.48287265244769E-10</v>
      </c>
      <c r="BN108" s="211">
        <f>Python!AK107</f>
        <v>-3.7113768287051998E-15</v>
      </c>
      <c r="BO108" s="211">
        <f>Python!AL107</f>
        <v>1.03872466711919E-15</v>
      </c>
      <c r="BP108" s="211">
        <f>Python!AM107</f>
        <v>-2.91703206606978E-14</v>
      </c>
      <c r="BQ108" s="211">
        <f>Python!AN107</f>
        <v>1.23352754972279E-16</v>
      </c>
      <c r="BR108" s="211">
        <f>Python!AO107</f>
        <v>-2.3699905569762801E-14</v>
      </c>
      <c r="BS108" s="211">
        <f>Python!AP107</f>
        <v>1.03396464661393E-19</v>
      </c>
      <c r="BT108" s="211">
        <f>Python!AQ107</f>
        <v>5.2765862060418102E-18</v>
      </c>
      <c r="BU108" s="211">
        <f>Python!AR107</f>
        <v>6.1973312881866896E-19</v>
      </c>
      <c r="BV108" s="211">
        <f>Python!AS107</f>
        <v>9.7380869975618597E-18</v>
      </c>
      <c r="BW108" s="211">
        <f>Python!AT107</f>
        <v>5.0461280084717397E-19</v>
      </c>
      <c r="BX108" s="211">
        <f>Python!AU107</f>
        <v>4.4104793568140602E-18</v>
      </c>
      <c r="BY108" s="211">
        <f>Python!AV107</f>
        <v>-6.5302712875592295E-4</v>
      </c>
      <c r="BZ108" s="211">
        <f>Python!AW107</f>
        <v>15.721255301915701</v>
      </c>
      <c r="CA108" s="211">
        <f>Python!AX107</f>
        <v>-5.6011473820757697E-2</v>
      </c>
      <c r="CB108" s="211">
        <f>Python!AY107</f>
        <v>-5.2655840069811704E-4</v>
      </c>
      <c r="CC108" s="211">
        <f>Python!AZ107</f>
        <v>3.6395170489218402E-3</v>
      </c>
      <c r="CD108" s="211">
        <f>Python!BA107</f>
        <v>3.30726875391556E-4</v>
      </c>
      <c r="CE108" s="211">
        <f>Python!BB107</f>
        <v>-6.4131658829742602E-6</v>
      </c>
      <c r="CF108" s="211">
        <f>Python!BC107</f>
        <v>-1.95078649110663E-7</v>
      </c>
      <c r="CG108" s="211">
        <f>Python!BD107</f>
        <v>-6.2523551380116799E-6</v>
      </c>
      <c r="CH108" s="211">
        <f>Python!BE107</f>
        <v>2.1649069128917E-7</v>
      </c>
      <c r="CI108" s="211">
        <f>Python!BF107</f>
        <v>8.8736293240401596E-11</v>
      </c>
      <c r="CJ108" s="211">
        <f>Python!BG107</f>
        <v>1.13349368971342E-8</v>
      </c>
      <c r="CK108" s="211">
        <f>Python!BH107</f>
        <v>6.8003297459681397E-10</v>
      </c>
      <c r="CL108" s="211">
        <f>Python!BI107</f>
        <v>1.16274120006558E-8</v>
      </c>
      <c r="CM108" s="211">
        <f>Python!BJ107</f>
        <v>-6.7996291628082198E-12</v>
      </c>
      <c r="CN108" s="211">
        <f>Python!BK107</f>
        <v>-5.9998646722902095E-11</v>
      </c>
      <c r="CO108" s="211">
        <f>Python!BL107</f>
        <v>-6.2488434905758697E-12</v>
      </c>
      <c r="CP108" s="211">
        <f>Python!BM107</f>
        <v>-1.21480096398159E-10</v>
      </c>
      <c r="CQ108" s="211">
        <f>Python!BN107</f>
        <v>-7.4083127924877706E-12</v>
      </c>
      <c r="CR108" s="211">
        <f>Python!BO107</f>
        <v>-6.05221706151397E-11</v>
      </c>
      <c r="CS108" s="211">
        <f>Python!BP107</f>
        <v>-1.1326856535364401E-12</v>
      </c>
      <c r="CT108" s="211">
        <f>Python!BQ107</f>
        <v>-1.6302311059917E-3</v>
      </c>
      <c r="CU108" s="211">
        <f>Python!BR107</f>
        <v>9.4795479001131694E-2</v>
      </c>
      <c r="CV108" s="211">
        <f>Python!BS107</f>
        <v>15.566855032170199</v>
      </c>
      <c r="CW108" s="211">
        <f>Python!BT107</f>
        <v>-8.2160190626792305E-4</v>
      </c>
      <c r="CX108" s="211">
        <f>Python!BU107</f>
        <v>-9.0964212082794899E-4</v>
      </c>
      <c r="CY108" s="211">
        <f>Python!BV107</f>
        <v>2.8915396989083399E-3</v>
      </c>
      <c r="CZ108" s="211">
        <f>Python!BW107</f>
        <v>1.03225943556192E-7</v>
      </c>
      <c r="DA108" s="211">
        <f>Python!BX107</f>
        <v>-7.52901184900714E-6</v>
      </c>
      <c r="DB108" s="211">
        <f>Python!BY107</f>
        <v>-3.9527147504924398E-7</v>
      </c>
      <c r="DC108" s="211">
        <f>Python!BZ107</f>
        <v>-7.4856993031659404E-6</v>
      </c>
      <c r="DD108" s="211">
        <f>Python!CA107</f>
        <v>4.2338130503504003E-9</v>
      </c>
      <c r="DE108" s="211">
        <f>Python!CB107</f>
        <v>1.1192664010877699E-9</v>
      </c>
      <c r="DF108" s="211">
        <f>Python!CC107</f>
        <v>1.9852903883772E-8</v>
      </c>
      <c r="DG108" s="211">
        <f>Python!CD107</f>
        <v>1.70681853177026E-9</v>
      </c>
      <c r="DH108" s="211">
        <f>Python!CE107</f>
        <v>1.4953564107493099E-8</v>
      </c>
      <c r="DI108" s="211">
        <f>Python!CF107</f>
        <v>-1.0659748447965199E-12</v>
      </c>
      <c r="DJ108" s="211">
        <f>Python!CG107</f>
        <v>-6.2861226668650802E-11</v>
      </c>
      <c r="DK108" s="211">
        <f>Python!CH107</f>
        <v>-7.1886098018655301E-12</v>
      </c>
      <c r="DL108" s="211">
        <f>Python!CI107</f>
        <v>-1.1926093331762001E-10</v>
      </c>
      <c r="DM108" s="211">
        <f>Python!CJ107</f>
        <v>-6.1610356419162301E-12</v>
      </c>
      <c r="DN108" s="211">
        <f>Python!CK107</f>
        <v>-5.5821135277042598E-11</v>
      </c>
    </row>
    <row r="109" spans="1:118" s="6" customFormat="1" ht="18">
      <c r="A109" s="26" t="s">
        <v>72</v>
      </c>
      <c r="B109" s="8" t="s">
        <v>768</v>
      </c>
      <c r="C109" s="8" t="str">
        <f>DDC!B110</f>
        <v>NRCALL_CNTR</v>
      </c>
      <c r="D109" s="8" t="s">
        <v>747</v>
      </c>
      <c r="E109" s="27" t="s">
        <v>73</v>
      </c>
      <c r="F109" s="106">
        <v>2048</v>
      </c>
      <c r="G109" s="107">
        <v>2048</v>
      </c>
      <c r="H109" s="178">
        <v>80.5</v>
      </c>
      <c r="I109" s="178">
        <v>80.5</v>
      </c>
      <c r="J109" s="104">
        <v>160</v>
      </c>
      <c r="K109" s="104">
        <v>160</v>
      </c>
      <c r="L109" s="189">
        <f t="shared" si="30"/>
        <v>80.5</v>
      </c>
      <c r="M109" s="189">
        <f t="shared" si="31"/>
        <v>80.5</v>
      </c>
      <c r="N109" s="195">
        <f t="shared" si="25"/>
        <v>6.4081963862567162E-2</v>
      </c>
      <c r="O109" s="195">
        <f t="shared" si="26"/>
        <v>6.4500872442191104E-2</v>
      </c>
      <c r="P109" s="204">
        <f>Intermediate!C111</f>
        <v>26.007966</v>
      </c>
      <c r="Q109" s="204">
        <f>Intermediate!D111</f>
        <v>-553.57772199999999</v>
      </c>
      <c r="R109" s="204">
        <f t="shared" si="27"/>
        <v>0.56252500000000005</v>
      </c>
      <c r="S109" s="48">
        <v>-1</v>
      </c>
      <c r="T109" s="90">
        <f t="shared" si="28"/>
        <v>0</v>
      </c>
      <c r="U109" s="28">
        <v>-1</v>
      </c>
      <c r="V109" s="208">
        <f>Python!D108</f>
        <v>-90.000163999999998</v>
      </c>
      <c r="W109" s="208">
        <f>Python!E108</f>
        <v>0.56252500000000005</v>
      </c>
      <c r="X109" s="60">
        <f>Intermediate!P111</f>
        <v>-5.1296825391249197</v>
      </c>
      <c r="Y109" s="60">
        <f>Intermediate!Q111</f>
        <v>5.1359073489603198</v>
      </c>
      <c r="Z109" s="60">
        <f>Intermediate!R111</f>
        <v>5.1231645858037922</v>
      </c>
      <c r="AA109" s="60">
        <f>Intermediate!S111</f>
        <v>-5.1170955690972679</v>
      </c>
      <c r="AB109" s="60">
        <f>Intermediate!T111</f>
        <v>-5.1104878085352041</v>
      </c>
      <c r="AC109" s="60">
        <f>Intermediate!U111</f>
        <v>-5.2174928393557156</v>
      </c>
      <c r="AD109" s="60">
        <f>Intermediate!V111</f>
        <v>5.1091859067347727</v>
      </c>
      <c r="AE109" s="60">
        <f>Intermediate!W111</f>
        <v>5.2037190301425102</v>
      </c>
      <c r="AF109" s="83">
        <v>41640</v>
      </c>
      <c r="AG109" s="29"/>
      <c r="AH109" s="26">
        <v>5</v>
      </c>
      <c r="AI109" s="211">
        <f>Python!F108</f>
        <v>0</v>
      </c>
      <c r="AJ109" s="211">
        <f>Python!G108</f>
        <v>6.4078873610387305E-2</v>
      </c>
      <c r="AK109" s="211">
        <f>Python!H108</f>
        <v>0</v>
      </c>
      <c r="AL109" s="211">
        <f>Python!I108</f>
        <v>4.57280545039021E-7</v>
      </c>
      <c r="AM109" s="211">
        <f>Python!J108</f>
        <v>-9.8944270250696204E-7</v>
      </c>
      <c r="AN109" s="211">
        <f>Python!K108</f>
        <v>2.29470542549217E-8</v>
      </c>
      <c r="AO109" s="211">
        <f>Python!L108</f>
        <v>1.4470477230801101E-10</v>
      </c>
      <c r="AP109" s="211">
        <f>Python!M108</f>
        <v>-5.9924722443828498E-11</v>
      </c>
      <c r="AQ109" s="211">
        <f>Python!N108</f>
        <v>1.5338490657859399E-10</v>
      </c>
      <c r="AR109" s="211">
        <f>Python!O108</f>
        <v>-1.6146141264038299E-11</v>
      </c>
      <c r="AS109" s="211">
        <f>Python!P108</f>
        <v>2.2365395791902998E-14</v>
      </c>
      <c r="AT109" s="211">
        <f>Python!Q108</f>
        <v>-1.8879734145876299E-14</v>
      </c>
      <c r="AU109" s="211">
        <f>Python!R108</f>
        <v>2.54533821528623E-14</v>
      </c>
      <c r="AV109" s="211">
        <f>Python!S108</f>
        <v>-1.9834869821756701E-14</v>
      </c>
      <c r="AW109" s="211">
        <f>Python!T108</f>
        <v>3.63946451050903E-15</v>
      </c>
      <c r="AX109" s="211">
        <f>Python!U108</f>
        <v>4.7076837054327599E-18</v>
      </c>
      <c r="AY109" s="211">
        <f>Python!V108</f>
        <v>5.4649470845237005E-19</v>
      </c>
      <c r="AZ109" s="211">
        <f>Python!W108</f>
        <v>9.5374162482288901E-18</v>
      </c>
      <c r="BA109" s="211">
        <f>Python!X108</f>
        <v>6.22429510199514E-19</v>
      </c>
      <c r="BB109" s="211">
        <f>Python!Y108</f>
        <v>4.7220455676063796E-18</v>
      </c>
      <c r="BC109" s="211">
        <f>Python!Z108</f>
        <v>9.2526205023776804E-20</v>
      </c>
      <c r="BD109" s="211">
        <f>Python!AA108</f>
        <v>0</v>
      </c>
      <c r="BE109" s="211">
        <f>Python!AB108</f>
        <v>-6.29324484962279E-4</v>
      </c>
      <c r="BF109" s="211">
        <f>Python!AC108</f>
        <v>6.4500872442191104E-2</v>
      </c>
      <c r="BG109" s="211">
        <f>Python!AD108</f>
        <v>1.90781946020928E-7</v>
      </c>
      <c r="BH109" s="211">
        <f>Python!AE108</f>
        <v>4.8718388331154703E-7</v>
      </c>
      <c r="BI109" s="211">
        <f>Python!AF108</f>
        <v>-7.7967690749109796E-7</v>
      </c>
      <c r="BJ109" s="211">
        <f>Python!AG108</f>
        <v>-1.53108110029165E-11</v>
      </c>
      <c r="BK109" s="211">
        <f>Python!AH108</f>
        <v>1.4343282385779901E-10</v>
      </c>
      <c r="BL109" s="211">
        <f>Python!AI108</f>
        <v>-6.0040282903854505E-11</v>
      </c>
      <c r="BM109" s="211">
        <f>Python!AJ108</f>
        <v>1.52662521381333E-10</v>
      </c>
      <c r="BN109" s="211">
        <f>Python!AK108</f>
        <v>-3.33532261649994E-15</v>
      </c>
      <c r="BO109" s="211">
        <f>Python!AL108</f>
        <v>2.0148006560097601E-14</v>
      </c>
      <c r="BP109" s="211">
        <f>Python!AM108</f>
        <v>-2.6672089017739599E-14</v>
      </c>
      <c r="BQ109" s="211">
        <f>Python!AN108</f>
        <v>1.7824220708339999E-14</v>
      </c>
      <c r="BR109" s="211">
        <f>Python!AO108</f>
        <v>-2.2407652382104301E-14</v>
      </c>
      <c r="BS109" s="211">
        <f>Python!AP108</f>
        <v>4.0677801929147401E-20</v>
      </c>
      <c r="BT109" s="211">
        <f>Python!AQ108</f>
        <v>5.26977279382936E-18</v>
      </c>
      <c r="BU109" s="211">
        <f>Python!AR108</f>
        <v>4.9270621150790597E-19</v>
      </c>
      <c r="BV109" s="211">
        <f>Python!AS108</f>
        <v>9.7306578259783095E-18</v>
      </c>
      <c r="BW109" s="211">
        <f>Python!AT108</f>
        <v>4.4173838774451599E-19</v>
      </c>
      <c r="BX109" s="211">
        <f>Python!AU108</f>
        <v>4.40963799512409E-18</v>
      </c>
      <c r="BY109" s="211">
        <f>Python!AV108</f>
        <v>-1.6274512995074999E-2</v>
      </c>
      <c r="BZ109" s="211">
        <f>Python!AW108</f>
        <v>15.605167577011301</v>
      </c>
      <c r="CA109" s="211">
        <f>Python!AX108</f>
        <v>0.15565447088207901</v>
      </c>
      <c r="CB109" s="211">
        <f>Python!AY108</f>
        <v>-1.725523609879E-3</v>
      </c>
      <c r="CC109" s="211">
        <f>Python!AZ108</f>
        <v>3.6862132145776402E-3</v>
      </c>
      <c r="CD109" s="211">
        <f>Python!BA108</f>
        <v>-3.7770153134355097E-5</v>
      </c>
      <c r="CE109" s="211">
        <f>Python!BB108</f>
        <v>-8.3080631656154307E-6</v>
      </c>
      <c r="CF109" s="211">
        <f>Python!BC108</f>
        <v>1.5164329149551899E-6</v>
      </c>
      <c r="CG109" s="211">
        <f>Python!BD108</f>
        <v>-7.2755685379774802E-6</v>
      </c>
      <c r="CH109" s="211">
        <f>Python!BE108</f>
        <v>8.1809753738035296E-7</v>
      </c>
      <c r="CI109" s="211">
        <f>Python!BF108</f>
        <v>-1.6978938423680301E-8</v>
      </c>
      <c r="CJ109" s="211">
        <f>Python!BG108</f>
        <v>9.31652963969728E-9</v>
      </c>
      <c r="CK109" s="211">
        <f>Python!BH108</f>
        <v>-2.0087854992656E-8</v>
      </c>
      <c r="CL109" s="211">
        <f>Python!BI108</f>
        <v>1.01899663675752E-8</v>
      </c>
      <c r="CM109" s="211">
        <f>Python!BJ108</f>
        <v>-3.4580278066617098E-9</v>
      </c>
      <c r="CN109" s="211">
        <f>Python!BK108</f>
        <v>-5.9997192051203805E-11</v>
      </c>
      <c r="CO109" s="211">
        <f>Python!BL108</f>
        <v>-6.2621051749672503E-12</v>
      </c>
      <c r="CP109" s="211">
        <f>Python!BM108</f>
        <v>-1.2148073688936401E-10</v>
      </c>
      <c r="CQ109" s="211">
        <f>Python!BN108</f>
        <v>-7.4367641322443196E-12</v>
      </c>
      <c r="CR109" s="211">
        <f>Python!BO108</f>
        <v>-6.0524297568322602E-11</v>
      </c>
      <c r="CS109" s="211">
        <f>Python!BP108</f>
        <v>-1.1467599553541701E-12</v>
      </c>
      <c r="CT109" s="211">
        <f>Python!BQ108</f>
        <v>1.32287700703273E-2</v>
      </c>
      <c r="CU109" s="211">
        <f>Python!BR108</f>
        <v>-2.5209511004698399E-3</v>
      </c>
      <c r="CV109" s="211">
        <f>Python!BS108</f>
        <v>15.504517734580601</v>
      </c>
      <c r="CW109" s="211">
        <f>Python!BT108</f>
        <v>-7.4419943010454103E-4</v>
      </c>
      <c r="CX109" s="211">
        <f>Python!BU108</f>
        <v>-1.79396421314174E-3</v>
      </c>
      <c r="CY109" s="211">
        <f>Python!BV108</f>
        <v>2.8752170570816899E-3</v>
      </c>
      <c r="CZ109" s="211">
        <f>Python!BW108</f>
        <v>1.0011857507083301E-6</v>
      </c>
      <c r="DA109" s="211">
        <f>Python!BX108</f>
        <v>-8.4680710808825799E-6</v>
      </c>
      <c r="DB109" s="211">
        <f>Python!BY108</f>
        <v>1.7064160343914499E-6</v>
      </c>
      <c r="DC109" s="211">
        <f>Python!BZ108</f>
        <v>-7.6346779854419208E-6</v>
      </c>
      <c r="DD109" s="211">
        <f>Python!CA108</f>
        <v>3.7809629500642999E-9</v>
      </c>
      <c r="DE109" s="211">
        <f>Python!CB108</f>
        <v>-1.3211493084067701E-8</v>
      </c>
      <c r="DF109" s="211">
        <f>Python!CC108</f>
        <v>1.77555002785994E-8</v>
      </c>
      <c r="DG109" s="211">
        <f>Python!CD108</f>
        <v>-1.19143902276147E-8</v>
      </c>
      <c r="DH109" s="211">
        <f>Python!CE108</f>
        <v>1.3921324926188701E-8</v>
      </c>
      <c r="DI109" s="211">
        <f>Python!CF108</f>
        <v>-1.0513571022411401E-12</v>
      </c>
      <c r="DJ109" s="211">
        <f>Python!CG108</f>
        <v>-6.2859120017034194E-11</v>
      </c>
      <c r="DK109" s="211">
        <f>Python!CH108</f>
        <v>-7.1638808573190698E-12</v>
      </c>
      <c r="DL109" s="211">
        <f>Python!CI108</f>
        <v>-1.19260213238856E-10</v>
      </c>
      <c r="DM109" s="211">
        <f>Python!CJ108</f>
        <v>-6.1515971296913699E-12</v>
      </c>
      <c r="DN109" s="211">
        <f>Python!CK108</f>
        <v>-5.5822566890177101E-11</v>
      </c>
    </row>
    <row r="110" spans="1:118" s="6" customFormat="1" ht="18">
      <c r="A110" s="26" t="s">
        <v>72</v>
      </c>
      <c r="B110" s="8" t="s">
        <v>776</v>
      </c>
      <c r="C110" s="8" t="str">
        <f>DDC!B111</f>
        <v>NRCALL_CNTR</v>
      </c>
      <c r="D110" s="8" t="s">
        <v>747</v>
      </c>
      <c r="E110" s="27" t="s">
        <v>73</v>
      </c>
      <c r="F110" s="106">
        <v>2048</v>
      </c>
      <c r="G110" s="107">
        <v>2048</v>
      </c>
      <c r="H110" s="178">
        <v>200.5</v>
      </c>
      <c r="I110" s="178">
        <v>200.5</v>
      </c>
      <c r="J110" s="104">
        <v>400</v>
      </c>
      <c r="K110" s="104">
        <v>400</v>
      </c>
      <c r="L110" s="189">
        <f t="shared" si="30"/>
        <v>200.5</v>
      </c>
      <c r="M110" s="189">
        <f t="shared" si="31"/>
        <v>200.5</v>
      </c>
      <c r="N110" s="195">
        <f t="shared" si="25"/>
        <v>6.3863245057280693E-2</v>
      </c>
      <c r="O110" s="195">
        <f t="shared" si="26"/>
        <v>6.4265423661431897E-2</v>
      </c>
      <c r="P110" s="204">
        <f>Intermediate!C112</f>
        <v>33.753112000000002</v>
      </c>
      <c r="Q110" s="204">
        <f>Intermediate!D112</f>
        <v>-545.85263799999996</v>
      </c>
      <c r="R110" s="204">
        <f t="shared" si="27"/>
        <v>0.45687299999999997</v>
      </c>
      <c r="S110" s="48">
        <v>-1</v>
      </c>
      <c r="T110" s="90">
        <f t="shared" si="28"/>
        <v>0</v>
      </c>
      <c r="U110" s="28">
        <v>-1</v>
      </c>
      <c r="V110" s="208">
        <f>Python!D109</f>
        <v>-89.995576999999997</v>
      </c>
      <c r="W110" s="208">
        <f>Python!E109</f>
        <v>0.45687299999999997</v>
      </c>
      <c r="X110" s="60">
        <f>Intermediate!P112</f>
        <v>-12.79555243228099</v>
      </c>
      <c r="Y110" s="60">
        <f>Intermediate!Q112</f>
        <v>12.828691330690569</v>
      </c>
      <c r="Z110" s="60">
        <f>Intermediate!R112</f>
        <v>12.752356486530273</v>
      </c>
      <c r="AA110" s="60">
        <f>Intermediate!S112</f>
        <v>-12.721154794612461</v>
      </c>
      <c r="AB110" s="60">
        <f>Intermediate!T112</f>
        <v>-12.756640822095816</v>
      </c>
      <c r="AC110" s="60">
        <f>Intermediate!U112</f>
        <v>-12.994481765463048</v>
      </c>
      <c r="AD110" s="60">
        <f>Intermediate!V112</f>
        <v>12.751196901962542</v>
      </c>
      <c r="AE110" s="60">
        <f>Intermediate!W112</f>
        <v>12.918692008611492</v>
      </c>
      <c r="AF110" s="83">
        <v>41640</v>
      </c>
      <c r="AG110" s="29"/>
      <c r="AH110" s="26">
        <v>5</v>
      </c>
      <c r="AI110" s="211">
        <f>Python!F109</f>
        <v>0</v>
      </c>
      <c r="AJ110" s="211">
        <f>Python!G109</f>
        <v>6.3861253854863201E-2</v>
      </c>
      <c r="AK110" s="211">
        <f>Python!H109</f>
        <v>0</v>
      </c>
      <c r="AL110" s="211">
        <f>Python!I109</f>
        <v>4.0059465253180202E-7</v>
      </c>
      <c r="AM110" s="211">
        <f>Python!J109</f>
        <v>-9.4207801143017099E-7</v>
      </c>
      <c r="AN110" s="211">
        <f>Python!K109</f>
        <v>1.5340370144041401E-9</v>
      </c>
      <c r="AO110" s="211">
        <f>Python!L109</f>
        <v>1.3250871430657101E-10</v>
      </c>
      <c r="AP110" s="211">
        <f>Python!M109</f>
        <v>-4.8009895864804698E-11</v>
      </c>
      <c r="AQ110" s="211">
        <f>Python!N109</f>
        <v>1.4099004268524299E-10</v>
      </c>
      <c r="AR110" s="211">
        <f>Python!O109</f>
        <v>-1.2527807002929501E-11</v>
      </c>
      <c r="AS110" s="211">
        <f>Python!P109</f>
        <v>1.9611360776210299E-14</v>
      </c>
      <c r="AT110" s="211">
        <f>Python!Q109</f>
        <v>-1.6885749195463399E-14</v>
      </c>
      <c r="AU110" s="211">
        <f>Python!R109</f>
        <v>2.2286999323126199E-14</v>
      </c>
      <c r="AV110" s="211">
        <f>Python!S109</f>
        <v>-1.77465929626627E-14</v>
      </c>
      <c r="AW110" s="211">
        <f>Python!T109</f>
        <v>3.16486757563857E-15</v>
      </c>
      <c r="AX110" s="211">
        <f>Python!U109</f>
        <v>4.7076006929679599E-18</v>
      </c>
      <c r="AY110" s="211">
        <f>Python!V109</f>
        <v>5.3677645304458999E-19</v>
      </c>
      <c r="AZ110" s="211">
        <f>Python!W109</f>
        <v>9.5364914957977999E-18</v>
      </c>
      <c r="BA110" s="211">
        <f>Python!X109</f>
        <v>6.0448536774511305E-19</v>
      </c>
      <c r="BB110" s="211">
        <f>Python!Y109</f>
        <v>4.7212229852583E-18</v>
      </c>
      <c r="BC110" s="211">
        <f>Python!Z109</f>
        <v>8.4394787995784702E-20</v>
      </c>
      <c r="BD110" s="211">
        <f>Python!AA109</f>
        <v>0</v>
      </c>
      <c r="BE110" s="211">
        <f>Python!AB109</f>
        <v>-5.0430678263035098E-4</v>
      </c>
      <c r="BF110" s="211">
        <f>Python!AC109</f>
        <v>6.4265423661431897E-2</v>
      </c>
      <c r="BG110" s="211">
        <f>Python!AD109</f>
        <v>2.12770375518184E-7</v>
      </c>
      <c r="BH110" s="211">
        <f>Python!AE109</f>
        <v>4.3966147948926103E-7</v>
      </c>
      <c r="BI110" s="211">
        <f>Python!AF109</f>
        <v>-7.2048085667337503E-7</v>
      </c>
      <c r="BJ110" s="211">
        <f>Python!AG109</f>
        <v>-1.13383582950406E-11</v>
      </c>
      <c r="BK110" s="211">
        <f>Python!AH109</f>
        <v>1.3052303598731601E-10</v>
      </c>
      <c r="BL110" s="211">
        <f>Python!AI109</f>
        <v>-4.77436389517163E-11</v>
      </c>
      <c r="BM110" s="211">
        <f>Python!AJ109</f>
        <v>1.4049474486821301E-10</v>
      </c>
      <c r="BN110" s="211">
        <f>Python!AK109</f>
        <v>-2.6911982898949698E-15</v>
      </c>
      <c r="BO110" s="211">
        <f>Python!AL109</f>
        <v>1.7705658321806201E-14</v>
      </c>
      <c r="BP110" s="211">
        <f>Python!AM109</f>
        <v>-2.33053694015666E-14</v>
      </c>
      <c r="BQ110" s="211">
        <f>Python!AN109</f>
        <v>1.5668199630380801E-14</v>
      </c>
      <c r="BR110" s="211">
        <f>Python!AO109</f>
        <v>-1.98090759345174E-14</v>
      </c>
      <c r="BS110" s="211">
        <f>Python!AP109</f>
        <v>4.9358581163733797E-20</v>
      </c>
      <c r="BT110" s="211">
        <f>Python!AQ109</f>
        <v>5.2707715568413099E-18</v>
      </c>
      <c r="BU110" s="211">
        <f>Python!AR109</f>
        <v>5.1029212556642195E-19</v>
      </c>
      <c r="BV110" s="211">
        <f>Python!AS109</f>
        <v>9.7317890267731395E-18</v>
      </c>
      <c r="BW110" s="211">
        <f>Python!AT109</f>
        <v>4.5044496803371697E-19</v>
      </c>
      <c r="BX110" s="211">
        <f>Python!AU109</f>
        <v>4.4098011141566499E-18</v>
      </c>
      <c r="BY110" s="211">
        <f>Python!AV109</f>
        <v>-1.7252578053280801E-2</v>
      </c>
      <c r="BZ110" s="211">
        <f>Python!AW109</f>
        <v>15.6583307091054</v>
      </c>
      <c r="CA110" s="211">
        <f>Python!AX109</f>
        <v>0.12707813254688299</v>
      </c>
      <c r="CB110" s="211">
        <f>Python!AY109</f>
        <v>-1.5291794356127699E-3</v>
      </c>
      <c r="CC110" s="211">
        <f>Python!AZ109</f>
        <v>3.5583216951046901E-3</v>
      </c>
      <c r="CD110" s="211">
        <f>Python!BA109</f>
        <v>3.3368082747123298E-5</v>
      </c>
      <c r="CE110" s="211">
        <f>Python!BB109</f>
        <v>-7.7517154836843207E-6</v>
      </c>
      <c r="CF110" s="211">
        <f>Python!BC109</f>
        <v>1.0299524846037701E-6</v>
      </c>
      <c r="CG110" s="211">
        <f>Python!BD109</f>
        <v>-6.7691017020722296E-6</v>
      </c>
      <c r="CH110" s="211">
        <f>Python!BE109</f>
        <v>6.4589800433383505E-7</v>
      </c>
      <c r="CI110" s="211">
        <f>Python!BF109</f>
        <v>-1.47032275171295E-8</v>
      </c>
      <c r="CJ110" s="211">
        <f>Python!BG109</f>
        <v>7.6347616154284805E-9</v>
      </c>
      <c r="CK110" s="211">
        <f>Python!BH109</f>
        <v>-1.7436956319510799E-8</v>
      </c>
      <c r="CL110" s="211">
        <f>Python!BI109</f>
        <v>8.4360157473759195E-9</v>
      </c>
      <c r="CM110" s="211">
        <f>Python!BJ109</f>
        <v>-3.0337361258361699E-9</v>
      </c>
      <c r="CN110" s="211">
        <f>Python!BK109</f>
        <v>-5.9997393557778899E-11</v>
      </c>
      <c r="CO110" s="211">
        <f>Python!BL109</f>
        <v>-6.26026991158189E-12</v>
      </c>
      <c r="CP110" s="211">
        <f>Python!BM109</f>
        <v>-1.2148064869501301E-10</v>
      </c>
      <c r="CQ110" s="211">
        <f>Python!BN109</f>
        <v>-7.4328266335246904E-12</v>
      </c>
      <c r="CR110" s="211">
        <f>Python!BO109</f>
        <v>-6.0524003390386603E-11</v>
      </c>
      <c r="CS110" s="211">
        <f>Python!BP109</f>
        <v>-1.1448120797816101E-12</v>
      </c>
      <c r="CT110" s="211">
        <f>Python!BQ109</f>
        <v>1.1597438671742601E-2</v>
      </c>
      <c r="CU110" s="211">
        <f>Python!BR109</f>
        <v>-3.0967649821458101E-3</v>
      </c>
      <c r="CV110" s="211">
        <f>Python!BS109</f>
        <v>15.5608133820572</v>
      </c>
      <c r="CW110" s="211">
        <f>Python!BT109</f>
        <v>-8.2834762785848699E-4</v>
      </c>
      <c r="CX110" s="211">
        <f>Python!BU109</f>
        <v>-1.64452612944052E-3</v>
      </c>
      <c r="CY110" s="211">
        <f>Python!BV109</f>
        <v>2.69293047406106E-3</v>
      </c>
      <c r="CZ110" s="211">
        <f>Python!BW109</f>
        <v>7.9571741694805595E-7</v>
      </c>
      <c r="DA110" s="211">
        <f>Python!BX109</f>
        <v>-7.92816977376487E-6</v>
      </c>
      <c r="DB110" s="211">
        <f>Python!BY109</f>
        <v>1.19440123321177E-6</v>
      </c>
      <c r="DC110" s="211">
        <f>Python!BZ109</f>
        <v>-7.1513082976009796E-6</v>
      </c>
      <c r="DD110" s="211">
        <f>Python!CA109</f>
        <v>3.3358098717873201E-9</v>
      </c>
      <c r="DE110" s="211">
        <f>Python!CB109</f>
        <v>-1.1373865870351E-8</v>
      </c>
      <c r="DF110" s="211">
        <f>Python!CC109</f>
        <v>1.5158681935102001E-8</v>
      </c>
      <c r="DG110" s="211">
        <f>Python!CD109</f>
        <v>-1.02562076418381E-8</v>
      </c>
      <c r="DH110" s="211">
        <f>Python!CE109</f>
        <v>1.1813508550592201E-8</v>
      </c>
      <c r="DI110" s="211">
        <f>Python!CF109</f>
        <v>-1.0533801298707199E-12</v>
      </c>
      <c r="DJ110" s="211">
        <f>Python!CG109</f>
        <v>-6.2859411899661996E-11</v>
      </c>
      <c r="DK110" s="211">
        <f>Python!CH109</f>
        <v>-7.1673033646119301E-12</v>
      </c>
      <c r="DL110" s="211">
        <f>Python!CI109</f>
        <v>-1.1926031340097201E-10</v>
      </c>
      <c r="DM110" s="211">
        <f>Python!CJ109</f>
        <v>-6.1529035140018698E-12</v>
      </c>
      <c r="DN110" s="211">
        <f>Python!CK109</f>
        <v>-5.5822368889576899E-11</v>
      </c>
    </row>
    <row r="111" spans="1:118" s="6" customFormat="1" ht="18">
      <c r="A111" s="26" t="s">
        <v>72</v>
      </c>
      <c r="B111" s="8" t="s">
        <v>769</v>
      </c>
      <c r="C111" s="8" t="str">
        <f>DDC!B112</f>
        <v>NRCB_CNTR</v>
      </c>
      <c r="D111" s="8" t="s">
        <v>747</v>
      </c>
      <c r="E111" s="27" t="s">
        <v>73</v>
      </c>
      <c r="F111" s="106">
        <v>2048</v>
      </c>
      <c r="G111" s="107">
        <v>2048</v>
      </c>
      <c r="H111" s="178">
        <v>2014.5</v>
      </c>
      <c r="I111" s="178">
        <v>46</v>
      </c>
      <c r="J111" s="104">
        <v>64</v>
      </c>
      <c r="K111" s="104">
        <v>64</v>
      </c>
      <c r="L111" s="189">
        <v>30.5</v>
      </c>
      <c r="M111" s="189">
        <v>19</v>
      </c>
      <c r="N111" s="195">
        <f t="shared" si="25"/>
        <v>3.0612243776414579E-2</v>
      </c>
      <c r="O111" s="195">
        <f t="shared" si="26"/>
        <v>3.0685349403301899E-2</v>
      </c>
      <c r="P111" s="216">
        <f>Intermediate!C113</f>
        <v>-151.09256999999999</v>
      </c>
      <c r="Q111" s="216">
        <f>Intermediate!D113</f>
        <v>-427.40253300000001</v>
      </c>
      <c r="R111" s="204">
        <f t="shared" si="27"/>
        <v>0.49179699999999998</v>
      </c>
      <c r="S111" s="48">
        <v>-1</v>
      </c>
      <c r="T111" s="90">
        <f t="shared" si="28"/>
        <v>180</v>
      </c>
      <c r="U111" s="28">
        <v>-1</v>
      </c>
      <c r="V111" s="208">
        <f>Python!D110</f>
        <v>-89.274547999999996</v>
      </c>
      <c r="W111" s="208">
        <f>Python!E110</f>
        <v>0.49179699999999998</v>
      </c>
      <c r="X111" s="60">
        <f>Intermediate!P113</f>
        <v>-0.91838443271428549</v>
      </c>
      <c r="Y111" s="60">
        <f>Intermediate!Q113</f>
        <v>1.040946957402811</v>
      </c>
      <c r="Z111" s="60">
        <f>Intermediate!R113</f>
        <v>1.0407502950932799</v>
      </c>
      <c r="AA111" s="60">
        <f>Intermediate!S113</f>
        <v>-0.91805029885450906</v>
      </c>
      <c r="AB111" s="60">
        <f>Intermediate!T113</f>
        <v>-0.57135044839572047</v>
      </c>
      <c r="AC111" s="60">
        <f>Intermediate!U113</f>
        <v>-0.56332657877481673</v>
      </c>
      <c r="AD111" s="60">
        <f>Intermediate!V113</f>
        <v>1.4004553274593166</v>
      </c>
      <c r="AE111" s="60">
        <f>Intermediate!W113</f>
        <v>1.3924578397685601</v>
      </c>
      <c r="AF111" s="83">
        <v>41640</v>
      </c>
      <c r="AG111" s="29"/>
      <c r="AH111" s="26">
        <v>5</v>
      </c>
      <c r="AI111" s="211">
        <f>Python!F110</f>
        <v>0</v>
      </c>
      <c r="AJ111" s="211">
        <f>Python!G110</f>
        <v>3.0611989228287499E-2</v>
      </c>
      <c r="AK111" s="211">
        <f>Python!H110</f>
        <v>0</v>
      </c>
      <c r="AL111" s="211">
        <f>Python!I110</f>
        <v>3.4779550921261502E-8</v>
      </c>
      <c r="AM111" s="211">
        <f>Python!J110</f>
        <v>-1.3001524826629799E-7</v>
      </c>
      <c r="AN111" s="211">
        <f>Python!K110</f>
        <v>4.8988466527796101E-8</v>
      </c>
      <c r="AO111" s="211">
        <f>Python!L110</f>
        <v>1.4277392603506101E-11</v>
      </c>
      <c r="AP111" s="211">
        <f>Python!M110</f>
        <v>6.8452996967288999E-12</v>
      </c>
      <c r="AQ111" s="211">
        <f>Python!N110</f>
        <v>1.4776242412779399E-11</v>
      </c>
      <c r="AR111" s="211">
        <f>Python!O110</f>
        <v>2.23046404362671E-12</v>
      </c>
      <c r="AS111" s="211">
        <f>Python!P110</f>
        <v>1.39204167614224E-15</v>
      </c>
      <c r="AT111" s="211">
        <f>Python!Q110</f>
        <v>9.7671504325551805E-16</v>
      </c>
      <c r="AU111" s="211">
        <f>Python!R110</f>
        <v>1.70339627904119E-15</v>
      </c>
      <c r="AV111" s="211">
        <f>Python!S110</f>
        <v>1.01433290444953E-15</v>
      </c>
      <c r="AW111" s="211">
        <f>Python!T110</f>
        <v>3.1323561292000201E-16</v>
      </c>
      <c r="AX111" s="211">
        <f>Python!U110</f>
        <v>1.41502748949331E-19</v>
      </c>
      <c r="AY111" s="211">
        <f>Python!V110</f>
        <v>-1.16387863149883E-20</v>
      </c>
      <c r="AZ111" s="211">
        <f>Python!W110</f>
        <v>2.9064184273417601E-19</v>
      </c>
      <c r="BA111" s="211">
        <f>Python!X110</f>
        <v>-1.03241789299102E-20</v>
      </c>
      <c r="BB111" s="211">
        <f>Python!Y110</f>
        <v>1.4548637321693799E-19</v>
      </c>
      <c r="BC111" s="211">
        <f>Python!Z110</f>
        <v>-1.1437692420829601E-22</v>
      </c>
      <c r="BD111" s="211">
        <f>Python!AA110</f>
        <v>0</v>
      </c>
      <c r="BE111" s="211">
        <f>Python!AB110</f>
        <v>1.24837950332889E-4</v>
      </c>
      <c r="BF111" s="211">
        <f>Python!AC110</f>
        <v>3.0685349403301899E-2</v>
      </c>
      <c r="BG111" s="211">
        <f>Python!AD110</f>
        <v>1.01653207453131E-7</v>
      </c>
      <c r="BH111" s="211">
        <f>Python!AE110</f>
        <v>-6.6977127943405999E-9</v>
      </c>
      <c r="BI111" s="211">
        <f>Python!AF110</f>
        <v>-3.9835118608483499E-8</v>
      </c>
      <c r="BJ111" s="211">
        <f>Python!AG110</f>
        <v>2.90028897658009E-12</v>
      </c>
      <c r="BK111" s="211">
        <f>Python!AH110</f>
        <v>1.4178011279603601E-11</v>
      </c>
      <c r="BL111" s="211">
        <f>Python!AI110</f>
        <v>7.4111049765880501E-12</v>
      </c>
      <c r="BM111" s="211">
        <f>Python!AJ110</f>
        <v>1.46165006930197E-11</v>
      </c>
      <c r="BN111" s="211">
        <f>Python!AK110</f>
        <v>3.6388186586332599E-16</v>
      </c>
      <c r="BO111" s="211">
        <f>Python!AL110</f>
        <v>1.16912882732111E-15</v>
      </c>
      <c r="BP111" s="211">
        <f>Python!AM110</f>
        <v>1.74390204169776E-15</v>
      </c>
      <c r="BQ111" s="211">
        <f>Python!AN110</f>
        <v>1.05399213325765E-15</v>
      </c>
      <c r="BR111" s="211">
        <f>Python!AO110</f>
        <v>1.31472792032598E-15</v>
      </c>
      <c r="BS111" s="211">
        <f>Python!AP110</f>
        <v>-4.2264154179695797E-21</v>
      </c>
      <c r="BT111" s="211">
        <f>Python!AQ110</f>
        <v>1.58892390524335E-19</v>
      </c>
      <c r="BU111" s="211">
        <f>Python!AR110</f>
        <v>-1.7985485233730699E-20</v>
      </c>
      <c r="BV111" s="211">
        <f>Python!AS110</f>
        <v>2.9766328982780701E-19</v>
      </c>
      <c r="BW111" s="211">
        <f>Python!AT110</f>
        <v>-1.2677691981021799E-20</v>
      </c>
      <c r="BX111" s="211">
        <f>Python!AU110</f>
        <v>1.3713662814321099E-19</v>
      </c>
      <c r="BY111" s="211">
        <f>Python!AV110</f>
        <v>4.03345167310682E-2</v>
      </c>
      <c r="BZ111" s="211">
        <f>Python!AW110</f>
        <v>32.664804273122698</v>
      </c>
      <c r="CA111" s="211">
        <f>Python!AX110</f>
        <v>0.28440506804916299</v>
      </c>
      <c r="CB111" s="211">
        <f>Python!AY110</f>
        <v>-1.2978168016759301E-3</v>
      </c>
      <c r="CC111" s="211">
        <f>Python!AZ110</f>
        <v>4.5392143431106299E-3</v>
      </c>
      <c r="CD111" s="211">
        <f>Python!BA110</f>
        <v>-1.6787231122943999E-3</v>
      </c>
      <c r="CE111" s="211">
        <f>Python!BB110</f>
        <v>-1.6308784324059401E-5</v>
      </c>
      <c r="CF111" s="211">
        <f>Python!BC110</f>
        <v>-7.6119734866096002E-6</v>
      </c>
      <c r="CG111" s="211">
        <f>Python!BD110</f>
        <v>-1.5785738603599101E-5</v>
      </c>
      <c r="CH111" s="211">
        <f>Python!BE110</f>
        <v>-2.8593925192271901E-6</v>
      </c>
      <c r="CI111" s="211">
        <f>Python!BF110</f>
        <v>-4.31363784574457E-8</v>
      </c>
      <c r="CJ111" s="211">
        <f>Python!BG110</f>
        <v>-4.1331037222748499E-8</v>
      </c>
      <c r="CK111" s="211">
        <f>Python!BH110</f>
        <v>-5.1650520056078203E-8</v>
      </c>
      <c r="CL111" s="211">
        <f>Python!BI110</f>
        <v>-4.2483505715447401E-8</v>
      </c>
      <c r="CM111" s="211">
        <f>Python!BJ110</f>
        <v>-8.1282682691421294E-9</v>
      </c>
      <c r="CN111" s="211">
        <f>Python!BK110</f>
        <v>-1.35974053764532E-10</v>
      </c>
      <c r="CO111" s="211">
        <f>Python!BL110</f>
        <v>1.10469319631385E-11</v>
      </c>
      <c r="CP111" s="211">
        <f>Python!BM110</f>
        <v>-2.8247567199501998E-10</v>
      </c>
      <c r="CQ111" s="211">
        <f>Python!BN110</f>
        <v>1.21419688901278E-11</v>
      </c>
      <c r="CR111" s="211">
        <f>Python!BO110</f>
        <v>-1.43581832097447E-10</v>
      </c>
      <c r="CS111" s="211">
        <f>Python!BP110</f>
        <v>1.9751796077705898E-12</v>
      </c>
      <c r="CT111" s="211">
        <f>Python!BQ110</f>
        <v>5.1393864093825002E-3</v>
      </c>
      <c r="CU111" s="211">
        <f>Python!BR110</f>
        <v>-0.41869289504130602</v>
      </c>
      <c r="CV111" s="211">
        <f>Python!BS110</f>
        <v>32.586429987168202</v>
      </c>
      <c r="CW111" s="211">
        <f>Python!BT110</f>
        <v>-3.5217281413117102E-3</v>
      </c>
      <c r="CX111" s="211">
        <f>Python!BU110</f>
        <v>1.05853725772762E-4</v>
      </c>
      <c r="CY111" s="211">
        <f>Python!BV110</f>
        <v>1.3685086383823501E-3</v>
      </c>
      <c r="CZ111" s="211">
        <f>Python!BW110</f>
        <v>-2.48244297103533E-6</v>
      </c>
      <c r="DA111" s="211">
        <f>Python!BX110</f>
        <v>-1.71908567164641E-5</v>
      </c>
      <c r="DB111" s="211">
        <f>Python!BY110</f>
        <v>-6.9790895053505498E-6</v>
      </c>
      <c r="DC111" s="211">
        <f>Python!BZ110</f>
        <v>-1.6462522951223401E-5</v>
      </c>
      <c r="DD111" s="211">
        <f>Python!CA110</f>
        <v>-8.5201430828381501E-9</v>
      </c>
      <c r="DE111" s="211">
        <f>Python!CB110</f>
        <v>-3.6302266496316601E-8</v>
      </c>
      <c r="DF111" s="211">
        <f>Python!CC110</f>
        <v>-5.7892919005677197E-8</v>
      </c>
      <c r="DG111" s="211">
        <f>Python!CD110</f>
        <v>-3.4278391254542202E-8</v>
      </c>
      <c r="DH111" s="211">
        <f>Python!CE110</f>
        <v>-4.8225838487726302E-8</v>
      </c>
      <c r="DI111" s="211">
        <f>Python!CF110</f>
        <v>2.0529001520643899E-12</v>
      </c>
      <c r="DJ111" s="211">
        <f>Python!CG110</f>
        <v>-1.4392275764099899E-10</v>
      </c>
      <c r="DK111" s="211">
        <f>Python!CH110</f>
        <v>1.2191976470793501E-11</v>
      </c>
      <c r="DL111" s="211">
        <f>Python!CI110</f>
        <v>-2.80229988045514E-10</v>
      </c>
      <c r="DM111" s="211">
        <f>Python!CJ110</f>
        <v>9.4398734780172696E-12</v>
      </c>
      <c r="DN111" s="211">
        <f>Python!CK110</f>
        <v>-1.34648872774878E-10</v>
      </c>
    </row>
    <row r="112" spans="1:118" s="6" customFormat="1" ht="18">
      <c r="A112" s="26" t="s">
        <v>72</v>
      </c>
      <c r="B112" s="8" t="s">
        <v>770</v>
      </c>
      <c r="C112" s="8" t="str">
        <f>DDC!B113</f>
        <v>NRCB_CNTR</v>
      </c>
      <c r="D112" s="8" t="s">
        <v>747</v>
      </c>
      <c r="E112" s="27" t="s">
        <v>73</v>
      </c>
      <c r="F112" s="106">
        <v>2048</v>
      </c>
      <c r="G112" s="107">
        <v>2048</v>
      </c>
      <c r="H112" s="178">
        <v>1968.5</v>
      </c>
      <c r="I112" s="178">
        <v>80.5</v>
      </c>
      <c r="J112" s="104">
        <v>160</v>
      </c>
      <c r="K112" s="104">
        <v>160</v>
      </c>
      <c r="L112" s="189">
        <f t="shared" si="30"/>
        <v>80.5</v>
      </c>
      <c r="M112" s="189">
        <f t="shared" si="31"/>
        <v>80.5</v>
      </c>
      <c r="N112" s="195">
        <f t="shared" si="25"/>
        <v>3.0613622975926815E-2</v>
      </c>
      <c r="O112" s="195">
        <f t="shared" si="26"/>
        <v>3.06885111989781E-2</v>
      </c>
      <c r="P112" s="243">
        <f>Intermediate!C114</f>
        <v>-149.69352799999999</v>
      </c>
      <c r="Q112" s="243">
        <f>Intermediate!D114</f>
        <v>-428.478814</v>
      </c>
      <c r="R112" s="204">
        <f t="shared" si="27"/>
        <v>0.48681400000000002</v>
      </c>
      <c r="S112" s="48">
        <v>-1</v>
      </c>
      <c r="T112" s="90">
        <f t="shared" si="28"/>
        <v>180</v>
      </c>
      <c r="U112" s="28">
        <v>-1</v>
      </c>
      <c r="V112" s="208">
        <f>Python!D111</f>
        <v>-89.291494999999998</v>
      </c>
      <c r="W112" s="208">
        <f>Python!E111</f>
        <v>0.48681400000000002</v>
      </c>
      <c r="X112" s="60">
        <f>Intermediate!P114</f>
        <v>-2.4494167345232145</v>
      </c>
      <c r="Y112" s="60">
        <f>Intermediate!Q114</f>
        <v>2.4504405025162126</v>
      </c>
      <c r="Z112" s="60">
        <f>Intermediate!R114</f>
        <v>2.4487644119033987</v>
      </c>
      <c r="AA112" s="60">
        <f>Intermediate!S114</f>
        <v>-2.4477227554914447</v>
      </c>
      <c r="AB112" s="60">
        <f>Intermediate!T114</f>
        <v>-2.4642526721071927</v>
      </c>
      <c r="AC112" s="60">
        <f>Intermediate!U114</f>
        <v>-2.4451814515915715</v>
      </c>
      <c r="AD112" s="60">
        <f>Intermediate!V114</f>
        <v>2.4649004721042194</v>
      </c>
      <c r="AE112" s="60">
        <f>Intermediate!W114</f>
        <v>2.446046923285857</v>
      </c>
      <c r="AF112" s="83">
        <v>41640</v>
      </c>
      <c r="AG112" s="29"/>
      <c r="AH112" s="26">
        <v>5</v>
      </c>
      <c r="AI112" s="211">
        <f>Python!F111</f>
        <v>0</v>
      </c>
      <c r="AJ112" s="211">
        <f>Python!G111</f>
        <v>3.06133938171744E-2</v>
      </c>
      <c r="AK112" s="211">
        <f>Python!H111</f>
        <v>0</v>
      </c>
      <c r="AL112" s="211">
        <f>Python!I111</f>
        <v>3.25885132982837E-8</v>
      </c>
      <c r="AM112" s="211">
        <f>Python!J111</f>
        <v>-1.31643345491551E-7</v>
      </c>
      <c r="AN112" s="211">
        <f>Python!K111</f>
        <v>4.8092127520211699E-8</v>
      </c>
      <c r="AO112" s="211">
        <f>Python!L111</f>
        <v>1.3990583451529E-11</v>
      </c>
      <c r="AP112" s="211">
        <f>Python!M111</f>
        <v>6.5943525559993604E-12</v>
      </c>
      <c r="AQ112" s="211">
        <f>Python!N111</f>
        <v>1.45167107198238E-11</v>
      </c>
      <c r="AR112" s="211">
        <f>Python!O111</f>
        <v>2.1402270123827398E-12</v>
      </c>
      <c r="AS112" s="211">
        <f>Python!P111</f>
        <v>1.35986631867189E-15</v>
      </c>
      <c r="AT112" s="211">
        <f>Python!Q111</f>
        <v>9.5870303334082497E-16</v>
      </c>
      <c r="AU112" s="211">
        <f>Python!R111</f>
        <v>1.66420703014902E-15</v>
      </c>
      <c r="AV112" s="211">
        <f>Python!S111</f>
        <v>9.95116159166175E-16</v>
      </c>
      <c r="AW112" s="211">
        <f>Python!T111</f>
        <v>3.0645062043694899E-16</v>
      </c>
      <c r="AX112" s="211">
        <f>Python!U111</f>
        <v>1.4150311602774099E-19</v>
      </c>
      <c r="AY112" s="211">
        <f>Python!V111</f>
        <v>-1.16526067336358E-20</v>
      </c>
      <c r="AZ112" s="211">
        <f>Python!W111</f>
        <v>2.9064340601254099E-19</v>
      </c>
      <c r="BA112" s="211">
        <f>Python!X111</f>
        <v>-1.03500696485759E-20</v>
      </c>
      <c r="BB112" s="211">
        <f>Python!Y111</f>
        <v>1.4548747537244899E-19</v>
      </c>
      <c r="BC112" s="211">
        <f>Python!Z111</f>
        <v>-1.2630506988929401E-22</v>
      </c>
      <c r="BD112" s="211">
        <f>Python!AA111</f>
        <v>0</v>
      </c>
      <c r="BE112" s="211">
        <f>Python!AB111</f>
        <v>1.18451284427098E-4</v>
      </c>
      <c r="BF112" s="211">
        <f>Python!AC111</f>
        <v>3.06885111989781E-2</v>
      </c>
      <c r="BG112" s="211">
        <f>Python!AD111</f>
        <v>1.00778848109883E-7</v>
      </c>
      <c r="BH112" s="211">
        <f>Python!AE111</f>
        <v>-8.5028006741892594E-9</v>
      </c>
      <c r="BI112" s="211">
        <f>Python!AF111</f>
        <v>-4.1666672667963101E-8</v>
      </c>
      <c r="BJ112" s="211">
        <f>Python!AG111</f>
        <v>2.7951144911857399E-12</v>
      </c>
      <c r="BK112" s="211">
        <f>Python!AH111</f>
        <v>1.3899824811218699E-11</v>
      </c>
      <c r="BL112" s="211">
        <f>Python!AI111</f>
        <v>7.1454701339685498E-12</v>
      </c>
      <c r="BM112" s="211">
        <f>Python!AJ111</f>
        <v>1.4388952459543701E-11</v>
      </c>
      <c r="BN112" s="211">
        <f>Python!AK111</f>
        <v>3.5949043649042801E-16</v>
      </c>
      <c r="BO112" s="211">
        <f>Python!AL111</f>
        <v>1.14121701826792E-15</v>
      </c>
      <c r="BP112" s="211">
        <f>Python!AM111</f>
        <v>1.71572064740715E-15</v>
      </c>
      <c r="BQ112" s="211">
        <f>Python!AN111</f>
        <v>1.0284431911967E-15</v>
      </c>
      <c r="BR112" s="211">
        <f>Python!AO111</f>
        <v>1.2916816857684E-15</v>
      </c>
      <c r="BS112" s="211">
        <f>Python!AP111</f>
        <v>-4.2141074906107098E-21</v>
      </c>
      <c r="BT112" s="211">
        <f>Python!AQ111</f>
        <v>1.5889137758146301E-19</v>
      </c>
      <c r="BU112" s="211">
        <f>Python!AR111</f>
        <v>-1.7960205133557E-20</v>
      </c>
      <c r="BV112" s="211">
        <f>Python!AS111</f>
        <v>2.9766239070456898E-19</v>
      </c>
      <c r="BW112" s="211">
        <f>Python!AT111</f>
        <v>-1.2665037525991101E-20</v>
      </c>
      <c r="BX112" s="211">
        <f>Python!AU111</f>
        <v>1.3713661767594901E-19</v>
      </c>
      <c r="BY112" s="211">
        <f>Python!AV111</f>
        <v>4.24452322013096E-2</v>
      </c>
      <c r="BZ112" s="211">
        <f>Python!AW111</f>
        <v>32.663413252103197</v>
      </c>
      <c r="CA112" s="211">
        <f>Python!AX111</f>
        <v>0.28154811578940497</v>
      </c>
      <c r="CB112" s="211">
        <f>Python!AY111</f>
        <v>-1.2219215796412199E-3</v>
      </c>
      <c r="CC112" s="211">
        <f>Python!AZ111</f>
        <v>4.5937985184692203E-3</v>
      </c>
      <c r="CD112" s="211">
        <f>Python!BA111</f>
        <v>-1.6477608410867899E-3</v>
      </c>
      <c r="CE112" s="211">
        <f>Python!BB111</f>
        <v>-1.6025854012715099E-5</v>
      </c>
      <c r="CF112" s="211">
        <f>Python!BC111</f>
        <v>-7.3296737767134296E-6</v>
      </c>
      <c r="CG112" s="211">
        <f>Python!BD111</f>
        <v>-1.5506570796598E-5</v>
      </c>
      <c r="CH112" s="211">
        <f>Python!BE111</f>
        <v>-2.7657578340549699E-6</v>
      </c>
      <c r="CI112" s="211">
        <f>Python!BF111</f>
        <v>-4.2197274770003399E-8</v>
      </c>
      <c r="CJ112" s="211">
        <f>Python!BG111</f>
        <v>-4.0784583171268997E-8</v>
      </c>
      <c r="CK112" s="211">
        <f>Python!BH111</f>
        <v>-5.0504287815908102E-8</v>
      </c>
      <c r="CL112" s="211">
        <f>Python!BI111</f>
        <v>-4.1899113237605801E-8</v>
      </c>
      <c r="CM112" s="211">
        <f>Python!BJ111</f>
        <v>-7.9379820903233705E-9</v>
      </c>
      <c r="CN112" s="211">
        <f>Python!BK111</f>
        <v>-1.35974036994189E-10</v>
      </c>
      <c r="CO112" s="211">
        <f>Python!BL111</f>
        <v>1.1047106420059199E-11</v>
      </c>
      <c r="CP112" s="211">
        <f>Python!BM111</f>
        <v>-2.8247568377773099E-10</v>
      </c>
      <c r="CQ112" s="211">
        <f>Python!BN111</f>
        <v>1.21423834793553E-11</v>
      </c>
      <c r="CR112" s="211">
        <f>Python!BO111</f>
        <v>-1.43581853969917E-10</v>
      </c>
      <c r="CS112" s="211">
        <f>Python!BP111</f>
        <v>1.9753975775954202E-12</v>
      </c>
      <c r="CT112" s="211">
        <f>Python!BQ111</f>
        <v>6.8001566376096898E-3</v>
      </c>
      <c r="CU112" s="211">
        <f>Python!BR111</f>
        <v>-0.40897831024200698</v>
      </c>
      <c r="CV112" s="211">
        <f>Python!BS111</f>
        <v>32.583225015316003</v>
      </c>
      <c r="CW112" s="211">
        <f>Python!BT111</f>
        <v>-3.4931332453876801E-3</v>
      </c>
      <c r="CX112" s="211">
        <f>Python!BU111</f>
        <v>1.6831353453404101E-4</v>
      </c>
      <c r="CY112" s="211">
        <f>Python!BV111</f>
        <v>1.43083639160813E-3</v>
      </c>
      <c r="CZ112" s="211">
        <f>Python!BW111</f>
        <v>-2.3965275822592998E-6</v>
      </c>
      <c r="DA112" s="211">
        <f>Python!BX111</f>
        <v>-1.6916430111856699E-5</v>
      </c>
      <c r="DB112" s="211">
        <f>Python!BY111</f>
        <v>-6.70883507378638E-6</v>
      </c>
      <c r="DC112" s="211">
        <f>Python!BZ111</f>
        <v>-1.62089546966953E-5</v>
      </c>
      <c r="DD112" s="211">
        <f>Python!CA111</f>
        <v>-8.3796244019496405E-9</v>
      </c>
      <c r="DE112" s="211">
        <f>Python!CB111</f>
        <v>-3.5523314705639101E-8</v>
      </c>
      <c r="DF112" s="211">
        <f>Python!CC111</f>
        <v>-5.7039080905335798E-8</v>
      </c>
      <c r="DG112" s="211">
        <f>Python!CD111</f>
        <v>-3.3535137577795402E-8</v>
      </c>
      <c r="DH112" s="211">
        <f>Python!CE111</f>
        <v>-4.75142519522686E-8</v>
      </c>
      <c r="DI112" s="211">
        <f>Python!CF111</f>
        <v>2.0526816647175701E-12</v>
      </c>
      <c r="DJ112" s="211">
        <f>Python!CG111</f>
        <v>-1.4392273620621399E-10</v>
      </c>
      <c r="DK112" s="211">
        <f>Python!CH111</f>
        <v>1.21915741791202E-11</v>
      </c>
      <c r="DL112" s="211">
        <f>Python!CI111</f>
        <v>-2.80229986248363E-10</v>
      </c>
      <c r="DM112" s="211">
        <f>Python!CJ111</f>
        <v>9.4397022613722595E-12</v>
      </c>
      <c r="DN112" s="211">
        <f>Python!CK111</f>
        <v>-1.34648887105304E-10</v>
      </c>
    </row>
    <row r="113" spans="1:119" s="6" customFormat="1" ht="18">
      <c r="A113" s="26" t="s">
        <v>72</v>
      </c>
      <c r="B113" s="8" t="s">
        <v>771</v>
      </c>
      <c r="C113" s="8" t="str">
        <f>DDC!B114</f>
        <v>NRCB_CNTR</v>
      </c>
      <c r="D113" s="8" t="s">
        <v>747</v>
      </c>
      <c r="E113" s="27" t="s">
        <v>73</v>
      </c>
      <c r="F113" s="106">
        <v>2048</v>
      </c>
      <c r="G113" s="107">
        <v>2048</v>
      </c>
      <c r="H113" s="178">
        <v>1848.5</v>
      </c>
      <c r="I113" s="178">
        <v>200.5</v>
      </c>
      <c r="J113" s="104">
        <v>400</v>
      </c>
      <c r="K113" s="104">
        <v>400</v>
      </c>
      <c r="L113" s="189">
        <f t="shared" si="30"/>
        <v>200.5</v>
      </c>
      <c r="M113" s="189">
        <f t="shared" si="31"/>
        <v>200.5</v>
      </c>
      <c r="N113" s="195">
        <f t="shared" si="25"/>
        <v>3.0622501772010733E-2</v>
      </c>
      <c r="O113" s="195">
        <f t="shared" si="26"/>
        <v>3.0700537649988899E-2</v>
      </c>
      <c r="P113" s="244">
        <f>Intermediate!C115</f>
        <v>-146.05065999999999</v>
      </c>
      <c r="Q113" s="244">
        <f>Intermediate!D115</f>
        <v>-432.20607100000001</v>
      </c>
      <c r="R113" s="204">
        <f t="shared" si="27"/>
        <v>0.47776999999999997</v>
      </c>
      <c r="S113" s="48">
        <v>-1</v>
      </c>
      <c r="T113" s="90">
        <f t="shared" si="28"/>
        <v>180</v>
      </c>
      <c r="U113" s="28">
        <v>-1</v>
      </c>
      <c r="V113" s="208">
        <f>Python!D112</f>
        <v>-89.333766999999995</v>
      </c>
      <c r="W113" s="208">
        <f>Python!E112</f>
        <v>0.47776999999999997</v>
      </c>
      <c r="X113" s="60">
        <f>Intermediate!P115</f>
        <v>-6.1273026083779563</v>
      </c>
      <c r="Y113" s="60">
        <f>Intermediate!Q115</f>
        <v>6.132986810159645</v>
      </c>
      <c r="Z113" s="60">
        <f>Intermediate!R115</f>
        <v>6.122188312328273</v>
      </c>
      <c r="AA113" s="60">
        <f>Intermediate!S115</f>
        <v>-6.1162560730706605</v>
      </c>
      <c r="AB113" s="60">
        <f>Intermediate!T115</f>
        <v>-6.1590458912482671</v>
      </c>
      <c r="AC113" s="60">
        <f>Intermediate!U115</f>
        <v>-6.1175421661715337</v>
      </c>
      <c r="AD113" s="60">
        <f>Intermediate!V115</f>
        <v>6.1620303244418331</v>
      </c>
      <c r="AE113" s="60">
        <f>Intermediate!W115</f>
        <v>6.1226684520379848</v>
      </c>
      <c r="AF113" s="83">
        <v>41640</v>
      </c>
      <c r="AG113" s="29"/>
      <c r="AH113" s="26">
        <v>5</v>
      </c>
      <c r="AI113" s="211">
        <f>Python!F112</f>
        <v>0</v>
      </c>
      <c r="AJ113" s="211">
        <f>Python!G112</f>
        <v>3.06223361116243E-2</v>
      </c>
      <c r="AK113" s="211">
        <f>Python!H112</f>
        <v>0</v>
      </c>
      <c r="AL113" s="211">
        <f>Python!I112</f>
        <v>2.6924138181193901E-8</v>
      </c>
      <c r="AM113" s="211">
        <f>Python!J112</f>
        <v>-1.3653145711668401E-7</v>
      </c>
      <c r="AN113" s="211">
        <f>Python!K112</f>
        <v>4.5678618314431301E-8</v>
      </c>
      <c r="AO113" s="211">
        <f>Python!L112</f>
        <v>1.3246299946520201E-11</v>
      </c>
      <c r="AP113" s="211">
        <f>Python!M112</f>
        <v>5.8713991717187697E-12</v>
      </c>
      <c r="AQ113" s="211">
        <f>Python!N112</f>
        <v>1.37822824627443E-11</v>
      </c>
      <c r="AR113" s="211">
        <f>Python!O112</f>
        <v>1.8797719509097101E-12</v>
      </c>
      <c r="AS113" s="211">
        <f>Python!P112</f>
        <v>1.27630861037348E-15</v>
      </c>
      <c r="AT113" s="211">
        <f>Python!Q112</f>
        <v>8.9437307140755802E-16</v>
      </c>
      <c r="AU113" s="211">
        <f>Python!R112</f>
        <v>1.56304647449012E-15</v>
      </c>
      <c r="AV113" s="211">
        <f>Python!S112</f>
        <v>9.2761415166880501E-16</v>
      </c>
      <c r="AW113" s="211">
        <f>Python!T112</f>
        <v>2.8887675697962501E-16</v>
      </c>
      <c r="AX113" s="211">
        <f>Python!U112</f>
        <v>1.4150377946935801E-19</v>
      </c>
      <c r="AY113" s="211">
        <f>Python!V112</f>
        <v>-1.16776878820048E-20</v>
      </c>
      <c r="AZ113" s="211">
        <f>Python!W112</f>
        <v>2.90646237442645E-19</v>
      </c>
      <c r="BA113" s="211">
        <f>Python!X112</f>
        <v>-1.03970560705161E-20</v>
      </c>
      <c r="BB113" s="211">
        <f>Python!Y112</f>
        <v>1.45489472759136E-19</v>
      </c>
      <c r="BC113" s="211">
        <f>Python!Z112</f>
        <v>-1.4795233335891599E-22</v>
      </c>
      <c r="BD113" s="211">
        <f>Python!AA112</f>
        <v>0</v>
      </c>
      <c r="BE113" s="211">
        <f>Python!AB112</f>
        <v>1.0072657797607E-4</v>
      </c>
      <c r="BF113" s="211">
        <f>Python!AC112</f>
        <v>3.0700537649988899E-2</v>
      </c>
      <c r="BG113" s="211">
        <f>Python!AD112</f>
        <v>9.8211950268867696E-8</v>
      </c>
      <c r="BH113" s="211">
        <f>Python!AE112</f>
        <v>-1.33865792055411E-8</v>
      </c>
      <c r="BI113" s="211">
        <f>Python!AF112</f>
        <v>-4.7519956143763703E-8</v>
      </c>
      <c r="BJ113" s="211">
        <f>Python!AG112</f>
        <v>2.4959907080799101E-12</v>
      </c>
      <c r="BK113" s="211">
        <f>Python!AH112</f>
        <v>1.310317617215E-11</v>
      </c>
      <c r="BL113" s="211">
        <f>Python!AI112</f>
        <v>6.3894811582229898E-12</v>
      </c>
      <c r="BM113" s="211">
        <f>Python!AJ112</f>
        <v>1.3669133468368E-11</v>
      </c>
      <c r="BN113" s="211">
        <f>Python!AK112</f>
        <v>3.4315340759055698E-16</v>
      </c>
      <c r="BO113" s="211">
        <f>Python!AL112</f>
        <v>1.0694007980035E-15</v>
      </c>
      <c r="BP113" s="211">
        <f>Python!AM112</f>
        <v>1.61527461046043E-15</v>
      </c>
      <c r="BQ113" s="211">
        <f>Python!AN112</f>
        <v>9.6322987302507006E-16</v>
      </c>
      <c r="BR113" s="211">
        <f>Python!AO112</f>
        <v>1.2109651344754699E-15</v>
      </c>
      <c r="BS113" s="211">
        <f>Python!AP112</f>
        <v>-4.19177091334248E-21</v>
      </c>
      <c r="BT113" s="211">
        <f>Python!AQ112</f>
        <v>1.5888953621668801E-19</v>
      </c>
      <c r="BU113" s="211">
        <f>Python!AR112</f>
        <v>-1.7914326318436801E-20</v>
      </c>
      <c r="BV113" s="211">
        <f>Python!AS112</f>
        <v>2.9766075321875502E-19</v>
      </c>
      <c r="BW113" s="211">
        <f>Python!AT112</f>
        <v>-1.26420719050517E-20</v>
      </c>
      <c r="BX113" s="211">
        <f>Python!AU112</f>
        <v>1.3713659602993301E-19</v>
      </c>
      <c r="BY113" s="211">
        <f>Python!AV112</f>
        <v>4.7752785144151502E-2</v>
      </c>
      <c r="BZ113" s="211">
        <f>Python!AW112</f>
        <v>32.654159360249999</v>
      </c>
      <c r="CA113" s="211">
        <f>Python!AX112</f>
        <v>0.276392271099692</v>
      </c>
      <c r="CB113" s="211">
        <f>Python!AY112</f>
        <v>-1.02508860477498E-3</v>
      </c>
      <c r="CC113" s="211">
        <f>Python!AZ112</f>
        <v>4.7567950731628702E-3</v>
      </c>
      <c r="CD113" s="211">
        <f>Python!BA112</f>
        <v>-1.56334771530014E-3</v>
      </c>
      <c r="CE113" s="211">
        <f>Python!BB112</f>
        <v>-1.5280416659148199E-5</v>
      </c>
      <c r="CF113" s="211">
        <f>Python!BC112</f>
        <v>-6.5290648990504304E-6</v>
      </c>
      <c r="CG113" s="211">
        <f>Python!BD112</f>
        <v>-1.46923010660575E-5</v>
      </c>
      <c r="CH113" s="211">
        <f>Python!BE112</f>
        <v>-2.5021053441953602E-6</v>
      </c>
      <c r="CI113" s="211">
        <f>Python!BF112</f>
        <v>-3.9762261883046098E-8</v>
      </c>
      <c r="CJ113" s="211">
        <f>Python!BG112</f>
        <v>-3.8839330806796699E-8</v>
      </c>
      <c r="CK113" s="211">
        <f>Python!BH112</f>
        <v>-4.7553493054401198E-8</v>
      </c>
      <c r="CL113" s="211">
        <f>Python!BI112</f>
        <v>-3.9846409729511903E-8</v>
      </c>
      <c r="CM113" s="211">
        <f>Python!BJ112</f>
        <v>-7.4517214054801692E-9</v>
      </c>
      <c r="CN113" s="211">
        <f>Python!BK112</f>
        <v>-1.3597400655859801E-10</v>
      </c>
      <c r="CO113" s="211">
        <f>Python!BL112</f>
        <v>1.10474230250452E-11</v>
      </c>
      <c r="CP113" s="211">
        <f>Python!BM112</f>
        <v>-2.82475705158943E-10</v>
      </c>
      <c r="CQ113" s="211">
        <f>Python!BN112</f>
        <v>1.21431358780185E-11</v>
      </c>
      <c r="CR113" s="211">
        <f>Python!BO112</f>
        <v>-1.43581893663187E-10</v>
      </c>
      <c r="CS113" s="211">
        <f>Python!BP112</f>
        <v>1.9757931505461498E-12</v>
      </c>
      <c r="CT113" s="211">
        <f>Python!BQ112</f>
        <v>1.0684909884503199E-2</v>
      </c>
      <c r="CU113" s="211">
        <f>Python!BR112</f>
        <v>-0.38470361639997602</v>
      </c>
      <c r="CV113" s="211">
        <f>Python!BS112</f>
        <v>32.570884938870897</v>
      </c>
      <c r="CW113" s="211">
        <f>Python!BT112</f>
        <v>-3.4067368253576898E-3</v>
      </c>
      <c r="CX113" s="211">
        <f>Python!BU112</f>
        <v>3.3578719597666099E-4</v>
      </c>
      <c r="CY113" s="211">
        <f>Python!BV112</f>
        <v>1.6305657451609001E-3</v>
      </c>
      <c r="CZ113" s="211">
        <f>Python!BW112</f>
        <v>-2.1494382440188299E-6</v>
      </c>
      <c r="DA113" s="211">
        <f>Python!BX112</f>
        <v>-1.61251689732593E-5</v>
      </c>
      <c r="DB113" s="211">
        <f>Python!BY112</f>
        <v>-5.9398854802594897E-6</v>
      </c>
      <c r="DC113" s="211">
        <f>Python!BZ112</f>
        <v>-1.5400215168200499E-5</v>
      </c>
      <c r="DD113" s="211">
        <f>Python!CA112</f>
        <v>-7.8805844752464608E-9</v>
      </c>
      <c r="DE113" s="211">
        <f>Python!CB112</f>
        <v>-3.3517573383586602E-8</v>
      </c>
      <c r="DF113" s="211">
        <f>Python!CC112</f>
        <v>-5.4038359973973E-8</v>
      </c>
      <c r="DG113" s="211">
        <f>Python!CD112</f>
        <v>-3.1634721677329002E-8</v>
      </c>
      <c r="DH113" s="211">
        <f>Python!CE112</f>
        <v>-4.50388281634936E-8</v>
      </c>
      <c r="DI113" s="211">
        <f>Python!CF112</f>
        <v>2.0522851527329401E-12</v>
      </c>
      <c r="DJ113" s="211">
        <f>Python!CG112</f>
        <v>-1.4392269730513E-10</v>
      </c>
      <c r="DK113" s="211">
        <f>Python!CH112</f>
        <v>1.21908440976139E-11</v>
      </c>
      <c r="DL113" s="211">
        <f>Python!CI112</f>
        <v>-2.80229982984859E-10</v>
      </c>
      <c r="DM113" s="211">
        <f>Python!CJ112</f>
        <v>9.4393915361486598E-12</v>
      </c>
      <c r="DN113" s="211">
        <f>Python!CK112</f>
        <v>-1.34648913111577E-10</v>
      </c>
    </row>
    <row r="114" spans="1:119" s="6" customFormat="1" ht="18">
      <c r="A114" s="26" t="s">
        <v>72</v>
      </c>
      <c r="B114" s="8" t="s">
        <v>772</v>
      </c>
      <c r="C114" s="8" t="str">
        <f>DDC!B115</f>
        <v>NRCB_CNTR</v>
      </c>
      <c r="D114" s="8" t="s">
        <v>747</v>
      </c>
      <c r="E114" s="27" t="s">
        <v>73</v>
      </c>
      <c r="F114" s="106">
        <v>2048</v>
      </c>
      <c r="G114" s="107">
        <v>2048</v>
      </c>
      <c r="H114" s="178">
        <v>2012.96</v>
      </c>
      <c r="I114" s="178">
        <v>10.89</v>
      </c>
      <c r="J114" s="104">
        <v>64</v>
      </c>
      <c r="K114" s="104">
        <v>64</v>
      </c>
      <c r="L114" s="189">
        <v>28.96</v>
      </c>
      <c r="M114" s="189">
        <v>54.11</v>
      </c>
      <c r="N114" s="195">
        <f t="shared" si="25"/>
        <v>6.2347564351667481E-2</v>
      </c>
      <c r="O114" s="195">
        <f t="shared" si="26"/>
        <v>6.2554324691012006E-2</v>
      </c>
      <c r="P114" s="216">
        <f>Intermediate!C116</f>
        <v>-151.212447</v>
      </c>
      <c r="Q114" s="216">
        <f>Intermediate!D116</f>
        <v>-427.48279100000002</v>
      </c>
      <c r="R114" s="204">
        <f t="shared" si="27"/>
        <v>0.269264</v>
      </c>
      <c r="S114" s="48">
        <v>-1</v>
      </c>
      <c r="T114" s="90">
        <f t="shared" si="28"/>
        <v>180</v>
      </c>
      <c r="U114" s="28">
        <v>-1</v>
      </c>
      <c r="V114" s="208">
        <f>Python!D113</f>
        <v>-89.347024000000005</v>
      </c>
      <c r="W114" s="208">
        <f>Python!E113</f>
        <v>0.269264</v>
      </c>
      <c r="X114" s="60">
        <f>Intermediate!P116</f>
        <v>-1.7742514917497969</v>
      </c>
      <c r="Y114" s="60">
        <f>Intermediate!Q116</f>
        <v>2.2176038048899089</v>
      </c>
      <c r="Z114" s="60">
        <f>Intermediate!R116</f>
        <v>2.2159353194038847</v>
      </c>
      <c r="AA114" s="60">
        <f>Intermediate!S116</f>
        <v>-1.7740310307063876</v>
      </c>
      <c r="AB114" s="60">
        <f>Intermediate!T116</f>
        <v>-3.3651851465304161</v>
      </c>
      <c r="AC114" s="60">
        <f>Intermediate!U116</f>
        <v>-3.3383753671405576</v>
      </c>
      <c r="AD114" s="60">
        <f>Intermediate!V116</f>
        <v>0.66535815281019717</v>
      </c>
      <c r="AE114" s="60">
        <f>Intermediate!W116</f>
        <v>0.63840461858476483</v>
      </c>
      <c r="AF114" s="83">
        <v>41640</v>
      </c>
      <c r="AG114" s="29"/>
      <c r="AH114" s="26">
        <v>5</v>
      </c>
      <c r="AI114" s="211">
        <f>Python!F113</f>
        <v>0</v>
      </c>
      <c r="AJ114" s="211">
        <f>Python!G113</f>
        <v>6.2346166205912698E-2</v>
      </c>
      <c r="AK114" s="211">
        <f>Python!H113</f>
        <v>0</v>
      </c>
      <c r="AL114" s="211">
        <f>Python!I113</f>
        <v>2.2848396036954E-7</v>
      </c>
      <c r="AM114" s="211">
        <f>Python!J113</f>
        <v>-4.5531279320672902E-7</v>
      </c>
      <c r="AN114" s="211">
        <f>Python!K113</f>
        <v>2.26245073502203E-7</v>
      </c>
      <c r="AO114" s="211">
        <f>Python!L113</f>
        <v>1.42767609797332E-10</v>
      </c>
      <c r="AP114" s="211">
        <f>Python!M113</f>
        <v>5.3268267347720397E-11</v>
      </c>
      <c r="AQ114" s="211">
        <f>Python!N113</f>
        <v>1.4421407712892099E-10</v>
      </c>
      <c r="AR114" s="211">
        <f>Python!O113</f>
        <v>1.8259454805811101E-11</v>
      </c>
      <c r="AS114" s="211">
        <f>Python!P113</f>
        <v>2.28558173504832E-14</v>
      </c>
      <c r="AT114" s="211">
        <f>Python!Q113</f>
        <v>1.4998793257453701E-14</v>
      </c>
      <c r="AU114" s="211">
        <f>Python!R113</f>
        <v>2.72943522019986E-14</v>
      </c>
      <c r="AV114" s="211">
        <f>Python!S113</f>
        <v>1.55958833390221E-14</v>
      </c>
      <c r="AW114" s="211">
        <f>Python!T113</f>
        <v>4.98608564849819E-15</v>
      </c>
      <c r="AX114" s="211">
        <f>Python!U113</f>
        <v>4.7580518139272703E-18</v>
      </c>
      <c r="AY114" s="211">
        <f>Python!V113</f>
        <v>-5.3434489442295396E-19</v>
      </c>
      <c r="AZ114" s="211">
        <f>Python!W113</f>
        <v>9.6253601516745396E-18</v>
      </c>
      <c r="BA114" s="211">
        <f>Python!X113</f>
        <v>-5.4330346291971598E-19</v>
      </c>
      <c r="BB114" s="211">
        <f>Python!Y113</f>
        <v>4.7597279377707102E-18</v>
      </c>
      <c r="BC114" s="211">
        <f>Python!Z113</f>
        <v>-3.2677218393995799E-20</v>
      </c>
      <c r="BD114" s="211">
        <f>Python!AA113</f>
        <v>0</v>
      </c>
      <c r="BE114" s="211">
        <f>Python!AB113</f>
        <v>4.17540429212545E-4</v>
      </c>
      <c r="BF114" s="211">
        <f>Python!AC113</f>
        <v>6.2554324691012006E-2</v>
      </c>
      <c r="BG114" s="211">
        <f>Python!AD113</f>
        <v>4.4972964695337701E-7</v>
      </c>
      <c r="BH114" s="211">
        <f>Python!AE113</f>
        <v>3.6610232901571502E-8</v>
      </c>
      <c r="BI114" s="211">
        <f>Python!AF113</f>
        <v>-5.2444735759922797E-8</v>
      </c>
      <c r="BJ114" s="211">
        <f>Python!AG113</f>
        <v>2.5583387222702399E-11</v>
      </c>
      <c r="BK114" s="211">
        <f>Python!AH113</f>
        <v>1.4396910102240099E-10</v>
      </c>
      <c r="BL114" s="211">
        <f>Python!AI113</f>
        <v>5.8610336261083797E-11</v>
      </c>
      <c r="BM114" s="211">
        <f>Python!AJ113</f>
        <v>1.4513570713723499E-10</v>
      </c>
      <c r="BN114" s="211">
        <f>Python!AK113</f>
        <v>6.3092617900272401E-15</v>
      </c>
      <c r="BO114" s="211">
        <f>Python!AL113</f>
        <v>1.89299739856852E-14</v>
      </c>
      <c r="BP114" s="211">
        <f>Python!AM113</f>
        <v>2.8132181672841199E-14</v>
      </c>
      <c r="BQ114" s="211">
        <f>Python!AN113</f>
        <v>1.6412849124458801E-14</v>
      </c>
      <c r="BR114" s="211">
        <f>Python!AO113</f>
        <v>2.0685962988905901E-14</v>
      </c>
      <c r="BS114" s="211">
        <f>Python!AP113</f>
        <v>-1.49803620092433E-19</v>
      </c>
      <c r="BT114" s="211">
        <f>Python!AQ113</f>
        <v>5.3433119987232697E-18</v>
      </c>
      <c r="BU114" s="211">
        <f>Python!AR113</f>
        <v>-7.52521919857172E-19</v>
      </c>
      <c r="BV114" s="211">
        <f>Python!AS113</f>
        <v>9.8510354217760995E-18</v>
      </c>
      <c r="BW114" s="211">
        <f>Python!AT113</f>
        <v>-5.8954284049804904E-19</v>
      </c>
      <c r="BX114" s="211">
        <f>Python!AU113</f>
        <v>4.4562900969453301E-18</v>
      </c>
      <c r="BY114" s="211">
        <f>Python!AV113</f>
        <v>1.22265773721075E-2</v>
      </c>
      <c r="BZ114" s="211">
        <f>Python!AW113</f>
        <v>16.0388713676642</v>
      </c>
      <c r="CA114" s="211">
        <f>Python!AX113</f>
        <v>7.6230346663249196E-2</v>
      </c>
      <c r="CB114" s="211">
        <f>Python!AY113</f>
        <v>-9.7428608671237902E-4</v>
      </c>
      <c r="CC114" s="211">
        <f>Python!AZ113</f>
        <v>1.88646931521325E-3</v>
      </c>
      <c r="CD114" s="211">
        <f>Python!BA113</f>
        <v>-9.2417934588434104E-4</v>
      </c>
      <c r="CE114" s="211">
        <f>Python!BB113</f>
        <v>-9.3740146855971398E-6</v>
      </c>
      <c r="CF114" s="211">
        <f>Python!BC113</f>
        <v>-3.3826033492537399E-6</v>
      </c>
      <c r="CG114" s="211">
        <f>Python!BD113</f>
        <v>-9.0445622058601507E-6</v>
      </c>
      <c r="CH114" s="211">
        <f>Python!BE113</f>
        <v>-1.2717622618442799E-6</v>
      </c>
      <c r="CI114" s="211">
        <f>Python!BF113</f>
        <v>-1.90040706080152E-8</v>
      </c>
      <c r="CJ114" s="211">
        <f>Python!BG113</f>
        <v>-1.7931555353616799E-8</v>
      </c>
      <c r="CK114" s="211">
        <f>Python!BH113</f>
        <v>-2.1668567766591401E-8</v>
      </c>
      <c r="CL114" s="211">
        <f>Python!BI113</f>
        <v>-1.8332389661916401E-8</v>
      </c>
      <c r="CM114" s="211">
        <f>Python!BJ113</f>
        <v>-3.1841302364514101E-9</v>
      </c>
      <c r="CN114" s="211">
        <f>Python!BK113</f>
        <v>-5.9693987306619694E-11</v>
      </c>
      <c r="CO114" s="211">
        <f>Python!BL113</f>
        <v>7.4366085239260596E-12</v>
      </c>
      <c r="CP114" s="211">
        <f>Python!BM113</f>
        <v>-1.2107617679814099E-10</v>
      </c>
      <c r="CQ114" s="211">
        <f>Python!BN113</f>
        <v>8.8623792468163103E-12</v>
      </c>
      <c r="CR114" s="211">
        <f>Python!BO113</f>
        <v>-6.0402006018209102E-11</v>
      </c>
      <c r="CS114" s="211">
        <f>Python!BP113</f>
        <v>1.42671658757734E-12</v>
      </c>
      <c r="CT114" s="211">
        <f>Python!BQ113</f>
        <v>-8.3521835438204995E-4</v>
      </c>
      <c r="CU114" s="211">
        <f>Python!BR113</f>
        <v>-0.18412746530714799</v>
      </c>
      <c r="CV114" s="211">
        <f>Python!BS113</f>
        <v>15.985329103632001</v>
      </c>
      <c r="CW114" s="211">
        <f>Python!BT113</f>
        <v>-1.8343880308675699E-3</v>
      </c>
      <c r="CX114" s="211">
        <f>Python!BU113</f>
        <v>-1.85553688078651E-4</v>
      </c>
      <c r="CY114" s="211">
        <f>Python!BV113</f>
        <v>2.1305316889728201E-4</v>
      </c>
      <c r="CZ114" s="211">
        <f>Python!BW113</f>
        <v>-1.11723684114172E-6</v>
      </c>
      <c r="DA114" s="211">
        <f>Python!BX113</f>
        <v>-9.8232025071618292E-6</v>
      </c>
      <c r="DB114" s="211">
        <f>Python!BY113</f>
        <v>-3.03309457033368E-6</v>
      </c>
      <c r="DC114" s="211">
        <f>Python!BZ113</f>
        <v>-9.4381965302516505E-6</v>
      </c>
      <c r="DD114" s="211">
        <f>Python!CA113</f>
        <v>-3.4968178286860302E-9</v>
      </c>
      <c r="DE114" s="211">
        <f>Python!CB113</f>
        <v>-1.5770246608478701E-8</v>
      </c>
      <c r="DF114" s="211">
        <f>Python!CC113</f>
        <v>-2.4569109161277E-8</v>
      </c>
      <c r="DG114" s="211">
        <f>Python!CD113</f>
        <v>-1.4121388469922299E-8</v>
      </c>
      <c r="DH114" s="211">
        <f>Python!CE113</f>
        <v>-2.0486122310236701E-8</v>
      </c>
      <c r="DI114" s="211">
        <f>Python!CF113</f>
        <v>1.08676571095754E-12</v>
      </c>
      <c r="DJ114" s="211">
        <f>Python!CG113</f>
        <v>-6.2593556801713904E-11</v>
      </c>
      <c r="DK114" s="211">
        <f>Python!CH113</f>
        <v>8.0628667496715395E-12</v>
      </c>
      <c r="DL114" s="211">
        <f>Python!CI113</f>
        <v>-1.1891761811236101E-10</v>
      </c>
      <c r="DM114" s="211">
        <f>Python!CJ113</f>
        <v>7.01839529501257E-12</v>
      </c>
      <c r="DN114" s="211">
        <f>Python!CK113</f>
        <v>-5.5709622157725502E-11</v>
      </c>
    </row>
    <row r="115" spans="1:119" s="6" customFormat="1" ht="18">
      <c r="A115" s="26" t="s">
        <v>72</v>
      </c>
      <c r="B115" s="8" t="s">
        <v>773</v>
      </c>
      <c r="C115" s="8" t="str">
        <f>DDC!B116</f>
        <v>NRCB_CNTR</v>
      </c>
      <c r="D115" s="8" t="s">
        <v>747</v>
      </c>
      <c r="E115" s="27" t="s">
        <v>73</v>
      </c>
      <c r="F115" s="106">
        <v>2048</v>
      </c>
      <c r="G115" s="107">
        <v>2048</v>
      </c>
      <c r="H115" s="249">
        <v>1990.48</v>
      </c>
      <c r="I115" s="249">
        <v>27.81</v>
      </c>
      <c r="J115" s="250">
        <v>160</v>
      </c>
      <c r="K115" s="250">
        <v>160</v>
      </c>
      <c r="L115" s="251">
        <v>102.48000000000002</v>
      </c>
      <c r="M115" s="251">
        <v>133.19</v>
      </c>
      <c r="N115" s="195">
        <f t="shared" si="25"/>
        <v>6.2345157028323238E-2</v>
      </c>
      <c r="O115" s="195">
        <f t="shared" si="26"/>
        <v>6.2555517067739305E-2</v>
      </c>
      <c r="P115" s="243">
        <f>Intermediate!C117</f>
        <v>-149.81594100000001</v>
      </c>
      <c r="Q115" s="243">
        <f>Intermediate!D117</f>
        <v>-428.55694799999998</v>
      </c>
      <c r="R115" s="204">
        <f t="shared" si="27"/>
        <v>0.26676299999999997</v>
      </c>
      <c r="S115" s="48">
        <v>-1</v>
      </c>
      <c r="T115" s="90">
        <f t="shared" si="28"/>
        <v>180</v>
      </c>
      <c r="U115" s="28">
        <v>-1</v>
      </c>
      <c r="V115" s="208">
        <f>Python!D114</f>
        <v>-89.366011</v>
      </c>
      <c r="W115" s="208">
        <f>Python!E114</f>
        <v>0.26676299999999997</v>
      </c>
      <c r="X115" s="60">
        <f>Intermediate!P117</f>
        <v>-6.3584251192205041</v>
      </c>
      <c r="Y115" s="60">
        <f>Intermediate!Q117</f>
        <v>3.6255058905045541</v>
      </c>
      <c r="Z115" s="60">
        <f>Intermediate!R117</f>
        <v>3.6173971403624847</v>
      </c>
      <c r="AA115" s="60">
        <f>Intermediate!S117</f>
        <v>-6.3542521207936913</v>
      </c>
      <c r="AB115" s="60">
        <f>Intermediate!T117</f>
        <v>-8.337958294925004</v>
      </c>
      <c r="AC115" s="60">
        <f>Intermediate!U117</f>
        <v>-8.27743531888032</v>
      </c>
      <c r="AD115" s="60">
        <f>Intermediate!V117</f>
        <v>1.7330976979043506</v>
      </c>
      <c r="AE115" s="60">
        <f>Intermediate!W117</f>
        <v>1.6721643858075776</v>
      </c>
      <c r="AF115" s="83">
        <v>41640</v>
      </c>
      <c r="AG115" s="29"/>
      <c r="AH115" s="26">
        <v>5</v>
      </c>
      <c r="AI115" s="211">
        <f>Python!F114</f>
        <v>0</v>
      </c>
      <c r="AJ115" s="211">
        <f>Python!G114</f>
        <v>6.23438764886362E-2</v>
      </c>
      <c r="AK115" s="211">
        <f>Python!H114</f>
        <v>0</v>
      </c>
      <c r="AL115" s="211">
        <f>Python!I114</f>
        <v>2.1802849584698299E-7</v>
      </c>
      <c r="AM115" s="211">
        <f>Python!J114</f>
        <v>-4.6251205135744097E-7</v>
      </c>
      <c r="AN115" s="211">
        <f>Python!K114</f>
        <v>2.2211883277409799E-7</v>
      </c>
      <c r="AO115" s="211">
        <f>Python!L114</f>
        <v>1.4048354415798999E-10</v>
      </c>
      <c r="AP115" s="211">
        <f>Python!M114</f>
        <v>5.1346799659068098E-11</v>
      </c>
      <c r="AQ115" s="211">
        <f>Python!N114</f>
        <v>1.42214336700954E-10</v>
      </c>
      <c r="AR115" s="211">
        <f>Python!O114</f>
        <v>1.7572015858113701E-11</v>
      </c>
      <c r="AS115" s="211">
        <f>Python!P114</f>
        <v>2.2329781230147102E-14</v>
      </c>
      <c r="AT115" s="211">
        <f>Python!Q114</f>
        <v>1.4720312907873901E-14</v>
      </c>
      <c r="AU115" s="211">
        <f>Python!R114</f>
        <v>2.6671587600645401E-14</v>
      </c>
      <c r="AV115" s="211">
        <f>Python!S114</f>
        <v>1.5297473024093499E-14</v>
      </c>
      <c r="AW115" s="211">
        <f>Python!T114</f>
        <v>4.88096437845217E-15</v>
      </c>
      <c r="AX115" s="211">
        <f>Python!U114</f>
        <v>4.7580583483916703E-18</v>
      </c>
      <c r="AY115" s="211">
        <f>Python!V114</f>
        <v>-5.3457813195395797E-19</v>
      </c>
      <c r="AZ115" s="211">
        <f>Python!W114</f>
        <v>9.6253929904344899E-18</v>
      </c>
      <c r="BA115" s="211">
        <f>Python!X114</f>
        <v>-5.4373346465445598E-19</v>
      </c>
      <c r="BB115" s="211">
        <f>Python!Y114</f>
        <v>4.7597536670538602E-18</v>
      </c>
      <c r="BC115" s="211">
        <f>Python!Z114</f>
        <v>-3.28717374866626E-20</v>
      </c>
      <c r="BD115" s="211">
        <f>Python!AA114</f>
        <v>0</v>
      </c>
      <c r="BE115" s="211">
        <f>Python!AB114</f>
        <v>3.9958635606991201E-4</v>
      </c>
      <c r="BF115" s="211">
        <f>Python!AC114</f>
        <v>6.2555517067739305E-2</v>
      </c>
      <c r="BG115" s="211">
        <f>Python!AD114</f>
        <v>4.4562635819363901E-7</v>
      </c>
      <c r="BH115" s="211">
        <f>Python!AE114</f>
        <v>2.8218843077946102E-8</v>
      </c>
      <c r="BI115" s="211">
        <f>Python!AF114</f>
        <v>-6.1051648602779301E-8</v>
      </c>
      <c r="BJ115" s="211">
        <f>Python!AG114</f>
        <v>2.47090525307422E-11</v>
      </c>
      <c r="BK115" s="211">
        <f>Python!AH114</f>
        <v>1.41765656734496E-10</v>
      </c>
      <c r="BL115" s="211">
        <f>Python!AI114</f>
        <v>5.65389331301748E-11</v>
      </c>
      <c r="BM115" s="211">
        <f>Python!AJ114</f>
        <v>1.4338432649639799E-10</v>
      </c>
      <c r="BN115" s="211">
        <f>Python!AK114</f>
        <v>6.2366655891271598E-15</v>
      </c>
      <c r="BO115" s="211">
        <f>Python!AL114</f>
        <v>1.8475611278596E-14</v>
      </c>
      <c r="BP115" s="211">
        <f>Python!AM114</f>
        <v>2.7684057446615599E-14</v>
      </c>
      <c r="BQ115" s="211">
        <f>Python!AN114</f>
        <v>1.60105145883662E-14</v>
      </c>
      <c r="BR115" s="211">
        <f>Python!AO114</f>
        <v>2.0322426845472101E-14</v>
      </c>
      <c r="BS115" s="211">
        <f>Python!AP114</f>
        <v>-1.4959592878740601E-19</v>
      </c>
      <c r="BT115" s="211">
        <f>Python!AQ114</f>
        <v>5.3432886692310098E-18</v>
      </c>
      <c r="BU115" s="211">
        <f>Python!AR114</f>
        <v>-7.5210176771784004E-19</v>
      </c>
      <c r="BV115" s="211">
        <f>Python!AS114</f>
        <v>9.8510116969437603E-18</v>
      </c>
      <c r="BW115" s="211">
        <f>Python!AT114</f>
        <v>-5.8933507561051102E-19</v>
      </c>
      <c r="BX115" s="211">
        <f>Python!AU114</f>
        <v>4.4562886663242099E-18</v>
      </c>
      <c r="BY115" s="211">
        <f>Python!AV114</f>
        <v>1.32919782980778E-2</v>
      </c>
      <c r="BZ115" s="211">
        <f>Python!AW114</f>
        <v>16.039490851329401</v>
      </c>
      <c r="CA115" s="211">
        <f>Python!AX114</f>
        <v>7.5531575414114704E-2</v>
      </c>
      <c r="CB115" s="211">
        <f>Python!AY114</f>
        <v>-9.3170663534285095E-4</v>
      </c>
      <c r="CC115" s="211">
        <f>Python!AZ114</f>
        <v>1.91505229137656E-3</v>
      </c>
      <c r="CD115" s="211">
        <f>Python!BA114</f>
        <v>-9.0759813447544599E-4</v>
      </c>
      <c r="CE115" s="211">
        <f>Python!BB114</f>
        <v>-9.2498625051856306E-6</v>
      </c>
      <c r="CF115" s="211">
        <f>Python!BC114</f>
        <v>-3.26189226889302E-6</v>
      </c>
      <c r="CG115" s="211">
        <f>Python!BD114</f>
        <v>-8.9260082249363593E-6</v>
      </c>
      <c r="CH115" s="211">
        <f>Python!BE114</f>
        <v>-1.23280201798998E-6</v>
      </c>
      <c r="CI115" s="211">
        <f>Python!BF114</f>
        <v>-1.8595284506318801E-8</v>
      </c>
      <c r="CJ115" s="211">
        <f>Python!BG114</f>
        <v>-1.7712932101767001E-8</v>
      </c>
      <c r="CK115" s="211">
        <f>Python!BH114</f>
        <v>-2.1189911902216301E-8</v>
      </c>
      <c r="CL115" s="211">
        <f>Python!BI114</f>
        <v>-1.8097565456637101E-8</v>
      </c>
      <c r="CM115" s="211">
        <f>Python!BJ114</f>
        <v>-3.1074334561069199E-9</v>
      </c>
      <c r="CN115" s="211">
        <f>Python!BK114</f>
        <v>-5.9693981641065602E-11</v>
      </c>
      <c r="CO115" s="211">
        <f>Python!BL114</f>
        <v>7.4366514291424808E-12</v>
      </c>
      <c r="CP115" s="211">
        <f>Python!BM114</f>
        <v>-1.2107617920499299E-10</v>
      </c>
      <c r="CQ115" s="211">
        <f>Python!BN114</f>
        <v>8.86247190269518E-12</v>
      </c>
      <c r="CR115" s="211">
        <f>Python!BO114</f>
        <v>-6.0402014087018695E-11</v>
      </c>
      <c r="CS115" s="211">
        <f>Python!BP114</f>
        <v>1.4267626045038601E-12</v>
      </c>
      <c r="CT115" s="211">
        <f>Python!BQ114</f>
        <v>1.35236862661259E-4</v>
      </c>
      <c r="CU115" s="211">
        <f>Python!BR114</f>
        <v>-0.17883208595342701</v>
      </c>
      <c r="CV115" s="211">
        <f>Python!BS114</f>
        <v>15.985069979051801</v>
      </c>
      <c r="CW115" s="211">
        <f>Python!BT114</f>
        <v>-1.8192943502351501E-3</v>
      </c>
      <c r="CX115" s="211">
        <f>Python!BU114</f>
        <v>-1.51886108044266E-4</v>
      </c>
      <c r="CY115" s="211">
        <f>Python!BV114</f>
        <v>2.4745433221189101E-4</v>
      </c>
      <c r="CZ115" s="211">
        <f>Python!BW114</f>
        <v>-1.0811157453910901E-6</v>
      </c>
      <c r="DA115" s="211">
        <f>Python!BX114</f>
        <v>-9.7054226637938393E-6</v>
      </c>
      <c r="DB115" s="211">
        <f>Python!BY114</f>
        <v>-2.9199476431469999E-6</v>
      </c>
      <c r="DC115" s="211">
        <f>Python!BZ114</f>
        <v>-9.3312770461706093E-6</v>
      </c>
      <c r="DD115" s="211">
        <f>Python!CA114</f>
        <v>-3.4371750252685202E-9</v>
      </c>
      <c r="DE115" s="211">
        <f>Python!CB114</f>
        <v>-1.5437969590042799E-8</v>
      </c>
      <c r="DF115" s="211">
        <f>Python!CC114</f>
        <v>-2.4219633517336199E-8</v>
      </c>
      <c r="DG115" s="211">
        <f>Python!CD114</f>
        <v>-1.38194545568966E-8</v>
      </c>
      <c r="DH115" s="211">
        <f>Python!CE114</f>
        <v>-2.0196676173419601E-8</v>
      </c>
      <c r="DI115" s="211">
        <f>Python!CF114</f>
        <v>1.08671802441674E-12</v>
      </c>
      <c r="DJ115" s="211">
        <f>Python!CG114</f>
        <v>-6.2593548656118105E-11</v>
      </c>
      <c r="DK115" s="211">
        <f>Python!CH114</f>
        <v>8.0627857057127498E-12</v>
      </c>
      <c r="DL115" s="211">
        <f>Python!CI114</f>
        <v>-1.18917615152565E-10</v>
      </c>
      <c r="DM115" s="211">
        <f>Python!CJ114</f>
        <v>7.0183642781290696E-12</v>
      </c>
      <c r="DN115" s="211">
        <f>Python!CK114</f>
        <v>-5.5709627504638101E-11</v>
      </c>
    </row>
    <row r="116" spans="1:119" s="154" customFormat="1" ht="18">
      <c r="A116" s="8" t="s">
        <v>72</v>
      </c>
      <c r="B116" s="8" t="s">
        <v>777</v>
      </c>
      <c r="C116" s="8" t="str">
        <f>DDC!B117</f>
        <v>NRCB_CNTR</v>
      </c>
      <c r="D116" s="8" t="s">
        <v>747</v>
      </c>
      <c r="E116" s="8" t="s">
        <v>73</v>
      </c>
      <c r="F116" s="106">
        <v>2048</v>
      </c>
      <c r="G116" s="107">
        <v>2048</v>
      </c>
      <c r="H116" s="249">
        <v>1931.9</v>
      </c>
      <c r="I116" s="249">
        <v>86.65</v>
      </c>
      <c r="J116" s="252">
        <v>400</v>
      </c>
      <c r="K116" s="252">
        <v>400</v>
      </c>
      <c r="L116" s="251">
        <v>283.90000000000009</v>
      </c>
      <c r="M116" s="251">
        <v>314.35000000000002</v>
      </c>
      <c r="N116" s="195">
        <f t="shared" si="25"/>
        <v>6.2348765154899809E-2</v>
      </c>
      <c r="O116" s="195">
        <f t="shared" si="26"/>
        <v>6.2563373547015605E-2</v>
      </c>
      <c r="P116" s="244">
        <f>Intermediate!C118</f>
        <v>-146.180969</v>
      </c>
      <c r="Q116" s="244">
        <f>Intermediate!D118</f>
        <v>-432.27674500000001</v>
      </c>
      <c r="R116" s="204">
        <f t="shared" si="27"/>
        <v>0.26468700000000001</v>
      </c>
      <c r="S116" s="48">
        <v>-1</v>
      </c>
      <c r="T116" s="90">
        <f t="shared" si="28"/>
        <v>180</v>
      </c>
      <c r="U116" s="28">
        <v>-1</v>
      </c>
      <c r="V116" s="208">
        <f>Python!D115</f>
        <v>-89.414253000000002</v>
      </c>
      <c r="W116" s="208">
        <f>Python!E115</f>
        <v>0.26468700000000001</v>
      </c>
      <c r="X116" s="60">
        <f>Intermediate!P118</f>
        <v>-17.684850464106404</v>
      </c>
      <c r="Y116" s="60">
        <f>Intermediate!Q118</f>
        <v>7.311974282855342</v>
      </c>
      <c r="Z116" s="60">
        <f>Intermediate!R118</f>
        <v>7.269442058393623</v>
      </c>
      <c r="AA116" s="60">
        <f>Intermediate!S118</f>
        <v>-17.643648729144566</v>
      </c>
      <c r="AB116" s="60">
        <f>Intermediate!T118</f>
        <v>-19.717580801538659</v>
      </c>
      <c r="AC116" s="60">
        <f>Intermediate!U118</f>
        <v>-19.60208211806534</v>
      </c>
      <c r="AD116" s="60">
        <f>Intermediate!V118</f>
        <v>5.4361855046794085</v>
      </c>
      <c r="AE116" s="60">
        <f>Intermediate!W118</f>
        <v>5.3252416424558477</v>
      </c>
      <c r="AF116" s="83">
        <v>41640</v>
      </c>
      <c r="AG116" s="29"/>
      <c r="AH116" s="26">
        <v>5</v>
      </c>
      <c r="AI116" s="211">
        <f>Python!F115</f>
        <v>0</v>
      </c>
      <c r="AJ116" s="211">
        <f>Python!G115</f>
        <v>6.2347786285319E-2</v>
      </c>
      <c r="AK116" s="211">
        <f>Python!H115</f>
        <v>0</v>
      </c>
      <c r="AL116" s="211">
        <f>Python!I115</f>
        <v>1.90992623329699E-7</v>
      </c>
      <c r="AM116" s="211">
        <f>Python!J115</f>
        <v>-4.8460011800740803E-7</v>
      </c>
      <c r="AN116" s="211">
        <f>Python!K115</f>
        <v>2.1103310226244599E-7</v>
      </c>
      <c r="AO116" s="211">
        <f>Python!L115</f>
        <v>1.3457351333860099E-10</v>
      </c>
      <c r="AP116" s="211">
        <f>Python!M115</f>
        <v>4.5798639238658502E-11</v>
      </c>
      <c r="AQ116" s="211">
        <f>Python!N115</f>
        <v>1.36574068356837E-10</v>
      </c>
      <c r="AR116" s="211">
        <f>Python!O115</f>
        <v>1.55847307918816E-11</v>
      </c>
      <c r="AS116" s="211">
        <f>Python!P115</f>
        <v>2.0967384271311901E-14</v>
      </c>
      <c r="AT116" s="211">
        <f>Python!Q115</f>
        <v>1.37122315482158E-14</v>
      </c>
      <c r="AU116" s="211">
        <f>Python!R115</f>
        <v>2.5075055715845801E-14</v>
      </c>
      <c r="AV116" s="211">
        <f>Python!S115</f>
        <v>1.4240377729415701E-14</v>
      </c>
      <c r="AW116" s="211">
        <f>Python!T115</f>
        <v>4.6111185791565997E-15</v>
      </c>
      <c r="AX116" s="211">
        <f>Python!U115</f>
        <v>4.7580637671559102E-18</v>
      </c>
      <c r="AY116" s="211">
        <f>Python!V115</f>
        <v>-5.3477179141710204E-19</v>
      </c>
      <c r="AZ116" s="211">
        <f>Python!W115</f>
        <v>9.6254202429596099E-18</v>
      </c>
      <c r="BA116" s="211">
        <f>Python!X115</f>
        <v>-5.4409050005069401E-19</v>
      </c>
      <c r="BB116" s="211">
        <f>Python!Y115</f>
        <v>4.7597750235300304E-18</v>
      </c>
      <c r="BC116" s="211">
        <f>Python!Z115</f>
        <v>-3.3033249239712703E-20</v>
      </c>
      <c r="BD116" s="211">
        <f>Python!AA115</f>
        <v>0</v>
      </c>
      <c r="BE116" s="211">
        <f>Python!AB115</f>
        <v>3.49373240298574E-4</v>
      </c>
      <c r="BF116" s="211">
        <f>Python!AC115</f>
        <v>6.2563373547015605E-2</v>
      </c>
      <c r="BG116" s="211">
        <f>Python!AD115</f>
        <v>4.33357003897761E-7</v>
      </c>
      <c r="BH116" s="211">
        <f>Python!AE115</f>
        <v>5.6618075684842999E-9</v>
      </c>
      <c r="BI116" s="211">
        <f>Python!AF115</f>
        <v>-8.8997715349731102E-8</v>
      </c>
      <c r="BJ116" s="211">
        <f>Python!AG115</f>
        <v>2.2231382074444801E-11</v>
      </c>
      <c r="BK116" s="211">
        <f>Python!AH115</f>
        <v>1.35459332256205E-10</v>
      </c>
      <c r="BL116" s="211">
        <f>Python!AI115</f>
        <v>5.06579875237725E-11</v>
      </c>
      <c r="BM116" s="211">
        <f>Python!AJ115</f>
        <v>1.3784387180961301E-10</v>
      </c>
      <c r="BN116" s="211">
        <f>Python!AK115</f>
        <v>5.9668430679826097E-15</v>
      </c>
      <c r="BO116" s="211">
        <f>Python!AL115</f>
        <v>1.7312576205132201E-14</v>
      </c>
      <c r="BP116" s="211">
        <f>Python!AM115</f>
        <v>2.6078240052994899E-14</v>
      </c>
      <c r="BQ116" s="211">
        <f>Python!AN115</f>
        <v>1.4995592093210401E-14</v>
      </c>
      <c r="BR116" s="211">
        <f>Python!AO115</f>
        <v>1.9046077104440401E-14</v>
      </c>
      <c r="BS116" s="211">
        <f>Python!AP115</f>
        <v>-1.49423479706325E-19</v>
      </c>
      <c r="BT116" s="211">
        <f>Python!AQ115</f>
        <v>5.3432692907058797E-18</v>
      </c>
      <c r="BU116" s="211">
        <f>Python!AR115</f>
        <v>-7.5175290869608197E-19</v>
      </c>
      <c r="BV116" s="211">
        <f>Python!AS115</f>
        <v>9.85099198363609E-18</v>
      </c>
      <c r="BW116" s="211">
        <f>Python!AT115</f>
        <v>-5.89162564796223E-19</v>
      </c>
      <c r="BX116" s="211">
        <f>Python!AU115</f>
        <v>4.4562874720084701E-18</v>
      </c>
      <c r="BY116" s="211">
        <f>Python!AV115</f>
        <v>1.6186700505969001E-2</v>
      </c>
      <c r="BZ116" s="211">
        <f>Python!AW115</f>
        <v>16.038570411490799</v>
      </c>
      <c r="CA116" s="211">
        <f>Python!AX115</f>
        <v>7.4984110941401103E-2</v>
      </c>
      <c r="CB116" s="211">
        <f>Python!AY115</f>
        <v>-8.2115167260604801E-4</v>
      </c>
      <c r="CC116" s="211">
        <f>Python!AZ115</f>
        <v>2.00261979457268E-3</v>
      </c>
      <c r="CD116" s="211">
        <f>Python!BA115</f>
        <v>-8.6264796620398804E-4</v>
      </c>
      <c r="CE116" s="211">
        <f>Python!BB115</f>
        <v>-8.9227791926365201E-6</v>
      </c>
      <c r="CF116" s="211">
        <f>Python!BC115</f>
        <v>-2.9199526118143499E-6</v>
      </c>
      <c r="CG116" s="211">
        <f>Python!BD115</f>
        <v>-8.57909118041717E-6</v>
      </c>
      <c r="CH116" s="211">
        <f>Python!BE115</f>
        <v>-1.12373049071147E-6</v>
      </c>
      <c r="CI116" s="211">
        <f>Python!BF115</f>
        <v>-1.7538120756608501E-8</v>
      </c>
      <c r="CJ116" s="211">
        <f>Python!BG115</f>
        <v>-1.6920202975668499E-8</v>
      </c>
      <c r="CK116" s="211">
        <f>Python!BH115</f>
        <v>-1.99686044912501E-8</v>
      </c>
      <c r="CL116" s="211">
        <f>Python!BI115</f>
        <v>-1.7263167640595799E-8</v>
      </c>
      <c r="CM116" s="211">
        <f>Python!BJ115</f>
        <v>-2.91441961766524E-9</v>
      </c>
      <c r="CN116" s="211">
        <f>Python!BK115</f>
        <v>-5.9693976936855505E-11</v>
      </c>
      <c r="CO116" s="211">
        <f>Python!BL115</f>
        <v>7.4366870538975193E-12</v>
      </c>
      <c r="CP116" s="211">
        <f>Python!BM115</f>
        <v>-1.2107618120337199E-10</v>
      </c>
      <c r="CQ116" s="211">
        <f>Python!BN115</f>
        <v>8.8625488360943994E-12</v>
      </c>
      <c r="CR116" s="211">
        <f>Python!BO115</f>
        <v>-6.0402020786633094E-11</v>
      </c>
      <c r="CS116" s="211">
        <f>Python!BP115</f>
        <v>1.42680081297722E-12</v>
      </c>
      <c r="CT116" s="211">
        <f>Python!BQ115</f>
        <v>2.6755237785209799E-3</v>
      </c>
      <c r="CU116" s="211">
        <f>Python!BR115</f>
        <v>-0.16537159256374301</v>
      </c>
      <c r="CV116" s="211">
        <f>Python!BS115</f>
        <v>15.9831956899502</v>
      </c>
      <c r="CW116" s="211">
        <f>Python!BT115</f>
        <v>-1.7726118358977101E-3</v>
      </c>
      <c r="CX116" s="211">
        <f>Python!BU115</f>
        <v>-6.2057879342582994E-5</v>
      </c>
      <c r="CY116" s="211">
        <f>Python!BV115</f>
        <v>3.59693203029888E-4</v>
      </c>
      <c r="CZ116" s="211">
        <f>Python!BW115</f>
        <v>-9.768492588902101E-7</v>
      </c>
      <c r="DA116" s="211">
        <f>Python!BX115</f>
        <v>-9.3661342963449795E-6</v>
      </c>
      <c r="DB116" s="211">
        <f>Python!BY115</f>
        <v>-2.5984084045061301E-6</v>
      </c>
      <c r="DC116" s="211">
        <f>Python!BZ115</f>
        <v>-8.9894133767457093E-6</v>
      </c>
      <c r="DD116" s="211">
        <f>Python!CA115</f>
        <v>-3.2240797868906401E-9</v>
      </c>
      <c r="DE116" s="211">
        <f>Python!CB115</f>
        <v>-1.4587951660766599E-8</v>
      </c>
      <c r="DF116" s="211">
        <f>Python!CC115</f>
        <v>-2.2980393831578501E-8</v>
      </c>
      <c r="DG116" s="211">
        <f>Python!CD115</f>
        <v>-1.3059457412160801E-8</v>
      </c>
      <c r="DH116" s="211">
        <f>Python!CE115</f>
        <v>-1.91859525996938E-8</v>
      </c>
      <c r="DI116" s="211">
        <f>Python!CF115</f>
        <v>1.0866784296497299E-12</v>
      </c>
      <c r="DJ116" s="211">
        <f>Python!CG115</f>
        <v>-6.2593541892676899E-11</v>
      </c>
      <c r="DK116" s="211">
        <f>Python!CH115</f>
        <v>8.0627184138176205E-12</v>
      </c>
      <c r="DL116" s="211">
        <f>Python!CI115</f>
        <v>-1.1891761269493799E-10</v>
      </c>
      <c r="DM116" s="211">
        <f>Python!CJ115</f>
        <v>7.0183385243775402E-12</v>
      </c>
      <c r="DN116" s="211">
        <f>Python!CK115</f>
        <v>-5.5709631944232997E-11</v>
      </c>
    </row>
    <row r="117" spans="1:119" s="154" customFormat="1" ht="19" thickBot="1">
      <c r="A117" s="8" t="s">
        <v>72</v>
      </c>
      <c r="B117" s="8" t="s">
        <v>988</v>
      </c>
      <c r="C117" s="8" t="str">
        <f>DDC!B118</f>
        <v>NRCB_CNTR</v>
      </c>
      <c r="D117" s="8" t="s">
        <v>747</v>
      </c>
      <c r="E117" s="8" t="s">
        <v>73</v>
      </c>
      <c r="F117" s="106">
        <v>2048</v>
      </c>
      <c r="G117" s="107">
        <v>2048</v>
      </c>
      <c r="H117" s="185">
        <v>2024.5</v>
      </c>
      <c r="I117" s="185">
        <v>216.5</v>
      </c>
      <c r="J117" s="274">
        <v>32</v>
      </c>
      <c r="K117" s="274">
        <v>32</v>
      </c>
      <c r="L117" s="189">
        <f>J117/2+0.5</f>
        <v>16.5</v>
      </c>
      <c r="M117" s="189">
        <f>K117/2+0.5</f>
        <v>16.5</v>
      </c>
      <c r="N117" s="195">
        <f t="shared" si="25"/>
        <v>6.2452282509960891E-2</v>
      </c>
      <c r="O117" s="195">
        <f t="shared" si="26"/>
        <v>6.2593879941213307E-2</v>
      </c>
      <c r="P117" s="204">
        <f>Intermediate!C119</f>
        <v>-152.00294500000001</v>
      </c>
      <c r="Q117" s="204">
        <f>Intermediate!D119</f>
        <v>-440.33964200000003</v>
      </c>
      <c r="R117" s="204">
        <f t="shared" si="27"/>
        <v>0.357877</v>
      </c>
      <c r="S117" s="48">
        <v>-1</v>
      </c>
      <c r="T117" s="90">
        <f t="shared" si="28"/>
        <v>180</v>
      </c>
      <c r="U117" s="28">
        <v>-1</v>
      </c>
      <c r="V117" s="208">
        <f>Python!D116</f>
        <v>-89.343504999999993</v>
      </c>
      <c r="W117" s="208">
        <f>Python!E116</f>
        <v>0.357877</v>
      </c>
      <c r="X117" s="60">
        <f>Intermediate!P119</f>
        <v>-0.99924223553966074</v>
      </c>
      <c r="Y117" s="60">
        <f>Intermediate!Q119</f>
        <v>0.99946797999502179</v>
      </c>
      <c r="Z117" s="60">
        <f>Intermediate!R119</f>
        <v>0.99920640426210128</v>
      </c>
      <c r="AA117" s="60">
        <f>Intermediate!S119</f>
        <v>-0.9989797251678304</v>
      </c>
      <c r="AB117" s="60">
        <f>Intermediate!T119</f>
        <v>-1.006633689596478</v>
      </c>
      <c r="AC117" s="60">
        <f>Intermediate!U119</f>
        <v>-0.99622684046105048</v>
      </c>
      <c r="AD117" s="60">
        <f>Intermediate!V119</f>
        <v>1.0067889530953025</v>
      </c>
      <c r="AE117" s="60">
        <f>Intermediate!W119</f>
        <v>0.99636316559373073</v>
      </c>
      <c r="AF117" s="83">
        <v>41640</v>
      </c>
      <c r="AG117" s="29"/>
      <c r="AH117" s="26">
        <v>5</v>
      </c>
      <c r="AI117" s="211">
        <f>Python!F116</f>
        <v>0</v>
      </c>
      <c r="AJ117" s="211">
        <f>Python!G116</f>
        <v>6.2451434296552998E-2</v>
      </c>
      <c r="AK117" s="211">
        <f>Python!H116</f>
        <v>0</v>
      </c>
      <c r="AL117" s="211">
        <f>Python!I116</f>
        <v>2.2421080492313801E-7</v>
      </c>
      <c r="AM117" s="211">
        <f>Python!J116</f>
        <v>-5.1180283667056796E-7</v>
      </c>
      <c r="AN117" s="211">
        <f>Python!K116</f>
        <v>2.1760906776448401E-7</v>
      </c>
      <c r="AO117" s="211">
        <f>Python!L116</f>
        <v>1.41190757763398E-10</v>
      </c>
      <c r="AP117" s="211">
        <f>Python!M116</f>
        <v>4.2564865638177698E-11</v>
      </c>
      <c r="AQ117" s="211">
        <f>Python!N116</f>
        <v>1.3651830123014E-10</v>
      </c>
      <c r="AR117" s="211">
        <f>Python!O116</f>
        <v>1.44809662443786E-11</v>
      </c>
      <c r="AS117" s="211">
        <f>Python!P116</f>
        <v>2.3248241084050801E-14</v>
      </c>
      <c r="AT117" s="211">
        <f>Python!Q116</f>
        <v>1.10461109171222E-14</v>
      </c>
      <c r="AU117" s="211">
        <f>Python!R116</f>
        <v>2.79967453483619E-14</v>
      </c>
      <c r="AV117" s="211">
        <f>Python!S116</f>
        <v>1.16952246144611E-14</v>
      </c>
      <c r="AW117" s="211">
        <f>Python!T116</f>
        <v>5.0994973196079399E-15</v>
      </c>
      <c r="AX117" s="211">
        <f>Python!U116</f>
        <v>4.75781444002493E-18</v>
      </c>
      <c r="AY117" s="211">
        <f>Python!V116</f>
        <v>-5.2608038906292705E-19</v>
      </c>
      <c r="AZ117" s="211">
        <f>Python!W116</f>
        <v>9.6241848038390304E-18</v>
      </c>
      <c r="BA117" s="211">
        <f>Python!X116</f>
        <v>-5.2806738618765805E-19</v>
      </c>
      <c r="BB117" s="211">
        <f>Python!Y116</f>
        <v>4.7588104694177801E-18</v>
      </c>
      <c r="BC117" s="211">
        <f>Python!Z116</f>
        <v>-2.5785164474751499E-20</v>
      </c>
      <c r="BD117" s="211">
        <f>Python!AA116</f>
        <v>0</v>
      </c>
      <c r="BE117" s="211">
        <f>Python!AB116</f>
        <v>3.25491946583951E-4</v>
      </c>
      <c r="BF117" s="211">
        <f>Python!AC116</f>
        <v>6.2593879941213307E-2</v>
      </c>
      <c r="BG117" s="211">
        <f>Python!AD116</f>
        <v>4.21639586570568E-7</v>
      </c>
      <c r="BH117" s="211">
        <f>Python!AE116</f>
        <v>1.84944981873442E-8</v>
      </c>
      <c r="BI117" s="211">
        <f>Python!AF116</f>
        <v>-1.36885063616825E-7</v>
      </c>
      <c r="BJ117" s="211">
        <f>Python!AG116</f>
        <v>2.1681367880045199E-11</v>
      </c>
      <c r="BK117" s="211">
        <f>Python!AH116</f>
        <v>1.34254625727052E-10</v>
      </c>
      <c r="BL117" s="211">
        <f>Python!AI116</f>
        <v>4.8634527310198301E-11</v>
      </c>
      <c r="BM117" s="211">
        <f>Python!AJ116</f>
        <v>1.30180732595747E-10</v>
      </c>
      <c r="BN117" s="211">
        <f>Python!AK116</f>
        <v>5.1660306250084699E-15</v>
      </c>
      <c r="BO117" s="211">
        <f>Python!AL116</f>
        <v>1.9469012907190201E-14</v>
      </c>
      <c r="BP117" s="211">
        <f>Python!AM116</f>
        <v>2.1986442237378299E-14</v>
      </c>
      <c r="BQ117" s="211">
        <f>Python!AN116</f>
        <v>1.7107007479542301E-14</v>
      </c>
      <c r="BR117" s="211">
        <f>Python!AO116</f>
        <v>1.60900030862345E-14</v>
      </c>
      <c r="BS117" s="211">
        <f>Python!AP116</f>
        <v>-1.57162154794609E-19</v>
      </c>
      <c r="BT117" s="211">
        <f>Python!AQ116</f>
        <v>5.34413201615934E-18</v>
      </c>
      <c r="BU117" s="211">
        <f>Python!AR116</f>
        <v>-7.6740742168917103E-19</v>
      </c>
      <c r="BV117" s="211">
        <f>Python!AS116</f>
        <v>9.8518639033206801E-18</v>
      </c>
      <c r="BW117" s="211">
        <f>Python!AT116</f>
        <v>-5.9690344155254702E-19</v>
      </c>
      <c r="BX117" s="211">
        <f>Python!AU116</f>
        <v>4.4563353053858002E-18</v>
      </c>
      <c r="BY117" s="211">
        <f>Python!AV116</f>
        <v>1.66682918441836E-2</v>
      </c>
      <c r="BZ117" s="211">
        <f>Python!AW116</f>
        <v>16.0116604620458</v>
      </c>
      <c r="CA117" s="211">
        <f>Python!AX116</f>
        <v>0.101491872207081</v>
      </c>
      <c r="CB117" s="211">
        <f>Python!AY116</f>
        <v>-9.5628634994042601E-4</v>
      </c>
      <c r="CC117" s="211">
        <f>Python!AZ116</f>
        <v>2.1059622284654899E-3</v>
      </c>
      <c r="CD117" s="211">
        <f>Python!BA116</f>
        <v>-8.84919277149667E-4</v>
      </c>
      <c r="CE117" s="211">
        <f>Python!BB116</f>
        <v>-9.2242565673818505E-6</v>
      </c>
      <c r="CF117" s="211">
        <f>Python!BC116</f>
        <v>-2.8564843814798298E-6</v>
      </c>
      <c r="CG117" s="211">
        <f>Python!BD116</f>
        <v>-8.4325170281585795E-6</v>
      </c>
      <c r="CH117" s="211">
        <f>Python!BE116</f>
        <v>-1.1179275376806299E-6</v>
      </c>
      <c r="CI117" s="211">
        <f>Python!BF116</f>
        <v>-1.93355367697462E-8</v>
      </c>
      <c r="CJ117" s="211">
        <f>Python!BG116</f>
        <v>-1.4795592546293901E-8</v>
      </c>
      <c r="CK117" s="211">
        <f>Python!BH116</f>
        <v>-2.2297873577147099E-8</v>
      </c>
      <c r="CL117" s="211">
        <f>Python!BI116</f>
        <v>-1.5212901916529202E-8</v>
      </c>
      <c r="CM117" s="211">
        <f>Python!BJ116</f>
        <v>-3.3240671753085801E-9</v>
      </c>
      <c r="CN117" s="211">
        <f>Python!BK116</f>
        <v>-5.9694188022076601E-11</v>
      </c>
      <c r="CO117" s="211">
        <f>Python!BL116</f>
        <v>7.4350883305898295E-12</v>
      </c>
      <c r="CP117" s="211">
        <f>Python!BM116</f>
        <v>-1.2107609146857001E-10</v>
      </c>
      <c r="CQ117" s="211">
        <f>Python!BN116</f>
        <v>8.8590963390479906E-12</v>
      </c>
      <c r="CR117" s="211">
        <f>Python!BO116</f>
        <v>-6.0401720109767104E-11</v>
      </c>
      <c r="CS117" s="211">
        <f>Python!BP116</f>
        <v>1.42508616333519E-12</v>
      </c>
      <c r="CT117" s="211">
        <f>Python!BQ116</f>
        <v>-1.3530625058138001E-3</v>
      </c>
      <c r="CU117" s="211">
        <f>Python!BR116</f>
        <v>-0.18535606107861199</v>
      </c>
      <c r="CV117" s="211">
        <f>Python!BS116</f>
        <v>15.9752354350284</v>
      </c>
      <c r="CW117" s="211">
        <f>Python!BT116</f>
        <v>-1.7140767393610001E-3</v>
      </c>
      <c r="CX117" s="211">
        <f>Python!BU116</f>
        <v>-1.2942140756544299E-4</v>
      </c>
      <c r="CY117" s="211">
        <f>Python!BV116</f>
        <v>5.5597373057381496E-4</v>
      </c>
      <c r="CZ117" s="211">
        <f>Python!BW116</f>
        <v>-9.2141550701334501E-7</v>
      </c>
      <c r="DA117" s="211">
        <f>Python!BX116</f>
        <v>-9.2885286576674401E-6</v>
      </c>
      <c r="DB117" s="211">
        <f>Python!BY116</f>
        <v>-2.5129000494380899E-6</v>
      </c>
      <c r="DC117" s="211">
        <f>Python!BZ116</f>
        <v>-8.4883459647733893E-6</v>
      </c>
      <c r="DD117" s="211">
        <f>Python!CA116</f>
        <v>-2.6873281097058001E-9</v>
      </c>
      <c r="DE117" s="211">
        <f>Python!CB116</f>
        <v>-1.61749685101888E-8</v>
      </c>
      <c r="DF117" s="211">
        <f>Python!CC116</f>
        <v>-1.9963389551357201E-8</v>
      </c>
      <c r="DG117" s="211">
        <f>Python!CD116</f>
        <v>-1.4669836641101901E-8</v>
      </c>
      <c r="DH117" s="211">
        <f>Python!CE116</f>
        <v>-1.6899729544596001E-8</v>
      </c>
      <c r="DI117" s="211">
        <f>Python!CF116</f>
        <v>1.08845529936564E-12</v>
      </c>
      <c r="DJ117" s="211">
        <f>Python!CG116</f>
        <v>-6.2593845371221201E-11</v>
      </c>
      <c r="DK117" s="211">
        <f>Python!CH116</f>
        <v>8.0657382108991205E-12</v>
      </c>
      <c r="DL117" s="211">
        <f>Python!CI116</f>
        <v>-1.18917722922506E-10</v>
      </c>
      <c r="DM117" s="211">
        <f>Python!CJ116</f>
        <v>7.0194942398320003E-12</v>
      </c>
      <c r="DN117" s="211">
        <f>Python!CK116</f>
        <v>-5.5709432695726701E-11</v>
      </c>
    </row>
    <row r="118" spans="1:119" s="289" customFormat="1" ht="18">
      <c r="A118" s="275" t="s">
        <v>72</v>
      </c>
      <c r="B118" s="275" t="s">
        <v>950</v>
      </c>
      <c r="C118" s="275" t="str">
        <f>DDC!B119</f>
        <v>NRCA_CNTR</v>
      </c>
      <c r="D118" s="275" t="s">
        <v>953</v>
      </c>
      <c r="E118" s="275" t="s">
        <v>73</v>
      </c>
      <c r="F118" s="276"/>
      <c r="G118" s="277"/>
      <c r="H118" s="278"/>
      <c r="I118" s="278"/>
      <c r="J118" s="276"/>
      <c r="K118" s="276"/>
      <c r="L118" s="279"/>
      <c r="M118" s="279"/>
      <c r="N118" s="280"/>
      <c r="O118" s="280"/>
      <c r="P118" s="281">
        <f>WFSS!G15</f>
        <v>86.039011000000002</v>
      </c>
      <c r="Q118" s="281">
        <f>WFSS!H15</f>
        <v>-493.38570399999998</v>
      </c>
      <c r="R118" s="281">
        <v>0</v>
      </c>
      <c r="S118" s="282">
        <v>-1</v>
      </c>
      <c r="T118" s="283"/>
      <c r="U118" s="282"/>
      <c r="V118" s="284"/>
      <c r="W118" s="284"/>
      <c r="X118" s="285">
        <f>WFSS!J23</f>
        <v>64.870530596978426</v>
      </c>
      <c r="Y118" s="285">
        <f>WFSS!K23</f>
        <v>62.745496885251711</v>
      </c>
      <c r="Z118" s="285">
        <f>WFSS!L23</f>
        <v>-62.963949471929752</v>
      </c>
      <c r="AA118" s="285">
        <f>WFSS!M23</f>
        <v>-64.907024853110002</v>
      </c>
      <c r="AB118" s="285">
        <f>WFSS!O23</f>
        <v>-76.193073896504018</v>
      </c>
      <c r="AC118" s="285">
        <f>WFSS!P23</f>
        <v>97.431975537446533</v>
      </c>
      <c r="AD118" s="285">
        <f>WFSS!Q23</f>
        <v>96.955581082192509</v>
      </c>
      <c r="AE118" s="285">
        <f>WFSS!R23</f>
        <v>-75.896059702420359</v>
      </c>
      <c r="AF118" s="286">
        <v>41640</v>
      </c>
      <c r="AG118" s="287"/>
      <c r="AH118" s="275"/>
      <c r="AI118" s="288"/>
      <c r="AJ118" s="288"/>
      <c r="AK118" s="288"/>
      <c r="AL118" s="288"/>
      <c r="AM118" s="288"/>
      <c r="AN118" s="288"/>
      <c r="AO118" s="288"/>
      <c r="AP118" s="288"/>
      <c r="AQ118" s="288"/>
      <c r="AR118" s="288"/>
      <c r="AS118" s="288"/>
      <c r="AT118" s="288"/>
      <c r="AU118" s="288"/>
      <c r="AV118" s="288"/>
      <c r="AW118" s="288"/>
      <c r="AX118" s="288"/>
      <c r="AY118" s="288"/>
      <c r="AZ118" s="288"/>
      <c r="BA118" s="288"/>
      <c r="BB118" s="288"/>
      <c r="BC118" s="288"/>
      <c r="BD118" s="288"/>
      <c r="BE118" s="288"/>
      <c r="BF118" s="288"/>
      <c r="BG118" s="288"/>
      <c r="BH118" s="288"/>
      <c r="BI118" s="288"/>
      <c r="BJ118" s="288"/>
      <c r="BK118" s="288"/>
      <c r="BL118" s="288"/>
      <c r="BM118" s="288"/>
      <c r="BN118" s="288"/>
      <c r="BO118" s="288"/>
      <c r="BP118" s="288"/>
      <c r="BQ118" s="288"/>
      <c r="BR118" s="288"/>
      <c r="BS118" s="288"/>
      <c r="BT118" s="288"/>
      <c r="BU118" s="288"/>
      <c r="BV118" s="288"/>
      <c r="BW118" s="288"/>
      <c r="BX118" s="288"/>
      <c r="BY118" s="288"/>
      <c r="BZ118" s="288"/>
      <c r="CA118" s="288"/>
      <c r="CB118" s="288"/>
      <c r="CC118" s="288"/>
      <c r="CD118" s="288"/>
      <c r="CE118" s="288"/>
      <c r="CF118" s="288"/>
      <c r="CG118" s="288"/>
      <c r="CH118" s="288"/>
      <c r="CI118" s="288"/>
      <c r="CJ118" s="288"/>
      <c r="CK118" s="288"/>
      <c r="CL118" s="288"/>
      <c r="CM118" s="288"/>
      <c r="CN118" s="288"/>
      <c r="CO118" s="288"/>
      <c r="CP118" s="288"/>
      <c r="CQ118" s="288"/>
      <c r="CR118" s="288"/>
      <c r="CS118" s="288"/>
      <c r="CT118" s="288"/>
      <c r="CU118" s="288"/>
      <c r="CV118" s="288"/>
      <c r="CW118" s="288"/>
      <c r="CX118" s="288"/>
      <c r="CY118" s="288"/>
      <c r="CZ118" s="288"/>
      <c r="DA118" s="288"/>
      <c r="DB118" s="288"/>
      <c r="DC118" s="288"/>
      <c r="DD118" s="288"/>
      <c r="DE118" s="288"/>
      <c r="DF118" s="288"/>
      <c r="DG118" s="288"/>
      <c r="DH118" s="288"/>
      <c r="DI118" s="288"/>
      <c r="DJ118" s="288"/>
      <c r="DK118" s="288"/>
      <c r="DL118" s="288"/>
      <c r="DM118" s="288"/>
      <c r="DN118" s="288"/>
    </row>
    <row r="119" spans="1:119" s="172" customFormat="1" ht="18">
      <c r="A119" s="164" t="s">
        <v>72</v>
      </c>
      <c r="B119" s="164" t="s">
        <v>954</v>
      </c>
      <c r="C119" s="164" t="str">
        <f>DDC!B120</f>
        <v>NRCA_CNTR</v>
      </c>
      <c r="D119" s="164" t="s">
        <v>953</v>
      </c>
      <c r="E119" s="164" t="s">
        <v>73</v>
      </c>
      <c r="F119" s="165"/>
      <c r="G119" s="166"/>
      <c r="H119" s="179"/>
      <c r="I119" s="179"/>
      <c r="J119" s="165"/>
      <c r="K119" s="165"/>
      <c r="L119" s="190"/>
      <c r="M119" s="190"/>
      <c r="N119" s="196"/>
      <c r="O119" s="196"/>
      <c r="P119" s="205">
        <f>WFSS!G16</f>
        <v>86.039011000000002</v>
      </c>
      <c r="Q119" s="205">
        <f>WFSS!H16</f>
        <v>-493.38570399999998</v>
      </c>
      <c r="R119" s="205">
        <v>0</v>
      </c>
      <c r="S119" s="168">
        <v>-1</v>
      </c>
      <c r="T119" s="167"/>
      <c r="U119" s="168"/>
      <c r="V119" s="209"/>
      <c r="W119" s="209"/>
      <c r="X119" s="169">
        <f>WFSS!J24</f>
        <v>73.514748276077114</v>
      </c>
      <c r="Y119" s="169">
        <f>WFSS!K24</f>
        <v>72.367195262166192</v>
      </c>
      <c r="Z119" s="169">
        <f>WFSS!L24</f>
        <v>-72.737765863274078</v>
      </c>
      <c r="AA119" s="169">
        <f>WFSS!M24</f>
        <v>-78.012012786067473</v>
      </c>
      <c r="AB119" s="169">
        <f>WFSS!O24</f>
        <v>-64.70908780293604</v>
      </c>
      <c r="AC119" s="169">
        <f>WFSS!P24</f>
        <v>64.450476772658931</v>
      </c>
      <c r="AD119" s="169">
        <f>WFSS!Q24</f>
        <v>64.123779869418058</v>
      </c>
      <c r="AE119" s="169">
        <f>WFSS!R24</f>
        <v>-63.881799405366507</v>
      </c>
      <c r="AF119" s="170">
        <v>41640</v>
      </c>
      <c r="AG119" s="171"/>
      <c r="AH119" s="164"/>
      <c r="AI119" s="212"/>
      <c r="AJ119" s="212"/>
      <c r="AK119" s="212"/>
      <c r="AL119" s="212"/>
      <c r="AM119" s="212"/>
      <c r="AN119" s="212"/>
      <c r="AO119" s="212"/>
      <c r="AP119" s="212"/>
      <c r="AQ119" s="212"/>
      <c r="AR119" s="212"/>
      <c r="AS119" s="212"/>
      <c r="AT119" s="212"/>
      <c r="AU119" s="212"/>
      <c r="AV119" s="212"/>
      <c r="AW119" s="212"/>
      <c r="AX119" s="212"/>
      <c r="AY119" s="212"/>
      <c r="AZ119" s="212"/>
      <c r="BA119" s="212"/>
      <c r="BB119" s="212"/>
      <c r="BC119" s="212"/>
      <c r="BD119" s="212"/>
      <c r="BE119" s="212"/>
      <c r="BF119" s="212"/>
      <c r="BG119" s="212"/>
      <c r="BH119" s="212"/>
      <c r="BI119" s="212"/>
      <c r="BJ119" s="212"/>
      <c r="BK119" s="212"/>
      <c r="BL119" s="212"/>
      <c r="BM119" s="212"/>
      <c r="BN119" s="212"/>
      <c r="BO119" s="212"/>
      <c r="BP119" s="212"/>
      <c r="BQ119" s="212"/>
      <c r="BR119" s="212"/>
      <c r="BS119" s="212"/>
      <c r="BT119" s="212"/>
      <c r="BU119" s="212"/>
      <c r="BV119" s="212"/>
      <c r="BW119" s="212"/>
      <c r="BX119" s="212"/>
      <c r="BY119" s="212"/>
      <c r="BZ119" s="212"/>
      <c r="CA119" s="212"/>
      <c r="CB119" s="212"/>
      <c r="CC119" s="212"/>
      <c r="CD119" s="212"/>
      <c r="CE119" s="212"/>
      <c r="CF119" s="212"/>
      <c r="CG119" s="212"/>
      <c r="CH119" s="212"/>
      <c r="CI119" s="212"/>
      <c r="CJ119" s="212"/>
      <c r="CK119" s="212"/>
      <c r="CL119" s="212"/>
      <c r="CM119" s="212"/>
      <c r="CN119" s="212"/>
      <c r="CO119" s="212"/>
      <c r="CP119" s="212"/>
      <c r="CQ119" s="212"/>
      <c r="CR119" s="212"/>
      <c r="CS119" s="212"/>
      <c r="CT119" s="212"/>
      <c r="CU119" s="212"/>
      <c r="CV119" s="212"/>
      <c r="CW119" s="212"/>
      <c r="CX119" s="212"/>
      <c r="CY119" s="212"/>
      <c r="CZ119" s="212"/>
      <c r="DA119" s="212"/>
      <c r="DB119" s="212"/>
      <c r="DC119" s="212"/>
      <c r="DD119" s="212"/>
      <c r="DE119" s="212"/>
      <c r="DF119" s="212"/>
      <c r="DG119" s="212"/>
      <c r="DH119" s="212"/>
      <c r="DI119" s="212"/>
      <c r="DJ119" s="212"/>
      <c r="DK119" s="212"/>
      <c r="DL119" s="212"/>
      <c r="DM119" s="212"/>
      <c r="DN119" s="212"/>
    </row>
    <row r="120" spans="1:119" s="172" customFormat="1" ht="18">
      <c r="A120" s="164" t="s">
        <v>72</v>
      </c>
      <c r="B120" s="164" t="s">
        <v>952</v>
      </c>
      <c r="C120" s="164" t="str">
        <f>DDC!B121</f>
        <v>NRCALL_CNTR</v>
      </c>
      <c r="D120" s="164" t="s">
        <v>749</v>
      </c>
      <c r="E120" s="164" t="s">
        <v>73</v>
      </c>
      <c r="F120" s="165"/>
      <c r="G120" s="166"/>
      <c r="H120" s="179"/>
      <c r="I120" s="179"/>
      <c r="J120" s="165"/>
      <c r="K120" s="165"/>
      <c r="L120" s="190"/>
      <c r="M120" s="190"/>
      <c r="N120" s="196"/>
      <c r="O120" s="196"/>
      <c r="P120" s="205">
        <f>WFSS!G17</f>
        <v>-0.51719978270264022</v>
      </c>
      <c r="Q120" s="205">
        <f>WFSS!H17</f>
        <v>-492.66594213649739</v>
      </c>
      <c r="R120" s="205">
        <v>0</v>
      </c>
      <c r="S120" s="168">
        <v>-1</v>
      </c>
      <c r="T120" s="167"/>
      <c r="U120" s="168"/>
      <c r="V120" s="209"/>
      <c r="W120" s="209"/>
      <c r="X120" s="169">
        <f>WFSS!J25</f>
        <v>-151.45643088217179</v>
      </c>
      <c r="Y120" s="169">
        <f>WFSS!K25</f>
        <v>-149.5201602546324</v>
      </c>
      <c r="Z120" s="169">
        <f>WFSS!L25</f>
        <v>152.1541350654841</v>
      </c>
      <c r="AA120" s="169">
        <f>WFSS!M25</f>
        <v>154.12115908748825</v>
      </c>
      <c r="AB120" s="169">
        <f>WFSS!O25</f>
        <v>-76.168790971242174</v>
      </c>
      <c r="AC120" s="169">
        <f>WFSS!P25</f>
        <v>96.235819218689926</v>
      </c>
      <c r="AD120" s="169">
        <f>WFSS!Q25</f>
        <v>98.871363790564317</v>
      </c>
      <c r="AE120" s="169">
        <f>WFSS!R25</f>
        <v>-76.613427795612893</v>
      </c>
      <c r="AF120" s="170">
        <v>41640</v>
      </c>
      <c r="AG120" s="171"/>
      <c r="AH120" s="164"/>
      <c r="AI120" s="212"/>
      <c r="AJ120" s="212"/>
      <c r="AK120" s="212"/>
      <c r="AL120" s="212"/>
      <c r="AM120" s="212"/>
      <c r="AN120" s="212"/>
      <c r="AO120" s="212"/>
      <c r="AP120" s="212"/>
      <c r="AQ120" s="212"/>
      <c r="AR120" s="212"/>
      <c r="AS120" s="212"/>
      <c r="AT120" s="212"/>
      <c r="AU120" s="212"/>
      <c r="AV120" s="212"/>
      <c r="AW120" s="212"/>
      <c r="AX120" s="212"/>
      <c r="AY120" s="212"/>
      <c r="AZ120" s="212"/>
      <c r="BA120" s="212"/>
      <c r="BB120" s="212"/>
      <c r="BC120" s="212"/>
      <c r="BD120" s="212"/>
      <c r="BE120" s="212"/>
      <c r="BF120" s="212"/>
      <c r="BG120" s="212"/>
      <c r="BH120" s="212"/>
      <c r="BI120" s="212"/>
      <c r="BJ120" s="212"/>
      <c r="BK120" s="212"/>
      <c r="BL120" s="212"/>
      <c r="BM120" s="212"/>
      <c r="BN120" s="212"/>
      <c r="BO120" s="212"/>
      <c r="BP120" s="212"/>
      <c r="BQ120" s="212"/>
      <c r="BR120" s="212"/>
      <c r="BS120" s="212"/>
      <c r="BT120" s="212"/>
      <c r="BU120" s="212"/>
      <c r="BV120" s="212"/>
      <c r="BW120" s="212"/>
      <c r="BX120" s="212"/>
      <c r="BY120" s="212"/>
      <c r="BZ120" s="212"/>
      <c r="CA120" s="212"/>
      <c r="CB120" s="212"/>
      <c r="CC120" s="212"/>
      <c r="CD120" s="212"/>
      <c r="CE120" s="212"/>
      <c r="CF120" s="212"/>
      <c r="CG120" s="212"/>
      <c r="CH120" s="212"/>
      <c r="CI120" s="212"/>
      <c r="CJ120" s="212"/>
      <c r="CK120" s="212"/>
      <c r="CL120" s="212"/>
      <c r="CM120" s="212"/>
      <c r="CN120" s="212"/>
      <c r="CO120" s="212"/>
      <c r="CP120" s="212"/>
      <c r="CQ120" s="212"/>
      <c r="CR120" s="212"/>
      <c r="CS120" s="212"/>
      <c r="CT120" s="212"/>
      <c r="CU120" s="212"/>
      <c r="CV120" s="212"/>
      <c r="CW120" s="212"/>
      <c r="CX120" s="212"/>
      <c r="CY120" s="212"/>
      <c r="CZ120" s="212"/>
      <c r="DA120" s="212"/>
      <c r="DB120" s="212"/>
      <c r="DC120" s="212"/>
      <c r="DD120" s="212"/>
      <c r="DE120" s="212"/>
      <c r="DF120" s="212"/>
      <c r="DG120" s="212"/>
      <c r="DH120" s="212"/>
      <c r="DI120" s="212"/>
      <c r="DJ120" s="212"/>
      <c r="DK120" s="212"/>
      <c r="DL120" s="212"/>
      <c r="DM120" s="212"/>
      <c r="DN120" s="212"/>
    </row>
    <row r="121" spans="1:119" s="172" customFormat="1" ht="18">
      <c r="A121" s="164" t="s">
        <v>72</v>
      </c>
      <c r="B121" s="164" t="s">
        <v>951</v>
      </c>
      <c r="C121" s="164" t="str">
        <f>DDC!B122</f>
        <v>NRCALL_CNTR</v>
      </c>
      <c r="D121" s="164" t="s">
        <v>749</v>
      </c>
      <c r="E121" s="164" t="s">
        <v>73</v>
      </c>
      <c r="F121" s="165"/>
      <c r="G121" s="166"/>
      <c r="H121" s="179"/>
      <c r="I121" s="179"/>
      <c r="J121" s="165"/>
      <c r="K121" s="165"/>
      <c r="L121" s="190"/>
      <c r="M121" s="190"/>
      <c r="N121" s="196"/>
      <c r="O121" s="196"/>
      <c r="P121" s="205">
        <f>WFSS!G18</f>
        <v>-0.51719978270264022</v>
      </c>
      <c r="Q121" s="205">
        <f>WFSS!H18</f>
        <v>-492.66594213649739</v>
      </c>
      <c r="R121" s="205">
        <v>0</v>
      </c>
      <c r="S121" s="168">
        <v>-1</v>
      </c>
      <c r="T121" s="167"/>
      <c r="U121" s="168"/>
      <c r="V121" s="209"/>
      <c r="W121" s="209"/>
      <c r="X121" s="169">
        <f>WFSS!J26</f>
        <v>-164.56822356877012</v>
      </c>
      <c r="Y121" s="169">
        <f>WFSS!K26</f>
        <v>-159.29397664597673</v>
      </c>
      <c r="Z121" s="169">
        <f>WFSS!L26</f>
        <v>160.52411081208311</v>
      </c>
      <c r="AA121" s="169">
        <f>WFSS!M26</f>
        <v>162.72505596368637</v>
      </c>
      <c r="AB121" s="169">
        <f>WFSS!O26</f>
        <v>-64.601561268869091</v>
      </c>
      <c r="AC121" s="169">
        <f>WFSS!P26</f>
        <v>63.404018005915475</v>
      </c>
      <c r="AD121" s="169">
        <f>WFSS!Q26</f>
        <v>65.40981525434762</v>
      </c>
      <c r="AE121" s="169">
        <f>WFSS!R26</f>
        <v>-62.867360402444319</v>
      </c>
      <c r="AF121" s="170">
        <v>41640</v>
      </c>
      <c r="AG121" s="171"/>
      <c r="AH121" s="164"/>
      <c r="AI121" s="212"/>
      <c r="AJ121" s="212"/>
      <c r="AK121" s="212"/>
      <c r="AL121" s="212"/>
      <c r="AM121" s="212"/>
      <c r="AN121" s="212"/>
      <c r="AO121" s="212"/>
      <c r="AP121" s="212"/>
      <c r="AQ121" s="212"/>
      <c r="AR121" s="212"/>
      <c r="AS121" s="212"/>
      <c r="AT121" s="212"/>
      <c r="AU121" s="212"/>
      <c r="AV121" s="212"/>
      <c r="AW121" s="212"/>
      <c r="AX121" s="212"/>
      <c r="AY121" s="212"/>
      <c r="AZ121" s="212"/>
      <c r="BA121" s="212"/>
      <c r="BB121" s="212"/>
      <c r="BC121" s="212"/>
      <c r="BD121" s="212"/>
      <c r="BE121" s="212"/>
      <c r="BF121" s="212"/>
      <c r="BG121" s="212"/>
      <c r="BH121" s="212"/>
      <c r="BI121" s="212"/>
      <c r="BJ121" s="212"/>
      <c r="BK121" s="212"/>
      <c r="BL121" s="212"/>
      <c r="BM121" s="212"/>
      <c r="BN121" s="212"/>
      <c r="BO121" s="212"/>
      <c r="BP121" s="212"/>
      <c r="BQ121" s="212"/>
      <c r="BR121" s="212"/>
      <c r="BS121" s="212"/>
      <c r="BT121" s="212"/>
      <c r="BU121" s="212"/>
      <c r="BV121" s="212"/>
      <c r="BW121" s="212"/>
      <c r="BX121" s="212"/>
      <c r="BY121" s="212"/>
      <c r="BZ121" s="212"/>
      <c r="CA121" s="212"/>
      <c r="CB121" s="212"/>
      <c r="CC121" s="212"/>
      <c r="CD121" s="212"/>
      <c r="CE121" s="212"/>
      <c r="CF121" s="212"/>
      <c r="CG121" s="212"/>
      <c r="CH121" s="212"/>
      <c r="CI121" s="212"/>
      <c r="CJ121" s="212"/>
      <c r="CK121" s="212"/>
      <c r="CL121" s="212"/>
      <c r="CM121" s="212"/>
      <c r="CN121" s="212"/>
      <c r="CO121" s="212"/>
      <c r="CP121" s="212"/>
      <c r="CQ121" s="212"/>
      <c r="CR121" s="212"/>
      <c r="CS121" s="212"/>
      <c r="CT121" s="212"/>
      <c r="CU121" s="212"/>
      <c r="CV121" s="212"/>
      <c r="CW121" s="212"/>
      <c r="CX121" s="212"/>
      <c r="CY121" s="212"/>
      <c r="CZ121" s="212"/>
      <c r="DA121" s="212"/>
      <c r="DB121" s="212"/>
      <c r="DC121" s="212"/>
      <c r="DD121" s="212"/>
      <c r="DE121" s="212"/>
      <c r="DF121" s="212"/>
      <c r="DG121" s="212"/>
      <c r="DH121" s="212"/>
      <c r="DI121" s="212"/>
      <c r="DJ121" s="212"/>
      <c r="DK121" s="212"/>
      <c r="DL121" s="212"/>
      <c r="DM121" s="212"/>
      <c r="DN121" s="212"/>
    </row>
    <row r="122" spans="1:119" s="172" customFormat="1" ht="18">
      <c r="A122" s="164" t="s">
        <v>72</v>
      </c>
      <c r="B122" s="164" t="s">
        <v>1002</v>
      </c>
      <c r="C122" s="164" t="str">
        <f>DDC!B123</f>
        <v>NRCB_CNTR</v>
      </c>
      <c r="D122" s="164" t="s">
        <v>953</v>
      </c>
      <c r="E122" s="164" t="s">
        <v>73</v>
      </c>
      <c r="F122" s="165"/>
      <c r="G122" s="166"/>
      <c r="H122" s="179"/>
      <c r="I122" s="179"/>
      <c r="J122" s="165"/>
      <c r="K122" s="165"/>
      <c r="L122" s="190"/>
      <c r="M122" s="190"/>
      <c r="N122" s="196"/>
      <c r="O122" s="196"/>
      <c r="P122" s="205">
        <f>WFSS!G19</f>
        <v>-89.596513999999999</v>
      </c>
      <c r="Q122" s="205">
        <f>WFSS!H19</f>
        <v>-491.474153</v>
      </c>
      <c r="R122" s="205">
        <v>0</v>
      </c>
      <c r="S122" s="168">
        <v>-1</v>
      </c>
      <c r="T122" s="167"/>
      <c r="U122" s="168"/>
      <c r="V122" s="209"/>
      <c r="W122" s="209"/>
      <c r="X122" s="169">
        <f>WFSS!J27</f>
        <v>-64.973590420560726</v>
      </c>
      <c r="Y122" s="169">
        <f>WFSS!K27</f>
        <v>-62.844675858947504</v>
      </c>
      <c r="Z122" s="169">
        <f>WFSS!L27</f>
        <v>63.078700208037318</v>
      </c>
      <c r="AA122" s="169">
        <f>WFSS!M27</f>
        <v>65.042822844752081</v>
      </c>
      <c r="AB122" s="169">
        <f>WFSS!O27</f>
        <v>-77.383260639730793</v>
      </c>
      <c r="AC122" s="169">
        <f>WFSS!P27</f>
        <v>97.664944419802225</v>
      </c>
      <c r="AD122" s="169">
        <f>WFSS!Q27</f>
        <v>97.124789513313715</v>
      </c>
      <c r="AE122" s="169">
        <f>WFSS!R27</f>
        <v>-77.869193777262581</v>
      </c>
      <c r="AF122" s="170">
        <v>41640</v>
      </c>
      <c r="AG122" s="171"/>
      <c r="AH122" s="164"/>
      <c r="AI122" s="212"/>
      <c r="AJ122" s="212"/>
      <c r="AK122" s="212"/>
      <c r="AL122" s="212"/>
      <c r="AM122" s="212"/>
      <c r="AN122" s="212"/>
      <c r="AO122" s="212"/>
      <c r="AP122" s="212"/>
      <c r="AQ122" s="212"/>
      <c r="AR122" s="212"/>
      <c r="AS122" s="212"/>
      <c r="AT122" s="212"/>
      <c r="AU122" s="212"/>
      <c r="AV122" s="212"/>
      <c r="AW122" s="212"/>
      <c r="AX122" s="212"/>
      <c r="AY122" s="212"/>
      <c r="AZ122" s="212"/>
      <c r="BA122" s="212"/>
      <c r="BB122" s="212"/>
      <c r="BC122" s="212"/>
      <c r="BD122" s="212"/>
      <c r="BE122" s="212"/>
      <c r="BF122" s="212"/>
      <c r="BG122" s="212"/>
      <c r="BH122" s="212"/>
      <c r="BI122" s="212"/>
      <c r="BJ122" s="212"/>
      <c r="BK122" s="212"/>
      <c r="BL122" s="212"/>
      <c r="BM122" s="212"/>
      <c r="BN122" s="212"/>
      <c r="BO122" s="212"/>
      <c r="BP122" s="212"/>
      <c r="BQ122" s="212"/>
      <c r="BR122" s="212"/>
      <c r="BS122" s="212"/>
      <c r="BT122" s="212"/>
      <c r="BU122" s="212"/>
      <c r="BV122" s="212"/>
      <c r="BW122" s="212"/>
      <c r="BX122" s="212"/>
      <c r="BY122" s="212"/>
      <c r="BZ122" s="212"/>
      <c r="CA122" s="212"/>
      <c r="CB122" s="212"/>
      <c r="CC122" s="212"/>
      <c r="CD122" s="212"/>
      <c r="CE122" s="212"/>
      <c r="CF122" s="212"/>
      <c r="CG122" s="212"/>
      <c r="CH122" s="212"/>
      <c r="CI122" s="212"/>
      <c r="CJ122" s="212"/>
      <c r="CK122" s="212"/>
      <c r="CL122" s="212"/>
      <c r="CM122" s="212"/>
      <c r="CN122" s="212"/>
      <c r="CO122" s="212"/>
      <c r="CP122" s="212"/>
      <c r="CQ122" s="212"/>
      <c r="CR122" s="212"/>
      <c r="CS122" s="212"/>
      <c r="CT122" s="212"/>
      <c r="CU122" s="212"/>
      <c r="CV122" s="212"/>
      <c r="CW122" s="212"/>
      <c r="CX122" s="212"/>
      <c r="CY122" s="212"/>
      <c r="CZ122" s="212"/>
      <c r="DA122" s="212"/>
      <c r="DB122" s="212"/>
      <c r="DC122" s="212"/>
      <c r="DD122" s="212"/>
      <c r="DE122" s="212"/>
      <c r="DF122" s="212"/>
      <c r="DG122" s="212"/>
      <c r="DH122" s="212"/>
      <c r="DI122" s="212"/>
      <c r="DJ122" s="212"/>
      <c r="DK122" s="212"/>
      <c r="DL122" s="212"/>
      <c r="DM122" s="212"/>
      <c r="DN122" s="212"/>
    </row>
    <row r="123" spans="1:119" s="304" customFormat="1" ht="18">
      <c r="A123" s="290" t="s">
        <v>72</v>
      </c>
      <c r="B123" s="290" t="s">
        <v>1003</v>
      </c>
      <c r="C123" s="290" t="str">
        <f>DDC!B124</f>
        <v>NRCB_CNTR</v>
      </c>
      <c r="D123" s="290" t="s">
        <v>953</v>
      </c>
      <c r="E123" s="290" t="s">
        <v>73</v>
      </c>
      <c r="F123" s="291"/>
      <c r="G123" s="292"/>
      <c r="H123" s="293"/>
      <c r="I123" s="293"/>
      <c r="J123" s="291"/>
      <c r="K123" s="291"/>
      <c r="L123" s="294"/>
      <c r="M123" s="294"/>
      <c r="N123" s="295"/>
      <c r="O123" s="295"/>
      <c r="P123" s="296">
        <f>WFSS!G20</f>
        <v>-89.596513999999999</v>
      </c>
      <c r="Q123" s="296">
        <f>WFSS!H20</f>
        <v>-491.474153</v>
      </c>
      <c r="R123" s="296">
        <v>0</v>
      </c>
      <c r="S123" s="297">
        <v>-1</v>
      </c>
      <c r="T123" s="298"/>
      <c r="U123" s="297"/>
      <c r="V123" s="299"/>
      <c r="W123" s="299"/>
      <c r="X123" s="300">
        <f>WFSS!J28</f>
        <v>-73.791506781992666</v>
      </c>
      <c r="Y123" s="300">
        <f>WFSS!K28</f>
        <v>-78.988900582400106</v>
      </c>
      <c r="Z123" s="300">
        <f>WFSS!L28</f>
        <v>73.138941816536075</v>
      </c>
      <c r="AA123" s="300">
        <f>WFSS!M28</f>
        <v>71.939816288416168</v>
      </c>
      <c r="AB123" s="300">
        <f>WFSS!O28</f>
        <v>64.583057754323363</v>
      </c>
      <c r="AC123" s="300">
        <f>WFSS!P28</f>
        <v>-64.75079221867145</v>
      </c>
      <c r="AD123" s="300">
        <f>WFSS!Q28</f>
        <v>-64.06742268167045</v>
      </c>
      <c r="AE123" s="300">
        <f>WFSS!R28</f>
        <v>64.222628458202223</v>
      </c>
      <c r="AF123" s="301">
        <v>41640</v>
      </c>
      <c r="AG123" s="302"/>
      <c r="AH123" s="290"/>
      <c r="AI123" s="303"/>
      <c r="AJ123" s="303"/>
      <c r="AK123" s="303"/>
      <c r="AL123" s="303"/>
      <c r="AM123" s="303"/>
      <c r="AN123" s="303"/>
      <c r="AO123" s="303"/>
      <c r="AP123" s="303"/>
      <c r="AQ123" s="303"/>
      <c r="AR123" s="303"/>
      <c r="AS123" s="303"/>
      <c r="AT123" s="303"/>
      <c r="AU123" s="303"/>
      <c r="AV123" s="303"/>
      <c r="AW123" s="303"/>
      <c r="AX123" s="303"/>
      <c r="AY123" s="303"/>
      <c r="AZ123" s="303"/>
      <c r="BA123" s="303"/>
      <c r="BB123" s="303"/>
      <c r="BC123" s="303"/>
      <c r="BD123" s="303"/>
      <c r="BE123" s="303"/>
      <c r="BF123" s="303"/>
      <c r="BG123" s="303"/>
      <c r="BH123" s="303"/>
      <c r="BI123" s="303"/>
      <c r="BJ123" s="303"/>
      <c r="BK123" s="303"/>
      <c r="BL123" s="303"/>
      <c r="BM123" s="303"/>
      <c r="BN123" s="303"/>
      <c r="BO123" s="303"/>
      <c r="BP123" s="303"/>
      <c r="BQ123" s="303"/>
      <c r="BR123" s="303"/>
      <c r="BS123" s="303"/>
      <c r="BT123" s="303"/>
      <c r="BU123" s="303"/>
      <c r="BV123" s="303"/>
      <c r="BW123" s="303"/>
      <c r="BX123" s="303"/>
      <c r="BY123" s="303"/>
      <c r="BZ123" s="303"/>
      <c r="CA123" s="303"/>
      <c r="CB123" s="303"/>
      <c r="CC123" s="303"/>
      <c r="CD123" s="303"/>
      <c r="CE123" s="303"/>
      <c r="CF123" s="303"/>
      <c r="CG123" s="303"/>
      <c r="CH123" s="303"/>
      <c r="CI123" s="303"/>
      <c r="CJ123" s="303"/>
      <c r="CK123" s="303"/>
      <c r="CL123" s="303"/>
      <c r="CM123" s="303"/>
      <c r="CN123" s="303"/>
      <c r="CO123" s="303"/>
      <c r="CP123" s="303"/>
      <c r="CQ123" s="303"/>
      <c r="CR123" s="303"/>
      <c r="CS123" s="303"/>
      <c r="CT123" s="303"/>
      <c r="CU123" s="303"/>
      <c r="CV123" s="303"/>
      <c r="CW123" s="303"/>
      <c r="CX123" s="303"/>
      <c r="CY123" s="303"/>
      <c r="CZ123" s="303"/>
      <c r="DA123" s="303"/>
      <c r="DB123" s="303"/>
      <c r="DC123" s="303"/>
      <c r="DD123" s="303"/>
      <c r="DE123" s="303"/>
      <c r="DF123" s="303"/>
      <c r="DG123" s="303"/>
      <c r="DH123" s="303"/>
      <c r="DI123" s="303"/>
      <c r="DJ123" s="303"/>
      <c r="DK123" s="303"/>
      <c r="DL123" s="303"/>
      <c r="DM123" s="303"/>
      <c r="DN123" s="303"/>
    </row>
    <row r="124" spans="1:119" s="6" customFormat="1" ht="18">
      <c r="A124" s="27" t="s">
        <v>72</v>
      </c>
      <c r="B124" s="27" t="s">
        <v>455</v>
      </c>
      <c r="C124" s="8" t="str">
        <f>DDC!B125</f>
        <v>NRC_MASK210R</v>
      </c>
      <c r="D124" s="8" t="s">
        <v>747</v>
      </c>
      <c r="E124" s="27" t="s">
        <v>73</v>
      </c>
      <c r="F124" s="106">
        <v>2048</v>
      </c>
      <c r="G124" s="107">
        <v>2048</v>
      </c>
      <c r="H124" s="180">
        <f t="shared" ref="H124:H147" si="32">VLOOKUP(B124,masks,5,FALSE)</f>
        <v>743.5</v>
      </c>
      <c r="I124" s="180">
        <f t="shared" ref="I124:I147" si="33">VLOOKUP(B124,masks,6,FALSE)</f>
        <v>571</v>
      </c>
      <c r="J124" s="106">
        <v>640</v>
      </c>
      <c r="K124" s="106">
        <v>640</v>
      </c>
      <c r="L124" s="189">
        <f t="shared" ref="L124" si="34">J124/2+H124-INT(H124)</f>
        <v>320.5</v>
      </c>
      <c r="M124" s="189">
        <f t="shared" ref="M124" si="35">K124/2+1-(I124-INT(I124))</f>
        <v>321</v>
      </c>
      <c r="N124" s="195">
        <f t="shared" ref="N124:N187" si="36">SQRT(AJ124^2+BE124^2)</f>
        <v>3.0665729999775633E-2</v>
      </c>
      <c r="O124" s="195">
        <f t="shared" ref="O124:O187" si="37">SQRT(AK124^2+BF124^2)</f>
        <v>3.0758854491229001E-2</v>
      </c>
      <c r="P124" s="204">
        <f>Intermediate!C126</f>
        <v>127.17481264771526</v>
      </c>
      <c r="Q124" s="204">
        <f>Intermediate!D126</f>
        <v>-405.22869766764802</v>
      </c>
      <c r="R124" s="204">
        <f t="shared" ref="R124:R187" si="38">IF(ABS(W124)&lt;90,W124,W124-180*SIGN(W124))</f>
        <v>-0.243035</v>
      </c>
      <c r="S124" s="48">
        <v>-1</v>
      </c>
      <c r="T124" s="90">
        <f t="shared" ref="T124:T187" si="39">VLOOKUP(LEFT(B124,5),SciYangle,2,FALSE)</f>
        <v>180</v>
      </c>
      <c r="U124" s="28">
        <v>-1</v>
      </c>
      <c r="V124" s="208">
        <f>Python!D123</f>
        <v>-90.340429</v>
      </c>
      <c r="W124" s="208">
        <f>Python!E123</f>
        <v>-0.243035</v>
      </c>
      <c r="X124" s="60">
        <f>Intermediate!P126</f>
        <v>-9.8337162371788249</v>
      </c>
      <c r="Y124" s="60">
        <f>Intermediate!Q126</f>
        <v>9.8250089328845629</v>
      </c>
      <c r="Z124" s="60">
        <f>Intermediate!R126</f>
        <v>9.7935435949558123</v>
      </c>
      <c r="AA124" s="60">
        <f>Intermediate!S126</f>
        <v>-9.8027893713135352</v>
      </c>
      <c r="AB124" s="60">
        <f>Intermediate!T126</f>
        <v>-9.8366457032122607</v>
      </c>
      <c r="AC124" s="60">
        <f>Intermediate!U126</f>
        <v>-9.8764410767655111</v>
      </c>
      <c r="AD124" s="60">
        <f>Intermediate!V126</f>
        <v>9.8167801558507541</v>
      </c>
      <c r="AE124" s="60">
        <f>Intermediate!W126</f>
        <v>9.8444186888467051</v>
      </c>
      <c r="AF124" s="83">
        <v>41640</v>
      </c>
      <c r="AG124" s="29"/>
      <c r="AH124" s="26">
        <v>5</v>
      </c>
      <c r="AI124" s="211">
        <f>Python!F123</f>
        <v>0</v>
      </c>
      <c r="AJ124" s="211">
        <f>Python!G123</f>
        <v>3.0665685695890999E-2</v>
      </c>
      <c r="AK124" s="211">
        <f>Python!H123</f>
        <v>0</v>
      </c>
      <c r="AL124" s="211">
        <f>Python!I123</f>
        <v>-6.6180579778908903E-9</v>
      </c>
      <c r="AM124" s="211">
        <f>Python!J123</f>
        <v>-1.52313365260143E-7</v>
      </c>
      <c r="AN124" s="211">
        <f>Python!K123</f>
        <v>-3.7215858463746199E-8</v>
      </c>
      <c r="AO124" s="211">
        <f>Python!L123</f>
        <v>1.06442160729145E-11</v>
      </c>
      <c r="AP124" s="211">
        <f>Python!M123</f>
        <v>-3.4634778932173501E-12</v>
      </c>
      <c r="AQ124" s="211">
        <f>Python!N123</f>
        <v>1.135103391307E-11</v>
      </c>
      <c r="AR124" s="211">
        <f>Python!O123</f>
        <v>-1.0081666567433799E-12</v>
      </c>
      <c r="AS124" s="211">
        <f>Python!P123</f>
        <v>-9.1626342229232191E-16</v>
      </c>
      <c r="AT124" s="211">
        <f>Python!Q123</f>
        <v>6.7293405113184898E-16</v>
      </c>
      <c r="AU124" s="211">
        <f>Python!R123</f>
        <v>-1.13050245453839E-15</v>
      </c>
      <c r="AV124" s="211">
        <f>Python!S123</f>
        <v>6.8799703480559901E-16</v>
      </c>
      <c r="AW124" s="211">
        <f>Python!T123</f>
        <v>-2.14628420771954E-16</v>
      </c>
      <c r="AX124" s="211">
        <f>Python!U123</f>
        <v>1.41314810289498E-19</v>
      </c>
      <c r="AY124" s="211">
        <f>Python!V123</f>
        <v>1.03364481470898E-20</v>
      </c>
      <c r="AZ124" s="211">
        <f>Python!W123</f>
        <v>2.9041676036249199E-19</v>
      </c>
      <c r="BA124" s="211">
        <f>Python!X123</f>
        <v>9.1825002174035703E-21</v>
      </c>
      <c r="BB124" s="211">
        <f>Python!Y123</f>
        <v>1.45419196025124E-19</v>
      </c>
      <c r="BC124" s="211">
        <f>Python!Z123</f>
        <v>1.50677061571317E-22</v>
      </c>
      <c r="BD124" s="211">
        <f>Python!AA123</f>
        <v>0</v>
      </c>
      <c r="BE124" s="211">
        <f>Python!AB123</f>
        <v>-5.2126960063959703E-5</v>
      </c>
      <c r="BF124" s="211">
        <f>Python!AC123</f>
        <v>3.0758854491229001E-2</v>
      </c>
      <c r="BG124" s="211">
        <f>Python!AD123</f>
        <v>9.0076529530173306E-8</v>
      </c>
      <c r="BH124" s="211">
        <f>Python!AE123</f>
        <v>2.9675959249405699E-8</v>
      </c>
      <c r="BI124" s="211">
        <f>Python!AF123</f>
        <v>-6.6543837188505602E-8</v>
      </c>
      <c r="BJ124" s="211">
        <f>Python!AG123</f>
        <v>-1.4553545334001199E-12</v>
      </c>
      <c r="BK124" s="211">
        <f>Python!AH123</f>
        <v>1.0466485545959199E-11</v>
      </c>
      <c r="BL124" s="211">
        <f>Python!AI123</f>
        <v>-3.8272674506167098E-12</v>
      </c>
      <c r="BM124" s="211">
        <f>Python!AJ123</f>
        <v>1.1404614628583399E-11</v>
      </c>
      <c r="BN124" s="211">
        <f>Python!AK123</f>
        <v>2.9211233468730698E-16</v>
      </c>
      <c r="BO124" s="211">
        <f>Python!AL123</f>
        <v>-7.6179095786778098E-16</v>
      </c>
      <c r="BP124" s="211">
        <f>Python!AM123</f>
        <v>1.2660198078460599E-15</v>
      </c>
      <c r="BQ124" s="211">
        <f>Python!AN123</f>
        <v>-6.8687587801200601E-16</v>
      </c>
      <c r="BR124" s="211">
        <f>Python!AO123</f>
        <v>9.2067037472812694E-16</v>
      </c>
      <c r="BS124" s="211">
        <f>Python!AP123</f>
        <v>3.14660961806919E-21</v>
      </c>
      <c r="BT124" s="211">
        <f>Python!AQ123</f>
        <v>1.5852910949610999E-19</v>
      </c>
      <c r="BU124" s="211">
        <f>Python!AR123</f>
        <v>1.4828741119403199E-20</v>
      </c>
      <c r="BV124" s="211">
        <f>Python!AS123</f>
        <v>2.97167128141921E-19</v>
      </c>
      <c r="BW124" s="211">
        <f>Python!AT123</f>
        <v>1.0631284353612601E-20</v>
      </c>
      <c r="BX124" s="211">
        <f>Python!AU123</f>
        <v>1.3698313474745799E-19</v>
      </c>
      <c r="BY124" s="211">
        <f>Python!AV123</f>
        <v>-5.1488801218361899E-2</v>
      </c>
      <c r="BZ124" s="211">
        <f>Python!AW123</f>
        <v>32.610012261452603</v>
      </c>
      <c r="CA124" s="211">
        <f>Python!AX123</f>
        <v>-0.140714882871084</v>
      </c>
      <c r="CB124" s="211">
        <f>Python!AY123</f>
        <v>2.9257467242866899E-4</v>
      </c>
      <c r="CC124" s="211">
        <f>Python!AZ123</f>
        <v>5.2779307611485402E-3</v>
      </c>
      <c r="CD124" s="211">
        <f>Python!BA123</f>
        <v>1.2805209714492E-3</v>
      </c>
      <c r="CE124" s="211">
        <f>Python!BB123</f>
        <v>-1.26508927875397E-5</v>
      </c>
      <c r="CF124" s="211">
        <f>Python!BC123</f>
        <v>3.69076907723903E-6</v>
      </c>
      <c r="CG124" s="211">
        <f>Python!BD123</f>
        <v>-1.19419510517689E-5</v>
      </c>
      <c r="CH124" s="211">
        <f>Python!BE123</f>
        <v>1.54384317788001E-6</v>
      </c>
      <c r="CI124" s="211">
        <f>Python!BF123</f>
        <v>2.94436419221074E-8</v>
      </c>
      <c r="CJ124" s="211">
        <f>Python!BG123</f>
        <v>-3.2173963072730701E-8</v>
      </c>
      <c r="CK124" s="211">
        <f>Python!BH123</f>
        <v>3.50266111319576E-8</v>
      </c>
      <c r="CL124" s="211">
        <f>Python!BI123</f>
        <v>-3.2546018919800401E-8</v>
      </c>
      <c r="CM124" s="211">
        <f>Python!BJ123</f>
        <v>5.3267209421969901E-9</v>
      </c>
      <c r="CN124" s="211">
        <f>Python!BK123</f>
        <v>-1.3633931707755801E-10</v>
      </c>
      <c r="CO124" s="211">
        <f>Python!BL123</f>
        <v>-9.1229679720297704E-12</v>
      </c>
      <c r="CP124" s="211">
        <f>Python!BM123</f>
        <v>-2.8286537952598598E-10</v>
      </c>
      <c r="CQ124" s="211">
        <f>Python!BN123</f>
        <v>-1.0269635746995401E-11</v>
      </c>
      <c r="CR124" s="211">
        <f>Python!BO123</f>
        <v>-1.43623458034308E-10</v>
      </c>
      <c r="CS124" s="211">
        <f>Python!BP123</f>
        <v>-1.93605825265188E-12</v>
      </c>
      <c r="CT124" s="211">
        <f>Python!BQ123</f>
        <v>2.1057841860965699E-2</v>
      </c>
      <c r="CU124" s="211">
        <f>Python!BR123</f>
        <v>0.196553094608762</v>
      </c>
      <c r="CV124" s="211">
        <f>Python!BS123</f>
        <v>32.511483683419897</v>
      </c>
      <c r="CW124" s="211">
        <f>Python!BT123</f>
        <v>-3.1250549689193102E-3</v>
      </c>
      <c r="CX124" s="211">
        <f>Python!BU123</f>
        <v>-9.4047189019090495E-4</v>
      </c>
      <c r="CY124" s="211">
        <f>Python!BV123</f>
        <v>2.2761065610779098E-3</v>
      </c>
      <c r="CZ124" s="211">
        <f>Python!BW123</f>
        <v>1.34639029579602E-6</v>
      </c>
      <c r="DA124" s="211">
        <f>Python!BX123</f>
        <v>-1.3460142188988101E-5</v>
      </c>
      <c r="DB124" s="211">
        <f>Python!BY123</f>
        <v>3.3142928015459799E-6</v>
      </c>
      <c r="DC124" s="211">
        <f>Python!BZ123</f>
        <v>-1.2775483444533601E-5</v>
      </c>
      <c r="DD124" s="211">
        <f>Python!CA123</f>
        <v>-6.2164270172270501E-9</v>
      </c>
      <c r="DE124" s="211">
        <f>Python!CB123</f>
        <v>2.5155681268258499E-8</v>
      </c>
      <c r="DF124" s="211">
        <f>Python!CC123</f>
        <v>-4.3541767043185798E-8</v>
      </c>
      <c r="DG124" s="211">
        <f>Python!CD123</f>
        <v>2.3787780421365698E-8</v>
      </c>
      <c r="DH124" s="211">
        <f>Python!CE123</f>
        <v>-3.6088540137671903E-8</v>
      </c>
      <c r="DI124" s="211">
        <f>Python!CF123</f>
        <v>-1.5113525095649201E-12</v>
      </c>
      <c r="DJ124" s="211">
        <f>Python!CG123</f>
        <v>-1.4424881655233699E-10</v>
      </c>
      <c r="DK124" s="211">
        <f>Python!CH123</f>
        <v>-9.3824305650115606E-12</v>
      </c>
      <c r="DL124" s="211">
        <f>Python!CI123</f>
        <v>-2.80564574059725E-10</v>
      </c>
      <c r="DM124" s="211">
        <f>Python!CJ123</f>
        <v>-7.1928372924612701E-12</v>
      </c>
      <c r="DN124" s="211">
        <f>Python!CK123</f>
        <v>-1.3464934492827501E-10</v>
      </c>
      <c r="DO124"/>
    </row>
    <row r="125" spans="1:119" s="6" customFormat="1" ht="18">
      <c r="A125" s="27" t="s">
        <v>72</v>
      </c>
      <c r="B125" s="27" t="s">
        <v>456</v>
      </c>
      <c r="C125" s="8" t="str">
        <f>DDC!B126</f>
        <v>NRC_MASK335R</v>
      </c>
      <c r="D125" s="8" t="s">
        <v>747</v>
      </c>
      <c r="E125" s="27" t="s">
        <v>73</v>
      </c>
      <c r="F125" s="104">
        <v>2048</v>
      </c>
      <c r="G125" s="105">
        <v>2048</v>
      </c>
      <c r="H125" s="180">
        <f t="shared" si="32"/>
        <v>1403</v>
      </c>
      <c r="I125" s="180">
        <f t="shared" si="33"/>
        <v>1667</v>
      </c>
      <c r="J125" s="104">
        <v>320</v>
      </c>
      <c r="K125" s="104">
        <v>320</v>
      </c>
      <c r="L125" s="189">
        <f t="shared" ref="L125:L126" si="40">J125/2+1-(H125-INT(H125))</f>
        <v>161</v>
      </c>
      <c r="M125" s="189">
        <f t="shared" ref="M125:M126" si="41">K125/2+I125-INT(I125)</f>
        <v>160</v>
      </c>
      <c r="N125" s="195">
        <f t="shared" si="36"/>
        <v>6.2303695819023293E-2</v>
      </c>
      <c r="O125" s="195">
        <f t="shared" si="37"/>
        <v>6.2584098855470102E-2</v>
      </c>
      <c r="P125" s="204">
        <f>Intermediate!C127</f>
        <v>107.49424803297858</v>
      </c>
      <c r="Q125" s="204">
        <f>Intermediate!D127</f>
        <v>-405.23485807635893</v>
      </c>
      <c r="R125" s="204">
        <f t="shared" si="38"/>
        <v>-0.16548299999999999</v>
      </c>
      <c r="S125" s="48">
        <v>-1</v>
      </c>
      <c r="T125" s="90">
        <f t="shared" si="39"/>
        <v>0</v>
      </c>
      <c r="U125" s="28">
        <v>-1</v>
      </c>
      <c r="V125" s="208">
        <f>Python!D124</f>
        <v>-90.281024000000002</v>
      </c>
      <c r="W125" s="208">
        <f>Python!E124</f>
        <v>-0.16548299999999999</v>
      </c>
      <c r="X125" s="60">
        <f>Intermediate!P127</f>
        <v>-10.018900866048083</v>
      </c>
      <c r="Y125" s="60">
        <f>Intermediate!Q127</f>
        <v>9.950110894653605</v>
      </c>
      <c r="Z125" s="60">
        <f>Intermediate!R127</f>
        <v>9.9197025844990705</v>
      </c>
      <c r="AA125" s="60">
        <f>Intermediate!S127</f>
        <v>-9.9887123267511431</v>
      </c>
      <c r="AB125" s="60">
        <f>Intermediate!T127</f>
        <v>-9.9552111486333636</v>
      </c>
      <c r="AC125" s="60">
        <f>Intermediate!U127</f>
        <v>-10.003176366730884</v>
      </c>
      <c r="AD125" s="60">
        <f>Intermediate!V127</f>
        <v>10.032854042528701</v>
      </c>
      <c r="AE125" s="60">
        <f>Intermediate!W127</f>
        <v>10.065870635571363</v>
      </c>
      <c r="AF125" s="83">
        <v>41640</v>
      </c>
      <c r="AG125" s="29"/>
      <c r="AH125" s="26">
        <v>5</v>
      </c>
      <c r="AI125" s="211">
        <f>Python!F124</f>
        <v>0</v>
      </c>
      <c r="AJ125" s="211">
        <f>Python!G124</f>
        <v>6.2303569138107202E-2</v>
      </c>
      <c r="AK125" s="211">
        <f>Python!H124</f>
        <v>0</v>
      </c>
      <c r="AL125" s="211">
        <f>Python!I124</f>
        <v>8.4375185386027403E-9</v>
      </c>
      <c r="AM125" s="211">
        <f>Python!J124</f>
        <v>-5.9188667669824298E-7</v>
      </c>
      <c r="AN125" s="211">
        <f>Python!K124</f>
        <v>-1.3706140153969801E-7</v>
      </c>
      <c r="AO125" s="211">
        <f>Python!L124</f>
        <v>9.8289251579498495E-11</v>
      </c>
      <c r="AP125" s="211">
        <f>Python!M124</f>
        <v>-1.51740400425347E-11</v>
      </c>
      <c r="AQ125" s="211">
        <f>Python!N124</f>
        <v>1.05394733650697E-10</v>
      </c>
      <c r="AR125" s="211">
        <f>Python!O124</f>
        <v>-4.44369738507434E-12</v>
      </c>
      <c r="AS125" s="211">
        <f>Python!P124</f>
        <v>-7.9569426172666204E-15</v>
      </c>
      <c r="AT125" s="211">
        <f>Python!Q124</f>
        <v>8.5691857891600098E-15</v>
      </c>
      <c r="AU125" s="211">
        <f>Python!R124</f>
        <v>-9.6478198597502796E-15</v>
      </c>
      <c r="AV125" s="211">
        <f>Python!S124</f>
        <v>8.5491482932709305E-15</v>
      </c>
      <c r="AW125" s="211">
        <f>Python!T124</f>
        <v>-2.0236377299698299E-15</v>
      </c>
      <c r="AX125" s="211">
        <f>Python!U124</f>
        <v>4.70678684728641E-18</v>
      </c>
      <c r="AY125" s="211">
        <f>Python!V124</f>
        <v>4.7949387352537701E-19</v>
      </c>
      <c r="AZ125" s="211">
        <f>Python!W124</f>
        <v>9.5303861381079006E-18</v>
      </c>
      <c r="BA125" s="211">
        <f>Python!X124</f>
        <v>4.9874339740634399E-19</v>
      </c>
      <c r="BB125" s="211">
        <f>Python!Y124</f>
        <v>4.7160517513841797E-18</v>
      </c>
      <c r="BC125" s="211">
        <f>Python!Z124</f>
        <v>3.6490722873320799E-20</v>
      </c>
      <c r="BD125" s="211">
        <f>Python!AA124</f>
        <v>0</v>
      </c>
      <c r="BE125" s="211">
        <f>Python!AB124</f>
        <v>-1.2563981246605099E-4</v>
      </c>
      <c r="BF125" s="211">
        <f>Python!AC124</f>
        <v>6.2584098855470102E-2</v>
      </c>
      <c r="BG125" s="211">
        <f>Python!AD124</f>
        <v>3.7099695074450302E-7</v>
      </c>
      <c r="BH125" s="211">
        <f>Python!AE124</f>
        <v>1.4610048342526999E-7</v>
      </c>
      <c r="BI125" s="211">
        <f>Python!AF124</f>
        <v>-2.2555214384354399E-7</v>
      </c>
      <c r="BJ125" s="211">
        <f>Python!AG124</f>
        <v>-6.7292668215303197E-12</v>
      </c>
      <c r="BK125" s="211">
        <f>Python!AH124</f>
        <v>1.01254698686113E-10</v>
      </c>
      <c r="BL125" s="211">
        <f>Python!AI124</f>
        <v>-1.65621752333595E-11</v>
      </c>
      <c r="BM125" s="211">
        <f>Python!AJ124</f>
        <v>1.1114499857675601E-10</v>
      </c>
      <c r="BN125" s="211">
        <f>Python!AK124</f>
        <v>4.6554663700574399E-15</v>
      </c>
      <c r="BO125" s="211">
        <f>Python!AL124</f>
        <v>-6.0573452429380696E-15</v>
      </c>
      <c r="BP125" s="211">
        <f>Python!AM124</f>
        <v>1.75649995476261E-14</v>
      </c>
      <c r="BQ125" s="211">
        <f>Python!AN124</f>
        <v>-5.0018773585966303E-15</v>
      </c>
      <c r="BR125" s="211">
        <f>Python!AO124</f>
        <v>1.19628557102409E-14</v>
      </c>
      <c r="BS125" s="211">
        <f>Python!AP124</f>
        <v>1.00489443119802E-19</v>
      </c>
      <c r="BT125" s="211">
        <f>Python!AQ124</f>
        <v>5.2762910638252397E-18</v>
      </c>
      <c r="BU125" s="211">
        <f>Python!AR124</f>
        <v>6.1384701791219998E-19</v>
      </c>
      <c r="BV125" s="211">
        <f>Python!AS124</f>
        <v>9.7377808172593197E-18</v>
      </c>
      <c r="BW125" s="211">
        <f>Python!AT124</f>
        <v>5.0170013357024403E-19</v>
      </c>
      <c r="BX125" s="211">
        <f>Python!AU124</f>
        <v>4.4104576603570599E-18</v>
      </c>
      <c r="BY125" s="211">
        <f>Python!AV124</f>
        <v>-1.47708078016109E-2</v>
      </c>
      <c r="BZ125" s="211">
        <f>Python!AW124</f>
        <v>16.051017716174599</v>
      </c>
      <c r="CA125" s="211">
        <f>Python!AX124</f>
        <v>-4.7119658551040403E-2</v>
      </c>
      <c r="CB125" s="211">
        <f>Python!AY124</f>
        <v>-1.36857915283433E-5</v>
      </c>
      <c r="CC125" s="211">
        <f>Python!AZ124</f>
        <v>2.44271665761926E-3</v>
      </c>
      <c r="CD125" s="211">
        <f>Python!BA124</f>
        <v>5.6040783827648497E-4</v>
      </c>
      <c r="CE125" s="211">
        <f>Python!BB124</f>
        <v>-6.90581093400752E-6</v>
      </c>
      <c r="CF125" s="211">
        <f>Python!BC124</f>
        <v>7.8271079626440295E-7</v>
      </c>
      <c r="CG125" s="211">
        <f>Python!BD124</f>
        <v>-6.68967169500685E-6</v>
      </c>
      <c r="CH125" s="211">
        <f>Python!BE124</f>
        <v>4.4462746035402502E-7</v>
      </c>
      <c r="CI125" s="211">
        <f>Python!BF124</f>
        <v>7.4743306450100197E-9</v>
      </c>
      <c r="CJ125" s="211">
        <f>Python!BG124</f>
        <v>-1.30381253577402E-8</v>
      </c>
      <c r="CK125" s="211">
        <f>Python!BH124</f>
        <v>8.1437769083183797E-9</v>
      </c>
      <c r="CL125" s="211">
        <f>Python!BI124</f>
        <v>-1.29282794222904E-8</v>
      </c>
      <c r="CM125" s="211">
        <f>Python!BJ124</f>
        <v>1.02924253739722E-9</v>
      </c>
      <c r="CN125" s="211">
        <f>Python!BK124</f>
        <v>-5.99985793593487E-11</v>
      </c>
      <c r="CO125" s="211">
        <f>Python!BL124</f>
        <v>-6.24945828369056E-12</v>
      </c>
      <c r="CP125" s="211">
        <f>Python!BM124</f>
        <v>-1.2148012625436601E-10</v>
      </c>
      <c r="CQ125" s="211">
        <f>Python!BN124</f>
        <v>-7.4096316962674307E-12</v>
      </c>
      <c r="CR125" s="211">
        <f>Python!BO124</f>
        <v>-6.05222692798835E-11</v>
      </c>
      <c r="CS125" s="211">
        <f>Python!BP124</f>
        <v>-1.13333806085903E-12</v>
      </c>
      <c r="CT125" s="211">
        <f>Python!BQ124</f>
        <v>1.7364235128070501E-2</v>
      </c>
      <c r="CU125" s="211">
        <f>Python!BR124</f>
        <v>7.9538282196701907E-2</v>
      </c>
      <c r="CV125" s="211">
        <f>Python!BS124</f>
        <v>15.9789281200388</v>
      </c>
      <c r="CW125" s="211">
        <f>Python!BT124</f>
        <v>-1.53816729990429E-3</v>
      </c>
      <c r="CX125" s="211">
        <f>Python!BU124</f>
        <v>-5.7229095919923798E-4</v>
      </c>
      <c r="CY125" s="211">
        <f>Python!BV124</f>
        <v>9.1368955479345095E-4</v>
      </c>
      <c r="CZ125" s="211">
        <f>Python!BW124</f>
        <v>3.7506088190296999E-7</v>
      </c>
      <c r="DA125" s="211">
        <f>Python!BX124</f>
        <v>-7.4785465331760403E-6</v>
      </c>
      <c r="DB125" s="211">
        <f>Python!BY124</f>
        <v>6.3573990654919099E-7</v>
      </c>
      <c r="DC125" s="211">
        <f>Python!BZ124</f>
        <v>-7.3139617634046497E-6</v>
      </c>
      <c r="DD125" s="211">
        <f>Python!CA124</f>
        <v>-2.1027873551182602E-9</v>
      </c>
      <c r="DE125" s="211">
        <f>Python!CB124</f>
        <v>6.3677514782800996E-9</v>
      </c>
      <c r="DF125" s="211">
        <f>Python!CC124</f>
        <v>-1.6446990524066598E-8</v>
      </c>
      <c r="DG125" s="211">
        <f>Python!CD124</f>
        <v>5.5511540662200298E-9</v>
      </c>
      <c r="DH125" s="211">
        <f>Python!CE124</f>
        <v>-1.36492620583251E-8</v>
      </c>
      <c r="DI125" s="211">
        <f>Python!CF124</f>
        <v>-1.06529722436545E-12</v>
      </c>
      <c r="DJ125" s="211">
        <f>Python!CG124</f>
        <v>-6.2861129135682697E-11</v>
      </c>
      <c r="DK125" s="211">
        <f>Python!CH124</f>
        <v>-7.1874635168303298E-12</v>
      </c>
      <c r="DL125" s="211">
        <f>Python!CI124</f>
        <v>-1.1926090012543099E-10</v>
      </c>
      <c r="DM125" s="211">
        <f>Python!CJ124</f>
        <v>-6.1605981611917302E-12</v>
      </c>
      <c r="DN125" s="211">
        <f>Python!CK124</f>
        <v>-5.5821201688388103E-11</v>
      </c>
      <c r="DO125"/>
    </row>
    <row r="126" spans="1:119" s="6" customFormat="1" ht="18">
      <c r="A126" s="27" t="s">
        <v>72</v>
      </c>
      <c r="B126" s="27" t="s">
        <v>457</v>
      </c>
      <c r="C126" s="8" t="str">
        <f>DDC!B127</f>
        <v>NRC_MASK430R</v>
      </c>
      <c r="D126" s="8" t="s">
        <v>747</v>
      </c>
      <c r="E126" s="27" t="s">
        <v>73</v>
      </c>
      <c r="F126" s="104">
        <v>2048</v>
      </c>
      <c r="G126" s="105">
        <v>2048</v>
      </c>
      <c r="H126" s="180">
        <f t="shared" si="32"/>
        <v>1078</v>
      </c>
      <c r="I126" s="180">
        <f t="shared" si="33"/>
        <v>1673</v>
      </c>
      <c r="J126" s="104">
        <v>320</v>
      </c>
      <c r="K126" s="104">
        <v>320</v>
      </c>
      <c r="L126" s="189">
        <f t="shared" si="40"/>
        <v>161</v>
      </c>
      <c r="M126" s="189">
        <f t="shared" si="41"/>
        <v>160</v>
      </c>
      <c r="N126" s="195">
        <f t="shared" si="36"/>
        <v>6.2335885376039221E-2</v>
      </c>
      <c r="O126" s="195">
        <f t="shared" si="37"/>
        <v>6.2639693954319703E-2</v>
      </c>
      <c r="P126" s="204">
        <f>Intermediate!C128</f>
        <v>87.241565032978585</v>
      </c>
      <c r="Q126" s="204">
        <f>Intermediate!D128</f>
        <v>-404.9193310763589</v>
      </c>
      <c r="R126" s="204">
        <f t="shared" si="38"/>
        <v>1.2796999999999999E-2</v>
      </c>
      <c r="S126" s="48">
        <v>-1</v>
      </c>
      <c r="T126" s="90">
        <f t="shared" si="39"/>
        <v>0</v>
      </c>
      <c r="U126" s="28">
        <v>-1</v>
      </c>
      <c r="V126" s="208">
        <f>Python!D125</f>
        <v>-90.059520000000006</v>
      </c>
      <c r="W126" s="208">
        <f>Python!E125</f>
        <v>1.2796999999999999E-2</v>
      </c>
      <c r="X126" s="60">
        <f>Intermediate!P128</f>
        <v>-10.020983716473953</v>
      </c>
      <c r="Y126" s="60">
        <f>Intermediate!Q128</f>
        <v>9.9585202693379209</v>
      </c>
      <c r="Z126" s="60">
        <f>Intermediate!R128</f>
        <v>9.927955942189584</v>
      </c>
      <c r="AA126" s="60">
        <f>Intermediate!S128</f>
        <v>-9.9904178005084407</v>
      </c>
      <c r="AB126" s="60">
        <f>Intermediate!T128</f>
        <v>-9.9700904968996937</v>
      </c>
      <c r="AC126" s="60">
        <f>Intermediate!U128</f>
        <v>-10.006277031244359</v>
      </c>
      <c r="AD126" s="60">
        <f>Intermediate!V128</f>
        <v>10.050912726859785</v>
      </c>
      <c r="AE126" s="60">
        <f>Intermediate!W128</f>
        <v>10.065347803072651</v>
      </c>
      <c r="AF126" s="83">
        <v>41640</v>
      </c>
      <c r="AG126" s="29"/>
      <c r="AH126" s="26">
        <v>5</v>
      </c>
      <c r="AI126" s="211">
        <f>Python!F125</f>
        <v>0</v>
      </c>
      <c r="AJ126" s="211">
        <f>Python!G125</f>
        <v>6.23358357230464E-2</v>
      </c>
      <c r="AK126" s="211">
        <f>Python!H125</f>
        <v>0</v>
      </c>
      <c r="AL126" s="211">
        <f>Python!I125</f>
        <v>1.01948091039163E-7</v>
      </c>
      <c r="AM126" s="211">
        <f>Python!J125</f>
        <v>-5.9708353053076804E-7</v>
      </c>
      <c r="AN126" s="211">
        <f>Python!K125</f>
        <v>-1.04235168956061E-7</v>
      </c>
      <c r="AO126" s="211">
        <f>Python!L125</f>
        <v>9.2970056235055401E-11</v>
      </c>
      <c r="AP126" s="211">
        <f>Python!M125</f>
        <v>-6.2116157705342297E-12</v>
      </c>
      <c r="AQ126" s="211">
        <f>Python!N125</f>
        <v>1.02288506309631E-10</v>
      </c>
      <c r="AR126" s="211">
        <f>Python!O125</f>
        <v>-1.27941597754521E-12</v>
      </c>
      <c r="AS126" s="211">
        <f>Python!P125</f>
        <v>-2.9044306673348899E-16</v>
      </c>
      <c r="AT126" s="211">
        <f>Python!Q125</f>
        <v>9.3093652944387193E-15</v>
      </c>
      <c r="AU126" s="211">
        <f>Python!R125</f>
        <v>-2.8965168326970502E-16</v>
      </c>
      <c r="AV126" s="211">
        <f>Python!S125</f>
        <v>8.9906418926533803E-15</v>
      </c>
      <c r="AW126" s="211">
        <f>Python!T125</f>
        <v>-4.5168134621620897E-16</v>
      </c>
      <c r="AX126" s="211">
        <f>Python!U125</f>
        <v>4.7070767430150299E-18</v>
      </c>
      <c r="AY126" s="211">
        <f>Python!V125</f>
        <v>4.9590916837004605E-19</v>
      </c>
      <c r="AZ126" s="211">
        <f>Python!W125</f>
        <v>9.5322500374194393E-18</v>
      </c>
      <c r="BA126" s="211">
        <f>Python!X125</f>
        <v>5.2904089345913903E-19</v>
      </c>
      <c r="BB126" s="211">
        <f>Python!Y125</f>
        <v>4.7175900025105503E-18</v>
      </c>
      <c r="BC126" s="211">
        <f>Python!Z125</f>
        <v>5.0214050038387501E-20</v>
      </c>
      <c r="BD126" s="211">
        <f>Python!AA125</f>
        <v>0</v>
      </c>
      <c r="BE126" s="211">
        <f>Python!AB125</f>
        <v>-7.8678612553557893E-5</v>
      </c>
      <c r="BF126" s="211">
        <f>Python!AC125</f>
        <v>6.2639693954319703E-2</v>
      </c>
      <c r="BG126" s="211">
        <f>Python!AD125</f>
        <v>3.6769818545946198E-7</v>
      </c>
      <c r="BH126" s="211">
        <f>Python!AE125</f>
        <v>2.12520759486149E-7</v>
      </c>
      <c r="BI126" s="211">
        <f>Python!AF125</f>
        <v>-2.2674274513799999E-7</v>
      </c>
      <c r="BJ126" s="211">
        <f>Python!AG125</f>
        <v>-8.5547363004898198E-13</v>
      </c>
      <c r="BK126" s="211">
        <f>Python!AH125</f>
        <v>9.8931457102934506E-11</v>
      </c>
      <c r="BL126" s="211">
        <f>Python!AI125</f>
        <v>-5.2447106808905201E-12</v>
      </c>
      <c r="BM126" s="211">
        <f>Python!AJ125</f>
        <v>1.10845068704858E-10</v>
      </c>
      <c r="BN126" s="211">
        <f>Python!AK125</f>
        <v>4.8513466844334299E-15</v>
      </c>
      <c r="BO126" s="211">
        <f>Python!AL125</f>
        <v>7.8023622123465096E-16</v>
      </c>
      <c r="BP126" s="211">
        <f>Python!AM125</f>
        <v>1.83397705025296E-14</v>
      </c>
      <c r="BQ126" s="211">
        <f>Python!AN125</f>
        <v>1.31175220010106E-15</v>
      </c>
      <c r="BR126" s="211">
        <f>Python!AO125</f>
        <v>1.2259686776293401E-14</v>
      </c>
      <c r="BS126" s="211">
        <f>Python!AP125</f>
        <v>8.5843400060120095E-20</v>
      </c>
      <c r="BT126" s="211">
        <f>Python!AQ125</f>
        <v>5.2747735365299796E-18</v>
      </c>
      <c r="BU126" s="211">
        <f>Python!AR125</f>
        <v>5.84189461524251E-19</v>
      </c>
      <c r="BV126" s="211">
        <f>Python!AS125</f>
        <v>9.7361817954723907E-18</v>
      </c>
      <c r="BW126" s="211">
        <f>Python!AT125</f>
        <v>4.87023319740107E-19</v>
      </c>
      <c r="BX126" s="211">
        <f>Python!AU125</f>
        <v>4.4103227654942501E-18</v>
      </c>
      <c r="BY126" s="211">
        <f>Python!AV125</f>
        <v>5.8858804786154895E-4</v>
      </c>
      <c r="BZ126" s="211">
        <f>Python!AW125</f>
        <v>16.042935834915301</v>
      </c>
      <c r="CA126" s="211">
        <f>Python!AX125</f>
        <v>3.7036860151224999E-3</v>
      </c>
      <c r="CB126" s="211">
        <f>Python!AY125</f>
        <v>-4.2000031633310301E-4</v>
      </c>
      <c r="CC126" s="211">
        <f>Python!AZ125</f>
        <v>2.45397900620255E-3</v>
      </c>
      <c r="CD126" s="211">
        <f>Python!BA125</f>
        <v>4.2755788697031801E-4</v>
      </c>
      <c r="CE126" s="211">
        <f>Python!BB125</f>
        <v>-6.55067719047725E-6</v>
      </c>
      <c r="CF126" s="211">
        <f>Python!BC125</f>
        <v>-2.4722245818137199E-8</v>
      </c>
      <c r="CG126" s="211">
        <f>Python!BD125</f>
        <v>-6.5218369664496902E-6</v>
      </c>
      <c r="CH126" s="211">
        <f>Python!BE125</f>
        <v>1.79153178092279E-7</v>
      </c>
      <c r="CI126" s="211">
        <f>Python!BF125</f>
        <v>1.3974388700607401E-9</v>
      </c>
      <c r="CJ126" s="211">
        <f>Python!BG125</f>
        <v>-1.36205899126939E-8</v>
      </c>
      <c r="CK126" s="211">
        <f>Python!BH125</f>
        <v>7.5583280236820303E-10</v>
      </c>
      <c r="CL126" s="211">
        <f>Python!BI125</f>
        <v>-1.33044226128703E-8</v>
      </c>
      <c r="CM126" s="211">
        <f>Python!BJ125</f>
        <v>-1.9900153351316399E-10</v>
      </c>
      <c r="CN126" s="211">
        <f>Python!BK125</f>
        <v>-5.9998239883097296E-11</v>
      </c>
      <c r="CO126" s="211">
        <f>Python!BL125</f>
        <v>-6.2525555269767004E-12</v>
      </c>
      <c r="CP126" s="211">
        <f>Python!BM125</f>
        <v>-1.2148027642346799E-10</v>
      </c>
      <c r="CQ126" s="211">
        <f>Python!BN125</f>
        <v>-7.4162762418360596E-12</v>
      </c>
      <c r="CR126" s="211">
        <f>Python!BO125</f>
        <v>-6.0522766247399597E-11</v>
      </c>
      <c r="CS126" s="211">
        <f>Python!BP125</f>
        <v>-1.1366248845239399E-12</v>
      </c>
      <c r="CT126" s="211">
        <f>Python!BQ125</f>
        <v>2.10296265011038E-2</v>
      </c>
      <c r="CU126" s="211">
        <f>Python!BR125</f>
        <v>1.64844838849087E-2</v>
      </c>
      <c r="CV126" s="211">
        <f>Python!BS125</f>
        <v>15.964889819931299</v>
      </c>
      <c r="CW126" s="211">
        <f>Python!BT125</f>
        <v>-1.52287630007322E-3</v>
      </c>
      <c r="CX126" s="211">
        <f>Python!BU125</f>
        <v>-8.6975469246768197E-4</v>
      </c>
      <c r="CY126" s="211">
        <f>Python!BV125</f>
        <v>9.1286286313724903E-4</v>
      </c>
      <c r="CZ126" s="211">
        <f>Python!BW125</f>
        <v>2.01137344518612E-7</v>
      </c>
      <c r="DA126" s="211">
        <f>Python!BX125</f>
        <v>-7.2569757547522898E-6</v>
      </c>
      <c r="DB126" s="211">
        <f>Python!BY125</f>
        <v>-3.82243224999217E-8</v>
      </c>
      <c r="DC126" s="211">
        <f>Python!BZ125</f>
        <v>-7.2678387068671302E-6</v>
      </c>
      <c r="DD126" s="211">
        <f>Python!CA125</f>
        <v>-2.23050230074963E-9</v>
      </c>
      <c r="DE126" s="211">
        <f>Python!CB125</f>
        <v>1.27216176247311E-9</v>
      </c>
      <c r="DF126" s="211">
        <f>Python!CC125</f>
        <v>-1.69961208295051E-8</v>
      </c>
      <c r="DG126" s="211">
        <f>Python!CD125</f>
        <v>7.1385871015524898E-10</v>
      </c>
      <c r="DH126" s="211">
        <f>Python!CE125</f>
        <v>-1.38617724448946E-8</v>
      </c>
      <c r="DI126" s="211">
        <f>Python!CF125</f>
        <v>-1.06188341002496E-12</v>
      </c>
      <c r="DJ126" s="211">
        <f>Python!CG125</f>
        <v>-6.2860637588056904E-11</v>
      </c>
      <c r="DK126" s="211">
        <f>Python!CH125</f>
        <v>-7.1816885213832297E-12</v>
      </c>
      <c r="DL126" s="211">
        <f>Python!CI125</f>
        <v>-1.1926073262732501E-10</v>
      </c>
      <c r="DM126" s="211">
        <f>Python!CJ125</f>
        <v>-6.1583940817860903E-12</v>
      </c>
      <c r="DN126" s="211">
        <f>Python!CK125</f>
        <v>-5.5821536194921999E-11</v>
      </c>
      <c r="DO126"/>
    </row>
    <row r="127" spans="1:119" s="6" customFormat="1" ht="18">
      <c r="A127" s="27" t="s">
        <v>72</v>
      </c>
      <c r="B127" s="27" t="s">
        <v>458</v>
      </c>
      <c r="C127" s="8" t="str">
        <f>DDC!B128</f>
        <v>NRC_MASKSWB</v>
      </c>
      <c r="D127" s="8" t="s">
        <v>747</v>
      </c>
      <c r="E127" s="27" t="s">
        <v>73</v>
      </c>
      <c r="F127" s="104">
        <v>2048</v>
      </c>
      <c r="G127" s="105">
        <v>2048</v>
      </c>
      <c r="H127" s="180">
        <f t="shared" si="32"/>
        <v>479</v>
      </c>
      <c r="I127" s="180">
        <f t="shared" si="33"/>
        <v>541</v>
      </c>
      <c r="J127" s="104">
        <v>640</v>
      </c>
      <c r="K127" s="104">
        <v>640</v>
      </c>
      <c r="L127" s="189">
        <f t="shared" ref="L127" si="42">J127/2+H127-INT(H127)</f>
        <v>320</v>
      </c>
      <c r="M127" s="189">
        <f t="shared" ref="M127" si="43">K127/2+1-I127+INT(I127)</f>
        <v>321</v>
      </c>
      <c r="N127" s="195">
        <f t="shared" si="36"/>
        <v>3.0739456079553813E-2</v>
      </c>
      <c r="O127" s="195">
        <f t="shared" si="37"/>
        <v>3.0849321523943499E-2</v>
      </c>
      <c r="P127" s="204">
        <f>Intermediate!C129</f>
        <v>67.616558900159674</v>
      </c>
      <c r="Q127" s="204">
        <f>Intermediate!D129</f>
        <v>-404.6738760148707</v>
      </c>
      <c r="R127" s="204">
        <f t="shared" si="38"/>
        <v>-4.4413000000000001E-2</v>
      </c>
      <c r="S127" s="48">
        <v>-1</v>
      </c>
      <c r="T127" s="90">
        <f t="shared" si="39"/>
        <v>180</v>
      </c>
      <c r="U127" s="28">
        <v>-1</v>
      </c>
      <c r="V127" s="208">
        <f>Python!D126</f>
        <v>-90.069507000000002</v>
      </c>
      <c r="W127" s="208">
        <f>Python!E126</f>
        <v>-4.4413000000000001E-2</v>
      </c>
      <c r="X127" s="60">
        <f>Intermediate!P129</f>
        <v>-9.8351487904420924</v>
      </c>
      <c r="Y127" s="60">
        <f>Intermediate!Q129</f>
        <v>9.8714403602636143</v>
      </c>
      <c r="Z127" s="60">
        <f>Intermediate!R129</f>
        <v>9.839477558058455</v>
      </c>
      <c r="AA127" s="60">
        <f>Intermediate!S129</f>
        <v>-9.803101618927208</v>
      </c>
      <c r="AB127" s="60">
        <f>Intermediate!T129</f>
        <v>-9.8745881691258166</v>
      </c>
      <c r="AC127" s="60">
        <f>Intermediate!U129</f>
        <v>-9.8971091050445121</v>
      </c>
      <c r="AD127" s="60">
        <f>Intermediate!V129</f>
        <v>9.8619633442952033</v>
      </c>
      <c r="AE127" s="60">
        <f>Intermediate!W129</f>
        <v>9.8563494961326779</v>
      </c>
      <c r="AF127" s="83">
        <v>41640</v>
      </c>
      <c r="AG127" s="29"/>
      <c r="AH127" s="26">
        <v>5</v>
      </c>
      <c r="AI127" s="211">
        <f>Python!F126</f>
        <v>0</v>
      </c>
      <c r="AJ127" s="211">
        <f>Python!G126</f>
        <v>3.0739453131150299E-2</v>
      </c>
      <c r="AK127" s="211">
        <f>Python!H126</f>
        <v>0</v>
      </c>
      <c r="AL127" s="211">
        <f>Python!I126</f>
        <v>4.5956193913063503E-8</v>
      </c>
      <c r="AM127" s="211">
        <f>Python!J126</f>
        <v>-1.5626481440016001E-7</v>
      </c>
      <c r="AN127" s="211">
        <f>Python!K126</f>
        <v>-1.86580639066965E-8</v>
      </c>
      <c r="AO127" s="211">
        <f>Python!L126</f>
        <v>8.8498402198193399E-12</v>
      </c>
      <c r="AP127" s="211">
        <f>Python!M126</f>
        <v>7.6043313178892302E-13</v>
      </c>
      <c r="AQ127" s="211">
        <f>Python!N126</f>
        <v>1.0295935427874501E-11</v>
      </c>
      <c r="AR127" s="211">
        <f>Python!O126</f>
        <v>4.6410276959949601E-13</v>
      </c>
      <c r="AS127" s="211">
        <f>Python!P126</f>
        <v>4.4234388917917701E-16</v>
      </c>
      <c r="AT127" s="211">
        <f>Python!Q126</f>
        <v>7.7445136526865698E-16</v>
      </c>
      <c r="AU127" s="211">
        <f>Python!R126</f>
        <v>5.5513331129545299E-16</v>
      </c>
      <c r="AV127" s="211">
        <f>Python!S126</f>
        <v>7.4621457120797996E-16</v>
      </c>
      <c r="AW127" s="211">
        <f>Python!T126</f>
        <v>7.37838079808905E-17</v>
      </c>
      <c r="AX127" s="211">
        <f>Python!U126</f>
        <v>1.4125310368707099E-19</v>
      </c>
      <c r="AY127" s="211">
        <f>Python!V126</f>
        <v>1.1683924288603701E-20</v>
      </c>
      <c r="AZ127" s="211">
        <f>Python!W126</f>
        <v>2.9054116166306401E-19</v>
      </c>
      <c r="BA127" s="211">
        <f>Python!X126</f>
        <v>1.2054148523551899E-20</v>
      </c>
      <c r="BB127" s="211">
        <f>Python!Y126</f>
        <v>1.4556223950847499E-19</v>
      </c>
      <c r="BC127" s="211">
        <f>Python!Z126</f>
        <v>1.5512117970117E-21</v>
      </c>
      <c r="BD127" s="211">
        <f>Python!AA126</f>
        <v>0</v>
      </c>
      <c r="BE127" s="211">
        <f>Python!AB126</f>
        <v>-1.34634554238915E-5</v>
      </c>
      <c r="BF127" s="211">
        <f>Python!AC126</f>
        <v>3.0849321523943499E-2</v>
      </c>
      <c r="BG127" s="211">
        <f>Python!AD126</f>
        <v>8.8077375836099895E-8</v>
      </c>
      <c r="BH127" s="211">
        <f>Python!AE126</f>
        <v>6.8679896912344902E-8</v>
      </c>
      <c r="BI127" s="211">
        <f>Python!AF126</f>
        <v>-6.7693194035283196E-8</v>
      </c>
      <c r="BJ127" s="211">
        <f>Python!AG126</f>
        <v>8.3454108543372102E-13</v>
      </c>
      <c r="BK127" s="211">
        <f>Python!AH126</f>
        <v>9.6697176487656405E-12</v>
      </c>
      <c r="BL127" s="211">
        <f>Python!AI126</f>
        <v>1.12893170485312E-12</v>
      </c>
      <c r="BM127" s="211">
        <f>Python!AJ126</f>
        <v>1.1295464180330401E-11</v>
      </c>
      <c r="BN127" s="211">
        <f>Python!AK126</f>
        <v>3.22359794833774E-16</v>
      </c>
      <c r="BO127" s="211">
        <f>Python!AL126</f>
        <v>4.4953530706677599E-16</v>
      </c>
      <c r="BP127" s="211">
        <f>Python!AM126</f>
        <v>1.3743619395149E-15</v>
      </c>
      <c r="BQ127" s="211">
        <f>Python!AN126</f>
        <v>4.5048871232820403E-16</v>
      </c>
      <c r="BR127" s="211">
        <f>Python!AO126</f>
        <v>9.6263747352190093E-16</v>
      </c>
      <c r="BS127" s="211">
        <f>Python!AP126</f>
        <v>1.64874875303446E-21</v>
      </c>
      <c r="BT127" s="211">
        <f>Python!AQ126</f>
        <v>1.58395391110245E-19</v>
      </c>
      <c r="BU127" s="211">
        <f>Python!AR126</f>
        <v>1.21830079383976E-20</v>
      </c>
      <c r="BV127" s="211">
        <f>Python!AS126</f>
        <v>2.9713136472641698E-19</v>
      </c>
      <c r="BW127" s="211">
        <f>Python!AT126</f>
        <v>9.5494829176682705E-21</v>
      </c>
      <c r="BX127" s="211">
        <f>Python!AU126</f>
        <v>1.3704440272644401E-19</v>
      </c>
      <c r="BY127" s="211">
        <f>Python!AV126</f>
        <v>3.5114552274993799E-2</v>
      </c>
      <c r="BZ127" s="211">
        <f>Python!AW126</f>
        <v>32.532649216785302</v>
      </c>
      <c r="CA127" s="211">
        <f>Python!AX126</f>
        <v>-2.5561557763284601E-2</v>
      </c>
      <c r="CB127" s="211">
        <f>Python!AY126</f>
        <v>-1.5993781740838301E-3</v>
      </c>
      <c r="CC127" s="211">
        <f>Python!AZ126</f>
        <v>5.3663765205193498E-3</v>
      </c>
      <c r="CD127" s="211">
        <f>Python!BA126</f>
        <v>6.2283477907195198E-4</v>
      </c>
      <c r="CE127" s="211">
        <f>Python!BB126</f>
        <v>-1.04816992463074E-5</v>
      </c>
      <c r="CF127" s="211">
        <f>Python!BC126</f>
        <v>-2.1589828266179099E-6</v>
      </c>
      <c r="CG127" s="211">
        <f>Python!BD126</f>
        <v>-1.08386228842178E-5</v>
      </c>
      <c r="CH127" s="211">
        <f>Python!BE126</f>
        <v>-3.4906810267193899E-7</v>
      </c>
      <c r="CI127" s="211">
        <f>Python!BF126</f>
        <v>-1.0843929101013601E-8</v>
      </c>
      <c r="CJ127" s="211">
        <f>Python!BG126</f>
        <v>-3.47395874437915E-8</v>
      </c>
      <c r="CK127" s="211">
        <f>Python!BH126</f>
        <v>-1.4904923322791801E-8</v>
      </c>
      <c r="CL127" s="211">
        <f>Python!BI126</f>
        <v>-3.4172658415834799E-8</v>
      </c>
      <c r="CM127" s="211">
        <f>Python!BJ126</f>
        <v>-2.9434261246897602E-9</v>
      </c>
      <c r="CN127" s="211">
        <f>Python!BK126</f>
        <v>-1.36326447114179E-10</v>
      </c>
      <c r="CO127" s="211">
        <f>Python!BL126</f>
        <v>-8.2121608147025005E-12</v>
      </c>
      <c r="CP127" s="211">
        <f>Python!BM126</f>
        <v>-2.8280041426808902E-10</v>
      </c>
      <c r="CQ127" s="211">
        <f>Python!BN126</f>
        <v>-8.5011924284380896E-12</v>
      </c>
      <c r="CR127" s="211">
        <f>Python!BO126</f>
        <v>-1.4357549424569299E-10</v>
      </c>
      <c r="CS127" s="211">
        <f>Python!BP126</f>
        <v>-1.0881302409657499E-12</v>
      </c>
      <c r="CT127" s="211">
        <f>Python!BQ126</f>
        <v>2.72758066857932E-2</v>
      </c>
      <c r="CU127" s="211">
        <f>Python!BR126</f>
        <v>3.8760804300382597E-2</v>
      </c>
      <c r="CV127" s="211">
        <f>Python!BS126</f>
        <v>32.416451115661602</v>
      </c>
      <c r="CW127" s="211">
        <f>Python!BT126</f>
        <v>-3.0397505702497202E-3</v>
      </c>
      <c r="CX127" s="211">
        <f>Python!BU126</f>
        <v>-2.3580372864207299E-3</v>
      </c>
      <c r="CY127" s="211">
        <f>Python!BV126</f>
        <v>2.2911806851821999E-3</v>
      </c>
      <c r="CZ127" s="211">
        <f>Python!BW126</f>
        <v>-2.5074127737848599E-7</v>
      </c>
      <c r="DA127" s="211">
        <f>Python!BX126</f>
        <v>-1.2113016852462199E-5</v>
      </c>
      <c r="DB127" s="211">
        <f>Python!BY126</f>
        <v>-2.02696793384248E-6</v>
      </c>
      <c r="DC127" s="211">
        <f>Python!BZ126</f>
        <v>-1.24733984851735E-5</v>
      </c>
      <c r="DD127" s="211">
        <f>Python!CA126</f>
        <v>-6.8503443011327699E-9</v>
      </c>
      <c r="DE127" s="211">
        <f>Python!CB126</f>
        <v>-9.2089592622390994E-9</v>
      </c>
      <c r="DF127" s="211">
        <f>Python!CC126</f>
        <v>-4.5992883235824798E-8</v>
      </c>
      <c r="DG127" s="211">
        <f>Python!CD126</f>
        <v>-9.6434107969094193E-9</v>
      </c>
      <c r="DH127" s="211">
        <f>Python!CE126</f>
        <v>-3.7086308948336901E-8</v>
      </c>
      <c r="DI127" s="211">
        <f>Python!CF126</f>
        <v>-2.3699174949292599E-12</v>
      </c>
      <c r="DJ127" s="211">
        <f>Python!CG126</f>
        <v>-1.4430329989787E-10</v>
      </c>
      <c r="DK127" s="211">
        <f>Python!CH126</f>
        <v>-1.1165684128434099E-11</v>
      </c>
      <c r="DL127" s="211">
        <f>Python!CI126</f>
        <v>-2.8062429459651398E-10</v>
      </c>
      <c r="DM127" s="211">
        <f>Python!CJ126</f>
        <v>-8.0995772180683094E-12</v>
      </c>
      <c r="DN127" s="211">
        <f>Python!CK126</f>
        <v>-1.3465942688218701E-10</v>
      </c>
      <c r="DO127"/>
    </row>
    <row r="128" spans="1:119" s="158" customFormat="1" ht="19" thickBot="1">
      <c r="A128" s="155" t="s">
        <v>72</v>
      </c>
      <c r="B128" s="155" t="s">
        <v>459</v>
      </c>
      <c r="C128" s="8" t="str">
        <f>DDC!B129</f>
        <v>NRC_MASKLWB</v>
      </c>
      <c r="D128" s="144" t="s">
        <v>747</v>
      </c>
      <c r="E128" s="155" t="s">
        <v>73</v>
      </c>
      <c r="F128" s="156">
        <v>2048</v>
      </c>
      <c r="G128" s="157">
        <v>2048</v>
      </c>
      <c r="H128" s="181">
        <f t="shared" si="32"/>
        <v>437</v>
      </c>
      <c r="I128" s="181">
        <v>1667</v>
      </c>
      <c r="J128" s="156">
        <v>320</v>
      </c>
      <c r="K128" s="156">
        <v>320</v>
      </c>
      <c r="L128" s="191">
        <f t="shared" ref="L128" si="44">J128/2+1-(H128-INT(H128))</f>
        <v>161</v>
      </c>
      <c r="M128" s="191">
        <f t="shared" ref="M128" si="45">K128/2+I128-INT(I128)</f>
        <v>160</v>
      </c>
      <c r="N128" s="195">
        <f t="shared" si="36"/>
        <v>6.2589606728894825E-2</v>
      </c>
      <c r="O128" s="195">
        <f t="shared" si="37"/>
        <v>6.2821509604903E-2</v>
      </c>
      <c r="P128" s="204">
        <f>Intermediate!C130</f>
        <v>47.241668592655984</v>
      </c>
      <c r="Q128" s="204">
        <f>Intermediate!D130</f>
        <v>-405.80801494695277</v>
      </c>
      <c r="R128" s="204">
        <f t="shared" si="38"/>
        <v>0.361483</v>
      </c>
      <c r="S128" s="48">
        <v>-1</v>
      </c>
      <c r="T128" s="90">
        <f t="shared" si="39"/>
        <v>0</v>
      </c>
      <c r="U128" s="28">
        <v>-1</v>
      </c>
      <c r="V128" s="208">
        <f>Python!D127</f>
        <v>-89.625825000000006</v>
      </c>
      <c r="W128" s="208">
        <f>Python!E127</f>
        <v>0.361483</v>
      </c>
      <c r="X128" s="60">
        <f>Intermediate!P130</f>
        <v>-10.055166270317597</v>
      </c>
      <c r="Y128" s="60">
        <f>Intermediate!Q130</f>
        <v>10.005483554248924</v>
      </c>
      <c r="Z128" s="60">
        <f>Intermediate!R130</f>
        <v>9.9753991277142173</v>
      </c>
      <c r="AA128" s="60">
        <f>Intermediate!S130</f>
        <v>-10.02460967066494</v>
      </c>
      <c r="AB128" s="60">
        <f>Intermediate!T130</f>
        <v>-10.010393506479163</v>
      </c>
      <c r="AC128" s="60">
        <f>Intermediate!U130</f>
        <v>-10.02365868802042</v>
      </c>
      <c r="AD128" s="60">
        <f>Intermediate!V130</f>
        <v>10.098845427379811</v>
      </c>
      <c r="AE128" s="60">
        <f>Intermediate!W130</f>
        <v>10.076356709127845</v>
      </c>
      <c r="AF128" s="83">
        <v>41640</v>
      </c>
      <c r="AG128" s="29"/>
      <c r="AH128" s="26">
        <v>5</v>
      </c>
      <c r="AI128" s="211">
        <f>Python!F127</f>
        <v>0</v>
      </c>
      <c r="AJ128" s="211">
        <f>Python!G127</f>
        <v>6.2589605193201198E-2</v>
      </c>
      <c r="AK128" s="211">
        <f>Python!H127</f>
        <v>0</v>
      </c>
      <c r="AL128" s="211">
        <f>Python!I127</f>
        <v>2.9462619639973597E-7</v>
      </c>
      <c r="AM128" s="211">
        <f>Python!J127</f>
        <v>-5.9229774220986998E-7</v>
      </c>
      <c r="AN128" s="211">
        <f>Python!K127</f>
        <v>-3.7726287000748802E-8</v>
      </c>
      <c r="AO128" s="211">
        <f>Python!L127</f>
        <v>1.11572754317101E-10</v>
      </c>
      <c r="AP128" s="211">
        <f>Python!M127</f>
        <v>1.3385101128146901E-11</v>
      </c>
      <c r="AQ128" s="211">
        <f>Python!N127</f>
        <v>1.13605949996299E-10</v>
      </c>
      <c r="AR128" s="211">
        <f>Python!O127</f>
        <v>5.3413583783990298E-12</v>
      </c>
      <c r="AS128" s="211">
        <f>Python!P127</f>
        <v>1.4823493972029001E-14</v>
      </c>
      <c r="AT128" s="211">
        <f>Python!Q127</f>
        <v>1.05533070356915E-14</v>
      </c>
      <c r="AU128" s="211">
        <f>Python!R127</f>
        <v>1.8148388512955201E-14</v>
      </c>
      <c r="AV128" s="211">
        <f>Python!S127</f>
        <v>9.6393450791067997E-15</v>
      </c>
      <c r="AW128" s="211">
        <f>Python!T127</f>
        <v>2.6464429494432199E-15</v>
      </c>
      <c r="AX128" s="211">
        <f>Python!U127</f>
        <v>4.7075119929932397E-18</v>
      </c>
      <c r="AY128" s="211">
        <f>Python!V127</f>
        <v>5.2800055010715996E-19</v>
      </c>
      <c r="AZ128" s="211">
        <f>Python!W127</f>
        <v>9.5356287081955194E-18</v>
      </c>
      <c r="BA128" s="211">
        <f>Python!X127</f>
        <v>5.8828234870898397E-19</v>
      </c>
      <c r="BB128" s="211">
        <f>Python!Y127</f>
        <v>4.7204665089827597E-18</v>
      </c>
      <c r="BC128" s="211">
        <f>Python!Z127</f>
        <v>7.7052917439434403E-20</v>
      </c>
      <c r="BD128" s="211">
        <f>Python!AA127</f>
        <v>0</v>
      </c>
      <c r="BE128" s="211">
        <f>Python!AB127</f>
        <v>1.38649529008655E-5</v>
      </c>
      <c r="BF128" s="211">
        <f>Python!AC127</f>
        <v>6.2821509604903E-2</v>
      </c>
      <c r="BG128" s="211">
        <f>Python!AD127</f>
        <v>3.7577319989168502E-7</v>
      </c>
      <c r="BH128" s="211">
        <f>Python!AE127</f>
        <v>3.4925425371701E-7</v>
      </c>
      <c r="BI128" s="211">
        <f>Python!AF127</f>
        <v>-2.24269491383242E-7</v>
      </c>
      <c r="BJ128" s="211">
        <f>Python!AG127</f>
        <v>1.11714971794226E-11</v>
      </c>
      <c r="BK128" s="211">
        <f>Python!AH127</f>
        <v>1.1312380763579801E-10</v>
      </c>
      <c r="BL128" s="211">
        <f>Python!AI127</f>
        <v>1.8047758835597401E-11</v>
      </c>
      <c r="BM128" s="211">
        <f>Python!AJ127</f>
        <v>1.15355807212832E-10</v>
      </c>
      <c r="BN128" s="211">
        <f>Python!AK127</f>
        <v>5.0047078293552399E-15</v>
      </c>
      <c r="BO128" s="211">
        <f>Python!AL127</f>
        <v>1.4233784863383699E-14</v>
      </c>
      <c r="BP128" s="211">
        <f>Python!AM127</f>
        <v>1.91778254777411E-14</v>
      </c>
      <c r="BQ128" s="211">
        <f>Python!AN127</f>
        <v>1.3723440896477E-14</v>
      </c>
      <c r="BR128" s="211">
        <f>Python!AO127</f>
        <v>1.24236837063619E-14</v>
      </c>
      <c r="BS128" s="211">
        <f>Python!AP127</f>
        <v>5.7196064477166403E-20</v>
      </c>
      <c r="BT128" s="211">
        <f>Python!AQ127</f>
        <v>5.2716579160674899E-18</v>
      </c>
      <c r="BU128" s="211">
        <f>Python!AR127</f>
        <v>5.2616845427712005E-19</v>
      </c>
      <c r="BV128" s="211">
        <f>Python!AS127</f>
        <v>9.7327819301388594E-18</v>
      </c>
      <c r="BW128" s="211">
        <f>Python!AT127</f>
        <v>4.5830457485202497E-19</v>
      </c>
      <c r="BX128" s="211">
        <f>Python!AU127</f>
        <v>4.40993550911713E-18</v>
      </c>
      <c r="BY128" s="211">
        <f>Python!AV127</f>
        <v>2.01006989524544E-2</v>
      </c>
      <c r="BZ128" s="211">
        <f>Python!AW127</f>
        <v>15.976770102687199</v>
      </c>
      <c r="CA128" s="211">
        <f>Python!AX127</f>
        <v>0.102610320189575</v>
      </c>
      <c r="CB128" s="211">
        <f>Python!AY127</f>
        <v>-1.2314396675184101E-3</v>
      </c>
      <c r="CC128" s="211">
        <f>Python!AZ127</f>
        <v>2.3883881776019002E-3</v>
      </c>
      <c r="CD128" s="211">
        <f>Python!BA127</f>
        <v>1.60477260313532E-4</v>
      </c>
      <c r="CE128" s="211">
        <f>Python!BB127</f>
        <v>-7.2841104454956099E-6</v>
      </c>
      <c r="CF128" s="211">
        <f>Python!BC127</f>
        <v>-1.7138326592883601E-6</v>
      </c>
      <c r="CG128" s="211">
        <f>Python!BD127</f>
        <v>-7.0343672470374899E-6</v>
      </c>
      <c r="CH128" s="211">
        <f>Python!BE127</f>
        <v>-3.63210252484838E-7</v>
      </c>
      <c r="CI128" s="211">
        <f>Python!BF127</f>
        <v>-1.0606934589035901E-8</v>
      </c>
      <c r="CJ128" s="211">
        <f>Python!BG127</f>
        <v>-1.4558465042118099E-8</v>
      </c>
      <c r="CK128" s="211">
        <f>Python!BH127</f>
        <v>-1.38257439460993E-8</v>
      </c>
      <c r="CL128" s="211">
        <f>Python!BI127</f>
        <v>-1.3835407132608701E-8</v>
      </c>
      <c r="CM128" s="211">
        <f>Python!BJ127</f>
        <v>-2.6214682613096401E-9</v>
      </c>
      <c r="CN128" s="211">
        <f>Python!BK127</f>
        <v>-5.9997575441548897E-11</v>
      </c>
      <c r="CO128" s="211">
        <f>Python!BL127</f>
        <v>-6.25861287216345E-12</v>
      </c>
      <c r="CP128" s="211">
        <f>Python!BM127</f>
        <v>-1.21480568943244E-10</v>
      </c>
      <c r="CQ128" s="211">
        <f>Python!BN127</f>
        <v>-7.4292715536176001E-12</v>
      </c>
      <c r="CR128" s="211">
        <f>Python!BO127</f>
        <v>-6.0523737734021303E-11</v>
      </c>
      <c r="CS128" s="211">
        <f>Python!BP127</f>
        <v>-1.14305340691306E-12</v>
      </c>
      <c r="CT128" s="211">
        <f>Python!BQ127</f>
        <v>4.8236403292776196E-3</v>
      </c>
      <c r="CU128" s="211">
        <f>Python!BR127</f>
        <v>-0.10634670688263199</v>
      </c>
      <c r="CV128" s="211">
        <f>Python!BS127</f>
        <v>15.9178864281294</v>
      </c>
      <c r="CW128" s="211">
        <f>Python!BT127</f>
        <v>-1.51863730985727E-3</v>
      </c>
      <c r="CX128" s="211">
        <f>Python!BU127</f>
        <v>-1.4604559538130501E-3</v>
      </c>
      <c r="CY128" s="211">
        <f>Python!BV127</f>
        <v>8.8942351079035204E-4</v>
      </c>
      <c r="CZ128" s="211">
        <f>Python!BW127</f>
        <v>-1.6983079932644901E-7</v>
      </c>
      <c r="DA128" s="211">
        <f>Python!BX127</f>
        <v>-7.6987319573102701E-6</v>
      </c>
      <c r="DB128" s="211">
        <f>Python!BY127</f>
        <v>-1.42554241579274E-6</v>
      </c>
      <c r="DC128" s="211">
        <f>Python!BZ127</f>
        <v>-7.4154830857394902E-6</v>
      </c>
      <c r="DD128" s="211">
        <f>Python!CA127</f>
        <v>-2.42532955703574E-9</v>
      </c>
      <c r="DE128" s="211">
        <f>Python!CB127</f>
        <v>-8.7856223826602004E-9</v>
      </c>
      <c r="DF128" s="211">
        <f>Python!CC127</f>
        <v>-1.7763108131490599E-8</v>
      </c>
      <c r="DG128" s="211">
        <f>Python!CD127</f>
        <v>-8.8245559945382393E-9</v>
      </c>
      <c r="DH128" s="211">
        <f>Python!CE127</f>
        <v>-1.40348075370988E-8</v>
      </c>
      <c r="DI128" s="211">
        <f>Python!CF127</f>
        <v>-1.0552066715785401E-12</v>
      </c>
      <c r="DJ128" s="211">
        <f>Python!CG127</f>
        <v>-6.2859675341708999E-11</v>
      </c>
      <c r="DK128" s="211">
        <f>Python!CH127</f>
        <v>-7.1703934243403304E-12</v>
      </c>
      <c r="DL128" s="211">
        <f>Python!CI127</f>
        <v>-1.19260403695081E-10</v>
      </c>
      <c r="DM128" s="211">
        <f>Python!CJ127</f>
        <v>-6.1540829780306404E-12</v>
      </c>
      <c r="DN128" s="211">
        <f>Python!CK127</f>
        <v>-5.5822190084396002E-11</v>
      </c>
      <c r="DO128"/>
    </row>
    <row r="129" spans="1:119" s="6" customFormat="1" ht="18">
      <c r="A129" s="27" t="s">
        <v>72</v>
      </c>
      <c r="B129" s="27" t="s">
        <v>460</v>
      </c>
      <c r="C129" s="8" t="str">
        <f>DDC!B130</f>
        <v>NRC_MASK210R</v>
      </c>
      <c r="D129" s="8" t="s">
        <v>747</v>
      </c>
      <c r="E129" s="27" t="s">
        <v>73</v>
      </c>
      <c r="F129" s="104">
        <v>2048</v>
      </c>
      <c r="G129" s="105">
        <v>2048</v>
      </c>
      <c r="H129" s="180">
        <f t="shared" si="32"/>
        <v>493.5</v>
      </c>
      <c r="I129" s="180">
        <f t="shared" si="33"/>
        <v>821</v>
      </c>
      <c r="J129" s="104">
        <v>128</v>
      </c>
      <c r="K129" s="104">
        <v>128</v>
      </c>
      <c r="L129" s="189">
        <f t="shared" ref="L129" si="46">J129/2+H129-INT(H129)</f>
        <v>64.5</v>
      </c>
      <c r="M129" s="189">
        <f t="shared" ref="M129" si="47">K129/2+1-I129+INT(I129)</f>
        <v>65</v>
      </c>
      <c r="N129" s="195">
        <f t="shared" si="36"/>
        <v>3.0709578033136658E-2</v>
      </c>
      <c r="O129" s="195">
        <f t="shared" si="37"/>
        <v>3.0787029675617E-2</v>
      </c>
      <c r="P129" s="204">
        <f>Intermediate!C131</f>
        <v>134.88625164771526</v>
      </c>
      <c r="Q129" s="204">
        <f>Intermediate!D131</f>
        <v>-412.86966866764806</v>
      </c>
      <c r="R129" s="204">
        <f t="shared" si="38"/>
        <v>-0.35043600000000003</v>
      </c>
      <c r="S129" s="48">
        <v>-1</v>
      </c>
      <c r="T129" s="90">
        <f t="shared" si="39"/>
        <v>180</v>
      </c>
      <c r="U129" s="28">
        <v>-1</v>
      </c>
      <c r="V129" s="208">
        <f>Python!D128</f>
        <v>-90.436688000000004</v>
      </c>
      <c r="W129" s="208">
        <f>Python!E128</f>
        <v>-0.35043600000000003</v>
      </c>
      <c r="X129" s="60">
        <f>Intermediate!P131</f>
        <v>-1.9662825746354737</v>
      </c>
      <c r="Y129" s="60">
        <f>Intermediate!Q131</f>
        <v>1.9658421292112018</v>
      </c>
      <c r="Z129" s="60">
        <f>Intermediate!R131</f>
        <v>1.9645638247142019</v>
      </c>
      <c r="AA129" s="60">
        <f>Intermediate!S131</f>
        <v>-1.9649986988123094</v>
      </c>
      <c r="AB129" s="60">
        <f>Intermediate!T131</f>
        <v>-1.9826463614715506</v>
      </c>
      <c r="AC129" s="60">
        <f>Intermediate!U131</f>
        <v>-1.9887817410217929</v>
      </c>
      <c r="AD129" s="60">
        <f>Intermediate!V131</f>
        <v>1.9521922646211143</v>
      </c>
      <c r="AE129" s="60">
        <f>Intermediate!W131</f>
        <v>1.9579004782221154</v>
      </c>
      <c r="AF129" s="83">
        <v>41640</v>
      </c>
      <c r="AG129" s="29"/>
      <c r="AH129" s="26">
        <v>5</v>
      </c>
      <c r="AI129" s="211">
        <f>Python!F128</f>
        <v>0</v>
      </c>
      <c r="AJ129" s="211">
        <f>Python!G128</f>
        <v>3.07095432370009E-2</v>
      </c>
      <c r="AK129" s="211">
        <f>Python!H128</f>
        <v>0</v>
      </c>
      <c r="AL129" s="211">
        <f>Python!I128</f>
        <v>-1.42262490207792E-8</v>
      </c>
      <c r="AM129" s="211">
        <f>Python!J128</f>
        <v>-1.5637155631242101E-7</v>
      </c>
      <c r="AN129" s="211">
        <f>Python!K128</f>
        <v>-3.9199699370215E-8</v>
      </c>
      <c r="AO129" s="211">
        <f>Python!L128</f>
        <v>1.15041216116177E-11</v>
      </c>
      <c r="AP129" s="211">
        <f>Python!M128</f>
        <v>-3.3081474042421698E-12</v>
      </c>
      <c r="AQ129" s="211">
        <f>Python!N128</f>
        <v>1.15198694740703E-11</v>
      </c>
      <c r="AR129" s="211">
        <f>Python!O128</f>
        <v>-9.4868731894234891E-13</v>
      </c>
      <c r="AS129" s="211">
        <f>Python!P128</f>
        <v>-1.0959550237886801E-15</v>
      </c>
      <c r="AT129" s="211">
        <f>Python!Q128</f>
        <v>5.1912735304327697E-16</v>
      </c>
      <c r="AU129" s="211">
        <f>Python!R128</f>
        <v>-1.35713404712635E-15</v>
      </c>
      <c r="AV129" s="211">
        <f>Python!S128</f>
        <v>5.3957164149698901E-16</v>
      </c>
      <c r="AW129" s="211">
        <f>Python!T128</f>
        <v>-2.52570971577291E-16</v>
      </c>
      <c r="AX129" s="211">
        <f>Python!U128</f>
        <v>1.41308663693303E-19</v>
      </c>
      <c r="AY129" s="211">
        <f>Python!V128</f>
        <v>1.00392669961325E-20</v>
      </c>
      <c r="AZ129" s="211">
        <f>Python!W128</f>
        <v>2.9038845364383199E-19</v>
      </c>
      <c r="BA129" s="211">
        <f>Python!X128</f>
        <v>8.6254439745184799E-21</v>
      </c>
      <c r="BB129" s="211">
        <f>Python!Y128</f>
        <v>1.4539901218695099E-19</v>
      </c>
      <c r="BC129" s="211">
        <f>Python!Z128</f>
        <v>-1.06098240726772E-22</v>
      </c>
      <c r="BD129" s="211">
        <f>Python!AA128</f>
        <v>0</v>
      </c>
      <c r="BE129" s="211">
        <f>Python!AB128</f>
        <v>-4.6229298955647097E-5</v>
      </c>
      <c r="BF129" s="211">
        <f>Python!AC128</f>
        <v>3.0787029675617E-2</v>
      </c>
      <c r="BG129" s="211">
        <f>Python!AD128</f>
        <v>8.8550052959429202E-8</v>
      </c>
      <c r="BH129" s="211">
        <f>Python!AE128</f>
        <v>2.6068335128271099E-8</v>
      </c>
      <c r="BI129" s="211">
        <f>Python!AF128</f>
        <v>-7.3955064411728604E-8</v>
      </c>
      <c r="BJ129" s="211">
        <f>Python!AG128</f>
        <v>-1.49293155813128E-12</v>
      </c>
      <c r="BK129" s="211">
        <f>Python!AH128</f>
        <v>1.0519364246224001E-11</v>
      </c>
      <c r="BL129" s="211">
        <f>Python!AI128</f>
        <v>-3.80532832981625E-12</v>
      </c>
      <c r="BM129" s="211">
        <f>Python!AJ128</f>
        <v>1.0760749039075399E-11</v>
      </c>
      <c r="BN129" s="211">
        <f>Python!AK128</f>
        <v>2.4649285944462498E-16</v>
      </c>
      <c r="BO129" s="211">
        <f>Python!AL128</f>
        <v>-9.2676296133634394E-16</v>
      </c>
      <c r="BP129" s="211">
        <f>Python!AM128</f>
        <v>1.0294807653007201E-15</v>
      </c>
      <c r="BQ129" s="211">
        <f>Python!AN128</f>
        <v>-8.4508078350233197E-16</v>
      </c>
      <c r="BR129" s="211">
        <f>Python!AO128</f>
        <v>7.4631150181866795E-16</v>
      </c>
      <c r="BS129" s="211">
        <f>Python!AP128</f>
        <v>3.4114988580284599E-21</v>
      </c>
      <c r="BT129" s="211">
        <f>Python!AQ128</f>
        <v>1.5854820666317099E-19</v>
      </c>
      <c r="BU129" s="211">
        <f>Python!AR128</f>
        <v>1.53731016055809E-20</v>
      </c>
      <c r="BV129" s="211">
        <f>Python!AS128</f>
        <v>2.9718381866212399E-19</v>
      </c>
      <c r="BW129" s="211">
        <f>Python!AT128</f>
        <v>1.09038541195065E-20</v>
      </c>
      <c r="BX129" s="211">
        <f>Python!AU128</f>
        <v>1.3698317652901901E-19</v>
      </c>
      <c r="BY129" s="211">
        <f>Python!AV128</f>
        <v>-5.2948064374483302E-2</v>
      </c>
      <c r="BZ129" s="211">
        <f>Python!AW128</f>
        <v>32.562614821470802</v>
      </c>
      <c r="CA129" s="211">
        <f>Python!AX128</f>
        <v>-0.20295520338022599</v>
      </c>
      <c r="CB129" s="211">
        <f>Python!AY128</f>
        <v>5.6514483437222296E-4</v>
      </c>
      <c r="CC129" s="211">
        <f>Python!AZ128</f>
        <v>5.40142437235529E-3</v>
      </c>
      <c r="CD129" s="211">
        <f>Python!BA128</f>
        <v>1.3357900378381401E-3</v>
      </c>
      <c r="CE129" s="211">
        <f>Python!BB128</f>
        <v>-1.34129752027828E-5</v>
      </c>
      <c r="CF129" s="211">
        <f>Python!BC128</f>
        <v>3.7953960718194001E-6</v>
      </c>
      <c r="CG129" s="211">
        <f>Python!BD128</f>
        <v>-1.1840705339539E-5</v>
      </c>
      <c r="CH129" s="211">
        <f>Python!BE128</f>
        <v>1.5968407382548901E-6</v>
      </c>
      <c r="CI129" s="211">
        <f>Python!BF128</f>
        <v>3.4769690296001302E-8</v>
      </c>
      <c r="CJ129" s="211">
        <f>Python!BG128</f>
        <v>-2.7571943048427701E-8</v>
      </c>
      <c r="CK129" s="211">
        <f>Python!BH128</f>
        <v>4.1806338889612902E-8</v>
      </c>
      <c r="CL129" s="211">
        <f>Python!BI128</f>
        <v>-2.8000141067160999E-8</v>
      </c>
      <c r="CM129" s="211">
        <f>Python!BJ128</f>
        <v>6.5092230504576804E-9</v>
      </c>
      <c r="CN129" s="211">
        <f>Python!BK128</f>
        <v>-1.3633961548466299E-10</v>
      </c>
      <c r="CO129" s="211">
        <f>Python!BL128</f>
        <v>-9.1191739762742092E-12</v>
      </c>
      <c r="CP129" s="211">
        <f>Python!BM128</f>
        <v>-2.82865193408948E-10</v>
      </c>
      <c r="CQ129" s="211">
        <f>Python!BN128</f>
        <v>-1.02606681373249E-11</v>
      </c>
      <c r="CR129" s="211">
        <f>Python!BO128</f>
        <v>-1.43623102678423E-10</v>
      </c>
      <c r="CS129" s="211">
        <f>Python!BP128</f>
        <v>-1.9313594396181099E-12</v>
      </c>
      <c r="CT129" s="211">
        <f>Python!BQ128</f>
        <v>5.6881622708715397E-3</v>
      </c>
      <c r="CU129" s="211">
        <f>Python!BR128</f>
        <v>0.25185131204489702</v>
      </c>
      <c r="CV129" s="211">
        <f>Python!BS128</f>
        <v>32.481354753807203</v>
      </c>
      <c r="CW129" s="211">
        <f>Python!BT128</f>
        <v>-3.0531652040463502E-3</v>
      </c>
      <c r="CX129" s="211">
        <f>Python!BU128</f>
        <v>-7.8368924192124005E-4</v>
      </c>
      <c r="CY129" s="211">
        <f>Python!BV128</f>
        <v>2.5333836512178602E-3</v>
      </c>
      <c r="CZ129" s="211">
        <f>Python!BW128</f>
        <v>1.3100694918854001E-6</v>
      </c>
      <c r="DA129" s="211">
        <f>Python!BX128</f>
        <v>-1.3480628316435899E-5</v>
      </c>
      <c r="DB129" s="211">
        <f>Python!BY128</f>
        <v>3.33696257329716E-6</v>
      </c>
      <c r="DC129" s="211">
        <f>Python!BZ128</f>
        <v>-1.19531049656091E-5</v>
      </c>
      <c r="DD129" s="211">
        <f>Python!CA128</f>
        <v>-5.0550573436647896E-9</v>
      </c>
      <c r="DE129" s="211">
        <f>Python!CB128</f>
        <v>2.9747090051771902E-8</v>
      </c>
      <c r="DF129" s="211">
        <f>Python!CC128</f>
        <v>-3.68939571223402E-8</v>
      </c>
      <c r="DG129" s="211">
        <f>Python!CD128</f>
        <v>2.8333407347506801E-8</v>
      </c>
      <c r="DH129" s="211">
        <f>Python!CE128</f>
        <v>-3.0890121722942802E-8</v>
      </c>
      <c r="DI129" s="211">
        <f>Python!CF128</f>
        <v>-1.5160717937847499E-12</v>
      </c>
      <c r="DJ129" s="211">
        <f>Python!CG128</f>
        <v>-1.4424918313645401E-10</v>
      </c>
      <c r="DK129" s="211">
        <f>Python!CH128</f>
        <v>-9.3910904789851393E-12</v>
      </c>
      <c r="DL129" s="211">
        <f>Python!CI128</f>
        <v>-2.80564594291565E-10</v>
      </c>
      <c r="DM129" s="211">
        <f>Python!CJ128</f>
        <v>-7.1965053375605402E-12</v>
      </c>
      <c r="DN129" s="211">
        <f>Python!CK128</f>
        <v>-1.34649109545715E-10</v>
      </c>
      <c r="DO129"/>
    </row>
    <row r="130" spans="1:119" s="6" customFormat="1" ht="18">
      <c r="A130" s="27" t="s">
        <v>72</v>
      </c>
      <c r="B130" s="27" t="s">
        <v>461</v>
      </c>
      <c r="C130" s="8" t="str">
        <f>DDC!B131</f>
        <v>NRC_MASK210R</v>
      </c>
      <c r="D130" s="8" t="s">
        <v>747</v>
      </c>
      <c r="E130" s="27" t="s">
        <v>73</v>
      </c>
      <c r="F130" s="104">
        <v>2048</v>
      </c>
      <c r="G130" s="105">
        <v>2048</v>
      </c>
      <c r="H130" s="180">
        <f t="shared" si="32"/>
        <v>1563</v>
      </c>
      <c r="I130" s="180">
        <f t="shared" si="33"/>
        <v>1552</v>
      </c>
      <c r="J130" s="104">
        <v>64</v>
      </c>
      <c r="K130" s="104">
        <v>64</v>
      </c>
      <c r="L130" s="189">
        <f t="shared" ref="L130:L134" si="48">J130/2+1-(H130-INT(H130))</f>
        <v>33</v>
      </c>
      <c r="M130" s="189">
        <f t="shared" ref="M130:M134" si="49">K130/2+I130-INT(I130)</f>
        <v>32</v>
      </c>
      <c r="N130" s="195">
        <f t="shared" si="36"/>
        <v>6.2377964305247481E-2</v>
      </c>
      <c r="O130" s="195">
        <f t="shared" si="37"/>
        <v>6.2619024694545999E-2</v>
      </c>
      <c r="P130" s="204">
        <f>Intermediate!C132</f>
        <v>117.49654703297858</v>
      </c>
      <c r="Q130" s="204">
        <f>Intermediate!D132</f>
        <v>-412.37426307635894</v>
      </c>
      <c r="R130" s="204">
        <f t="shared" si="38"/>
        <v>-0.28400599999999998</v>
      </c>
      <c r="S130" s="48">
        <v>-1</v>
      </c>
      <c r="T130" s="90">
        <f t="shared" si="39"/>
        <v>0</v>
      </c>
      <c r="U130" s="28">
        <v>-1</v>
      </c>
      <c r="V130" s="208">
        <f>Python!D129</f>
        <v>-90.402687999999998</v>
      </c>
      <c r="W130" s="208">
        <f>Python!E129</f>
        <v>-0.28400599999999998</v>
      </c>
      <c r="X130" s="60">
        <f>Intermediate!P132</f>
        <v>-2.0281035594760484</v>
      </c>
      <c r="Y130" s="60">
        <f>Intermediate!Q132</f>
        <v>1.9653262917990024</v>
      </c>
      <c r="Z130" s="60">
        <f>Intermediate!R132</f>
        <v>1.9640827908867293</v>
      </c>
      <c r="AA130" s="60">
        <f>Intermediate!S132</f>
        <v>-2.0268431120316417</v>
      </c>
      <c r="AB130" s="60">
        <f>Intermediate!T132</f>
        <v>-1.9680615479991819</v>
      </c>
      <c r="AC130" s="60">
        <f>Intermediate!U132</f>
        <v>-1.9765908846963685</v>
      </c>
      <c r="AD130" s="60">
        <f>Intermediate!V132</f>
        <v>2.0312586166154776</v>
      </c>
      <c r="AE130" s="60">
        <f>Intermediate!W132</f>
        <v>2.0393106528403284</v>
      </c>
      <c r="AF130" s="83">
        <v>41640</v>
      </c>
      <c r="AG130" s="29"/>
      <c r="AH130" s="26">
        <v>5</v>
      </c>
      <c r="AI130" s="211">
        <f>Python!F129</f>
        <v>0</v>
      </c>
      <c r="AJ130" s="211">
        <f>Python!G129</f>
        <v>6.2377830483814303E-2</v>
      </c>
      <c r="AK130" s="211">
        <f>Python!H129</f>
        <v>0</v>
      </c>
      <c r="AL130" s="211">
        <f>Python!I129</f>
        <v>-3.8886570848712499E-8</v>
      </c>
      <c r="AM130" s="211">
        <f>Python!J129</f>
        <v>-6.1143838260041802E-7</v>
      </c>
      <c r="AN130" s="211">
        <f>Python!K129</f>
        <v>-1.5189224610710299E-7</v>
      </c>
      <c r="AO130" s="211">
        <f>Python!L129</f>
        <v>1.0378005330803699E-10</v>
      </c>
      <c r="AP130" s="211">
        <f>Python!M129</f>
        <v>-1.61323531896161E-11</v>
      </c>
      <c r="AQ130" s="211">
        <f>Python!N129</f>
        <v>1.06733479570304E-10</v>
      </c>
      <c r="AR130" s="211">
        <f>Python!O129</f>
        <v>-4.73796867655706E-12</v>
      </c>
      <c r="AS130" s="211">
        <f>Python!P129</f>
        <v>-1.1785697533453401E-14</v>
      </c>
      <c r="AT130" s="211">
        <f>Python!Q129</f>
        <v>6.0901155251281201E-15</v>
      </c>
      <c r="AU130" s="211">
        <f>Python!R129</f>
        <v>-1.4423216846841E-14</v>
      </c>
      <c r="AV130" s="211">
        <f>Python!S129</f>
        <v>6.2374235431293296E-15</v>
      </c>
      <c r="AW130" s="211">
        <f>Python!T129</f>
        <v>-2.8185165343347399E-15</v>
      </c>
      <c r="AX130" s="211">
        <f>Python!U129</f>
        <v>4.7065689040196702E-18</v>
      </c>
      <c r="AY130" s="211">
        <f>Python!V129</f>
        <v>4.6857829401628396E-19</v>
      </c>
      <c r="AZ130" s="211">
        <f>Python!W129</f>
        <v>9.5290959412284898E-18</v>
      </c>
      <c r="BA130" s="211">
        <f>Python!X129</f>
        <v>4.7859872386567996E-19</v>
      </c>
      <c r="BB130" s="211">
        <f>Python!Y129</f>
        <v>4.7150038424986497E-18</v>
      </c>
      <c r="BC130" s="211">
        <f>Python!Z129</f>
        <v>2.7367157114070198E-20</v>
      </c>
      <c r="BD130" s="211">
        <f>Python!AA129</f>
        <v>0</v>
      </c>
      <c r="BE130" s="211">
        <f>Python!AB129</f>
        <v>-1.2920912992331801E-4</v>
      </c>
      <c r="BF130" s="211">
        <f>Python!AC129</f>
        <v>6.2619024694545999E-2</v>
      </c>
      <c r="BG130" s="211">
        <f>Python!AD129</f>
        <v>3.6300003243351497E-7</v>
      </c>
      <c r="BH130" s="211">
        <f>Python!AE129</f>
        <v>1.16648863876772E-7</v>
      </c>
      <c r="BI130" s="211">
        <f>Python!AF129</f>
        <v>-2.6060113527492999E-7</v>
      </c>
      <c r="BJ130" s="211">
        <f>Python!AG129</f>
        <v>-8.3753302979249401E-12</v>
      </c>
      <c r="BK130" s="211">
        <f>Python!AH129</f>
        <v>1.01353673390812E-10</v>
      </c>
      <c r="BL130" s="211">
        <f>Python!AI129</f>
        <v>-1.90745746142377E-11</v>
      </c>
      <c r="BM130" s="211">
        <f>Python!AJ129</f>
        <v>1.07302309273645E-10</v>
      </c>
      <c r="BN130" s="211">
        <f>Python!AK129</f>
        <v>3.9439298475875302E-15</v>
      </c>
      <c r="BO130" s="211">
        <f>Python!AL129</f>
        <v>-9.5627787644220503E-15</v>
      </c>
      <c r="BP130" s="211">
        <f>Python!AM129</f>
        <v>1.38810123810434E-14</v>
      </c>
      <c r="BQ130" s="211">
        <f>Python!AN129</f>
        <v>-8.3358643611521603E-15</v>
      </c>
      <c r="BR130" s="211">
        <f>Python!AO129</f>
        <v>9.3407601264336497E-15</v>
      </c>
      <c r="BS130" s="211">
        <f>Python!AP129</f>
        <v>1.10225703363263E-19</v>
      </c>
      <c r="BT130" s="211">
        <f>Python!AQ129</f>
        <v>5.2772716575260099E-18</v>
      </c>
      <c r="BU130" s="211">
        <f>Python!AR129</f>
        <v>6.3356029365918796E-19</v>
      </c>
      <c r="BV130" s="211">
        <f>Python!AS129</f>
        <v>9.7387916849552906E-18</v>
      </c>
      <c r="BW130" s="211">
        <f>Python!AT129</f>
        <v>5.1145470081050196E-19</v>
      </c>
      <c r="BX130" s="211">
        <f>Python!AU129</f>
        <v>4.4105237087413499E-18</v>
      </c>
      <c r="BY130" s="211">
        <f>Python!AV129</f>
        <v>-2.0019384928492201E-2</v>
      </c>
      <c r="BZ130" s="211">
        <f>Python!AW129</f>
        <v>16.031537453922599</v>
      </c>
      <c r="CA130" s="211">
        <f>Python!AX129</f>
        <v>-8.0925731688059194E-2</v>
      </c>
      <c r="CB130" s="211">
        <f>Python!AY129</f>
        <v>1.9097155371782399E-4</v>
      </c>
      <c r="CC130" s="211">
        <f>Python!AZ129</f>
        <v>2.51969517249901E-3</v>
      </c>
      <c r="CD130" s="211">
        <f>Python!BA129</f>
        <v>6.16395596386841E-4</v>
      </c>
      <c r="CE130" s="211">
        <f>Python!BB129</f>
        <v>-7.1797562409012498E-6</v>
      </c>
      <c r="CF130" s="211">
        <f>Python!BC129</f>
        <v>1.00104948505443E-6</v>
      </c>
      <c r="CG130" s="211">
        <f>Python!BD129</f>
        <v>-6.6338694614339902E-6</v>
      </c>
      <c r="CH130" s="211">
        <f>Python!BE129</f>
        <v>5.2618744260090499E-7</v>
      </c>
      <c r="CI130" s="211">
        <f>Python!BF129</f>
        <v>1.05192722657027E-8</v>
      </c>
      <c r="CJ130" s="211">
        <f>Python!BG129</f>
        <v>-1.1054267775883799E-8</v>
      </c>
      <c r="CK130" s="211">
        <f>Python!BH129</f>
        <v>1.1947839581644899E-8</v>
      </c>
      <c r="CL130" s="211">
        <f>Python!BI129</f>
        <v>-1.1052418172862401E-8</v>
      </c>
      <c r="CM130" s="211">
        <f>Python!BJ129</f>
        <v>1.6754790853558399E-9</v>
      </c>
      <c r="CN130" s="211">
        <f>Python!BK129</f>
        <v>-5.99988049524062E-11</v>
      </c>
      <c r="CO130" s="211">
        <f>Python!BL129</f>
        <v>-6.24739915507189E-12</v>
      </c>
      <c r="CP130" s="211">
        <f>Python!BM129</f>
        <v>-1.21480026194179E-10</v>
      </c>
      <c r="CQ130" s="211">
        <f>Python!BN129</f>
        <v>-7.4052143106008593E-12</v>
      </c>
      <c r="CR130" s="211">
        <f>Python!BO129</f>
        <v>-6.05219387979558E-11</v>
      </c>
      <c r="CS130" s="211">
        <f>Python!BP129</f>
        <v>-1.1311529728789201E-12</v>
      </c>
      <c r="CT130" s="211">
        <f>Python!BQ129</f>
        <v>8.8198241630834708E-3</v>
      </c>
      <c r="CU130" s="211">
        <f>Python!BR129</f>
        <v>0.114055509808572</v>
      </c>
      <c r="CV130" s="211">
        <f>Python!BS129</f>
        <v>15.9698523874569</v>
      </c>
      <c r="CW130" s="211">
        <f>Python!BT129</f>
        <v>-1.49645112218035E-3</v>
      </c>
      <c r="CX130" s="211">
        <f>Python!BU129</f>
        <v>-4.3285418197719502E-4</v>
      </c>
      <c r="CY130" s="211">
        <f>Python!BV129</f>
        <v>1.05984162880833E-3</v>
      </c>
      <c r="CZ130" s="211">
        <f>Python!BW129</f>
        <v>3.9407811674829002E-7</v>
      </c>
      <c r="DA130" s="211">
        <f>Python!BX129</f>
        <v>-7.4938387785554097E-6</v>
      </c>
      <c r="DB130" s="211">
        <f>Python!BY129</f>
        <v>7.9052201831323599E-7</v>
      </c>
      <c r="DC130" s="211">
        <f>Python!BZ129</f>
        <v>-7.0218944331852699E-6</v>
      </c>
      <c r="DD130" s="211">
        <f>Python!CA129</f>
        <v>-1.6004245435819701E-9</v>
      </c>
      <c r="DE130" s="211">
        <f>Python!CB129</f>
        <v>8.9847297982575992E-9</v>
      </c>
      <c r="DF130" s="211">
        <f>Python!CC129</f>
        <v>-1.3677228440158101E-8</v>
      </c>
      <c r="DG130" s="211">
        <f>Python!CD129</f>
        <v>8.1122388035307908E-9</v>
      </c>
      <c r="DH130" s="211">
        <f>Python!CE129</f>
        <v>-1.1595422366375999E-8</v>
      </c>
      <c r="DI130" s="211">
        <f>Python!CF129</f>
        <v>-1.0675667663241501E-12</v>
      </c>
      <c r="DJ130" s="211">
        <f>Python!CG129</f>
        <v>-6.2861455754047296E-11</v>
      </c>
      <c r="DK130" s="211">
        <f>Python!CH129</f>
        <v>-7.1913027294248199E-12</v>
      </c>
      <c r="DL130" s="211">
        <f>Python!CI129</f>
        <v>-1.19261011223606E-10</v>
      </c>
      <c r="DM130" s="211">
        <f>Python!CJ129</f>
        <v>-6.1620633879702801E-12</v>
      </c>
      <c r="DN130" s="211">
        <f>Python!CK129</f>
        <v>-5.5820979239911798E-11</v>
      </c>
      <c r="DO130"/>
    </row>
    <row r="131" spans="1:119" s="6" customFormat="1" ht="18">
      <c r="A131" s="27" t="s">
        <v>72</v>
      </c>
      <c r="B131" s="27" t="s">
        <v>462</v>
      </c>
      <c r="C131" s="8" t="str">
        <f>DDC!B132</f>
        <v>NRC_MASK335R</v>
      </c>
      <c r="D131" s="8" t="s">
        <v>747</v>
      </c>
      <c r="E131" s="27" t="s">
        <v>73</v>
      </c>
      <c r="F131" s="104">
        <v>2048</v>
      </c>
      <c r="G131" s="105">
        <v>2048</v>
      </c>
      <c r="H131" s="180">
        <f t="shared" si="32"/>
        <v>1239</v>
      </c>
      <c r="I131" s="180">
        <f t="shared" si="33"/>
        <v>1552</v>
      </c>
      <c r="J131" s="104">
        <v>64</v>
      </c>
      <c r="K131" s="104">
        <v>64</v>
      </c>
      <c r="L131" s="189">
        <f t="shared" si="48"/>
        <v>33</v>
      </c>
      <c r="M131" s="189">
        <f t="shared" si="49"/>
        <v>32</v>
      </c>
      <c r="N131" s="195">
        <f t="shared" si="36"/>
        <v>6.2384057685814835E-2</v>
      </c>
      <c r="O131" s="195">
        <f t="shared" si="37"/>
        <v>6.2667509363132604E-2</v>
      </c>
      <c r="P131" s="204">
        <f>Intermediate!C133</f>
        <v>97.28706303297858</v>
      </c>
      <c r="Q131" s="204">
        <f>Intermediate!D133</f>
        <v>-412.47843807635894</v>
      </c>
      <c r="R131" s="204">
        <f t="shared" si="38"/>
        <v>-0.10152600000000001</v>
      </c>
      <c r="S131" s="48">
        <v>-1</v>
      </c>
      <c r="T131" s="90">
        <f t="shared" si="39"/>
        <v>0</v>
      </c>
      <c r="U131" s="28">
        <v>-1</v>
      </c>
      <c r="V131" s="208">
        <f>Python!D130</f>
        <v>-90.188562000000005</v>
      </c>
      <c r="W131" s="208">
        <f>Python!E130</f>
        <v>-0.10152600000000001</v>
      </c>
      <c r="X131" s="60">
        <f>Intermediate!P133</f>
        <v>-2.0281775233706498</v>
      </c>
      <c r="Y131" s="60">
        <f>Intermediate!Q133</f>
        <v>1.9656549533749845</v>
      </c>
      <c r="Z131" s="60">
        <f>Intermediate!R133</f>
        <v>1.9643981770678189</v>
      </c>
      <c r="AA131" s="60">
        <f>Intermediate!S133</f>
        <v>-2.0268979583461757</v>
      </c>
      <c r="AB131" s="60">
        <f>Intermediate!T133</f>
        <v>-1.9706519663348958</v>
      </c>
      <c r="AC131" s="60">
        <f>Intermediate!U133</f>
        <v>-1.9771073817551241</v>
      </c>
      <c r="AD131" s="60">
        <f>Intermediate!V133</f>
        <v>2.0339761524751969</v>
      </c>
      <c r="AE131" s="60">
        <f>Intermediate!W133</f>
        <v>2.0396865045703301</v>
      </c>
      <c r="AF131" s="83">
        <v>41640</v>
      </c>
      <c r="AG131" s="29"/>
      <c r="AH131" s="26">
        <v>5</v>
      </c>
      <c r="AI131" s="211">
        <f>Python!F130</f>
        <v>0</v>
      </c>
      <c r="AJ131" s="211">
        <f>Python!G130</f>
        <v>6.2383985709259002E-2</v>
      </c>
      <c r="AK131" s="211">
        <f>Python!H130</f>
        <v>0</v>
      </c>
      <c r="AL131" s="211">
        <f>Python!I130</f>
        <v>5.7303080412111399E-8</v>
      </c>
      <c r="AM131" s="211">
        <f>Python!J130</f>
        <v>-6.1933392795149305E-7</v>
      </c>
      <c r="AN131" s="211">
        <f>Python!K130</f>
        <v>-1.19344935155623E-7</v>
      </c>
      <c r="AO131" s="211">
        <f>Python!L130</f>
        <v>9.3436056294065797E-11</v>
      </c>
      <c r="AP131" s="211">
        <f>Python!M130</f>
        <v>-9.6137936068463805E-12</v>
      </c>
      <c r="AQ131" s="211">
        <f>Python!N130</f>
        <v>1.00356238140123E-10</v>
      </c>
      <c r="AR131" s="211">
        <f>Python!O130</f>
        <v>-2.3303914371203501E-12</v>
      </c>
      <c r="AS131" s="211">
        <f>Python!P130</f>
        <v>-4.14790523442858E-15</v>
      </c>
      <c r="AT131" s="211">
        <f>Python!Q130</f>
        <v>6.6886852689197302E-15</v>
      </c>
      <c r="AU131" s="211">
        <f>Python!R130</f>
        <v>-5.1147390338706203E-15</v>
      </c>
      <c r="AV131" s="211">
        <f>Python!S130</f>
        <v>6.5410725620045397E-15</v>
      </c>
      <c r="AW131" s="211">
        <f>Python!T130</f>
        <v>-1.26057196191347E-15</v>
      </c>
      <c r="AX131" s="211">
        <f>Python!U130</f>
        <v>4.7068960872442602E-18</v>
      </c>
      <c r="AY131" s="211">
        <f>Python!V130</f>
        <v>4.8538328894122999E-19</v>
      </c>
      <c r="AZ131" s="211">
        <f>Python!W130</f>
        <v>9.5310654135442598E-18</v>
      </c>
      <c r="BA131" s="211">
        <f>Python!X130</f>
        <v>5.0961298463857802E-19</v>
      </c>
      <c r="BB131" s="211">
        <f>Python!Y130</f>
        <v>4.7166088411281902E-18</v>
      </c>
      <c r="BC131" s="211">
        <f>Python!Z130</f>
        <v>4.14139188495167E-20</v>
      </c>
      <c r="BD131" s="211">
        <f>Python!AA130</f>
        <v>0</v>
      </c>
      <c r="BE131" s="211">
        <f>Python!AB130</f>
        <v>-9.4764835466475003E-5</v>
      </c>
      <c r="BF131" s="211">
        <f>Python!AC130</f>
        <v>6.2667509363132604E-2</v>
      </c>
      <c r="BG131" s="211">
        <f>Python!AD130</f>
        <v>3.5720011879105302E-7</v>
      </c>
      <c r="BH131" s="211">
        <f>Python!AE130</f>
        <v>1.82005839354389E-7</v>
      </c>
      <c r="BI131" s="211">
        <f>Python!AF130</f>
        <v>-2.6492382219830001E-7</v>
      </c>
      <c r="BJ131" s="211">
        <f>Python!AG130</f>
        <v>-3.44588491563157E-12</v>
      </c>
      <c r="BK131" s="211">
        <f>Python!AH130</f>
        <v>9.5413676143192395E-11</v>
      </c>
      <c r="BL131" s="211">
        <f>Python!AI130</f>
        <v>-1.0199825013866701E-11</v>
      </c>
      <c r="BM131" s="211">
        <f>Python!AJ130</f>
        <v>1.05631786317582E-10</v>
      </c>
      <c r="BN131" s="211">
        <f>Python!AK130</f>
        <v>4.1357269595766803E-15</v>
      </c>
      <c r="BO131" s="211">
        <f>Python!AL130</f>
        <v>-2.7447511429226299E-15</v>
      </c>
      <c r="BP131" s="211">
        <f>Python!AM130</f>
        <v>1.4513196320512199E-14</v>
      </c>
      <c r="BQ131" s="211">
        <f>Python!AN130</f>
        <v>-2.0459701261565501E-15</v>
      </c>
      <c r="BR131" s="211">
        <f>Python!AO130</f>
        <v>9.5105344290952999E-15</v>
      </c>
      <c r="BS131" s="211">
        <f>Python!AP130</f>
        <v>9.5235381300708002E-20</v>
      </c>
      <c r="BT131" s="211">
        <f>Python!AQ130</f>
        <v>5.2757525366308703E-18</v>
      </c>
      <c r="BU131" s="211">
        <f>Python!AR130</f>
        <v>6.0320824395831204E-19</v>
      </c>
      <c r="BV131" s="211">
        <f>Python!AS130</f>
        <v>9.73721802299444E-18</v>
      </c>
      <c r="BW131" s="211">
        <f>Python!AT130</f>
        <v>4.96435479744927E-19</v>
      </c>
      <c r="BX131" s="211">
        <f>Python!AU130</f>
        <v>4.4104141794148498E-18</v>
      </c>
      <c r="BY131" s="211">
        <f>Python!AV130</f>
        <v>-7.6349604669587699E-3</v>
      </c>
      <c r="BZ131" s="211">
        <f>Python!AW130</f>
        <v>16.0304882947562</v>
      </c>
      <c r="CA131" s="211">
        <f>Python!AX130</f>
        <v>-2.8899362724929999E-2</v>
      </c>
      <c r="CB131" s="211">
        <f>Python!AY130</f>
        <v>-2.23675176569774E-4</v>
      </c>
      <c r="CC131" s="211">
        <f>Python!AZ130</f>
        <v>2.5476611227289499E-3</v>
      </c>
      <c r="CD131" s="211">
        <f>Python!BA130</f>
        <v>4.8625203541391698E-4</v>
      </c>
      <c r="CE131" s="211">
        <f>Python!BB130</f>
        <v>-6.5732436628170702E-6</v>
      </c>
      <c r="CF131" s="211">
        <f>Python!BC130</f>
        <v>3.14169920137905E-7</v>
      </c>
      <c r="CG131" s="211">
        <f>Python!BD130</f>
        <v>-6.2962078392310699E-6</v>
      </c>
      <c r="CH131" s="211">
        <f>Python!BE130</f>
        <v>2.9925764915065698E-7</v>
      </c>
      <c r="CI131" s="211">
        <f>Python!BF130</f>
        <v>4.4578535244189099E-9</v>
      </c>
      <c r="CJ131" s="211">
        <f>Python!BG130</f>
        <v>-1.15330779970373E-8</v>
      </c>
      <c r="CK131" s="211">
        <f>Python!BH130</f>
        <v>4.58501567597468E-9</v>
      </c>
      <c r="CL131" s="211">
        <f>Python!BI130</f>
        <v>-1.1325677449521801E-8</v>
      </c>
      <c r="CM131" s="211">
        <f>Python!BJ130</f>
        <v>4.5233201914031898E-10</v>
      </c>
      <c r="CN131" s="211">
        <f>Python!BK130</f>
        <v>-5.9998457593945905E-11</v>
      </c>
      <c r="CO131" s="211">
        <f>Python!BL130</f>
        <v>-6.2505694107116296E-12</v>
      </c>
      <c r="CP131" s="211">
        <f>Python!BM130</f>
        <v>-1.21480180173618E-10</v>
      </c>
      <c r="CQ131" s="211">
        <f>Python!BN130</f>
        <v>-7.4120153904974706E-12</v>
      </c>
      <c r="CR131" s="211">
        <f>Python!BO130</f>
        <v>-6.0522447583177995E-11</v>
      </c>
      <c r="CS131" s="211">
        <f>Python!BP130</f>
        <v>-1.13451718294239E-12</v>
      </c>
      <c r="CT131" s="211">
        <f>Python!BQ130</f>
        <v>1.5303460801533201E-2</v>
      </c>
      <c r="CU131" s="211">
        <f>Python!BR130</f>
        <v>5.3189597536404003E-2</v>
      </c>
      <c r="CV131" s="211">
        <f>Python!BS130</f>
        <v>15.957883688627099</v>
      </c>
      <c r="CW131" s="211">
        <f>Python!BT130</f>
        <v>-1.47577616489664E-3</v>
      </c>
      <c r="CX131" s="211">
        <f>Python!BU130</f>
        <v>-7.2714566114891698E-4</v>
      </c>
      <c r="CY131" s="211">
        <f>Python!BV130</f>
        <v>1.07232573197441E-3</v>
      </c>
      <c r="CZ131" s="211">
        <f>Python!BW130</f>
        <v>2.6032413406671798E-7</v>
      </c>
      <c r="DA131" s="211">
        <f>Python!BX130</f>
        <v>-7.1001492698494799E-6</v>
      </c>
      <c r="DB131" s="211">
        <f>Python!BY130</f>
        <v>2.2820666420677101E-7</v>
      </c>
      <c r="DC131" s="211">
        <f>Python!BZ130</f>
        <v>-6.9016872190946303E-6</v>
      </c>
      <c r="DD131" s="211">
        <f>Python!CA130</f>
        <v>-1.70185797719376E-9</v>
      </c>
      <c r="DE131" s="211">
        <f>Python!CB130</f>
        <v>3.9058517194320097E-9</v>
      </c>
      <c r="DF131" s="211">
        <f>Python!CC130</f>
        <v>-1.40752266296335E-8</v>
      </c>
      <c r="DG131" s="211">
        <f>Python!CD130</f>
        <v>3.2954793955242598E-9</v>
      </c>
      <c r="DH131" s="211">
        <f>Python!CE130</f>
        <v>-1.1690207699005099E-8</v>
      </c>
      <c r="DI131" s="211">
        <f>Python!CF130</f>
        <v>-1.0640725390833701E-12</v>
      </c>
      <c r="DJ131" s="211">
        <f>Python!CG130</f>
        <v>-6.2860952830857699E-11</v>
      </c>
      <c r="DK131" s="211">
        <f>Python!CH130</f>
        <v>-7.1853917864203396E-12</v>
      </c>
      <c r="DL131" s="211">
        <f>Python!CI130</f>
        <v>-1.1926084008979801E-10</v>
      </c>
      <c r="DM131" s="211">
        <f>Python!CJ130</f>
        <v>-6.1598074755357101E-12</v>
      </c>
      <c r="DN131" s="211">
        <f>Python!CK130</f>
        <v>-5.5821321704054501E-11</v>
      </c>
      <c r="DO131"/>
    </row>
    <row r="132" spans="1:119" s="6" customFormat="1" ht="18">
      <c r="A132" s="27" t="s">
        <v>72</v>
      </c>
      <c r="B132" s="27" t="s">
        <v>463</v>
      </c>
      <c r="C132" s="8" t="str">
        <f>DDC!B133</f>
        <v>NRC_MASK430R</v>
      </c>
      <c r="D132" s="8" t="s">
        <v>747</v>
      </c>
      <c r="E132" s="27" t="s">
        <v>73</v>
      </c>
      <c r="F132" s="104">
        <v>2048</v>
      </c>
      <c r="G132" s="105">
        <v>2048</v>
      </c>
      <c r="H132" s="180">
        <f t="shared" si="32"/>
        <v>158</v>
      </c>
      <c r="I132" s="180">
        <f t="shared" si="33"/>
        <v>791</v>
      </c>
      <c r="J132" s="104">
        <v>128</v>
      </c>
      <c r="K132" s="104">
        <v>128</v>
      </c>
      <c r="L132" s="189">
        <f t="shared" si="48"/>
        <v>65</v>
      </c>
      <c r="M132" s="189">
        <f t="shared" si="49"/>
        <v>64</v>
      </c>
      <c r="N132" s="195">
        <f t="shared" si="36"/>
        <v>3.0752497232980517E-2</v>
      </c>
      <c r="O132" s="195">
        <f t="shared" si="37"/>
        <v>3.0864315581571201E-2</v>
      </c>
      <c r="P132" s="204">
        <f>Intermediate!C134</f>
        <v>77.499366900159686</v>
      </c>
      <c r="Q132" s="204">
        <f>Intermediate!D134</f>
        <v>-412.3643250148707</v>
      </c>
      <c r="R132" s="204">
        <f t="shared" si="38"/>
        <v>-0.15804599999999999</v>
      </c>
      <c r="S132" s="48">
        <v>-1</v>
      </c>
      <c r="T132" s="90">
        <f t="shared" si="39"/>
        <v>180</v>
      </c>
      <c r="U132" s="28">
        <v>-1</v>
      </c>
      <c r="V132" s="208">
        <f>Python!D131</f>
        <v>-90.203579000000005</v>
      </c>
      <c r="W132" s="208">
        <f>Python!E131</f>
        <v>-0.15804599999999999</v>
      </c>
      <c r="X132" s="60">
        <f>Intermediate!P134</f>
        <v>-1.9841340946322743</v>
      </c>
      <c r="Y132" s="60">
        <f>Intermediate!Q134</f>
        <v>1.953501622319556</v>
      </c>
      <c r="Z132" s="60">
        <f>Intermediate!R134</f>
        <v>1.9521860518394922</v>
      </c>
      <c r="AA132" s="60">
        <f>Intermediate!S134</f>
        <v>-1.9828034120501623</v>
      </c>
      <c r="AB132" s="60">
        <f>Intermediate!T134</f>
        <v>-1.9580096820259569</v>
      </c>
      <c r="AC132" s="60">
        <f>Intermediate!U134</f>
        <v>-1.961654000604504</v>
      </c>
      <c r="AD132" s="60">
        <f>Intermediate!V134</f>
        <v>1.989484067771226</v>
      </c>
      <c r="AE132" s="60">
        <f>Intermediate!W134</f>
        <v>1.9921095634842496</v>
      </c>
      <c r="AF132" s="83">
        <v>41640</v>
      </c>
      <c r="AG132" s="29"/>
      <c r="AH132" s="26">
        <v>5</v>
      </c>
      <c r="AI132" s="211">
        <f>Python!F131</f>
        <v>0</v>
      </c>
      <c r="AJ132" s="211">
        <f>Python!G131</f>
        <v>3.0752487522044299E-2</v>
      </c>
      <c r="AK132" s="211">
        <f>Python!H131</f>
        <v>0</v>
      </c>
      <c r="AL132" s="211">
        <f>Python!I131</f>
        <v>3.7503022553911302E-8</v>
      </c>
      <c r="AM132" s="211">
        <f>Python!J131</f>
        <v>-1.61524129895964E-7</v>
      </c>
      <c r="AN132" s="211">
        <f>Python!K131</f>
        <v>-2.19242239594234E-8</v>
      </c>
      <c r="AO132" s="211">
        <f>Python!L131</f>
        <v>8.25498250488875E-12</v>
      </c>
      <c r="AP132" s="211">
        <f>Python!M131</f>
        <v>-1.3082328221606501E-13</v>
      </c>
      <c r="AQ132" s="211">
        <f>Python!N131</f>
        <v>9.5299457468974905E-12</v>
      </c>
      <c r="AR132" s="211">
        <f>Python!O131</f>
        <v>1.7927808174446599E-13</v>
      </c>
      <c r="AS132" s="211">
        <f>Python!P131</f>
        <v>2.1215571516530199E-16</v>
      </c>
      <c r="AT132" s="211">
        <f>Python!Q131</f>
        <v>6.1370130570478199E-16</v>
      </c>
      <c r="AU132" s="211">
        <f>Python!R131</f>
        <v>2.64040543280345E-16</v>
      </c>
      <c r="AV132" s="211">
        <f>Python!S131</f>
        <v>5.9241622592867098E-16</v>
      </c>
      <c r="AW132" s="211">
        <f>Python!T131</f>
        <v>2.3555919208233701E-17</v>
      </c>
      <c r="AX132" s="211">
        <f>Python!U131</f>
        <v>1.41249555972551E-19</v>
      </c>
      <c r="AY132" s="211">
        <f>Python!V131</f>
        <v>1.1369760428403E-20</v>
      </c>
      <c r="AZ132" s="211">
        <f>Python!W131</f>
        <v>2.9051642806249798E-19</v>
      </c>
      <c r="BA132" s="211">
        <f>Python!X131</f>
        <v>1.1464832993280301E-20</v>
      </c>
      <c r="BB132" s="211">
        <f>Python!Y131</f>
        <v>1.45543014027497E-19</v>
      </c>
      <c r="BC132" s="211">
        <f>Python!Z131</f>
        <v>1.27941264669168E-21</v>
      </c>
      <c r="BD132" s="211">
        <f>Python!AA131</f>
        <v>0</v>
      </c>
      <c r="BE132" s="211">
        <f>Python!AB131</f>
        <v>-2.44391281376543E-5</v>
      </c>
      <c r="BF132" s="211">
        <f>Python!AC131</f>
        <v>3.0864315581571201E-2</v>
      </c>
      <c r="BG132" s="211">
        <f>Python!AD131</f>
        <v>8.5293847522669605E-8</v>
      </c>
      <c r="BH132" s="211">
        <f>Python!AE131</f>
        <v>6.2192643644471101E-8</v>
      </c>
      <c r="BI132" s="211">
        <f>Python!AF131</f>
        <v>-7.6005678760105697E-8</v>
      </c>
      <c r="BJ132" s="211">
        <f>Python!AG131</f>
        <v>3.77925133086946E-13</v>
      </c>
      <c r="BK132" s="211">
        <f>Python!AH131</f>
        <v>8.7088974141846594E-12</v>
      </c>
      <c r="BL132" s="211">
        <f>Python!AI131</f>
        <v>7.80412738622949E-14</v>
      </c>
      <c r="BM132" s="211">
        <f>Python!AJ131</f>
        <v>1.03079305081543E-11</v>
      </c>
      <c r="BN132" s="211">
        <f>Python!AK131</f>
        <v>2.80536019170839E-16</v>
      </c>
      <c r="BO132" s="211">
        <f>Python!AL131</f>
        <v>2.4128173103555899E-16</v>
      </c>
      <c r="BP132" s="211">
        <f>Python!AM131</f>
        <v>1.14030708572627E-15</v>
      </c>
      <c r="BQ132" s="211">
        <f>Python!AN131</f>
        <v>2.5135630912574399E-16</v>
      </c>
      <c r="BR132" s="211">
        <f>Python!AO131</f>
        <v>7.8831485421831398E-16</v>
      </c>
      <c r="BS132" s="211">
        <f>Python!AP131</f>
        <v>1.9288886018449399E-21</v>
      </c>
      <c r="BT132" s="211">
        <f>Python!AQ131</f>
        <v>1.5841825197732101E-19</v>
      </c>
      <c r="BU132" s="211">
        <f>Python!AR131</f>
        <v>1.27592056475875E-20</v>
      </c>
      <c r="BV132" s="211">
        <f>Python!AS131</f>
        <v>2.9715468699861902E-19</v>
      </c>
      <c r="BW132" s="211">
        <f>Python!AT131</f>
        <v>9.8381534095204903E-21</v>
      </c>
      <c r="BX132" s="211">
        <f>Python!AU131</f>
        <v>1.3704720967596001E-19</v>
      </c>
      <c r="BY132" s="211">
        <f>Python!AV131</f>
        <v>2.0504663810111599E-2</v>
      </c>
      <c r="BZ132" s="211">
        <f>Python!AW131</f>
        <v>32.519090388014703</v>
      </c>
      <c r="CA132" s="211">
        <f>Python!AX131</f>
        <v>-9.1108373826631006E-2</v>
      </c>
      <c r="CB132" s="211">
        <f>Python!AY131</f>
        <v>-1.28511802291644E-3</v>
      </c>
      <c r="CC132" s="211">
        <f>Python!AZ131</f>
        <v>5.5567185694178796E-3</v>
      </c>
      <c r="CD132" s="211">
        <f>Python!BA131</f>
        <v>7.2832162462703497E-4</v>
      </c>
      <c r="CE132" s="211">
        <f>Python!BB131</f>
        <v>-9.9382726646379201E-6</v>
      </c>
      <c r="CF132" s="211">
        <f>Python!BC131</f>
        <v>-1.03468616873999E-6</v>
      </c>
      <c r="CG132" s="211">
        <f>Python!BD131</f>
        <v>-9.8932328762690395E-6</v>
      </c>
      <c r="CH132" s="211">
        <f>Python!BE131</f>
        <v>3.4420871876590297E-8</v>
      </c>
      <c r="CI132" s="211">
        <f>Python!BF131</f>
        <v>-4.04530400529443E-9</v>
      </c>
      <c r="CJ132" s="211">
        <f>Python!BG131</f>
        <v>-3.0065176312782098E-8</v>
      </c>
      <c r="CK132" s="211">
        <f>Python!BH131</f>
        <v>-6.3240680307170702E-9</v>
      </c>
      <c r="CL132" s="211">
        <f>Python!BI131</f>
        <v>-2.9587829518468501E-8</v>
      </c>
      <c r="CM132" s="211">
        <f>Python!BJ131</f>
        <v>-1.4816175911512099E-9</v>
      </c>
      <c r="CN132" s="211">
        <f>Python!BK131</f>
        <v>-1.3632673130549201E-10</v>
      </c>
      <c r="CO132" s="211">
        <f>Python!BL131</f>
        <v>-8.2081443982241094E-12</v>
      </c>
      <c r="CP132" s="211">
        <f>Python!BM131</f>
        <v>-2.8280015980684499E-10</v>
      </c>
      <c r="CQ132" s="211">
        <f>Python!BN131</f>
        <v>-8.4917045719711494E-12</v>
      </c>
      <c r="CR132" s="211">
        <f>Python!BO131</f>
        <v>-1.4357509393902299E-10</v>
      </c>
      <c r="CS132" s="211">
        <f>Python!BP131</f>
        <v>-1.08316043669987E-12</v>
      </c>
      <c r="CT132" s="211">
        <f>Python!BQ131</f>
        <v>2.6520302158132801E-2</v>
      </c>
      <c r="CU132" s="211">
        <f>Python!BR131</f>
        <v>0.116163195583843</v>
      </c>
      <c r="CV132" s="211">
        <f>Python!BS131</f>
        <v>32.400960763757197</v>
      </c>
      <c r="CW132" s="211">
        <f>Python!BT131</f>
        <v>-2.9472501922966801E-3</v>
      </c>
      <c r="CX132" s="211">
        <f>Python!BU131</f>
        <v>-2.1038401095633099E-3</v>
      </c>
      <c r="CY132" s="211">
        <f>Python!BV131</f>
        <v>2.5804920366539201E-3</v>
      </c>
      <c r="CZ132" s="211">
        <f>Python!BW131</f>
        <v>4.3648892434310103E-8</v>
      </c>
      <c r="DA132" s="211">
        <f>Python!BX131</f>
        <v>-1.12721063494976E-5</v>
      </c>
      <c r="DB132" s="211">
        <f>Python!BY131</f>
        <v>-1.0299110558547499E-6</v>
      </c>
      <c r="DC132" s="211">
        <f>Python!BZ131</f>
        <v>-1.1346746582215799E-5</v>
      </c>
      <c r="DD132" s="211">
        <f>Python!CA131</f>
        <v>-5.6236133993016598E-9</v>
      </c>
      <c r="DE132" s="211">
        <f>Python!CB131</f>
        <v>-3.3346108002849201E-9</v>
      </c>
      <c r="DF132" s="211">
        <f>Python!CC131</f>
        <v>-3.9187620420556899E-8</v>
      </c>
      <c r="DG132" s="211">
        <f>Python!CD131</f>
        <v>-3.84918091120625E-9</v>
      </c>
      <c r="DH132" s="211">
        <f>Python!CE131</f>
        <v>-3.1828261146200401E-8</v>
      </c>
      <c r="DI132" s="211">
        <f>Python!CF131</f>
        <v>-2.3749125051171201E-12</v>
      </c>
      <c r="DJ132" s="211">
        <f>Python!CG131</f>
        <v>-1.44303662605586E-10</v>
      </c>
      <c r="DK132" s="211">
        <f>Python!CH131</f>
        <v>-1.11748451957723E-11</v>
      </c>
      <c r="DL132" s="211">
        <f>Python!CI131</f>
        <v>-2.8062425635677001E-10</v>
      </c>
      <c r="DM132" s="211">
        <f>Python!CJ131</f>
        <v>-8.103455712953E-12</v>
      </c>
      <c r="DN132" s="211">
        <f>Python!CK131</f>
        <v>-1.3465914645127199E-10</v>
      </c>
      <c r="DO132"/>
    </row>
    <row r="133" spans="1:119" s="6" customFormat="1" ht="18">
      <c r="A133" s="8" t="s">
        <v>72</v>
      </c>
      <c r="B133" s="8" t="s">
        <v>464</v>
      </c>
      <c r="C133" s="8" t="str">
        <f>DDC!B134</f>
        <v>NRC_MASKLWB</v>
      </c>
      <c r="D133" s="8" t="s">
        <v>747</v>
      </c>
      <c r="E133" s="8" t="s">
        <v>73</v>
      </c>
      <c r="F133" s="106">
        <v>2048</v>
      </c>
      <c r="G133" s="107">
        <v>2048</v>
      </c>
      <c r="H133" s="180">
        <f t="shared" si="32"/>
        <v>314</v>
      </c>
      <c r="I133" s="180">
        <f t="shared" si="33"/>
        <v>1558</v>
      </c>
      <c r="J133" s="106">
        <v>64</v>
      </c>
      <c r="K133" s="106">
        <v>64</v>
      </c>
      <c r="L133" s="189">
        <f t="shared" si="48"/>
        <v>33</v>
      </c>
      <c r="M133" s="189">
        <f t="shared" si="49"/>
        <v>32</v>
      </c>
      <c r="N133" s="195">
        <f t="shared" si="36"/>
        <v>6.2732842394242302E-2</v>
      </c>
      <c r="O133" s="195">
        <f t="shared" si="37"/>
        <v>6.2918701871629804E-2</v>
      </c>
      <c r="P133" s="204">
        <f>Intermediate!C135</f>
        <v>39.487798592655984</v>
      </c>
      <c r="Q133" s="204">
        <f>Intermediate!D135</f>
        <v>-412.60701994695279</v>
      </c>
      <c r="R133" s="204">
        <f t="shared" si="38"/>
        <v>0.42276799999999998</v>
      </c>
      <c r="S133" s="48">
        <v>-1</v>
      </c>
      <c r="T133" s="90">
        <f t="shared" si="39"/>
        <v>0</v>
      </c>
      <c r="U133" s="28">
        <v>-1</v>
      </c>
      <c r="V133" s="208">
        <f>Python!D132</f>
        <v>-89.578308000000007</v>
      </c>
      <c r="W133" s="208">
        <f>Python!E132</f>
        <v>0.42276799999999998</v>
      </c>
      <c r="X133" s="60">
        <f>Intermediate!P135</f>
        <v>-2.0391245269750713</v>
      </c>
      <c r="Y133" s="60">
        <f>Intermediate!Q135</f>
        <v>1.9770081077296802</v>
      </c>
      <c r="Z133" s="60">
        <f>Intermediate!R135</f>
        <v>1.9757707722317566</v>
      </c>
      <c r="AA133" s="60">
        <f>Intermediate!S135</f>
        <v>-2.0378488481432133</v>
      </c>
      <c r="AB133" s="60">
        <f>Intermediate!T135</f>
        <v>-1.981395504585806</v>
      </c>
      <c r="AC133" s="60">
        <f>Intermediate!U135</f>
        <v>-1.9822463454038342</v>
      </c>
      <c r="AD133" s="60">
        <f>Intermediate!V135</f>
        <v>2.0453027247521844</v>
      </c>
      <c r="AE133" s="60">
        <f>Intermediate!W135</f>
        <v>2.044621944040709</v>
      </c>
      <c r="AF133" s="83">
        <v>41640</v>
      </c>
      <c r="AG133" s="29"/>
      <c r="AH133" s="26">
        <v>5</v>
      </c>
      <c r="AI133" s="211">
        <f>Python!F132</f>
        <v>0</v>
      </c>
      <c r="AJ133" s="211">
        <f>Python!G132</f>
        <v>6.2732842383179693E-2</v>
      </c>
      <c r="AK133" s="211">
        <f>Python!H132</f>
        <v>0</v>
      </c>
      <c r="AL133" s="211">
        <f>Python!I132</f>
        <v>3.35990748427787E-7</v>
      </c>
      <c r="AM133" s="211">
        <f>Python!J132</f>
        <v>-6.1363180044454395E-7</v>
      </c>
      <c r="AN133" s="211">
        <f>Python!K132</f>
        <v>-2.56459200324333E-8</v>
      </c>
      <c r="AO133" s="211">
        <f>Python!L132</f>
        <v>1.1852534893352301E-10</v>
      </c>
      <c r="AP133" s="211">
        <f>Python!M132</f>
        <v>1.27477316143866E-11</v>
      </c>
      <c r="AQ133" s="211">
        <f>Python!N132</f>
        <v>1.15659069393457E-10</v>
      </c>
      <c r="AR133" s="211">
        <f>Python!O132</f>
        <v>5.2581425752857096E-12</v>
      </c>
      <c r="AS133" s="211">
        <f>Python!P132</f>
        <v>1.7665827871146301E-14</v>
      </c>
      <c r="AT133" s="211">
        <f>Python!Q132</f>
        <v>8.7521876832184495E-15</v>
      </c>
      <c r="AU133" s="211">
        <f>Python!R132</f>
        <v>2.1491971509308199E-14</v>
      </c>
      <c r="AV133" s="211">
        <f>Python!S132</f>
        <v>7.7429609547641493E-15</v>
      </c>
      <c r="AW133" s="211">
        <f>Python!T132</f>
        <v>3.1958429376378299E-15</v>
      </c>
      <c r="AX133" s="211">
        <f>Python!U132</f>
        <v>4.70757047863E-18</v>
      </c>
      <c r="AY133" s="211">
        <f>Python!V132</f>
        <v>5.3363896777407101E-19</v>
      </c>
      <c r="AZ133" s="211">
        <f>Python!W132</f>
        <v>9.5361860584949799E-18</v>
      </c>
      <c r="BA133" s="211">
        <f>Python!X132</f>
        <v>5.9869248080124201E-19</v>
      </c>
      <c r="BB133" s="211">
        <f>Python!Y132</f>
        <v>4.7209540246198303E-18</v>
      </c>
      <c r="BC133" s="211">
        <f>Python!Z132</f>
        <v>8.1769869546614497E-20</v>
      </c>
      <c r="BD133" s="211">
        <f>Python!AA132</f>
        <v>0</v>
      </c>
      <c r="BE133" s="211">
        <f>Python!AB132</f>
        <v>-1.1781248331835101E-6</v>
      </c>
      <c r="BF133" s="211">
        <f>Python!AC132</f>
        <v>6.2918701871629804E-2</v>
      </c>
      <c r="BG133" s="211">
        <f>Python!AD132</f>
        <v>3.6725407105839298E-7</v>
      </c>
      <c r="BH133" s="211">
        <f>Python!AE132</f>
        <v>3.7402857446041898E-7</v>
      </c>
      <c r="BI133" s="211">
        <f>Python!AF132</f>
        <v>-2.5922013931502298E-7</v>
      </c>
      <c r="BJ133" s="211">
        <f>Python!AG132</f>
        <v>1.16877555118826E-11</v>
      </c>
      <c r="BK133" s="211">
        <f>Python!AH132</f>
        <v>1.14964847694391E-10</v>
      </c>
      <c r="BL133" s="211">
        <f>Python!AI132</f>
        <v>1.7427863834953201E-11</v>
      </c>
      <c r="BM133" s="211">
        <f>Python!AJ132</f>
        <v>1.12268118045115E-10</v>
      </c>
      <c r="BN133" s="211">
        <f>Python!AK132</f>
        <v>4.4463793528094196E-15</v>
      </c>
      <c r="BO133" s="211">
        <f>Python!AL132</f>
        <v>1.6703383793993301E-14</v>
      </c>
      <c r="BP133" s="211">
        <f>Python!AM132</f>
        <v>1.6166382752034401E-14</v>
      </c>
      <c r="BQ133" s="211">
        <f>Python!AN132</f>
        <v>1.5909611459980599E-14</v>
      </c>
      <c r="BR133" s="211">
        <f>Python!AO132</f>
        <v>1.00732277118149E-14</v>
      </c>
      <c r="BS133" s="211">
        <f>Python!AP132</f>
        <v>5.2160739049341602E-20</v>
      </c>
      <c r="BT133" s="211">
        <f>Python!AQ132</f>
        <v>5.2710901355434503E-18</v>
      </c>
      <c r="BU133" s="211">
        <f>Python!AR132</f>
        <v>5.1596856552001899E-19</v>
      </c>
      <c r="BV133" s="211">
        <f>Python!AS132</f>
        <v>9.7321471184354897E-18</v>
      </c>
      <c r="BW133" s="211">
        <f>Python!AT132</f>
        <v>4.5325516343891005E-19</v>
      </c>
      <c r="BX133" s="211">
        <f>Python!AU132</f>
        <v>4.4098505683404302E-18</v>
      </c>
      <c r="BY133" s="211">
        <f>Python!AV132</f>
        <v>1.8635096830759999E-2</v>
      </c>
      <c r="BZ133" s="211">
        <f>Python!AW132</f>
        <v>15.93996448581</v>
      </c>
      <c r="CA133" s="211">
        <f>Python!AX132</f>
        <v>0.11982948028349399</v>
      </c>
      <c r="CB133" s="211">
        <f>Python!AY132</f>
        <v>-1.39184735771973E-3</v>
      </c>
      <c r="CC133" s="211">
        <f>Python!AZ132</f>
        <v>2.4561103132631299E-3</v>
      </c>
      <c r="CD133" s="211">
        <f>Python!BA132</f>
        <v>1.1383745070534499E-4</v>
      </c>
      <c r="CE133" s="211">
        <f>Python!BB132</f>
        <v>-7.5544900183427301E-6</v>
      </c>
      <c r="CF133" s="211">
        <f>Python!BC132</f>
        <v>-1.8295648683154201E-6</v>
      </c>
      <c r="CG133" s="211">
        <f>Python!BD132</f>
        <v>-7.0030230707885696E-6</v>
      </c>
      <c r="CH133" s="211">
        <f>Python!BE132</f>
        <v>-3.87557215079882E-7</v>
      </c>
      <c r="CI133" s="211">
        <f>Python!BF132</f>
        <v>-1.28904344109692E-8</v>
      </c>
      <c r="CJ133" s="211">
        <f>Python!BG132</f>
        <v>-1.31012576585578E-8</v>
      </c>
      <c r="CK133" s="211">
        <f>Python!BH132</f>
        <v>-1.65003788236891E-8</v>
      </c>
      <c r="CL133" s="211">
        <f>Python!BI132</f>
        <v>-1.2305219584504501E-8</v>
      </c>
      <c r="CM133" s="211">
        <f>Python!BJ132</f>
        <v>-3.0521831966678198E-9</v>
      </c>
      <c r="CN133" s="211">
        <f>Python!BK132</f>
        <v>-5.9997458592344003E-11</v>
      </c>
      <c r="CO133" s="211">
        <f>Python!BL132</f>
        <v>-6.2596774726546602E-12</v>
      </c>
      <c r="CP133" s="211">
        <f>Python!BM132</f>
        <v>-1.2148062019477901E-10</v>
      </c>
      <c r="CQ133" s="211">
        <f>Python!BN132</f>
        <v>-7.4315555859975595E-12</v>
      </c>
      <c r="CR133" s="211">
        <f>Python!BO132</f>
        <v>-6.0523908415692698E-11</v>
      </c>
      <c r="CS133" s="211">
        <f>Python!BP132</f>
        <v>-1.1441832993200199E-12</v>
      </c>
      <c r="CT133" s="211">
        <f>Python!BQ132</f>
        <v>-4.2425449737493198E-4</v>
      </c>
      <c r="CU133" s="211">
        <f>Python!BR132</f>
        <v>-0.11955514563316801</v>
      </c>
      <c r="CV133" s="211">
        <f>Python!BS132</f>
        <v>15.8931421421808</v>
      </c>
      <c r="CW133" s="211">
        <f>Python!BT132</f>
        <v>-1.47034947602291E-3</v>
      </c>
      <c r="CX133" s="211">
        <f>Python!BU132</f>
        <v>-1.5599796374642901E-3</v>
      </c>
      <c r="CY133" s="211">
        <f>Python!BV132</f>
        <v>1.02631538406008E-3</v>
      </c>
      <c r="CZ133" s="211">
        <f>Python!BW132</f>
        <v>-1.7290191566796201E-7</v>
      </c>
      <c r="DA133" s="211">
        <f>Python!BX132</f>
        <v>-7.6985078597456396E-6</v>
      </c>
      <c r="DB133" s="211">
        <f>Python!BY132</f>
        <v>-1.4862282236192999E-6</v>
      </c>
      <c r="DC133" s="211">
        <f>Python!BZ132</f>
        <v>-7.1339709902546797E-6</v>
      </c>
      <c r="DD133" s="211">
        <f>Python!CA132</f>
        <v>-2.0387150229110598E-9</v>
      </c>
      <c r="DE133" s="211">
        <f>Python!CB132</f>
        <v>-1.0637516238758301E-8</v>
      </c>
      <c r="DF133" s="211">
        <f>Python!CC132</f>
        <v>-1.5497675749856E-8</v>
      </c>
      <c r="DG133" s="211">
        <f>Python!CD132</f>
        <v>-1.05065169202976E-8</v>
      </c>
      <c r="DH133" s="211">
        <f>Python!CE132</f>
        <v>-1.2185287850600099E-8</v>
      </c>
      <c r="DI133" s="211">
        <f>Python!CF132</f>
        <v>-1.05403317376145E-12</v>
      </c>
      <c r="DJ133" s="211">
        <f>Python!CG132</f>
        <v>-6.2859506098140096E-11</v>
      </c>
      <c r="DK133" s="211">
        <f>Python!CH132</f>
        <v>-7.1684081585008203E-12</v>
      </c>
      <c r="DL133" s="211">
        <f>Python!CI132</f>
        <v>-1.19260345699082E-10</v>
      </c>
      <c r="DM133" s="211">
        <f>Python!CJ132</f>
        <v>-6.1533252122103301E-12</v>
      </c>
      <c r="DN133" s="211">
        <f>Python!CK132</f>
        <v>-5.5822304965168297E-11</v>
      </c>
      <c r="DO133"/>
    </row>
    <row r="134" spans="1:119" s="6" customFormat="1" ht="18">
      <c r="A134" s="8" t="s">
        <v>72</v>
      </c>
      <c r="B134" s="8" t="s">
        <v>596</v>
      </c>
      <c r="C134" s="8" t="str">
        <f>DDC!B135</f>
        <v>NRC_MASKLWB</v>
      </c>
      <c r="D134" s="8" t="s">
        <v>747</v>
      </c>
      <c r="E134" s="8" t="s">
        <v>73</v>
      </c>
      <c r="F134" s="106">
        <v>2048</v>
      </c>
      <c r="G134" s="107">
        <v>2048</v>
      </c>
      <c r="H134" s="180">
        <f t="shared" si="32"/>
        <v>596</v>
      </c>
      <c r="I134" s="180">
        <f t="shared" si="33"/>
        <v>1559</v>
      </c>
      <c r="J134" s="106">
        <v>64</v>
      </c>
      <c r="K134" s="106">
        <v>64</v>
      </c>
      <c r="L134" s="189">
        <f t="shared" si="48"/>
        <v>33</v>
      </c>
      <c r="M134" s="189">
        <f t="shared" si="49"/>
        <v>32</v>
      </c>
      <c r="N134" s="195">
        <f t="shared" si="36"/>
        <v>6.2569903743190686E-2</v>
      </c>
      <c r="O134" s="195">
        <f t="shared" si="37"/>
        <v>6.2821741911083098E-2</v>
      </c>
      <c r="P134" s="204">
        <f>Intermediate!C136</f>
        <v>57.154320592655985</v>
      </c>
      <c r="Q134" s="204">
        <f>Intermediate!D136</f>
        <v>-412.64524994695279</v>
      </c>
      <c r="R134" s="204">
        <f t="shared" si="38"/>
        <v>0.26429999999999998</v>
      </c>
      <c r="S134" s="48">
        <v>-1</v>
      </c>
      <c r="T134" s="90">
        <f t="shared" si="39"/>
        <v>0</v>
      </c>
      <c r="U134" s="28">
        <v>-1</v>
      </c>
      <c r="V134" s="208">
        <f>Python!D133</f>
        <v>-89.765506999999999</v>
      </c>
      <c r="W134" s="208">
        <f>Python!E133</f>
        <v>0.26429999999999998</v>
      </c>
      <c r="X134" s="60">
        <f>Intermediate!P136</f>
        <v>-2.0339628077922773</v>
      </c>
      <c r="Y134" s="60">
        <f>Intermediate!Q136</f>
        <v>1.9717572122760174</v>
      </c>
      <c r="Z134" s="60">
        <f>Intermediate!R136</f>
        <v>1.970505588786464</v>
      </c>
      <c r="AA134" s="60">
        <f>Intermediate!S136</f>
        <v>-2.0326776482821391</v>
      </c>
      <c r="AB134" s="60">
        <f>Intermediate!T136</f>
        <v>-1.9773960779747786</v>
      </c>
      <c r="AC134" s="60">
        <f>Intermediate!U136</f>
        <v>-1.9801281433868567</v>
      </c>
      <c r="AD134" s="60">
        <f>Intermediate!V136</f>
        <v>2.0410872199206067</v>
      </c>
      <c r="AE134" s="60">
        <f>Intermediate!W136</f>
        <v>2.0425457948655299</v>
      </c>
      <c r="AF134" s="83">
        <v>41640</v>
      </c>
      <c r="AG134" s="29"/>
      <c r="AH134" s="26">
        <v>5</v>
      </c>
      <c r="AI134" s="211">
        <f>Python!F133</f>
        <v>0</v>
      </c>
      <c r="AJ134" s="211">
        <f>Python!G133</f>
        <v>6.2569895276260501E-2</v>
      </c>
      <c r="AK134" s="211">
        <f>Python!H133</f>
        <v>0</v>
      </c>
      <c r="AL134" s="211">
        <f>Python!I133</f>
        <v>2.4210189996018801E-7</v>
      </c>
      <c r="AM134" s="211">
        <f>Python!J133</f>
        <v>-6.1943225922289203E-7</v>
      </c>
      <c r="AN134" s="211">
        <f>Python!K133</f>
        <v>-5.6030795666364298E-8</v>
      </c>
      <c r="AO134" s="211">
        <f>Python!L133</f>
        <v>1.02331113286175E-10</v>
      </c>
      <c r="AP134" s="211">
        <f>Python!M133</f>
        <v>5.3389045580294499E-12</v>
      </c>
      <c r="AQ134" s="211">
        <f>Python!N133</f>
        <v>1.05811093190905E-10</v>
      </c>
      <c r="AR134" s="211">
        <f>Python!O133</f>
        <v>2.82933342735639E-12</v>
      </c>
      <c r="AS134" s="211">
        <f>Python!P133</f>
        <v>1.10165360545505E-14</v>
      </c>
      <c r="AT134" s="211">
        <f>Python!Q133</f>
        <v>8.1395279962985293E-15</v>
      </c>
      <c r="AU134" s="211">
        <f>Python!R133</f>
        <v>1.3382516614241899E-14</v>
      </c>
      <c r="AV134" s="211">
        <f>Python!S133</f>
        <v>7.3953274289941999E-15</v>
      </c>
      <c r="AW134" s="211">
        <f>Python!T133</f>
        <v>1.8373677603357299E-15</v>
      </c>
      <c r="AX134" s="211">
        <f>Python!U133</f>
        <v>4.7074082077029402E-18</v>
      </c>
      <c r="AY134" s="211">
        <f>Python!V133</f>
        <v>5.1905821935821804E-19</v>
      </c>
      <c r="AZ134" s="211">
        <f>Python!W133</f>
        <v>9.5347225259126998E-18</v>
      </c>
      <c r="BA134" s="211">
        <f>Python!X133</f>
        <v>5.7177315457376299E-19</v>
      </c>
      <c r="BB134" s="211">
        <f>Python!Y133</f>
        <v>4.7196823611556001E-18</v>
      </c>
      <c r="BC134" s="211">
        <f>Python!Z133</f>
        <v>6.9572853783393494E-20</v>
      </c>
      <c r="BD134" s="211">
        <f>Python!AA133</f>
        <v>0</v>
      </c>
      <c r="BE134" s="211">
        <f>Python!AB133</f>
        <v>-3.2550728744417999E-5</v>
      </c>
      <c r="BF134" s="211">
        <f>Python!AC133</f>
        <v>6.2821741911083098E-2</v>
      </c>
      <c r="BG134" s="211">
        <f>Python!AD133</f>
        <v>3.6025044020412199E-7</v>
      </c>
      <c r="BH134" s="211">
        <f>Python!AE133</f>
        <v>3.1100539701880599E-7</v>
      </c>
      <c r="BI134" s="211">
        <f>Python!AF133</f>
        <v>-2.62691000058279E-7</v>
      </c>
      <c r="BJ134" s="211">
        <f>Python!AG133</f>
        <v>7.00753078204959E-12</v>
      </c>
      <c r="BK134" s="211">
        <f>Python!AH133</f>
        <v>1.03395504713425E-10</v>
      </c>
      <c r="BL134" s="211">
        <f>Python!AI133</f>
        <v>8.7570687116888295E-12</v>
      </c>
      <c r="BM134" s="211">
        <f>Python!AJ133</f>
        <v>1.08603613335576E-10</v>
      </c>
      <c r="BN134" s="211">
        <f>Python!AK133</f>
        <v>4.4085900441356499E-15</v>
      </c>
      <c r="BO134" s="211">
        <f>Python!AL133</f>
        <v>1.07811794866802E-14</v>
      </c>
      <c r="BP134" s="211">
        <f>Python!AM133</f>
        <v>1.5796143381182499E-14</v>
      </c>
      <c r="BQ134" s="211">
        <f>Python!AN133</f>
        <v>1.0442987341252501E-14</v>
      </c>
      <c r="BR134" s="211">
        <f>Python!AO133</f>
        <v>9.9725789176689494E-15</v>
      </c>
      <c r="BS134" s="211">
        <f>Python!AP133</f>
        <v>6.5180672118578496E-20</v>
      </c>
      <c r="BT134" s="211">
        <f>Python!AQ133</f>
        <v>5.2725459059041999E-18</v>
      </c>
      <c r="BU134" s="211">
        <f>Python!AR133</f>
        <v>5.4234164204104896E-19</v>
      </c>
      <c r="BV134" s="211">
        <f>Python!AS133</f>
        <v>9.7337657502710099E-18</v>
      </c>
      <c r="BW134" s="211">
        <f>Python!AT133</f>
        <v>4.6631057842909195E-19</v>
      </c>
      <c r="BX134" s="211">
        <f>Python!AU133</f>
        <v>4.4100598595341604E-18</v>
      </c>
      <c r="BY134" s="211">
        <f>Python!AV133</f>
        <v>1.80058909198486E-2</v>
      </c>
      <c r="BZ134" s="211">
        <f>Python!AW133</f>
        <v>15.982226377359201</v>
      </c>
      <c r="CA134" s="211">
        <f>Python!AX133</f>
        <v>7.5148797676681298E-2</v>
      </c>
      <c r="CB134" s="211">
        <f>Python!AY133</f>
        <v>-1.0121261398842599E-3</v>
      </c>
      <c r="CC134" s="211">
        <f>Python!AZ133</f>
        <v>2.5092749802405E-3</v>
      </c>
      <c r="CD134" s="211">
        <f>Python!BA133</f>
        <v>2.3297624964806901E-4</v>
      </c>
      <c r="CE134" s="211">
        <f>Python!BB133</f>
        <v>-6.8303720289008801E-6</v>
      </c>
      <c r="CF134" s="211">
        <f>Python!BC133</f>
        <v>-1.14575260190747E-6</v>
      </c>
      <c r="CG134" s="211">
        <f>Python!BD133</f>
        <v>-6.5322105448113102E-6</v>
      </c>
      <c r="CH134" s="211">
        <f>Python!BE133</f>
        <v>-1.71849690513809E-7</v>
      </c>
      <c r="CI134" s="211">
        <f>Python!BF133</f>
        <v>-7.5910608695487101E-9</v>
      </c>
      <c r="CJ134" s="211">
        <f>Python!BG133</f>
        <v>-1.2648575234004799E-8</v>
      </c>
      <c r="CK134" s="211">
        <f>Python!BH133</f>
        <v>-1.0060968235699201E-8</v>
      </c>
      <c r="CL134" s="211">
        <f>Python!BI133</f>
        <v>-1.20322454115039E-8</v>
      </c>
      <c r="CM134" s="211">
        <f>Python!BJ133</f>
        <v>-1.98212398165975E-9</v>
      </c>
      <c r="CN134" s="211">
        <f>Python!BK133</f>
        <v>-5.9997760693891002E-11</v>
      </c>
      <c r="CO134" s="211">
        <f>Python!BL133</f>
        <v>-6.2569246605531798E-12</v>
      </c>
      <c r="CP134" s="211">
        <f>Python!BM133</f>
        <v>-1.2148048757209001E-10</v>
      </c>
      <c r="CQ134" s="211">
        <f>Python!BN133</f>
        <v>-7.42564963954613E-12</v>
      </c>
      <c r="CR134" s="211">
        <f>Python!BO133</f>
        <v>-6.0523467034958895E-11</v>
      </c>
      <c r="CS134" s="211">
        <f>Python!BP133</f>
        <v>-1.14126169176555E-12</v>
      </c>
      <c r="CT134" s="211">
        <f>Python!BQ133</f>
        <v>8.7708243611359597E-3</v>
      </c>
      <c r="CU134" s="211">
        <f>Python!BR133</f>
        <v>-6.6899753598780407E-2</v>
      </c>
      <c r="CV134" s="211">
        <f>Python!BS133</f>
        <v>15.918269662110101</v>
      </c>
      <c r="CW134" s="211">
        <f>Python!BT133</f>
        <v>-1.4647142417118101E-3</v>
      </c>
      <c r="CX134" s="211">
        <f>Python!BU133</f>
        <v>-1.2962225047573701E-3</v>
      </c>
      <c r="CY134" s="211">
        <f>Python!BV133</f>
        <v>1.04868579325681E-3</v>
      </c>
      <c r="CZ134" s="211">
        <f>Python!BW133</f>
        <v>-3.2222735021245897E-8</v>
      </c>
      <c r="DA134" s="211">
        <f>Python!BX133</f>
        <v>-7.25129963525628E-6</v>
      </c>
      <c r="DB134" s="211">
        <f>Python!BY133</f>
        <v>-9.4490689578798403E-7</v>
      </c>
      <c r="DC134" s="211">
        <f>Python!BZ133</f>
        <v>-6.9835779161747296E-6</v>
      </c>
      <c r="DD134" s="211">
        <f>Python!CA133</f>
        <v>-1.9433624569633501E-9</v>
      </c>
      <c r="DE134" s="211">
        <f>Python!CB133</f>
        <v>-6.1959843373349802E-9</v>
      </c>
      <c r="DF134" s="211">
        <f>Python!CC133</f>
        <v>-1.5103275221996299E-8</v>
      </c>
      <c r="DG134" s="211">
        <f>Python!CD133</f>
        <v>-6.2925616266684797E-9</v>
      </c>
      <c r="DH134" s="211">
        <f>Python!CE133</f>
        <v>-1.20649707265244E-8</v>
      </c>
      <c r="DI134" s="211">
        <f>Python!CF133</f>
        <v>-1.05706754681412E-12</v>
      </c>
      <c r="DJ134" s="211">
        <f>Python!CG133</f>
        <v>-6.2859943646314602E-11</v>
      </c>
      <c r="DK134" s="211">
        <f>Python!CH133</f>
        <v>-7.1735415312505396E-12</v>
      </c>
      <c r="DL134" s="211">
        <f>Python!CI133</f>
        <v>-1.19260495550028E-10</v>
      </c>
      <c r="DM134" s="211">
        <f>Python!CJ133</f>
        <v>-6.1552845752673803E-12</v>
      </c>
      <c r="DN134" s="211">
        <f>Python!CK133</f>
        <v>-5.5822007883738398E-11</v>
      </c>
      <c r="DO134"/>
    </row>
    <row r="135" spans="1:119" s="161" customFormat="1" ht="18">
      <c r="A135" s="145" t="s">
        <v>72</v>
      </c>
      <c r="B135" s="145" t="s">
        <v>608</v>
      </c>
      <c r="C135" s="8" t="str">
        <f>DDC!B136</f>
        <v>NRC_MASKLWB</v>
      </c>
      <c r="D135" s="145" t="s">
        <v>747</v>
      </c>
      <c r="E135" s="145" t="s">
        <v>73</v>
      </c>
      <c r="F135" s="159">
        <v>2048</v>
      </c>
      <c r="G135" s="160">
        <v>2048</v>
      </c>
      <c r="H135" s="182">
        <f t="shared" si="32"/>
        <v>814</v>
      </c>
      <c r="I135" s="182">
        <f t="shared" si="33"/>
        <v>791</v>
      </c>
      <c r="J135" s="159">
        <v>128</v>
      </c>
      <c r="K135" s="159">
        <v>128</v>
      </c>
      <c r="L135" s="192">
        <f t="shared" ref="L135:L149" si="50">J135/2+H135-INT(H135)</f>
        <v>64</v>
      </c>
      <c r="M135" s="192">
        <f t="shared" ref="M135:M149" si="51">K135/2+1-I135+INT(I135)</f>
        <v>65</v>
      </c>
      <c r="N135" s="195">
        <f t="shared" si="36"/>
        <v>3.0812845534700543E-2</v>
      </c>
      <c r="O135" s="195">
        <f t="shared" si="37"/>
        <v>3.0909140372563398E-2</v>
      </c>
      <c r="P135" s="204">
        <f>Intermediate!C137</f>
        <v>57.307228900159672</v>
      </c>
      <c r="Q135" s="204">
        <f>Intermediate!D137</f>
        <v>-412.39919201487072</v>
      </c>
      <c r="R135" s="204">
        <f t="shared" si="38"/>
        <v>3.8150000000000003E-2</v>
      </c>
      <c r="S135" s="48">
        <v>-1</v>
      </c>
      <c r="T135" s="90">
        <f t="shared" si="39"/>
        <v>180</v>
      </c>
      <c r="U135" s="28">
        <v>-1</v>
      </c>
      <c r="V135" s="208">
        <f>Python!D134</f>
        <v>-89.993904000000001</v>
      </c>
      <c r="W135" s="208">
        <f>Python!E134</f>
        <v>3.8150000000000003E-2</v>
      </c>
      <c r="X135" s="60">
        <f>Intermediate!P137</f>
        <v>-1.9571226124150338</v>
      </c>
      <c r="Y135" s="60">
        <f>Intermediate!Q137</f>
        <v>1.9882646419247179</v>
      </c>
      <c r="Z135" s="60">
        <f>Intermediate!R137</f>
        <v>1.986941287173378</v>
      </c>
      <c r="AA135" s="60">
        <f>Intermediate!S137</f>
        <v>-1.9558139587661694</v>
      </c>
      <c r="AB135" s="60">
        <f>Intermediate!T137</f>
        <v>-1.9922097664275253</v>
      </c>
      <c r="AC135" s="60">
        <f>Intermediate!U137</f>
        <v>-1.9950202488344957</v>
      </c>
      <c r="AD135" s="60">
        <f>Intermediate!V137</f>
        <v>1.9619864116933015</v>
      </c>
      <c r="AE135" s="60">
        <f>Intermediate!W137</f>
        <v>1.9635735396608143</v>
      </c>
      <c r="AF135" s="83">
        <v>41640</v>
      </c>
      <c r="AG135" s="29"/>
      <c r="AH135" s="26">
        <v>5</v>
      </c>
      <c r="AI135" s="211">
        <f>Python!F134</f>
        <v>0</v>
      </c>
      <c r="AJ135" s="211">
        <f>Python!G134</f>
        <v>3.0812840712730799E-2</v>
      </c>
      <c r="AK135" s="211">
        <f>Python!H134</f>
        <v>0</v>
      </c>
      <c r="AL135" s="211">
        <f>Python!I134</f>
        <v>5.49921586741625E-8</v>
      </c>
      <c r="AM135" s="211">
        <f>Python!J134</f>
        <v>-1.6063592628472399E-7</v>
      </c>
      <c r="AN135" s="211">
        <f>Python!K134</f>
        <v>-1.5735244592379701E-8</v>
      </c>
      <c r="AO135" s="211">
        <f>Python!L134</f>
        <v>9.4233147865437704E-12</v>
      </c>
      <c r="AP135" s="211">
        <f>Python!M134</f>
        <v>1.1391394223643499E-12</v>
      </c>
      <c r="AQ135" s="211">
        <f>Python!N134</f>
        <v>1.0256812478052201E-11</v>
      </c>
      <c r="AR135" s="211">
        <f>Python!O134</f>
        <v>6.0913298456057104E-13</v>
      </c>
      <c r="AS135" s="211">
        <f>Python!P134</f>
        <v>6.7643258995831102E-16</v>
      </c>
      <c r="AT135" s="211">
        <f>Python!Q134</f>
        <v>6.4578142105658201E-16</v>
      </c>
      <c r="AU135" s="211">
        <f>Python!R134</f>
        <v>8.3976265922817403E-16</v>
      </c>
      <c r="AV135" s="211">
        <f>Python!S134</f>
        <v>6.0965023726977204E-16</v>
      </c>
      <c r="AW135" s="211">
        <f>Python!T134</f>
        <v>1.21752929059467E-16</v>
      </c>
      <c r="AX135" s="211">
        <f>Python!U134</f>
        <v>1.4125533286392099E-19</v>
      </c>
      <c r="AY135" s="211">
        <f>Python!V134</f>
        <v>1.19121582359451E-20</v>
      </c>
      <c r="AZ135" s="211">
        <f>Python!W134</f>
        <v>2.9055841560091701E-19</v>
      </c>
      <c r="BA135" s="211">
        <f>Python!X134</f>
        <v>1.2482299152402E-20</v>
      </c>
      <c r="BB135" s="211">
        <f>Python!Y134</f>
        <v>1.4557584908556701E-19</v>
      </c>
      <c r="BC135" s="211">
        <f>Python!Z134</f>
        <v>1.7486897166855101E-21</v>
      </c>
      <c r="BD135" s="211">
        <f>Python!AA134</f>
        <v>0</v>
      </c>
      <c r="BE135" s="211">
        <f>Python!AB134</f>
        <v>-1.7238248010841502E-5</v>
      </c>
      <c r="BF135" s="211">
        <f>Python!AC134</f>
        <v>3.0909140372563398E-2</v>
      </c>
      <c r="BG135" s="211">
        <f>Python!AD134</f>
        <v>8.6579598366705705E-8</v>
      </c>
      <c r="BH135" s="211">
        <f>Python!AE134</f>
        <v>7.4659595911162905E-8</v>
      </c>
      <c r="BI135" s="211">
        <f>Python!AF134</f>
        <v>-7.5406727170793405E-8</v>
      </c>
      <c r="BJ135" s="211">
        <f>Python!AG134</f>
        <v>1.0900909091482801E-12</v>
      </c>
      <c r="BK135" s="211">
        <f>Python!AH134</f>
        <v>9.5889338362690807E-12</v>
      </c>
      <c r="BL135" s="211">
        <f>Python!AI134</f>
        <v>1.5554835865936601E-12</v>
      </c>
      <c r="BM135" s="211">
        <f>Python!AJ134</f>
        <v>1.05986729174192E-11</v>
      </c>
      <c r="BN135" s="211">
        <f>Python!AK134</f>
        <v>2.8454816445811901E-16</v>
      </c>
      <c r="BO135" s="211">
        <f>Python!AL134</f>
        <v>6.5476374280237899E-16</v>
      </c>
      <c r="BP135" s="211">
        <f>Python!AM134</f>
        <v>1.16254845685451E-15</v>
      </c>
      <c r="BQ135" s="211">
        <f>Python!AN134</f>
        <v>6.3913940782517899E-16</v>
      </c>
      <c r="BR135" s="211">
        <f>Python!AO134</f>
        <v>7.9435642693367903E-16</v>
      </c>
      <c r="BS135" s="211">
        <f>Python!AP134</f>
        <v>1.4452028176525099E-21</v>
      </c>
      <c r="BT135" s="211">
        <f>Python!AQ134</f>
        <v>1.5837839024914701E-19</v>
      </c>
      <c r="BU135" s="211">
        <f>Python!AR134</f>
        <v>1.17643285585948E-20</v>
      </c>
      <c r="BV135" s="211">
        <f>Python!AS134</f>
        <v>2.9711368633686499E-19</v>
      </c>
      <c r="BW135" s="211">
        <f>Python!AT134</f>
        <v>9.3397193605452901E-21</v>
      </c>
      <c r="BX135" s="211">
        <f>Python!AU134</f>
        <v>1.37042025163677E-19</v>
      </c>
      <c r="BY135" s="211">
        <f>Python!AV134</f>
        <v>4.27639122629557E-2</v>
      </c>
      <c r="BZ135" s="211">
        <f>Python!AW134</f>
        <v>32.454591522789499</v>
      </c>
      <c r="CA135" s="211">
        <f>Python!AX134</f>
        <v>2.2324997547180599E-2</v>
      </c>
      <c r="CB135" s="211">
        <f>Python!AY134</f>
        <v>-1.90848692898126E-3</v>
      </c>
      <c r="CC135" s="211">
        <f>Python!AZ134</f>
        <v>5.4783498688525502E-3</v>
      </c>
      <c r="CD135" s="211">
        <f>Python!BA134</f>
        <v>5.24037711415592E-4</v>
      </c>
      <c r="CE135" s="211">
        <f>Python!BB134</f>
        <v>-1.08195678784486E-5</v>
      </c>
      <c r="CF135" s="211">
        <f>Python!BC134</f>
        <v>-2.8750111614684098E-6</v>
      </c>
      <c r="CG135" s="211">
        <f>Python!BD134</f>
        <v>-1.04915627896088E-5</v>
      </c>
      <c r="CH135" s="211">
        <f>Python!BE134</f>
        <v>-5.66481914156389E-7</v>
      </c>
      <c r="CI135" s="211">
        <f>Python!BF134</f>
        <v>-1.7806814376784699E-8</v>
      </c>
      <c r="CJ135" s="211">
        <f>Python!BG134</f>
        <v>-3.0709319443110198E-8</v>
      </c>
      <c r="CK135" s="211">
        <f>Python!BH134</f>
        <v>-2.3454316307592502E-8</v>
      </c>
      <c r="CL135" s="211">
        <f>Python!BI134</f>
        <v>-2.9911934712324999E-8</v>
      </c>
      <c r="CM135" s="211">
        <f>Python!BJ134</f>
        <v>-4.3822990126806103E-9</v>
      </c>
      <c r="CN135" s="211">
        <f>Python!BK134</f>
        <v>-1.3632624054148999E-10</v>
      </c>
      <c r="CO135" s="211">
        <f>Python!BL134</f>
        <v>-8.2150789890501898E-12</v>
      </c>
      <c r="CP135" s="211">
        <f>Python!BM134</f>
        <v>-2.8280059888335397E-10</v>
      </c>
      <c r="CQ135" s="211">
        <f>Python!BN134</f>
        <v>-8.5080860222578002E-12</v>
      </c>
      <c r="CR135" s="211">
        <f>Python!BO134</f>
        <v>-1.4357578496984001E-10</v>
      </c>
      <c r="CS135" s="211">
        <f>Python!BP134</f>
        <v>-1.0917411708910801E-12</v>
      </c>
      <c r="CT135" s="211">
        <f>Python!BQ134</f>
        <v>1.03440900729765E-2</v>
      </c>
      <c r="CU135" s="211">
        <f>Python!BR134</f>
        <v>-4.8347146806897098E-3</v>
      </c>
      <c r="CV135" s="211">
        <f>Python!BS134</f>
        <v>32.353649809175302</v>
      </c>
      <c r="CW135" s="211">
        <f>Python!BT134</f>
        <v>-2.9579815640396398E-3</v>
      </c>
      <c r="CX135" s="211">
        <f>Python!BU134</f>
        <v>-2.5683563752109499E-3</v>
      </c>
      <c r="CY135" s="211">
        <f>Python!BV134</f>
        <v>2.5447131545465801E-3</v>
      </c>
      <c r="CZ135" s="211">
        <f>Python!BW134</f>
        <v>-4.1900136798397003E-7</v>
      </c>
      <c r="DA135" s="211">
        <f>Python!BX134</f>
        <v>-1.18240253067795E-5</v>
      </c>
      <c r="DB135" s="211">
        <f>Python!BY134</f>
        <v>-2.6238563612712398E-6</v>
      </c>
      <c r="DC135" s="211">
        <f>Python!BZ134</f>
        <v>-1.15344589296522E-5</v>
      </c>
      <c r="DD135" s="211">
        <f>Python!CA134</f>
        <v>-5.8573188189454104E-9</v>
      </c>
      <c r="DE135" s="211">
        <f>Python!CB134</f>
        <v>-1.4985645798262499E-8</v>
      </c>
      <c r="DF135" s="211">
        <f>Python!CC134</f>
        <v>-3.9834346359306197E-8</v>
      </c>
      <c r="DG135" s="211">
        <f>Python!CD134</f>
        <v>-1.5177944913822498E-8</v>
      </c>
      <c r="DH135" s="211">
        <f>Python!CE134</f>
        <v>-3.1968664377544202E-8</v>
      </c>
      <c r="DI135" s="211">
        <f>Python!CF134</f>
        <v>-2.3662882676502299E-12</v>
      </c>
      <c r="DJ135" s="211">
        <f>Python!CG134</f>
        <v>-1.4430303622011E-10</v>
      </c>
      <c r="DK135" s="211">
        <f>Python!CH134</f>
        <v>-1.11590279183025E-11</v>
      </c>
      <c r="DL135" s="211">
        <f>Python!CI134</f>
        <v>-2.8062432212057503E-10</v>
      </c>
      <c r="DM135" s="211">
        <f>Python!CJ134</f>
        <v>-8.09675918302231E-12</v>
      </c>
      <c r="DN135" s="211">
        <f>Python!CK134</f>
        <v>-1.34659630551263E-10</v>
      </c>
      <c r="DO135"/>
    </row>
    <row r="136" spans="1:119" s="6" customFormat="1" ht="18">
      <c r="A136" s="27" t="s">
        <v>72</v>
      </c>
      <c r="B136" s="27" t="s">
        <v>465</v>
      </c>
      <c r="C136" s="8" t="str">
        <f>DDC!B137</f>
        <v>NRCB_CNTR</v>
      </c>
      <c r="D136" s="8" t="s">
        <v>747</v>
      </c>
      <c r="E136" s="27" t="s">
        <v>73</v>
      </c>
      <c r="F136" s="104">
        <v>2048</v>
      </c>
      <c r="G136" s="105">
        <v>2048</v>
      </c>
      <c r="H136" s="180">
        <f t="shared" si="32"/>
        <v>1287</v>
      </c>
      <c r="I136" s="180">
        <f t="shared" si="33"/>
        <v>511</v>
      </c>
      <c r="J136" s="104">
        <v>640</v>
      </c>
      <c r="K136" s="104">
        <v>640</v>
      </c>
      <c r="L136" s="189">
        <f t="shared" si="50"/>
        <v>320</v>
      </c>
      <c r="M136" s="189">
        <f t="shared" si="51"/>
        <v>321</v>
      </c>
      <c r="N136" s="195">
        <f t="shared" si="36"/>
        <v>3.0649130206623906E-2</v>
      </c>
      <c r="O136" s="195">
        <f t="shared" si="37"/>
        <v>3.0747165271363602E-2</v>
      </c>
      <c r="P136" s="204">
        <f>Intermediate!C138</f>
        <v>-127.15689695136072</v>
      </c>
      <c r="Q136" s="204">
        <f>Intermediate!D138</f>
        <v>-401.74343227968018</v>
      </c>
      <c r="R136" s="204">
        <f t="shared" si="38"/>
        <v>0.37549100000000002</v>
      </c>
      <c r="S136" s="48">
        <v>-1</v>
      </c>
      <c r="T136" s="90">
        <f t="shared" si="39"/>
        <v>180</v>
      </c>
      <c r="U136" s="28">
        <v>-1</v>
      </c>
      <c r="V136" s="208">
        <f>Python!D135</f>
        <v>-89.519581000000002</v>
      </c>
      <c r="W136" s="208">
        <f>Python!E135</f>
        <v>0.37549100000000002</v>
      </c>
      <c r="X136" s="60">
        <f>Intermediate!P138</f>
        <v>-9.8041926634280188</v>
      </c>
      <c r="Y136" s="60">
        <f>Intermediate!Q138</f>
        <v>9.8433556315689881</v>
      </c>
      <c r="Z136" s="60">
        <f>Intermediate!R138</f>
        <v>9.8129537046786872</v>
      </c>
      <c r="AA136" s="60">
        <f>Intermediate!S138</f>
        <v>-9.7733141795415097</v>
      </c>
      <c r="AB136" s="60">
        <f>Intermediate!T138</f>
        <v>-9.873478142624915</v>
      </c>
      <c r="AC136" s="60">
        <f>Intermediate!U138</f>
        <v>-9.8309610319799603</v>
      </c>
      <c r="AD136" s="60">
        <f>Intermediate!V138</f>
        <v>9.8425639567400349</v>
      </c>
      <c r="AE136" s="60">
        <f>Intermediate!W138</f>
        <v>9.8123800408329878</v>
      </c>
      <c r="AF136" s="83">
        <v>41640</v>
      </c>
      <c r="AG136" s="29"/>
      <c r="AH136" s="26">
        <v>5</v>
      </c>
      <c r="AI136" s="211">
        <f>Python!F135</f>
        <v>0</v>
      </c>
      <c r="AJ136" s="211">
        <f>Python!G135</f>
        <v>3.06490788112363E-2</v>
      </c>
      <c r="AK136" s="211">
        <f>Python!H135</f>
        <v>0</v>
      </c>
      <c r="AL136" s="211">
        <f>Python!I135</f>
        <v>5.3671788152314202E-9</v>
      </c>
      <c r="AM136" s="211">
        <f>Python!J135</f>
        <v>-1.49602527939539E-7</v>
      </c>
      <c r="AN136" s="211">
        <f>Python!K135</f>
        <v>3.7349388668989901E-8</v>
      </c>
      <c r="AO136" s="211">
        <f>Python!L135</f>
        <v>1.05653467315435E-11</v>
      </c>
      <c r="AP136" s="211">
        <f>Python!M135</f>
        <v>3.6540689737015597E-12</v>
      </c>
      <c r="AQ136" s="211">
        <f>Python!N135</f>
        <v>1.15040025006947E-11</v>
      </c>
      <c r="AR136" s="211">
        <f>Python!O135</f>
        <v>1.07703294656286E-12</v>
      </c>
      <c r="AS136" s="211">
        <f>Python!P135</f>
        <v>8.8211576414583798E-16</v>
      </c>
      <c r="AT136" s="211">
        <f>Python!Q135</f>
        <v>7.3881686441614799E-16</v>
      </c>
      <c r="AU136" s="211">
        <f>Python!R135</f>
        <v>1.08069368766386E-15</v>
      </c>
      <c r="AV136" s="211">
        <f>Python!S135</f>
        <v>7.5744013549717299E-16</v>
      </c>
      <c r="AW136" s="211">
        <f>Python!T135</f>
        <v>2.05619479066225E-16</v>
      </c>
      <c r="AX136" s="211">
        <f>Python!U135</f>
        <v>1.4151103672310799E-19</v>
      </c>
      <c r="AY136" s="211">
        <f>Python!V135</f>
        <v>-1.19613021954748E-20</v>
      </c>
      <c r="AZ136" s="211">
        <f>Python!W135</f>
        <v>2.9067775313546802E-19</v>
      </c>
      <c r="BA136" s="211">
        <f>Python!X135</f>
        <v>-1.09283922323533E-20</v>
      </c>
      <c r="BB136" s="211">
        <f>Python!Y135</f>
        <v>1.4551180825273801E-19</v>
      </c>
      <c r="BC136" s="211">
        <f>Python!Z135</f>
        <v>-3.9275395183490098E-22</v>
      </c>
      <c r="BD136" s="211">
        <f>Python!AA135</f>
        <v>0</v>
      </c>
      <c r="BE136" s="211">
        <f>Python!AB135</f>
        <v>5.61288269249233E-5</v>
      </c>
      <c r="BF136" s="211">
        <f>Python!AC135</f>
        <v>3.0747165271363602E-2</v>
      </c>
      <c r="BG136" s="211">
        <f>Python!AD135</f>
        <v>9.1220942944021497E-8</v>
      </c>
      <c r="BH136" s="211">
        <f>Python!AE135</f>
        <v>-3.0117025924279297E-8</v>
      </c>
      <c r="BI136" s="211">
        <f>Python!AF135</f>
        <v>-6.2181498653002395E-8</v>
      </c>
      <c r="BJ136" s="211">
        <f>Python!AG135</f>
        <v>1.5079455843442699E-12</v>
      </c>
      <c r="BK136" s="211">
        <f>Python!AH135</f>
        <v>1.0673148086314701E-11</v>
      </c>
      <c r="BL136" s="211">
        <f>Python!AI135</f>
        <v>3.9859393966112098E-12</v>
      </c>
      <c r="BM136" s="211">
        <f>Python!AJ135</f>
        <v>1.1843447194813501E-11</v>
      </c>
      <c r="BN136" s="211">
        <f>Python!AK135</f>
        <v>3.0716175328509501E-16</v>
      </c>
      <c r="BO136" s="211">
        <f>Python!AL135</f>
        <v>7.2497970970575099E-16</v>
      </c>
      <c r="BP136" s="211">
        <f>Python!AM135</f>
        <v>1.3701116254132801E-15</v>
      </c>
      <c r="BQ136" s="211">
        <f>Python!AN135</f>
        <v>6.4601143235722698E-16</v>
      </c>
      <c r="BR136" s="211">
        <f>Python!AO135</f>
        <v>1.00552774491179E-15</v>
      </c>
      <c r="BS136" s="211">
        <f>Python!AP135</f>
        <v>-3.9391665430620303E-21</v>
      </c>
      <c r="BT136" s="211">
        <f>Python!AQ135</f>
        <v>1.5886843727818401E-19</v>
      </c>
      <c r="BU136" s="211">
        <f>Python!AR135</f>
        <v>-1.7395466625702401E-20</v>
      </c>
      <c r="BV136" s="211">
        <f>Python!AS135</f>
        <v>2.9764171922784302E-19</v>
      </c>
      <c r="BW136" s="211">
        <f>Python!AT135</f>
        <v>-1.2382339229816699E-20</v>
      </c>
      <c r="BX136" s="211">
        <f>Python!AU135</f>
        <v>1.3713611342350099E-19</v>
      </c>
      <c r="BY136" s="211">
        <f>Python!AV135</f>
        <v>5.1067592882652897E-2</v>
      </c>
      <c r="BZ136" s="211">
        <f>Python!AW135</f>
        <v>32.627312148092699</v>
      </c>
      <c r="CA136" s="211">
        <f>Python!AX135</f>
        <v>0.21741581812722799</v>
      </c>
      <c r="CB136" s="211">
        <f>Python!AY135</f>
        <v>-2.6223558847986801E-4</v>
      </c>
      <c r="CC136" s="211">
        <f>Python!AZ135</f>
        <v>5.19370787478064E-3</v>
      </c>
      <c r="CD136" s="211">
        <f>Python!BA135</f>
        <v>-1.27432874139482E-3</v>
      </c>
      <c r="CE136" s="211">
        <f>Python!BB135</f>
        <v>-1.25974077402542E-5</v>
      </c>
      <c r="CF136" s="211">
        <f>Python!BC135</f>
        <v>-3.8683316107548402E-6</v>
      </c>
      <c r="CG136" s="211">
        <f>Python!BD135</f>
        <v>-1.2219959741664499E-5</v>
      </c>
      <c r="CH136" s="211">
        <f>Python!BE135</f>
        <v>-1.61987490069796E-6</v>
      </c>
      <c r="CI136" s="211">
        <f>Python!BF135</f>
        <v>-2.8226455516284601E-8</v>
      </c>
      <c r="CJ136" s="211">
        <f>Python!BG135</f>
        <v>-3.4107360037256199E-8</v>
      </c>
      <c r="CK136" s="211">
        <f>Python!BH135</f>
        <v>-3.3393453337300698E-8</v>
      </c>
      <c r="CL136" s="211">
        <f>Python!BI135</f>
        <v>-3.4682471352942397E-8</v>
      </c>
      <c r="CM136" s="211">
        <f>Python!BJ135</f>
        <v>-5.0874599762171799E-9</v>
      </c>
      <c r="CN136" s="211">
        <f>Python!BK135</f>
        <v>-1.3597366231149901E-10</v>
      </c>
      <c r="CO136" s="211">
        <f>Python!BL135</f>
        <v>1.10510033725582E-11</v>
      </c>
      <c r="CP136" s="211">
        <f>Python!BM135</f>
        <v>-2.8247594676228898E-10</v>
      </c>
      <c r="CQ136" s="211">
        <f>Python!BN135</f>
        <v>1.21516444965803E-11</v>
      </c>
      <c r="CR136" s="211">
        <f>Python!BO135</f>
        <v>-1.4358234245102199E-10</v>
      </c>
      <c r="CS136" s="211">
        <f>Python!BP135</f>
        <v>1.9802665665950199E-12</v>
      </c>
      <c r="CT136" s="211">
        <f>Python!BQ135</f>
        <v>2.4818939120450498E-2</v>
      </c>
      <c r="CU136" s="211">
        <f>Python!BR135</f>
        <v>-0.27746042749342498</v>
      </c>
      <c r="CV136" s="211">
        <f>Python!BS135</f>
        <v>32.5231570415203</v>
      </c>
      <c r="CW136" s="211">
        <f>Python!BT135</f>
        <v>-3.1727838515420602E-3</v>
      </c>
      <c r="CX136" s="211">
        <f>Python!BU135</f>
        <v>9.3481763929572498E-4</v>
      </c>
      <c r="CY136" s="211">
        <f>Python!BV135</f>
        <v>2.1273590230135599E-3</v>
      </c>
      <c r="CZ136" s="211">
        <f>Python!BW135</f>
        <v>-1.37302208159263E-6</v>
      </c>
      <c r="DA136" s="211">
        <f>Python!BX135</f>
        <v>-1.3673784009783101E-5</v>
      </c>
      <c r="DB136" s="211">
        <f>Python!BY135</f>
        <v>-3.4310722018916698E-6</v>
      </c>
      <c r="DC136" s="211">
        <f>Python!BZ135</f>
        <v>-1.33114013473723E-5</v>
      </c>
      <c r="DD136" s="211">
        <f>Python!CA135</f>
        <v>-6.6591557514419804E-9</v>
      </c>
      <c r="DE136" s="211">
        <f>Python!CB135</f>
        <v>-2.38965714880642E-8</v>
      </c>
      <c r="DF136" s="211">
        <f>Python!CC135</f>
        <v>-4.6498978453834997E-8</v>
      </c>
      <c r="DG136" s="211">
        <f>Python!CD135</f>
        <v>-2.2404351892318299E-8</v>
      </c>
      <c r="DH136" s="211">
        <f>Python!CE135</f>
        <v>-3.8660574364138102E-8</v>
      </c>
      <c r="DI136" s="211">
        <f>Python!CF135</f>
        <v>2.0478011325189801E-12</v>
      </c>
      <c r="DJ136" s="211">
        <f>Python!CG135</f>
        <v>-1.4392225728500101E-10</v>
      </c>
      <c r="DK136" s="211">
        <f>Python!CH135</f>
        <v>1.21825878105634E-11</v>
      </c>
      <c r="DL136" s="211">
        <f>Python!CI135</f>
        <v>-2.8022994589729E-10</v>
      </c>
      <c r="DM136" s="211">
        <f>Python!CJ135</f>
        <v>9.4358776174317605E-12</v>
      </c>
      <c r="DN136" s="211">
        <f>Python!CK135</f>
        <v>-1.3464920714865199E-10</v>
      </c>
      <c r="DO136"/>
    </row>
    <row r="137" spans="1:119" s="6" customFormat="1" ht="18">
      <c r="A137" s="27" t="s">
        <v>72</v>
      </c>
      <c r="B137" s="27" t="s">
        <v>466</v>
      </c>
      <c r="C137" s="8" t="str">
        <f>DDC!B138</f>
        <v>NRCB_CNTR</v>
      </c>
      <c r="D137" s="8" t="s">
        <v>747</v>
      </c>
      <c r="E137" s="27" t="s">
        <v>73</v>
      </c>
      <c r="F137" s="104">
        <v>2048</v>
      </c>
      <c r="G137" s="105">
        <v>2048</v>
      </c>
      <c r="H137" s="180">
        <f t="shared" si="32"/>
        <v>1345</v>
      </c>
      <c r="I137" s="180">
        <f t="shared" si="33"/>
        <v>359</v>
      </c>
      <c r="J137" s="104">
        <v>320</v>
      </c>
      <c r="K137" s="104">
        <v>320</v>
      </c>
      <c r="L137" s="189">
        <f t="shared" si="50"/>
        <v>160</v>
      </c>
      <c r="M137" s="189">
        <f t="shared" si="51"/>
        <v>161</v>
      </c>
      <c r="N137" s="195">
        <f t="shared" si="36"/>
        <v>6.2399667703604354E-2</v>
      </c>
      <c r="O137" s="195">
        <f t="shared" si="37"/>
        <v>6.2691965242955797E-2</v>
      </c>
      <c r="P137" s="204">
        <f>Intermediate!C139</f>
        <v>-107.41755617022778</v>
      </c>
      <c r="Q137" s="204">
        <f>Intermediate!D139</f>
        <v>-402.05341887543426</v>
      </c>
      <c r="R137" s="204">
        <f t="shared" si="38"/>
        <v>6.0116000000000003E-2</v>
      </c>
      <c r="S137" s="48">
        <v>-1</v>
      </c>
      <c r="T137" s="90">
        <f t="shared" si="39"/>
        <v>180</v>
      </c>
      <c r="U137" s="28">
        <v>-1</v>
      </c>
      <c r="V137" s="208">
        <f>Python!D136</f>
        <v>-89.828804000000005</v>
      </c>
      <c r="W137" s="208">
        <f>Python!E136</f>
        <v>6.0116000000000003E-2</v>
      </c>
      <c r="X137" s="60">
        <f>Intermediate!P139</f>
        <v>-9.9656383549875525</v>
      </c>
      <c r="Y137" s="60">
        <f>Intermediate!Q139</f>
        <v>10.033896585822689</v>
      </c>
      <c r="Z137" s="60">
        <f>Intermediate!R139</f>
        <v>10.004017318101431</v>
      </c>
      <c r="AA137" s="60">
        <f>Intermediate!S139</f>
        <v>-9.93569945990291</v>
      </c>
      <c r="AB137" s="60">
        <f>Intermediate!T139</f>
        <v>-10.082034411029989</v>
      </c>
      <c r="AC137" s="60">
        <f>Intermediate!U139</f>
        <v>-10.035232249759849</v>
      </c>
      <c r="AD137" s="60">
        <f>Intermediate!V139</f>
        <v>10.020270604097259</v>
      </c>
      <c r="AE137" s="60">
        <f>Intermediate!W139</f>
        <v>9.9889775263274565</v>
      </c>
      <c r="AF137" s="83">
        <v>41640</v>
      </c>
      <c r="AG137" s="29"/>
      <c r="AH137" s="26">
        <v>5</v>
      </c>
      <c r="AI137" s="211">
        <f>Python!F136</f>
        <v>0</v>
      </c>
      <c r="AJ137" s="211">
        <f>Python!G136</f>
        <v>6.2399550436025297E-2</v>
      </c>
      <c r="AK137" s="211">
        <f>Python!H136</f>
        <v>0</v>
      </c>
      <c r="AL137" s="211">
        <f>Python!I136</f>
        <v>-1.85655617867255E-8</v>
      </c>
      <c r="AM137" s="211">
        <f>Python!J136</f>
        <v>-5.8407038908649699E-7</v>
      </c>
      <c r="AN137" s="211">
        <f>Python!K136</f>
        <v>1.3338211509624599E-7</v>
      </c>
      <c r="AO137" s="211">
        <f>Python!L136</f>
        <v>9.8353912579174699E-11</v>
      </c>
      <c r="AP137" s="211">
        <f>Python!M136</f>
        <v>1.56332527389138E-11</v>
      </c>
      <c r="AQ137" s="211">
        <f>Python!N136</f>
        <v>1.0699031762952301E-10</v>
      </c>
      <c r="AR137" s="211">
        <f>Python!O136</f>
        <v>4.6257778252035398E-12</v>
      </c>
      <c r="AS137" s="211">
        <f>Python!P136</f>
        <v>7.1327717842827793E-15</v>
      </c>
      <c r="AT137" s="211">
        <f>Python!Q136</f>
        <v>9.7061450830735601E-15</v>
      </c>
      <c r="AU137" s="211">
        <f>Python!R136</f>
        <v>8.5029741344002498E-15</v>
      </c>
      <c r="AV137" s="211">
        <f>Python!S136</f>
        <v>9.6791233912349203E-15</v>
      </c>
      <c r="AW137" s="211">
        <f>Python!T136</f>
        <v>1.8150072739374899E-15</v>
      </c>
      <c r="AX137" s="211">
        <f>Python!U136</f>
        <v>4.7585669438084603E-18</v>
      </c>
      <c r="AY137" s="211">
        <f>Python!V136</f>
        <v>-5.5384609135760701E-19</v>
      </c>
      <c r="AZ137" s="211">
        <f>Python!W136</f>
        <v>9.6280429635042998E-18</v>
      </c>
      <c r="BA137" s="211">
        <f>Python!X136</f>
        <v>-5.7925919795976603E-19</v>
      </c>
      <c r="BB137" s="211">
        <f>Python!Y136</f>
        <v>4.7618482419245398E-18</v>
      </c>
      <c r="BC137" s="211">
        <f>Python!Z136</f>
        <v>-4.8943850778366601E-20</v>
      </c>
      <c r="BD137" s="211">
        <f>Python!AA136</f>
        <v>0</v>
      </c>
      <c r="BE137" s="211">
        <f>Python!AB136</f>
        <v>1.20974799767623E-4</v>
      </c>
      <c r="BF137" s="211">
        <f>Python!AC136</f>
        <v>6.2691965242955797E-2</v>
      </c>
      <c r="BG137" s="211">
        <f>Python!AD136</f>
        <v>3.7701958070026398E-7</v>
      </c>
      <c r="BH137" s="211">
        <f>Python!AE136</f>
        <v>-1.51542650488528E-7</v>
      </c>
      <c r="BI137" s="211">
        <f>Python!AF136</f>
        <v>-2.0959622810893799E-7</v>
      </c>
      <c r="BJ137" s="211">
        <f>Python!AG136</f>
        <v>6.7056160484107902E-12</v>
      </c>
      <c r="BK137" s="211">
        <f>Python!AH136</f>
        <v>1.0334283097472E-10</v>
      </c>
      <c r="BL137" s="211">
        <f>Python!AI136</f>
        <v>1.65859004387853E-11</v>
      </c>
      <c r="BM137" s="211">
        <f>Python!AJ136</f>
        <v>1.14633336850081E-10</v>
      </c>
      <c r="BN137" s="211">
        <f>Python!AK136</f>
        <v>4.9755855737775402E-15</v>
      </c>
      <c r="BO137" s="211">
        <f>Python!AL136</f>
        <v>5.2128852562282701E-15</v>
      </c>
      <c r="BP137" s="211">
        <f>Python!AM136</f>
        <v>1.9383581127171999E-14</v>
      </c>
      <c r="BQ137" s="211">
        <f>Python!AN136</f>
        <v>4.1089161140833598E-15</v>
      </c>
      <c r="BR137" s="211">
        <f>Python!AO136</f>
        <v>1.33300724500276E-14</v>
      </c>
      <c r="BS137" s="211">
        <f>Python!AP136</f>
        <v>-1.32434247469544E-19</v>
      </c>
      <c r="BT137" s="211">
        <f>Python!AQ136</f>
        <v>5.3413258736931399E-18</v>
      </c>
      <c r="BU137" s="211">
        <f>Python!AR136</f>
        <v>-7.1738133668582497E-19</v>
      </c>
      <c r="BV137" s="211">
        <f>Python!AS136</f>
        <v>9.8489865628645799E-18</v>
      </c>
      <c r="BW137" s="211">
        <f>Python!AT136</f>
        <v>-5.7216441977609799E-19</v>
      </c>
      <c r="BX137" s="211">
        <f>Python!AU136</f>
        <v>4.4561411252569097E-18</v>
      </c>
      <c r="BY137" s="211">
        <f>Python!AV136</f>
        <v>1.25778655123661E-2</v>
      </c>
      <c r="BZ137" s="211">
        <f>Python!AW136</f>
        <v>16.026421488891401</v>
      </c>
      <c r="CA137" s="211">
        <f>Python!AX136</f>
        <v>1.70411796119786E-2</v>
      </c>
      <c r="CB137" s="211">
        <f>Python!AY136</f>
        <v>6.1103030610308004E-5</v>
      </c>
      <c r="CC137" s="211">
        <f>Python!AZ136</f>
        <v>2.3949010228107902E-3</v>
      </c>
      <c r="CD137" s="211">
        <f>Python!BA136</f>
        <v>-5.4644823981055298E-4</v>
      </c>
      <c r="CE137" s="211">
        <f>Python!BB136</f>
        <v>-6.8812582001288901E-6</v>
      </c>
      <c r="CF137" s="211">
        <f>Python!BC136</f>
        <v>-7.6555546345899502E-7</v>
      </c>
      <c r="CG137" s="211">
        <f>Python!BD136</f>
        <v>-6.78393354091236E-6</v>
      </c>
      <c r="CH137" s="211">
        <f>Python!BE136</f>
        <v>-4.2746980841659801E-7</v>
      </c>
      <c r="CI137" s="211">
        <f>Python!BF136</f>
        <v>-6.7611279524890596E-9</v>
      </c>
      <c r="CJ137" s="211">
        <f>Python!BG136</f>
        <v>-1.38190064704264E-8</v>
      </c>
      <c r="CK137" s="211">
        <f>Python!BH136</f>
        <v>-7.1555395439837799E-9</v>
      </c>
      <c r="CL137" s="211">
        <f>Python!BI136</f>
        <v>-1.37322058208597E-8</v>
      </c>
      <c r="CM137" s="211">
        <f>Python!BJ136</f>
        <v>-8.2976447155693403E-10</v>
      </c>
      <c r="CN137" s="211">
        <f>Python!BK136</f>
        <v>-5.96935134051931E-11</v>
      </c>
      <c r="CO137" s="211">
        <f>Python!BL136</f>
        <v>7.4401964349337704E-12</v>
      </c>
      <c r="CP137" s="211">
        <f>Python!BM136</f>
        <v>-1.2107637779395099E-10</v>
      </c>
      <c r="CQ137" s="211">
        <f>Python!BN136</f>
        <v>8.8701276356635594E-12</v>
      </c>
      <c r="CR137" s="211">
        <f>Python!BO136</f>
        <v>-6.0402680663871897E-11</v>
      </c>
      <c r="CS137" s="211">
        <f>Python!BP136</f>
        <v>1.43056482739921E-12</v>
      </c>
      <c r="CT137" s="211">
        <f>Python!BQ136</f>
        <v>1.9864440529090598E-2</v>
      </c>
      <c r="CU137" s="211">
        <f>Python!BR136</f>
        <v>-4.8311058475077502E-2</v>
      </c>
      <c r="CV137" s="211">
        <f>Python!BS136</f>
        <v>15.9515101931354</v>
      </c>
      <c r="CW137" s="211">
        <f>Python!BT136</f>
        <v>-1.55538922047259E-3</v>
      </c>
      <c r="CX137" s="211">
        <f>Python!BU136</f>
        <v>6.0312106170756297E-4</v>
      </c>
      <c r="CY137" s="211">
        <f>Python!BV136</f>
        <v>8.4135005348214399E-4</v>
      </c>
      <c r="CZ137" s="211">
        <f>Python!BW136</f>
        <v>-3.9509891261025898E-7</v>
      </c>
      <c r="DA137" s="211">
        <f>Python!BX136</f>
        <v>-7.5497684875416401E-6</v>
      </c>
      <c r="DB137" s="211">
        <f>Python!BY136</f>
        <v>-6.4788198639816505E-7</v>
      </c>
      <c r="DC137" s="211">
        <f>Python!BZ136</f>
        <v>-7.4927160925063603E-6</v>
      </c>
      <c r="DD137" s="211">
        <f>Python!CA136</f>
        <v>-2.3405889400239298E-9</v>
      </c>
      <c r="DE137" s="211">
        <f>Python!CB136</f>
        <v>-5.7194445249560904E-9</v>
      </c>
      <c r="DF137" s="211">
        <f>Python!CC136</f>
        <v>-1.7694999012681301E-8</v>
      </c>
      <c r="DG137" s="211">
        <f>Python!CD136</f>
        <v>-4.8555643541014103E-9</v>
      </c>
      <c r="DH137" s="211">
        <f>Python!CE136</f>
        <v>-1.4625354105062E-8</v>
      </c>
      <c r="DI137" s="211">
        <f>Python!CF136</f>
        <v>1.08277789039402E-12</v>
      </c>
      <c r="DJ137" s="211">
        <f>Python!CG136</f>
        <v>-6.2592875415923498E-11</v>
      </c>
      <c r="DK137" s="211">
        <f>Python!CH136</f>
        <v>8.05608929270318E-12</v>
      </c>
      <c r="DL137" s="211">
        <f>Python!CI136</f>
        <v>-1.1891737028263201E-10</v>
      </c>
      <c r="DM137" s="211">
        <f>Python!CJ136</f>
        <v>7.0158013863826297E-12</v>
      </c>
      <c r="DN137" s="211">
        <f>Python!CK136</f>
        <v>-5.5710069217819902E-11</v>
      </c>
      <c r="DO137"/>
    </row>
    <row r="138" spans="1:119" s="6" customFormat="1" ht="18">
      <c r="A138" s="27" t="s">
        <v>72</v>
      </c>
      <c r="B138" s="27" t="s">
        <v>467</v>
      </c>
      <c r="C138" s="8" t="str">
        <f>DDC!B139</f>
        <v>NRCB_CNTR</v>
      </c>
      <c r="D138" s="8" t="s">
        <v>747</v>
      </c>
      <c r="E138" s="27" t="s">
        <v>73</v>
      </c>
      <c r="F138" s="104">
        <v>2048</v>
      </c>
      <c r="G138" s="105">
        <v>2048</v>
      </c>
      <c r="H138" s="180">
        <f t="shared" si="32"/>
        <v>1021</v>
      </c>
      <c r="I138" s="180">
        <f t="shared" si="33"/>
        <v>361</v>
      </c>
      <c r="J138" s="104">
        <v>320</v>
      </c>
      <c r="K138" s="104">
        <v>320</v>
      </c>
      <c r="L138" s="189">
        <f t="shared" si="50"/>
        <v>160</v>
      </c>
      <c r="M138" s="189">
        <f t="shared" si="51"/>
        <v>161</v>
      </c>
      <c r="N138" s="195">
        <f t="shared" si="36"/>
        <v>6.2443147816134657E-2</v>
      </c>
      <c r="O138" s="195">
        <f t="shared" si="37"/>
        <v>6.2752936233694406E-2</v>
      </c>
      <c r="P138" s="204">
        <f>Intermediate!C140</f>
        <v>-87.19463117022778</v>
      </c>
      <c r="Q138" s="204">
        <f>Intermediate!D140</f>
        <v>-402.19993187543429</v>
      </c>
      <c r="R138" s="204">
        <f t="shared" si="38"/>
        <v>-0.113495</v>
      </c>
      <c r="S138" s="48">
        <v>-1</v>
      </c>
      <c r="T138" s="90">
        <f t="shared" si="39"/>
        <v>180</v>
      </c>
      <c r="U138" s="28">
        <v>-1</v>
      </c>
      <c r="V138" s="208">
        <f>Python!D137</f>
        <v>-90.051342000000005</v>
      </c>
      <c r="W138" s="208">
        <f>Python!E137</f>
        <v>-0.113495</v>
      </c>
      <c r="X138" s="60">
        <f>Intermediate!P140</f>
        <v>-9.9759255501694035</v>
      </c>
      <c r="Y138" s="60">
        <f>Intermediate!Q140</f>
        <v>10.037810162107055</v>
      </c>
      <c r="Z138" s="60">
        <f>Intermediate!R140</f>
        <v>10.007482645049928</v>
      </c>
      <c r="AA138" s="60">
        <f>Intermediate!S140</f>
        <v>-9.9457425125614431</v>
      </c>
      <c r="AB138" s="60">
        <f>Intermediate!T140</f>
        <v>-10.085174362340023</v>
      </c>
      <c r="AC138" s="60">
        <f>Intermediate!U140</f>
        <v>-10.052078571768986</v>
      </c>
      <c r="AD138" s="60">
        <f>Intermediate!V140</f>
        <v>10.019433810758583</v>
      </c>
      <c r="AE138" s="60">
        <f>Intermediate!W140</f>
        <v>10.008794630423386</v>
      </c>
      <c r="AF138" s="83">
        <v>41640</v>
      </c>
      <c r="AG138" s="29"/>
      <c r="AH138" s="26">
        <v>5</v>
      </c>
      <c r="AI138" s="211">
        <f>Python!F137</f>
        <v>0</v>
      </c>
      <c r="AJ138" s="211">
        <f>Python!G137</f>
        <v>6.2443111076322097E-2</v>
      </c>
      <c r="AK138" s="211">
        <f>Python!H137</f>
        <v>0</v>
      </c>
      <c r="AL138" s="211">
        <f>Python!I137</f>
        <v>-1.12434300257157E-7</v>
      </c>
      <c r="AM138" s="211">
        <f>Python!J137</f>
        <v>-5.9082449080596596E-7</v>
      </c>
      <c r="AN138" s="211">
        <f>Python!K137</f>
        <v>9.9920581598907404E-8</v>
      </c>
      <c r="AO138" s="211">
        <f>Python!L137</f>
        <v>9.4083583713763404E-11</v>
      </c>
      <c r="AP138" s="211">
        <f>Python!M137</f>
        <v>5.5456894582891301E-12</v>
      </c>
      <c r="AQ138" s="211">
        <f>Python!N137</f>
        <v>1.04440284746471E-10</v>
      </c>
      <c r="AR138" s="211">
        <f>Python!O137</f>
        <v>1.08062737472752E-12</v>
      </c>
      <c r="AS138" s="211">
        <f>Python!P137</f>
        <v>-5.9069048317943599E-16</v>
      </c>
      <c r="AT138" s="211">
        <f>Python!Q137</f>
        <v>1.03905409188646E-14</v>
      </c>
      <c r="AU138" s="211">
        <f>Python!R137</f>
        <v>-9.1267181210869597E-16</v>
      </c>
      <c r="AV138" s="211">
        <f>Python!S137</f>
        <v>1.00232167796698E-14</v>
      </c>
      <c r="AW138" s="211">
        <f>Python!T137</f>
        <v>2.31838714215244E-16</v>
      </c>
      <c r="AX138" s="211">
        <f>Python!U137</f>
        <v>4.7589463853104702E-18</v>
      </c>
      <c r="AY138" s="211">
        <f>Python!V137</f>
        <v>-5.7002820730430696E-19</v>
      </c>
      <c r="AZ138" s="211">
        <f>Python!W137</f>
        <v>9.6301724886366699E-18</v>
      </c>
      <c r="BA138" s="211">
        <f>Python!X137</f>
        <v>-6.0909978138143399E-19</v>
      </c>
      <c r="BB138" s="211">
        <f>Python!Y137</f>
        <v>4.7635600870988799E-18</v>
      </c>
      <c r="BC138" s="211">
        <f>Python!Z137</f>
        <v>-6.2446101697252098E-20</v>
      </c>
      <c r="BD138" s="211">
        <f>Python!AA137</f>
        <v>0</v>
      </c>
      <c r="BE138" s="211">
        <f>Python!AB137</f>
        <v>6.7736974711563906E-5</v>
      </c>
      <c r="BF138" s="211">
        <f>Python!AC137</f>
        <v>6.2752936233694406E-2</v>
      </c>
      <c r="BG138" s="211">
        <f>Python!AD137</f>
        <v>3.7313849581676498E-7</v>
      </c>
      <c r="BH138" s="211">
        <f>Python!AE137</f>
        <v>-2.19400282048241E-7</v>
      </c>
      <c r="BI138" s="211">
        <f>Python!AF137</f>
        <v>-2.13294752581684E-7</v>
      </c>
      <c r="BJ138" s="211">
        <f>Python!AG137</f>
        <v>4.0673194123695799E-13</v>
      </c>
      <c r="BK138" s="211">
        <f>Python!AH137</f>
        <v>1.01577237548609E-10</v>
      </c>
      <c r="BL138" s="211">
        <f>Python!AI137</f>
        <v>4.1295236750073898E-12</v>
      </c>
      <c r="BM138" s="211">
        <f>Python!AJ137</f>
        <v>1.1423180865379E-10</v>
      </c>
      <c r="BN138" s="211">
        <f>Python!AK137</f>
        <v>5.1776803312192903E-15</v>
      </c>
      <c r="BO138" s="211">
        <f>Python!AL137</f>
        <v>-1.6751270437006999E-15</v>
      </c>
      <c r="BP138" s="211">
        <f>Python!AM137</f>
        <v>2.0019108298028601E-14</v>
      </c>
      <c r="BQ138" s="211">
        <f>Python!AN137</f>
        <v>-2.23828896405364E-15</v>
      </c>
      <c r="BR138" s="211">
        <f>Python!AO137</f>
        <v>1.34716566457114E-14</v>
      </c>
      <c r="BS138" s="211">
        <f>Python!AP137</f>
        <v>-1.1801478869117301E-19</v>
      </c>
      <c r="BT138" s="211">
        <f>Python!AQ137</f>
        <v>5.3396231538165097E-18</v>
      </c>
      <c r="BU138" s="211">
        <f>Python!AR137</f>
        <v>-6.8820427811449303E-19</v>
      </c>
      <c r="BV138" s="211">
        <f>Python!AS137</f>
        <v>9.8471861458098297E-18</v>
      </c>
      <c r="BW138" s="211">
        <f>Python!AT137</f>
        <v>-5.5773299971942397E-19</v>
      </c>
      <c r="BX138" s="211">
        <f>Python!AU137</f>
        <v>4.4559723644921503E-18</v>
      </c>
      <c r="BY138" s="211">
        <f>Python!AV137</f>
        <v>-2.8962848214746399E-3</v>
      </c>
      <c r="BZ138" s="211">
        <f>Python!AW137</f>
        <v>16.015325639300301</v>
      </c>
      <c r="CA138" s="211">
        <f>Python!AX137</f>
        <v>-3.2314457727843297E-2</v>
      </c>
      <c r="CB138" s="211">
        <f>Python!AY137</f>
        <v>4.6704108806642602E-4</v>
      </c>
      <c r="CC138" s="211">
        <f>Python!AZ137</f>
        <v>2.4105216134030398E-3</v>
      </c>
      <c r="CD138" s="211">
        <f>Python!BA137</f>
        <v>-4.11245330070365E-4</v>
      </c>
      <c r="CE138" s="211">
        <f>Python!BB137</f>
        <v>-6.5763452611616603E-6</v>
      </c>
      <c r="CF138" s="211">
        <f>Python!BC137</f>
        <v>9.1369510739994902E-8</v>
      </c>
      <c r="CG138" s="211">
        <f>Python!BD137</f>
        <v>-6.6369017318518597E-6</v>
      </c>
      <c r="CH138" s="211">
        <f>Python!BE137</f>
        <v>-1.46015760306352E-7</v>
      </c>
      <c r="CI138" s="211">
        <f>Python!BF137</f>
        <v>-7.2709513806181198E-10</v>
      </c>
      <c r="CJ138" s="211">
        <f>Python!BG137</f>
        <v>-1.43851147789258E-8</v>
      </c>
      <c r="CK138" s="211">
        <f>Python!BH137</f>
        <v>1.8615868336606801E-10</v>
      </c>
      <c r="CL138" s="211">
        <f>Python!BI137</f>
        <v>-1.4055413867088701E-8</v>
      </c>
      <c r="CM138" s="211">
        <f>Python!BJ137</f>
        <v>3.9144693468855401E-10</v>
      </c>
      <c r="CN138" s="211">
        <f>Python!BK137</f>
        <v>-5.96931198516649E-11</v>
      </c>
      <c r="CO138" s="211">
        <f>Python!BL137</f>
        <v>7.4431745828236603E-12</v>
      </c>
      <c r="CP138" s="211">
        <f>Python!BM137</f>
        <v>-1.2107654420778599E-10</v>
      </c>
      <c r="CQ138" s="211">
        <f>Python!BN137</f>
        <v>8.8765593791328297E-12</v>
      </c>
      <c r="CR138" s="211">
        <f>Python!BO137</f>
        <v>-6.04032404979557E-11</v>
      </c>
      <c r="CS138" s="211">
        <f>Python!BP137</f>
        <v>1.4337592378849301E-12</v>
      </c>
      <c r="CT138" s="211">
        <f>Python!BQ137</f>
        <v>2.2863974952315399E-2</v>
      </c>
      <c r="CU138" s="211">
        <f>Python!BR137</f>
        <v>1.49016258723171E-2</v>
      </c>
      <c r="CV138" s="211">
        <f>Python!BS137</f>
        <v>15.936012441138599</v>
      </c>
      <c r="CW138" s="211">
        <f>Python!BT137</f>
        <v>-1.53612401534321E-3</v>
      </c>
      <c r="CX138" s="211">
        <f>Python!BU137</f>
        <v>9.0376093640821798E-4</v>
      </c>
      <c r="CY138" s="211">
        <f>Python!BV137</f>
        <v>8.5037896919187405E-4</v>
      </c>
      <c r="CZ138" s="211">
        <f>Python!BW137</f>
        <v>-2.0162871878575699E-7</v>
      </c>
      <c r="DA138" s="211">
        <f>Python!BX137</f>
        <v>-7.3509929487114101E-6</v>
      </c>
      <c r="DB138" s="211">
        <f>Python!BY137</f>
        <v>7.7310317868746895E-8</v>
      </c>
      <c r="DC138" s="211">
        <f>Python!BZ137</f>
        <v>-7.4344954676279804E-6</v>
      </c>
      <c r="DD138" s="211">
        <f>Python!CA137</f>
        <v>-2.4409145876796099E-9</v>
      </c>
      <c r="DE138" s="211">
        <f>Python!CB137</f>
        <v>-6.5996911722330105E-10</v>
      </c>
      <c r="DF138" s="211">
        <f>Python!CC137</f>
        <v>-1.81312543142426E-8</v>
      </c>
      <c r="DG138" s="211">
        <f>Python!CD137</f>
        <v>-5.1170362145930801E-11</v>
      </c>
      <c r="DH138" s="211">
        <f>Python!CE137</f>
        <v>-1.47263168851703E-8</v>
      </c>
      <c r="DI138" s="211">
        <f>Python!CF137</f>
        <v>1.07946768122915E-12</v>
      </c>
      <c r="DJ138" s="211">
        <f>Python!CG137</f>
        <v>-6.2592309496795405E-11</v>
      </c>
      <c r="DK138" s="211">
        <f>Python!CH137</f>
        <v>8.0504633108361596E-12</v>
      </c>
      <c r="DL138" s="211">
        <f>Python!CI137</f>
        <v>-1.18917164080318E-10</v>
      </c>
      <c r="DM138" s="211">
        <f>Python!CJ137</f>
        <v>7.0136480816909899E-12</v>
      </c>
      <c r="DN138" s="211">
        <f>Python!CK137</f>
        <v>-5.5710440191528103E-11</v>
      </c>
      <c r="DO138"/>
    </row>
    <row r="139" spans="1:119" s="6" customFormat="1" ht="18">
      <c r="A139" s="27" t="s">
        <v>72</v>
      </c>
      <c r="B139" s="27" t="s">
        <v>468</v>
      </c>
      <c r="C139" s="8" t="str">
        <f>DDC!B140</f>
        <v>NRC_MASKLWB</v>
      </c>
      <c r="D139" s="8" t="s">
        <v>747</v>
      </c>
      <c r="E139" s="27" t="s">
        <v>73</v>
      </c>
      <c r="F139" s="104">
        <v>2048</v>
      </c>
      <c r="G139" s="105">
        <v>2048</v>
      </c>
      <c r="H139" s="180">
        <f t="shared" si="32"/>
        <v>881</v>
      </c>
      <c r="I139" s="180">
        <f t="shared" si="33"/>
        <v>515</v>
      </c>
      <c r="J139" s="104">
        <v>640</v>
      </c>
      <c r="K139" s="104">
        <v>640</v>
      </c>
      <c r="L139" s="189">
        <f t="shared" si="50"/>
        <v>320</v>
      </c>
      <c r="M139" s="189">
        <f t="shared" si="51"/>
        <v>321</v>
      </c>
      <c r="N139" s="195">
        <f t="shared" si="36"/>
        <v>3.0809915523650179E-2</v>
      </c>
      <c r="O139" s="195">
        <f t="shared" si="37"/>
        <v>3.0895631383735099E-2</v>
      </c>
      <c r="P139" s="204">
        <f>Intermediate!C141</f>
        <v>-47.257857002491036</v>
      </c>
      <c r="Q139" s="204">
        <f>Intermediate!D141</f>
        <v>-401.9047596429736</v>
      </c>
      <c r="R139" s="204">
        <f t="shared" si="38"/>
        <v>-0.50063800000000003</v>
      </c>
      <c r="S139" s="48">
        <v>-1</v>
      </c>
      <c r="T139" s="90">
        <f t="shared" si="39"/>
        <v>180</v>
      </c>
      <c r="U139" s="28">
        <v>-1</v>
      </c>
      <c r="V139" s="208">
        <f>Python!D138</f>
        <v>-90.522360000000006</v>
      </c>
      <c r="W139" s="208">
        <f>Python!E138</f>
        <v>-0.50063800000000003</v>
      </c>
      <c r="X139" s="60">
        <f>Intermediate!P141</f>
        <v>-9.8657827678681844</v>
      </c>
      <c r="Y139" s="60">
        <f>Intermediate!Q141</f>
        <v>9.88516927151929</v>
      </c>
      <c r="Z139" s="60">
        <f>Intermediate!R141</f>
        <v>9.853755336871691</v>
      </c>
      <c r="AA139" s="60">
        <f>Intermediate!S141</f>
        <v>-9.8349897425211505</v>
      </c>
      <c r="AB139" s="60">
        <f>Intermediate!T141</f>
        <v>-9.9046165491967795</v>
      </c>
      <c r="AC139" s="60">
        <f>Intermediate!U141</f>
        <v>-9.8951704345908773</v>
      </c>
      <c r="AD139" s="60">
        <f>Intermediate!V141</f>
        <v>9.8624175217419712</v>
      </c>
      <c r="AE139" s="60">
        <f>Intermediate!W141</f>
        <v>9.8873233744317872</v>
      </c>
      <c r="AF139" s="83">
        <v>41640</v>
      </c>
      <c r="AG139" s="29"/>
      <c r="AH139" s="26">
        <v>5</v>
      </c>
      <c r="AI139" s="211">
        <f>Python!F138</f>
        <v>0</v>
      </c>
      <c r="AJ139" s="211">
        <f>Python!G138</f>
        <v>3.0809913309435499E-2</v>
      </c>
      <c r="AK139" s="211">
        <f>Python!H138</f>
        <v>0</v>
      </c>
      <c r="AL139" s="211">
        <f>Python!I138</f>
        <v>-6.7472286489350894E-8</v>
      </c>
      <c r="AM139" s="211">
        <f>Python!J138</f>
        <v>-1.5185785215331699E-7</v>
      </c>
      <c r="AN139" s="211">
        <f>Python!K138</f>
        <v>1.01522597109631E-8</v>
      </c>
      <c r="AO139" s="211">
        <f>Python!L138</f>
        <v>1.10240534714274E-11</v>
      </c>
      <c r="AP139" s="211">
        <f>Python!M138</f>
        <v>-2.7656823571801302E-12</v>
      </c>
      <c r="AQ139" s="211">
        <f>Python!N138</f>
        <v>1.1843088719804499E-11</v>
      </c>
      <c r="AR139" s="211">
        <f>Python!O138</f>
        <v>-1.13077022326389E-12</v>
      </c>
      <c r="AS139" s="211">
        <f>Python!P138</f>
        <v>-9.7094193400829101E-16</v>
      </c>
      <c r="AT139" s="211">
        <f>Python!Q138</f>
        <v>8.7348349299365999E-16</v>
      </c>
      <c r="AU139" s="211">
        <f>Python!R138</f>
        <v>-1.21652104135357E-15</v>
      </c>
      <c r="AV139" s="211">
        <f>Python!S138</f>
        <v>8.2338917425025595E-16</v>
      </c>
      <c r="AW139" s="211">
        <f>Python!T138</f>
        <v>-1.87881538759047E-16</v>
      </c>
      <c r="AX139" s="211">
        <f>Python!U138</f>
        <v>1.4158756126665099E-19</v>
      </c>
      <c r="AY139" s="211">
        <f>Python!V138</f>
        <v>-1.4098558167256399E-20</v>
      </c>
      <c r="AZ139" s="211">
        <f>Python!W138</f>
        <v>2.9088316348066499E-19</v>
      </c>
      <c r="BA139" s="211">
        <f>Python!X138</f>
        <v>-1.4809765554988601E-20</v>
      </c>
      <c r="BB139" s="211">
        <f>Python!Y138</f>
        <v>1.4564108265427401E-19</v>
      </c>
      <c r="BC139" s="211">
        <f>Python!Z138</f>
        <v>-2.1538826271311599E-21</v>
      </c>
      <c r="BD139" s="211">
        <f>Python!AA138</f>
        <v>0</v>
      </c>
      <c r="BE139" s="211">
        <f>Python!AB138</f>
        <v>-1.16807332664537E-5</v>
      </c>
      <c r="BF139" s="211">
        <f>Python!AC138</f>
        <v>3.0895631383735099E-2</v>
      </c>
      <c r="BG139" s="211">
        <f>Python!AD138</f>
        <v>9.1808799413078801E-8</v>
      </c>
      <c r="BH139" s="211">
        <f>Python!AE138</f>
        <v>-8.3881913370308906E-8</v>
      </c>
      <c r="BI139" s="211">
        <f>Python!AF138</f>
        <v>-6.3048931125218494E-8</v>
      </c>
      <c r="BJ139" s="211">
        <f>Python!AG138</f>
        <v>-1.8216492249173801E-12</v>
      </c>
      <c r="BK139" s="211">
        <f>Python!AH138</f>
        <v>1.1442511050800599E-11</v>
      </c>
      <c r="BL139" s="211">
        <f>Python!AI138</f>
        <v>-3.3632036990207799E-12</v>
      </c>
      <c r="BM139" s="211">
        <f>Python!AJ138</f>
        <v>1.2152712128375999E-11</v>
      </c>
      <c r="BN139" s="211">
        <f>Python!AK138</f>
        <v>3.4562313064910701E-16</v>
      </c>
      <c r="BO139" s="211">
        <f>Python!AL138</f>
        <v>-9.2300390504278002E-16</v>
      </c>
      <c r="BP139" s="211">
        <f>Python!AM138</f>
        <v>1.4861483313573799E-15</v>
      </c>
      <c r="BQ139" s="211">
        <f>Python!AN138</f>
        <v>-8.9686092557173697E-16</v>
      </c>
      <c r="BR139" s="211">
        <f>Python!AO138</f>
        <v>1.0318430375087801E-15</v>
      </c>
      <c r="BS139" s="211">
        <f>Python!AP138</f>
        <v>-2.1406540640975999E-21</v>
      </c>
      <c r="BT139" s="211">
        <f>Python!AQ138</f>
        <v>1.5870546988211201E-19</v>
      </c>
      <c r="BU139" s="211">
        <f>Python!AR138</f>
        <v>-1.3542449927980801E-20</v>
      </c>
      <c r="BV139" s="211">
        <f>Python!AS138</f>
        <v>2.9744283626220801E-19</v>
      </c>
      <c r="BW139" s="211">
        <f>Python!AT138</f>
        <v>-1.0364798203575801E-20</v>
      </c>
      <c r="BX139" s="211">
        <f>Python!AU138</f>
        <v>1.3709043100884499E-19</v>
      </c>
      <c r="BY139" s="211">
        <f>Python!AV138</f>
        <v>-4.6957694259788199E-2</v>
      </c>
      <c r="BZ139" s="211">
        <f>Python!AW138</f>
        <v>32.455689989383302</v>
      </c>
      <c r="CA139" s="211">
        <f>Python!AX138</f>
        <v>-0.28849933945082501</v>
      </c>
      <c r="CB139" s="211">
        <f>Python!AY138</f>
        <v>2.3842680319260102E-3</v>
      </c>
      <c r="CC139" s="211">
        <f>Python!AZ138</f>
        <v>5.1291225747926899E-3</v>
      </c>
      <c r="CD139" s="211">
        <f>Python!BA138</f>
        <v>-3.7152504033770799E-4</v>
      </c>
      <c r="CE139" s="211">
        <f>Python!BB138</f>
        <v>-1.2271604520135899E-5</v>
      </c>
      <c r="CF139" s="211">
        <f>Python!BC138</f>
        <v>4.77645539561015E-6</v>
      </c>
      <c r="CG139" s="211">
        <f>Python!BD138</f>
        <v>-1.23037307131065E-5</v>
      </c>
      <c r="CH139" s="211">
        <f>Python!BE138</f>
        <v>1.2661412632370201E-6</v>
      </c>
      <c r="CI139" s="211">
        <f>Python!BF138</f>
        <v>2.6222182545650201E-8</v>
      </c>
      <c r="CJ139" s="211">
        <f>Python!BG138</f>
        <v>-3.7638243412291101E-8</v>
      </c>
      <c r="CK139" s="211">
        <f>Python!BH138</f>
        <v>3.4577315884837997E-8</v>
      </c>
      <c r="CL139" s="211">
        <f>Python!BI138</f>
        <v>-3.6621175222295698E-8</v>
      </c>
      <c r="CM139" s="211">
        <f>Python!BJ138</f>
        <v>6.5096115220591999E-9</v>
      </c>
      <c r="CN139" s="211">
        <f>Python!BK138</f>
        <v>-1.3597497915982301E-10</v>
      </c>
      <c r="CO139" s="211">
        <f>Python!BL138</f>
        <v>1.14133593775703E-11</v>
      </c>
      <c r="CP139" s="211">
        <f>Python!BM138</f>
        <v>-2.8250516841878701E-10</v>
      </c>
      <c r="CQ139" s="211">
        <f>Python!BN138</f>
        <v>1.28703994166794E-11</v>
      </c>
      <c r="CR139" s="211">
        <f>Python!BO138</f>
        <v>-1.4360747801057999E-10</v>
      </c>
      <c r="CS139" s="211">
        <f>Python!BP138</f>
        <v>2.3289411510040299E-12</v>
      </c>
      <c r="CT139" s="211">
        <f>Python!BQ138</f>
        <v>7.8632199438288797E-4</v>
      </c>
      <c r="CU139" s="211">
        <f>Python!BR138</f>
        <v>0.30145114114338001</v>
      </c>
      <c r="CV139" s="211">
        <f>Python!BS138</f>
        <v>32.365811491551497</v>
      </c>
      <c r="CW139" s="211">
        <f>Python!BT138</f>
        <v>-3.1017302840697699E-3</v>
      </c>
      <c r="CX139" s="211">
        <f>Python!BU138</f>
        <v>2.97424500810762E-3</v>
      </c>
      <c r="CY139" s="211">
        <f>Python!BV138</f>
        <v>2.1009510263470099E-3</v>
      </c>
      <c r="CZ139" s="211">
        <f>Python!BW138</f>
        <v>8.56712251572066E-7</v>
      </c>
      <c r="DA139" s="211">
        <f>Python!BX138</f>
        <v>-1.34457735023894E-5</v>
      </c>
      <c r="DB139" s="211">
        <f>Python!BY138</f>
        <v>4.2103341224514102E-6</v>
      </c>
      <c r="DC139" s="211">
        <f>Python!BZ138</f>
        <v>-1.32931560616813E-5</v>
      </c>
      <c r="DD139" s="211">
        <f>Python!CA138</f>
        <v>-7.3950266248282699E-9</v>
      </c>
      <c r="DE139" s="211">
        <f>Python!CB138</f>
        <v>2.2095752539891801E-8</v>
      </c>
      <c r="DF139" s="211">
        <f>Python!CC138</f>
        <v>-4.9242427827948798E-8</v>
      </c>
      <c r="DG139" s="211">
        <f>Python!CD138</f>
        <v>2.23718405078963E-8</v>
      </c>
      <c r="DH139" s="211">
        <f>Python!CE138</f>
        <v>-3.93244285095464E-8</v>
      </c>
      <c r="DI139" s="211">
        <f>Python!CF138</f>
        <v>1.69598600451181E-12</v>
      </c>
      <c r="DJ139" s="211">
        <f>Python!CG138</f>
        <v>-1.43892555981613E-10</v>
      </c>
      <c r="DK139" s="211">
        <f>Python!CH138</f>
        <v>1.1460743953186299E-11</v>
      </c>
      <c r="DL139" s="211">
        <f>Python!CI138</f>
        <v>-2.8020069376110602E-10</v>
      </c>
      <c r="DM139" s="211">
        <f>Python!CJ138</f>
        <v>9.0747973645363706E-12</v>
      </c>
      <c r="DN139" s="211">
        <f>Python!CK138</f>
        <v>-1.3464671109031599E-10</v>
      </c>
      <c r="DO139"/>
    </row>
    <row r="140" spans="1:119" s="161" customFormat="1" ht="18">
      <c r="A140" s="162" t="s">
        <v>72</v>
      </c>
      <c r="B140" s="162" t="s">
        <v>469</v>
      </c>
      <c r="C140" s="8" t="str">
        <f>DDC!B141</f>
        <v>NRCB_CNTR</v>
      </c>
      <c r="D140" s="145" t="s">
        <v>747</v>
      </c>
      <c r="E140" s="162" t="s">
        <v>73</v>
      </c>
      <c r="F140" s="159">
        <v>2048</v>
      </c>
      <c r="G140" s="160">
        <v>2048</v>
      </c>
      <c r="H140" s="182">
        <f t="shared" si="32"/>
        <v>702</v>
      </c>
      <c r="I140" s="182">
        <f t="shared" si="33"/>
        <v>364</v>
      </c>
      <c r="J140" s="159">
        <v>320</v>
      </c>
      <c r="K140" s="159">
        <v>320</v>
      </c>
      <c r="L140" s="192">
        <f t="shared" si="50"/>
        <v>160</v>
      </c>
      <c r="M140" s="192">
        <f t="shared" si="51"/>
        <v>161</v>
      </c>
      <c r="N140" s="195">
        <f t="shared" si="36"/>
        <v>6.2545894795283399E-2</v>
      </c>
      <c r="O140" s="195">
        <f t="shared" si="37"/>
        <v>6.2834931774910396E-2</v>
      </c>
      <c r="P140" s="204">
        <f>Intermediate!C142</f>
        <v>-67.259894170227781</v>
      </c>
      <c r="Q140" s="204">
        <f>Intermediate!D142</f>
        <v>-402.33254287543429</v>
      </c>
      <c r="R140" s="204">
        <f t="shared" si="38"/>
        <v>-0.28519299999999997</v>
      </c>
      <c r="S140" s="48">
        <v>-1</v>
      </c>
      <c r="T140" s="90">
        <f t="shared" si="39"/>
        <v>180</v>
      </c>
      <c r="U140" s="28">
        <v>-1</v>
      </c>
      <c r="V140" s="208">
        <f>Python!D139</f>
        <v>-90.269246999999993</v>
      </c>
      <c r="W140" s="208">
        <f>Python!E139</f>
        <v>-0.28519299999999997</v>
      </c>
      <c r="X140" s="60">
        <f>Intermediate!P142</f>
        <v>-9.9955192008449121</v>
      </c>
      <c r="Y140" s="60">
        <f>Intermediate!Q142</f>
        <v>10.051155694346809</v>
      </c>
      <c r="Z140" s="60">
        <f>Intermediate!R142</f>
        <v>10.020717998553106</v>
      </c>
      <c r="AA140" s="60">
        <f>Intermediate!S142</f>
        <v>-9.9654365332469297</v>
      </c>
      <c r="AB140" s="60">
        <f>Intermediate!T142</f>
        <v>-10.091943801996832</v>
      </c>
      <c r="AC140" s="60">
        <f>Intermediate!U142</f>
        <v>-10.071630688997192</v>
      </c>
      <c r="AD140" s="60">
        <f>Intermediate!V142</f>
        <v>10.022693935824877</v>
      </c>
      <c r="AE140" s="60">
        <f>Intermediate!W142</f>
        <v>10.031771229791314</v>
      </c>
      <c r="AF140" s="83">
        <v>41640</v>
      </c>
      <c r="AG140" s="29"/>
      <c r="AH140" s="26">
        <v>5</v>
      </c>
      <c r="AI140" s="211">
        <f>Python!F139</f>
        <v>0</v>
      </c>
      <c r="AJ140" s="211">
        <f>Python!G139</f>
        <v>6.2545892372939504E-2</v>
      </c>
      <c r="AK140" s="211">
        <f>Python!H139</f>
        <v>0</v>
      </c>
      <c r="AL140" s="211">
        <f>Python!I139</f>
        <v>-2.05488364755614E-7</v>
      </c>
      <c r="AM140" s="211">
        <f>Python!J139</f>
        <v>-5.9090627496446001E-7</v>
      </c>
      <c r="AN140" s="211">
        <f>Python!K139</f>
        <v>6.6857965414342003E-8</v>
      </c>
      <c r="AO140" s="211">
        <f>Python!L139</f>
        <v>9.9665204798562296E-11</v>
      </c>
      <c r="AP140" s="211">
        <f>Python!M139</f>
        <v>-5.0039193875066304E-12</v>
      </c>
      <c r="AQ140" s="211">
        <f>Python!N139</f>
        <v>1.0789486308466301E-10</v>
      </c>
      <c r="AR140" s="211">
        <f>Python!O139</f>
        <v>-2.5102748235384299E-12</v>
      </c>
      <c r="AS140" s="211">
        <f>Python!P139</f>
        <v>-8.1954951408578697E-15</v>
      </c>
      <c r="AT140" s="211">
        <f>Python!Q139</f>
        <v>1.10854912149762E-14</v>
      </c>
      <c r="AU140" s="211">
        <f>Python!R139</f>
        <v>-1.01849186953426E-14</v>
      </c>
      <c r="AV140" s="211">
        <f>Python!S139</f>
        <v>1.03801273587196E-14</v>
      </c>
      <c r="AW140" s="211">
        <f>Python!T139</f>
        <v>-1.3274977458508301E-15</v>
      </c>
      <c r="AX140" s="211">
        <f>Python!U139</f>
        <v>4.7592786711150902E-18</v>
      </c>
      <c r="AY140" s="211">
        <f>Python!V139</f>
        <v>-5.8602685054298202E-19</v>
      </c>
      <c r="AZ140" s="211">
        <f>Python!W139</f>
        <v>9.6321915841311502E-18</v>
      </c>
      <c r="BA140" s="211">
        <f>Python!X139</f>
        <v>-6.3860602438105299E-19</v>
      </c>
      <c r="BB140" s="211">
        <f>Python!Y139</f>
        <v>4.7652100519633999E-18</v>
      </c>
      <c r="BC140" s="211">
        <f>Python!Z139</f>
        <v>-7.57989953153712E-20</v>
      </c>
      <c r="BD140" s="211">
        <f>Python!AA139</f>
        <v>0</v>
      </c>
      <c r="BE140" s="211">
        <f>Python!AB139</f>
        <v>1.7407335435494801E-5</v>
      </c>
      <c r="BF140" s="211">
        <f>Python!AC139</f>
        <v>6.2834931774910396E-2</v>
      </c>
      <c r="BG140" s="211">
        <f>Python!AD139</f>
        <v>3.75015641489587E-7</v>
      </c>
      <c r="BH140" s="211">
        <f>Python!AE139</f>
        <v>-2.8713044805405599E-7</v>
      </c>
      <c r="BI140" s="211">
        <f>Python!AF139</f>
        <v>-2.1339596637821E-7</v>
      </c>
      <c r="BJ140" s="211">
        <f>Python!AG139</f>
        <v>-5.9959829874617301E-12</v>
      </c>
      <c r="BK140" s="211">
        <f>Python!AH139</f>
        <v>1.0630220813955699E-10</v>
      </c>
      <c r="BL140" s="211">
        <f>Python!AI139</f>
        <v>-8.4528178067973796E-12</v>
      </c>
      <c r="BM140" s="211">
        <f>Python!AJ139</f>
        <v>1.15777485830903E-10</v>
      </c>
      <c r="BN140" s="211">
        <f>Python!AK139</f>
        <v>5.3253595913593402E-15</v>
      </c>
      <c r="BO140" s="211">
        <f>Python!AL139</f>
        <v>-8.4511751127884398E-15</v>
      </c>
      <c r="BP140" s="211">
        <f>Python!AM139</f>
        <v>2.0558666368993601E-14</v>
      </c>
      <c r="BQ140" s="211">
        <f>Python!AN139</f>
        <v>-8.4830329804078698E-15</v>
      </c>
      <c r="BR140" s="211">
        <f>Python!AO139</f>
        <v>1.35788167561983E-14</v>
      </c>
      <c r="BS140" s="211">
        <f>Python!AP139</f>
        <v>-1.03753165148704E-19</v>
      </c>
      <c r="BT140" s="211">
        <f>Python!AQ139</f>
        <v>5.3378909798101502E-18</v>
      </c>
      <c r="BU140" s="211">
        <f>Python!AR139</f>
        <v>-6.5934253306063503E-19</v>
      </c>
      <c r="BV140" s="211">
        <f>Python!AS139</f>
        <v>9.8453166469917095E-18</v>
      </c>
      <c r="BW140" s="211">
        <f>Python!AT139</f>
        <v>-5.43455575962325E-19</v>
      </c>
      <c r="BX140" s="211">
        <f>Python!AU139</f>
        <v>4.4557652250813402E-18</v>
      </c>
      <c r="BY140" s="211">
        <f>Python!AV139</f>
        <v>-1.59284099194466E-2</v>
      </c>
      <c r="BZ140" s="211">
        <f>Python!AW139</f>
        <v>15.9885211020129</v>
      </c>
      <c r="CA140" s="211">
        <f>Python!AX139</f>
        <v>-8.0979044177735895E-2</v>
      </c>
      <c r="CB140" s="211">
        <f>Python!AY139</f>
        <v>8.6332682674040398E-4</v>
      </c>
      <c r="CC140" s="211">
        <f>Python!AZ139</f>
        <v>2.3911642363319001E-3</v>
      </c>
      <c r="CD140" s="211">
        <f>Python!BA139</f>
        <v>-2.7808666607888999E-4</v>
      </c>
      <c r="CE140" s="211">
        <f>Python!BB139</f>
        <v>-6.7535597735738603E-6</v>
      </c>
      <c r="CF140" s="211">
        <f>Python!BC139</f>
        <v>9.677984237447359E-7</v>
      </c>
      <c r="CG140" s="211">
        <f>Python!BD139</f>
        <v>-6.7830523574133302E-6</v>
      </c>
      <c r="CH140" s="211">
        <f>Python!BE139</f>
        <v>1.3721583098670701E-7</v>
      </c>
      <c r="CI140" s="211">
        <f>Python!BF139</f>
        <v>5.2209758125640196E-9</v>
      </c>
      <c r="CJ140" s="211">
        <f>Python!BG139</f>
        <v>-1.49469964426569E-8</v>
      </c>
      <c r="CK140" s="211">
        <f>Python!BH139</f>
        <v>7.42362385561675E-9</v>
      </c>
      <c r="CL140" s="211">
        <f>Python!BI139</f>
        <v>-1.4377886605546E-8</v>
      </c>
      <c r="CM140" s="211">
        <f>Python!BJ139</f>
        <v>1.5953761951461701E-9</v>
      </c>
      <c r="CN140" s="211">
        <f>Python!BK139</f>
        <v>-5.9692730480166405E-11</v>
      </c>
      <c r="CO140" s="211">
        <f>Python!BL139</f>
        <v>7.4461197920717001E-12</v>
      </c>
      <c r="CP140" s="211">
        <f>Python!BM139</f>
        <v>-1.21076708403746E-10</v>
      </c>
      <c r="CQ140" s="211">
        <f>Python!BN139</f>
        <v>8.8829201547228006E-12</v>
      </c>
      <c r="CR140" s="211">
        <f>Python!BO139</f>
        <v>-6.0403794001009999E-11</v>
      </c>
      <c r="CS140" s="211">
        <f>Python!BP139</f>
        <v>1.4369184753087199E-12</v>
      </c>
      <c r="CT140" s="211">
        <f>Python!BQ139</f>
        <v>1.7040400250380099E-2</v>
      </c>
      <c r="CU140" s="211">
        <f>Python!BR139</f>
        <v>7.6658266864615507E-2</v>
      </c>
      <c r="CV140" s="211">
        <f>Python!BS139</f>
        <v>15.914843883814299</v>
      </c>
      <c r="CW140" s="211">
        <f>Python!BT139</f>
        <v>-1.5289247412959501E-3</v>
      </c>
      <c r="CX140" s="211">
        <f>Python!BU139</f>
        <v>1.1980726960633299E-3</v>
      </c>
      <c r="CY140" s="211">
        <f>Python!BV139</f>
        <v>8.4446518464624803E-4</v>
      </c>
      <c r="CZ140" s="211">
        <f>Python!BW139</f>
        <v>-3.6641508211369101E-9</v>
      </c>
      <c r="DA140" s="211">
        <f>Python!BX139</f>
        <v>-7.4557771668052999E-6</v>
      </c>
      <c r="DB140" s="211">
        <f>Python!BY139</f>
        <v>8.0754363488515599E-7</v>
      </c>
      <c r="DC140" s="211">
        <f>Python!BZ139</f>
        <v>-7.4729396494274799E-6</v>
      </c>
      <c r="DD140" s="211">
        <f>Python!CA139</f>
        <v>-2.5400254850712199E-9</v>
      </c>
      <c r="DE140" s="211">
        <f>Python!CB139</f>
        <v>4.3275422792515702E-9</v>
      </c>
      <c r="DF140" s="211">
        <f>Python!CC139</f>
        <v>-1.8565586745976301E-8</v>
      </c>
      <c r="DG140" s="211">
        <f>Python!CD139</f>
        <v>4.6851341065379603E-9</v>
      </c>
      <c r="DH140" s="211">
        <f>Python!CE139</f>
        <v>-1.48296301916928E-8</v>
      </c>
      <c r="DI140" s="211">
        <f>Python!CF139</f>
        <v>1.07619397977738E-12</v>
      </c>
      <c r="DJ140" s="211">
        <f>Python!CG139</f>
        <v>-6.2591749538437706E-11</v>
      </c>
      <c r="DK140" s="211">
        <f>Python!CH139</f>
        <v>8.0448992413283697E-12</v>
      </c>
      <c r="DL140" s="211">
        <f>Python!CI139</f>
        <v>-1.1891695972046299E-10</v>
      </c>
      <c r="DM140" s="211">
        <f>Python!CJ139</f>
        <v>7.0115183883264099E-12</v>
      </c>
      <c r="DN140" s="211">
        <f>Python!CK139</f>
        <v>-5.5710806965127101E-11</v>
      </c>
      <c r="DO140"/>
    </row>
    <row r="141" spans="1:119" s="6" customFormat="1" ht="18">
      <c r="A141" s="27" t="s">
        <v>72</v>
      </c>
      <c r="B141" s="27" t="s">
        <v>470</v>
      </c>
      <c r="C141" s="8" t="str">
        <f>DDC!B142</f>
        <v>NRCB_CNTR</v>
      </c>
      <c r="D141" s="8" t="s">
        <v>747</v>
      </c>
      <c r="E141" s="27" t="s">
        <v>73</v>
      </c>
      <c r="F141" s="104">
        <v>2048</v>
      </c>
      <c r="G141" s="105">
        <v>2048</v>
      </c>
      <c r="H141" s="180">
        <f t="shared" si="32"/>
        <v>1533</v>
      </c>
      <c r="I141" s="180">
        <f t="shared" si="33"/>
        <v>759</v>
      </c>
      <c r="J141" s="104">
        <v>128</v>
      </c>
      <c r="K141" s="104">
        <v>128</v>
      </c>
      <c r="L141" s="189">
        <f t="shared" si="50"/>
        <v>64</v>
      </c>
      <c r="M141" s="189">
        <f t="shared" si="51"/>
        <v>65</v>
      </c>
      <c r="N141" s="195">
        <f t="shared" si="36"/>
        <v>3.0691236747574395E-2</v>
      </c>
      <c r="O141" s="195">
        <f t="shared" si="37"/>
        <v>3.0772939295894398E-2</v>
      </c>
      <c r="P141" s="204">
        <f>Intermediate!C143</f>
        <v>-134.75828095136072</v>
      </c>
      <c r="Q141" s="204">
        <f>Intermediate!D143</f>
        <v>-409.30198827968024</v>
      </c>
      <c r="R141" s="204">
        <f t="shared" si="38"/>
        <v>0.48034399999999999</v>
      </c>
      <c r="S141" s="48">
        <v>-1</v>
      </c>
      <c r="T141" s="90">
        <f t="shared" si="39"/>
        <v>180</v>
      </c>
      <c r="U141" s="28">
        <v>-1</v>
      </c>
      <c r="V141" s="208">
        <f>Python!D140</f>
        <v>-89.423434999999998</v>
      </c>
      <c r="W141" s="208">
        <f>Python!E140</f>
        <v>0.48034399999999999</v>
      </c>
      <c r="X141" s="60">
        <f>Intermediate!P143</f>
        <v>-1.9493123895777751</v>
      </c>
      <c r="Y141" s="60">
        <f>Intermediate!Q143</f>
        <v>1.9804421084205255</v>
      </c>
      <c r="Z141" s="60">
        <f>Intermediate!R143</f>
        <v>1.979171426088175</v>
      </c>
      <c r="AA141" s="60">
        <f>Intermediate!S143</f>
        <v>-1.9480665833435744</v>
      </c>
      <c r="AB141" s="60">
        <f>Intermediate!T143</f>
        <v>-1.9881722796055927</v>
      </c>
      <c r="AC141" s="60">
        <f>Intermediate!U143</f>
        <v>-1.9813408996918001</v>
      </c>
      <c r="AD141" s="60">
        <f>Intermediate!V143</f>
        <v>1.9573960568969446</v>
      </c>
      <c r="AE141" s="60">
        <f>Intermediate!W143</f>
        <v>1.9510004909558885</v>
      </c>
      <c r="AF141" s="83">
        <v>41640</v>
      </c>
      <c r="AG141" s="29"/>
      <c r="AH141" s="26">
        <v>5</v>
      </c>
      <c r="AI141" s="211">
        <f>Python!F140</f>
        <v>0</v>
      </c>
      <c r="AJ141" s="211">
        <f>Python!G140</f>
        <v>3.0691193468826702E-2</v>
      </c>
      <c r="AK141" s="211">
        <f>Python!H140</f>
        <v>0</v>
      </c>
      <c r="AL141" s="211">
        <f>Python!I140</f>
        <v>1.27094256094803E-8</v>
      </c>
      <c r="AM141" s="211">
        <f>Python!J140</f>
        <v>-1.5358625281694599E-7</v>
      </c>
      <c r="AN141" s="211">
        <f>Python!K140</f>
        <v>3.9271155697190001E-8</v>
      </c>
      <c r="AO141" s="211">
        <f>Python!L140</f>
        <v>1.13594430586457E-11</v>
      </c>
      <c r="AP141" s="211">
        <f>Python!M140</f>
        <v>3.57000967663028E-12</v>
      </c>
      <c r="AQ141" s="211">
        <f>Python!N140</f>
        <v>1.1590053480141499E-11</v>
      </c>
      <c r="AR141" s="211">
        <f>Python!O140</f>
        <v>1.0433066691223E-12</v>
      </c>
      <c r="AS141" s="211">
        <f>Python!P140</f>
        <v>1.0596201154504501E-15</v>
      </c>
      <c r="AT141" s="211">
        <f>Python!Q140</f>
        <v>5.8449840934209299E-16</v>
      </c>
      <c r="AU141" s="211">
        <f>Python!R140</f>
        <v>1.30542101230005E-15</v>
      </c>
      <c r="AV141" s="211">
        <f>Python!S140</f>
        <v>6.0918732436366805E-16</v>
      </c>
      <c r="AW141" s="211">
        <f>Python!T140</f>
        <v>2.43425372054494E-16</v>
      </c>
      <c r="AX141" s="211">
        <f>Python!U140</f>
        <v>1.4150359096334E-19</v>
      </c>
      <c r="AY141" s="211">
        <f>Python!V140</f>
        <v>-1.1670547944354401E-20</v>
      </c>
      <c r="AZ141" s="211">
        <f>Python!W140</f>
        <v>2.9064543214362601E-19</v>
      </c>
      <c r="BA141" s="211">
        <f>Python!X140</f>
        <v>-1.03836802534046E-20</v>
      </c>
      <c r="BB141" s="211">
        <f>Python!Y140</f>
        <v>1.4548890452287599E-19</v>
      </c>
      <c r="BC141" s="211">
        <f>Python!Z140</f>
        <v>-1.41789906458978E-22</v>
      </c>
      <c r="BD141" s="211">
        <f>Python!AA140</f>
        <v>0</v>
      </c>
      <c r="BE141" s="211">
        <f>Python!AB140</f>
        <v>5.1541776356923302E-5</v>
      </c>
      <c r="BF141" s="211">
        <f>Python!AC140</f>
        <v>3.0772939295894398E-2</v>
      </c>
      <c r="BG141" s="211">
        <f>Python!AD140</f>
        <v>8.97066438081274E-8</v>
      </c>
      <c r="BH141" s="211">
        <f>Python!AE140</f>
        <v>-2.6606573465027799E-8</v>
      </c>
      <c r="BI141" s="211">
        <f>Python!AF140</f>
        <v>-6.9784426011454302E-8</v>
      </c>
      <c r="BJ141" s="211">
        <f>Python!AG140</f>
        <v>1.5673895698945801E-12</v>
      </c>
      <c r="BK141" s="211">
        <f>Python!AH140</f>
        <v>1.06410628735413E-11</v>
      </c>
      <c r="BL141" s="211">
        <f>Python!AI140</f>
        <v>4.0415197683393896E-12</v>
      </c>
      <c r="BM141" s="211">
        <f>Python!AJ140</f>
        <v>1.1108369769852201E-11</v>
      </c>
      <c r="BN141" s="211">
        <f>Python!AK140</f>
        <v>2.60978504965435E-16</v>
      </c>
      <c r="BO141" s="211">
        <f>Python!AL140</f>
        <v>8.88866241431104E-16</v>
      </c>
      <c r="BP141" s="211">
        <f>Python!AM140</f>
        <v>1.1334412685090999E-15</v>
      </c>
      <c r="BQ141" s="211">
        <f>Python!AN140</f>
        <v>8.0362095249793699E-16</v>
      </c>
      <c r="BR141" s="211">
        <f>Python!AO140</f>
        <v>8.3198882592482399E-16</v>
      </c>
      <c r="BS141" s="211">
        <f>Python!AP140</f>
        <v>-4.1981295814206204E-21</v>
      </c>
      <c r="BT141" s="211">
        <f>Python!AQ140</f>
        <v>1.58890060809675E-19</v>
      </c>
      <c r="BU141" s="211">
        <f>Python!AR140</f>
        <v>-1.7927386899784299E-20</v>
      </c>
      <c r="BV141" s="211">
        <f>Python!AS140</f>
        <v>2.97661220124633E-19</v>
      </c>
      <c r="BW141" s="211">
        <f>Python!AT140</f>
        <v>-1.2648609667358801E-20</v>
      </c>
      <c r="BX141" s="211">
        <f>Python!AU140</f>
        <v>1.37136602539922E-19</v>
      </c>
      <c r="BY141" s="211">
        <f>Python!AV140</f>
        <v>5.4019670190896797E-2</v>
      </c>
      <c r="BZ141" s="211">
        <f>Python!AW140</f>
        <v>32.581601354473001</v>
      </c>
      <c r="CA141" s="211">
        <f>Python!AX140</f>
        <v>0.27808709304329798</v>
      </c>
      <c r="CB141" s="211">
        <f>Python!AY140</f>
        <v>-5.2729160585896395E-4</v>
      </c>
      <c r="CC141" s="211">
        <f>Python!AZ140</f>
        <v>5.3165094724908603E-3</v>
      </c>
      <c r="CD141" s="211">
        <f>Python!BA140</f>
        <v>-1.32854863865599E-3</v>
      </c>
      <c r="CE141" s="211">
        <f>Python!BB140</f>
        <v>-1.32951033449141E-5</v>
      </c>
      <c r="CF141" s="211">
        <f>Python!BC140</f>
        <v>-4.0386665359948497E-6</v>
      </c>
      <c r="CG141" s="211">
        <f>Python!BD140</f>
        <v>-1.2043800982779499E-5</v>
      </c>
      <c r="CH141" s="211">
        <f>Python!BE140</f>
        <v>-1.69529489177904E-6</v>
      </c>
      <c r="CI141" s="211">
        <f>Python!BF140</f>
        <v>-3.3477560852915699E-8</v>
      </c>
      <c r="CJ141" s="211">
        <f>Python!BG140</f>
        <v>-2.95032955349049E-8</v>
      </c>
      <c r="CK141" s="211">
        <f>Python!BH140</f>
        <v>-4.0111262236570603E-8</v>
      </c>
      <c r="CL141" s="211">
        <f>Python!BI140</f>
        <v>-3.0158873481717201E-8</v>
      </c>
      <c r="CM141" s="211">
        <f>Python!BJ140</f>
        <v>-6.2548029972991499E-9</v>
      </c>
      <c r="CN141" s="211">
        <f>Python!BK140</f>
        <v>-1.3597401522292799E-10</v>
      </c>
      <c r="CO141" s="211">
        <f>Python!BL140</f>
        <v>1.1047332895684801E-11</v>
      </c>
      <c r="CP141" s="211">
        <f>Python!BM140</f>
        <v>-2.8247569907253203E-10</v>
      </c>
      <c r="CQ141" s="211">
        <f>Python!BN140</f>
        <v>1.21429216892154E-11</v>
      </c>
      <c r="CR141" s="211">
        <f>Python!BO140</f>
        <v>-1.4358188236365101E-10</v>
      </c>
      <c r="CS141" s="211">
        <f>Python!BP140</f>
        <v>1.9756805409418899E-12</v>
      </c>
      <c r="CT141" s="211">
        <f>Python!BQ140</f>
        <v>9.5854930473251408E-3</v>
      </c>
      <c r="CU141" s="211">
        <f>Python!BR140</f>
        <v>-0.33267391028636001</v>
      </c>
      <c r="CV141" s="211">
        <f>Python!BS140</f>
        <v>32.495482371777399</v>
      </c>
      <c r="CW141" s="211">
        <f>Python!BT140</f>
        <v>-3.1011038973924499E-3</v>
      </c>
      <c r="CX141" s="211">
        <f>Python!BU140</f>
        <v>7.8009852061935298E-4</v>
      </c>
      <c r="CY141" s="211">
        <f>Python!BV140</f>
        <v>2.39201364076182E-3</v>
      </c>
      <c r="CZ141" s="211">
        <f>Python!BW140</f>
        <v>-1.3595267242177301E-6</v>
      </c>
      <c r="DA141" s="211">
        <f>Python!BX140</f>
        <v>-1.3617968497174599E-5</v>
      </c>
      <c r="DB141" s="211">
        <f>Python!BY140</f>
        <v>-3.5278210842969898E-6</v>
      </c>
      <c r="DC141" s="211">
        <f>Python!BZ140</f>
        <v>-1.24083734338743E-5</v>
      </c>
      <c r="DD141" s="211">
        <f>Python!CA140</f>
        <v>-5.4926880471506099E-9</v>
      </c>
      <c r="DE141" s="211">
        <f>Python!CB140</f>
        <v>-2.8455401780957E-8</v>
      </c>
      <c r="DF141" s="211">
        <f>Python!CC140</f>
        <v>-3.9867607178523397E-8</v>
      </c>
      <c r="DG141" s="211">
        <f>Python!CD140</f>
        <v>-2.6948627342173702E-8</v>
      </c>
      <c r="DH141" s="211">
        <f>Python!CE140</f>
        <v>-3.35015185698511E-8</v>
      </c>
      <c r="DI141" s="211">
        <f>Python!CF140</f>
        <v>2.0523980296343102E-12</v>
      </c>
      <c r="DJ141" s="211">
        <f>Python!CG140</f>
        <v>-1.4392270837942901E-10</v>
      </c>
      <c r="DK141" s="211">
        <f>Python!CH140</f>
        <v>1.2191051933355401E-11</v>
      </c>
      <c r="DL141" s="211">
        <f>Python!CI140</f>
        <v>-2.8022998391416198E-10</v>
      </c>
      <c r="DM141" s="211">
        <f>Python!CJ140</f>
        <v>9.43947999178268E-12</v>
      </c>
      <c r="DN141" s="211">
        <f>Python!CK140</f>
        <v>-1.3464890570833699E-10</v>
      </c>
      <c r="DO141"/>
    </row>
    <row r="142" spans="1:119" s="6" customFormat="1" ht="18">
      <c r="A142" s="27" t="s">
        <v>72</v>
      </c>
      <c r="B142" s="27" t="s">
        <v>471</v>
      </c>
      <c r="C142" s="8" t="str">
        <f>DDC!B143</f>
        <v>NRCB_CNTR</v>
      </c>
      <c r="D142" s="8" t="s">
        <v>747</v>
      </c>
      <c r="E142" s="27" t="s">
        <v>73</v>
      </c>
      <c r="F142" s="104">
        <v>2048</v>
      </c>
      <c r="G142" s="105">
        <v>2048</v>
      </c>
      <c r="H142" s="180">
        <f t="shared" si="32"/>
        <v>1506</v>
      </c>
      <c r="I142" s="180">
        <f t="shared" si="33"/>
        <v>479</v>
      </c>
      <c r="J142" s="104">
        <v>64</v>
      </c>
      <c r="K142" s="104">
        <v>64</v>
      </c>
      <c r="L142" s="189">
        <f t="shared" si="50"/>
        <v>32</v>
      </c>
      <c r="M142" s="189">
        <f t="shared" si="51"/>
        <v>33</v>
      </c>
      <c r="N142" s="195">
        <f t="shared" si="36"/>
        <v>6.2472856423365718E-2</v>
      </c>
      <c r="O142" s="195">
        <f t="shared" si="37"/>
        <v>6.27248519879577E-2</v>
      </c>
      <c r="P142" s="204">
        <f>Intermediate!C144</f>
        <v>-117.48506917022779</v>
      </c>
      <c r="Q142" s="204">
        <f>Intermediate!D144</f>
        <v>-409.53718087543427</v>
      </c>
      <c r="R142" s="204">
        <f t="shared" si="38"/>
        <v>0.178453</v>
      </c>
      <c r="S142" s="48">
        <v>-1</v>
      </c>
      <c r="T142" s="90">
        <f t="shared" si="39"/>
        <v>180</v>
      </c>
      <c r="U142" s="28">
        <v>-1</v>
      </c>
      <c r="V142" s="208">
        <f>Python!D141</f>
        <v>-89.703789</v>
      </c>
      <c r="W142" s="208">
        <f>Python!E141</f>
        <v>0.178453</v>
      </c>
      <c r="X142" s="60">
        <f>Intermediate!P144</f>
        <v>-1.968332146225384</v>
      </c>
      <c r="Y142" s="60">
        <f>Intermediate!Q144</f>
        <v>2.03119579897275</v>
      </c>
      <c r="Z142" s="60">
        <f>Intermediate!R144</f>
        <v>2.0299298489708453</v>
      </c>
      <c r="AA142" s="60">
        <f>Intermediate!S144</f>
        <v>-1.9671209538566401</v>
      </c>
      <c r="AB142" s="60">
        <f>Intermediate!T144</f>
        <v>-2.0426304080408921</v>
      </c>
      <c r="AC142" s="60">
        <f>Intermediate!U144</f>
        <v>-2.0341345701605604</v>
      </c>
      <c r="AD142" s="60">
        <f>Intermediate!V144</f>
        <v>1.9800328001768328</v>
      </c>
      <c r="AE142" s="60">
        <f>Intermediate!W144</f>
        <v>1.9720349834386697</v>
      </c>
      <c r="AF142" s="83">
        <v>41640</v>
      </c>
      <c r="AG142" s="29"/>
      <c r="AH142" s="26">
        <v>5</v>
      </c>
      <c r="AI142" s="211">
        <f>Python!F141</f>
        <v>0</v>
      </c>
      <c r="AJ142" s="211">
        <f>Python!G141</f>
        <v>6.2472724476970803E-2</v>
      </c>
      <c r="AK142" s="211">
        <f>Python!H141</f>
        <v>0</v>
      </c>
      <c r="AL142" s="211">
        <f>Python!I141</f>
        <v>2.8770472278234399E-8</v>
      </c>
      <c r="AM142" s="211">
        <f>Python!J141</f>
        <v>-6.0468083935431501E-7</v>
      </c>
      <c r="AN142" s="211">
        <f>Python!K141</f>
        <v>1.4836079191169901E-7</v>
      </c>
      <c r="AO142" s="211">
        <f>Python!L141</f>
        <v>1.03215604065764E-10</v>
      </c>
      <c r="AP142" s="211">
        <f>Python!M141</f>
        <v>1.72651253795304E-11</v>
      </c>
      <c r="AQ142" s="211">
        <f>Python!N141</f>
        <v>1.0751235507502E-10</v>
      </c>
      <c r="AR142" s="211">
        <f>Python!O141</f>
        <v>5.1496989794985696E-12</v>
      </c>
      <c r="AS142" s="211">
        <f>Python!P141</f>
        <v>1.10385885777858E-14</v>
      </c>
      <c r="AT142" s="211">
        <f>Python!Q141</f>
        <v>7.0569494551056503E-15</v>
      </c>
      <c r="AU142" s="211">
        <f>Python!R141</f>
        <v>1.33938191979586E-14</v>
      </c>
      <c r="AV142" s="211">
        <f>Python!S141</f>
        <v>7.2225030871802407E-15</v>
      </c>
      <c r="AW142" s="211">
        <f>Python!T141</f>
        <v>2.6328446542716498E-15</v>
      </c>
      <c r="AX142" s="211">
        <f>Python!U141</f>
        <v>4.7582832693533199E-18</v>
      </c>
      <c r="AY142" s="211">
        <f>Python!V141</f>
        <v>-5.4281312264757697E-19</v>
      </c>
      <c r="AZ142" s="211">
        <f>Python!W141</f>
        <v>9.6265407738612506E-18</v>
      </c>
      <c r="BA142" s="211">
        <f>Python!X141</f>
        <v>-5.5891621049851098E-19</v>
      </c>
      <c r="BB142" s="211">
        <f>Python!Y141</f>
        <v>4.76065635717041E-18</v>
      </c>
      <c r="BC142" s="211">
        <f>Python!Z141</f>
        <v>-3.9740188542472399E-20</v>
      </c>
      <c r="BD142" s="211">
        <f>Python!AA141</f>
        <v>0</v>
      </c>
      <c r="BE142" s="211">
        <f>Python!AB141</f>
        <v>1.2839828254327399E-4</v>
      </c>
      <c r="BF142" s="211">
        <f>Python!AC141</f>
        <v>6.27248519879577E-2</v>
      </c>
      <c r="BG142" s="211">
        <f>Python!AD141</f>
        <v>3.6842221422704998E-7</v>
      </c>
      <c r="BH142" s="211">
        <f>Python!AE141</f>
        <v>-1.2166982613839601E-7</v>
      </c>
      <c r="BI142" s="211">
        <f>Python!AF141</f>
        <v>-2.4726470008150999E-7</v>
      </c>
      <c r="BJ142" s="211">
        <f>Python!AG141</f>
        <v>8.6137511686528505E-12</v>
      </c>
      <c r="BK142" s="211">
        <f>Python!AH141</f>
        <v>1.0251250505514101E-10</v>
      </c>
      <c r="BL142" s="211">
        <f>Python!AI141</f>
        <v>1.9879278653883101E-11</v>
      </c>
      <c r="BM142" s="211">
        <f>Python!AJ141</f>
        <v>1.09827232576626E-10</v>
      </c>
      <c r="BN142" s="211">
        <f>Python!AK141</f>
        <v>4.2052271545936802E-15</v>
      </c>
      <c r="BO142" s="211">
        <f>Python!AL141</f>
        <v>8.8103142546329196E-15</v>
      </c>
      <c r="BP142" s="211">
        <f>Python!AM141</f>
        <v>1.54638206360408E-14</v>
      </c>
      <c r="BQ142" s="211">
        <f>Python!AN141</f>
        <v>7.5400276857309893E-15</v>
      </c>
      <c r="BR142" s="211">
        <f>Python!AO141</f>
        <v>1.05588540387791E-14</v>
      </c>
      <c r="BS142" s="211">
        <f>Python!AP141</f>
        <v>-1.42262142545777E-19</v>
      </c>
      <c r="BT142" s="211">
        <f>Python!AQ141</f>
        <v>5.3424583756710302E-18</v>
      </c>
      <c r="BU142" s="211">
        <f>Python!AR141</f>
        <v>-7.3726522940966498E-19</v>
      </c>
      <c r="BV142" s="211">
        <f>Python!AS141</f>
        <v>9.8501619379353301E-18</v>
      </c>
      <c r="BW142" s="211">
        <f>Python!AT141</f>
        <v>-5.8199815404391499E-19</v>
      </c>
      <c r="BX142" s="211">
        <f>Python!AU141</f>
        <v>4.4562327078093199E-18</v>
      </c>
      <c r="BY142" s="211">
        <f>Python!AV141</f>
        <v>1.8553290365922199E-2</v>
      </c>
      <c r="BZ142" s="211">
        <f>Python!AW141</f>
        <v>16.007366511807302</v>
      </c>
      <c r="CA142" s="211">
        <f>Python!AX141</f>
        <v>5.07588572019433E-2</v>
      </c>
      <c r="CB142" s="211">
        <f>Python!AY141</f>
        <v>-1.4333201882693901E-4</v>
      </c>
      <c r="CC142" s="211">
        <f>Python!AZ141</f>
        <v>2.4774156560536898E-3</v>
      </c>
      <c r="CD142" s="211">
        <f>Python!BA141</f>
        <v>-6.03314516206247E-4</v>
      </c>
      <c r="CE142" s="211">
        <f>Python!BB141</f>
        <v>-7.1196075665132699E-6</v>
      </c>
      <c r="CF142" s="211">
        <f>Python!BC141</f>
        <v>-1.0153725749600601E-6</v>
      </c>
      <c r="CG142" s="211">
        <f>Python!BD141</f>
        <v>-6.6808537398480501E-6</v>
      </c>
      <c r="CH142" s="211">
        <f>Python!BE141</f>
        <v>-5.21219578248962E-7</v>
      </c>
      <c r="CI142" s="211">
        <f>Python!BF141</f>
        <v>-9.8212522350219007E-9</v>
      </c>
      <c r="CJ142" s="211">
        <f>Python!BG141</f>
        <v>-1.17078385925236E-8</v>
      </c>
      <c r="CK142" s="211">
        <f>Python!BH141</f>
        <v>-1.10115400853766E-8</v>
      </c>
      <c r="CL142" s="211">
        <f>Python!BI141</f>
        <v>-1.1746069304057E-8</v>
      </c>
      <c r="CM142" s="211">
        <f>Python!BJ141</f>
        <v>-1.4918296445145599E-9</v>
      </c>
      <c r="CN142" s="211">
        <f>Python!BK141</f>
        <v>-5.9693781568675202E-11</v>
      </c>
      <c r="CO142" s="211">
        <f>Python!BL141</f>
        <v>7.4381664016102108E-12</v>
      </c>
      <c r="CP142" s="211">
        <f>Python!BM141</f>
        <v>-1.21076264139283E-10</v>
      </c>
      <c r="CQ142" s="211">
        <f>Python!BN141</f>
        <v>8.8657435813360098E-12</v>
      </c>
      <c r="CR142" s="211">
        <f>Python!BO141</f>
        <v>-6.0402298975845094E-11</v>
      </c>
      <c r="CS142" s="211">
        <f>Python!BP141</f>
        <v>1.42838747197784E-12</v>
      </c>
      <c r="CT142" s="211">
        <f>Python!BQ141</f>
        <v>1.11506940995696E-2</v>
      </c>
      <c r="CU142" s="211">
        <f>Python!BR141</f>
        <v>-8.3747618572004204E-2</v>
      </c>
      <c r="CV142" s="211">
        <f>Python!BS141</f>
        <v>15.943093643552199</v>
      </c>
      <c r="CW142" s="211">
        <f>Python!BT141</f>
        <v>-1.5116020580775999E-3</v>
      </c>
      <c r="CX142" s="211">
        <f>Python!BU141</f>
        <v>4.6269181404668102E-4</v>
      </c>
      <c r="CY142" s="211">
        <f>Python!BV141</f>
        <v>9.9798659909180196E-4</v>
      </c>
      <c r="CZ142" s="211">
        <f>Python!BW141</f>
        <v>-4.2587072251981302E-7</v>
      </c>
      <c r="DA142" s="211">
        <f>Python!BX141</f>
        <v>-7.5193414151724501E-6</v>
      </c>
      <c r="DB142" s="211">
        <f>Python!BY141</f>
        <v>-8.36370121811473E-7</v>
      </c>
      <c r="DC142" s="211">
        <f>Python!BZ141</f>
        <v>-7.1491978161874202E-6</v>
      </c>
      <c r="DD142" s="211">
        <f>Python!CA141</f>
        <v>-1.8173637776811599E-9</v>
      </c>
      <c r="DE142" s="211">
        <f>Python!CB141</f>
        <v>-8.3598702954162499E-9</v>
      </c>
      <c r="DF142" s="211">
        <f>Python!CC141</f>
        <v>-1.47819965762651E-8</v>
      </c>
      <c r="DG142" s="211">
        <f>Python!CD141</f>
        <v>-7.4592820892395E-9</v>
      </c>
      <c r="DH142" s="211">
        <f>Python!CE141</f>
        <v>-1.24704371935198E-8</v>
      </c>
      <c r="DI142" s="211">
        <f>Python!CF141</f>
        <v>1.08503421056914E-12</v>
      </c>
      <c r="DJ142" s="211">
        <f>Python!CG141</f>
        <v>-6.2593260996807305E-11</v>
      </c>
      <c r="DK142" s="211">
        <f>Python!CH141</f>
        <v>8.0599240216349208E-12</v>
      </c>
      <c r="DL142" s="211">
        <f>Python!CI141</f>
        <v>-1.1891751058364601E-10</v>
      </c>
      <c r="DM142" s="211">
        <f>Python!CJ141</f>
        <v>7.0172690520761998E-12</v>
      </c>
      <c r="DN142" s="211">
        <f>Python!CK141</f>
        <v>-5.5709816289653303E-11</v>
      </c>
      <c r="DO142"/>
    </row>
    <row r="143" spans="1:119" s="6" customFormat="1" ht="18">
      <c r="A143" s="27" t="s">
        <v>72</v>
      </c>
      <c r="B143" s="27" t="s">
        <v>472</v>
      </c>
      <c r="C143" s="8" t="str">
        <f>DDC!B144</f>
        <v>NRCB_CNTR</v>
      </c>
      <c r="D143" s="8" t="s">
        <v>747</v>
      </c>
      <c r="E143" s="27" t="s">
        <v>73</v>
      </c>
      <c r="F143" s="104">
        <v>2048</v>
      </c>
      <c r="G143" s="105">
        <v>2048</v>
      </c>
      <c r="H143" s="180">
        <f t="shared" si="32"/>
        <v>1184</v>
      </c>
      <c r="I143" s="180">
        <f t="shared" si="33"/>
        <v>479</v>
      </c>
      <c r="J143" s="104">
        <v>64</v>
      </c>
      <c r="K143" s="104">
        <v>64</v>
      </c>
      <c r="L143" s="189">
        <f t="shared" si="50"/>
        <v>32</v>
      </c>
      <c r="M143" s="189">
        <f t="shared" si="51"/>
        <v>33</v>
      </c>
      <c r="N143" s="195">
        <f t="shared" si="36"/>
        <v>6.2485174526897842E-2</v>
      </c>
      <c r="O143" s="195">
        <f t="shared" si="37"/>
        <v>6.2774728651912706E-2</v>
      </c>
      <c r="P143" s="204">
        <f>Intermediate!C145</f>
        <v>-97.368599170227782</v>
      </c>
      <c r="Q143" s="204">
        <f>Intermediate!D145</f>
        <v>-409.60322187543426</v>
      </c>
      <c r="R143" s="204">
        <f t="shared" si="38"/>
        <v>-6.7400000000000001E-4</v>
      </c>
      <c r="S143" s="48">
        <v>-1</v>
      </c>
      <c r="T143" s="90">
        <f t="shared" si="39"/>
        <v>180</v>
      </c>
      <c r="U143" s="28">
        <v>-1</v>
      </c>
      <c r="V143" s="208">
        <f>Python!D142</f>
        <v>-89.919437000000002</v>
      </c>
      <c r="W143" s="208">
        <f>Python!E142</f>
        <v>-6.7400000000000001E-4</v>
      </c>
      <c r="X143" s="60">
        <f>Intermediate!P145</f>
        <v>-1.9688594237354475</v>
      </c>
      <c r="Y143" s="60">
        <f>Intermediate!Q145</f>
        <v>2.0314714091032191</v>
      </c>
      <c r="Z143" s="60">
        <f>Intermediate!R145</f>
        <v>2.0301896881189396</v>
      </c>
      <c r="AA143" s="60">
        <f>Intermediate!S145</f>
        <v>-1.9676301303547599</v>
      </c>
      <c r="AB143" s="60">
        <f>Intermediate!T145</f>
        <v>-2.0430748539569787</v>
      </c>
      <c r="AC143" s="60">
        <f>Intermediate!U145</f>
        <v>-2.0369906911896924</v>
      </c>
      <c r="AD143" s="60">
        <f>Intermediate!V145</f>
        <v>1.980231559162303</v>
      </c>
      <c r="AE143" s="60">
        <f>Intermediate!W145</f>
        <v>1.9749153584461792</v>
      </c>
      <c r="AF143" s="83">
        <v>41640</v>
      </c>
      <c r="AG143" s="29"/>
      <c r="AH143" s="26">
        <v>5</v>
      </c>
      <c r="AI143" s="211">
        <f>Python!F142</f>
        <v>0</v>
      </c>
      <c r="AJ143" s="211">
        <f>Python!G142</f>
        <v>6.2485111718861397E-2</v>
      </c>
      <c r="AK143" s="211">
        <f>Python!H142</f>
        <v>0</v>
      </c>
      <c r="AL143" s="211">
        <f>Python!I142</f>
        <v>-6.6791073390838994E-8</v>
      </c>
      <c r="AM143" s="211">
        <f>Python!J142</f>
        <v>-6.1294857225653801E-7</v>
      </c>
      <c r="AN143" s="211">
        <f>Python!K142</f>
        <v>1.15596542281364E-7</v>
      </c>
      <c r="AO143" s="211">
        <f>Python!L142</f>
        <v>9.39214862447762E-11</v>
      </c>
      <c r="AP143" s="211">
        <f>Python!M142</f>
        <v>9.8061034018976306E-12</v>
      </c>
      <c r="AQ143" s="211">
        <f>Python!N142</f>
        <v>1.0185029411305999E-10</v>
      </c>
      <c r="AR143" s="211">
        <f>Python!O142</f>
        <v>2.42712767494674E-12</v>
      </c>
      <c r="AS143" s="211">
        <f>Python!P142</f>
        <v>3.3638729198798599E-15</v>
      </c>
      <c r="AT143" s="211">
        <f>Python!Q142</f>
        <v>7.7500234069939404E-15</v>
      </c>
      <c r="AU143" s="211">
        <f>Python!R142</f>
        <v>4.0439888689037002E-15</v>
      </c>
      <c r="AV143" s="211">
        <f>Python!S142</f>
        <v>7.5786673174664101E-15</v>
      </c>
      <c r="AW143" s="211">
        <f>Python!T142</f>
        <v>1.06631134701249E-15</v>
      </c>
      <c r="AX143" s="211">
        <f>Python!U142</f>
        <v>4.7587047769345998E-18</v>
      </c>
      <c r="AY143" s="211">
        <f>Python!V142</f>
        <v>-5.5951287604796999E-19</v>
      </c>
      <c r="AZ143" s="211">
        <f>Python!W142</f>
        <v>9.6287986791925995E-18</v>
      </c>
      <c r="BA143" s="211">
        <f>Python!X142</f>
        <v>-5.8970855386383198E-19</v>
      </c>
      <c r="BB143" s="211">
        <f>Python!Y142</f>
        <v>4.7624526227732399E-18</v>
      </c>
      <c r="BC143" s="211">
        <f>Python!Z142</f>
        <v>-5.36717469759082E-20</v>
      </c>
      <c r="BD143" s="211">
        <f>Python!AA142</f>
        <v>0</v>
      </c>
      <c r="BE143" s="211">
        <f>Python!AB142</f>
        <v>8.85953627052588E-5</v>
      </c>
      <c r="BF143" s="211">
        <f>Python!AC142</f>
        <v>6.2774728651912706E-2</v>
      </c>
      <c r="BG143" s="211">
        <f>Python!AD142</f>
        <v>3.6255787464739898E-7</v>
      </c>
      <c r="BH143" s="211">
        <f>Python!AE142</f>
        <v>-1.8757808186732099E-7</v>
      </c>
      <c r="BI143" s="211">
        <f>Python!AF142</f>
        <v>-2.5167769697422097E-7</v>
      </c>
      <c r="BJ143" s="211">
        <f>Python!AG142</f>
        <v>3.34356349298618E-12</v>
      </c>
      <c r="BK143" s="211">
        <f>Python!AH142</f>
        <v>9.7356439328686297E-11</v>
      </c>
      <c r="BL143" s="211">
        <f>Python!AI142</f>
        <v>1.00097191427198E-11</v>
      </c>
      <c r="BM143" s="211">
        <f>Python!AJ142</f>
        <v>1.08428765804869E-10</v>
      </c>
      <c r="BN143" s="211">
        <f>Python!AK142</f>
        <v>4.4448075773819097E-15</v>
      </c>
      <c r="BO143" s="211">
        <f>Python!AL142</f>
        <v>1.9534667156942402E-15</v>
      </c>
      <c r="BP143" s="211">
        <f>Python!AM142</f>
        <v>1.6188740896088699E-14</v>
      </c>
      <c r="BQ143" s="211">
        <f>Python!AN142</f>
        <v>1.22022294375014E-15</v>
      </c>
      <c r="BR143" s="211">
        <f>Python!AO142</f>
        <v>1.07496436431932E-14</v>
      </c>
      <c r="BS143" s="211">
        <f>Python!AP142</f>
        <v>-1.27385378239364E-19</v>
      </c>
      <c r="BT143" s="211">
        <f>Python!AQ142</f>
        <v>5.3407352418400603E-18</v>
      </c>
      <c r="BU143" s="211">
        <f>Python!AR142</f>
        <v>-7.0716567004384301E-19</v>
      </c>
      <c r="BV143" s="211">
        <f>Python!AS142</f>
        <v>9.8483664308050496E-18</v>
      </c>
      <c r="BW143" s="211">
        <f>Python!AT142</f>
        <v>-5.6711182161711601E-19</v>
      </c>
      <c r="BX143" s="211">
        <f>Python!AU142</f>
        <v>4.4560866881504397E-18</v>
      </c>
      <c r="BY143" s="211">
        <f>Python!AV142</f>
        <v>5.4051061745532501E-3</v>
      </c>
      <c r="BZ143" s="211">
        <f>Python!AW142</f>
        <v>16.0045926732192</v>
      </c>
      <c r="CA143" s="211">
        <f>Python!AX142</f>
        <v>-2.0222805698773901E-4</v>
      </c>
      <c r="CB143" s="211">
        <f>Python!AY142</f>
        <v>2.6750127608366901E-4</v>
      </c>
      <c r="CC143" s="211">
        <f>Python!AZ142</f>
        <v>2.5045877447136002E-3</v>
      </c>
      <c r="CD143" s="211">
        <f>Python!BA142</f>
        <v>-4.72469790412732E-4</v>
      </c>
      <c r="CE143" s="211">
        <f>Python!BB142</f>
        <v>-6.5700863431300798E-6</v>
      </c>
      <c r="CF143" s="211">
        <f>Python!BC142</f>
        <v>-2.8987491298851399E-7</v>
      </c>
      <c r="CG143" s="211">
        <f>Python!BD142</f>
        <v>-6.3823942258594104E-6</v>
      </c>
      <c r="CH143" s="211">
        <f>Python!BE142</f>
        <v>-2.8091981207279402E-7</v>
      </c>
      <c r="CI143" s="211">
        <f>Python!BF142</f>
        <v>-3.8182824739702802E-9</v>
      </c>
      <c r="CJ143" s="211">
        <f>Python!BG142</f>
        <v>-1.2289671354809301E-8</v>
      </c>
      <c r="CK143" s="211">
        <f>Python!BH142</f>
        <v>-3.7064126183054402E-9</v>
      </c>
      <c r="CL143" s="211">
        <f>Python!BI142</f>
        <v>-1.2086199688178499E-8</v>
      </c>
      <c r="CM143" s="211">
        <f>Python!BJ142</f>
        <v>-2.7656881172600399E-10</v>
      </c>
      <c r="CN143" s="211">
        <f>Python!BK142</f>
        <v>-5.9693375619599204E-11</v>
      </c>
      <c r="CO143" s="211">
        <f>Python!BL142</f>
        <v>7.4412392528983604E-12</v>
      </c>
      <c r="CP143" s="211">
        <f>Python!BM142</f>
        <v>-1.2107643610849099E-10</v>
      </c>
      <c r="CQ143" s="211">
        <f>Python!BN142</f>
        <v>8.8723797332864002E-12</v>
      </c>
      <c r="CR143" s="211">
        <f>Python!BO142</f>
        <v>-6.0402876709540006E-11</v>
      </c>
      <c r="CS143" s="211">
        <f>Python!BP142</f>
        <v>1.4316833529103E-12</v>
      </c>
      <c r="CT143" s="211">
        <f>Python!BQ142</f>
        <v>1.7809492825563201E-2</v>
      </c>
      <c r="CU143" s="211">
        <f>Python!BR142</f>
        <v>-2.25699520164791E-2</v>
      </c>
      <c r="CV143" s="211">
        <f>Python!BS142</f>
        <v>15.9306665678836</v>
      </c>
      <c r="CW143" s="211">
        <f>Python!BT142</f>
        <v>-1.48987956822054E-3</v>
      </c>
      <c r="CX143" s="211">
        <f>Python!BU142</f>
        <v>7.5741005796230003E-4</v>
      </c>
      <c r="CY143" s="211">
        <f>Python!BV142</f>
        <v>1.01014162748179E-3</v>
      </c>
      <c r="CZ143" s="211">
        <f>Python!BW142</f>
        <v>-2.7541194534474603E-7</v>
      </c>
      <c r="DA143" s="211">
        <f>Python!BX142</f>
        <v>-7.1647385219532497E-6</v>
      </c>
      <c r="DB143" s="211">
        <f>Python!BY142</f>
        <v>-2.3169440373328499E-7</v>
      </c>
      <c r="DC143" s="211">
        <f>Python!BZ142</f>
        <v>-7.0438691919722602E-6</v>
      </c>
      <c r="DD143" s="211">
        <f>Python!CA142</f>
        <v>-1.9224782770445399E-9</v>
      </c>
      <c r="DE143" s="211">
        <f>Python!CB142</f>
        <v>-3.3255756491881498E-9</v>
      </c>
      <c r="DF143" s="211">
        <f>Python!CC142</f>
        <v>-1.5244351550815801E-8</v>
      </c>
      <c r="DG143" s="211">
        <f>Python!CD142</f>
        <v>-2.6778512139276099E-9</v>
      </c>
      <c r="DH143" s="211">
        <f>Python!CE142</f>
        <v>-1.25927533715118E-8</v>
      </c>
      <c r="DI143" s="211">
        <f>Python!CF142</f>
        <v>1.0816188109827E-12</v>
      </c>
      <c r="DJ143" s="211">
        <f>Python!CG142</f>
        <v>-6.2592677290153298E-11</v>
      </c>
      <c r="DK143" s="211">
        <f>Python!CH142</f>
        <v>8.0541193543989405E-12</v>
      </c>
      <c r="DL143" s="211">
        <f>Python!CI142</f>
        <v>-1.1891729813022901E-10</v>
      </c>
      <c r="DM143" s="211">
        <f>Python!CJ142</f>
        <v>7.0150474163097796E-12</v>
      </c>
      <c r="DN143" s="211">
        <f>Python!CK142</f>
        <v>-5.5710199127922298E-11</v>
      </c>
      <c r="DO143"/>
    </row>
    <row r="144" spans="1:119" s="6" customFormat="1" ht="18">
      <c r="A144" s="27" t="s">
        <v>72</v>
      </c>
      <c r="B144" s="27" t="s">
        <v>473</v>
      </c>
      <c r="C144" s="8" t="str">
        <f>DDC!B145</f>
        <v>NRC_MASKLWB</v>
      </c>
      <c r="D144" s="8" t="s">
        <v>747</v>
      </c>
      <c r="E144" s="27" t="s">
        <v>73</v>
      </c>
      <c r="F144" s="104">
        <v>2048</v>
      </c>
      <c r="G144" s="105">
        <v>2048</v>
      </c>
      <c r="H144" s="180">
        <f t="shared" si="32"/>
        <v>637</v>
      </c>
      <c r="I144" s="180">
        <f t="shared" si="33"/>
        <v>763</v>
      </c>
      <c r="J144" s="104">
        <v>128</v>
      </c>
      <c r="K144" s="104">
        <v>128</v>
      </c>
      <c r="L144" s="189">
        <f t="shared" si="50"/>
        <v>64</v>
      </c>
      <c r="M144" s="189">
        <f t="shared" si="51"/>
        <v>65</v>
      </c>
      <c r="N144" s="195">
        <f t="shared" si="36"/>
        <v>3.0882930468899793E-2</v>
      </c>
      <c r="O144" s="195">
        <f t="shared" si="37"/>
        <v>3.0949858168662501E-2</v>
      </c>
      <c r="P144" s="204">
        <f>Intermediate!C146</f>
        <v>-39.660704002491038</v>
      </c>
      <c r="Q144" s="204">
        <f>Intermediate!D146</f>
        <v>-409.50169664297363</v>
      </c>
      <c r="R144" s="204">
        <f t="shared" si="38"/>
        <v>-0.56187600000000004</v>
      </c>
      <c r="S144" s="48">
        <v>-1</v>
      </c>
      <c r="T144" s="90">
        <f t="shared" si="39"/>
        <v>180</v>
      </c>
      <c r="U144" s="28">
        <v>-1</v>
      </c>
      <c r="V144" s="208">
        <f>Python!D143</f>
        <v>-90.565263999999999</v>
      </c>
      <c r="W144" s="208">
        <f>Python!E143</f>
        <v>-0.56187600000000004</v>
      </c>
      <c r="X144" s="60">
        <f>Intermediate!P146</f>
        <v>-1.9619808804165417</v>
      </c>
      <c r="Y144" s="60">
        <f>Intermediate!Q146</f>
        <v>1.9923276466256352</v>
      </c>
      <c r="Z144" s="60">
        <f>Intermediate!R146</f>
        <v>1.9910339918319395</v>
      </c>
      <c r="AA144" s="60">
        <f>Intermediate!S146</f>
        <v>-1.9607133538499701</v>
      </c>
      <c r="AB144" s="60">
        <f>Intermediate!T146</f>
        <v>-1.9964463031539137</v>
      </c>
      <c r="AC144" s="60">
        <f>Intermediate!U146</f>
        <v>-1.9959450507521395</v>
      </c>
      <c r="AD144" s="60">
        <f>Intermediate!V146</f>
        <v>1.9649317494732161</v>
      </c>
      <c r="AE144" s="60">
        <f>Intermediate!W146</f>
        <v>1.9658715488659564</v>
      </c>
      <c r="AF144" s="83">
        <v>41640</v>
      </c>
      <c r="AG144" s="29"/>
      <c r="AH144" s="26">
        <v>5</v>
      </c>
      <c r="AI144" s="211">
        <f>Python!F143</f>
        <v>0</v>
      </c>
      <c r="AJ144" s="211">
        <f>Python!G143</f>
        <v>3.0882930414913998E-2</v>
      </c>
      <c r="AK144" s="211">
        <f>Python!H143</f>
        <v>0</v>
      </c>
      <c r="AL144" s="211">
        <f>Python!I143</f>
        <v>-7.5247788537857106E-8</v>
      </c>
      <c r="AM144" s="211">
        <f>Python!J143</f>
        <v>-1.5630746038422899E-7</v>
      </c>
      <c r="AN144" s="211">
        <f>Python!K143</f>
        <v>8.1710763183103397E-9</v>
      </c>
      <c r="AO144" s="211">
        <f>Python!L143</f>
        <v>1.1855859713196399E-11</v>
      </c>
      <c r="AP144" s="211">
        <f>Python!M143</f>
        <v>-2.7161116843502602E-12</v>
      </c>
      <c r="AQ144" s="211">
        <f>Python!N143</f>
        <v>1.19280125660978E-11</v>
      </c>
      <c r="AR144" s="211">
        <f>Python!O143</f>
        <v>-1.1244875086479099E-12</v>
      </c>
      <c r="AS144" s="211">
        <f>Python!P143</f>
        <v>-1.1405117937559101E-15</v>
      </c>
      <c r="AT144" s="211">
        <f>Python!Q143</f>
        <v>7.4411010090950698E-16</v>
      </c>
      <c r="AU144" s="211">
        <f>Python!R143</f>
        <v>-1.41979071823978E-15</v>
      </c>
      <c r="AV144" s="211">
        <f>Python!S143</f>
        <v>6.8724271569669997E-16</v>
      </c>
      <c r="AW144" s="211">
        <f>Python!T143</f>
        <v>-2.2167087792064401E-16</v>
      </c>
      <c r="AX144" s="211">
        <f>Python!U143</f>
        <v>1.4158976834205299E-19</v>
      </c>
      <c r="AY144" s="211">
        <f>Python!V143</f>
        <v>-1.4268175674670299E-20</v>
      </c>
      <c r="AZ144" s="211">
        <f>Python!W143</f>
        <v>2.9089747160452502E-19</v>
      </c>
      <c r="BA144" s="211">
        <f>Python!X143</f>
        <v>-1.5127666162121401E-20</v>
      </c>
      <c r="BB144" s="211">
        <f>Python!Y143</f>
        <v>1.45652077439462E-19</v>
      </c>
      <c r="BC144" s="211">
        <f>Python!Z143</f>
        <v>-2.3004046463309E-21</v>
      </c>
      <c r="BD144" s="211">
        <f>Python!AA143</f>
        <v>0</v>
      </c>
      <c r="BE144" s="211">
        <f>Python!AB143</f>
        <v>-1.8260556328981001E-6</v>
      </c>
      <c r="BF144" s="211">
        <f>Python!AC143</f>
        <v>3.0949858168662501E-2</v>
      </c>
      <c r="BG144" s="211">
        <f>Python!AD143</f>
        <v>9.0253761934208296E-8</v>
      </c>
      <c r="BH144" s="211">
        <f>Python!AE143</f>
        <v>-8.7969612906655102E-8</v>
      </c>
      <c r="BI144" s="211">
        <f>Python!AF143</f>
        <v>-7.0987748424393298E-8</v>
      </c>
      <c r="BJ144" s="211">
        <f>Python!AG143</f>
        <v>-1.8810949104188899E-12</v>
      </c>
      <c r="BK144" s="211">
        <f>Python!AH143</f>
        <v>1.1484780918191E-11</v>
      </c>
      <c r="BL144" s="211">
        <f>Python!AI143</f>
        <v>-3.3066831819741702E-12</v>
      </c>
      <c r="BM144" s="211">
        <f>Python!AJ143</f>
        <v>1.14462784551174E-11</v>
      </c>
      <c r="BN144" s="211">
        <f>Python!AK143</f>
        <v>3.0765696050460499E-16</v>
      </c>
      <c r="BO144" s="211">
        <f>Python!AL143</f>
        <v>-1.07038868957608E-15</v>
      </c>
      <c r="BP144" s="211">
        <f>Python!AM143</f>
        <v>1.2732471791291899E-15</v>
      </c>
      <c r="BQ144" s="211">
        <f>Python!AN143</f>
        <v>-1.0309972087177599E-15</v>
      </c>
      <c r="BR144" s="211">
        <f>Python!AO143</f>
        <v>8.6414348395025997E-16</v>
      </c>
      <c r="BS144" s="211">
        <f>Python!AP143</f>
        <v>-1.9893230264492998E-21</v>
      </c>
      <c r="BT144" s="211">
        <f>Python!AQ143</f>
        <v>1.5869031059209099E-19</v>
      </c>
      <c r="BU144" s="211">
        <f>Python!AR143</f>
        <v>-1.32315441527453E-20</v>
      </c>
      <c r="BV144" s="211">
        <f>Python!AS143</f>
        <v>2.97426837585293E-19</v>
      </c>
      <c r="BW144" s="211">
        <f>Python!AT143</f>
        <v>-1.0209130035372701E-20</v>
      </c>
      <c r="BX144" s="211">
        <f>Python!AU143</f>
        <v>1.37088050620852E-19</v>
      </c>
      <c r="BY144" s="211">
        <f>Python!AV143</f>
        <v>-4.3655415778722798E-2</v>
      </c>
      <c r="BZ144" s="211">
        <f>Python!AW143</f>
        <v>32.378191366008203</v>
      </c>
      <c r="CA144" s="211">
        <f>Python!AX143</f>
        <v>-0.32333791284569902</v>
      </c>
      <c r="CB144" s="211">
        <f>Python!AY143</f>
        <v>2.63330926954687E-3</v>
      </c>
      <c r="CC144" s="211">
        <f>Python!AZ143</f>
        <v>5.2394056443767602E-3</v>
      </c>
      <c r="CD144" s="211">
        <f>Python!BA143</f>
        <v>-3.0860367567130402E-4</v>
      </c>
      <c r="CE144" s="211">
        <f>Python!BB143</f>
        <v>-1.2874765144666001E-5</v>
      </c>
      <c r="CF144" s="211">
        <f>Python!BC143</f>
        <v>5.0177554318296301E-6</v>
      </c>
      <c r="CG144" s="211">
        <f>Python!BD143</f>
        <v>-1.20889909294844E-5</v>
      </c>
      <c r="CH144" s="211">
        <f>Python!BE143</f>
        <v>1.3157771022433999E-6</v>
      </c>
      <c r="CI144" s="211">
        <f>Python!BF143</f>
        <v>3.1300761839618203E-8</v>
      </c>
      <c r="CJ144" s="211">
        <f>Python!BG143</f>
        <v>-3.36942555750717E-8</v>
      </c>
      <c r="CK144" s="211">
        <f>Python!BH143</f>
        <v>4.07237899020944E-8</v>
      </c>
      <c r="CL144" s="211">
        <f>Python!BI143</f>
        <v>-3.2454478474183497E-8</v>
      </c>
      <c r="CM144" s="211">
        <f>Python!BJ143</f>
        <v>7.5129406624515408E-9</v>
      </c>
      <c r="CN144" s="211">
        <f>Python!BK143</f>
        <v>-1.35974766232641E-10</v>
      </c>
      <c r="CO144" s="211">
        <f>Python!BL143</f>
        <v>1.14155020727378E-11</v>
      </c>
      <c r="CP144" s="211">
        <f>Python!BM143</f>
        <v>-2.8250529972359201E-10</v>
      </c>
      <c r="CQ144" s="211">
        <f>Python!BN143</f>
        <v>1.2875493606411599E-11</v>
      </c>
      <c r="CR144" s="211">
        <f>Python!BO143</f>
        <v>-1.4360774093215099E-10</v>
      </c>
      <c r="CS144" s="211">
        <f>Python!BP143</f>
        <v>2.3316200374368901E-12</v>
      </c>
      <c r="CT144" s="211">
        <f>Python!BQ143</f>
        <v>-1.01128833271105E-2</v>
      </c>
      <c r="CU144" s="211">
        <f>Python!BR143</f>
        <v>0.32545087824059299</v>
      </c>
      <c r="CV144" s="211">
        <f>Python!BS143</f>
        <v>32.308765992961</v>
      </c>
      <c r="CW144" s="211">
        <f>Python!BT143</f>
        <v>-3.02016791366494E-3</v>
      </c>
      <c r="CX144" s="211">
        <f>Python!BU143</f>
        <v>3.1120892306680898E-3</v>
      </c>
      <c r="CY144" s="211">
        <f>Python!BV143</f>
        <v>2.3601644170737901E-3</v>
      </c>
      <c r="CZ144" s="211">
        <f>Python!BW143</f>
        <v>8.8180997693679001E-7</v>
      </c>
      <c r="DA144" s="211">
        <f>Python!BX143</f>
        <v>-1.32956381766587E-5</v>
      </c>
      <c r="DB144" s="211">
        <f>Python!BY143</f>
        <v>4.3567581119579796E-6</v>
      </c>
      <c r="DC144" s="211">
        <f>Python!BZ143</f>
        <v>-1.2360194767938801E-5</v>
      </c>
      <c r="DD144" s="211">
        <f>Python!CA143</f>
        <v>-6.3659933520385404E-9</v>
      </c>
      <c r="DE144" s="211">
        <f>Python!CB143</f>
        <v>2.62938741385473E-8</v>
      </c>
      <c r="DF144" s="211">
        <f>Python!CC143</f>
        <v>-4.31186445668808E-8</v>
      </c>
      <c r="DG144" s="211">
        <f>Python!CD143</f>
        <v>2.63532750031373E-8</v>
      </c>
      <c r="DH144" s="211">
        <f>Python!CE143</f>
        <v>-3.4280140584362503E-8</v>
      </c>
      <c r="DI144" s="211">
        <f>Python!CF143</f>
        <v>1.6933018051400299E-12</v>
      </c>
      <c r="DJ144" s="211">
        <f>Python!CG143</f>
        <v>-1.4389228655281299E-10</v>
      </c>
      <c r="DK144" s="211">
        <f>Python!CH143</f>
        <v>1.14557999843453E-11</v>
      </c>
      <c r="DL144" s="211">
        <f>Python!CI143</f>
        <v>-2.8020065794196602E-10</v>
      </c>
      <c r="DM144" s="211">
        <f>Python!CJ143</f>
        <v>9.0726925610757505E-12</v>
      </c>
      <c r="DN144" s="211">
        <f>Python!CK143</f>
        <v>-1.34646880353856E-10</v>
      </c>
      <c r="DO144"/>
    </row>
    <row r="145" spans="1:119" s="6" customFormat="1" ht="18">
      <c r="A145" s="8" t="s">
        <v>72</v>
      </c>
      <c r="B145" s="8" t="s">
        <v>474</v>
      </c>
      <c r="C145" s="8" t="str">
        <f>DDC!B146</f>
        <v>NRCB_CNTR</v>
      </c>
      <c r="D145" s="8" t="s">
        <v>747</v>
      </c>
      <c r="E145" s="8" t="s">
        <v>73</v>
      </c>
      <c r="F145" s="106">
        <v>2048</v>
      </c>
      <c r="G145" s="107">
        <v>2048</v>
      </c>
      <c r="H145" s="180">
        <f t="shared" si="32"/>
        <v>862</v>
      </c>
      <c r="I145" s="180">
        <f t="shared" si="33"/>
        <v>481</v>
      </c>
      <c r="J145" s="106">
        <v>64</v>
      </c>
      <c r="K145" s="106">
        <v>64</v>
      </c>
      <c r="L145" s="189">
        <f t="shared" si="50"/>
        <v>32</v>
      </c>
      <c r="M145" s="189">
        <f t="shared" si="51"/>
        <v>33</v>
      </c>
      <c r="N145" s="195">
        <f t="shared" si="36"/>
        <v>6.2558545784136305E-2</v>
      </c>
      <c r="O145" s="195">
        <f t="shared" si="37"/>
        <v>6.2846540640001905E-2</v>
      </c>
      <c r="P145" s="204">
        <f>Intermediate!C147</f>
        <v>-77.237954170227781</v>
      </c>
      <c r="Q145" s="204">
        <f>Intermediate!D147</f>
        <v>-409.71967687543429</v>
      </c>
      <c r="R145" s="204">
        <f t="shared" si="38"/>
        <v>-0.18099499999999999</v>
      </c>
      <c r="S145" s="48">
        <v>-1</v>
      </c>
      <c r="T145" s="90">
        <f t="shared" si="39"/>
        <v>180</v>
      </c>
      <c r="U145" s="28">
        <v>-1</v>
      </c>
      <c r="V145" s="208">
        <f>Python!D144</f>
        <v>-90.132515999999995</v>
      </c>
      <c r="W145" s="208">
        <f>Python!E144</f>
        <v>-0.18099499999999999</v>
      </c>
      <c r="X145" s="60">
        <f>Intermediate!P147</f>
        <v>-1.9712994430565087</v>
      </c>
      <c r="Y145" s="60">
        <f>Intermediate!Q147</f>
        <v>2.0337311392767106</v>
      </c>
      <c r="Z145" s="60">
        <f>Intermediate!R147</f>
        <v>2.0324435526545996</v>
      </c>
      <c r="AA145" s="60">
        <f>Intermediate!S147</f>
        <v>-1.9700618593641135</v>
      </c>
      <c r="AB145" s="60">
        <f>Intermediate!T147</f>
        <v>-2.0443543042473644</v>
      </c>
      <c r="AC145" s="60">
        <f>Intermediate!U147</f>
        <v>-2.0404190623419391</v>
      </c>
      <c r="AD145" s="60">
        <f>Intermediate!V147</f>
        <v>1.9812647643827688</v>
      </c>
      <c r="AE145" s="60">
        <f>Intermediate!W147</f>
        <v>1.9783626192657984</v>
      </c>
      <c r="AF145" s="83">
        <v>41640</v>
      </c>
      <c r="AG145" s="29"/>
      <c r="AH145" s="26">
        <v>5</v>
      </c>
      <c r="AI145" s="211">
        <f>Python!F144</f>
        <v>0</v>
      </c>
      <c r="AJ145" s="211">
        <f>Python!G144</f>
        <v>6.2558523390664506E-2</v>
      </c>
      <c r="AK145" s="211">
        <f>Python!H144</f>
        <v>0</v>
      </c>
      <c r="AL145" s="211">
        <f>Python!I144</f>
        <v>-1.5815757673366E-7</v>
      </c>
      <c r="AM145" s="211">
        <f>Python!J144</f>
        <v>-6.1639614584466203E-7</v>
      </c>
      <c r="AN145" s="211">
        <f>Python!K144</f>
        <v>8.3697521584301097E-8</v>
      </c>
      <c r="AO145" s="211">
        <f>Python!L144</f>
        <v>9.45133417477766E-11</v>
      </c>
      <c r="AP145" s="211">
        <f>Python!M144</f>
        <v>1.68181385406713E-12</v>
      </c>
      <c r="AQ145" s="211">
        <f>Python!N144</f>
        <v>1.02194784214112E-10</v>
      </c>
      <c r="AR145" s="211">
        <f>Python!O144</f>
        <v>-4.1355876265735102E-13</v>
      </c>
      <c r="AS145" s="211">
        <f>Python!P144</f>
        <v>-4.3111019496365803E-15</v>
      </c>
      <c r="AT145" s="211">
        <f>Python!Q144</f>
        <v>8.4476112910230506E-15</v>
      </c>
      <c r="AU145" s="211">
        <f>Python!R144</f>
        <v>-5.3067793259218202E-15</v>
      </c>
      <c r="AV145" s="211">
        <f>Python!S144</f>
        <v>7.9364067878201396E-15</v>
      </c>
      <c r="AW145" s="211">
        <f>Python!T144</f>
        <v>-5.0092497522048204E-16</v>
      </c>
      <c r="AX145" s="211">
        <f>Python!U144</f>
        <v>4.7590821155175399E-18</v>
      </c>
      <c r="AY145" s="211">
        <f>Python!V144</f>
        <v>-5.7631839816730197E-19</v>
      </c>
      <c r="AZ145" s="211">
        <f>Python!W144</f>
        <v>9.6309765761501196E-18</v>
      </c>
      <c r="BA145" s="211">
        <f>Python!X144</f>
        <v>-6.2070028516834097E-19</v>
      </c>
      <c r="BB145" s="211">
        <f>Python!Y144</f>
        <v>4.7642138441851498E-18</v>
      </c>
      <c r="BC145" s="211">
        <f>Python!Z144</f>
        <v>-6.7695619710064401E-20</v>
      </c>
      <c r="BD145" s="211">
        <f>Python!AA144</f>
        <v>0</v>
      </c>
      <c r="BE145" s="211">
        <f>Python!AB144</f>
        <v>5.2932084412470897E-5</v>
      </c>
      <c r="BF145" s="211">
        <f>Python!AC144</f>
        <v>6.2846540640001905E-2</v>
      </c>
      <c r="BG145" s="211">
        <f>Python!AD144</f>
        <v>3.6144217624987201E-7</v>
      </c>
      <c r="BH145" s="211">
        <f>Python!AE144</f>
        <v>-2.5231990936628401E-7</v>
      </c>
      <c r="BI145" s="211">
        <f>Python!AF144</f>
        <v>-2.53590627456785E-7</v>
      </c>
      <c r="BJ145" s="211">
        <f>Python!AG144</f>
        <v>-2.2061387061975798E-12</v>
      </c>
      <c r="BK145" s="211">
        <f>Python!AH144</f>
        <v>9.8730295902212602E-11</v>
      </c>
      <c r="BL145" s="211">
        <f>Python!AI144</f>
        <v>-2.83451448087059E-13</v>
      </c>
      <c r="BM145" s="211">
        <f>Python!AJ144</f>
        <v>1.08968930367799E-10</v>
      </c>
      <c r="BN145" s="211">
        <f>Python!AK144</f>
        <v>4.6256716296258399E-15</v>
      </c>
      <c r="BO145" s="211">
        <f>Python!AL144</f>
        <v>-4.8960096468658798E-15</v>
      </c>
      <c r="BP145" s="211">
        <f>Python!AM144</f>
        <v>1.6796154488702E-14</v>
      </c>
      <c r="BQ145" s="211">
        <f>Python!AN144</f>
        <v>-5.0926360068567598E-15</v>
      </c>
      <c r="BR145" s="211">
        <f>Python!AO144</f>
        <v>1.08861701909827E-14</v>
      </c>
      <c r="BS145" s="211">
        <f>Python!AP144</f>
        <v>-1.1240821309184601E-19</v>
      </c>
      <c r="BT145" s="211">
        <f>Python!AQ144</f>
        <v>5.3389479006476404E-18</v>
      </c>
      <c r="BU145" s="211">
        <f>Python!AR144</f>
        <v>-6.7685853688748999E-19</v>
      </c>
      <c r="BV145" s="211">
        <f>Python!AS144</f>
        <v>9.8464617345470797E-18</v>
      </c>
      <c r="BW145" s="211">
        <f>Python!AT144</f>
        <v>-5.5212068359383201E-19</v>
      </c>
      <c r="BX145" s="211">
        <f>Python!AU144</f>
        <v>4.4558957047721704E-18</v>
      </c>
      <c r="BY145" s="211">
        <f>Python!AV144</f>
        <v>-9.8966761808370104E-3</v>
      </c>
      <c r="BZ145" s="211">
        <f>Python!AW144</f>
        <v>15.985616727827599</v>
      </c>
      <c r="CA145" s="211">
        <f>Python!AX144</f>
        <v>-5.1435023061850597E-2</v>
      </c>
      <c r="CB145" s="211">
        <f>Python!AY144</f>
        <v>6.5994989724803396E-4</v>
      </c>
      <c r="CC145" s="211">
        <f>Python!AZ144</f>
        <v>2.5024498990823801E-3</v>
      </c>
      <c r="CD145" s="211">
        <f>Python!BA144</f>
        <v>-3.4462785944178398E-4</v>
      </c>
      <c r="CE145" s="211">
        <f>Python!BB144</f>
        <v>-6.5030064586816097E-6</v>
      </c>
      <c r="CF145" s="211">
        <f>Python!BC144</f>
        <v>4.6994691505157798E-7</v>
      </c>
      <c r="CG145" s="211">
        <f>Python!BD144</f>
        <v>-6.3760804146774097E-6</v>
      </c>
      <c r="CH145" s="211">
        <f>Python!BE144</f>
        <v>-3.4108495373928901E-8</v>
      </c>
      <c r="CI145" s="211">
        <f>Python!BF144</f>
        <v>2.1884751694481701E-9</v>
      </c>
      <c r="CJ145" s="211">
        <f>Python!BG144</f>
        <v>-1.28607455354856E-8</v>
      </c>
      <c r="CK145" s="211">
        <f>Python!BH144</f>
        <v>3.6026012533891401E-9</v>
      </c>
      <c r="CL145" s="211">
        <f>Python!BI144</f>
        <v>-1.2415466919653101E-8</v>
      </c>
      <c r="CM145" s="211">
        <f>Python!BJ144</f>
        <v>9.3922838627978408E-10</v>
      </c>
      <c r="CN145" s="211">
        <f>Python!BK144</f>
        <v>-5.9692966795799005E-11</v>
      </c>
      <c r="CO145" s="211">
        <f>Python!BL144</f>
        <v>7.4443324518525896E-12</v>
      </c>
      <c r="CP145" s="211">
        <f>Python!BM144</f>
        <v>-1.2107660880396201E-10</v>
      </c>
      <c r="CQ145" s="211">
        <f>Python!BN144</f>
        <v>8.8790600117780708E-12</v>
      </c>
      <c r="CR145" s="211">
        <f>Python!BO144</f>
        <v>-6.0403458116681695E-11</v>
      </c>
      <c r="CS145" s="211">
        <f>Python!BP144</f>
        <v>1.43500123050479E-12</v>
      </c>
      <c r="CT145" s="211">
        <f>Python!BQ144</f>
        <v>1.73186342676672E-2</v>
      </c>
      <c r="CU145" s="211">
        <f>Python!BR144</f>
        <v>3.78958052231579E-2</v>
      </c>
      <c r="CV145" s="211">
        <f>Python!BS144</f>
        <v>15.912295568302399</v>
      </c>
      <c r="CW145" s="211">
        <f>Python!BT144</f>
        <v>-1.47712377015337E-3</v>
      </c>
      <c r="CX145" s="211">
        <f>Python!BU144</f>
        <v>1.04405330686743E-3</v>
      </c>
      <c r="CY145" s="211">
        <f>Python!BV144</f>
        <v>1.0109628220665401E-3</v>
      </c>
      <c r="CZ145" s="211">
        <f>Python!BW144</f>
        <v>-1.1681608226186199E-7</v>
      </c>
      <c r="DA145" s="211">
        <f>Python!BX144</f>
        <v>-7.11237096339377E-6</v>
      </c>
      <c r="DB145" s="211">
        <f>Python!BY144</f>
        <v>3.90740466121146E-7</v>
      </c>
      <c r="DC145" s="211">
        <f>Python!BZ144</f>
        <v>-7.0322502428863396E-6</v>
      </c>
      <c r="DD145" s="211">
        <f>Python!CA144</f>
        <v>-2.0239637295774798E-9</v>
      </c>
      <c r="DE145" s="211">
        <f>Python!CB144</f>
        <v>1.71139339769E-9</v>
      </c>
      <c r="DF145" s="211">
        <f>Python!CC144</f>
        <v>-1.5689146643330999E-8</v>
      </c>
      <c r="DG145" s="211">
        <f>Python!CD144</f>
        <v>2.1055777079074502E-9</v>
      </c>
      <c r="DH145" s="211">
        <f>Python!CE144</f>
        <v>-1.27016491809484E-8</v>
      </c>
      <c r="DI145" s="211">
        <f>Python!CF144</f>
        <v>1.07818068223548E-12</v>
      </c>
      <c r="DJ145" s="211">
        <f>Python!CG144</f>
        <v>-6.2592089392163806E-11</v>
      </c>
      <c r="DK145" s="211">
        <f>Python!CH144</f>
        <v>8.0482759094198494E-12</v>
      </c>
      <c r="DL145" s="211">
        <f>Python!CI144</f>
        <v>-1.18917083790996E-10</v>
      </c>
      <c r="DM145" s="211">
        <f>Python!CJ144</f>
        <v>7.0128108459159597E-12</v>
      </c>
      <c r="DN145" s="211">
        <f>Python!CK144</f>
        <v>-5.5710584395108398E-11</v>
      </c>
      <c r="DO145"/>
    </row>
    <row r="146" spans="1:119" s="6" customFormat="1" ht="18">
      <c r="A146" s="8" t="s">
        <v>72</v>
      </c>
      <c r="B146" s="8" t="s">
        <v>618</v>
      </c>
      <c r="C146" s="8" t="str">
        <f>DDC!B147</f>
        <v>NRCB_CNTR</v>
      </c>
      <c r="D146" s="8" t="s">
        <v>747</v>
      </c>
      <c r="E146" s="8" t="s">
        <v>73</v>
      </c>
      <c r="F146" s="106">
        <v>2048</v>
      </c>
      <c r="G146" s="107">
        <v>2048</v>
      </c>
      <c r="H146" s="180">
        <f t="shared" si="32"/>
        <v>540</v>
      </c>
      <c r="I146" s="180">
        <f t="shared" si="33"/>
        <v>483</v>
      </c>
      <c r="J146" s="106">
        <v>64</v>
      </c>
      <c r="K146" s="106">
        <v>64</v>
      </c>
      <c r="L146" s="189">
        <f t="shared" si="50"/>
        <v>32</v>
      </c>
      <c r="M146" s="189">
        <f t="shared" si="51"/>
        <v>33</v>
      </c>
      <c r="N146" s="195">
        <f t="shared" si="36"/>
        <v>6.2692096827235325E-2</v>
      </c>
      <c r="O146" s="195">
        <f t="shared" si="37"/>
        <v>6.2939565502956096E-2</v>
      </c>
      <c r="P146" s="204">
        <f>Intermediate!C148</f>
        <v>-57.073865170227783</v>
      </c>
      <c r="Q146" s="204">
        <f>Intermediate!D148</f>
        <v>-409.7613018754343</v>
      </c>
      <c r="R146" s="204">
        <f t="shared" si="38"/>
        <v>-0.36139199999999999</v>
      </c>
      <c r="S146" s="48">
        <v>-1</v>
      </c>
      <c r="T146" s="90">
        <f t="shared" si="39"/>
        <v>180</v>
      </c>
      <c r="U146" s="28">
        <v>-1</v>
      </c>
      <c r="V146" s="208">
        <f>Python!D145</f>
        <v>-90.345967999999999</v>
      </c>
      <c r="W146" s="208">
        <f>Python!E145</f>
        <v>-0.36139199999999999</v>
      </c>
      <c r="X146" s="60">
        <f>Intermediate!P148</f>
        <v>-1.9756356265211472</v>
      </c>
      <c r="Y146" s="60">
        <f>Intermediate!Q148</f>
        <v>2.0379339012073072</v>
      </c>
      <c r="Z146" s="60">
        <f>Intermediate!R148</f>
        <v>2.0366521815277561</v>
      </c>
      <c r="AA146" s="60">
        <f>Intermediate!S148</f>
        <v>-1.9744010910949918</v>
      </c>
      <c r="AB146" s="60">
        <f>Intermediate!T148</f>
        <v>-2.0463055686150278</v>
      </c>
      <c r="AC146" s="60">
        <f>Intermediate!U148</f>
        <v>-2.044537903970213</v>
      </c>
      <c r="AD146" s="60">
        <f>Intermediate!V148</f>
        <v>1.9829593224021935</v>
      </c>
      <c r="AE146" s="60">
        <f>Intermediate!W148</f>
        <v>1.9825020125742381</v>
      </c>
      <c r="AF146" s="83">
        <v>41640</v>
      </c>
      <c r="AG146" s="29"/>
      <c r="AH146" s="26">
        <v>5</v>
      </c>
      <c r="AI146" s="211">
        <f>Python!F145</f>
        <v>0</v>
      </c>
      <c r="AJ146" s="211">
        <f>Python!G145</f>
        <v>6.2692094555696395E-2</v>
      </c>
      <c r="AK146" s="211">
        <f>Python!H145</f>
        <v>0</v>
      </c>
      <c r="AL146" s="211">
        <f>Python!I145</f>
        <v>-2.54866645552144E-7</v>
      </c>
      <c r="AM146" s="211">
        <f>Python!J145</f>
        <v>-6.1420438650254402E-7</v>
      </c>
      <c r="AN146" s="211">
        <f>Python!K145</f>
        <v>5.0731634607657899E-8</v>
      </c>
      <c r="AO146" s="211">
        <f>Python!L145</f>
        <v>1.05007583412124E-10</v>
      </c>
      <c r="AP146" s="211">
        <f>Python!M145</f>
        <v>-7.1146238657474497E-12</v>
      </c>
      <c r="AQ146" s="211">
        <f>Python!N145</f>
        <v>1.08593040028312E-10</v>
      </c>
      <c r="AR146" s="211">
        <f>Python!O145</f>
        <v>-3.3683354721095401E-12</v>
      </c>
      <c r="AS146" s="211">
        <f>Python!P145</f>
        <v>-1.19871123517144E-14</v>
      </c>
      <c r="AT146" s="211">
        <f>Python!Q145</f>
        <v>9.1883976929728898E-15</v>
      </c>
      <c r="AU146" s="211">
        <f>Python!R145</f>
        <v>-1.4661261626431701E-14</v>
      </c>
      <c r="AV146" s="211">
        <f>Python!S145</f>
        <v>8.3339683493572798E-15</v>
      </c>
      <c r="AW146" s="211">
        <f>Python!T145</f>
        <v>-2.0690094910329102E-15</v>
      </c>
      <c r="AX146" s="211">
        <f>Python!U145</f>
        <v>4.75941244539818E-18</v>
      </c>
      <c r="AY146" s="211">
        <f>Python!V145</f>
        <v>-5.9312528455390699E-19</v>
      </c>
      <c r="AZ146" s="211">
        <f>Python!W145</f>
        <v>9.6330599368786501E-18</v>
      </c>
      <c r="BA146" s="211">
        <f>Python!X145</f>
        <v>-6.5169891416825101E-19</v>
      </c>
      <c r="BB146" s="211">
        <f>Python!Y145</f>
        <v>4.7659285887369003E-18</v>
      </c>
      <c r="BC146" s="211">
        <f>Python!Z145</f>
        <v>-8.1724726454348302E-20</v>
      </c>
      <c r="BD146" s="211">
        <f>Python!AA145</f>
        <v>0</v>
      </c>
      <c r="BE146" s="211">
        <f>Python!AB145</f>
        <v>1.687646505885E-5</v>
      </c>
      <c r="BF146" s="211">
        <f>Python!AC145</f>
        <v>6.2939565502956096E-2</v>
      </c>
      <c r="BG146" s="211">
        <f>Python!AD145</f>
        <v>3.6547435196746903E-7</v>
      </c>
      <c r="BH146" s="211">
        <f>Python!AE145</f>
        <v>-3.20028433899891E-7</v>
      </c>
      <c r="BI146" s="211">
        <f>Python!AF145</f>
        <v>-2.5224629984569698E-7</v>
      </c>
      <c r="BJ146" s="211">
        <f>Python!AG145</f>
        <v>-7.9264322787340806E-12</v>
      </c>
      <c r="BK146" s="211">
        <f>Python!AH145</f>
        <v>1.0668966855912E-10</v>
      </c>
      <c r="BL146" s="211">
        <f>Python!AI145</f>
        <v>-1.09002713566349E-11</v>
      </c>
      <c r="BM146" s="211">
        <f>Python!AJ145</f>
        <v>1.1153129387981E-10</v>
      </c>
      <c r="BN146" s="211">
        <f>Python!AK145</f>
        <v>4.7582529712755698E-15</v>
      </c>
      <c r="BO146" s="211">
        <f>Python!AL145</f>
        <v>-1.1740995521059299E-14</v>
      </c>
      <c r="BP146" s="211">
        <f>Python!AM145</f>
        <v>1.7344845873925699E-14</v>
      </c>
      <c r="BQ146" s="211">
        <f>Python!AN145</f>
        <v>-1.14031573174909E-14</v>
      </c>
      <c r="BR146" s="211">
        <f>Python!AO145</f>
        <v>1.10129343787486E-14</v>
      </c>
      <c r="BS146" s="211">
        <f>Python!AP145</f>
        <v>-9.74236275159022E-20</v>
      </c>
      <c r="BT146" s="211">
        <f>Python!AQ145</f>
        <v>5.3371068921953198E-18</v>
      </c>
      <c r="BU146" s="211">
        <f>Python!AR145</f>
        <v>-6.4653193410169998E-19</v>
      </c>
      <c r="BV146" s="211">
        <f>Python!AS145</f>
        <v>9.8444586473396201E-18</v>
      </c>
      <c r="BW146" s="211">
        <f>Python!AT145</f>
        <v>-5.3711776123850199E-19</v>
      </c>
      <c r="BX146" s="211">
        <f>Python!AU145</f>
        <v>4.4556604782928599E-18</v>
      </c>
      <c r="BY146" s="211">
        <f>Python!AV145</f>
        <v>-1.9023747371786501E-2</v>
      </c>
      <c r="BZ146" s="211">
        <f>Python!AW145</f>
        <v>15.950843266610899</v>
      </c>
      <c r="CA146" s="211">
        <f>Python!AX145</f>
        <v>-0.102456129745713</v>
      </c>
      <c r="CB146" s="211">
        <f>Python!AY145</f>
        <v>1.06364873603972E-3</v>
      </c>
      <c r="CC146" s="211">
        <f>Python!AZ145</f>
        <v>2.4679664160158301E-3</v>
      </c>
      <c r="CD146" s="211">
        <f>Python!BA145</f>
        <v>-2.1376487513450501E-4</v>
      </c>
      <c r="CE146" s="211">
        <f>Python!BB145</f>
        <v>-6.9216122235176802E-6</v>
      </c>
      <c r="CF146" s="211">
        <f>Python!BC145</f>
        <v>1.2656064308724899E-6</v>
      </c>
      <c r="CG146" s="211">
        <f>Python!BD145</f>
        <v>-6.6676035797993101E-6</v>
      </c>
      <c r="CH146" s="211">
        <f>Python!BE145</f>
        <v>2.19865102795454E-7</v>
      </c>
      <c r="CI146" s="211">
        <f>Python!BF145</f>
        <v>8.2057067818959893E-9</v>
      </c>
      <c r="CJ146" s="211">
        <f>Python!BG145</f>
        <v>-1.3451970934921E-8</v>
      </c>
      <c r="CK146" s="211">
        <f>Python!BH145</f>
        <v>1.0925835118206001E-8</v>
      </c>
      <c r="CL146" s="211">
        <f>Python!BI145</f>
        <v>-1.2764481345409999E-8</v>
      </c>
      <c r="CM146" s="211">
        <f>Python!BJ145</f>
        <v>2.1576200106148798E-9</v>
      </c>
      <c r="CN146" s="211">
        <f>Python!BK145</f>
        <v>-5.9692557629847603E-11</v>
      </c>
      <c r="CO146" s="211">
        <f>Python!BL145</f>
        <v>7.4474268219092405E-12</v>
      </c>
      <c r="CP146" s="211">
        <f>Python!BM145</f>
        <v>-1.2107678115068E-10</v>
      </c>
      <c r="CQ146" s="211">
        <f>Python!BN145</f>
        <v>8.8857430037387103E-12</v>
      </c>
      <c r="CR146" s="211">
        <f>Python!BO145</f>
        <v>-6.04040395911559E-11</v>
      </c>
      <c r="CS146" s="211">
        <f>Python!BP145</f>
        <v>1.43832053709359E-12</v>
      </c>
      <c r="CT146" s="211">
        <f>Python!BQ145</f>
        <v>9.5340587570262904E-3</v>
      </c>
      <c r="CU146" s="211">
        <f>Python!BR145</f>
        <v>9.8209307467470794E-2</v>
      </c>
      <c r="CV146" s="211">
        <f>Python!BS145</f>
        <v>15.888240817741799</v>
      </c>
      <c r="CW146" s="211">
        <f>Python!BT145</f>
        <v>-1.47471137870395E-3</v>
      </c>
      <c r="CX146" s="211">
        <f>Python!BU145</f>
        <v>1.33521049339487E-3</v>
      </c>
      <c r="CY146" s="211">
        <f>Python!BV145</f>
        <v>9.9743109320187006E-4</v>
      </c>
      <c r="CZ146" s="211">
        <f>Python!BW145</f>
        <v>5.0134569823523598E-8</v>
      </c>
      <c r="DA146" s="211">
        <f>Python!BX145</f>
        <v>-7.3671779333230497E-6</v>
      </c>
      <c r="DB146" s="211">
        <f>Python!BY145</f>
        <v>1.03206935964279E-6</v>
      </c>
      <c r="DC146" s="211">
        <f>Python!BZ145</f>
        <v>-7.1210342621096197E-6</v>
      </c>
      <c r="DD146" s="211">
        <f>Python!CA145</f>
        <v>-2.1297592030193102E-9</v>
      </c>
      <c r="DE146" s="211">
        <f>Python!CB145</f>
        <v>6.7578838582165598E-9</v>
      </c>
      <c r="DF146" s="211">
        <f>Python!CC145</f>
        <v>-1.6161528787607499E-8</v>
      </c>
      <c r="DG146" s="211">
        <f>Python!CD145</f>
        <v>6.89910697390039E-9</v>
      </c>
      <c r="DH146" s="211">
        <f>Python!CE145</f>
        <v>-1.28321502296811E-8</v>
      </c>
      <c r="DI146" s="211">
        <f>Python!CF145</f>
        <v>1.07474113813299E-12</v>
      </c>
      <c r="DJ146" s="211">
        <f>Python!CG145</f>
        <v>-6.2591500944134504E-11</v>
      </c>
      <c r="DK146" s="211">
        <f>Python!CH145</f>
        <v>8.0424299100654399E-12</v>
      </c>
      <c r="DL146" s="211">
        <f>Python!CI145</f>
        <v>-1.18916868889707E-10</v>
      </c>
      <c r="DM146" s="211">
        <f>Python!CJ145</f>
        <v>7.0105732043310304E-12</v>
      </c>
      <c r="DN146" s="211">
        <f>Python!CK145</f>
        <v>-5.57109697015838E-11</v>
      </c>
      <c r="DO146"/>
    </row>
    <row r="147" spans="1:119" s="158" customFormat="1" ht="19" thickBot="1">
      <c r="A147" s="144" t="s">
        <v>72</v>
      </c>
      <c r="B147" s="144" t="s">
        <v>626</v>
      </c>
      <c r="C147" s="8" t="str">
        <f>DDC!B148</f>
        <v>NRCB_CNTR</v>
      </c>
      <c r="D147" s="144" t="s">
        <v>747</v>
      </c>
      <c r="E147" s="144" t="s">
        <v>73</v>
      </c>
      <c r="F147" s="156">
        <v>2048</v>
      </c>
      <c r="G147" s="157">
        <v>2048</v>
      </c>
      <c r="H147" s="181">
        <f t="shared" si="32"/>
        <v>1209</v>
      </c>
      <c r="I147" s="181">
        <f t="shared" si="33"/>
        <v>759</v>
      </c>
      <c r="J147" s="156">
        <v>128</v>
      </c>
      <c r="K147" s="156">
        <v>128</v>
      </c>
      <c r="L147" s="191">
        <f t="shared" si="50"/>
        <v>64</v>
      </c>
      <c r="M147" s="191">
        <f t="shared" si="51"/>
        <v>65</v>
      </c>
      <c r="N147" s="195">
        <f t="shared" si="36"/>
        <v>3.0807232172948125E-2</v>
      </c>
      <c r="O147" s="195">
        <f t="shared" si="37"/>
        <v>3.0902665837184901E-2</v>
      </c>
      <c r="P147" s="204">
        <f>Intermediate!C149</f>
        <v>-57.303506002491041</v>
      </c>
      <c r="Q147" s="204">
        <f>Intermediate!D149</f>
        <v>-409.52293364297361</v>
      </c>
      <c r="R147" s="204">
        <f t="shared" si="38"/>
        <v>-0.39493099999999998</v>
      </c>
      <c r="S147" s="48">
        <v>-1</v>
      </c>
      <c r="T147" s="90">
        <f t="shared" si="39"/>
        <v>180</v>
      </c>
      <c r="U147" s="28">
        <v>-1</v>
      </c>
      <c r="V147" s="208">
        <f>Python!D146</f>
        <v>-90.376817000000003</v>
      </c>
      <c r="W147" s="208">
        <f>Python!E146</f>
        <v>-0.39493099999999998</v>
      </c>
      <c r="X147" s="60">
        <f>Intermediate!P149</f>
        <v>-1.957082970236548</v>
      </c>
      <c r="Y147" s="60">
        <f>Intermediate!Q149</f>
        <v>1.9875573494966696</v>
      </c>
      <c r="Z147" s="60">
        <f>Intermediate!R149</f>
        <v>1.9862429796399483</v>
      </c>
      <c r="AA147" s="60">
        <f>Intermediate!S149</f>
        <v>-1.9557948661392066</v>
      </c>
      <c r="AB147" s="60">
        <f>Intermediate!T149</f>
        <v>-1.9941005744841844</v>
      </c>
      <c r="AC147" s="60">
        <f>Intermediate!U149</f>
        <v>-1.9922225452778664</v>
      </c>
      <c r="AD147" s="60">
        <f>Intermediate!V149</f>
        <v>1.9627172217510012</v>
      </c>
      <c r="AE147" s="60">
        <f>Intermediate!W149</f>
        <v>1.9620729644744064</v>
      </c>
      <c r="AF147" s="83">
        <v>41640</v>
      </c>
      <c r="AG147" s="29"/>
      <c r="AH147" s="26">
        <v>5</v>
      </c>
      <c r="AI147" s="211">
        <f>Python!F146</f>
        <v>0</v>
      </c>
      <c r="AJ147" s="211">
        <f>Python!G146</f>
        <v>3.0807230633261799E-2</v>
      </c>
      <c r="AK147" s="211">
        <f>Python!H146</f>
        <v>0</v>
      </c>
      <c r="AL147" s="211">
        <f>Python!I146</f>
        <v>-5.6627299355691999E-8</v>
      </c>
      <c r="AM147" s="211">
        <f>Python!J146</f>
        <v>-1.5883036702479499E-7</v>
      </c>
      <c r="AN147" s="211">
        <f>Python!K146</f>
        <v>1.43641360584754E-8</v>
      </c>
      <c r="AO147" s="211">
        <f>Python!L146</f>
        <v>9.7089798934742094E-12</v>
      </c>
      <c r="AP147" s="211">
        <f>Python!M146</f>
        <v>-1.44553942706655E-12</v>
      </c>
      <c r="AQ147" s="211">
        <f>Python!N146</f>
        <v>1.0591858553820401E-11</v>
      </c>
      <c r="AR147" s="211">
        <f>Python!O146</f>
        <v>-7.0658844157696203E-13</v>
      </c>
      <c r="AS147" s="211">
        <f>Python!P146</f>
        <v>-7.3473730364843404E-16</v>
      </c>
      <c r="AT147" s="211">
        <f>Python!Q146</f>
        <v>7.1172745647187797E-16</v>
      </c>
      <c r="AU147" s="211">
        <f>Python!R146</f>
        <v>-9.1713413366337205E-16</v>
      </c>
      <c r="AV147" s="211">
        <f>Python!S146</f>
        <v>6.7025113345478102E-16</v>
      </c>
      <c r="AW147" s="211">
        <f>Python!T146</f>
        <v>-1.3589445173518901E-16</v>
      </c>
      <c r="AX147" s="211">
        <f>Python!U146</f>
        <v>1.4158337094342E-19</v>
      </c>
      <c r="AY147" s="211">
        <f>Python!V146</f>
        <v>-1.3805733650272101E-20</v>
      </c>
      <c r="AZ147" s="211">
        <f>Python!W146</f>
        <v>2.9085768355530902E-19</v>
      </c>
      <c r="BA147" s="211">
        <f>Python!X146</f>
        <v>-1.4260979063020299E-20</v>
      </c>
      <c r="BB147" s="211">
        <f>Python!Y146</f>
        <v>1.4562171246007899E-19</v>
      </c>
      <c r="BC147" s="211">
        <f>Python!Z146</f>
        <v>-1.9009566777721699E-21</v>
      </c>
      <c r="BD147" s="211">
        <f>Python!AA146</f>
        <v>0</v>
      </c>
      <c r="BE147" s="211">
        <f>Python!AB146</f>
        <v>9.7399664205929193E-6</v>
      </c>
      <c r="BF147" s="211">
        <f>Python!AC146</f>
        <v>3.0902665837184901E-2</v>
      </c>
      <c r="BG147" s="211">
        <f>Python!AD146</f>
        <v>8.7831270542708701E-8</v>
      </c>
      <c r="BH147" s="211">
        <f>Python!AE146</f>
        <v>-7.5315338535554903E-8</v>
      </c>
      <c r="BI147" s="211">
        <f>Python!AF146</f>
        <v>-7.23756930628169E-8</v>
      </c>
      <c r="BJ147" s="211">
        <f>Python!AG146</f>
        <v>-1.2148085121103201E-12</v>
      </c>
      <c r="BK147" s="211">
        <f>Python!AH146</f>
        <v>9.9737923780544595E-12</v>
      </c>
      <c r="BL147" s="211">
        <f>Python!AI146</f>
        <v>-1.9022356687950598E-12</v>
      </c>
      <c r="BM147" s="211">
        <f>Python!AJ146</f>
        <v>1.09697215270015E-11</v>
      </c>
      <c r="BN147" s="211">
        <f>Python!AK146</f>
        <v>3.0474438105294599E-16</v>
      </c>
      <c r="BO147" s="211">
        <f>Python!AL146</f>
        <v>-7.0948790797664001E-16</v>
      </c>
      <c r="BP147" s="211">
        <f>Python!AM146</f>
        <v>1.25678859190445E-15</v>
      </c>
      <c r="BQ147" s="211">
        <f>Python!AN146</f>
        <v>-6.9286012769935103E-16</v>
      </c>
      <c r="BR147" s="211">
        <f>Python!AO146</f>
        <v>8.6144523973353698E-16</v>
      </c>
      <c r="BS147" s="211">
        <f>Python!AP146</f>
        <v>-2.4018695963165299E-21</v>
      </c>
      <c r="BT147" s="211">
        <f>Python!AQ146</f>
        <v>1.58731210640111E-19</v>
      </c>
      <c r="BU147" s="211">
        <f>Python!AR146</f>
        <v>-1.40790860289605E-20</v>
      </c>
      <c r="BV147" s="211">
        <f>Python!AS146</f>
        <v>2.97469653033153E-19</v>
      </c>
      <c r="BW147" s="211">
        <f>Python!AT146</f>
        <v>-1.0633478203488099E-20</v>
      </c>
      <c r="BX147" s="211">
        <f>Python!AU146</f>
        <v>1.3709417145988201E-19</v>
      </c>
      <c r="BY147" s="211">
        <f>Python!AV146</f>
        <v>-4.4452080896704202E-2</v>
      </c>
      <c r="BZ147" s="211">
        <f>Python!AW146</f>
        <v>32.459589425542099</v>
      </c>
      <c r="CA147" s="211">
        <f>Python!AX146</f>
        <v>-0.227846712073141</v>
      </c>
      <c r="CB147" s="211">
        <f>Python!AY146</f>
        <v>2.0025061537873598E-3</v>
      </c>
      <c r="CC147" s="211">
        <f>Python!AZ146</f>
        <v>5.3860321594381899E-3</v>
      </c>
      <c r="CD147" s="211">
        <f>Python!BA146</f>
        <v>-5.1054314720222396E-4</v>
      </c>
      <c r="CE147" s="211">
        <f>Python!BB146</f>
        <v>-1.10884473705941E-5</v>
      </c>
      <c r="CF147" s="211">
        <f>Python!BC146</f>
        <v>3.25386044436057E-6</v>
      </c>
      <c r="CG147" s="211">
        <f>Python!BD146</f>
        <v>-1.0913287379022501E-5</v>
      </c>
      <c r="CH147" s="211">
        <f>Python!BE146</f>
        <v>7.4615894147412E-7</v>
      </c>
      <c r="CI147" s="211">
        <f>Python!BF146</f>
        <v>1.93072804060981E-8</v>
      </c>
      <c r="CJ147" s="211">
        <f>Python!BG146</f>
        <v>-3.28736385989085E-8</v>
      </c>
      <c r="CK147" s="211">
        <f>Python!BH146</f>
        <v>2.5770165955992901E-8</v>
      </c>
      <c r="CL147" s="211">
        <f>Python!BI146</f>
        <v>-3.1984616911480099E-8</v>
      </c>
      <c r="CM147" s="211">
        <f>Python!BJ146</f>
        <v>4.97738898634137E-9</v>
      </c>
      <c r="CN147" s="211">
        <f>Python!BK146</f>
        <v>-1.3597534661187999E-10</v>
      </c>
      <c r="CO147" s="211">
        <f>Python!BL146</f>
        <v>1.1409660687449599E-11</v>
      </c>
      <c r="CP147" s="211">
        <f>Python!BM146</f>
        <v>-2.8250494147127099E-10</v>
      </c>
      <c r="CQ147" s="211">
        <f>Python!BN146</f>
        <v>1.2861606007983499E-11</v>
      </c>
      <c r="CR147" s="211">
        <f>Python!BO146</f>
        <v>-1.4360702402551301E-10</v>
      </c>
      <c r="CS147" s="211">
        <f>Python!BP146</f>
        <v>2.32431697947387E-12</v>
      </c>
      <c r="CT147" s="211">
        <f>Python!BQ146</f>
        <v>1.09652362079942E-2</v>
      </c>
      <c r="CU147" s="211">
        <f>Python!BR146</f>
        <v>0.21785662667130301</v>
      </c>
      <c r="CV147" s="211">
        <f>Python!BS146</f>
        <v>32.3595574173969</v>
      </c>
      <c r="CW147" s="211">
        <f>Python!BT146</f>
        <v>-2.98513156071803E-3</v>
      </c>
      <c r="CX147" s="211">
        <f>Python!BU146</f>
        <v>2.66364900528174E-3</v>
      </c>
      <c r="CY147" s="211">
        <f>Python!BV146</f>
        <v>2.4246785731636199E-3</v>
      </c>
      <c r="CZ147" s="211">
        <f>Python!BW146</f>
        <v>4.3805242160446699E-7</v>
      </c>
      <c r="DA147" s="211">
        <f>Python!BX146</f>
        <v>-1.2170841011522E-5</v>
      </c>
      <c r="DB147" s="211">
        <f>Python!BY146</f>
        <v>2.8453800519840402E-6</v>
      </c>
      <c r="DC147" s="211">
        <f>Python!BZ146</f>
        <v>-1.19790124249772E-5</v>
      </c>
      <c r="DD147" s="211">
        <f>Python!CA146</f>
        <v>-6.2139509180857899E-9</v>
      </c>
      <c r="DE147" s="211">
        <f>Python!CB146</f>
        <v>1.6141726341905999E-8</v>
      </c>
      <c r="DF147" s="211">
        <f>Python!CC146</f>
        <v>-4.2491967200865499E-8</v>
      </c>
      <c r="DG147" s="211">
        <f>Python!CD146</f>
        <v>1.6467963184664701E-8</v>
      </c>
      <c r="DH147" s="211">
        <f>Python!CE146</f>
        <v>-3.4102905170385499E-8</v>
      </c>
      <c r="DI147" s="211">
        <f>Python!CF146</f>
        <v>1.7006193703829601E-12</v>
      </c>
      <c r="DJ147" s="211">
        <f>Python!CG146</f>
        <v>-1.4389302090340101E-10</v>
      </c>
      <c r="DK147" s="211">
        <f>Python!CH146</f>
        <v>1.14692779853318E-11</v>
      </c>
      <c r="DL147" s="211">
        <f>Python!CI146</f>
        <v>-2.8020075530916499E-10</v>
      </c>
      <c r="DM147" s="211">
        <f>Python!CJ146</f>
        <v>9.0784305490132604E-12</v>
      </c>
      <c r="DN147" s="211">
        <f>Python!CK146</f>
        <v>-1.3464641882220601E-10</v>
      </c>
      <c r="DO147"/>
    </row>
    <row r="148" spans="1:119" s="6" customFormat="1" ht="18">
      <c r="A148" s="8" t="s">
        <v>72</v>
      </c>
      <c r="B148" s="27" t="s">
        <v>780</v>
      </c>
      <c r="C148" s="8" t="str">
        <f>DDC!B149</f>
        <v>NRC_MASK210R</v>
      </c>
      <c r="D148" s="8" t="s">
        <v>747</v>
      </c>
      <c r="E148" s="8" t="s">
        <v>73</v>
      </c>
      <c r="F148" s="106">
        <v>2048</v>
      </c>
      <c r="G148" s="107">
        <v>2048</v>
      </c>
      <c r="H148" s="178">
        <v>637.5</v>
      </c>
      <c r="I148" s="178">
        <v>821</v>
      </c>
      <c r="J148" s="104">
        <v>128</v>
      </c>
      <c r="K148" s="104">
        <v>128</v>
      </c>
      <c r="L148" s="189">
        <f t="shared" si="50"/>
        <v>64.5</v>
      </c>
      <c r="M148" s="189">
        <f t="shared" si="51"/>
        <v>65</v>
      </c>
      <c r="N148" s="195">
        <f t="shared" si="36"/>
        <v>3.070615599569422E-2</v>
      </c>
      <c r="O148" s="195">
        <f t="shared" si="37"/>
        <v>3.07910072289291E-2</v>
      </c>
      <c r="P148" s="204">
        <f>Intermediate!C150</f>
        <v>130.46445064771524</v>
      </c>
      <c r="Q148" s="204">
        <f>Intermediate!D150</f>
        <v>-412.90153966764802</v>
      </c>
      <c r="R148" s="204">
        <f t="shared" si="38"/>
        <v>-0.30841099999999999</v>
      </c>
      <c r="S148" s="48">
        <v>-1</v>
      </c>
      <c r="T148" s="90">
        <f t="shared" si="39"/>
        <v>180</v>
      </c>
      <c r="U148" s="28">
        <v>-1</v>
      </c>
      <c r="V148" s="208">
        <f>Python!D147</f>
        <v>-90.389279000000002</v>
      </c>
      <c r="W148" s="208">
        <f>Python!E147</f>
        <v>-0.30841099999999999</v>
      </c>
      <c r="X148" s="60">
        <f>Intermediate!P150</f>
        <v>-1.9660407315548336</v>
      </c>
      <c r="Y148" s="60">
        <f>Intermediate!Q150</f>
        <v>1.9656533965963061</v>
      </c>
      <c r="Z148" s="60">
        <f>Intermediate!R150</f>
        <v>1.9643676958730354</v>
      </c>
      <c r="AA148" s="60">
        <f>Intermediate!S150</f>
        <v>-1.9647495290793993</v>
      </c>
      <c r="AB148" s="60">
        <f>Intermediate!T150</f>
        <v>-1.9830796790095839</v>
      </c>
      <c r="AC148" s="60">
        <f>Intermediate!U150</f>
        <v>-1.9888703933085263</v>
      </c>
      <c r="AD148" s="60">
        <f>Intermediate!V150</f>
        <v>1.9526378486038973</v>
      </c>
      <c r="AE148" s="60">
        <f>Intermediate!W150</f>
        <v>1.9579507885522147</v>
      </c>
      <c r="AF148" s="83">
        <v>41640</v>
      </c>
      <c r="AG148" s="29"/>
      <c r="AH148" s="26">
        <v>5</v>
      </c>
      <c r="AI148" s="211">
        <f>Python!F147</f>
        <v>0</v>
      </c>
      <c r="AJ148" s="211">
        <f>Python!G147</f>
        <v>3.07061254109651E-2</v>
      </c>
      <c r="AK148" s="211">
        <f>Python!H147</f>
        <v>0</v>
      </c>
      <c r="AL148" s="211">
        <f>Python!I147</f>
        <v>-9.3241017546655301E-9</v>
      </c>
      <c r="AM148" s="211">
        <f>Python!J147</f>
        <v>-1.5727054487067601E-7</v>
      </c>
      <c r="AN148" s="211">
        <f>Python!K147</f>
        <v>-3.76227331907163E-8</v>
      </c>
      <c r="AO148" s="211">
        <f>Python!L147</f>
        <v>1.0901159974404801E-11</v>
      </c>
      <c r="AP148" s="211">
        <f>Python!M147</f>
        <v>-3.0751979717830499E-12</v>
      </c>
      <c r="AQ148" s="211">
        <f>Python!N147</f>
        <v>1.1144503398576E-11</v>
      </c>
      <c r="AR148" s="211">
        <f>Python!O147</f>
        <v>-8.6300186930994001E-13</v>
      </c>
      <c r="AS148" s="211">
        <f>Python!P147</f>
        <v>-9.9402991960437809E-16</v>
      </c>
      <c r="AT148" s="211">
        <f>Python!Q147</f>
        <v>5.2429705279464497E-16</v>
      </c>
      <c r="AU148" s="211">
        <f>Python!R147</f>
        <v>-1.23092593047432E-15</v>
      </c>
      <c r="AV148" s="211">
        <f>Python!S147</f>
        <v>5.4149855247377796E-16</v>
      </c>
      <c r="AW148" s="211">
        <f>Python!T147</f>
        <v>-2.3108489626130399E-16</v>
      </c>
      <c r="AX148" s="211">
        <f>Python!U147</f>
        <v>1.4131112794359401E-19</v>
      </c>
      <c r="AY148" s="211">
        <f>Python!V147</f>
        <v>1.01555560254319E-20</v>
      </c>
      <c r="AZ148" s="211">
        <f>Python!W147</f>
        <v>2.90399651372957E-19</v>
      </c>
      <c r="BA148" s="211">
        <f>Python!X147</f>
        <v>8.8434196502375407E-21</v>
      </c>
      <c r="BB148" s="211">
        <f>Python!Y147</f>
        <v>1.4540697081982701E-19</v>
      </c>
      <c r="BC148" s="211">
        <f>Python!Z147</f>
        <v>-5.6239722714557897E-24</v>
      </c>
      <c r="BD148" s="211">
        <f>Python!AA147</f>
        <v>0</v>
      </c>
      <c r="BE148" s="211">
        <f>Python!AB147</f>
        <v>-4.33391046452262E-5</v>
      </c>
      <c r="BF148" s="211">
        <f>Python!AC147</f>
        <v>3.07910072289291E-2</v>
      </c>
      <c r="BG148" s="211">
        <f>Python!AD147</f>
        <v>8.7942738734805699E-8</v>
      </c>
      <c r="BH148" s="211">
        <f>Python!AE147</f>
        <v>2.91575160858879E-8</v>
      </c>
      <c r="BI148" s="211">
        <f>Python!AF147</f>
        <v>-7.4454063029255198E-8</v>
      </c>
      <c r="BJ148" s="211">
        <f>Python!AG147</f>
        <v>-1.3582403965098999E-12</v>
      </c>
      <c r="BK148" s="211">
        <f>Python!AH147</f>
        <v>1.0140986900645401E-11</v>
      </c>
      <c r="BL148" s="211">
        <f>Python!AI147</f>
        <v>-3.5160567409841102E-12</v>
      </c>
      <c r="BM148" s="211">
        <f>Python!AJ147</f>
        <v>1.06458556670769E-11</v>
      </c>
      <c r="BN148" s="211">
        <f>Python!AK147</f>
        <v>2.4967830554105899E-16</v>
      </c>
      <c r="BO148" s="211">
        <f>Python!AL147</f>
        <v>-8.35823979843059E-16</v>
      </c>
      <c r="BP148" s="211">
        <f>Python!AM147</f>
        <v>1.03702508207981E-15</v>
      </c>
      <c r="BQ148" s="211">
        <f>Python!AN147</f>
        <v>-7.5988922577956305E-16</v>
      </c>
      <c r="BR148" s="211">
        <f>Python!AO147</f>
        <v>7.4805135387971797E-16</v>
      </c>
      <c r="BS148" s="211">
        <f>Python!AP147</f>
        <v>3.30785104780652E-21</v>
      </c>
      <c r="BT148" s="211">
        <f>Python!AQ147</f>
        <v>1.58540800426078E-19</v>
      </c>
      <c r="BU148" s="211">
        <f>Python!AR147</f>
        <v>1.51601037297447E-20</v>
      </c>
      <c r="BV148" s="211">
        <f>Python!AS147</f>
        <v>2.9717741214171899E-19</v>
      </c>
      <c r="BW148" s="211">
        <f>Python!AT147</f>
        <v>1.0797204110448301E-20</v>
      </c>
      <c r="BX148" s="211">
        <f>Python!AU147</f>
        <v>1.3698321750195599E-19</v>
      </c>
      <c r="BY148" s="211">
        <f>Python!AV147</f>
        <v>-5.1966250148240099E-2</v>
      </c>
      <c r="BZ148" s="211">
        <f>Python!AW147</f>
        <v>32.566664282547102</v>
      </c>
      <c r="CA148" s="211">
        <f>Python!AX147</f>
        <v>-0.178665537011268</v>
      </c>
      <c r="CB148" s="211">
        <f>Python!AY147</f>
        <v>3.9099712934676097E-4</v>
      </c>
      <c r="CC148" s="211">
        <f>Python!AZ147</f>
        <v>5.4340890018900303E-3</v>
      </c>
      <c r="CD148" s="211">
        <f>Python!BA147</f>
        <v>1.2841524881047001E-3</v>
      </c>
      <c r="CE148" s="211">
        <f>Python!BB147</f>
        <v>-1.2823801799334799E-5</v>
      </c>
      <c r="CF148" s="211">
        <f>Python!BC147</f>
        <v>3.4259136143665702E-6</v>
      </c>
      <c r="CG148" s="211">
        <f>Python!BD147</f>
        <v>-1.14848231233454E-5</v>
      </c>
      <c r="CH148" s="211">
        <f>Python!BE147</f>
        <v>1.47192218028624E-6</v>
      </c>
      <c r="CI148" s="211">
        <f>Python!BF147</f>
        <v>3.1756009190763502E-8</v>
      </c>
      <c r="CJ148" s="211">
        <f>Python!BG147</f>
        <v>-2.77142866593023E-8</v>
      </c>
      <c r="CK148" s="211">
        <f>Python!BH147</f>
        <v>3.8055030392468602E-8</v>
      </c>
      <c r="CL148" s="211">
        <f>Python!BI147</f>
        <v>-2.8071628164685399E-8</v>
      </c>
      <c r="CM148" s="211">
        <f>Python!BJ147</f>
        <v>5.87410373735659E-9</v>
      </c>
      <c r="CN148" s="211">
        <f>Python!BK147</f>
        <v>-1.3633949873496799E-10</v>
      </c>
      <c r="CO148" s="211">
        <f>Python!BL147</f>
        <v>-9.1206585458147993E-12</v>
      </c>
      <c r="CP148" s="211">
        <f>Python!BM147</f>
        <v>-2.8286526628084898E-10</v>
      </c>
      <c r="CQ148" s="211">
        <f>Python!BN147</f>
        <v>-1.0264177099550201E-11</v>
      </c>
      <c r="CR148" s="211">
        <f>Python!BO147</f>
        <v>-1.4362324174819199E-10</v>
      </c>
      <c r="CS148" s="211">
        <f>Python!BP147</f>
        <v>-1.93319804877131E-12</v>
      </c>
      <c r="CT148" s="211">
        <f>Python!BQ147</f>
        <v>9.3310847578322899E-3</v>
      </c>
      <c r="CU148" s="211">
        <f>Python!BR147</f>
        <v>0.224538835723541</v>
      </c>
      <c r="CV148" s="211">
        <f>Python!BS147</f>
        <v>32.477466438125703</v>
      </c>
      <c r="CW148" s="211">
        <f>Python!BT147</f>
        <v>-3.0359456720303298E-3</v>
      </c>
      <c r="CX148" s="211">
        <f>Python!BU147</f>
        <v>-9.0154908342153799E-4</v>
      </c>
      <c r="CY148" s="211">
        <f>Python!BV147</f>
        <v>2.5485532749353499E-3</v>
      </c>
      <c r="CZ148" s="211">
        <f>Python!BW147</f>
        <v>1.2196514247037001E-6</v>
      </c>
      <c r="DA148" s="211">
        <f>Python!BX147</f>
        <v>-1.3100580407553501E-5</v>
      </c>
      <c r="DB148" s="211">
        <f>Python!BY147</f>
        <v>3.0077469676650202E-6</v>
      </c>
      <c r="DC148" s="211">
        <f>Python!BZ147</f>
        <v>-1.18292685817136E-5</v>
      </c>
      <c r="DD148" s="211">
        <f>Python!CA147</f>
        <v>-5.0842589270353197E-9</v>
      </c>
      <c r="DE148" s="211">
        <f>Python!CB147</f>
        <v>2.7197021581773799E-8</v>
      </c>
      <c r="DF148" s="211">
        <f>Python!CC147</f>
        <v>-3.6991259490784902E-8</v>
      </c>
      <c r="DG148" s="211">
        <f>Python!CD147</f>
        <v>2.5853773918228698E-8</v>
      </c>
      <c r="DH148" s="211">
        <f>Python!CE147</f>
        <v>-3.08998377502015E-8</v>
      </c>
      <c r="DI148" s="211">
        <f>Python!CF147</f>
        <v>-1.5142251715961099E-12</v>
      </c>
      <c r="DJ148" s="211">
        <f>Python!CG147</f>
        <v>-1.4424903971927499E-10</v>
      </c>
      <c r="DK148" s="211">
        <f>Python!CH147</f>
        <v>-9.3877019246333392E-12</v>
      </c>
      <c r="DL148" s="211">
        <f>Python!CI147</f>
        <v>-2.80564586419054E-10</v>
      </c>
      <c r="DM148" s="211">
        <f>Python!CJ147</f>
        <v>-7.1950700635802999E-12</v>
      </c>
      <c r="DN148" s="211">
        <f>Python!CK147</f>
        <v>-1.3464920166344899E-10</v>
      </c>
      <c r="DO148"/>
    </row>
    <row r="149" spans="1:119" s="6" customFormat="1" ht="18">
      <c r="A149" s="8" t="s">
        <v>72</v>
      </c>
      <c r="B149" s="27" t="s">
        <v>781</v>
      </c>
      <c r="C149" s="8" t="str">
        <f>DDC!B150</f>
        <v>NRC_MASKSWB</v>
      </c>
      <c r="D149" s="8" t="s">
        <v>747</v>
      </c>
      <c r="E149" s="8" t="s">
        <v>73</v>
      </c>
      <c r="F149" s="106">
        <v>2048</v>
      </c>
      <c r="G149" s="107">
        <v>2048</v>
      </c>
      <c r="H149" s="178">
        <v>486</v>
      </c>
      <c r="I149" s="178">
        <v>791</v>
      </c>
      <c r="J149" s="104">
        <v>128</v>
      </c>
      <c r="K149" s="104">
        <v>128</v>
      </c>
      <c r="L149" s="189">
        <f t="shared" si="50"/>
        <v>64</v>
      </c>
      <c r="M149" s="189">
        <f t="shared" si="51"/>
        <v>65</v>
      </c>
      <c r="N149" s="195">
        <f t="shared" si="36"/>
        <v>3.0779808235560677E-2</v>
      </c>
      <c r="O149" s="195">
        <f t="shared" si="37"/>
        <v>3.0885707480982301E-2</v>
      </c>
      <c r="P149" s="204">
        <f>Intermediate!C151</f>
        <v>67.408256900159685</v>
      </c>
      <c r="Q149" s="204">
        <f>Intermediate!D151</f>
        <v>-412.3909840148707</v>
      </c>
      <c r="R149" s="204">
        <f t="shared" si="38"/>
        <v>-5.9776999999999997E-2</v>
      </c>
      <c r="S149" s="48">
        <v>-1</v>
      </c>
      <c r="T149" s="90">
        <f t="shared" si="39"/>
        <v>180</v>
      </c>
      <c r="U149" s="28">
        <v>-1</v>
      </c>
      <c r="V149" s="208">
        <f>Python!D148</f>
        <v>-90.099082999999993</v>
      </c>
      <c r="W149" s="208">
        <f>Python!E148</f>
        <v>-5.9776999999999997E-2</v>
      </c>
      <c r="X149" s="60">
        <f>Intermediate!P151</f>
        <v>-1.9550762921098115</v>
      </c>
      <c r="Y149" s="60">
        <f>Intermediate!Q151</f>
        <v>1.9860855248643723</v>
      </c>
      <c r="Z149" s="60">
        <f>Intermediate!R151</f>
        <v>1.9847566935855512</v>
      </c>
      <c r="AA149" s="60">
        <f>Intermediate!S151</f>
        <v>-1.9537623399584736</v>
      </c>
      <c r="AB149" s="60">
        <f>Intermediate!T151</f>
        <v>-1.9904828047772365</v>
      </c>
      <c r="AC149" s="60">
        <f>Intermediate!U151</f>
        <v>-1.9937375796688053</v>
      </c>
      <c r="AD149" s="60">
        <f>Intermediate!V151</f>
        <v>1.9602167012988176</v>
      </c>
      <c r="AE149" s="60">
        <f>Intermediate!W151</f>
        <v>1.9623525983304064</v>
      </c>
      <c r="AF149" s="83">
        <v>41640</v>
      </c>
      <c r="AG149" s="29"/>
      <c r="AH149" s="26">
        <v>5</v>
      </c>
      <c r="AI149" s="211">
        <f>Python!F148</f>
        <v>0</v>
      </c>
      <c r="AJ149" s="211">
        <f>Python!G148</f>
        <v>3.0779800992911499E-2</v>
      </c>
      <c r="AK149" s="211">
        <f>Python!H148</f>
        <v>0</v>
      </c>
      <c r="AL149" s="211">
        <f>Python!I148</f>
        <v>4.5959886213633898E-8</v>
      </c>
      <c r="AM149" s="211">
        <f>Python!J148</f>
        <v>-1.61293397180683E-7</v>
      </c>
      <c r="AN149" s="211">
        <f>Python!K148</f>
        <v>-1.8889818576063101E-8</v>
      </c>
      <c r="AO149" s="211">
        <f>Python!L148</f>
        <v>8.6865629580631201E-12</v>
      </c>
      <c r="AP149" s="211">
        <f>Python!M148</f>
        <v>4.9591657492803096E-13</v>
      </c>
      <c r="AQ149" s="211">
        <f>Python!N148</f>
        <v>9.7983305729548794E-12</v>
      </c>
      <c r="AR149" s="211">
        <f>Python!O148</f>
        <v>3.9269889019012802E-13</v>
      </c>
      <c r="AS149" s="211">
        <f>Python!P148</f>
        <v>4.4429090819471401E-16</v>
      </c>
      <c r="AT149" s="211">
        <f>Python!Q148</f>
        <v>6.2938780545330202E-16</v>
      </c>
      <c r="AU149" s="211">
        <f>Python!R148</f>
        <v>5.5188517820611301E-16</v>
      </c>
      <c r="AV149" s="211">
        <f>Python!S148</f>
        <v>6.0070170739787403E-16</v>
      </c>
      <c r="AW149" s="211">
        <f>Python!T148</f>
        <v>7.2651499430615799E-17</v>
      </c>
      <c r="AX149" s="211">
        <f>Python!U148</f>
        <v>1.4125265646845501E-19</v>
      </c>
      <c r="AY149" s="211">
        <f>Python!V148</f>
        <v>1.16414474888262E-20</v>
      </c>
      <c r="AZ149" s="211">
        <f>Python!W148</f>
        <v>2.9053788413833099E-19</v>
      </c>
      <c r="BA149" s="211">
        <f>Python!X148</f>
        <v>1.1974467333196E-20</v>
      </c>
      <c r="BB149" s="211">
        <f>Python!Y148</f>
        <v>1.45559673420593E-19</v>
      </c>
      <c r="BC149" s="211">
        <f>Python!Z148</f>
        <v>1.51446098706261E-21</v>
      </c>
      <c r="BD149" s="211">
        <f>Python!AA148</f>
        <v>0</v>
      </c>
      <c r="BE149" s="211">
        <f>Python!AB148</f>
        <v>-2.1115270620133999E-5</v>
      </c>
      <c r="BF149" s="211">
        <f>Python!AC148</f>
        <v>3.0885707480982301E-2</v>
      </c>
      <c r="BG149" s="211">
        <f>Python!AD148</f>
        <v>8.5768793795537694E-8</v>
      </c>
      <c r="BH149" s="211">
        <f>Python!AE148</f>
        <v>6.8282650664337302E-8</v>
      </c>
      <c r="BI149" s="211">
        <f>Python!AF148</f>
        <v>-7.5824665701911899E-8</v>
      </c>
      <c r="BJ149" s="211">
        <f>Python!AG148</f>
        <v>7.3316628491935398E-13</v>
      </c>
      <c r="BK149" s="211">
        <f>Python!AH148</f>
        <v>9.0477410116751294E-12</v>
      </c>
      <c r="BL149" s="211">
        <f>Python!AI148</f>
        <v>8.1339682128836197E-13</v>
      </c>
      <c r="BM149" s="211">
        <f>Python!AJ148</f>
        <v>1.04216862760759E-11</v>
      </c>
      <c r="BN149" s="211">
        <f>Python!AK148</f>
        <v>2.8293780749175401E-16</v>
      </c>
      <c r="BO149" s="211">
        <f>Python!AL148</f>
        <v>4.4804767105084997E-16</v>
      </c>
      <c r="BP149" s="211">
        <f>Python!AM148</f>
        <v>1.1519172978189701E-15</v>
      </c>
      <c r="BQ149" s="211">
        <f>Python!AN148</f>
        <v>4.4526017276053899E-16</v>
      </c>
      <c r="BR149" s="211">
        <f>Python!AO148</f>
        <v>7.9141832766865901E-16</v>
      </c>
      <c r="BS149" s="211">
        <f>Python!AP148</f>
        <v>1.6866280816459599E-21</v>
      </c>
      <c r="BT149" s="211">
        <f>Python!AQ148</f>
        <v>1.5839851865504999E-19</v>
      </c>
      <c r="BU149" s="211">
        <f>Python!AR148</f>
        <v>1.22609209838274E-20</v>
      </c>
      <c r="BV149" s="211">
        <f>Python!AS148</f>
        <v>2.9713458656456902E-19</v>
      </c>
      <c r="BW149" s="211">
        <f>Python!AT148</f>
        <v>9.5885175292095593E-21</v>
      </c>
      <c r="BX149" s="211">
        <f>Python!AU148</f>
        <v>1.37044813782228E-19</v>
      </c>
      <c r="BY149" s="211">
        <f>Python!AV148</f>
        <v>3.3995906186170502E-2</v>
      </c>
      <c r="BZ149" s="211">
        <f>Python!AW148</f>
        <v>32.4899451188111</v>
      </c>
      <c r="CA149" s="211">
        <f>Python!AX148</f>
        <v>-3.4232774607519702E-2</v>
      </c>
      <c r="CB149" s="211">
        <f>Python!AY148</f>
        <v>-1.5899675982778601E-3</v>
      </c>
      <c r="CC149" s="211">
        <f>Python!AZ148</f>
        <v>5.5270338050963097E-3</v>
      </c>
      <c r="CD149" s="211">
        <f>Python!BA148</f>
        <v>6.2774037306435697E-4</v>
      </c>
      <c r="CE149" s="211">
        <f>Python!BB148</f>
        <v>-1.0239497982907201E-5</v>
      </c>
      <c r="CF149" s="211">
        <f>Python!BC148</f>
        <v>-1.9493805493385599E-6</v>
      </c>
      <c r="CG149" s="211">
        <f>Python!BD148</f>
        <v>-1.0104929754055601E-5</v>
      </c>
      <c r="CH149" s="211">
        <f>Python!BE148</f>
        <v>-2.6500214655665698E-7</v>
      </c>
      <c r="CI149" s="211">
        <f>Python!BF148</f>
        <v>-1.0922610929761E-8</v>
      </c>
      <c r="CJ149" s="211">
        <f>Python!BG148</f>
        <v>-3.0381557209430003E-8</v>
      </c>
      <c r="CK149" s="211">
        <f>Python!BH148</f>
        <v>-1.48847350393827E-8</v>
      </c>
      <c r="CL149" s="211">
        <f>Python!BI148</f>
        <v>-2.97441620136535E-8</v>
      </c>
      <c r="CM149" s="211">
        <f>Python!BJ148</f>
        <v>-2.9311927902548799E-9</v>
      </c>
      <c r="CN149" s="211">
        <f>Python!BK148</f>
        <v>-1.36326485549048E-10</v>
      </c>
      <c r="CO149" s="211">
        <f>Python!BL148</f>
        <v>-8.2116177415003396E-12</v>
      </c>
      <c r="CP149" s="211">
        <f>Python!BM148</f>
        <v>-2.8280037988636997E-10</v>
      </c>
      <c r="CQ149" s="211">
        <f>Python!BN148</f>
        <v>-8.4999095358730904E-12</v>
      </c>
      <c r="CR149" s="211">
        <f>Python!BO148</f>
        <v>-1.4357544013037699E-10</v>
      </c>
      <c r="CS149" s="211">
        <f>Python!BP148</f>
        <v>-1.08745825134641E-12</v>
      </c>
      <c r="CT149" s="211">
        <f>Python!BQ148</f>
        <v>1.9701565495324799E-2</v>
      </c>
      <c r="CU149" s="211">
        <f>Python!BR148</f>
        <v>5.5765351040741297E-2</v>
      </c>
      <c r="CV149" s="211">
        <f>Python!BS148</f>
        <v>32.378440265538899</v>
      </c>
      <c r="CW149" s="211">
        <f>Python!BT148</f>
        <v>-2.9490082127502301E-3</v>
      </c>
      <c r="CX149" s="211">
        <f>Python!BU148</f>
        <v>-2.3331792583749602E-3</v>
      </c>
      <c r="CY149" s="211">
        <f>Python!BV148</f>
        <v>2.5669566352349601E-3</v>
      </c>
      <c r="CZ149" s="211">
        <f>Python!BW148</f>
        <v>-1.8517182813017599E-7</v>
      </c>
      <c r="DA149" s="211">
        <f>Python!BX148</f>
        <v>-1.14589854466897E-5</v>
      </c>
      <c r="DB149" s="211">
        <f>Python!BY148</f>
        <v>-1.8231046265062699E-6</v>
      </c>
      <c r="DC149" s="211">
        <f>Python!BZ148</f>
        <v>-1.14107560187656E-5</v>
      </c>
      <c r="DD149" s="211">
        <f>Python!CA148</f>
        <v>-5.7392497029134297E-9</v>
      </c>
      <c r="DE149" s="211">
        <f>Python!CB148</f>
        <v>-9.1570620123660297E-9</v>
      </c>
      <c r="DF149" s="211">
        <f>Python!CC148</f>
        <v>-3.9503036148185699E-8</v>
      </c>
      <c r="DG149" s="211">
        <f>Python!CD148</f>
        <v>-9.5104670284944005E-9</v>
      </c>
      <c r="DH149" s="211">
        <f>Python!CE148</f>
        <v>-3.18920423865145E-8</v>
      </c>
      <c r="DI149" s="211">
        <f>Python!CF148</f>
        <v>-2.3705928912065498E-12</v>
      </c>
      <c r="DJ149" s="211">
        <f>Python!CG148</f>
        <v>-1.4430334895461901E-10</v>
      </c>
      <c r="DK149" s="211">
        <f>Python!CH148</f>
        <v>-1.11669228392864E-11</v>
      </c>
      <c r="DL149" s="211">
        <f>Python!CI148</f>
        <v>-2.80624289450175E-10</v>
      </c>
      <c r="DM149" s="211">
        <f>Python!CJ148</f>
        <v>-8.1001016488815407E-12</v>
      </c>
      <c r="DN149" s="211">
        <f>Python!CK148</f>
        <v>-1.3465938897175401E-10</v>
      </c>
      <c r="DO149"/>
    </row>
    <row r="150" spans="1:119" s="6" customFormat="1" ht="18">
      <c r="A150" s="8" t="s">
        <v>72</v>
      </c>
      <c r="B150" s="27" t="s">
        <v>782</v>
      </c>
      <c r="C150" s="8" t="str">
        <f>DDC!B151</f>
        <v>NRC_MASKLWB</v>
      </c>
      <c r="D150" s="8" t="s">
        <v>747</v>
      </c>
      <c r="E150" s="8" t="s">
        <v>73</v>
      </c>
      <c r="F150" s="106">
        <v>2048</v>
      </c>
      <c r="G150" s="107">
        <v>2048</v>
      </c>
      <c r="H150" s="178">
        <v>455</v>
      </c>
      <c r="I150" s="178">
        <v>1558.5</v>
      </c>
      <c r="J150" s="104">
        <v>64</v>
      </c>
      <c r="K150" s="104">
        <v>64</v>
      </c>
      <c r="L150" s="189">
        <f t="shared" ref="L150:L152" si="52">J150/2+1-(H150-INT(H150))</f>
        <v>33</v>
      </c>
      <c r="M150" s="189">
        <f t="shared" ref="M150:M152" si="53">K150/2+I150-INT(I150)</f>
        <v>32.5</v>
      </c>
      <c r="N150" s="195">
        <f t="shared" si="36"/>
        <v>6.2644751294205395E-2</v>
      </c>
      <c r="O150" s="195">
        <f t="shared" si="37"/>
        <v>6.28680032405185E-2</v>
      </c>
      <c r="P150" s="204">
        <f>Intermediate!C152</f>
        <v>48.326777592655986</v>
      </c>
      <c r="Q150" s="204">
        <f>Intermediate!D152</f>
        <v>-412.63336994695277</v>
      </c>
      <c r="R150" s="204">
        <f t="shared" si="38"/>
        <v>0.34374399999999999</v>
      </c>
      <c r="S150" s="48">
        <v>-1</v>
      </c>
      <c r="T150" s="90">
        <f t="shared" si="39"/>
        <v>0</v>
      </c>
      <c r="U150" s="28">
        <v>-1</v>
      </c>
      <c r="V150" s="208">
        <f>Python!D149</f>
        <v>-89.672282999999993</v>
      </c>
      <c r="W150" s="208">
        <f>Python!E149</f>
        <v>0.34374399999999999</v>
      </c>
      <c r="X150" s="60">
        <f>Intermediate!P152</f>
        <v>-2.0363426319580005</v>
      </c>
      <c r="Y150" s="60">
        <f>Intermediate!Q152</f>
        <v>1.9741810874323162</v>
      </c>
      <c r="Z150" s="60">
        <f>Intermediate!R152</f>
        <v>1.9729379038494144</v>
      </c>
      <c r="AA150" s="60">
        <f>Intermediate!S152</f>
        <v>-2.0350582504397754</v>
      </c>
      <c r="AB150" s="60">
        <f>Intermediate!T152</f>
        <v>-2.0107430473708634</v>
      </c>
      <c r="AC150" s="60">
        <f>Intermediate!U152</f>
        <v>-2.0125859239413089</v>
      </c>
      <c r="AD150" s="60">
        <f>Intermediate!V152</f>
        <v>2.0116692850453228</v>
      </c>
      <c r="AE150" s="60">
        <f>Intermediate!W152</f>
        <v>2.0121129712331056</v>
      </c>
      <c r="AF150" s="83">
        <v>41640</v>
      </c>
      <c r="AG150" s="29"/>
      <c r="AH150" s="26">
        <v>5</v>
      </c>
      <c r="AI150" s="211">
        <f>Python!F149</f>
        <v>0</v>
      </c>
      <c r="AJ150" s="211">
        <f>Python!G149</f>
        <v>6.2644748843312295E-2</v>
      </c>
      <c r="AK150" s="211">
        <f>Python!H149</f>
        <v>0</v>
      </c>
      <c r="AL150" s="211">
        <f>Python!I149</f>
        <v>2.8733361875301199E-7</v>
      </c>
      <c r="AM150" s="211">
        <f>Python!J149</f>
        <v>-6.1707234656295604E-7</v>
      </c>
      <c r="AN150" s="211">
        <f>Python!K149</f>
        <v>-4.1186743270137102E-8</v>
      </c>
      <c r="AO150" s="211">
        <f>Python!L149</f>
        <v>1.09489172810078E-10</v>
      </c>
      <c r="AP150" s="211">
        <f>Python!M149</f>
        <v>8.9769542546322701E-12</v>
      </c>
      <c r="AQ150" s="211">
        <f>Python!N149</f>
        <v>1.10160544694489E-10</v>
      </c>
      <c r="AR150" s="211">
        <f>Python!O149</f>
        <v>4.0312998395698102E-12</v>
      </c>
      <c r="AS150" s="211">
        <f>Python!P149</f>
        <v>1.43411583460873E-14</v>
      </c>
      <c r="AT150" s="211">
        <f>Python!Q149</f>
        <v>8.4418051838755094E-15</v>
      </c>
      <c r="AU150" s="211">
        <f>Python!R149</f>
        <v>1.7437029914481401E-14</v>
      </c>
      <c r="AV150" s="211">
        <f>Python!S149</f>
        <v>7.56540531123591E-15</v>
      </c>
      <c r="AW150" s="211">
        <f>Python!T149</f>
        <v>2.5165700461368501E-15</v>
      </c>
      <c r="AX150" s="211">
        <f>Python!U149</f>
        <v>4.7074940592263598E-18</v>
      </c>
      <c r="AY150" s="211">
        <f>Python!V149</f>
        <v>5.2636839679741403E-19</v>
      </c>
      <c r="AZ150" s="211">
        <f>Python!W149</f>
        <v>9.5354653471570107E-18</v>
      </c>
      <c r="BA150" s="211">
        <f>Python!X149</f>
        <v>5.8526900929433096E-19</v>
      </c>
      <c r="BB150" s="211">
        <f>Python!Y149</f>
        <v>4.7203243896719998E-18</v>
      </c>
      <c r="BC150" s="211">
        <f>Python!Z149</f>
        <v>7.5687578712413106E-20</v>
      </c>
      <c r="BD150" s="211">
        <f>Python!AA149</f>
        <v>0</v>
      </c>
      <c r="BE150" s="211">
        <f>Python!AB149</f>
        <v>-1.7523446307867299E-5</v>
      </c>
      <c r="BF150" s="211">
        <f>Python!AC149</f>
        <v>6.28680032405185E-2</v>
      </c>
      <c r="BG150" s="211">
        <f>Python!AD149</f>
        <v>3.6328999278949701E-7</v>
      </c>
      <c r="BH150" s="211">
        <f>Python!AE149</f>
        <v>3.4170777104084803E-7</v>
      </c>
      <c r="BI150" s="211">
        <f>Python!AF149</f>
        <v>-2.6124922270924199E-7</v>
      </c>
      <c r="BJ150" s="211">
        <f>Python!AG149</f>
        <v>9.3482530191867806E-12</v>
      </c>
      <c r="BK150" s="211">
        <f>Python!AH149</f>
        <v>1.08556523602221E-10</v>
      </c>
      <c r="BL150" s="211">
        <f>Python!AI149</f>
        <v>1.3071415742927601E-11</v>
      </c>
      <c r="BM150" s="211">
        <f>Python!AJ149</f>
        <v>1.1024404226930201E-10</v>
      </c>
      <c r="BN150" s="211">
        <f>Python!AK149</f>
        <v>4.4320255964881297E-15</v>
      </c>
      <c r="BO150" s="211">
        <f>Python!AL149</f>
        <v>1.37426612167559E-14</v>
      </c>
      <c r="BP150" s="211">
        <f>Python!AM149</f>
        <v>1.5986791208745401E-14</v>
      </c>
      <c r="BQ150" s="211">
        <f>Python!AN149</f>
        <v>1.3176499475102099E-14</v>
      </c>
      <c r="BR150" s="211">
        <f>Python!AO149</f>
        <v>1.0023823831663599E-14</v>
      </c>
      <c r="BS150" s="211">
        <f>Python!AP149</f>
        <v>5.86535277315138E-20</v>
      </c>
      <c r="BT150" s="211">
        <f>Python!AQ149</f>
        <v>5.2718211346557898E-18</v>
      </c>
      <c r="BU150" s="211">
        <f>Python!AR149</f>
        <v>5.2912070079206797E-19</v>
      </c>
      <c r="BV150" s="211">
        <f>Python!AS149</f>
        <v>9.7329635984215905E-18</v>
      </c>
      <c r="BW150" s="211">
        <f>Python!AT149</f>
        <v>4.5976602965624398E-19</v>
      </c>
      <c r="BX150" s="211">
        <f>Python!AU149</f>
        <v>4.4099591536755397E-18</v>
      </c>
      <c r="BY150" s="211">
        <f>Python!AV149</f>
        <v>1.93807170794216E-2</v>
      </c>
      <c r="BZ150" s="211">
        <f>Python!AW149</f>
        <v>15.962766661649299</v>
      </c>
      <c r="CA150" s="211">
        <f>Python!AX149</f>
        <v>9.7592196192928901E-2</v>
      </c>
      <c r="CB150" s="211">
        <f>Python!AY149</f>
        <v>-1.19705310378026E-3</v>
      </c>
      <c r="CC150" s="211">
        <f>Python!AZ149</f>
        <v>2.4858363944685498E-3</v>
      </c>
      <c r="CD150" s="211">
        <f>Python!BA149</f>
        <v>1.7449494782741101E-4</v>
      </c>
      <c r="CE150" s="211">
        <f>Python!BB149</f>
        <v>-7.14529335223425E-6</v>
      </c>
      <c r="CF150" s="211">
        <f>Python!BC149</f>
        <v>-1.48417249638259E-6</v>
      </c>
      <c r="CG150" s="211">
        <f>Python!BD149</f>
        <v>-6.7387481578727002E-6</v>
      </c>
      <c r="CH150" s="211">
        <f>Python!BE149</f>
        <v>-2.7893330339082798E-7</v>
      </c>
      <c r="CI150" s="211">
        <f>Python!BF149</f>
        <v>-1.02389917933025E-8</v>
      </c>
      <c r="CJ150" s="211">
        <f>Python!BG149</f>
        <v>-1.2872915963443699E-8</v>
      </c>
      <c r="CK150" s="211">
        <f>Python!BH149</f>
        <v>-1.3278422193738999E-8</v>
      </c>
      <c r="CL150" s="211">
        <f>Python!BI149</f>
        <v>-1.2166793224319801E-8</v>
      </c>
      <c r="CM150" s="211">
        <f>Python!BJ149</f>
        <v>-2.5167636895497102E-9</v>
      </c>
      <c r="CN150" s="211">
        <f>Python!BK149</f>
        <v>-5.9997609259848497E-11</v>
      </c>
      <c r="CO150" s="211">
        <f>Python!BL149</f>
        <v>-6.2583047211024098E-12</v>
      </c>
      <c r="CP150" s="211">
        <f>Python!BM149</f>
        <v>-1.21480554099449E-10</v>
      </c>
      <c r="CQ150" s="211">
        <f>Python!BN149</f>
        <v>-7.42861043848155E-12</v>
      </c>
      <c r="CR150" s="211">
        <f>Python!BO149</f>
        <v>-6.0523688326435104E-11</v>
      </c>
      <c r="CS150" s="211">
        <f>Python!BP149</f>
        <v>-1.1427263600907101E-12</v>
      </c>
      <c r="CT150" s="211">
        <f>Python!BQ149</f>
        <v>4.3190037565636902E-3</v>
      </c>
      <c r="CU150" s="211">
        <f>Python!BR149</f>
        <v>-9.3175203068292897E-2</v>
      </c>
      <c r="CV150" s="211">
        <f>Python!BS149</f>
        <v>15.906281414343701</v>
      </c>
      <c r="CW150" s="211">
        <f>Python!BT149</f>
        <v>-1.4665427145952601E-3</v>
      </c>
      <c r="CX150" s="211">
        <f>Python!BU149</f>
        <v>-1.4260180619524599E-3</v>
      </c>
      <c r="CY150" s="211">
        <f>Python!BV149</f>
        <v>1.03886195689131E-3</v>
      </c>
      <c r="CZ150" s="211">
        <f>Python!BW149</f>
        <v>-1.01592704810805E-7</v>
      </c>
      <c r="DA150" s="211">
        <f>Python!BX149</f>
        <v>-7.4451097485653499E-6</v>
      </c>
      <c r="DB150" s="211">
        <f>Python!BY149</f>
        <v>-1.21339930395804E-6</v>
      </c>
      <c r="DC150" s="211">
        <f>Python!BZ149</f>
        <v>-7.0490590462949096E-6</v>
      </c>
      <c r="DD150" s="211">
        <f>Python!CA149</f>
        <v>-1.99060683200634E-9</v>
      </c>
      <c r="DE150" s="211">
        <f>Python!CB149</f>
        <v>-8.4152123618329397E-9</v>
      </c>
      <c r="DF150" s="211">
        <f>Python!CC149</f>
        <v>-1.5297755632169299E-8</v>
      </c>
      <c r="DG150" s="211">
        <f>Python!CD149</f>
        <v>-8.3979925387694998E-9</v>
      </c>
      <c r="DH150" s="211">
        <f>Python!CE149</f>
        <v>-1.21230243612174E-8</v>
      </c>
      <c r="DI150" s="211">
        <f>Python!CF149</f>
        <v>-1.05554634117338E-12</v>
      </c>
      <c r="DJ150" s="211">
        <f>Python!CG149</f>
        <v>-6.2859724322660305E-11</v>
      </c>
      <c r="DK150" s="211">
        <f>Python!CH149</f>
        <v>-7.1709680578902902E-12</v>
      </c>
      <c r="DL150" s="211">
        <f>Python!CI149</f>
        <v>-1.19260420471837E-10</v>
      </c>
      <c r="DM150" s="211">
        <f>Python!CJ149</f>
        <v>-6.1543023109822297E-12</v>
      </c>
      <c r="DN150" s="211">
        <f>Python!CK149</f>
        <v>-5.5822156829510501E-11</v>
      </c>
      <c r="DO150"/>
    </row>
    <row r="151" spans="1:119" s="6" customFormat="1" ht="18">
      <c r="A151" s="8" t="s">
        <v>72</v>
      </c>
      <c r="B151" s="27" t="s">
        <v>993</v>
      </c>
      <c r="C151" s="8" t="str">
        <f>DDC!B152</f>
        <v>NRC_MASK335R</v>
      </c>
      <c r="D151" s="8" t="s">
        <v>747</v>
      </c>
      <c r="E151" s="8" t="s">
        <v>73</v>
      </c>
      <c r="F151" s="106">
        <v>2048</v>
      </c>
      <c r="G151" s="107">
        <v>2048</v>
      </c>
      <c r="H151" s="178">
        <v>1491</v>
      </c>
      <c r="I151" s="178">
        <v>1552</v>
      </c>
      <c r="J151" s="104">
        <v>64</v>
      </c>
      <c r="K151" s="104">
        <v>64</v>
      </c>
      <c r="L151" s="189">
        <f t="shared" si="52"/>
        <v>33</v>
      </c>
      <c r="M151" s="189">
        <f t="shared" si="53"/>
        <v>32</v>
      </c>
      <c r="N151" s="195">
        <f t="shared" si="36"/>
        <v>6.2373875445317507E-2</v>
      </c>
      <c r="O151" s="195">
        <f t="shared" si="37"/>
        <v>6.2627960932869695E-2</v>
      </c>
      <c r="P151" s="204">
        <f>Intermediate!C153</f>
        <v>113.00559803297858</v>
      </c>
      <c r="Q151" s="204">
        <f>Intermediate!D153</f>
        <v>-412.40394907635891</v>
      </c>
      <c r="R151" s="204">
        <f t="shared" si="38"/>
        <v>-0.24365600000000001</v>
      </c>
      <c r="S151" s="48">
        <v>-1</v>
      </c>
      <c r="T151" s="90">
        <f t="shared" si="39"/>
        <v>0</v>
      </c>
      <c r="U151" s="28">
        <v>-1</v>
      </c>
      <c r="V151" s="208">
        <f>Python!D150</f>
        <v>-90.354793000000001</v>
      </c>
      <c r="W151" s="208">
        <f>Python!E150</f>
        <v>-0.24365600000000001</v>
      </c>
      <c r="X151" s="60">
        <f>Intermediate!P153</f>
        <v>-2.0279423360209226</v>
      </c>
      <c r="Y151" s="60">
        <f>Intermediate!Q153</f>
        <v>1.9652294315197398</v>
      </c>
      <c r="Z151" s="60">
        <f>Intermediate!R153</f>
        <v>1.9639822211257234</v>
      </c>
      <c r="AA151" s="60">
        <f>Intermediate!S153</f>
        <v>-2.026676838733632</v>
      </c>
      <c r="AB151" s="60">
        <f>Intermediate!T153</f>
        <v>-1.9685979839066654</v>
      </c>
      <c r="AC151" s="60">
        <f>Intermediate!U153</f>
        <v>-1.9766308437125923</v>
      </c>
      <c r="AD151" s="60">
        <f>Intermediate!V153</f>
        <v>2.0318203586643571</v>
      </c>
      <c r="AE151" s="60">
        <f>Intermediate!W153</f>
        <v>2.0393149283649765</v>
      </c>
      <c r="AF151" s="83">
        <v>41640</v>
      </c>
      <c r="AG151" s="29"/>
      <c r="AH151" s="26">
        <v>5</v>
      </c>
      <c r="AI151" s="211">
        <f>Python!F150</f>
        <v>0</v>
      </c>
      <c r="AJ151" s="211">
        <f>Python!G150</f>
        <v>6.2373758104818398E-2</v>
      </c>
      <c r="AK151" s="211">
        <f>Python!H150</f>
        <v>0</v>
      </c>
      <c r="AL151" s="211">
        <f>Python!I150</f>
        <v>-1.65646397182575E-8</v>
      </c>
      <c r="AM151" s="211">
        <f>Python!J150</f>
        <v>-6.1357354871713495E-7</v>
      </c>
      <c r="AN151" s="211">
        <f>Python!K150</f>
        <v>-1.44463054256089E-7</v>
      </c>
      <c r="AO151" s="211">
        <f>Python!L150</f>
        <v>1.0062464171445E-10</v>
      </c>
      <c r="AP151" s="211">
        <f>Python!M150</f>
        <v>-1.47322719776772E-11</v>
      </c>
      <c r="AQ151" s="211">
        <f>Python!N150</f>
        <v>1.04792688453773E-10</v>
      </c>
      <c r="AR151" s="211">
        <f>Python!O150</f>
        <v>-4.2112129558969301E-12</v>
      </c>
      <c r="AS151" s="211">
        <f>Python!P150</f>
        <v>-1.00885248205127E-14</v>
      </c>
      <c r="AT151" s="211">
        <f>Python!Q150</f>
        <v>6.2194004075938204E-15</v>
      </c>
      <c r="AU151" s="211">
        <f>Python!R150</f>
        <v>-1.23550571650198E-14</v>
      </c>
      <c r="AV151" s="211">
        <f>Python!S150</f>
        <v>6.3014573856988796E-15</v>
      </c>
      <c r="AW151" s="211">
        <f>Python!T150</f>
        <v>-2.4724316036049499E-15</v>
      </c>
      <c r="AX151" s="211">
        <f>Python!U150</f>
        <v>4.7066453618942702E-18</v>
      </c>
      <c r="AY151" s="211">
        <f>Python!V150</f>
        <v>4.7229462614854297E-19</v>
      </c>
      <c r="AZ151" s="211">
        <f>Python!W150</f>
        <v>9.5295397546584304E-18</v>
      </c>
      <c r="BA151" s="211">
        <f>Python!X150</f>
        <v>4.8545701961256202E-19</v>
      </c>
      <c r="BB151" s="211">
        <f>Python!Y150</f>
        <v>4.71536285846296E-18</v>
      </c>
      <c r="BC151" s="211">
        <f>Python!Z150</f>
        <v>3.0473202948434401E-20</v>
      </c>
      <c r="BD151" s="211">
        <f>Python!AA150</f>
        <v>0</v>
      </c>
      <c r="BE151" s="211">
        <f>Python!AB150</f>
        <v>-1.20987394316674E-4</v>
      </c>
      <c r="BF151" s="211">
        <f>Python!AC150</f>
        <v>6.2627960932869695E-2</v>
      </c>
      <c r="BG151" s="211">
        <f>Python!AD150</f>
        <v>3.6132579952508602E-7</v>
      </c>
      <c r="BH151" s="211">
        <f>Python!AE150</f>
        <v>1.3153508505686901E-7</v>
      </c>
      <c r="BI151" s="211">
        <f>Python!AF150</f>
        <v>-2.61800637740539E-7</v>
      </c>
      <c r="BJ151" s="211">
        <f>Python!AG150</f>
        <v>-7.3046297774006296E-12</v>
      </c>
      <c r="BK151" s="211">
        <f>Python!AH150</f>
        <v>9.9462657106017904E-11</v>
      </c>
      <c r="BL151" s="211">
        <f>Python!AI150</f>
        <v>-1.7139658808004199E-11</v>
      </c>
      <c r="BM151" s="211">
        <f>Python!AJ150</f>
        <v>1.067556050991E-10</v>
      </c>
      <c r="BN151" s="211">
        <f>Python!AK150</f>
        <v>3.9907167997283203E-15</v>
      </c>
      <c r="BO151" s="211">
        <f>Python!AL150</f>
        <v>-8.0473064525438098E-15</v>
      </c>
      <c r="BP151" s="211">
        <f>Python!AM150</f>
        <v>1.4026565767277901E-14</v>
      </c>
      <c r="BQ151" s="211">
        <f>Python!AN150</f>
        <v>-6.9379177964422501E-15</v>
      </c>
      <c r="BR151" s="211">
        <f>Python!AO150</f>
        <v>9.3793283677784505E-15</v>
      </c>
      <c r="BS151" s="211">
        <f>Python!AP150</f>
        <v>1.06911137520743E-19</v>
      </c>
      <c r="BT151" s="211">
        <f>Python!AQ150</f>
        <v>5.2769403588691097E-18</v>
      </c>
      <c r="BU151" s="211">
        <f>Python!AR150</f>
        <v>6.2684939756162804E-19</v>
      </c>
      <c r="BV151" s="211">
        <f>Python!AS150</f>
        <v>9.7384522232000008E-18</v>
      </c>
      <c r="BW151" s="211">
        <f>Python!AT150</f>
        <v>5.0813409528018599E-19</v>
      </c>
      <c r="BX151" s="211">
        <f>Python!AU150</f>
        <v>4.4105033420869499E-18</v>
      </c>
      <c r="BY151" s="211">
        <f>Python!AV150</f>
        <v>-1.7950274538467401E-2</v>
      </c>
      <c r="BZ151" s="211">
        <f>Python!AW150</f>
        <v>16.032746833341399</v>
      </c>
      <c r="CA151" s="211">
        <f>Python!AX150</f>
        <v>-6.9428963600706495E-2</v>
      </c>
      <c r="CB151" s="211">
        <f>Python!AY150</f>
        <v>9.5401796838411705E-5</v>
      </c>
      <c r="CC151" s="211">
        <f>Python!AZ150</f>
        <v>2.5283962716794398E-3</v>
      </c>
      <c r="CD151" s="211">
        <f>Python!BA150</f>
        <v>5.8682131724003097E-4</v>
      </c>
      <c r="CE151" s="211">
        <f>Python!BB150</f>
        <v>-7.0025659648775798E-6</v>
      </c>
      <c r="CF151" s="211">
        <f>Python!BC150</f>
        <v>8.5064328508847604E-7</v>
      </c>
      <c r="CG151" s="211">
        <f>Python!BD150</f>
        <v>-6.5328993036997596E-6</v>
      </c>
      <c r="CH151" s="211">
        <f>Python!BE150</f>
        <v>4.7615311128408902E-7</v>
      </c>
      <c r="CI151" s="211">
        <f>Python!BF150</f>
        <v>9.1723403205703294E-9</v>
      </c>
      <c r="CJ151" s="211">
        <f>Python!BG150</f>
        <v>-1.11589904674333E-8</v>
      </c>
      <c r="CK151" s="211">
        <f>Python!BH150</f>
        <v>1.03118252007711E-8</v>
      </c>
      <c r="CL151" s="211">
        <f>Python!BI150</f>
        <v>-1.1111465993933E-8</v>
      </c>
      <c r="CM151" s="211">
        <f>Python!BJ150</f>
        <v>1.40371183818286E-9</v>
      </c>
      <c r="CN151" s="211">
        <f>Python!BK150</f>
        <v>-5.9998728159753303E-11</v>
      </c>
      <c r="CO151" s="211">
        <f>Python!BL150</f>
        <v>-6.2481001711051196E-12</v>
      </c>
      <c r="CP151" s="211">
        <f>Python!BM150</f>
        <v>-1.2148006027904301E-10</v>
      </c>
      <c r="CQ151" s="211">
        <f>Python!BN150</f>
        <v>-7.40671817145593E-12</v>
      </c>
      <c r="CR151" s="211">
        <f>Python!BO150</f>
        <v>-6.0522051315842505E-11</v>
      </c>
      <c r="CS151" s="211">
        <f>Python!BP150</f>
        <v>-1.13189686384954E-12</v>
      </c>
      <c r="CT151" s="211">
        <f>Python!BQ150</f>
        <v>1.0677659429575201E-2</v>
      </c>
      <c r="CU151" s="211">
        <f>Python!BR150</f>
        <v>0.100456573116012</v>
      </c>
      <c r="CV151" s="211">
        <f>Python!BS150</f>
        <v>15.967695383458601</v>
      </c>
      <c r="CW151" s="211">
        <f>Python!BT150</f>
        <v>-1.4911083208166199E-3</v>
      </c>
      <c r="CX151" s="211">
        <f>Python!BU150</f>
        <v>-4.9974509918389298E-4</v>
      </c>
      <c r="CY151" s="211">
        <f>Python!BV150</f>
        <v>1.0637395724953701E-3</v>
      </c>
      <c r="CZ151" s="211">
        <f>Python!BW150</f>
        <v>3.6496757370881798E-7</v>
      </c>
      <c r="DA151" s="211">
        <f>Python!BX150</f>
        <v>-7.3795707019290799E-6</v>
      </c>
      <c r="DB151" s="211">
        <f>Python!BY150</f>
        <v>6.6668043051229501E-7</v>
      </c>
      <c r="DC151" s="211">
        <f>Python!BZ150</f>
        <v>-6.9864622335173301E-6</v>
      </c>
      <c r="DD151" s="211">
        <f>Python!CA150</f>
        <v>-1.6226025343214399E-9</v>
      </c>
      <c r="DE151" s="211">
        <f>Python!CB150</f>
        <v>7.8561912725652902E-9</v>
      </c>
      <c r="DF151" s="211">
        <f>Python!CC150</f>
        <v>-1.3763325718752899E-8</v>
      </c>
      <c r="DG151" s="211">
        <f>Python!CD150</f>
        <v>7.0420232310936004E-9</v>
      </c>
      <c r="DH151" s="211">
        <f>Python!CE150</f>
        <v>-1.1614615512659099E-8</v>
      </c>
      <c r="DI151" s="211">
        <f>Python!CF150</f>
        <v>-1.06679412114054E-12</v>
      </c>
      <c r="DJ151" s="211">
        <f>Python!CG150</f>
        <v>-6.2861344574821201E-11</v>
      </c>
      <c r="DK151" s="211">
        <f>Python!CH150</f>
        <v>-7.1899957101501796E-12</v>
      </c>
      <c r="DL151" s="211">
        <f>Python!CI150</f>
        <v>-1.1926097342422399E-10</v>
      </c>
      <c r="DM151" s="211">
        <f>Python!CJ150</f>
        <v>-6.1615645709322098E-12</v>
      </c>
      <c r="DN151" s="211">
        <f>Python!CK150</f>
        <v>-5.5821054976307798E-11</v>
      </c>
      <c r="DO151"/>
    </row>
    <row r="152" spans="1:119" s="158" customFormat="1" ht="19" thickBot="1">
      <c r="A152" s="144" t="s">
        <v>72</v>
      </c>
      <c r="B152" s="155" t="s">
        <v>994</v>
      </c>
      <c r="C152" s="8" t="str">
        <f>DDC!B153</f>
        <v>NRC_MASK430R</v>
      </c>
      <c r="D152" s="144" t="s">
        <v>747</v>
      </c>
      <c r="E152" s="144" t="s">
        <v>73</v>
      </c>
      <c r="F152" s="156">
        <v>2048</v>
      </c>
      <c r="G152" s="157">
        <v>2048</v>
      </c>
      <c r="H152" s="183">
        <v>1167</v>
      </c>
      <c r="I152" s="183">
        <v>1552</v>
      </c>
      <c r="J152" s="156">
        <v>64</v>
      </c>
      <c r="K152" s="156">
        <v>64</v>
      </c>
      <c r="L152" s="191">
        <f t="shared" si="52"/>
        <v>33</v>
      </c>
      <c r="M152" s="191">
        <f t="shared" si="53"/>
        <v>32</v>
      </c>
      <c r="N152" s="195">
        <f t="shared" si="36"/>
        <v>6.2393699987121021E-2</v>
      </c>
      <c r="O152" s="195">
        <f t="shared" si="37"/>
        <v>6.2681123420695595E-2</v>
      </c>
      <c r="P152" s="204">
        <f>Intermediate!C154</f>
        <v>92.795100032978581</v>
      </c>
      <c r="Q152" s="204">
        <f>Intermediate!D154</f>
        <v>-412.49137007635892</v>
      </c>
      <c r="R152" s="204">
        <f t="shared" si="38"/>
        <v>-6.0721999999999998E-2</v>
      </c>
      <c r="S152" s="48">
        <v>-1</v>
      </c>
      <c r="T152" s="90">
        <f t="shared" si="39"/>
        <v>0</v>
      </c>
      <c r="U152" s="28">
        <v>-1</v>
      </c>
      <c r="V152" s="208">
        <f>Python!D151</f>
        <v>-90.141357999999997</v>
      </c>
      <c r="W152" s="208">
        <f>Python!E151</f>
        <v>-6.0721999999999998E-2</v>
      </c>
      <c r="X152" s="60">
        <f>Intermediate!P154</f>
        <v>-2.0284639853789335</v>
      </c>
      <c r="Y152" s="60">
        <f>Intermediate!Q154</f>
        <v>1.9659871511615792</v>
      </c>
      <c r="Z152" s="60">
        <f>Intermediate!R154</f>
        <v>1.9647286570697295</v>
      </c>
      <c r="AA152" s="60">
        <f>Intermediate!S154</f>
        <v>-2.0271814595858411</v>
      </c>
      <c r="AB152" s="60">
        <f>Intermediate!T154</f>
        <v>-1.971293725985646</v>
      </c>
      <c r="AC152" s="60">
        <f>Intermediate!U154</f>
        <v>-1.9773323116436836</v>
      </c>
      <c r="AD152" s="60">
        <f>Intermediate!V154</f>
        <v>2.0346509759039035</v>
      </c>
      <c r="AE152" s="60">
        <f>Intermediate!W154</f>
        <v>2.0398865433545632</v>
      </c>
      <c r="AF152" s="83">
        <v>41640</v>
      </c>
      <c r="AG152" s="29"/>
      <c r="AH152" s="26">
        <v>5</v>
      </c>
      <c r="AI152" s="211">
        <f>Python!F151</f>
        <v>0</v>
      </c>
      <c r="AJ152" s="211">
        <f>Python!G151</f>
        <v>6.2393638197120301E-2</v>
      </c>
      <c r="AK152" s="211">
        <f>Python!H151</f>
        <v>0</v>
      </c>
      <c r="AL152" s="211">
        <f>Python!I151</f>
        <v>7.7627748507933098E-8</v>
      </c>
      <c r="AM152" s="211">
        <f>Python!J151</f>
        <v>-6.20474031288833E-7</v>
      </c>
      <c r="AN152" s="211">
        <f>Python!K151</f>
        <v>-1.12331353956984E-7</v>
      </c>
      <c r="AO152" s="211">
        <f>Python!L151</f>
        <v>9.24838393533097E-11</v>
      </c>
      <c r="AP152" s="211">
        <f>Python!M151</f>
        <v>-8.0862931285844204E-12</v>
      </c>
      <c r="AQ152" s="211">
        <f>Python!N151</f>
        <v>9.9762148615804804E-11</v>
      </c>
      <c r="AR152" s="211">
        <f>Python!O151</f>
        <v>-1.7816334914527601E-12</v>
      </c>
      <c r="AS152" s="211">
        <f>Python!P151</f>
        <v>-2.4504522798942798E-15</v>
      </c>
      <c r="AT152" s="211">
        <f>Python!Q151</f>
        <v>6.8276012828713501E-15</v>
      </c>
      <c r="AU152" s="211">
        <f>Python!R151</f>
        <v>-3.04559953291702E-15</v>
      </c>
      <c r="AV152" s="211">
        <f>Python!S151</f>
        <v>6.61399665425379E-15</v>
      </c>
      <c r="AW152" s="211">
        <f>Python!T151</f>
        <v>-9.1417735639421904E-16</v>
      </c>
      <c r="AX152" s="211">
        <f>Python!U151</f>
        <v>4.7069627170310104E-18</v>
      </c>
      <c r="AY152" s="211">
        <f>Python!V151</f>
        <v>4.8914037795507304E-19</v>
      </c>
      <c r="AZ152" s="211">
        <f>Python!W151</f>
        <v>9.5314925810203201E-18</v>
      </c>
      <c r="BA152" s="211">
        <f>Python!X151</f>
        <v>5.1654737197844105E-19</v>
      </c>
      <c r="BB152" s="211">
        <f>Python!Y151</f>
        <v>4.7169611895608298E-18</v>
      </c>
      <c r="BC152" s="211">
        <f>Python!Z151</f>
        <v>4.45548558076737E-20</v>
      </c>
      <c r="BD152" s="211">
        <f>Python!AA151</f>
        <v>0</v>
      </c>
      <c r="BE152" s="211">
        <f>Python!AB151</f>
        <v>-8.7810077532485506E-5</v>
      </c>
      <c r="BF152" s="211">
        <f>Python!AC151</f>
        <v>6.2681123420695595E-2</v>
      </c>
      <c r="BG152" s="211">
        <f>Python!AD151</f>
        <v>3.5652960732642202E-7</v>
      </c>
      <c r="BH152" s="211">
        <f>Python!AE151</f>
        <v>1.96152529318226E-7</v>
      </c>
      <c r="BI152" s="211">
        <f>Python!AF151</f>
        <v>-2.65502816790121E-7</v>
      </c>
      <c r="BJ152" s="211">
        <f>Python!AG151</f>
        <v>-2.31572299142772E-12</v>
      </c>
      <c r="BK152" s="211">
        <f>Python!AH151</f>
        <v>9.4990689775769997E-11</v>
      </c>
      <c r="BL152" s="211">
        <f>Python!AI151</f>
        <v>-8.1715929415290707E-12</v>
      </c>
      <c r="BM152" s="211">
        <f>Python!AJ151</f>
        <v>1.0553624978867299E-10</v>
      </c>
      <c r="BN152" s="211">
        <f>Python!AK151</f>
        <v>4.1717578838028099E-15</v>
      </c>
      <c r="BO152" s="211">
        <f>Python!AL151</f>
        <v>-1.23019711050891E-15</v>
      </c>
      <c r="BP152" s="211">
        <f>Python!AM151</f>
        <v>1.4645661987943101E-14</v>
      </c>
      <c r="BQ152" s="211">
        <f>Python!AN151</f>
        <v>-6.4852115949888096E-16</v>
      </c>
      <c r="BR152" s="211">
        <f>Python!AO151</f>
        <v>9.5469312507677002E-15</v>
      </c>
      <c r="BS152" s="211">
        <f>Python!AP151</f>
        <v>9.1883265325943899E-20</v>
      </c>
      <c r="BT152" s="211">
        <f>Python!AQ151</f>
        <v>5.2754055252278396E-18</v>
      </c>
      <c r="BU152" s="211">
        <f>Python!AR151</f>
        <v>5.9642038931740503E-19</v>
      </c>
      <c r="BV152" s="211">
        <f>Python!AS151</f>
        <v>9.7368526246391497E-18</v>
      </c>
      <c r="BW152" s="211">
        <f>Python!AT151</f>
        <v>4.9307634493566405E-19</v>
      </c>
      <c r="BX152" s="211">
        <f>Python!AU151</f>
        <v>4.4103835673875403E-18</v>
      </c>
      <c r="BY152" s="211">
        <f>Python!AV151</f>
        <v>-4.1612504408341496E-3</v>
      </c>
      <c r="BZ152" s="211">
        <f>Python!AW151</f>
        <v>16.028049294751899</v>
      </c>
      <c r="CA152" s="211">
        <f>Python!AX151</f>
        <v>-1.7262824413405198E-2</v>
      </c>
      <c r="CB152" s="211">
        <f>Python!AY151</f>
        <v>-3.1180391392701098E-4</v>
      </c>
      <c r="CC152" s="211">
        <f>Python!AZ151</f>
        <v>2.5499277699046899E-3</v>
      </c>
      <c r="CD152" s="211">
        <f>Python!BA151</f>
        <v>4.5807317115563299E-4</v>
      </c>
      <c r="CE152" s="211">
        <f>Python!BB151</f>
        <v>-6.5051017092464696E-6</v>
      </c>
      <c r="CF152" s="211">
        <f>Python!BC151</f>
        <v>1.5783075237966699E-7</v>
      </c>
      <c r="CG152" s="211">
        <f>Python!BD151</f>
        <v>-6.2619286481632502E-6</v>
      </c>
      <c r="CH152" s="211">
        <f>Python!BE151</f>
        <v>2.48146301643469E-7</v>
      </c>
      <c r="CI152" s="211">
        <f>Python!BF151</f>
        <v>3.11052581509989E-9</v>
      </c>
      <c r="CJ152" s="211">
        <f>Python!BG151</f>
        <v>-1.1642130181651899E-8</v>
      </c>
      <c r="CK152" s="211">
        <f>Python!BH151</f>
        <v>2.94824363211465E-9</v>
      </c>
      <c r="CL152" s="211">
        <f>Python!BI151</f>
        <v>-1.13890377471859E-8</v>
      </c>
      <c r="CM152" s="211">
        <f>Python!BJ151</f>
        <v>1.8040003665769199E-10</v>
      </c>
      <c r="CN152" s="211">
        <f>Python!BK151</f>
        <v>-5.9998379897185904E-11</v>
      </c>
      <c r="CO152" s="211">
        <f>Python!BL151</f>
        <v>-6.25127829444391E-12</v>
      </c>
      <c r="CP152" s="211">
        <f>Python!BM151</f>
        <v>-1.2148021454615999E-10</v>
      </c>
      <c r="CQ152" s="211">
        <f>Python!BN151</f>
        <v>-7.4135361646149495E-12</v>
      </c>
      <c r="CR152" s="211">
        <f>Python!BO151</f>
        <v>-6.0522561327908896E-11</v>
      </c>
      <c r="CS152" s="211">
        <f>Python!BP151</f>
        <v>-1.1352694561446899E-12</v>
      </c>
      <c r="CT152" s="211">
        <f>Python!BQ151</f>
        <v>1.5932227023540701E-2</v>
      </c>
      <c r="CU152" s="211">
        <f>Python!BR151</f>
        <v>3.9758501590693801E-2</v>
      </c>
      <c r="CV152" s="211">
        <f>Python!BS151</f>
        <v>15.9544468807262</v>
      </c>
      <c r="CW152" s="211">
        <f>Python!BT151</f>
        <v>-1.47237302387757E-3</v>
      </c>
      <c r="CX152" s="211">
        <f>Python!BU151</f>
        <v>-7.9078515896691701E-4</v>
      </c>
      <c r="CY152" s="211">
        <f>Python!BV151</f>
        <v>1.07332648098088E-3</v>
      </c>
      <c r="CZ152" s="211">
        <f>Python!BW151</f>
        <v>2.29582095900121E-7</v>
      </c>
      <c r="DA152" s="211">
        <f>Python!BX151</f>
        <v>-7.0547483294709697E-6</v>
      </c>
      <c r="DB152" s="211">
        <f>Python!BY151</f>
        <v>1.01315204981616E-7</v>
      </c>
      <c r="DC152" s="211">
        <f>Python!BZ151</f>
        <v>-6.8886766372225203E-6</v>
      </c>
      <c r="DD152" s="211">
        <f>Python!CA151</f>
        <v>-1.72496970000891E-9</v>
      </c>
      <c r="DE152" s="211">
        <f>Python!CB151</f>
        <v>2.7768298089061198E-9</v>
      </c>
      <c r="DF152" s="211">
        <f>Python!CC151</f>
        <v>-1.41673589670498E-8</v>
      </c>
      <c r="DG152" s="211">
        <f>Python!CD151</f>
        <v>2.2246012285220601E-9</v>
      </c>
      <c r="DH152" s="211">
        <f>Python!CE151</f>
        <v>-1.17142014494632E-8</v>
      </c>
      <c r="DI152" s="211">
        <f>Python!CF151</f>
        <v>-1.0632912004987199E-12</v>
      </c>
      <c r="DJ152" s="211">
        <f>Python!CG151</f>
        <v>-6.2860840329494999E-11</v>
      </c>
      <c r="DK152" s="211">
        <f>Python!CH151</f>
        <v>-7.1840700320112201E-12</v>
      </c>
      <c r="DL152" s="211">
        <f>Python!CI151</f>
        <v>-1.19260801756424E-10</v>
      </c>
      <c r="DM152" s="211">
        <f>Python!CJ151</f>
        <v>-6.1593030164571302E-12</v>
      </c>
      <c r="DN152" s="211">
        <f>Python!CK151</f>
        <v>-5.5821398265135297E-11</v>
      </c>
      <c r="DO152"/>
    </row>
    <row r="153" spans="1:119" s="6" customFormat="1" ht="18">
      <c r="A153" s="8" t="s">
        <v>72</v>
      </c>
      <c r="B153" s="8" t="s">
        <v>844</v>
      </c>
      <c r="C153" s="8" t="str">
        <f>DDC!B154</f>
        <v>NRC_MASKSWB</v>
      </c>
      <c r="D153" s="8" t="s">
        <v>747</v>
      </c>
      <c r="E153" s="8" t="s">
        <v>73</v>
      </c>
      <c r="F153" s="106">
        <v>2048</v>
      </c>
      <c r="G153" s="107">
        <v>2048</v>
      </c>
      <c r="H153" s="178">
        <v>422</v>
      </c>
      <c r="I153" s="178">
        <v>542</v>
      </c>
      <c r="J153" s="104">
        <v>640</v>
      </c>
      <c r="K153" s="104">
        <v>640</v>
      </c>
      <c r="L153" s="189">
        <f>L$127+H153-H$127</f>
        <v>263</v>
      </c>
      <c r="M153" s="189">
        <f t="shared" ref="M153:M158" si="54">M$127</f>
        <v>321</v>
      </c>
      <c r="N153" s="195">
        <f t="shared" si="36"/>
        <v>3.0734465451602119E-2</v>
      </c>
      <c r="O153" s="195">
        <f t="shared" si="37"/>
        <v>3.0845574942959399E-2</v>
      </c>
      <c r="P153" s="204">
        <f>Intermediate!C155</f>
        <v>69.368590900159674</v>
      </c>
      <c r="Q153" s="204">
        <f>Intermediate!D155</f>
        <v>-404.7023100148707</v>
      </c>
      <c r="R153" s="204">
        <f t="shared" si="38"/>
        <v>-6.1032999999999997E-2</v>
      </c>
      <c r="S153" s="48">
        <v>-1</v>
      </c>
      <c r="T153" s="90">
        <f t="shared" si="39"/>
        <v>180</v>
      </c>
      <c r="U153" s="28">
        <v>-1</v>
      </c>
      <c r="V153" s="208">
        <f>Python!D152</f>
        <v>-90.088341</v>
      </c>
      <c r="W153" s="208">
        <f>Python!E152</f>
        <v>-6.1032999999999997E-2</v>
      </c>
      <c r="X153" s="60">
        <f>Intermediate!P155</f>
        <v>-8.0803284486694942</v>
      </c>
      <c r="Y153" s="60">
        <f>Intermediate!Q155</f>
        <v>11.626361551527644</v>
      </c>
      <c r="Z153" s="60">
        <f>Intermediate!R155</f>
        <v>11.588673351815386</v>
      </c>
      <c r="AA153" s="60">
        <f>Intermediate!S155</f>
        <v>-8.0539869716744477</v>
      </c>
      <c r="AB153" s="60">
        <f>Intermediate!T155</f>
        <v>-9.8780064488285131</v>
      </c>
      <c r="AC153" s="60">
        <f>Intermediate!U155</f>
        <v>-9.8948687279911383</v>
      </c>
      <c r="AD153" s="60">
        <f>Intermediate!V155</f>
        <v>9.8642720796257972</v>
      </c>
      <c r="AE153" s="60">
        <f>Intermediate!W155</f>
        <v>9.8530207371880962</v>
      </c>
      <c r="AF153" s="83">
        <v>41640</v>
      </c>
      <c r="AG153" s="29"/>
      <c r="AH153" s="26">
        <v>5</v>
      </c>
      <c r="AI153" s="211">
        <f>Python!F152</f>
        <v>0</v>
      </c>
      <c r="AJ153" s="211">
        <f>Python!G152</f>
        <v>3.0734461960858599E-2</v>
      </c>
      <c r="AK153" s="211">
        <f>Python!H152</f>
        <v>0</v>
      </c>
      <c r="AL153" s="211">
        <f>Python!I152</f>
        <v>4.4425095332697802E-8</v>
      </c>
      <c r="AM153" s="211">
        <f>Python!J152</f>
        <v>-1.56384030067751E-7</v>
      </c>
      <c r="AN153" s="211">
        <f>Python!K152</f>
        <v>-1.9224781910069501E-8</v>
      </c>
      <c r="AO153" s="211">
        <f>Python!L152</f>
        <v>8.7525825967238398E-12</v>
      </c>
      <c r="AP153" s="211">
        <f>Python!M152</f>
        <v>6.2443596008770496E-13</v>
      </c>
      <c r="AQ153" s="211">
        <f>Python!N152</f>
        <v>1.0232966346140301E-11</v>
      </c>
      <c r="AR153" s="211">
        <f>Python!O152</f>
        <v>4.18077367803944E-13</v>
      </c>
      <c r="AS153" s="211">
        <f>Python!P152</f>
        <v>4.01981723564331E-16</v>
      </c>
      <c r="AT153" s="211">
        <f>Python!Q152</f>
        <v>7.71086394601659E-16</v>
      </c>
      <c r="AU153" s="211">
        <f>Python!R152</f>
        <v>5.0501676692196401E-16</v>
      </c>
      <c r="AV153" s="211">
        <f>Python!S152</f>
        <v>7.4413727415196999E-16</v>
      </c>
      <c r="AW153" s="211">
        <f>Python!T152</f>
        <v>6.5200109288786301E-17</v>
      </c>
      <c r="AX153" s="211">
        <f>Python!U152</f>
        <v>1.4125261946273601E-19</v>
      </c>
      <c r="AY153" s="211">
        <f>Python!V152</f>
        <v>1.1637975306451901E-20</v>
      </c>
      <c r="AZ153" s="211">
        <f>Python!W152</f>
        <v>2.9053761530263399E-19</v>
      </c>
      <c r="BA153" s="211">
        <f>Python!X152</f>
        <v>1.19679539825178E-20</v>
      </c>
      <c r="BB153" s="211">
        <f>Python!Y152</f>
        <v>1.45559463200229E-19</v>
      </c>
      <c r="BC153" s="211">
        <f>Python!Z152</f>
        <v>1.5114568916627399E-21</v>
      </c>
      <c r="BD153" s="211">
        <f>Python!AA152</f>
        <v>0</v>
      </c>
      <c r="BE153" s="211">
        <f>Python!AB152</f>
        <v>-1.4648285229720999E-5</v>
      </c>
      <c r="BF153" s="211">
        <f>Python!AC152</f>
        <v>3.0845574942959399E-2</v>
      </c>
      <c r="BG153" s="211">
        <f>Python!AD152</f>
        <v>8.7944246632091695E-8</v>
      </c>
      <c r="BH153" s="211">
        <f>Python!AE152</f>
        <v>6.7534507710852099E-8</v>
      </c>
      <c r="BI153" s="211">
        <f>Python!AF152</f>
        <v>-6.7792466298019197E-8</v>
      </c>
      <c r="BJ153" s="211">
        <f>Python!AG152</f>
        <v>7.6322225620625196E-13</v>
      </c>
      <c r="BK153" s="211">
        <f>Python!AH152</f>
        <v>9.5933727496980996E-12</v>
      </c>
      <c r="BL153" s="211">
        <f>Python!AI152</f>
        <v>9.7409189612581198E-13</v>
      </c>
      <c r="BM153" s="211">
        <f>Python!AJ152</f>
        <v>1.1267026454360199E-11</v>
      </c>
      <c r="BN153" s="211">
        <f>Python!AK152</f>
        <v>3.2184812938073801E-16</v>
      </c>
      <c r="BO153" s="211">
        <f>Python!AL152</f>
        <v>4.1362049164739599E-16</v>
      </c>
      <c r="BP153" s="211">
        <f>Python!AM152</f>
        <v>1.3715338077188299E-15</v>
      </c>
      <c r="BQ153" s="211">
        <f>Python!AN152</f>
        <v>4.1679342112340201E-16</v>
      </c>
      <c r="BR153" s="211">
        <f>Python!AO152</f>
        <v>9.614268851576431E-16</v>
      </c>
      <c r="BS153" s="211">
        <f>Python!AP152</f>
        <v>1.6897244144211701E-21</v>
      </c>
      <c r="BT153" s="211">
        <f>Python!AQ152</f>
        <v>1.583987738037E-19</v>
      </c>
      <c r="BU153" s="211">
        <f>Python!AR152</f>
        <v>1.22672897254654E-20</v>
      </c>
      <c r="BV153" s="211">
        <f>Python!AS152</f>
        <v>2.9713484897985802E-19</v>
      </c>
      <c r="BW153" s="211">
        <f>Python!AT152</f>
        <v>9.5917082721832502E-21</v>
      </c>
      <c r="BX153" s="211">
        <f>Python!AU152</f>
        <v>1.37044846947091E-19</v>
      </c>
      <c r="BY153" s="211">
        <f>Python!AV152</f>
        <v>3.2979349828266898E-2</v>
      </c>
      <c r="BZ153" s="211">
        <f>Python!AW152</f>
        <v>32.538004393340401</v>
      </c>
      <c r="CA153" s="211">
        <f>Python!AX152</f>
        <v>-3.5171273440836301E-2</v>
      </c>
      <c r="CB153" s="211">
        <f>Python!AY152</f>
        <v>-1.5443943599286901E-3</v>
      </c>
      <c r="CC153" s="211">
        <f>Python!AZ152</f>
        <v>5.3742570958265502E-3</v>
      </c>
      <c r="CD153" s="211">
        <f>Python!BA152</f>
        <v>6.4177760082647695E-4</v>
      </c>
      <c r="CE153" s="211">
        <f>Python!BB152</f>
        <v>-1.0408913166288001E-5</v>
      </c>
      <c r="CF153" s="211">
        <f>Python!BC152</f>
        <v>-1.9757280544902401E-6</v>
      </c>
      <c r="CG153" s="211">
        <f>Python!BD152</f>
        <v>-1.0786074366544699E-5</v>
      </c>
      <c r="CH153" s="211">
        <f>Python!BE152</f>
        <v>-2.8886206270199298E-7</v>
      </c>
      <c r="CI153" s="211">
        <f>Python!BF152</f>
        <v>-9.6496291121038903E-9</v>
      </c>
      <c r="CJ153" s="211">
        <f>Python!BG152</f>
        <v>-3.4665907091262898E-8</v>
      </c>
      <c r="CK153" s="211">
        <f>Python!BH152</f>
        <v>-1.3417763564094899E-8</v>
      </c>
      <c r="CL153" s="211">
        <f>Python!BI152</f>
        <v>-3.4126472226177301E-8</v>
      </c>
      <c r="CM153" s="211">
        <f>Python!BJ152</f>
        <v>-2.6915497639582202E-9</v>
      </c>
      <c r="CN153" s="211">
        <f>Python!BK152</f>
        <v>-1.36326488690685E-10</v>
      </c>
      <c r="CO153" s="211">
        <f>Python!BL152</f>
        <v>-8.2115733494703203E-12</v>
      </c>
      <c r="CP153" s="211">
        <f>Python!BM152</f>
        <v>-2.8280037707558699E-10</v>
      </c>
      <c r="CQ153" s="211">
        <f>Python!BN152</f>
        <v>-8.4998046694416493E-12</v>
      </c>
      <c r="CR153" s="211">
        <f>Python!BO152</f>
        <v>-1.4357543570670901E-10</v>
      </c>
      <c r="CS153" s="211">
        <f>Python!BP152</f>
        <v>-1.08740332147533E-12</v>
      </c>
      <c r="CT153" s="211">
        <f>Python!BQ152</f>
        <v>2.8960358652966499E-2</v>
      </c>
      <c r="CU153" s="211">
        <f>Python!BR152</f>
        <v>4.9640060685820803E-2</v>
      </c>
      <c r="CV153" s="211">
        <f>Python!BS152</f>
        <v>32.420414679573398</v>
      </c>
      <c r="CW153" s="211">
        <f>Python!BT152</f>
        <v>-3.0382276152809101E-3</v>
      </c>
      <c r="CX153" s="211">
        <f>Python!BU152</f>
        <v>-2.3155141631397299E-3</v>
      </c>
      <c r="CY153" s="211">
        <f>Python!BV152</f>
        <v>2.2956641758351401E-3</v>
      </c>
      <c r="CZ153" s="211">
        <f>Python!BW152</f>
        <v>-2.0263410097340701E-7</v>
      </c>
      <c r="DA153" s="211">
        <f>Python!BX152</f>
        <v>-1.20646778679828E-5</v>
      </c>
      <c r="DB153" s="211">
        <f>Python!BY152</f>
        <v>-1.8652375718764099E-6</v>
      </c>
      <c r="DC153" s="211">
        <f>Python!BZ152</f>
        <v>-1.24531430438536E-5</v>
      </c>
      <c r="DD153" s="211">
        <f>Python!CA152</f>
        <v>-6.8255252342909702E-9</v>
      </c>
      <c r="DE153" s="211">
        <f>Python!CB152</f>
        <v>-8.1973548856028399E-9</v>
      </c>
      <c r="DF153" s="211">
        <f>Python!CC152</f>
        <v>-4.59102844494444E-8</v>
      </c>
      <c r="DG153" s="211">
        <f>Python!CD152</f>
        <v>-8.6594497921784707E-9</v>
      </c>
      <c r="DH153" s="211">
        <f>Python!CE152</f>
        <v>-3.70529458044447E-8</v>
      </c>
      <c r="DI153" s="211">
        <f>Python!CF152</f>
        <v>-2.3706480995665702E-12</v>
      </c>
      <c r="DJ153" s="211">
        <f>Python!CG152</f>
        <v>-1.44303352964437E-10</v>
      </c>
      <c r="DK153" s="211">
        <f>Python!CH152</f>
        <v>-1.11670240941419E-11</v>
      </c>
      <c r="DL153" s="211">
        <f>Python!CI152</f>
        <v>-2.8062428902916701E-10</v>
      </c>
      <c r="DM153" s="211">
        <f>Python!CJ152</f>
        <v>-8.1001445169513501E-12</v>
      </c>
      <c r="DN153" s="211">
        <f>Python!CK152</f>
        <v>-1.3465938587276499E-10</v>
      </c>
      <c r="DO153"/>
    </row>
    <row r="154" spans="1:119" s="6" customFormat="1" ht="18">
      <c r="A154" s="8" t="s">
        <v>72</v>
      </c>
      <c r="B154" s="8" t="s">
        <v>845</v>
      </c>
      <c r="C154" s="8" t="str">
        <f>DDC!B155</f>
        <v>NRC_MASKSWB</v>
      </c>
      <c r="D154" s="8" t="s">
        <v>747</v>
      </c>
      <c r="E154" s="8" t="s">
        <v>73</v>
      </c>
      <c r="F154" s="106">
        <v>2048</v>
      </c>
      <c r="G154" s="107">
        <v>2048</v>
      </c>
      <c r="H154" s="178">
        <v>430.9</v>
      </c>
      <c r="I154" s="178">
        <v>542</v>
      </c>
      <c r="J154" s="104">
        <v>640</v>
      </c>
      <c r="K154" s="104">
        <v>640</v>
      </c>
      <c r="L154" s="189">
        <f t="shared" ref="L154:L158" si="55">L$127+H154-H$127</f>
        <v>271.89999999999998</v>
      </c>
      <c r="M154" s="189">
        <f t="shared" si="54"/>
        <v>321</v>
      </c>
      <c r="N154" s="195">
        <f t="shared" si="36"/>
        <v>3.0735257592944046E-2</v>
      </c>
      <c r="O154" s="195">
        <f t="shared" si="37"/>
        <v>3.0846176791659699E-2</v>
      </c>
      <c r="P154" s="204">
        <f>Intermediate!C156</f>
        <v>69.095050900159677</v>
      </c>
      <c r="Q154" s="204">
        <f>Intermediate!D156</f>
        <v>-404.70272501487074</v>
      </c>
      <c r="R154" s="204">
        <f t="shared" si="38"/>
        <v>-5.8448E-2</v>
      </c>
      <c r="S154" s="48">
        <v>-1</v>
      </c>
      <c r="T154" s="90">
        <f t="shared" si="39"/>
        <v>180</v>
      </c>
      <c r="U154" s="28">
        <v>-1</v>
      </c>
      <c r="V154" s="208">
        <f>Python!D153</f>
        <v>-90.085421999999994</v>
      </c>
      <c r="W154" s="208">
        <f>Python!E153</f>
        <v>-5.8448E-2</v>
      </c>
      <c r="X154" s="60">
        <f>Intermediate!P156</f>
        <v>-8.3543155744532633</v>
      </c>
      <c r="Y154" s="60">
        <f>Intermediate!Q156</f>
        <v>11.352374815557239</v>
      </c>
      <c r="Z154" s="60">
        <f>Intermediate!R156</f>
        <v>11.315580407131311</v>
      </c>
      <c r="AA154" s="60">
        <f>Intermediate!S156</f>
        <v>-8.3270824659828957</v>
      </c>
      <c r="AB154" s="60">
        <f>Intermediate!T156</f>
        <v>-9.8775073766472783</v>
      </c>
      <c r="AC154" s="60">
        <f>Intermediate!U156</f>
        <v>-9.8952566380088864</v>
      </c>
      <c r="AD154" s="60">
        <f>Intermediate!V156</f>
        <v>9.8638870790072968</v>
      </c>
      <c r="AE154" s="60">
        <f>Intermediate!W156</f>
        <v>9.8535193567214456</v>
      </c>
      <c r="AF154" s="83">
        <v>41640</v>
      </c>
      <c r="AG154" s="29"/>
      <c r="AH154" s="26">
        <v>5</v>
      </c>
      <c r="AI154" s="211">
        <f>Python!F153</f>
        <v>0</v>
      </c>
      <c r="AJ154" s="211">
        <f>Python!G153</f>
        <v>3.0735254186998299E-2</v>
      </c>
      <c r="AK154" s="211">
        <f>Python!H153</f>
        <v>0</v>
      </c>
      <c r="AL154" s="211">
        <f>Python!I153</f>
        <v>4.4662950221782301E-8</v>
      </c>
      <c r="AM154" s="211">
        <f>Python!J153</f>
        <v>-1.5636967684172399E-7</v>
      </c>
      <c r="AN154" s="211">
        <f>Python!K153</f>
        <v>-1.91367266573613E-8</v>
      </c>
      <c r="AO154" s="211">
        <f>Python!L153</f>
        <v>8.7670399766907997E-12</v>
      </c>
      <c r="AP154" s="211">
        <f>Python!M153</f>
        <v>6.4546284827393497E-13</v>
      </c>
      <c r="AQ154" s="211">
        <f>Python!N153</f>
        <v>1.02420697269292E-11</v>
      </c>
      <c r="AR154" s="211">
        <f>Python!O153</f>
        <v>4.2520966950862602E-13</v>
      </c>
      <c r="AS154" s="211">
        <f>Python!P153</f>
        <v>4.0828198977372298E-16</v>
      </c>
      <c r="AT154" s="211">
        <f>Python!Q153</f>
        <v>7.7151962256722902E-16</v>
      </c>
      <c r="AU154" s="211">
        <f>Python!R153</f>
        <v>5.12836018595019E-16</v>
      </c>
      <c r="AV154" s="211">
        <f>Python!S153</f>
        <v>7.4436934717484704E-16</v>
      </c>
      <c r="AW154" s="211">
        <f>Python!T153</f>
        <v>6.6538971513703905E-17</v>
      </c>
      <c r="AX154" s="211">
        <f>Python!U153</f>
        <v>1.41252695558685E-19</v>
      </c>
      <c r="AY154" s="211">
        <f>Python!V153</f>
        <v>1.16451221875353E-20</v>
      </c>
      <c r="AZ154" s="211">
        <f>Python!W153</f>
        <v>2.9053816850238398E-19</v>
      </c>
      <c r="BA154" s="211">
        <f>Python!X153</f>
        <v>1.19813605826492E-20</v>
      </c>
      <c r="BB154" s="211">
        <f>Python!Y153</f>
        <v>1.4555989582632501E-19</v>
      </c>
      <c r="BC154" s="211">
        <f>Python!Z153</f>
        <v>1.51764030192829E-21</v>
      </c>
      <c r="BD154" s="211">
        <f>Python!AA153</f>
        <v>0</v>
      </c>
      <c r="BE154" s="211">
        <f>Python!AB153</f>
        <v>-1.44694584585455E-5</v>
      </c>
      <c r="BF154" s="211">
        <f>Python!AC153</f>
        <v>3.0846176791659699E-2</v>
      </c>
      <c r="BG154" s="211">
        <f>Python!AD153</f>
        <v>8.7962762553854703E-8</v>
      </c>
      <c r="BH154" s="211">
        <f>Python!AE153</f>
        <v>6.7712423890862896E-8</v>
      </c>
      <c r="BI154" s="211">
        <f>Python!AF153</f>
        <v>-6.7782824859409305E-8</v>
      </c>
      <c r="BJ154" s="211">
        <f>Python!AG153</f>
        <v>7.7428582329403403E-13</v>
      </c>
      <c r="BK154" s="211">
        <f>Python!AH153</f>
        <v>9.6044625841623496E-12</v>
      </c>
      <c r="BL154" s="211">
        <f>Python!AI153</f>
        <v>9.9804599567216305E-13</v>
      </c>
      <c r="BM154" s="211">
        <f>Python!AJ153</f>
        <v>1.12707402780321E-11</v>
      </c>
      <c r="BN154" s="211">
        <f>Python!AK153</f>
        <v>3.2190490091545999E-16</v>
      </c>
      <c r="BO154" s="211">
        <f>Python!AL153</f>
        <v>4.1922467774716199E-16</v>
      </c>
      <c r="BP154" s="211">
        <f>Python!AM153</f>
        <v>1.37183820678315E-15</v>
      </c>
      <c r="BQ154" s="211">
        <f>Python!AN153</f>
        <v>4.2204883620065802E-16</v>
      </c>
      <c r="BR154" s="211">
        <f>Python!AO153</f>
        <v>9.615092501266779E-16</v>
      </c>
      <c r="BS154" s="211">
        <f>Python!AP153</f>
        <v>1.6833511477883401E-21</v>
      </c>
      <c r="BT154" s="211">
        <f>Python!AQ153</f>
        <v>1.5839824854141099E-19</v>
      </c>
      <c r="BU154" s="211">
        <f>Python!AR153</f>
        <v>1.2254180765360399E-20</v>
      </c>
      <c r="BV154" s="211">
        <f>Python!AS153</f>
        <v>2.97134308687838E-19</v>
      </c>
      <c r="BW154" s="211">
        <f>Python!AT153</f>
        <v>9.58514067434208E-21</v>
      </c>
      <c r="BX154" s="211">
        <f>Python!AU153</f>
        <v>1.3704477861123001E-19</v>
      </c>
      <c r="BY154" s="211">
        <f>Python!AV153</f>
        <v>3.3321567929647203E-2</v>
      </c>
      <c r="BZ154" s="211">
        <f>Python!AW153</f>
        <v>32.537154919427699</v>
      </c>
      <c r="CA154" s="211">
        <f>Python!AX153</f>
        <v>-3.36762619056983E-2</v>
      </c>
      <c r="CB154" s="211">
        <f>Python!AY153</f>
        <v>-1.5529438702984E-3</v>
      </c>
      <c r="CC154" s="211">
        <f>Python!AZ153</f>
        <v>5.3731740443199501E-3</v>
      </c>
      <c r="CD154" s="211">
        <f>Python!BA153</f>
        <v>6.3883077582094195E-4</v>
      </c>
      <c r="CE154" s="211">
        <f>Python!BB153</f>
        <v>-1.0419557270067201E-5</v>
      </c>
      <c r="CF154" s="211">
        <f>Python!BC153</f>
        <v>-2.0041754257186502E-6</v>
      </c>
      <c r="CG154" s="211">
        <f>Python!BD153</f>
        <v>-1.07934378959505E-5</v>
      </c>
      <c r="CH154" s="211">
        <f>Python!BE153</f>
        <v>-2.9820156522018899E-7</v>
      </c>
      <c r="CI154" s="211">
        <f>Python!BF153</f>
        <v>-9.8360520576165207E-9</v>
      </c>
      <c r="CJ154" s="211">
        <f>Python!BG153</f>
        <v>-3.46746638691567E-8</v>
      </c>
      <c r="CK154" s="211">
        <f>Python!BH153</f>
        <v>-1.36498257385642E-8</v>
      </c>
      <c r="CL154" s="211">
        <f>Python!BI153</f>
        <v>-3.4130894060876399E-8</v>
      </c>
      <c r="CM154" s="211">
        <f>Python!BJ153</f>
        <v>-2.7308479750734901E-9</v>
      </c>
      <c r="CN154" s="211">
        <f>Python!BK153</f>
        <v>-1.3632648222415E-10</v>
      </c>
      <c r="CO154" s="211">
        <f>Python!BL153</f>
        <v>-8.2116647227811095E-12</v>
      </c>
      <c r="CP154" s="211">
        <f>Python!BM153</f>
        <v>-2.8280038286103998E-10</v>
      </c>
      <c r="CQ154" s="211">
        <f>Python!BN153</f>
        <v>-8.5000205188584807E-12</v>
      </c>
      <c r="CR154" s="211">
        <f>Python!BO153</f>
        <v>-1.4357544481203601E-10</v>
      </c>
      <c r="CS154" s="211">
        <f>Python!BP153</f>
        <v>-1.087516385121E-12</v>
      </c>
      <c r="CT154" s="211">
        <f>Python!BQ153</f>
        <v>2.8699383740331499E-2</v>
      </c>
      <c r="CU154" s="211">
        <f>Python!BR153</f>
        <v>4.7953306300920498E-2</v>
      </c>
      <c r="CV154" s="211">
        <f>Python!BS153</f>
        <v>32.419778501490299</v>
      </c>
      <c r="CW154" s="211">
        <f>Python!BT153</f>
        <v>-3.0383900685021E-3</v>
      </c>
      <c r="CX154" s="211">
        <f>Python!BU153</f>
        <v>-2.3221231703927101E-3</v>
      </c>
      <c r="CY154" s="211">
        <f>Python!BV153</f>
        <v>2.2951643839691101E-3</v>
      </c>
      <c r="CZ154" s="211">
        <f>Python!BW153</f>
        <v>-2.10091075681304E-7</v>
      </c>
      <c r="DA154" s="211">
        <f>Python!BX153</f>
        <v>-1.2071428522757501E-5</v>
      </c>
      <c r="DB154" s="211">
        <f>Python!BY153</f>
        <v>-1.89033515733307E-6</v>
      </c>
      <c r="DC154" s="211">
        <f>Python!BZ153</f>
        <v>-1.2455472001772801E-5</v>
      </c>
      <c r="DD154" s="211">
        <f>Python!CA153</f>
        <v>-6.8287004003738202E-9</v>
      </c>
      <c r="DE154" s="211">
        <f>Python!CB153</f>
        <v>-8.3551856201710596E-9</v>
      </c>
      <c r="DF154" s="211">
        <f>Python!CC153</f>
        <v>-4.5919093770099303E-8</v>
      </c>
      <c r="DG154" s="211">
        <f>Python!CD153</f>
        <v>-8.8129156921099796E-9</v>
      </c>
      <c r="DH154" s="211">
        <f>Python!CE153</f>
        <v>-3.7054885758632899E-8</v>
      </c>
      <c r="DI154" s="211">
        <f>Python!CF153</f>
        <v>-2.3705344627031001E-12</v>
      </c>
      <c r="DJ154" s="211">
        <f>Python!CG153</f>
        <v>-1.44303344710889E-10</v>
      </c>
      <c r="DK154" s="211">
        <f>Python!CH153</f>
        <v>-1.11668156785186E-11</v>
      </c>
      <c r="DL154" s="211">
        <f>Python!CI153</f>
        <v>-2.8062428989568399E-10</v>
      </c>
      <c r="DM154" s="211">
        <f>Python!CJ153</f>
        <v>-8.1000562804342107E-12</v>
      </c>
      <c r="DN154" s="211">
        <f>Python!CK153</f>
        <v>-1.3465939225148099E-10</v>
      </c>
      <c r="DO154"/>
    </row>
    <row r="155" spans="1:119" s="6" customFormat="1" ht="18">
      <c r="A155" s="8" t="s">
        <v>72</v>
      </c>
      <c r="B155" s="8" t="s">
        <v>846</v>
      </c>
      <c r="C155" s="8" t="str">
        <f>DDC!B156</f>
        <v>NRC_MASKSWB</v>
      </c>
      <c r="D155" s="8" t="s">
        <v>747</v>
      </c>
      <c r="E155" s="8" t="s">
        <v>73</v>
      </c>
      <c r="F155" s="106">
        <v>2048</v>
      </c>
      <c r="G155" s="107">
        <v>2048</v>
      </c>
      <c r="H155" s="178">
        <v>477.7</v>
      </c>
      <c r="I155" s="178">
        <v>542</v>
      </c>
      <c r="J155" s="104">
        <v>640</v>
      </c>
      <c r="K155" s="104">
        <v>640</v>
      </c>
      <c r="L155" s="189">
        <f t="shared" si="55"/>
        <v>318.70000000000005</v>
      </c>
      <c r="M155" s="189">
        <f t="shared" si="54"/>
        <v>321</v>
      </c>
      <c r="N155" s="195">
        <f t="shared" si="36"/>
        <v>3.0739493047200073E-2</v>
      </c>
      <c r="O155" s="195">
        <f t="shared" si="37"/>
        <v>3.0849367680555101E-2</v>
      </c>
      <c r="P155" s="204">
        <f>Intermediate!C157</f>
        <v>67.656543900159676</v>
      </c>
      <c r="Q155" s="204">
        <f>Intermediate!D157</f>
        <v>-404.7046770148707</v>
      </c>
      <c r="R155" s="204">
        <f t="shared" si="38"/>
        <v>-4.4859000000000003E-2</v>
      </c>
      <c r="S155" s="48">
        <v>-1</v>
      </c>
      <c r="T155" s="90">
        <f t="shared" si="39"/>
        <v>180</v>
      </c>
      <c r="U155" s="28">
        <v>-1</v>
      </c>
      <c r="V155" s="208">
        <f>Python!D154</f>
        <v>-90.070061999999993</v>
      </c>
      <c r="W155" s="208">
        <f>Python!E154</f>
        <v>-4.4859000000000003E-2</v>
      </c>
      <c r="X155" s="60">
        <f>Intermediate!P157</f>
        <v>-9.7951742191188043</v>
      </c>
      <c r="Y155" s="60">
        <f>Intermediate!Q157</f>
        <v>9.9115189042521461</v>
      </c>
      <c r="Z155" s="60">
        <f>Intermediate!R157</f>
        <v>9.8794213736870482</v>
      </c>
      <c r="AA155" s="60">
        <f>Intermediate!S157</f>
        <v>-9.7632531213406839</v>
      </c>
      <c r="AB155" s="60">
        <f>Intermediate!T157</f>
        <v>-9.8747079037841079</v>
      </c>
      <c r="AC155" s="60">
        <f>Intermediate!U157</f>
        <v>-9.8971191731102746</v>
      </c>
      <c r="AD155" s="60">
        <f>Intermediate!V157</f>
        <v>9.8620386685589132</v>
      </c>
      <c r="AE155" s="60">
        <f>Intermediate!W157</f>
        <v>9.8563165778940238</v>
      </c>
      <c r="AF155" s="83">
        <v>41640</v>
      </c>
      <c r="AG155" s="29"/>
      <c r="AH155" s="26">
        <v>5</v>
      </c>
      <c r="AI155" s="211">
        <f>Python!F154</f>
        <v>0</v>
      </c>
      <c r="AJ155" s="211">
        <f>Python!G154</f>
        <v>3.07394900733346E-2</v>
      </c>
      <c r="AK155" s="211">
        <f>Python!H154</f>
        <v>0</v>
      </c>
      <c r="AL155" s="211">
        <f>Python!I154</f>
        <v>4.5920240641469698E-8</v>
      </c>
      <c r="AM155" s="211">
        <f>Python!J154</f>
        <v>-1.5628790953292901E-7</v>
      </c>
      <c r="AN155" s="211">
        <f>Python!K154</f>
        <v>-1.86723086555484E-8</v>
      </c>
      <c r="AO155" s="211">
        <f>Python!L154</f>
        <v>8.8467618292398705E-12</v>
      </c>
      <c r="AP155" s="211">
        <f>Python!M154</f>
        <v>7.5622957934590996E-13</v>
      </c>
      <c r="AQ155" s="211">
        <f>Python!N154</f>
        <v>1.0292247115333E-11</v>
      </c>
      <c r="AR155" s="211">
        <f>Python!O154</f>
        <v>4.6275032768387101E-13</v>
      </c>
      <c r="AS155" s="211">
        <f>Python!P154</f>
        <v>4.41411548392645E-16</v>
      </c>
      <c r="AT155" s="211">
        <f>Python!Q154</f>
        <v>7.7380602872170501E-16</v>
      </c>
      <c r="AU155" s="211">
        <f>Python!R154</f>
        <v>5.5395333162389803E-16</v>
      </c>
      <c r="AV155" s="211">
        <f>Python!S154</f>
        <v>7.45597475924295E-16</v>
      </c>
      <c r="AW155" s="211">
        <f>Python!T154</f>
        <v>7.35793220946493E-17</v>
      </c>
      <c r="AX155" s="211">
        <f>Python!U154</f>
        <v>1.41253090829767E-19</v>
      </c>
      <c r="AY155" s="211">
        <f>Python!V154</f>
        <v>1.16826894985914E-20</v>
      </c>
      <c r="AZ155" s="211">
        <f>Python!W154</f>
        <v>2.9054106668018299E-19</v>
      </c>
      <c r="BA155" s="211">
        <f>Python!X154</f>
        <v>1.2051832201142E-20</v>
      </c>
      <c r="BB155" s="211">
        <f>Python!Y154</f>
        <v>1.4556216505994999E-19</v>
      </c>
      <c r="BC155" s="211">
        <f>Python!Z154</f>
        <v>1.55014345141551E-21</v>
      </c>
      <c r="BD155" s="211">
        <f>Python!AA154</f>
        <v>0</v>
      </c>
      <c r="BE155" s="211">
        <f>Python!AB154</f>
        <v>-1.3521472743209499E-5</v>
      </c>
      <c r="BF155" s="211">
        <f>Python!AC154</f>
        <v>3.0849367680555101E-2</v>
      </c>
      <c r="BG155" s="211">
        <f>Python!AD154</f>
        <v>8.8064815781750998E-8</v>
      </c>
      <c r="BH155" s="211">
        <f>Python!AE154</f>
        <v>6.8651290198015303E-8</v>
      </c>
      <c r="BI155" s="211">
        <f>Python!AF154</f>
        <v>-6.7728683750823701E-8</v>
      </c>
      <c r="BJ155" s="211">
        <f>Python!AG154</f>
        <v>8.3248510888044901E-13</v>
      </c>
      <c r="BK155" s="211">
        <f>Python!AH154</f>
        <v>9.6652242253090302E-12</v>
      </c>
      <c r="BL155" s="211">
        <f>Python!AI154</f>
        <v>1.12408956880402E-12</v>
      </c>
      <c r="BM155" s="211">
        <f>Python!AJ154</f>
        <v>1.1291033525130599E-11</v>
      </c>
      <c r="BN155" s="211">
        <f>Python!AK154</f>
        <v>3.2219412366052198E-16</v>
      </c>
      <c r="BO155" s="211">
        <f>Python!AL154</f>
        <v>4.4869331732547704E-16</v>
      </c>
      <c r="BP155" s="211">
        <f>Python!AM154</f>
        <v>1.3734273501390001E-15</v>
      </c>
      <c r="BQ155" s="211">
        <f>Python!AN154</f>
        <v>4.4968378525357801E-16</v>
      </c>
      <c r="BR155" s="211">
        <f>Python!AO154</f>
        <v>9.6194041080585192E-16</v>
      </c>
      <c r="BS155" s="211">
        <f>Python!AP154</f>
        <v>1.6498499079502799E-21</v>
      </c>
      <c r="BT155" s="211">
        <f>Python!AQ154</f>
        <v>1.5839548218882001E-19</v>
      </c>
      <c r="BU155" s="211">
        <f>Python!AR154</f>
        <v>1.2185272885378099E-20</v>
      </c>
      <c r="BV155" s="211">
        <f>Python!AS154</f>
        <v>2.9713145868690201E-19</v>
      </c>
      <c r="BW155" s="211">
        <f>Python!AT154</f>
        <v>9.5506176647125105E-21</v>
      </c>
      <c r="BX155" s="211">
        <f>Python!AU154</f>
        <v>1.3704441481493201E-19</v>
      </c>
      <c r="BY155" s="211">
        <f>Python!AV154</f>
        <v>3.5064541858872603E-2</v>
      </c>
      <c r="BZ155" s="211">
        <f>Python!AW154</f>
        <v>32.532611766982299</v>
      </c>
      <c r="CA155" s="211">
        <f>Python!AX154</f>
        <v>-2.5818960552547201E-2</v>
      </c>
      <c r="CB155" s="211">
        <f>Python!AY154</f>
        <v>-1.59805383788038E-3</v>
      </c>
      <c r="CC155" s="211">
        <f>Python!AZ154</f>
        <v>5.3672171066482602E-3</v>
      </c>
      <c r="CD155" s="211">
        <f>Python!BA154</f>
        <v>6.23299526367462E-4</v>
      </c>
      <c r="CE155" s="211">
        <f>Python!BB154</f>
        <v>-1.04788976342323E-5</v>
      </c>
      <c r="CF155" s="211">
        <f>Python!BC154</f>
        <v>-2.1538982793282901E-6</v>
      </c>
      <c r="CG155" s="211">
        <f>Python!BD154</f>
        <v>-1.0834275141505901E-5</v>
      </c>
      <c r="CH155" s="211">
        <f>Python!BE154</f>
        <v>-3.4733830930423898E-7</v>
      </c>
      <c r="CI155" s="211">
        <f>Python!BF154</f>
        <v>-1.0816425322285701E-8</v>
      </c>
      <c r="CJ155" s="211">
        <f>Python!BG154</f>
        <v>-3.47208515515512E-8</v>
      </c>
      <c r="CK155" s="211">
        <f>Python!BH154</f>
        <v>-1.4870213629317401E-8</v>
      </c>
      <c r="CL155" s="211">
        <f>Python!BI154</f>
        <v>-3.4154287543958403E-8</v>
      </c>
      <c r="CM155" s="211">
        <f>Python!BJ154</f>
        <v>-2.93751293301868E-9</v>
      </c>
      <c r="CN155" s="211">
        <f>Python!BK154</f>
        <v>-1.36326448231517E-10</v>
      </c>
      <c r="CO155" s="211">
        <f>Python!BL154</f>
        <v>-8.2121450275653099E-12</v>
      </c>
      <c r="CP155" s="211">
        <f>Python!BM154</f>
        <v>-2.8280041326872202E-10</v>
      </c>
      <c r="CQ155" s="211">
        <f>Python!BN154</f>
        <v>-8.5011551347198699E-12</v>
      </c>
      <c r="CR155" s="211">
        <f>Python!BO154</f>
        <v>-1.43575492672611E-10</v>
      </c>
      <c r="CS155" s="211">
        <f>Python!BP154</f>
        <v>-1.0881107062036E-12</v>
      </c>
      <c r="CT155" s="211">
        <f>Python!BQ154</f>
        <v>2.7289672857932601E-2</v>
      </c>
      <c r="CU155" s="211">
        <f>Python!BR154</f>
        <v>3.9080903065268402E-2</v>
      </c>
      <c r="CV155" s="211">
        <f>Python!BS154</f>
        <v>32.416404201063997</v>
      </c>
      <c r="CW155" s="211">
        <f>Python!BT154</f>
        <v>-3.0393478736246301E-3</v>
      </c>
      <c r="CX155" s="211">
        <f>Python!BU154</f>
        <v>-2.3569425761026299E-3</v>
      </c>
      <c r="CY155" s="211">
        <f>Python!BV154</f>
        <v>2.2924142821026802E-3</v>
      </c>
      <c r="CZ155" s="211">
        <f>Python!BW154</f>
        <v>-2.4936438295606199E-7</v>
      </c>
      <c r="DA155" s="211">
        <f>Python!BX154</f>
        <v>-1.21090817125407E-5</v>
      </c>
      <c r="DB155" s="211">
        <f>Python!BY154</f>
        <v>-2.0224027280194301E-6</v>
      </c>
      <c r="DC155" s="211">
        <f>Python!BZ154</f>
        <v>-1.24684453257103E-5</v>
      </c>
      <c r="DD155" s="211">
        <f>Python!CA154</f>
        <v>-6.8454271770635397E-9</v>
      </c>
      <c r="DE155" s="211">
        <f>Python!CB154</f>
        <v>-9.1851999407604993E-9</v>
      </c>
      <c r="DF155" s="211">
        <f>Python!CC154</f>
        <v>-4.5965614221030302E-8</v>
      </c>
      <c r="DG155" s="211">
        <f>Python!CD154</f>
        <v>-9.6199786507643894E-9</v>
      </c>
      <c r="DH155" s="211">
        <f>Python!CE154</f>
        <v>-3.7065246137679098E-8</v>
      </c>
      <c r="DI155" s="211">
        <f>Python!CF154</f>
        <v>-2.36993712871624E-12</v>
      </c>
      <c r="DJ155" s="211">
        <f>Python!CG154</f>
        <v>-1.4430330132401101E-10</v>
      </c>
      <c r="DK155" s="211">
        <f>Python!CH154</f>
        <v>-1.1165720137810099E-11</v>
      </c>
      <c r="DL155" s="211">
        <f>Python!CI154</f>
        <v>-2.8062429444701602E-10</v>
      </c>
      <c r="DM155" s="211">
        <f>Python!CJ154</f>
        <v>-8.0995924632997706E-12</v>
      </c>
      <c r="DN155" s="211">
        <f>Python!CK154</f>
        <v>-1.34659425780164E-10</v>
      </c>
      <c r="DO155"/>
    </row>
    <row r="156" spans="1:119" s="6" customFormat="1" ht="18">
      <c r="A156" s="8" t="s">
        <v>72</v>
      </c>
      <c r="B156" s="8" t="s">
        <v>847</v>
      </c>
      <c r="C156" s="8" t="str">
        <f>DDC!B157</f>
        <v>NRC_MASKSWB</v>
      </c>
      <c r="D156" s="8" t="s">
        <v>747</v>
      </c>
      <c r="E156" s="8" t="s">
        <v>73</v>
      </c>
      <c r="F156" s="106">
        <v>2048</v>
      </c>
      <c r="G156" s="107">
        <v>2048</v>
      </c>
      <c r="H156" s="178">
        <v>484.6</v>
      </c>
      <c r="I156" s="178">
        <v>542</v>
      </c>
      <c r="J156" s="104">
        <v>640</v>
      </c>
      <c r="K156" s="104">
        <v>640</v>
      </c>
      <c r="L156" s="189">
        <f t="shared" si="55"/>
        <v>325.60000000000002</v>
      </c>
      <c r="M156" s="189">
        <f t="shared" si="54"/>
        <v>321</v>
      </c>
      <c r="N156" s="195">
        <f t="shared" si="36"/>
        <v>3.0740127500035182E-2</v>
      </c>
      <c r="O156" s="195">
        <f t="shared" si="37"/>
        <v>3.0849841853613301E-2</v>
      </c>
      <c r="P156" s="204">
        <f>Intermediate!C158</f>
        <v>67.444438900159682</v>
      </c>
      <c r="Q156" s="204">
        <f>Intermediate!D158</f>
        <v>-404.70493201487074</v>
      </c>
      <c r="R156" s="204">
        <f t="shared" si="38"/>
        <v>-4.2855999999999998E-2</v>
      </c>
      <c r="S156" s="48">
        <v>-1</v>
      </c>
      <c r="T156" s="90">
        <f t="shared" si="39"/>
        <v>180</v>
      </c>
      <c r="U156" s="28">
        <v>-1</v>
      </c>
      <c r="V156" s="208">
        <f>Python!D155</f>
        <v>-90.067796000000001</v>
      </c>
      <c r="W156" s="208">
        <f>Python!E155</f>
        <v>-4.2855999999999998E-2</v>
      </c>
      <c r="X156" s="60">
        <f>Intermediate!P158</f>
        <v>-10.007625411464167</v>
      </c>
      <c r="Y156" s="60">
        <f>Intermediate!Q158</f>
        <v>9.6990682356724456</v>
      </c>
      <c r="Z156" s="60">
        <f>Intermediate!R158</f>
        <v>9.6676627575673333</v>
      </c>
      <c r="AA156" s="60">
        <f>Intermediate!S158</f>
        <v>-9.9750132198538886</v>
      </c>
      <c r="AB156" s="60">
        <f>Intermediate!T158</f>
        <v>-9.8742703244342778</v>
      </c>
      <c r="AC156" s="60">
        <f>Intermediate!U158</f>
        <v>-9.8973686020694895</v>
      </c>
      <c r="AD156" s="60">
        <f>Intermediate!V158</f>
        <v>9.8617911552278592</v>
      </c>
      <c r="AE156" s="60">
        <f>Intermediate!W158</f>
        <v>9.8567538555515419</v>
      </c>
      <c r="AF156" s="83">
        <v>41640</v>
      </c>
      <c r="AG156" s="29"/>
      <c r="AH156" s="26">
        <v>5</v>
      </c>
      <c r="AI156" s="211">
        <f>Python!F155</f>
        <v>0</v>
      </c>
      <c r="AJ156" s="211">
        <f>Python!G155</f>
        <v>3.0740124587884401E-2</v>
      </c>
      <c r="AK156" s="211">
        <f>Python!H155</f>
        <v>0</v>
      </c>
      <c r="AL156" s="211">
        <f>Python!I155</f>
        <v>4.6106574035176002E-8</v>
      </c>
      <c r="AM156" s="211">
        <f>Python!J155</f>
        <v>-1.5627495857396199E-7</v>
      </c>
      <c r="AN156" s="211">
        <f>Python!K155</f>
        <v>-1.86036328396998E-8</v>
      </c>
      <c r="AO156" s="211">
        <f>Python!L155</f>
        <v>8.8590414433826696E-12</v>
      </c>
      <c r="AP156" s="211">
        <f>Python!M155</f>
        <v>7.7258887324884198E-13</v>
      </c>
      <c r="AQ156" s="211">
        <f>Python!N155</f>
        <v>1.0299973117903E-11</v>
      </c>
      <c r="AR156" s="211">
        <f>Python!O155</f>
        <v>4.6829030863834598E-13</v>
      </c>
      <c r="AS156" s="211">
        <f>Python!P155</f>
        <v>4.4629604397717498E-16</v>
      </c>
      <c r="AT156" s="211">
        <f>Python!Q155</f>
        <v>7.7414430728043704E-16</v>
      </c>
      <c r="AU156" s="211">
        <f>Python!R155</f>
        <v>5.6001554806907005E-16</v>
      </c>
      <c r="AV156" s="211">
        <f>Python!S155</f>
        <v>7.45779652692906E-16</v>
      </c>
      <c r="AW156" s="211">
        <f>Python!T155</f>
        <v>7.46173277344427E-17</v>
      </c>
      <c r="AX156" s="211">
        <f>Python!U155</f>
        <v>1.4125314841366099E-19</v>
      </c>
      <c r="AY156" s="211">
        <f>Python!V155</f>
        <v>1.16882261752179E-20</v>
      </c>
      <c r="AZ156" s="211">
        <f>Python!W155</f>
        <v>2.9054149243656802E-19</v>
      </c>
      <c r="BA156" s="211">
        <f>Python!X155</f>
        <v>1.2062218367047899E-20</v>
      </c>
      <c r="BB156" s="211">
        <f>Python!Y155</f>
        <v>1.45562498811035E-19</v>
      </c>
      <c r="BC156" s="211">
        <f>Python!Z155</f>
        <v>1.5549338117586199E-21</v>
      </c>
      <c r="BD156" s="211">
        <f>Python!AA155</f>
        <v>0</v>
      </c>
      <c r="BE156" s="211">
        <f>Python!AB155</f>
        <v>-1.3380574137791201E-5</v>
      </c>
      <c r="BF156" s="211">
        <f>Python!AC155</f>
        <v>3.0849841853613301E-2</v>
      </c>
      <c r="BG156" s="211">
        <f>Python!AD155</f>
        <v>8.8080528674237301E-8</v>
      </c>
      <c r="BH156" s="211">
        <f>Python!AE155</f>
        <v>6.8790197190620195E-8</v>
      </c>
      <c r="BI156" s="211">
        <f>Python!AF155</f>
        <v>-6.77202118948661E-8</v>
      </c>
      <c r="BJ156" s="211">
        <f>Python!AG155</f>
        <v>8.4106878660277599E-13</v>
      </c>
      <c r="BK156" s="211">
        <f>Python!AH155</f>
        <v>9.6745304244452698E-12</v>
      </c>
      <c r="BL156" s="211">
        <f>Python!AI155</f>
        <v>1.1426845737675901E-12</v>
      </c>
      <c r="BM156" s="211">
        <f>Python!AJ155</f>
        <v>1.1294134127579299E-11</v>
      </c>
      <c r="BN156" s="211">
        <f>Python!AK155</f>
        <v>3.2223544348640801E-16</v>
      </c>
      <c r="BO156" s="211">
        <f>Python!AL155</f>
        <v>4.5303797284456501E-16</v>
      </c>
      <c r="BP156" s="211">
        <f>Python!AM155</f>
        <v>1.3736600108906199E-15</v>
      </c>
      <c r="BQ156" s="211">
        <f>Python!AN155</f>
        <v>4.53758131075646E-16</v>
      </c>
      <c r="BR156" s="211">
        <f>Python!AO155</f>
        <v>9.62003702421035E-16</v>
      </c>
      <c r="BS156" s="211">
        <f>Python!AP155</f>
        <v>1.6449124321876601E-21</v>
      </c>
      <c r="BT156" s="211">
        <f>Python!AQ155</f>
        <v>1.5839507372587699E-19</v>
      </c>
      <c r="BU156" s="211">
        <f>Python!AR155</f>
        <v>1.2175117070556499E-20</v>
      </c>
      <c r="BV156" s="211">
        <f>Python!AS155</f>
        <v>2.97131037235891E-19</v>
      </c>
      <c r="BW156" s="211">
        <f>Python!AT155</f>
        <v>9.5455295612581695E-21</v>
      </c>
      <c r="BX156" s="211">
        <f>Python!AU155</f>
        <v>1.3704436054624099E-19</v>
      </c>
      <c r="BY156" s="211">
        <f>Python!AV155</f>
        <v>3.5313323855032101E-2</v>
      </c>
      <c r="BZ156" s="211">
        <f>Python!AW155</f>
        <v>32.531931073535297</v>
      </c>
      <c r="CA156" s="211">
        <f>Python!AX155</f>
        <v>-2.4661120264957301E-2</v>
      </c>
      <c r="CB156" s="211">
        <f>Python!AY155</f>
        <v>-1.6047273479147699E-3</v>
      </c>
      <c r="CC156" s="211">
        <f>Python!AZ155</f>
        <v>5.3663015965788796E-3</v>
      </c>
      <c r="CD156" s="211">
        <f>Python!BA155</f>
        <v>6.21004404194715E-4</v>
      </c>
      <c r="CE156" s="211">
        <f>Python!BB155</f>
        <v>-1.0488125526897901E-5</v>
      </c>
      <c r="CF156" s="211">
        <f>Python!BC155</f>
        <v>-2.1759920465163502E-6</v>
      </c>
      <c r="CG156" s="211">
        <f>Python!BD155</f>
        <v>-1.0840596949937699E-5</v>
      </c>
      <c r="CH156" s="211">
        <f>Python!BE155</f>
        <v>-3.5458652078051998E-7</v>
      </c>
      <c r="CI156" s="211">
        <f>Python!BF155</f>
        <v>-1.09609793042232E-8</v>
      </c>
      <c r="CJ156" s="211">
        <f>Python!BG155</f>
        <v>-3.4727681304964703E-8</v>
      </c>
      <c r="CK156" s="211">
        <f>Python!BH155</f>
        <v>-1.5050157839014198E-8</v>
      </c>
      <c r="CL156" s="211">
        <f>Python!BI155</f>
        <v>-3.4157756722275101E-8</v>
      </c>
      <c r="CM156" s="211">
        <f>Python!BJ155</f>
        <v>-2.9679853805590301E-9</v>
      </c>
      <c r="CN156" s="211">
        <f>Python!BK155</f>
        <v>-1.36326443221459E-10</v>
      </c>
      <c r="CO156" s="211">
        <f>Python!BL155</f>
        <v>-8.2122158155942201E-12</v>
      </c>
      <c r="CP156" s="211">
        <f>Python!BM155</f>
        <v>-2.8280041774973699E-10</v>
      </c>
      <c r="CQ156" s="211">
        <f>Python!BN155</f>
        <v>-8.5013223562380393E-12</v>
      </c>
      <c r="CR156" s="211">
        <f>Python!BO155</f>
        <v>-1.4357549972613601E-10</v>
      </c>
      <c r="CS156" s="211">
        <f>Python!BP155</f>
        <v>-1.08819829823976E-12</v>
      </c>
      <c r="CT156" s="211">
        <f>Python!BQ155</f>
        <v>2.7076635331923199E-2</v>
      </c>
      <c r="CU156" s="211">
        <f>Python!BR155</f>
        <v>3.77723836284986E-2</v>
      </c>
      <c r="CV156" s="211">
        <f>Python!BS155</f>
        <v>32.415902578074103</v>
      </c>
      <c r="CW156" s="211">
        <f>Python!BT155</f>
        <v>-3.0395038280404802E-3</v>
      </c>
      <c r="CX156" s="211">
        <f>Python!BU155</f>
        <v>-2.3620860548599801E-3</v>
      </c>
      <c r="CY156" s="211">
        <f>Python!BV155</f>
        <v>2.2919914669723498E-3</v>
      </c>
      <c r="CZ156" s="211">
        <f>Python!BW155</f>
        <v>-2.5516344062347099E-7</v>
      </c>
      <c r="DA156" s="211">
        <f>Python!BX155</f>
        <v>-1.21149395793372E-5</v>
      </c>
      <c r="DB156" s="211">
        <f>Python!BY155</f>
        <v>-2.0418876834850498E-6</v>
      </c>
      <c r="DC156" s="211">
        <f>Python!BZ155</f>
        <v>-1.2470461374079399E-5</v>
      </c>
      <c r="DD156" s="211">
        <f>Python!CA155</f>
        <v>-6.8478976305506999E-9</v>
      </c>
      <c r="DE156" s="211">
        <f>Python!CB155</f>
        <v>-9.3075843321990306E-9</v>
      </c>
      <c r="DF156" s="211">
        <f>Python!CC155</f>
        <v>-4.5972501069816797E-8</v>
      </c>
      <c r="DG156" s="211">
        <f>Python!CD155</f>
        <v>-9.7389792984250502E-9</v>
      </c>
      <c r="DH156" s="211">
        <f>Python!CE155</f>
        <v>-3.7066796282431799E-8</v>
      </c>
      <c r="DI156" s="211">
        <f>Python!CF155</f>
        <v>-2.3698490926652299E-12</v>
      </c>
      <c r="DJ156" s="211">
        <f>Python!CG155</f>
        <v>-1.44303294929303E-10</v>
      </c>
      <c r="DK156" s="211">
        <f>Python!CH155</f>
        <v>-1.11655586751517E-11</v>
      </c>
      <c r="DL156" s="211">
        <f>Python!CI155</f>
        <v>-2.80624295117298E-10</v>
      </c>
      <c r="DM156" s="211">
        <f>Python!CJ155</f>
        <v>-8.0995241051115607E-12</v>
      </c>
      <c r="DN156" s="211">
        <f>Python!CK155</f>
        <v>-1.34659430721514E-10</v>
      </c>
      <c r="DO156"/>
    </row>
    <row r="157" spans="1:119" s="6" customFormat="1" ht="18">
      <c r="A157" s="8" t="s">
        <v>72</v>
      </c>
      <c r="B157" s="8" t="s">
        <v>791</v>
      </c>
      <c r="C157" s="8" t="str">
        <f>DDC!B158</f>
        <v>NRC_MASKSWB</v>
      </c>
      <c r="D157" s="8" t="s">
        <v>747</v>
      </c>
      <c r="E157" s="8" t="s">
        <v>73</v>
      </c>
      <c r="F157" s="106">
        <v>2048</v>
      </c>
      <c r="G157" s="107">
        <v>2048</v>
      </c>
      <c r="H157" s="178">
        <v>509</v>
      </c>
      <c r="I157" s="178">
        <v>542</v>
      </c>
      <c r="J157" s="104">
        <v>640</v>
      </c>
      <c r="K157" s="104">
        <v>640</v>
      </c>
      <c r="L157" s="189">
        <f t="shared" si="55"/>
        <v>350</v>
      </c>
      <c r="M157" s="189">
        <f t="shared" si="54"/>
        <v>321</v>
      </c>
      <c r="N157" s="195">
        <f t="shared" si="36"/>
        <v>3.074239177897465E-2</v>
      </c>
      <c r="O157" s="195">
        <f t="shared" si="37"/>
        <v>3.0851526336473801E-2</v>
      </c>
      <c r="P157" s="204">
        <f>Intermediate!C159</f>
        <v>66.694352900159686</v>
      </c>
      <c r="Q157" s="204">
        <f>Intermediate!D159</f>
        <v>-404.70576701487073</v>
      </c>
      <c r="R157" s="204">
        <f t="shared" si="38"/>
        <v>-3.5776000000000002E-2</v>
      </c>
      <c r="S157" s="48">
        <v>-1</v>
      </c>
      <c r="T157" s="90">
        <f t="shared" si="39"/>
        <v>180</v>
      </c>
      <c r="U157" s="28">
        <v>-1</v>
      </c>
      <c r="V157" s="208">
        <f>Python!D156</f>
        <v>-90.059781000000001</v>
      </c>
      <c r="W157" s="208">
        <f>Python!E156</f>
        <v>-3.5776000000000002E-2</v>
      </c>
      <c r="X157" s="60">
        <f>Intermediate!P159</f>
        <v>-10.758937519565409</v>
      </c>
      <c r="Y157" s="60">
        <f>Intermediate!Q159</f>
        <v>8.9477582964420286</v>
      </c>
      <c r="Z157" s="60">
        <f>Intermediate!R159</f>
        <v>8.9187991746962538</v>
      </c>
      <c r="AA157" s="60">
        <f>Intermediate!S159</f>
        <v>-10.723881633786029</v>
      </c>
      <c r="AB157" s="60">
        <f>Intermediate!T159</f>
        <v>-9.8726719075582015</v>
      </c>
      <c r="AC157" s="60">
        <f>Intermediate!U159</f>
        <v>-9.8981988112777106</v>
      </c>
      <c r="AD157" s="60">
        <f>Intermediate!V159</f>
        <v>9.8609673779282812</v>
      </c>
      <c r="AE157" s="60">
        <f>Intermediate!W159</f>
        <v>9.8583513004865537</v>
      </c>
      <c r="AF157" s="83">
        <v>41640</v>
      </c>
      <c r="AG157" s="29"/>
      <c r="AH157" s="26">
        <v>5</v>
      </c>
      <c r="AI157" s="211">
        <f>Python!F156</f>
        <v>0</v>
      </c>
      <c r="AJ157" s="211">
        <f>Python!G156</f>
        <v>3.07423890808898E-2</v>
      </c>
      <c r="AK157" s="211">
        <f>Python!H156</f>
        <v>0</v>
      </c>
      <c r="AL157" s="211">
        <f>Python!I156</f>
        <v>4.6767563032140197E-8</v>
      </c>
      <c r="AM157" s="211">
        <f>Python!J156</f>
        <v>-1.56227312129361E-7</v>
      </c>
      <c r="AN157" s="211">
        <f>Python!K156</f>
        <v>-1.8360341054583001E-8</v>
      </c>
      <c r="AO157" s="211">
        <f>Python!L156</f>
        <v>8.9035486613101306E-12</v>
      </c>
      <c r="AP157" s="211">
        <f>Python!M156</f>
        <v>8.3049773095709804E-13</v>
      </c>
      <c r="AQ157" s="211">
        <f>Python!N156</f>
        <v>1.03279702281589E-11</v>
      </c>
      <c r="AR157" s="211">
        <f>Python!O156</f>
        <v>4.8789163126095003E-13</v>
      </c>
      <c r="AS157" s="211">
        <f>Python!P156</f>
        <v>4.6356877126440902E-16</v>
      </c>
      <c r="AT157" s="211">
        <f>Python!Q156</f>
        <v>7.7534296922866103E-16</v>
      </c>
      <c r="AU157" s="211">
        <f>Python!R156</f>
        <v>5.81453048191496E-16</v>
      </c>
      <c r="AV157" s="211">
        <f>Python!S156</f>
        <v>7.4642615068238202E-16</v>
      </c>
      <c r="AW157" s="211">
        <f>Python!T156</f>
        <v>7.8287965500898296E-17</v>
      </c>
      <c r="AX157" s="211">
        <f>Python!U156</f>
        <v>1.4125335061365299E-19</v>
      </c>
      <c r="AY157" s="211">
        <f>Python!V156</f>
        <v>1.17078005807317E-20</v>
      </c>
      <c r="AZ157" s="211">
        <f>Python!W156</f>
        <v>2.9054299482137599E-19</v>
      </c>
      <c r="BA157" s="211">
        <f>Python!X156</f>
        <v>1.20989377877147E-20</v>
      </c>
      <c r="BB157" s="211">
        <f>Python!Y156</f>
        <v>1.4556367733796E-19</v>
      </c>
      <c r="BC157" s="211">
        <f>Python!Z156</f>
        <v>1.57186976926255E-21</v>
      </c>
      <c r="BD157" s="211">
        <f>Python!AA156</f>
        <v>0</v>
      </c>
      <c r="BE157" s="211">
        <f>Python!AB156</f>
        <v>-1.28798740605366E-5</v>
      </c>
      <c r="BF157" s="211">
        <f>Python!AC156</f>
        <v>3.0851526336473801E-2</v>
      </c>
      <c r="BG157" s="211">
        <f>Python!AD156</f>
        <v>8.8137467353195696E-8</v>
      </c>
      <c r="BH157" s="211">
        <f>Python!AE156</f>
        <v>6.9282439772678399E-8</v>
      </c>
      <c r="BI157" s="211">
        <f>Python!AF156</f>
        <v>-6.7689243934448997E-8</v>
      </c>
      <c r="BJ157" s="211">
        <f>Python!AG156</f>
        <v>8.7142846337468602E-13</v>
      </c>
      <c r="BK157" s="211">
        <f>Python!AH156</f>
        <v>9.7081560576608103E-12</v>
      </c>
      <c r="BL157" s="211">
        <f>Python!AI156</f>
        <v>1.20846460464175E-12</v>
      </c>
      <c r="BM157" s="211">
        <f>Python!AJ156</f>
        <v>1.1305322518494701E-11</v>
      </c>
      <c r="BN157" s="211">
        <f>Python!AK156</f>
        <v>3.2237883734372802E-16</v>
      </c>
      <c r="BO157" s="211">
        <f>Python!AL156</f>
        <v>4.6840151857834397E-16</v>
      </c>
      <c r="BP157" s="211">
        <f>Python!AM156</f>
        <v>1.37447938387223E-15</v>
      </c>
      <c r="BQ157" s="211">
        <f>Python!AN156</f>
        <v>4.6816588577528799E-16</v>
      </c>
      <c r="BR157" s="211">
        <f>Python!AO156</f>
        <v>9.6222694584755395E-16</v>
      </c>
      <c r="BS157" s="211">
        <f>Python!AP156</f>
        <v>1.6274563274064999E-21</v>
      </c>
      <c r="BT157" s="211">
        <f>Python!AQ156</f>
        <v>1.58393628083048E-19</v>
      </c>
      <c r="BU157" s="211">
        <f>Python!AR156</f>
        <v>1.21392118020716E-20</v>
      </c>
      <c r="BV157" s="211">
        <f>Python!AS156</f>
        <v>2.9712954431564002E-19</v>
      </c>
      <c r="BW157" s="211">
        <f>Python!AT156</f>
        <v>9.5275408457670499E-21</v>
      </c>
      <c r="BX157" s="211">
        <f>Python!AU156</f>
        <v>1.3704416734073501E-19</v>
      </c>
      <c r="BY157" s="211">
        <f>Python!AV156</f>
        <v>3.6175795006617099E-2</v>
      </c>
      <c r="BZ157" s="211">
        <f>Python!AW156</f>
        <v>32.529501497736099</v>
      </c>
      <c r="CA157" s="211">
        <f>Python!AX156</f>
        <v>-2.0568043784527E-2</v>
      </c>
      <c r="CB157" s="211">
        <f>Python!AY156</f>
        <v>-1.62837558234233E-3</v>
      </c>
      <c r="CC157" s="211">
        <f>Python!AZ156</f>
        <v>5.3629872918252997E-3</v>
      </c>
      <c r="CD157" s="211">
        <f>Python!BA156</f>
        <v>6.1287696611828796E-4</v>
      </c>
      <c r="CE157" s="211">
        <f>Python!BB156</f>
        <v>-1.05217450330663E-5</v>
      </c>
      <c r="CF157" s="211">
        <f>Python!BC156</f>
        <v>-2.2541607450538998E-6</v>
      </c>
      <c r="CG157" s="211">
        <f>Python!BD156</f>
        <v>-1.0863572770787501E-5</v>
      </c>
      <c r="CH157" s="211">
        <f>Python!BE156</f>
        <v>-3.8022560268652401E-7</v>
      </c>
      <c r="CI157" s="211">
        <f>Python!BF156</f>
        <v>-1.1472180324276401E-8</v>
      </c>
      <c r="CJ157" s="211">
        <f>Python!BG156</f>
        <v>-3.4751874227548299E-8</v>
      </c>
      <c r="CK157" s="211">
        <f>Python!BH156</f>
        <v>-1.56865141221303E-8</v>
      </c>
      <c r="CL157" s="211">
        <f>Python!BI156</f>
        <v>-3.4170066086820601E-8</v>
      </c>
      <c r="CM157" s="211">
        <f>Python!BJ156</f>
        <v>-3.0757484843085899E-9</v>
      </c>
      <c r="CN157" s="211">
        <f>Python!BK156</f>
        <v>-1.3632642550841401E-10</v>
      </c>
      <c r="CO157" s="211">
        <f>Python!BL156</f>
        <v>-8.2124660813879404E-12</v>
      </c>
      <c r="CP157" s="211">
        <f>Python!BM156</f>
        <v>-2.82800433590974E-10</v>
      </c>
      <c r="CQ157" s="211">
        <f>Python!BN156</f>
        <v>-8.5019135557575108E-12</v>
      </c>
      <c r="CR157" s="211">
        <f>Python!BO156</f>
        <v>-1.43575524662856E-10</v>
      </c>
      <c r="CS157" s="211">
        <f>Python!BP156</f>
        <v>-1.08850797358749E-12</v>
      </c>
      <c r="CT157" s="211">
        <f>Python!BQ156</f>
        <v>2.6312892553505701E-2</v>
      </c>
      <c r="CU157" s="211">
        <f>Python!BR156</f>
        <v>3.3144259303410299E-2</v>
      </c>
      <c r="CV157" s="211">
        <f>Python!BS156</f>
        <v>32.414120190994403</v>
      </c>
      <c r="CW157" s="211">
        <f>Python!BT156</f>
        <v>-3.0400857509872898E-3</v>
      </c>
      <c r="CX157" s="211">
        <f>Python!BU156</f>
        <v>-2.3802959343146701E-3</v>
      </c>
      <c r="CY157" s="211">
        <f>Python!BV156</f>
        <v>2.29046049794336E-3</v>
      </c>
      <c r="CZ157" s="211">
        <f>Python!BW156</f>
        <v>-2.7568842181885999E-7</v>
      </c>
      <c r="DA157" s="211">
        <f>Python!BX156</f>
        <v>-1.2136286140329799E-5</v>
      </c>
      <c r="DB157" s="211">
        <f>Python!BY156</f>
        <v>-2.1108190681484602E-6</v>
      </c>
      <c r="DC157" s="211">
        <f>Python!BZ156</f>
        <v>-1.2477803600615301E-5</v>
      </c>
      <c r="DD157" s="211">
        <f>Python!CA156</f>
        <v>-6.8566426579111703E-9</v>
      </c>
      <c r="DE157" s="211">
        <f>Python!CB156</f>
        <v>-9.7403858377931497E-9</v>
      </c>
      <c r="DF157" s="211">
        <f>Python!CC156</f>
        <v>-4.5996912468037303E-8</v>
      </c>
      <c r="DG157" s="211">
        <f>Python!CD156</f>
        <v>-1.0159815321740501E-8</v>
      </c>
      <c r="DH157" s="211">
        <f>Python!CE156</f>
        <v>-3.7072324681586303E-8</v>
      </c>
      <c r="DI157" s="211">
        <f>Python!CF156</f>
        <v>-2.3695378476008499E-12</v>
      </c>
      <c r="DJ157" s="211">
        <f>Python!CG156</f>
        <v>-1.4430327232070101E-10</v>
      </c>
      <c r="DK157" s="211">
        <f>Python!CH156</f>
        <v>-1.11649878354575E-11</v>
      </c>
      <c r="DL157" s="211">
        <f>Python!CI156</f>
        <v>-2.8062429748599999E-10</v>
      </c>
      <c r="DM157" s="211">
        <f>Python!CJ156</f>
        <v>-8.0992824295633696E-12</v>
      </c>
      <c r="DN157" s="211">
        <f>Python!CK156</f>
        <v>-1.3465944819096599E-10</v>
      </c>
      <c r="DO157"/>
    </row>
    <row r="158" spans="1:119" s="161" customFormat="1" ht="18">
      <c r="A158" s="145" t="s">
        <v>72</v>
      </c>
      <c r="B158" s="145" t="s">
        <v>992</v>
      </c>
      <c r="C158" s="8" t="str">
        <f>DDC!B159</f>
        <v>NRC_MASKSWB</v>
      </c>
      <c r="D158" s="145" t="s">
        <v>747</v>
      </c>
      <c r="E158" s="145" t="s">
        <v>73</v>
      </c>
      <c r="F158" s="159">
        <v>2048</v>
      </c>
      <c r="G158" s="160">
        <v>2048</v>
      </c>
      <c r="H158" s="213">
        <v>227.5</v>
      </c>
      <c r="I158" s="213">
        <v>542</v>
      </c>
      <c r="J158" s="159">
        <v>640</v>
      </c>
      <c r="K158" s="159">
        <v>640</v>
      </c>
      <c r="L158" s="189">
        <f t="shared" si="55"/>
        <v>68.5</v>
      </c>
      <c r="M158" s="189">
        <f t="shared" si="54"/>
        <v>321</v>
      </c>
      <c r="N158" s="195">
        <f t="shared" si="36"/>
        <v>3.0718201848819533E-2</v>
      </c>
      <c r="O158" s="195">
        <f t="shared" si="37"/>
        <v>3.0832814605001702E-2</v>
      </c>
      <c r="P158" s="204">
        <f>Intermediate!C160</f>
        <v>75.344816900159685</v>
      </c>
      <c r="Q158" s="204">
        <f>Intermediate!D160</f>
        <v>-404.6897730148707</v>
      </c>
      <c r="R158" s="204">
        <f t="shared" si="38"/>
        <v>-0.117589</v>
      </c>
      <c r="S158" s="48">
        <v>-1</v>
      </c>
      <c r="T158" s="90">
        <f t="shared" si="39"/>
        <v>180</v>
      </c>
      <c r="U158" s="28">
        <v>-1</v>
      </c>
      <c r="V158" s="208">
        <f>Python!D157</f>
        <v>-90.152021000000005</v>
      </c>
      <c r="W158" s="208">
        <f>Python!E157</f>
        <v>-0.117589</v>
      </c>
      <c r="X158" s="60">
        <f>Intermediate!P160</f>
        <v>-2.0943210570705557</v>
      </c>
      <c r="Y158" s="60">
        <f>Intermediate!Q160</f>
        <v>17.612364195066366</v>
      </c>
      <c r="Z158" s="60">
        <f>Intermediate!R160</f>
        <v>17.555097285638411</v>
      </c>
      <c r="AA158" s="60">
        <f>Intermediate!S160</f>
        <v>-2.0874740289378648</v>
      </c>
      <c r="AB158" s="60">
        <f>Intermediate!T160</f>
        <v>-9.8862344461536331</v>
      </c>
      <c r="AC158" s="60">
        <f>Intermediate!U160</f>
        <v>-9.8836962914563582</v>
      </c>
      <c r="AD158" s="60">
        <f>Intermediate!V160</f>
        <v>9.8753638664776062</v>
      </c>
      <c r="AE158" s="60">
        <f>Intermediate!W160</f>
        <v>9.844800227841402</v>
      </c>
      <c r="AF158" s="83">
        <v>41640</v>
      </c>
      <c r="AG158" s="29"/>
      <c r="AH158" s="26">
        <v>5</v>
      </c>
      <c r="AI158" s="211">
        <f>Python!F157</f>
        <v>0</v>
      </c>
      <c r="AJ158" s="211">
        <f>Python!G157</f>
        <v>3.0718196302125599E-2</v>
      </c>
      <c r="AK158" s="211">
        <f>Python!H157</f>
        <v>0</v>
      </c>
      <c r="AL158" s="211">
        <f>Python!I157</f>
        <v>3.9312352274342101E-8</v>
      </c>
      <c r="AM158" s="211">
        <f>Python!J157</f>
        <v>-1.5660271126254101E-7</v>
      </c>
      <c r="AN158" s="211">
        <f>Python!K157</f>
        <v>-2.1131063471915899E-8</v>
      </c>
      <c r="AO158" s="211">
        <f>Python!L157</f>
        <v>8.4927660640954195E-12</v>
      </c>
      <c r="AP158" s="211">
        <f>Python!M157</f>
        <v>1.6788181917521799E-13</v>
      </c>
      <c r="AQ158" s="211">
        <f>Python!N157</f>
        <v>1.00690469998038E-11</v>
      </c>
      <c r="AR158" s="211">
        <f>Python!O157</f>
        <v>2.6274267793109499E-13</v>
      </c>
      <c r="AS158" s="211">
        <f>Python!P157</f>
        <v>2.6429735227277099E-16</v>
      </c>
      <c r="AT158" s="211">
        <f>Python!Q157</f>
        <v>7.6174504218990904E-16</v>
      </c>
      <c r="AU158" s="211">
        <f>Python!R157</f>
        <v>3.3414114778270402E-16</v>
      </c>
      <c r="AV158" s="211">
        <f>Python!S157</f>
        <v>7.3918406144077001E-16</v>
      </c>
      <c r="AW158" s="211">
        <f>Python!T157</f>
        <v>3.5941605585913198E-17</v>
      </c>
      <c r="AX158" s="211">
        <f>Python!U157</f>
        <v>1.4125088274428001E-19</v>
      </c>
      <c r="AY158" s="211">
        <f>Python!V157</f>
        <v>1.14816163230514E-20</v>
      </c>
      <c r="AZ158" s="211">
        <f>Python!W157</f>
        <v>2.9052536488356301E-19</v>
      </c>
      <c r="BA158" s="211">
        <f>Python!X157</f>
        <v>1.1674650311795399E-20</v>
      </c>
      <c r="BB158" s="211">
        <f>Python!Y157</f>
        <v>1.4554992444089601E-19</v>
      </c>
      <c r="BC158" s="211">
        <f>Python!Z157</f>
        <v>1.37618101755341E-21</v>
      </c>
      <c r="BD158" s="211">
        <f>Python!AA157</f>
        <v>0</v>
      </c>
      <c r="BE158" s="211">
        <f>Python!AB157</f>
        <v>-1.84599267831376E-5</v>
      </c>
      <c r="BF158" s="211">
        <f>Python!AC157</f>
        <v>3.0832814605001702E-2</v>
      </c>
      <c r="BG158" s="211">
        <f>Python!AD157</f>
        <v>8.76106830662318E-8</v>
      </c>
      <c r="BH158" s="211">
        <f>Python!AE157</f>
        <v>6.3690416412381494E-8</v>
      </c>
      <c r="BI158" s="211">
        <f>Python!AF157</f>
        <v>-6.7951023261696297E-8</v>
      </c>
      <c r="BJ158" s="211">
        <f>Python!AG157</f>
        <v>5.2184698868186199E-13</v>
      </c>
      <c r="BK158" s="211">
        <f>Python!AH157</f>
        <v>9.3881490716249799E-12</v>
      </c>
      <c r="BL158" s="211">
        <f>Python!AI157</f>
        <v>4.51896710776083E-13</v>
      </c>
      <c r="BM158" s="211">
        <f>Python!AJ157</f>
        <v>1.11974656244309E-11</v>
      </c>
      <c r="BN158" s="211">
        <f>Python!AK157</f>
        <v>3.2046591289507402E-16</v>
      </c>
      <c r="BO158" s="211">
        <f>Python!AL157</f>
        <v>2.9113829581773602E-16</v>
      </c>
      <c r="BP158" s="211">
        <f>Python!AM157</f>
        <v>1.3647063352717E-15</v>
      </c>
      <c r="BQ158" s="211">
        <f>Python!AN157</f>
        <v>3.0193775067830101E-16</v>
      </c>
      <c r="BR158" s="211">
        <f>Python!AO157</f>
        <v>9.5959724286458997E-16</v>
      </c>
      <c r="BS158" s="211">
        <f>Python!AP157</f>
        <v>1.82915216505321E-21</v>
      </c>
      <c r="BT158" s="211">
        <f>Python!AQ157</f>
        <v>1.58410184326512E-19</v>
      </c>
      <c r="BU158" s="211">
        <f>Python!AR157</f>
        <v>1.25540695482641E-20</v>
      </c>
      <c r="BV158" s="211">
        <f>Python!AS157</f>
        <v>2.97146517632141E-19</v>
      </c>
      <c r="BW158" s="211">
        <f>Python!AT157</f>
        <v>9.7353834011270798E-21</v>
      </c>
      <c r="BX158" s="211">
        <f>Python!AU157</f>
        <v>1.3704627212184201E-19</v>
      </c>
      <c r="BY158" s="211">
        <f>Python!AV157</f>
        <v>2.4714763399408899E-2</v>
      </c>
      <c r="BZ158" s="211">
        <f>Python!AW157</f>
        <v>32.555422849203303</v>
      </c>
      <c r="CA158" s="211">
        <f>Python!AX157</f>
        <v>-6.7895230492416095E-2</v>
      </c>
      <c r="CB158" s="211">
        <f>Python!AY157</f>
        <v>-1.35947739225267E-3</v>
      </c>
      <c r="CC158" s="211">
        <f>Python!AZ157</f>
        <v>5.3939661829396903E-3</v>
      </c>
      <c r="CD158" s="211">
        <f>Python!BA157</f>
        <v>7.0572259891463305E-4</v>
      </c>
      <c r="CE158" s="211">
        <f>Python!BB157</f>
        <v>-1.02273884764578E-5</v>
      </c>
      <c r="CF158" s="211">
        <f>Python!BC157</f>
        <v>-1.3560236304149301E-6</v>
      </c>
      <c r="CG158" s="211">
        <f>Python!BD157</f>
        <v>-1.06572489389316E-5</v>
      </c>
      <c r="CH158" s="211">
        <f>Python!BE157</f>
        <v>-8.5127288883325203E-8</v>
      </c>
      <c r="CI158" s="211">
        <f>Python!BF157</f>
        <v>-5.5767374676186302E-9</v>
      </c>
      <c r="CJ158" s="211">
        <f>Python!BG157</f>
        <v>-3.4476667332291702E-8</v>
      </c>
      <c r="CK158" s="211">
        <f>Python!BH157</f>
        <v>-8.3478262820276505E-9</v>
      </c>
      <c r="CL158" s="211">
        <f>Python!BI157</f>
        <v>-3.4031981234965597E-8</v>
      </c>
      <c r="CM158" s="211">
        <f>Python!BJ157</f>
        <v>-1.8329929919434201E-9</v>
      </c>
      <c r="CN158" s="211">
        <f>Python!BK157</f>
        <v>-1.3632663014175101E-10</v>
      </c>
      <c r="CO158" s="211">
        <f>Python!BL157</f>
        <v>-8.2095743571505497E-12</v>
      </c>
      <c r="CP158" s="211">
        <f>Python!BM157</f>
        <v>-2.8280025045102299E-10</v>
      </c>
      <c r="CQ158" s="211">
        <f>Python!BN157</f>
        <v>-8.4950825049658896E-12</v>
      </c>
      <c r="CR158" s="211">
        <f>Python!BO157</f>
        <v>-1.43575236482168E-10</v>
      </c>
      <c r="CS158" s="211">
        <f>Python!BP157</f>
        <v>-1.08492981783163E-12</v>
      </c>
      <c r="CT158" s="211">
        <f>Python!BQ157</f>
        <v>3.40493590460937E-2</v>
      </c>
      <c r="CU158" s="211">
        <f>Python!BR157</f>
        <v>8.6469726224252502E-2</v>
      </c>
      <c r="CV158" s="211">
        <f>Python!BS157</f>
        <v>32.433880208782199</v>
      </c>
      <c r="CW158" s="211">
        <f>Python!BT157</f>
        <v>-3.0362408006158401E-3</v>
      </c>
      <c r="CX158" s="211">
        <f>Python!BU157</f>
        <v>-2.1719161012382399E-3</v>
      </c>
      <c r="CY158" s="211">
        <f>Python!BV157</f>
        <v>2.3047403841088502E-3</v>
      </c>
      <c r="CZ158" s="211">
        <f>Python!BW157</f>
        <v>-4.0583184184014102E-8</v>
      </c>
      <c r="DA158" s="211">
        <f>Python!BX157</f>
        <v>-1.19498328831498E-5</v>
      </c>
      <c r="DB158" s="211">
        <f>Python!BY157</f>
        <v>-1.3181247465951001E-6</v>
      </c>
      <c r="DC158" s="211">
        <f>Python!BZ157</f>
        <v>-1.2413264443122E-5</v>
      </c>
      <c r="DD158" s="211">
        <f>Python!CA157</f>
        <v>-6.7565945600281103E-9</v>
      </c>
      <c r="DE158" s="211">
        <f>Python!CB157</f>
        <v>-4.7491893636222097E-9</v>
      </c>
      <c r="DF158" s="211">
        <f>Python!CC157</f>
        <v>-4.5720751361397201E-8</v>
      </c>
      <c r="DG158" s="211">
        <f>Python!CD157</f>
        <v>-5.3066865870129304E-9</v>
      </c>
      <c r="DH158" s="211">
        <f>Python!CE157</f>
        <v>-3.7012962006117897E-8</v>
      </c>
      <c r="DI158" s="211">
        <f>Python!CF157</f>
        <v>-2.3731341469779198E-12</v>
      </c>
      <c r="DJ158" s="211">
        <f>Python!CG157</f>
        <v>-1.4430353349837601E-10</v>
      </c>
      <c r="DK158" s="211">
        <f>Python!CH157</f>
        <v>-1.1171583617950301E-11</v>
      </c>
      <c r="DL158" s="211">
        <f>Python!CI157</f>
        <v>-2.8062427001863199E-10</v>
      </c>
      <c r="DM158" s="211">
        <f>Python!CJ157</f>
        <v>-8.1020748707066107E-12</v>
      </c>
      <c r="DN158" s="211">
        <f>Python!CK157</f>
        <v>-1.3465924630753799E-10</v>
      </c>
      <c r="DO158"/>
    </row>
    <row r="159" spans="1:119" s="6" customFormat="1" ht="18">
      <c r="A159" s="8" t="s">
        <v>72</v>
      </c>
      <c r="B159" s="8" t="s">
        <v>848</v>
      </c>
      <c r="C159" s="8" t="str">
        <f>DDC!B160</f>
        <v>NRC_MASKLWB</v>
      </c>
      <c r="D159" s="8" t="s">
        <v>747</v>
      </c>
      <c r="E159" s="8" t="s">
        <v>73</v>
      </c>
      <c r="F159" s="106">
        <v>2048</v>
      </c>
      <c r="G159" s="107">
        <v>2048</v>
      </c>
      <c r="H159" s="178">
        <v>331.6</v>
      </c>
      <c r="I159" s="178">
        <v>1667</v>
      </c>
      <c r="J159" s="104">
        <v>320</v>
      </c>
      <c r="K159" s="104">
        <v>320</v>
      </c>
      <c r="L159" s="189">
        <f>L$128-(H159-H$128)</f>
        <v>266.39999999999998</v>
      </c>
      <c r="M159" s="189">
        <f>M$128</f>
        <v>160</v>
      </c>
      <c r="N159" s="195">
        <f t="shared" si="36"/>
        <v>6.2655572891828729E-2</v>
      </c>
      <c r="O159" s="195">
        <f t="shared" si="37"/>
        <v>6.2859625870783795E-2</v>
      </c>
      <c r="P159" s="204">
        <f>Intermediate!C161</f>
        <v>40.641485592655982</v>
      </c>
      <c r="Q159" s="204">
        <f>Intermediate!D161</f>
        <v>-405.76072394695279</v>
      </c>
      <c r="R159" s="204">
        <f t="shared" si="38"/>
        <v>0.41823900000000003</v>
      </c>
      <c r="S159" s="48">
        <v>-1</v>
      </c>
      <c r="T159" s="90">
        <f t="shared" si="39"/>
        <v>0</v>
      </c>
      <c r="U159" s="28">
        <v>-1</v>
      </c>
      <c r="V159" s="208">
        <f>Python!D158</f>
        <v>-89.553038999999998</v>
      </c>
      <c r="W159" s="208">
        <f>Python!E158</f>
        <v>0.41823900000000003</v>
      </c>
      <c r="X159" s="60">
        <f>Intermediate!P161</f>
        <v>-16.665552439872133</v>
      </c>
      <c r="Y159" s="60">
        <f>Intermediate!Q161</f>
        <v>3.3952074335672879</v>
      </c>
      <c r="Z159" s="60">
        <f>Intermediate!R161</f>
        <v>3.3850776486316763</v>
      </c>
      <c r="AA159" s="60">
        <f>Intermediate!S161</f>
        <v>-16.615040148932128</v>
      </c>
      <c r="AB159" s="60">
        <f>Intermediate!T161</f>
        <v>-9.9996259815046145</v>
      </c>
      <c r="AC159" s="60">
        <f>Intermediate!U161</f>
        <v>-10.032677817535763</v>
      </c>
      <c r="AD159" s="60">
        <f>Intermediate!V161</f>
        <v>10.08987780441157</v>
      </c>
      <c r="AE159" s="60">
        <f>Intermediate!W161</f>
        <v>10.08716936650217</v>
      </c>
      <c r="AF159" s="83">
        <v>41640</v>
      </c>
      <c r="AG159" s="29"/>
      <c r="AH159" s="26">
        <v>5</v>
      </c>
      <c r="AI159" s="211">
        <f>Python!F158</f>
        <v>0</v>
      </c>
      <c r="AJ159" s="211">
        <f>Python!G158</f>
        <v>6.2655565019309106E-2</v>
      </c>
      <c r="AK159" s="211">
        <f>Python!H158</f>
        <v>0</v>
      </c>
      <c r="AL159" s="211">
        <f>Python!I158</f>
        <v>3.3132457996659299E-7</v>
      </c>
      <c r="AM159" s="211">
        <f>Python!J158</f>
        <v>-5.8875160779437003E-7</v>
      </c>
      <c r="AN159" s="211">
        <f>Python!K158</f>
        <v>-2.5759488070975199E-8</v>
      </c>
      <c r="AO159" s="211">
        <f>Python!L158</f>
        <v>1.1835840892736299E-10</v>
      </c>
      <c r="AP159" s="211">
        <f>Python!M158</f>
        <v>1.68741062278817E-11</v>
      </c>
      <c r="AQ159" s="211">
        <f>Python!N158</f>
        <v>1.1777127057342199E-10</v>
      </c>
      <c r="AR159" s="211">
        <f>Python!O158</f>
        <v>6.4796858440261398E-12</v>
      </c>
      <c r="AS159" s="211">
        <f>Python!P158</f>
        <v>1.73093316903003E-14</v>
      </c>
      <c r="AT159" s="211">
        <f>Python!Q158</f>
        <v>1.07922079667188E-14</v>
      </c>
      <c r="AU159" s="211">
        <f>Python!R158</f>
        <v>2.11827057739132E-14</v>
      </c>
      <c r="AV159" s="211">
        <f>Python!S158</f>
        <v>9.7789766111393408E-15</v>
      </c>
      <c r="AW159" s="211">
        <f>Python!T158</f>
        <v>3.1563329954492898E-15</v>
      </c>
      <c r="AX159" s="211">
        <f>Python!U158</f>
        <v>4.7075663402945401E-18</v>
      </c>
      <c r="AY159" s="211">
        <f>Python!V158</f>
        <v>5.3322225427646697E-19</v>
      </c>
      <c r="AZ159" s="211">
        <f>Python!W158</f>
        <v>9.5361452382324104E-18</v>
      </c>
      <c r="BA159" s="211">
        <f>Python!X158</f>
        <v>5.9792309333242801E-19</v>
      </c>
      <c r="BB159" s="211">
        <f>Python!Y158</f>
        <v>4.7209181772815399E-18</v>
      </c>
      <c r="BC159" s="211">
        <f>Python!Z158</f>
        <v>8.1421243702608203E-20</v>
      </c>
      <c r="BD159" s="211">
        <f>Python!AA158</f>
        <v>0</v>
      </c>
      <c r="BE159" s="211">
        <f>Python!AB158</f>
        <v>3.1408826654736703E-5</v>
      </c>
      <c r="BF159" s="211">
        <f>Python!AC158</f>
        <v>6.2859625870783795E-2</v>
      </c>
      <c r="BG159" s="211">
        <f>Python!AD158</f>
        <v>3.79311870449232E-7</v>
      </c>
      <c r="BH159" s="211">
        <f>Python!AE158</f>
        <v>3.7418320416267697E-7</v>
      </c>
      <c r="BI159" s="211">
        <f>Python!AF158</f>
        <v>-2.2212818429747201E-7</v>
      </c>
      <c r="BJ159" s="211">
        <f>Python!AG158</f>
        <v>1.3170599792753401E-11</v>
      </c>
      <c r="BK159" s="211">
        <f>Python!AH158</f>
        <v>1.1795925539210699E-10</v>
      </c>
      <c r="BL159" s="211">
        <f>Python!AI158</f>
        <v>2.1991330036243499E-11</v>
      </c>
      <c r="BM159" s="211">
        <f>Python!AJ158</f>
        <v>1.1690401966687501E-10</v>
      </c>
      <c r="BN159" s="211">
        <f>Python!AK158</f>
        <v>5.0177064564881402E-15</v>
      </c>
      <c r="BO159" s="211">
        <f>Python!AL158</f>
        <v>1.6445633437000501E-14</v>
      </c>
      <c r="BP159" s="211">
        <f>Python!AM158</f>
        <v>1.9323226401997698E-14</v>
      </c>
      <c r="BQ159" s="211">
        <f>Python!AN158</f>
        <v>1.5765432269691999E-14</v>
      </c>
      <c r="BR159" s="211">
        <f>Python!AO158</f>
        <v>1.2468868547025899E-14</v>
      </c>
      <c r="BS159" s="211">
        <f>Python!AP158</f>
        <v>5.2532901049888601E-20</v>
      </c>
      <c r="BT159" s="211">
        <f>Python!AQ158</f>
        <v>5.2711323064873601E-18</v>
      </c>
      <c r="BU159" s="211">
        <f>Python!AR158</f>
        <v>5.1672245758839797E-19</v>
      </c>
      <c r="BV159" s="211">
        <f>Python!AS158</f>
        <v>9.7321944183159401E-18</v>
      </c>
      <c r="BW159" s="211">
        <f>Python!AT158</f>
        <v>4.5362838223701702E-19</v>
      </c>
      <c r="BX159" s="211">
        <f>Python!AU158</f>
        <v>4.4098570189669403E-18</v>
      </c>
      <c r="BY159" s="211">
        <f>Python!AV158</f>
        <v>1.95436844713761E-2</v>
      </c>
      <c r="BZ159" s="211">
        <f>Python!AW158</f>
        <v>15.959661397784499</v>
      </c>
      <c r="CA159" s="211">
        <f>Python!AX158</f>
        <v>0.118582061717007</v>
      </c>
      <c r="CB159" s="211">
        <f>Python!AY158</f>
        <v>-1.37875092865983E-3</v>
      </c>
      <c r="CC159" s="211">
        <f>Python!AZ158</f>
        <v>2.3631088823988398E-3</v>
      </c>
      <c r="CD159" s="211">
        <f>Python!BA158</f>
        <v>1.1338726737128201E-4</v>
      </c>
      <c r="CE159" s="211">
        <f>Python!BB158</f>
        <v>-7.5909500231819498E-6</v>
      </c>
      <c r="CF159" s="211">
        <f>Python!BC158</f>
        <v>-2.0054362480306199E-6</v>
      </c>
      <c r="CG159" s="211">
        <f>Python!BD158</f>
        <v>-7.23480164525532E-6</v>
      </c>
      <c r="CH159" s="211">
        <f>Python!BE158</f>
        <v>-4.55555379396058E-7</v>
      </c>
      <c r="CI159" s="211">
        <f>Python!BF158</f>
        <v>-1.2586953658970199E-8</v>
      </c>
      <c r="CJ159" s="211">
        <f>Python!BG158</f>
        <v>-1.47356725821207E-8</v>
      </c>
      <c r="CK159" s="211">
        <f>Python!BH158</f>
        <v>-1.6232235182925799E-8</v>
      </c>
      <c r="CL159" s="211">
        <f>Python!BI158</f>
        <v>-1.39454534153912E-8</v>
      </c>
      <c r="CM159" s="211">
        <f>Python!BJ158</f>
        <v>-3.0214512190861799E-9</v>
      </c>
      <c r="CN159" s="211">
        <f>Python!BK158</f>
        <v>-5.9997467229325296E-11</v>
      </c>
      <c r="CO159" s="211">
        <f>Python!BL158</f>
        <v>-6.2595987886856699E-12</v>
      </c>
      <c r="CP159" s="211">
        <f>Python!BM158</f>
        <v>-1.2148061640844501E-10</v>
      </c>
      <c r="CQ159" s="211">
        <f>Python!BN158</f>
        <v>-7.4313867739626303E-12</v>
      </c>
      <c r="CR159" s="211">
        <f>Python!BO158</f>
        <v>-6.0523895801335594E-11</v>
      </c>
      <c r="CS159" s="211">
        <f>Python!BP158</f>
        <v>-1.14409978909088E-12</v>
      </c>
      <c r="CT159" s="211">
        <f>Python!BQ158</f>
        <v>5.7646661230137397E-4</v>
      </c>
      <c r="CU159" s="211">
        <f>Python!BR158</f>
        <v>-0.12676835330507899</v>
      </c>
      <c r="CV159" s="211">
        <f>Python!BS158</f>
        <v>15.907991336779601</v>
      </c>
      <c r="CW159" s="211">
        <f>Python!BT158</f>
        <v>-1.5229888329374101E-3</v>
      </c>
      <c r="CX159" s="211">
        <f>Python!BU158</f>
        <v>-1.5635450222619E-3</v>
      </c>
      <c r="CY159" s="211">
        <f>Python!BV158</f>
        <v>8.7813421757897104E-4</v>
      </c>
      <c r="CZ159" s="211">
        <f>Python!BW158</f>
        <v>-2.3468604685045199E-7</v>
      </c>
      <c r="DA159" s="211">
        <f>Python!BX158</f>
        <v>-7.8907969078699196E-6</v>
      </c>
      <c r="DB159" s="211">
        <f>Python!BY158</f>
        <v>-1.6623417148916401E-6</v>
      </c>
      <c r="DC159" s="211">
        <f>Python!BZ158</f>
        <v>-7.4816555125682298E-6</v>
      </c>
      <c r="DD159" s="211">
        <f>Python!CA158</f>
        <v>-2.4629901220162098E-9</v>
      </c>
      <c r="DE159" s="211">
        <f>Python!CB158</f>
        <v>-1.04454017399267E-8</v>
      </c>
      <c r="DF159" s="211">
        <f>Python!CC158</f>
        <v>-1.7922268075868899E-8</v>
      </c>
      <c r="DG159" s="211">
        <f>Python!CD158</f>
        <v>-1.03996631285133E-8</v>
      </c>
      <c r="DH159" s="211">
        <f>Python!CE158</f>
        <v>-1.40890077430895E-8</v>
      </c>
      <c r="DI159" s="211">
        <f>Python!CF158</f>
        <v>-1.05411990664048E-12</v>
      </c>
      <c r="DJ159" s="211">
        <f>Python!CG158</f>
        <v>-6.2859518608110095E-11</v>
      </c>
      <c r="DK159" s="211">
        <f>Python!CH158</f>
        <v>-7.1685548894202903E-12</v>
      </c>
      <c r="DL159" s="211">
        <f>Python!CI158</f>
        <v>-1.19260349987423E-10</v>
      </c>
      <c r="DM159" s="211">
        <f>Python!CJ158</f>
        <v>-6.1533812189704904E-12</v>
      </c>
      <c r="DN159" s="211">
        <f>Python!CK158</f>
        <v>-5.5822296474837701E-11</v>
      </c>
      <c r="DO159"/>
    </row>
    <row r="160" spans="1:119" s="6" customFormat="1" ht="18">
      <c r="A160" s="8" t="s">
        <v>72</v>
      </c>
      <c r="B160" s="8" t="s">
        <v>849</v>
      </c>
      <c r="C160" s="8" t="str">
        <f>DDC!B161</f>
        <v>NRC_MASKLWB</v>
      </c>
      <c r="D160" s="8" t="s">
        <v>747</v>
      </c>
      <c r="E160" s="8" t="s">
        <v>73</v>
      </c>
      <c r="F160" s="106">
        <v>2048</v>
      </c>
      <c r="G160" s="107">
        <v>2048</v>
      </c>
      <c r="H160" s="178">
        <v>356.3</v>
      </c>
      <c r="I160" s="178">
        <v>1667</v>
      </c>
      <c r="J160" s="104">
        <v>320</v>
      </c>
      <c r="K160" s="104">
        <v>320</v>
      </c>
      <c r="L160" s="189">
        <f t="shared" ref="L160:L170" si="56">L$128-(H160-H$128)</f>
        <v>241.7</v>
      </c>
      <c r="M160" s="189">
        <f t="shared" ref="M160:M169" si="57">M$128</f>
        <v>160</v>
      </c>
      <c r="N160" s="195">
        <f t="shared" si="36"/>
        <v>6.2639414464670584E-2</v>
      </c>
      <c r="O160" s="195">
        <f t="shared" si="37"/>
        <v>6.2850456950250294E-2</v>
      </c>
      <c r="P160" s="204">
        <f>Intermediate!C162</f>
        <v>42.188831592655987</v>
      </c>
      <c r="Q160" s="204">
        <f>Intermediate!D162</f>
        <v>-405.77256394695274</v>
      </c>
      <c r="R160" s="204">
        <f t="shared" si="38"/>
        <v>0.40497300000000003</v>
      </c>
      <c r="S160" s="48">
        <v>-1</v>
      </c>
      <c r="T160" s="90">
        <f t="shared" si="39"/>
        <v>0</v>
      </c>
      <c r="U160" s="28">
        <v>-1</v>
      </c>
      <c r="V160" s="208">
        <f>Python!D159</f>
        <v>-89.570149000000001</v>
      </c>
      <c r="W160" s="208">
        <f>Python!E159</f>
        <v>0.40497300000000003</v>
      </c>
      <c r="X160" s="60">
        <f>Intermediate!P162</f>
        <v>-15.115801473656767</v>
      </c>
      <c r="Y160" s="60">
        <f>Intermediate!Q162</f>
        <v>4.9449215210724287</v>
      </c>
      <c r="Z160" s="60">
        <f>Intermediate!R162</f>
        <v>4.9301294548382675</v>
      </c>
      <c r="AA160" s="60">
        <f>Intermediate!S162</f>
        <v>-15.069958360877809</v>
      </c>
      <c r="AB160" s="60">
        <f>Intermediate!T162</f>
        <v>-10.002553442353966</v>
      </c>
      <c r="AC160" s="60">
        <f>Intermediate!U162</f>
        <v>-10.030987920390903</v>
      </c>
      <c r="AD160" s="60">
        <f>Intermediate!V162</f>
        <v>10.091559943492781</v>
      </c>
      <c r="AE160" s="60">
        <f>Intermediate!W162</f>
        <v>10.084225289449046</v>
      </c>
      <c r="AF160" s="83">
        <v>41640</v>
      </c>
      <c r="AG160" s="29"/>
      <c r="AH160" s="26">
        <v>5</v>
      </c>
      <c r="AI160" s="211">
        <f>Python!F159</f>
        <v>0</v>
      </c>
      <c r="AJ160" s="211">
        <f>Python!G159</f>
        <v>6.2639408559967705E-2</v>
      </c>
      <c r="AK160" s="211">
        <f>Python!H159</f>
        <v>0</v>
      </c>
      <c r="AL160" s="211">
        <f>Python!I159</f>
        <v>3.2252926176142998E-7</v>
      </c>
      <c r="AM160" s="211">
        <f>Python!J159</f>
        <v>-5.8965074779992997E-7</v>
      </c>
      <c r="AN160" s="211">
        <f>Python!K159</f>
        <v>-2.86041037765806E-8</v>
      </c>
      <c r="AO160" s="211">
        <f>Python!L159</f>
        <v>1.16674029430972E-10</v>
      </c>
      <c r="AP160" s="211">
        <f>Python!M159</f>
        <v>1.6049320655700502E-11</v>
      </c>
      <c r="AQ160" s="211">
        <f>Python!N159</f>
        <v>1.1673742446118999E-10</v>
      </c>
      <c r="AR160" s="211">
        <f>Python!O159</f>
        <v>6.21153075433899E-12</v>
      </c>
      <c r="AS160" s="211">
        <f>Python!P159</f>
        <v>1.6726786509113899E-14</v>
      </c>
      <c r="AT160" s="211">
        <f>Python!Q159</f>
        <v>1.0735838106160699E-14</v>
      </c>
      <c r="AU160" s="211">
        <f>Python!R159</f>
        <v>2.0471611658531599E-14</v>
      </c>
      <c r="AV160" s="211">
        <f>Python!S159</f>
        <v>9.7458999621700105E-15</v>
      </c>
      <c r="AW160" s="211">
        <f>Python!T159</f>
        <v>3.03684180686973E-15</v>
      </c>
      <c r="AX160" s="211">
        <f>Python!U159</f>
        <v>4.7075540507219401E-18</v>
      </c>
      <c r="AY160" s="211">
        <f>Python!V159</f>
        <v>5.3200177021129302E-19</v>
      </c>
      <c r="AZ160" s="211">
        <f>Python!W159</f>
        <v>9.5360253415020005E-18</v>
      </c>
      <c r="BA160" s="211">
        <f>Python!X159</f>
        <v>5.95669700153176E-19</v>
      </c>
      <c r="BB160" s="211">
        <f>Python!Y159</f>
        <v>4.7208130183274399E-18</v>
      </c>
      <c r="BC160" s="211">
        <f>Python!Z159</f>
        <v>8.0400190087863497E-20</v>
      </c>
      <c r="BD160" s="211">
        <f>Python!AA159</f>
        <v>0</v>
      </c>
      <c r="BE160" s="211">
        <f>Python!AB159</f>
        <v>2.71980555716741E-5</v>
      </c>
      <c r="BF160" s="211">
        <f>Python!AC159</f>
        <v>6.2850456950250294E-2</v>
      </c>
      <c r="BG160" s="211">
        <f>Python!AD159</f>
        <v>3.7842897667067801E-7</v>
      </c>
      <c r="BH160" s="211">
        <f>Python!AE159</f>
        <v>3.68249282222652E-7</v>
      </c>
      <c r="BI160" s="211">
        <f>Python!AF159</f>
        <v>-2.2266621794702999E-7</v>
      </c>
      <c r="BJ160" s="211">
        <f>Python!AG159</f>
        <v>1.2702185756535499E-11</v>
      </c>
      <c r="BK160" s="211">
        <f>Python!AH159</f>
        <v>1.1676364830966199E-10</v>
      </c>
      <c r="BL160" s="211">
        <f>Python!AI159</f>
        <v>2.1064738159849401E-11</v>
      </c>
      <c r="BM160" s="211">
        <f>Python!AJ159</f>
        <v>1.1652199233584599E-10</v>
      </c>
      <c r="BN160" s="211">
        <f>Python!AK159</f>
        <v>5.01509167175887E-15</v>
      </c>
      <c r="BO160" s="211">
        <f>Python!AL159</f>
        <v>1.59273317513017E-14</v>
      </c>
      <c r="BP160" s="211">
        <f>Python!AM159</f>
        <v>1.9289677750059501E-14</v>
      </c>
      <c r="BQ160" s="211">
        <f>Python!AN159</f>
        <v>1.5286918825705701E-14</v>
      </c>
      <c r="BR160" s="211">
        <f>Python!AO159</f>
        <v>1.2458367405558E-14</v>
      </c>
      <c r="BS160" s="211">
        <f>Python!AP159</f>
        <v>5.3622882227000797E-20</v>
      </c>
      <c r="BT160" s="211">
        <f>Python!AQ159</f>
        <v>5.2712556266455701E-18</v>
      </c>
      <c r="BU160" s="211">
        <f>Python!AR159</f>
        <v>5.18930427967451E-19</v>
      </c>
      <c r="BV160" s="211">
        <f>Python!AS159</f>
        <v>9.7323325996268497E-18</v>
      </c>
      <c r="BW160" s="211">
        <f>Python!AT159</f>
        <v>4.5472144412631403E-19</v>
      </c>
      <c r="BX160" s="211">
        <f>Python!AU159</f>
        <v>4.4098757529086802E-18</v>
      </c>
      <c r="BY160" s="211">
        <f>Python!AV159</f>
        <v>1.9779118504654698E-2</v>
      </c>
      <c r="BZ160" s="211">
        <f>Python!AW159</f>
        <v>15.9638458108224</v>
      </c>
      <c r="CA160" s="211">
        <f>Python!AX159</f>
        <v>0.114853259024675</v>
      </c>
      <c r="CB160" s="211">
        <f>Python!AY159</f>
        <v>-1.3436591718202599E-3</v>
      </c>
      <c r="CC160" s="211">
        <f>Python!AZ159</f>
        <v>2.3693941791882202E-3</v>
      </c>
      <c r="CD160" s="211">
        <f>Python!BA159</f>
        <v>1.2454968430461899E-4</v>
      </c>
      <c r="CE160" s="211">
        <f>Python!BB159</f>
        <v>-7.5143120081245297E-6</v>
      </c>
      <c r="CF160" s="211">
        <f>Python!BC159</f>
        <v>-1.93671242245702E-6</v>
      </c>
      <c r="CG160" s="211">
        <f>Python!BD159</f>
        <v>-7.1849273769805302E-6</v>
      </c>
      <c r="CH160" s="211">
        <f>Python!BE159</f>
        <v>-4.3382473807615402E-7</v>
      </c>
      <c r="CI160" s="211">
        <f>Python!BF159</f>
        <v>-1.2122753675449301E-8</v>
      </c>
      <c r="CJ160" s="211">
        <f>Python!BG159</f>
        <v>-1.46939356849894E-8</v>
      </c>
      <c r="CK160" s="211">
        <f>Python!BH159</f>
        <v>-1.56680400295163E-8</v>
      </c>
      <c r="CL160" s="211">
        <f>Python!BI159</f>
        <v>-1.39194621556653E-8</v>
      </c>
      <c r="CM160" s="211">
        <f>Python!BJ159</f>
        <v>-2.9276747410175299E-9</v>
      </c>
      <c r="CN160" s="211">
        <f>Python!BK159</f>
        <v>-5.9997492524575894E-11</v>
      </c>
      <c r="CO160" s="211">
        <f>Python!BL159</f>
        <v>-6.2593683397299098E-12</v>
      </c>
      <c r="CP160" s="211">
        <f>Python!BM159</f>
        <v>-1.2148060531756101E-10</v>
      </c>
      <c r="CQ160" s="211">
        <f>Python!BN159</f>
        <v>-7.4308923592289593E-12</v>
      </c>
      <c r="CR160" s="211">
        <f>Python!BO159</f>
        <v>-6.0523858855941494E-11</v>
      </c>
      <c r="CS160" s="211">
        <f>Python!BP159</f>
        <v>-1.1438552055522099E-12</v>
      </c>
      <c r="CT160" s="211">
        <f>Python!BQ159</f>
        <v>1.5718039367129701E-3</v>
      </c>
      <c r="CU160" s="211">
        <f>Python!BR159</f>
        <v>-0.12197400043437701</v>
      </c>
      <c r="CV160" s="211">
        <f>Python!BS159</f>
        <v>15.910371115189401</v>
      </c>
      <c r="CW160" s="211">
        <f>Python!BT159</f>
        <v>-1.52184656888644E-3</v>
      </c>
      <c r="CX160" s="211">
        <f>Python!BU159</f>
        <v>-1.5391414414595299E-3</v>
      </c>
      <c r="CY160" s="211">
        <f>Python!BV159</f>
        <v>8.8093935724651998E-4</v>
      </c>
      <c r="CZ160" s="211">
        <f>Python!BW159</f>
        <v>-2.19377546209593E-7</v>
      </c>
      <c r="DA160" s="211">
        <f>Python!BX159</f>
        <v>-7.8427917116684502E-6</v>
      </c>
      <c r="DB160" s="211">
        <f>Python!BY159</f>
        <v>-1.6065942341337099E-6</v>
      </c>
      <c r="DC160" s="211">
        <f>Python!BZ159</f>
        <v>-7.4651648729481396E-6</v>
      </c>
      <c r="DD160" s="211">
        <f>Python!CA159</f>
        <v>-2.4541186815706498E-9</v>
      </c>
      <c r="DE160" s="211">
        <f>Python!CB159</f>
        <v>-1.0056272501630199E-8</v>
      </c>
      <c r="DF160" s="211">
        <f>Python!CC159</f>
        <v>-1.7884684455750401E-8</v>
      </c>
      <c r="DG160" s="211">
        <f>Python!CD159</f>
        <v>-1.00303759380628E-8</v>
      </c>
      <c r="DH160" s="211">
        <f>Python!CE159</f>
        <v>-1.4076086134587301E-8</v>
      </c>
      <c r="DI160" s="211">
        <f>Python!CF159</f>
        <v>-1.0543739288323699E-12</v>
      </c>
      <c r="DJ160" s="211">
        <f>Python!CG159</f>
        <v>-6.2859555246029595E-11</v>
      </c>
      <c r="DK160" s="211">
        <f>Python!CH159</f>
        <v>-7.16898463267371E-12</v>
      </c>
      <c r="DL160" s="211">
        <f>Python!CI159</f>
        <v>-1.19260362545344E-10</v>
      </c>
      <c r="DM160" s="211">
        <f>Python!CJ159</f>
        <v>-6.1535452504132598E-12</v>
      </c>
      <c r="DN160" s="211">
        <f>Python!CK159</f>
        <v>-5.5822271608026799E-11</v>
      </c>
      <c r="DO160"/>
    </row>
    <row r="161" spans="1:119" s="6" customFormat="1" ht="18">
      <c r="A161" s="8" t="s">
        <v>72</v>
      </c>
      <c r="B161" s="8" t="s">
        <v>850</v>
      </c>
      <c r="C161" s="8" t="str">
        <f>DDC!B162</f>
        <v>NRC_MASKLWB</v>
      </c>
      <c r="D161" s="8" t="s">
        <v>747</v>
      </c>
      <c r="E161" s="8" t="s">
        <v>73</v>
      </c>
      <c r="F161" s="106">
        <v>2048</v>
      </c>
      <c r="G161" s="107">
        <v>2048</v>
      </c>
      <c r="H161" s="178">
        <v>356.4</v>
      </c>
      <c r="I161" s="178">
        <v>1667</v>
      </c>
      <c r="J161" s="104">
        <v>320</v>
      </c>
      <c r="K161" s="104">
        <v>320</v>
      </c>
      <c r="L161" s="189">
        <f t="shared" si="56"/>
        <v>241.60000000000002</v>
      </c>
      <c r="M161" s="189">
        <f t="shared" si="57"/>
        <v>160</v>
      </c>
      <c r="N161" s="195">
        <f t="shared" si="36"/>
        <v>6.263934992950744E-2</v>
      </c>
      <c r="O161" s="195">
        <f t="shared" si="37"/>
        <v>6.2850420126517398E-2</v>
      </c>
      <c r="P161" s="204">
        <f>Intermediate!C163</f>
        <v>42.195095592655981</v>
      </c>
      <c r="Q161" s="204">
        <f>Intermediate!D163</f>
        <v>-405.7726109469528</v>
      </c>
      <c r="R161" s="204">
        <f t="shared" si="38"/>
        <v>0.40491899999999997</v>
      </c>
      <c r="S161" s="48">
        <v>-1</v>
      </c>
      <c r="T161" s="90">
        <f t="shared" si="39"/>
        <v>0</v>
      </c>
      <c r="U161" s="28">
        <v>-1</v>
      </c>
      <c r="V161" s="208">
        <f>Python!D160</f>
        <v>-89.570218999999994</v>
      </c>
      <c r="W161" s="208">
        <f>Python!E160</f>
        <v>0.40491899999999997</v>
      </c>
      <c r="X161" s="60">
        <f>Intermediate!P163</f>
        <v>-15.109527999023427</v>
      </c>
      <c r="Y161" s="60">
        <f>Intermediate!Q163</f>
        <v>4.9511948652633366</v>
      </c>
      <c r="Z161" s="60">
        <f>Intermediate!R163</f>
        <v>4.9363839058891275</v>
      </c>
      <c r="AA161" s="60">
        <f>Intermediate!S163</f>
        <v>-15.063703798934045</v>
      </c>
      <c r="AB161" s="60">
        <f>Intermediate!T163</f>
        <v>-10.002564799529317</v>
      </c>
      <c r="AC161" s="60">
        <f>Intermediate!U163</f>
        <v>-10.030980557025693</v>
      </c>
      <c r="AD161" s="60">
        <f>Intermediate!V163</f>
        <v>10.091567270845701</v>
      </c>
      <c r="AE161" s="60">
        <f>Intermediate!W163</f>
        <v>10.084213874137225</v>
      </c>
      <c r="AF161" s="83">
        <v>41640</v>
      </c>
      <c r="AG161" s="29"/>
      <c r="AH161" s="26">
        <v>5</v>
      </c>
      <c r="AI161" s="211">
        <f>Python!F160</f>
        <v>0</v>
      </c>
      <c r="AJ161" s="211">
        <f>Python!G160</f>
        <v>6.2639344032142094E-2</v>
      </c>
      <c r="AK161" s="211">
        <f>Python!H160</f>
        <v>0</v>
      </c>
      <c r="AL161" s="211">
        <f>Python!I160</f>
        <v>3.2249390552372301E-7</v>
      </c>
      <c r="AM161" s="211">
        <f>Python!J160</f>
        <v>-5.8965430280526795E-7</v>
      </c>
      <c r="AN161" s="211">
        <f>Python!K160</f>
        <v>-2.8615568410531E-8</v>
      </c>
      <c r="AO161" s="211">
        <f>Python!L160</f>
        <v>1.1666732727197201E-10</v>
      </c>
      <c r="AP161" s="211">
        <f>Python!M160</f>
        <v>1.6045990394920899E-11</v>
      </c>
      <c r="AQ161" s="211">
        <f>Python!N160</f>
        <v>1.16733310665914E-10</v>
      </c>
      <c r="AR161" s="211">
        <f>Python!O160</f>
        <v>6.2104468527051696E-12</v>
      </c>
      <c r="AS161" s="211">
        <f>Python!P160</f>
        <v>1.6724428027029399E-14</v>
      </c>
      <c r="AT161" s="211">
        <f>Python!Q160</f>
        <v>1.0735610364664101E-14</v>
      </c>
      <c r="AU161" s="211">
        <f>Python!R160</f>
        <v>2.0468732753806301E-14</v>
      </c>
      <c r="AV161" s="211">
        <f>Python!S160</f>
        <v>9.7457664881148493E-15</v>
      </c>
      <c r="AW161" s="211">
        <f>Python!T160</f>
        <v>3.0363580373728702E-15</v>
      </c>
      <c r="AX161" s="211">
        <f>Python!U160</f>
        <v>4.7075540004117604E-18</v>
      </c>
      <c r="AY161" s="211">
        <f>Python!V160</f>
        <v>5.3199682480532403E-19</v>
      </c>
      <c r="AZ161" s="211">
        <f>Python!W160</f>
        <v>9.5360248546457693E-18</v>
      </c>
      <c r="BA161" s="211">
        <f>Python!X160</f>
        <v>5.9566056943779297E-19</v>
      </c>
      <c r="BB161" s="211">
        <f>Python!Y160</f>
        <v>4.7208125917131503E-18</v>
      </c>
      <c r="BC161" s="211">
        <f>Python!Z160</f>
        <v>8.0396052814589195E-20</v>
      </c>
      <c r="BD161" s="211">
        <f>Python!AA160</f>
        <v>0</v>
      </c>
      <c r="BE161" s="211">
        <f>Python!AB160</f>
        <v>2.7181137364523601E-5</v>
      </c>
      <c r="BF161" s="211">
        <f>Python!AC160</f>
        <v>6.2850420126517398E-2</v>
      </c>
      <c r="BG161" s="211">
        <f>Python!AD160</f>
        <v>3.78425468874526E-7</v>
      </c>
      <c r="BH161" s="211">
        <f>Python!AE160</f>
        <v>3.6822537676693801E-7</v>
      </c>
      <c r="BI161" s="211">
        <f>Python!AF160</f>
        <v>-2.22668351074706E-7</v>
      </c>
      <c r="BJ161" s="211">
        <f>Python!AG160</f>
        <v>1.2700289180611199E-11</v>
      </c>
      <c r="BK161" s="211">
        <f>Python!AH160</f>
        <v>1.1675888548054899E-10</v>
      </c>
      <c r="BL161" s="211">
        <f>Python!AI160</f>
        <v>2.1060989757157701E-11</v>
      </c>
      <c r="BM161" s="211">
        <f>Python!AJ160</f>
        <v>1.1652046956787801E-10</v>
      </c>
      <c r="BN161" s="211">
        <f>Python!AK160</f>
        <v>5.0150805509045499E-15</v>
      </c>
      <c r="BO161" s="211">
        <f>Python!AL160</f>
        <v>1.5925233321031999E-14</v>
      </c>
      <c r="BP161" s="211">
        <f>Python!AM160</f>
        <v>1.9289541274369499E-14</v>
      </c>
      <c r="BQ161" s="211">
        <f>Python!AN160</f>
        <v>1.5284981502510999E-14</v>
      </c>
      <c r="BR161" s="211">
        <f>Python!AO160</f>
        <v>1.2458324782080501E-14</v>
      </c>
      <c r="BS161" s="211">
        <f>Python!AP160</f>
        <v>5.3627298777121999E-20</v>
      </c>
      <c r="BT161" s="211">
        <f>Python!AQ160</f>
        <v>5.2712561257585998E-18</v>
      </c>
      <c r="BU161" s="211">
        <f>Python!AR160</f>
        <v>5.1893937451008697E-19</v>
      </c>
      <c r="BV161" s="211">
        <f>Python!AS160</f>
        <v>9.7323331584701299E-18</v>
      </c>
      <c r="BW161" s="211">
        <f>Python!AT160</f>
        <v>4.5472587311560501E-19</v>
      </c>
      <c r="BX161" s="211">
        <f>Python!AU160</f>
        <v>4.4098758283368798E-18</v>
      </c>
      <c r="BY161" s="211">
        <f>Python!AV160</f>
        <v>1.9779943881768999E-2</v>
      </c>
      <c r="BZ161" s="211">
        <f>Python!AW160</f>
        <v>15.963862531355799</v>
      </c>
      <c r="CA161" s="211">
        <f>Python!AX160</f>
        <v>0.114838144340928</v>
      </c>
      <c r="CB161" s="211">
        <f>Python!AY160</f>
        <v>-1.3435178399336101E-3</v>
      </c>
      <c r="CC161" s="211">
        <f>Python!AZ160</f>
        <v>2.3694191740471098E-3</v>
      </c>
      <c r="CD161" s="211">
        <f>Python!BA160</f>
        <v>1.2459471167405501E-4</v>
      </c>
      <c r="CE161" s="211">
        <f>Python!BB160</f>
        <v>-7.5140076256711402E-6</v>
      </c>
      <c r="CF161" s="211">
        <f>Python!BC160</f>
        <v>-1.9364346759504302E-6</v>
      </c>
      <c r="CG161" s="211">
        <f>Python!BD160</f>
        <v>-7.1847290731370998E-6</v>
      </c>
      <c r="CH161" s="211">
        <f>Python!BE160</f>
        <v>-4.3373687334637099E-7</v>
      </c>
      <c r="CI161" s="211">
        <f>Python!BF160</f>
        <v>-1.21208745687822E-8</v>
      </c>
      <c r="CJ161" s="211">
        <f>Python!BG160</f>
        <v>-1.46937669710815E-8</v>
      </c>
      <c r="CK161" s="211">
        <f>Python!BH160</f>
        <v>-1.5665756152065401E-8</v>
      </c>
      <c r="CL161" s="211">
        <f>Python!BI160</f>
        <v>-1.39193571806906E-8</v>
      </c>
      <c r="CM161" s="211">
        <f>Python!BJ160</f>
        <v>-2.9272951332382599E-9</v>
      </c>
      <c r="CN161" s="211">
        <f>Python!BK160</f>
        <v>-5.9997492627069194E-11</v>
      </c>
      <c r="CO161" s="211">
        <f>Python!BL160</f>
        <v>-6.2593674059596299E-12</v>
      </c>
      <c r="CP161" s="211">
        <f>Python!BM160</f>
        <v>-1.21480605272617E-10</v>
      </c>
      <c r="CQ161" s="211">
        <f>Python!BN160</f>
        <v>-7.4308903558811999E-12</v>
      </c>
      <c r="CR161" s="211">
        <f>Python!BO160</f>
        <v>-6.0523858706238502E-11</v>
      </c>
      <c r="CS161" s="211">
        <f>Python!BP160</f>
        <v>-1.14385421451074E-12</v>
      </c>
      <c r="CT161" s="211">
        <f>Python!BQ160</f>
        <v>1.57584054613835E-3</v>
      </c>
      <c r="CU161" s="211">
        <f>Python!BR160</f>
        <v>-0.121954601477339</v>
      </c>
      <c r="CV161" s="211">
        <f>Python!BS160</f>
        <v>15.9103806735326</v>
      </c>
      <c r="CW161" s="211">
        <f>Python!BT160</f>
        <v>-1.5218420977006601E-3</v>
      </c>
      <c r="CX161" s="211">
        <f>Python!BU160</f>
        <v>-1.53904295983703E-3</v>
      </c>
      <c r="CY161" s="211">
        <f>Python!BV160</f>
        <v>8.8095051471510097E-4</v>
      </c>
      <c r="CZ161" s="211">
        <f>Python!BW160</f>
        <v>-2.19315706800265E-7</v>
      </c>
      <c r="DA161" s="211">
        <f>Python!BX160</f>
        <v>-7.8426010897641602E-6</v>
      </c>
      <c r="DB161" s="211">
        <f>Python!BY160</f>
        <v>-1.60636885723534E-6</v>
      </c>
      <c r="DC161" s="211">
        <f>Python!BZ160</f>
        <v>-7.4650993342693296E-6</v>
      </c>
      <c r="DD161" s="211">
        <f>Python!CA160</f>
        <v>-2.4540828221768499E-9</v>
      </c>
      <c r="DE161" s="211">
        <f>Python!CB160</f>
        <v>-1.00546972940775E-8</v>
      </c>
      <c r="DF161" s="211">
        <f>Python!CC160</f>
        <v>-1.7884532651659799E-8</v>
      </c>
      <c r="DG161" s="211">
        <f>Python!CD160</f>
        <v>-1.00288810630259E-8</v>
      </c>
      <c r="DH161" s="211">
        <f>Python!CE160</f>
        <v>-1.4076034095015999E-8</v>
      </c>
      <c r="DI161" s="211">
        <f>Python!CF160</f>
        <v>-1.0543749581194499E-12</v>
      </c>
      <c r="DJ161" s="211">
        <f>Python!CG160</f>
        <v>-6.2859555394481502E-11</v>
      </c>
      <c r="DK161" s="211">
        <f>Python!CH160</f>
        <v>-7.1689863739736297E-12</v>
      </c>
      <c r="DL161" s="211">
        <f>Python!CI160</f>
        <v>-1.19260362596223E-10</v>
      </c>
      <c r="DM161" s="211">
        <f>Python!CJ160</f>
        <v>-6.1535459150602401E-12</v>
      </c>
      <c r="DN161" s="211">
        <f>Python!CK160</f>
        <v>-5.5822271507266197E-11</v>
      </c>
      <c r="DO161"/>
    </row>
    <row r="162" spans="1:119" s="6" customFormat="1" ht="18">
      <c r="A162" s="8" t="s">
        <v>72</v>
      </c>
      <c r="B162" s="8" t="s">
        <v>851</v>
      </c>
      <c r="C162" s="8" t="str">
        <f>DDC!B163</f>
        <v>NRC_MASKLWB</v>
      </c>
      <c r="D162" s="8" t="s">
        <v>747</v>
      </c>
      <c r="E162" s="8" t="s">
        <v>73</v>
      </c>
      <c r="F162" s="106">
        <v>2048</v>
      </c>
      <c r="G162" s="107">
        <v>2048</v>
      </c>
      <c r="H162" s="178">
        <v>364.3</v>
      </c>
      <c r="I162" s="178">
        <v>1667</v>
      </c>
      <c r="J162" s="104">
        <v>320</v>
      </c>
      <c r="K162" s="104">
        <v>320</v>
      </c>
      <c r="L162" s="189">
        <f t="shared" si="56"/>
        <v>233.7</v>
      </c>
      <c r="M162" s="189">
        <f t="shared" si="57"/>
        <v>160</v>
      </c>
      <c r="N162" s="195">
        <f t="shared" si="36"/>
        <v>6.2634274028462875E-2</v>
      </c>
      <c r="O162" s="195">
        <f t="shared" si="37"/>
        <v>6.2847518597841406E-2</v>
      </c>
      <c r="P162" s="204">
        <f>Intermediate!C164</f>
        <v>42.689912592655986</v>
      </c>
      <c r="Q162" s="204">
        <f>Intermediate!D164</f>
        <v>-405.77629894695275</v>
      </c>
      <c r="R162" s="204">
        <f t="shared" si="38"/>
        <v>0.400671</v>
      </c>
      <c r="S162" s="48">
        <v>-1</v>
      </c>
      <c r="T162" s="90">
        <f t="shared" si="39"/>
        <v>0</v>
      </c>
      <c r="U162" s="28">
        <v>-1</v>
      </c>
      <c r="V162" s="208">
        <f>Python!D161</f>
        <v>-89.575683999999995</v>
      </c>
      <c r="W162" s="208">
        <f>Python!E161</f>
        <v>0.400671</v>
      </c>
      <c r="X162" s="60">
        <f>Intermediate!P164</f>
        <v>-14.61394412917149</v>
      </c>
      <c r="Y162" s="60">
        <f>Intermediate!Q164</f>
        <v>5.4467688550951561</v>
      </c>
      <c r="Z162" s="60">
        <f>Intermediate!R164</f>
        <v>5.4304648924171826</v>
      </c>
      <c r="AA162" s="60">
        <f>Intermediate!S164</f>
        <v>-14.569614264442343</v>
      </c>
      <c r="AB162" s="60">
        <f>Intermediate!T164</f>
        <v>-10.00344931910573</v>
      </c>
      <c r="AC162" s="60">
        <f>Intermediate!U164</f>
        <v>-10.030385496782554</v>
      </c>
      <c r="AD162" s="60">
        <f>Intermediate!V164</f>
        <v>10.092159360171093</v>
      </c>
      <c r="AE162" s="60">
        <f>Intermediate!W164</f>
        <v>10.083324977066562</v>
      </c>
      <c r="AF162" s="83">
        <v>41640</v>
      </c>
      <c r="AG162" s="29"/>
      <c r="AH162" s="26">
        <v>5</v>
      </c>
      <c r="AI162" s="211">
        <f>Python!F161</f>
        <v>0</v>
      </c>
      <c r="AJ162" s="211">
        <f>Python!G161</f>
        <v>6.26342686950348E-2</v>
      </c>
      <c r="AK162" s="211">
        <f>Python!H161</f>
        <v>0</v>
      </c>
      <c r="AL162" s="211">
        <f>Python!I161</f>
        <v>3.1970709562392001E-7</v>
      </c>
      <c r="AM162" s="211">
        <f>Python!J161</f>
        <v>-5.8993298107338805E-7</v>
      </c>
      <c r="AN162" s="211">
        <f>Python!K161</f>
        <v>-2.9519968739824499E-8</v>
      </c>
      <c r="AO162" s="211">
        <f>Python!L161</f>
        <v>1.1614084320900199E-10</v>
      </c>
      <c r="AP162" s="211">
        <f>Python!M161</f>
        <v>1.5783127392583601E-11</v>
      </c>
      <c r="AQ162" s="211">
        <f>Python!N161</f>
        <v>1.1641015100797799E-10</v>
      </c>
      <c r="AR162" s="211">
        <f>Python!O161</f>
        <v>6.1248629984660201E-12</v>
      </c>
      <c r="AS162" s="211">
        <f>Python!P161</f>
        <v>1.6538107957473999E-14</v>
      </c>
      <c r="AT162" s="211">
        <f>Python!Q161</f>
        <v>1.07176309510315E-14</v>
      </c>
      <c r="AU162" s="211">
        <f>Python!R161</f>
        <v>2.02412997710214E-14</v>
      </c>
      <c r="AV162" s="211">
        <f>Python!S161</f>
        <v>9.7352332565702202E-15</v>
      </c>
      <c r="AW162" s="211">
        <f>Python!T161</f>
        <v>2.9981402653161401E-15</v>
      </c>
      <c r="AX162" s="211">
        <f>Python!U161</f>
        <v>4.70755001176035E-18</v>
      </c>
      <c r="AY162" s="211">
        <f>Python!V161</f>
        <v>5.3160603337402303E-19</v>
      </c>
      <c r="AZ162" s="211">
        <f>Python!W161</f>
        <v>9.5359863563382699E-18</v>
      </c>
      <c r="BA162" s="211">
        <f>Python!X161</f>
        <v>5.9493905131869102E-19</v>
      </c>
      <c r="BB162" s="211">
        <f>Python!Y161</f>
        <v>4.7207788671718802E-18</v>
      </c>
      <c r="BC162" s="211">
        <f>Python!Z161</f>
        <v>8.0069121934509105E-20</v>
      </c>
      <c r="BD162" s="211">
        <f>Python!AA161</f>
        <v>0</v>
      </c>
      <c r="BE162" s="211">
        <f>Python!AB161</f>
        <v>2.5847838644564501E-5</v>
      </c>
      <c r="BF162" s="211">
        <f>Python!AC161</f>
        <v>6.2847518597841406E-2</v>
      </c>
      <c r="BG162" s="211">
        <f>Python!AD161</f>
        <v>3.7815005255562398E-7</v>
      </c>
      <c r="BH162" s="211">
        <f>Python!AE161</f>
        <v>3.6633982338327402E-7</v>
      </c>
      <c r="BI162" s="211">
        <f>Python!AF161</f>
        <v>-2.2283571839484701E-7</v>
      </c>
      <c r="BJ162" s="211">
        <f>Python!AG161</f>
        <v>1.2550456358799899E-11</v>
      </c>
      <c r="BK162" s="211">
        <f>Python!AH161</f>
        <v>1.16384601743551E-10</v>
      </c>
      <c r="BL162" s="211">
        <f>Python!AI161</f>
        <v>2.0764942408825301E-11</v>
      </c>
      <c r="BM162" s="211">
        <f>Python!AJ161</f>
        <v>1.16400780001787E-10</v>
      </c>
      <c r="BN162" s="211">
        <f>Python!AK161</f>
        <v>5.0141883559465398E-15</v>
      </c>
      <c r="BO162" s="211">
        <f>Python!AL161</f>
        <v>1.5759456233308901E-14</v>
      </c>
      <c r="BP162" s="211">
        <f>Python!AM161</f>
        <v>1.9278743073653601E-14</v>
      </c>
      <c r="BQ162" s="211">
        <f>Python!AN161</f>
        <v>1.5131932411674801E-14</v>
      </c>
      <c r="BR162" s="211">
        <f>Python!AO161</f>
        <v>1.24549547521079E-14</v>
      </c>
      <c r="BS162" s="211">
        <f>Python!AP161</f>
        <v>5.3976297964930697E-20</v>
      </c>
      <c r="BT162" s="211">
        <f>Python!AQ161</f>
        <v>5.2712955514020299E-18</v>
      </c>
      <c r="BU162" s="211">
        <f>Python!AR161</f>
        <v>5.1964633604911102E-19</v>
      </c>
      <c r="BV162" s="211">
        <f>Python!AS161</f>
        <v>9.7323772916310695E-18</v>
      </c>
      <c r="BW162" s="211">
        <f>Python!AT161</f>
        <v>4.5507585414040398E-19</v>
      </c>
      <c r="BX162" s="211">
        <f>Python!AU161</f>
        <v>4.4098817764618899E-18</v>
      </c>
      <c r="BY162" s="211">
        <f>Python!AV161</f>
        <v>1.9841859253006099E-2</v>
      </c>
      <c r="BZ162" s="211">
        <f>Python!AW161</f>
        <v>15.965177864211601</v>
      </c>
      <c r="CA162" s="211">
        <f>Python!AX161</f>
        <v>0.113643625573271</v>
      </c>
      <c r="CB162" s="211">
        <f>Python!AY161</f>
        <v>-1.33237116039757E-3</v>
      </c>
      <c r="CC162" s="211">
        <f>Python!AZ161</f>
        <v>2.37138228102061E-3</v>
      </c>
      <c r="CD162" s="211">
        <f>Python!BA161</f>
        <v>1.28147746215739E-4</v>
      </c>
      <c r="CE162" s="211">
        <f>Python!BB161</f>
        <v>-7.4901115226260799E-6</v>
      </c>
      <c r="CF162" s="211">
        <f>Python!BC161</f>
        <v>-1.91450507582885E-6</v>
      </c>
      <c r="CG162" s="211">
        <f>Python!BD161</f>
        <v>-7.1691551844630602E-6</v>
      </c>
      <c r="CH162" s="211">
        <f>Python!BE161</f>
        <v>-4.2679843726965001E-7</v>
      </c>
      <c r="CI162" s="211">
        <f>Python!BF161</f>
        <v>-1.1972431325478499E-8</v>
      </c>
      <c r="CJ162" s="211">
        <f>Python!BG161</f>
        <v>-1.4680445220954101E-8</v>
      </c>
      <c r="CK162" s="211">
        <f>Python!BH161</f>
        <v>-1.5485337732850101E-8</v>
      </c>
      <c r="CL162" s="211">
        <f>Python!BI161</f>
        <v>-1.39110705899643E-8</v>
      </c>
      <c r="CM162" s="211">
        <f>Python!BJ161</f>
        <v>-2.8973074820175499E-9</v>
      </c>
      <c r="CN162" s="211">
        <f>Python!BK161</f>
        <v>-5.99975007261278E-11</v>
      </c>
      <c r="CO162" s="211">
        <f>Python!BL161</f>
        <v>-6.2592936186506801E-12</v>
      </c>
      <c r="CP162" s="211">
        <f>Python!BM161</f>
        <v>-1.2148060172095701E-10</v>
      </c>
      <c r="CQ162" s="211">
        <f>Python!BN161</f>
        <v>-7.4307320497083701E-12</v>
      </c>
      <c r="CR162" s="211">
        <f>Python!BO161</f>
        <v>-6.0523846876534898E-11</v>
      </c>
      <c r="CS162" s="211">
        <f>Python!BP161</f>
        <v>-1.1437759016257399E-12</v>
      </c>
      <c r="CT162" s="211">
        <f>Python!BQ161</f>
        <v>1.89483596182072E-3</v>
      </c>
      <c r="CU162" s="211">
        <f>Python!BR161</f>
        <v>-0.120422367231867</v>
      </c>
      <c r="CV162" s="211">
        <f>Python!BS161</f>
        <v>15.9111338424339</v>
      </c>
      <c r="CW162" s="211">
        <f>Python!BT161</f>
        <v>-1.52149277242679E-3</v>
      </c>
      <c r="CX162" s="211">
        <f>Python!BU161</f>
        <v>-1.5312708853219099E-3</v>
      </c>
      <c r="CY162" s="211">
        <f>Python!BV161</f>
        <v>8.8182688309617902E-4</v>
      </c>
      <c r="CZ162" s="211">
        <f>Python!BW161</f>
        <v>-2.14433902962905E-7</v>
      </c>
      <c r="DA162" s="211">
        <f>Python!BX161</f>
        <v>-7.8276370004891893E-6</v>
      </c>
      <c r="DB162" s="211">
        <f>Python!BY161</f>
        <v>-1.58857222552344E-6</v>
      </c>
      <c r="DC162" s="211">
        <f>Python!BZ161</f>
        <v>-7.4599529819239903E-6</v>
      </c>
      <c r="DD162" s="211">
        <f>Python!CA161</f>
        <v>-2.45125138879479E-9</v>
      </c>
      <c r="DE162" s="211">
        <f>Python!CB161</f>
        <v>-9.9302613015441799E-9</v>
      </c>
      <c r="DF162" s="211">
        <f>Python!CC161</f>
        <v>-1.7872549193532899E-8</v>
      </c>
      <c r="DG162" s="211">
        <f>Python!CD161</f>
        <v>-9.9107913507443193E-9</v>
      </c>
      <c r="DH162" s="211">
        <f>Python!CE161</f>
        <v>-1.4071929958456699E-8</v>
      </c>
      <c r="DI162" s="211">
        <f>Python!CF161</f>
        <v>-1.05445629321901E-12</v>
      </c>
      <c r="DJ162" s="211">
        <f>Python!CG161</f>
        <v>-6.2859567125181099E-11</v>
      </c>
      <c r="DK162" s="211">
        <f>Python!CH161</f>
        <v>-7.16912397286899E-12</v>
      </c>
      <c r="DL162" s="211">
        <f>Python!CI161</f>
        <v>-1.19260366616584E-10</v>
      </c>
      <c r="DM162" s="211">
        <f>Python!CJ161</f>
        <v>-6.1535984359673396E-12</v>
      </c>
      <c r="DN162" s="211">
        <f>Python!CK161</f>
        <v>-5.58222635450502E-11</v>
      </c>
      <c r="DO162"/>
    </row>
    <row r="163" spans="1:119" s="6" customFormat="1" ht="18">
      <c r="A163" s="8" t="s">
        <v>72</v>
      </c>
      <c r="B163" s="8" t="s">
        <v>852</v>
      </c>
      <c r="C163" s="8" t="str">
        <f>DDC!B164</f>
        <v>NRC_MASKLWB</v>
      </c>
      <c r="D163" s="8" t="s">
        <v>747</v>
      </c>
      <c r="E163" s="8" t="s">
        <v>73</v>
      </c>
      <c r="F163" s="106">
        <v>2048</v>
      </c>
      <c r="G163" s="107">
        <v>2048</v>
      </c>
      <c r="H163" s="178">
        <v>387.8</v>
      </c>
      <c r="I163" s="178">
        <v>1667</v>
      </c>
      <c r="J163" s="104">
        <v>320</v>
      </c>
      <c r="K163" s="104">
        <v>320</v>
      </c>
      <c r="L163" s="189">
        <f t="shared" si="56"/>
        <v>210.2</v>
      </c>
      <c r="M163" s="189">
        <f t="shared" si="57"/>
        <v>160</v>
      </c>
      <c r="N163" s="195">
        <f t="shared" si="36"/>
        <v>6.2619434549816499E-2</v>
      </c>
      <c r="O163" s="195">
        <f t="shared" si="37"/>
        <v>6.2838975213626899E-2</v>
      </c>
      <c r="P163" s="204">
        <f>Intermediate!C165</f>
        <v>44.161604592655983</v>
      </c>
      <c r="Q163" s="204">
        <f>Intermediate!D165</f>
        <v>-405.78698894695276</v>
      </c>
      <c r="R163" s="204">
        <f t="shared" si="38"/>
        <v>0.38802300000000001</v>
      </c>
      <c r="S163" s="48">
        <v>-1</v>
      </c>
      <c r="T163" s="90">
        <f t="shared" si="39"/>
        <v>0</v>
      </c>
      <c r="U163" s="28">
        <v>-1</v>
      </c>
      <c r="V163" s="208">
        <f>Python!D162</f>
        <v>-89.591921999999997</v>
      </c>
      <c r="W163" s="208">
        <f>Python!E162</f>
        <v>0.38802300000000001</v>
      </c>
      <c r="X163" s="60">
        <f>Intermediate!P165</f>
        <v>-13.139976570501091</v>
      </c>
      <c r="Y163" s="60">
        <f>Intermediate!Q165</f>
        <v>6.9207113872159898</v>
      </c>
      <c r="Z163" s="60">
        <f>Intermediate!R165</f>
        <v>6.8999610244639253</v>
      </c>
      <c r="AA163" s="60">
        <f>Intermediate!S165</f>
        <v>-13.10009460033393</v>
      </c>
      <c r="AB163" s="60">
        <f>Intermediate!T165</f>
        <v>-10.005931305212126</v>
      </c>
      <c r="AC163" s="60">
        <f>Intermediate!U165</f>
        <v>-10.028458814686227</v>
      </c>
      <c r="AD163" s="60">
        <f>Intermediate!V165</f>
        <v>10.094075643676335</v>
      </c>
      <c r="AE163" s="60">
        <f>Intermediate!W165</f>
        <v>10.080832292458741</v>
      </c>
      <c r="AF163" s="83">
        <v>41640</v>
      </c>
      <c r="AG163" s="29"/>
      <c r="AH163" s="26">
        <v>5</v>
      </c>
      <c r="AI163" s="211">
        <f>Python!F162</f>
        <v>0</v>
      </c>
      <c r="AJ163" s="211">
        <f>Python!G162</f>
        <v>6.2619430713656998E-2</v>
      </c>
      <c r="AK163" s="211">
        <f>Python!H162</f>
        <v>0</v>
      </c>
      <c r="AL163" s="211">
        <f>Python!I162</f>
        <v>3.1149005990486999E-7</v>
      </c>
      <c r="AM163" s="211">
        <f>Python!J162</f>
        <v>-5.9073671424480904E-7</v>
      </c>
      <c r="AN163" s="211">
        <f>Python!K162</f>
        <v>-3.2195254583997599E-8</v>
      </c>
      <c r="AO163" s="211">
        <f>Python!L162</f>
        <v>1.14609589123737E-10</v>
      </c>
      <c r="AP163" s="211">
        <f>Python!M162</f>
        <v>1.5003844479010501E-11</v>
      </c>
      <c r="AQ163" s="211">
        <f>Python!N162</f>
        <v>1.15470221726773E-10</v>
      </c>
      <c r="AR163" s="211">
        <f>Python!O162</f>
        <v>5.8707947170795798E-12</v>
      </c>
      <c r="AS163" s="211">
        <f>Python!P162</f>
        <v>1.5983864935766799E-14</v>
      </c>
      <c r="AT163" s="211">
        <f>Python!Q162</f>
        <v>1.06642901334909E-14</v>
      </c>
      <c r="AU163" s="211">
        <f>Python!R162</f>
        <v>1.95647644693033E-14</v>
      </c>
      <c r="AV163" s="211">
        <f>Python!S162</f>
        <v>9.7040314166694503E-15</v>
      </c>
      <c r="AW163" s="211">
        <f>Python!T162</f>
        <v>2.8844547619596099E-15</v>
      </c>
      <c r="AX163" s="211">
        <f>Python!U162</f>
        <v>4.7075379815303901E-18</v>
      </c>
      <c r="AY163" s="211">
        <f>Python!V162</f>
        <v>5.3044235688123704E-19</v>
      </c>
      <c r="AZ163" s="211">
        <f>Python!W162</f>
        <v>9.5358714095834897E-18</v>
      </c>
      <c r="BA163" s="211">
        <f>Python!X162</f>
        <v>5.9279056829175602E-19</v>
      </c>
      <c r="BB163" s="211">
        <f>Python!Y162</f>
        <v>4.7206782919867296E-18</v>
      </c>
      <c r="BC163" s="211">
        <f>Python!Z162</f>
        <v>7.9095617627840505E-20</v>
      </c>
      <c r="BD163" s="211">
        <f>Python!AA162</f>
        <v>0</v>
      </c>
      <c r="BE163" s="211">
        <f>Python!AB162</f>
        <v>2.19188563312235E-5</v>
      </c>
      <c r="BF163" s="211">
        <f>Python!AC162</f>
        <v>6.2838975213626899E-2</v>
      </c>
      <c r="BG163" s="211">
        <f>Python!AD162</f>
        <v>3.7735062499588598E-7</v>
      </c>
      <c r="BH163" s="211">
        <f>Python!AE162</f>
        <v>3.6076518379355501E-7</v>
      </c>
      <c r="BI163" s="211">
        <f>Python!AF162</f>
        <v>-2.2332016729641501E-7</v>
      </c>
      <c r="BJ163" s="211">
        <f>Python!AG162</f>
        <v>1.21047216437598E-11</v>
      </c>
      <c r="BK163" s="211">
        <f>Python!AH162</f>
        <v>1.1529434149617101E-10</v>
      </c>
      <c r="BL163" s="211">
        <f>Python!AI162</f>
        <v>1.98851934930622E-11</v>
      </c>
      <c r="BM163" s="211">
        <f>Python!AJ162</f>
        <v>1.16051853129059E-10</v>
      </c>
      <c r="BN163" s="211">
        <f>Python!AK162</f>
        <v>5.01137477717627E-15</v>
      </c>
      <c r="BO163" s="211">
        <f>Python!AL162</f>
        <v>1.52663090161793E-14</v>
      </c>
      <c r="BP163" s="211">
        <f>Python!AM162</f>
        <v>1.92464274906454E-14</v>
      </c>
      <c r="BQ163" s="211">
        <f>Python!AN162</f>
        <v>1.46766532476282E-14</v>
      </c>
      <c r="BR163" s="211">
        <f>Python!AO162</f>
        <v>1.24448975298663E-14</v>
      </c>
      <c r="BS163" s="211">
        <f>Python!AP162</f>
        <v>5.5015510682715102E-20</v>
      </c>
      <c r="BT163" s="211">
        <f>Python!AQ162</f>
        <v>5.27141277751769E-18</v>
      </c>
      <c r="BU163" s="211">
        <f>Python!AR162</f>
        <v>5.2175143768557405E-19</v>
      </c>
      <c r="BV163" s="211">
        <f>Python!AS162</f>
        <v>9.7325083901111699E-18</v>
      </c>
      <c r="BW163" s="211">
        <f>Python!AT162</f>
        <v>4.5611797741755302E-19</v>
      </c>
      <c r="BX163" s="211">
        <f>Python!AU162</f>
        <v>4.4098993446483703E-18</v>
      </c>
      <c r="BY163" s="211">
        <f>Python!AV162</f>
        <v>1.9987304966186101E-2</v>
      </c>
      <c r="BZ163" s="211">
        <f>Python!AW162</f>
        <v>15.969025608613901</v>
      </c>
      <c r="CA163" s="211">
        <f>Python!AX162</f>
        <v>0.110085043993997</v>
      </c>
      <c r="CB163" s="211">
        <f>Python!AY162</f>
        <v>-1.2994261978760799E-3</v>
      </c>
      <c r="CC163" s="211">
        <f>Python!AZ162</f>
        <v>2.3770880520044202E-3</v>
      </c>
      <c r="CD163" s="211">
        <f>Python!BA162</f>
        <v>1.38669459704038E-4</v>
      </c>
      <c r="CE163" s="211">
        <f>Python!BB162</f>
        <v>-7.4207801158575304E-6</v>
      </c>
      <c r="CF163" s="211">
        <f>Python!BC162</f>
        <v>-1.8494153444243599E-6</v>
      </c>
      <c r="CG163" s="211">
        <f>Python!BD162</f>
        <v>-7.1239028344251102E-6</v>
      </c>
      <c r="CH163" s="211">
        <f>Python!BE162</f>
        <v>-4.0619219552189801E-7</v>
      </c>
      <c r="CI163" s="211">
        <f>Python!BF162</f>
        <v>-1.15309310362768E-8</v>
      </c>
      <c r="CJ163" s="211">
        <f>Python!BG162</f>
        <v>-1.46408947181952E-8</v>
      </c>
      <c r="CK163" s="211">
        <f>Python!BH162</f>
        <v>-1.4948741272107899E-8</v>
      </c>
      <c r="CL163" s="211">
        <f>Python!BI162</f>
        <v>-1.38864955952683E-8</v>
      </c>
      <c r="CM163" s="211">
        <f>Python!BJ162</f>
        <v>-2.8081194632162301E-9</v>
      </c>
      <c r="CN163" s="211">
        <f>Python!BK162</f>
        <v>-5.9997524842120003E-11</v>
      </c>
      <c r="CO163" s="211">
        <f>Python!BL162</f>
        <v>-6.2590739019004997E-12</v>
      </c>
      <c r="CP163" s="211">
        <f>Python!BM162</f>
        <v>-1.2148059114380601E-10</v>
      </c>
      <c r="CQ163" s="211">
        <f>Python!BN162</f>
        <v>-7.4302606613177201E-12</v>
      </c>
      <c r="CR163" s="211">
        <f>Python!BO162</f>
        <v>-6.0523811650665605E-11</v>
      </c>
      <c r="CS163" s="211">
        <f>Python!BP162</f>
        <v>-1.14354270952833E-12</v>
      </c>
      <c r="CT163" s="211">
        <f>Python!BQ162</f>
        <v>2.8441445469980001E-3</v>
      </c>
      <c r="CU163" s="211">
        <f>Python!BR162</f>
        <v>-0.115867689702797</v>
      </c>
      <c r="CV163" s="211">
        <f>Python!BS162</f>
        <v>15.9133516992009</v>
      </c>
      <c r="CW163" s="211">
        <f>Python!BT162</f>
        <v>-1.52049904605248E-3</v>
      </c>
      <c r="CX163" s="211">
        <f>Python!BU162</f>
        <v>-1.5082429726769599E-3</v>
      </c>
      <c r="CY163" s="211">
        <f>Python!BV162</f>
        <v>8.8437468851457104E-4</v>
      </c>
      <c r="CZ163" s="211">
        <f>Python!BW162</f>
        <v>-1.9995288260781601E-7</v>
      </c>
      <c r="DA163" s="211">
        <f>Python!BX162</f>
        <v>-7.7842327704928699E-6</v>
      </c>
      <c r="DB163" s="211">
        <f>Python!BY162</f>
        <v>-1.5357274253538E-6</v>
      </c>
      <c r="DC163" s="211">
        <f>Python!BZ162</f>
        <v>-7.4450083579430996E-6</v>
      </c>
      <c r="DD163" s="211">
        <f>Python!CA162</f>
        <v>-2.4428457660097701E-9</v>
      </c>
      <c r="DE163" s="211">
        <f>Python!CB162</f>
        <v>-9.5601660155170208E-9</v>
      </c>
      <c r="DF163" s="211">
        <f>Python!CC162</f>
        <v>-1.7837007869299099E-8</v>
      </c>
      <c r="DG163" s="211">
        <f>Python!CD162</f>
        <v>-9.5595744066617198E-9</v>
      </c>
      <c r="DH163" s="211">
        <f>Python!CE162</f>
        <v>-1.4059802957862E-8</v>
      </c>
      <c r="DI163" s="211">
        <f>Python!CF162</f>
        <v>-1.0546984847417601E-12</v>
      </c>
      <c r="DJ163" s="211">
        <f>Python!CG162</f>
        <v>-6.2859602054664495E-11</v>
      </c>
      <c r="DK163" s="211">
        <f>Python!CH162</f>
        <v>-7.1695337006751201E-12</v>
      </c>
      <c r="DL163" s="211">
        <f>Python!CI162</f>
        <v>-1.19260378586457E-10</v>
      </c>
      <c r="DM163" s="211">
        <f>Python!CJ162</f>
        <v>-6.1537548270456004E-12</v>
      </c>
      <c r="DN163" s="211">
        <f>Python!CK162</f>
        <v>-5.5822239835566202E-11</v>
      </c>
      <c r="DO163"/>
    </row>
    <row r="164" spans="1:119" s="6" customFormat="1" ht="18">
      <c r="A164" s="8" t="s">
        <v>72</v>
      </c>
      <c r="B164" s="8" t="s">
        <v>853</v>
      </c>
      <c r="C164" s="8" t="str">
        <f>DDC!B165</f>
        <v>NRC_MASKLWB</v>
      </c>
      <c r="D164" s="8" t="s">
        <v>747</v>
      </c>
      <c r="E164" s="8" t="s">
        <v>73</v>
      </c>
      <c r="F164" s="106">
        <v>2048</v>
      </c>
      <c r="G164" s="107">
        <v>2048</v>
      </c>
      <c r="H164" s="178">
        <v>396.7</v>
      </c>
      <c r="I164" s="178">
        <v>1667</v>
      </c>
      <c r="J164" s="104">
        <v>320</v>
      </c>
      <c r="K164" s="104">
        <v>320</v>
      </c>
      <c r="L164" s="189">
        <f t="shared" si="56"/>
        <v>201.3</v>
      </c>
      <c r="M164" s="189">
        <f t="shared" si="57"/>
        <v>160</v>
      </c>
      <c r="N164" s="195">
        <f t="shared" si="36"/>
        <v>6.2613915226484143E-2</v>
      </c>
      <c r="O164" s="195">
        <f t="shared" si="37"/>
        <v>6.28357737452791E-2</v>
      </c>
      <c r="P164" s="204">
        <f>Intermediate!C166</f>
        <v>44.718878592655983</v>
      </c>
      <c r="Q164" s="204">
        <f>Intermediate!D166</f>
        <v>-405.79092794695276</v>
      </c>
      <c r="R164" s="204">
        <f t="shared" si="38"/>
        <v>0.38322800000000001</v>
      </c>
      <c r="S164" s="48">
        <v>-1</v>
      </c>
      <c r="T164" s="90">
        <f t="shared" si="39"/>
        <v>0</v>
      </c>
      <c r="U164" s="28">
        <v>-1</v>
      </c>
      <c r="V164" s="208">
        <f>Python!D163</f>
        <v>-89.598063999999994</v>
      </c>
      <c r="W164" s="208">
        <f>Python!E163</f>
        <v>0.38322800000000001</v>
      </c>
      <c r="X164" s="60">
        <f>Intermediate!P166</f>
        <v>-12.58184184185987</v>
      </c>
      <c r="Y164" s="60">
        <f>Intermediate!Q166</f>
        <v>7.478838054579529</v>
      </c>
      <c r="Z164" s="60">
        <f>Intermediate!R166</f>
        <v>7.4564017143163541</v>
      </c>
      <c r="AA164" s="60">
        <f>Intermediate!S166</f>
        <v>-12.543645456456606</v>
      </c>
      <c r="AB164" s="60">
        <f>Intermediate!T166</f>
        <v>-10.006812539791394</v>
      </c>
      <c r="AC164" s="60">
        <f>Intermediate!U166</f>
        <v>-10.027667639697521</v>
      </c>
      <c r="AD164" s="60">
        <f>Intermediate!V166</f>
        <v>10.094862227542928</v>
      </c>
      <c r="AE164" s="60">
        <f>Intermediate!W166</f>
        <v>10.079947821112828</v>
      </c>
      <c r="AF164" s="83">
        <v>41640</v>
      </c>
      <c r="AG164" s="29"/>
      <c r="AH164" s="26">
        <v>5</v>
      </c>
      <c r="AI164" s="211">
        <f>Python!F163</f>
        <v>0</v>
      </c>
      <c r="AJ164" s="211">
        <f>Python!G163</f>
        <v>6.2613911888568102E-2</v>
      </c>
      <c r="AK164" s="211">
        <f>Python!H163</f>
        <v>0</v>
      </c>
      <c r="AL164" s="211">
        <f>Python!I163</f>
        <v>3.0840599240450298E-7</v>
      </c>
      <c r="AM164" s="211">
        <f>Python!J163</f>
        <v>-5.9103126900335697E-7</v>
      </c>
      <c r="AN164" s="211">
        <f>Python!K163</f>
        <v>-3.3202692048029201E-8</v>
      </c>
      <c r="AO164" s="211">
        <f>Python!L163</f>
        <v>1.14043293854143E-10</v>
      </c>
      <c r="AP164" s="211">
        <f>Python!M163</f>
        <v>1.4709744877183901E-11</v>
      </c>
      <c r="AQ164" s="211">
        <f>Python!N163</f>
        <v>1.15122598990344E-10</v>
      </c>
      <c r="AR164" s="211">
        <f>Python!O163</f>
        <v>5.7747742380676899E-12</v>
      </c>
      <c r="AS164" s="211">
        <f>Python!P163</f>
        <v>1.5773960242340401E-14</v>
      </c>
      <c r="AT164" s="211">
        <f>Python!Q163</f>
        <v>1.06441444135316E-14</v>
      </c>
      <c r="AU164" s="211">
        <f>Python!R163</f>
        <v>1.93085470637824E-14</v>
      </c>
      <c r="AV164" s="211">
        <f>Python!S163</f>
        <v>9.6922659171175906E-15</v>
      </c>
      <c r="AW164" s="211">
        <f>Python!T163</f>
        <v>2.8413995391330601E-15</v>
      </c>
      <c r="AX164" s="211">
        <f>Python!U163</f>
        <v>4.7075333607860603E-18</v>
      </c>
      <c r="AY164" s="211">
        <f>Python!V163</f>
        <v>5.3000118949902002E-19</v>
      </c>
      <c r="AZ164" s="211">
        <f>Python!W163</f>
        <v>9.5358277107129101E-18</v>
      </c>
      <c r="BA164" s="211">
        <f>Python!X163</f>
        <v>5.9197605076219803E-19</v>
      </c>
      <c r="BB164" s="211">
        <f>Python!Y163</f>
        <v>4.7206401028556698E-18</v>
      </c>
      <c r="BC164" s="211">
        <f>Python!Z163</f>
        <v>7.8726552047121294E-20</v>
      </c>
      <c r="BD164" s="211">
        <f>Python!AA163</f>
        <v>0</v>
      </c>
      <c r="BE164" s="211">
        <f>Python!AB163</f>
        <v>2.0445047629381601E-5</v>
      </c>
      <c r="BF164" s="211">
        <f>Python!AC163</f>
        <v>6.28357737452791E-2</v>
      </c>
      <c r="BG164" s="211">
        <f>Python!AD163</f>
        <v>3.7705562212197001E-7</v>
      </c>
      <c r="BH164" s="211">
        <f>Python!AE163</f>
        <v>3.5866709512144803E-7</v>
      </c>
      <c r="BI164" s="211">
        <f>Python!AF163</f>
        <v>-2.23498400899025E-7</v>
      </c>
      <c r="BJ164" s="211">
        <f>Python!AG163</f>
        <v>1.19359046259425E-11</v>
      </c>
      <c r="BK164" s="211">
        <f>Python!AH163</f>
        <v>1.14890467800734E-10</v>
      </c>
      <c r="BL164" s="211">
        <f>Python!AI163</f>
        <v>1.9552365767909301E-11</v>
      </c>
      <c r="BM164" s="211">
        <f>Python!AJ163</f>
        <v>1.15922485525048E-10</v>
      </c>
      <c r="BN164" s="211">
        <f>Python!AK163</f>
        <v>5.0102467301897498E-15</v>
      </c>
      <c r="BO164" s="211">
        <f>Python!AL163</f>
        <v>1.5079537584552101E-14</v>
      </c>
      <c r="BP164" s="211">
        <f>Python!AM163</f>
        <v>1.92341127305448E-14</v>
      </c>
      <c r="BQ164" s="211">
        <f>Python!AN163</f>
        <v>1.4504225796631899E-14</v>
      </c>
      <c r="BR164" s="211">
        <f>Python!AO163</f>
        <v>1.2441075920696901E-14</v>
      </c>
      <c r="BS164" s="211">
        <f>Python!AP163</f>
        <v>5.5409485227150094E-20</v>
      </c>
      <c r="BT164" s="211">
        <f>Python!AQ163</f>
        <v>5.2714571518774698E-18</v>
      </c>
      <c r="BU164" s="211">
        <f>Python!AR163</f>
        <v>5.22549494726178E-19</v>
      </c>
      <c r="BV164" s="211">
        <f>Python!AS163</f>
        <v>9.7325579667815994E-18</v>
      </c>
      <c r="BW164" s="211">
        <f>Python!AT163</f>
        <v>4.5651305027236604E-19</v>
      </c>
      <c r="BX164" s="211">
        <f>Python!AU163</f>
        <v>4.4099059487318798E-18</v>
      </c>
      <c r="BY164" s="211">
        <f>Python!AV163</f>
        <v>2.00271028337866E-2</v>
      </c>
      <c r="BZ164" s="211">
        <f>Python!AW163</f>
        <v>15.9704576056508</v>
      </c>
      <c r="CA164" s="211">
        <f>Python!AX163</f>
        <v>0.108735312757853</v>
      </c>
      <c r="CB164" s="211">
        <f>Python!AY163</f>
        <v>-1.28703057289948E-3</v>
      </c>
      <c r="CC164" s="211">
        <f>Python!AZ163</f>
        <v>2.3791967858747898E-3</v>
      </c>
      <c r="CD164" s="211">
        <f>Python!BA163</f>
        <v>1.4263611610465301E-4</v>
      </c>
      <c r="CE164" s="211">
        <f>Python!BB163</f>
        <v>-7.3952069741392201E-6</v>
      </c>
      <c r="CF164" s="211">
        <f>Python!BC163</f>
        <v>-1.82482027853798E-6</v>
      </c>
      <c r="CG164" s="211">
        <f>Python!BD163</f>
        <v>-7.1071845924706898E-6</v>
      </c>
      <c r="CH164" s="211">
        <f>Python!BE163</f>
        <v>-3.9840109204054398E-7</v>
      </c>
      <c r="CI164" s="211">
        <f>Python!BF163</f>
        <v>-1.13637520362638E-8</v>
      </c>
      <c r="CJ164" s="211">
        <f>Python!BG163</f>
        <v>-1.4625946229861701E-8</v>
      </c>
      <c r="CK164" s="211">
        <f>Python!BH163</f>
        <v>-1.4745554798366501E-8</v>
      </c>
      <c r="CL164" s="211">
        <f>Python!BI163</f>
        <v>-1.3877217720121201E-8</v>
      </c>
      <c r="CM164" s="211">
        <f>Python!BJ163</f>
        <v>-2.7743479479221002E-9</v>
      </c>
      <c r="CN164" s="211">
        <f>Python!BK163</f>
        <v>-5.9997533984496397E-11</v>
      </c>
      <c r="CO164" s="211">
        <f>Python!BL163</f>
        <v>-6.25899060508666E-12</v>
      </c>
      <c r="CP164" s="211">
        <f>Python!BM163</f>
        <v>-1.2148058713336999E-10</v>
      </c>
      <c r="CQ164" s="211">
        <f>Python!BN163</f>
        <v>-7.4300819534683692E-12</v>
      </c>
      <c r="CR164" s="211">
        <f>Python!BO163</f>
        <v>-6.0523798295984904E-11</v>
      </c>
      <c r="CS164" s="211">
        <f>Python!BP163</f>
        <v>-1.1434543042627901E-12</v>
      </c>
      <c r="CT164" s="211">
        <f>Python!BQ163</f>
        <v>3.20342307486499E-3</v>
      </c>
      <c r="CU164" s="211">
        <f>Python!BR163</f>
        <v>-0.114143953860301</v>
      </c>
      <c r="CV164" s="211">
        <f>Python!BS163</f>
        <v>15.914182863455</v>
      </c>
      <c r="CW164" s="211">
        <f>Python!BT163</f>
        <v>-1.5201403876523301E-3</v>
      </c>
      <c r="CX164" s="211">
        <f>Python!BU163</f>
        <v>-1.49955676624685E-3</v>
      </c>
      <c r="CY164" s="211">
        <f>Python!BV163</f>
        <v>8.85316551753823E-4</v>
      </c>
      <c r="CZ164" s="211">
        <f>Python!BW163</f>
        <v>-1.9448443884168299E-7</v>
      </c>
      <c r="DA164" s="211">
        <f>Python!BX163</f>
        <v>-7.7682278012923602E-6</v>
      </c>
      <c r="DB164" s="211">
        <f>Python!BY163</f>
        <v>-1.5157505460369299E-6</v>
      </c>
      <c r="DC164" s="211">
        <f>Python!BZ163</f>
        <v>-7.4394906965083297E-6</v>
      </c>
      <c r="DD164" s="211">
        <f>Python!CA163</f>
        <v>-2.4396689836983701E-9</v>
      </c>
      <c r="DE164" s="211">
        <f>Python!CB163</f>
        <v>-9.4200263193437802E-9</v>
      </c>
      <c r="DF164" s="211">
        <f>Python!CC163</f>
        <v>-1.7823588749525299E-8</v>
      </c>
      <c r="DG164" s="211">
        <f>Python!CD163</f>
        <v>-9.4265844615075494E-9</v>
      </c>
      <c r="DH164" s="211">
        <f>Python!CE163</f>
        <v>-1.40552419808394E-8</v>
      </c>
      <c r="DI164" s="211">
        <f>Python!CF163</f>
        <v>-1.0547903018441301E-12</v>
      </c>
      <c r="DJ164" s="211">
        <f>Python!CG163</f>
        <v>-6.2859615296363401E-11</v>
      </c>
      <c r="DK164" s="211">
        <f>Python!CH163</f>
        <v>-7.1696890322067499E-12</v>
      </c>
      <c r="DL164" s="211">
        <f>Python!CI163</f>
        <v>-1.1926038312373999E-10</v>
      </c>
      <c r="DM164" s="211">
        <f>Python!CJ163</f>
        <v>-6.1538141162197904E-12</v>
      </c>
      <c r="DN164" s="211">
        <f>Python!CK163</f>
        <v>-5.5822230846921997E-11</v>
      </c>
      <c r="DO164"/>
    </row>
    <row r="165" spans="1:119" s="6" customFormat="1" ht="18">
      <c r="A165" s="8" t="s">
        <v>72</v>
      </c>
      <c r="B165" s="8" t="s">
        <v>854</v>
      </c>
      <c r="C165" s="8" t="str">
        <f>DDC!B166</f>
        <v>NRC_MASKLWB</v>
      </c>
      <c r="D165" s="8" t="s">
        <v>747</v>
      </c>
      <c r="E165" s="8" t="s">
        <v>73</v>
      </c>
      <c r="F165" s="106">
        <v>2048</v>
      </c>
      <c r="G165" s="107">
        <v>2048</v>
      </c>
      <c r="H165" s="178">
        <v>411.4</v>
      </c>
      <c r="I165" s="178">
        <v>1667</v>
      </c>
      <c r="J165" s="104">
        <v>320</v>
      </c>
      <c r="K165" s="104">
        <v>320</v>
      </c>
      <c r="L165" s="189">
        <f t="shared" si="56"/>
        <v>186.60000000000002</v>
      </c>
      <c r="M165" s="189">
        <f t="shared" si="57"/>
        <v>160</v>
      </c>
      <c r="N165" s="195">
        <f t="shared" si="36"/>
        <v>6.2604919184703192E-2</v>
      </c>
      <c r="O165" s="195">
        <f t="shared" si="37"/>
        <v>6.2830526719138802E-2</v>
      </c>
      <c r="P165" s="204">
        <f>Intermediate!C167</f>
        <v>45.639214592655982</v>
      </c>
      <c r="Q165" s="204">
        <f>Intermediate!D167</f>
        <v>-405.79730294695275</v>
      </c>
      <c r="R165" s="204">
        <f t="shared" si="38"/>
        <v>0.37530200000000002</v>
      </c>
      <c r="S165" s="48">
        <v>-1</v>
      </c>
      <c r="T165" s="90">
        <f t="shared" si="39"/>
        <v>0</v>
      </c>
      <c r="U165" s="28">
        <v>-1</v>
      </c>
      <c r="V165" s="208">
        <f>Python!D164</f>
        <v>-89.608198999999999</v>
      </c>
      <c r="W165" s="208">
        <f>Python!E164</f>
        <v>0.37530200000000002</v>
      </c>
      <c r="X165" s="60">
        <f>Intermediate!P167</f>
        <v>-11.66008650951316</v>
      </c>
      <c r="Y165" s="60">
        <f>Intermediate!Q167</f>
        <v>8.4005813918925352</v>
      </c>
      <c r="Z165" s="60">
        <f>Intermediate!R167</f>
        <v>8.3753579230031932</v>
      </c>
      <c r="AA165" s="60">
        <f>Intermediate!S167</f>
        <v>-11.624675458568227</v>
      </c>
      <c r="AB165" s="60">
        <f>Intermediate!T167</f>
        <v>-10.008196761050634</v>
      </c>
      <c r="AC165" s="60">
        <f>Intermediate!U167</f>
        <v>-10.026286466125153</v>
      </c>
      <c r="AD165" s="60">
        <f>Intermediate!V167</f>
        <v>10.096234976729903</v>
      </c>
      <c r="AE165" s="60">
        <f>Intermediate!W167</f>
        <v>10.078559108246456</v>
      </c>
      <c r="AF165" s="83">
        <v>41640</v>
      </c>
      <c r="AG165" s="29"/>
      <c r="AH165" s="26">
        <v>5</v>
      </c>
      <c r="AI165" s="211">
        <f>Python!F164</f>
        <v>0</v>
      </c>
      <c r="AJ165" s="211">
        <f>Python!G164</f>
        <v>6.26049165891681E-2</v>
      </c>
      <c r="AK165" s="211">
        <f>Python!H164</f>
        <v>0</v>
      </c>
      <c r="AL165" s="211">
        <f>Python!I164</f>
        <v>3.0334489634127999E-7</v>
      </c>
      <c r="AM165" s="211">
        <f>Python!J164</f>
        <v>-5.9150598457371603E-7</v>
      </c>
      <c r="AN165" s="211">
        <f>Python!K164</f>
        <v>-3.4859896258879701E-8</v>
      </c>
      <c r="AO165" s="211">
        <f>Python!L164</f>
        <v>1.13124346068346E-10</v>
      </c>
      <c r="AP165" s="211">
        <f>Python!M164</f>
        <v>1.4225223463533199E-11</v>
      </c>
      <c r="AQ165" s="211">
        <f>Python!N164</f>
        <v>1.14558481912043E-10</v>
      </c>
      <c r="AR165" s="211">
        <f>Python!O164</f>
        <v>5.6164195184256203E-12</v>
      </c>
      <c r="AS165" s="211">
        <f>Python!P164</f>
        <v>1.5427263892015299E-14</v>
      </c>
      <c r="AT165" s="211">
        <f>Python!Q164</f>
        <v>1.0610937176549699E-14</v>
      </c>
      <c r="AU165" s="211">
        <f>Python!R164</f>
        <v>1.8885359426874E-14</v>
      </c>
      <c r="AV165" s="211">
        <f>Python!S164</f>
        <v>9.6728949500300895E-15</v>
      </c>
      <c r="AW165" s="211">
        <f>Python!T164</f>
        <v>2.7702860657290098E-15</v>
      </c>
      <c r="AX165" s="211">
        <f>Python!U164</f>
        <v>4.7075256509899098E-18</v>
      </c>
      <c r="AY165" s="211">
        <f>Python!V164</f>
        <v>5.2927198730639501E-19</v>
      </c>
      <c r="AZ165" s="211">
        <f>Python!W164</f>
        <v>9.5357553355587695E-18</v>
      </c>
      <c r="BA165" s="211">
        <f>Python!X164</f>
        <v>5.9062974690177497E-19</v>
      </c>
      <c r="BB165" s="211">
        <f>Python!Y164</f>
        <v>4.7205769085477803E-18</v>
      </c>
      <c r="BC165" s="211">
        <f>Python!Z164</f>
        <v>7.81165319704528E-20</v>
      </c>
      <c r="BD165" s="211">
        <f>Python!AA164</f>
        <v>0</v>
      </c>
      <c r="BE165" s="211">
        <f>Python!AB164</f>
        <v>1.8027382551627598E-5</v>
      </c>
      <c r="BF165" s="211">
        <f>Python!AC164</f>
        <v>6.2830526719138802E-2</v>
      </c>
      <c r="BG165" s="211">
        <f>Python!AD164</f>
        <v>3.7657770805153301E-7</v>
      </c>
      <c r="BH165" s="211">
        <f>Python!AE164</f>
        <v>3.5521720477390298E-7</v>
      </c>
      <c r="BI165" s="211">
        <f>Python!AF164</f>
        <v>-2.2378649032336199E-7</v>
      </c>
      <c r="BJ165" s="211">
        <f>Python!AG164</f>
        <v>1.16570703787886E-11</v>
      </c>
      <c r="BK165" s="211">
        <f>Python!AH164</f>
        <v>1.1423426370684E-10</v>
      </c>
      <c r="BL165" s="211">
        <f>Python!AI164</f>
        <v>1.9003068586346301E-11</v>
      </c>
      <c r="BM165" s="211">
        <f>Python!AJ164</f>
        <v>1.15712154536898E-10</v>
      </c>
      <c r="BN165" s="211">
        <f>Python!AK164</f>
        <v>5.0083082239791902E-15</v>
      </c>
      <c r="BO165" s="211">
        <f>Python!AL164</f>
        <v>1.47710438491456E-14</v>
      </c>
      <c r="BP165" s="211">
        <f>Python!AM164</f>
        <v>1.9213680880720102E-14</v>
      </c>
      <c r="BQ165" s="211">
        <f>Python!AN164</f>
        <v>1.4219426773504599E-14</v>
      </c>
      <c r="BR165" s="211">
        <f>Python!AO164</f>
        <v>1.2434748509635301E-14</v>
      </c>
      <c r="BS165" s="211">
        <f>Python!AP164</f>
        <v>5.6060674620174594E-20</v>
      </c>
      <c r="BT165" s="211">
        <f>Python!AQ164</f>
        <v>5.2715304161508201E-18</v>
      </c>
      <c r="BU165" s="211">
        <f>Python!AR164</f>
        <v>5.2386857435938905E-19</v>
      </c>
      <c r="BV165" s="211">
        <f>Python!AS164</f>
        <v>9.7326397613142302E-18</v>
      </c>
      <c r="BW165" s="211">
        <f>Python!AT164</f>
        <v>4.5716604887464602E-19</v>
      </c>
      <c r="BX165" s="211">
        <f>Python!AU164</f>
        <v>4.4099167967310899E-18</v>
      </c>
      <c r="BY165" s="211">
        <f>Python!AV164</f>
        <v>2.0074262953048799E-2</v>
      </c>
      <c r="BZ165" s="211">
        <f>Python!AW164</f>
        <v>15.972792661388301</v>
      </c>
      <c r="CA165" s="211">
        <f>Python!AX164</f>
        <v>0.106503622344298</v>
      </c>
      <c r="CB165" s="211">
        <f>Python!AY164</f>
        <v>-1.2666523248501199E-3</v>
      </c>
      <c r="CC165" s="211">
        <f>Python!AZ164</f>
        <v>2.3826171634208598E-3</v>
      </c>
      <c r="CD165" s="211">
        <f>Python!BA164</f>
        <v>1.49166461262016E-4</v>
      </c>
      <c r="CE165" s="211">
        <f>Python!BB164</f>
        <v>-7.3537909608419897E-6</v>
      </c>
      <c r="CF165" s="211">
        <f>Python!BC164</f>
        <v>-1.78426385907763E-6</v>
      </c>
      <c r="CG165" s="211">
        <f>Python!BD164</f>
        <v>-7.08007615401866E-6</v>
      </c>
      <c r="CH165" s="211">
        <f>Python!BE164</f>
        <v>-3.8554810424434699E-7</v>
      </c>
      <c r="CI165" s="211">
        <f>Python!BF164</f>
        <v>-1.10876574369043E-8</v>
      </c>
      <c r="CJ165" s="211">
        <f>Python!BG164</f>
        <v>-1.46012922834619E-8</v>
      </c>
      <c r="CK165" s="211">
        <f>Python!BH164</f>
        <v>-1.4409996287794399E-8</v>
      </c>
      <c r="CL165" s="211">
        <f>Python!BI164</f>
        <v>-1.38619287044356E-8</v>
      </c>
      <c r="CM165" s="211">
        <f>Python!BJ164</f>
        <v>-2.7185752241118902E-9</v>
      </c>
      <c r="CN165" s="211">
        <f>Python!BK164</f>
        <v>-5.9997549095425106E-11</v>
      </c>
      <c r="CO165" s="211">
        <f>Python!BL164</f>
        <v>-6.2588529257843003E-12</v>
      </c>
      <c r="CP165" s="211">
        <f>Python!BM164</f>
        <v>-1.21480580503976E-10</v>
      </c>
      <c r="CQ165" s="211">
        <f>Python!BN164</f>
        <v>-7.4297865717943399E-12</v>
      </c>
      <c r="CR165" s="211">
        <f>Python!BO164</f>
        <v>-6.0523776222110696E-11</v>
      </c>
      <c r="CS165" s="211">
        <f>Python!BP164</f>
        <v>-1.1433081815487601E-12</v>
      </c>
      <c r="CT165" s="211">
        <f>Python!BQ164</f>
        <v>3.7959798810334199E-3</v>
      </c>
      <c r="CU165" s="211">
        <f>Python!BR164</f>
        <v>-0.111298309326016</v>
      </c>
      <c r="CV165" s="211">
        <f>Python!BS164</f>
        <v>15.915545158137199</v>
      </c>
      <c r="CW165" s="211">
        <f>Python!BT164</f>
        <v>-1.51956920181644E-3</v>
      </c>
      <c r="CX165" s="211">
        <f>Python!BU164</f>
        <v>-1.48525091192926E-3</v>
      </c>
      <c r="CY165" s="211">
        <f>Python!BV164</f>
        <v>8.8684455187065304E-4</v>
      </c>
      <c r="CZ165" s="211">
        <f>Python!BW164</f>
        <v>-1.8547124639703801E-7</v>
      </c>
      <c r="DA165" s="211">
        <f>Python!BX164</f>
        <v>-7.7423135182091999E-6</v>
      </c>
      <c r="DB165" s="211">
        <f>Python!BY164</f>
        <v>-1.4827987890594801E-6</v>
      </c>
      <c r="DC165" s="211">
        <f>Python!BZ164</f>
        <v>-7.4305482369763396E-6</v>
      </c>
      <c r="DD165" s="211">
        <f>Python!CA164</f>
        <v>-2.4344298830286901E-9</v>
      </c>
      <c r="DE165" s="211">
        <f>Python!CB164</f>
        <v>-9.1885880908137703E-9</v>
      </c>
      <c r="DF165" s="211">
        <f>Python!CC164</f>
        <v>-1.7801474051043E-8</v>
      </c>
      <c r="DG165" s="211">
        <f>Python!CD164</f>
        <v>-9.2069554922399507E-9</v>
      </c>
      <c r="DH165" s="211">
        <f>Python!CE164</f>
        <v>-1.4047746873383401E-8</v>
      </c>
      <c r="DI165" s="211">
        <f>Python!CF164</f>
        <v>-1.05494206397941E-12</v>
      </c>
      <c r="DJ165" s="211">
        <f>Python!CG164</f>
        <v>-6.2859637182746797E-11</v>
      </c>
      <c r="DK165" s="211">
        <f>Python!CH164</f>
        <v>-7.16994577551657E-12</v>
      </c>
      <c r="DL165" s="211">
        <f>Python!CI164</f>
        <v>-1.19260390622563E-10</v>
      </c>
      <c r="DM165" s="211">
        <f>Python!CJ164</f>
        <v>-6.1539121135759103E-12</v>
      </c>
      <c r="DN165" s="211">
        <f>Python!CK164</f>
        <v>-5.5822215989636597E-11</v>
      </c>
      <c r="DO165"/>
    </row>
    <row r="166" spans="1:119" s="6" customFormat="1" ht="18">
      <c r="A166" s="8" t="s">
        <v>72</v>
      </c>
      <c r="B166" s="8" t="s">
        <v>855</v>
      </c>
      <c r="C166" s="8" t="str">
        <f>DDC!B167</f>
        <v>NRC_MASKLWB</v>
      </c>
      <c r="D166" s="8" t="s">
        <v>747</v>
      </c>
      <c r="E166" s="8" t="s">
        <v>73</v>
      </c>
      <c r="F166" s="106">
        <v>2048</v>
      </c>
      <c r="G166" s="107">
        <v>2048</v>
      </c>
      <c r="H166" s="178">
        <v>421</v>
      </c>
      <c r="I166" s="178">
        <v>1667</v>
      </c>
      <c r="J166" s="104">
        <v>320</v>
      </c>
      <c r="K166" s="104">
        <v>320</v>
      </c>
      <c r="L166" s="189">
        <f t="shared" si="56"/>
        <v>177</v>
      </c>
      <c r="M166" s="189">
        <f t="shared" si="57"/>
        <v>160</v>
      </c>
      <c r="N166" s="195">
        <f t="shared" si="36"/>
        <v>6.2599124521074745E-2</v>
      </c>
      <c r="O166" s="195">
        <f t="shared" si="37"/>
        <v>6.2827127405512606E-2</v>
      </c>
      <c r="P166" s="204">
        <f>Intermediate!C168</f>
        <v>46.240180592655982</v>
      </c>
      <c r="Q166" s="204">
        <f>Intermediate!D168</f>
        <v>-405.80137794695275</v>
      </c>
      <c r="R166" s="204">
        <f t="shared" si="38"/>
        <v>0.37012200000000001</v>
      </c>
      <c r="S166" s="48">
        <v>-1</v>
      </c>
      <c r="T166" s="90">
        <f t="shared" si="39"/>
        <v>0</v>
      </c>
      <c r="U166" s="28">
        <v>-1</v>
      </c>
      <c r="V166" s="208">
        <f>Python!D165</f>
        <v>-89.614812999999998</v>
      </c>
      <c r="W166" s="208">
        <f>Python!E165</f>
        <v>0.37012200000000001</v>
      </c>
      <c r="X166" s="60">
        <f>Intermediate!P168</f>
        <v>-11.058195218094093</v>
      </c>
      <c r="Y166" s="60">
        <f>Intermediate!Q168</f>
        <v>9.0024655647201079</v>
      </c>
      <c r="Z166" s="60">
        <f>Intermediate!R168</f>
        <v>8.9754203040928182</v>
      </c>
      <c r="AA166" s="60">
        <f>Intermediate!S168</f>
        <v>-11.02460402069519</v>
      </c>
      <c r="AB166" s="60">
        <f>Intermediate!T168</f>
        <v>-10.009052514453497</v>
      </c>
      <c r="AC166" s="60">
        <f>Intermediate!U168</f>
        <v>-10.025334257560683</v>
      </c>
      <c r="AD166" s="60">
        <f>Intermediate!V168</f>
        <v>10.097181093731988</v>
      </c>
      <c r="AE166" s="60">
        <f>Intermediate!W168</f>
        <v>10.077700938649098</v>
      </c>
      <c r="AF166" s="83">
        <v>41640</v>
      </c>
      <c r="AG166" s="29"/>
      <c r="AH166" s="26">
        <v>5</v>
      </c>
      <c r="AI166" s="211">
        <f>Python!F165</f>
        <v>0</v>
      </c>
      <c r="AJ166" s="211">
        <f>Python!G165</f>
        <v>6.2599122357200596E-2</v>
      </c>
      <c r="AK166" s="211">
        <f>Python!H165</f>
        <v>0</v>
      </c>
      <c r="AL166" s="211">
        <f>Python!I165</f>
        <v>3.00061389314833E-7</v>
      </c>
      <c r="AM166" s="211">
        <f>Python!J165</f>
        <v>-5.9180808938519004E-7</v>
      </c>
      <c r="AN166" s="211">
        <f>Python!K165</f>
        <v>-3.5937678204162903E-8</v>
      </c>
      <c r="AO166" s="211">
        <f>Python!L165</f>
        <v>1.125352406784E-10</v>
      </c>
      <c r="AP166" s="211">
        <f>Python!M165</f>
        <v>1.39096321596683E-11</v>
      </c>
      <c r="AQ166" s="211">
        <f>Python!N165</f>
        <v>1.14196834392947E-10</v>
      </c>
      <c r="AR166" s="211">
        <f>Python!O165</f>
        <v>5.5131656735631097E-12</v>
      </c>
      <c r="AS166" s="211">
        <f>Python!P165</f>
        <v>1.5200850075966301E-14</v>
      </c>
      <c r="AT166" s="211">
        <f>Python!Q165</f>
        <v>1.05892960426722E-14</v>
      </c>
      <c r="AU166" s="211">
        <f>Python!R165</f>
        <v>1.86089939872447E-14</v>
      </c>
      <c r="AV166" s="211">
        <f>Python!S165</f>
        <v>9.6602862342664995E-15</v>
      </c>
      <c r="AW166" s="211">
        <f>Python!T165</f>
        <v>2.7238447748054299E-15</v>
      </c>
      <c r="AX166" s="211">
        <f>Python!U165</f>
        <v>4.7075205637016996E-18</v>
      </c>
      <c r="AY166" s="211">
        <f>Python!V165</f>
        <v>5.2879542312486202E-19</v>
      </c>
      <c r="AZ166" s="211">
        <f>Python!W165</f>
        <v>9.5357079373160802E-18</v>
      </c>
      <c r="BA166" s="211">
        <f>Python!X165</f>
        <v>5.8974988492448701E-19</v>
      </c>
      <c r="BB166" s="211">
        <f>Python!Y165</f>
        <v>4.72053556008816E-18</v>
      </c>
      <c r="BC166" s="211">
        <f>Python!Z165</f>
        <v>7.7717862064758599E-20</v>
      </c>
      <c r="BD166" s="211">
        <f>Python!AA165</f>
        <v>0</v>
      </c>
      <c r="BE166" s="211">
        <f>Python!AB165</f>
        <v>1.64594425804026E-5</v>
      </c>
      <c r="BF166" s="211">
        <f>Python!AC165</f>
        <v>6.2827127405512606E-2</v>
      </c>
      <c r="BG166" s="211">
        <f>Python!AD165</f>
        <v>3.7627188130182602E-7</v>
      </c>
      <c r="BH166" s="211">
        <f>Python!AE165</f>
        <v>3.52974472385287E-7</v>
      </c>
      <c r="BI166" s="211">
        <f>Python!AF165</f>
        <v>-2.23970399300598E-7</v>
      </c>
      <c r="BJ166" s="211">
        <f>Python!AG165</f>
        <v>1.14749765756539E-11</v>
      </c>
      <c r="BK166" s="211">
        <f>Python!AH165</f>
        <v>1.13813030526616E-10</v>
      </c>
      <c r="BL166" s="211">
        <f>Python!AI165</f>
        <v>1.8644634562076799E-11</v>
      </c>
      <c r="BM166" s="211">
        <f>Python!AJ165</f>
        <v>1.15577043878806E-10</v>
      </c>
      <c r="BN166" s="211">
        <f>Python!AK165</f>
        <v>5.0069915340876802E-15</v>
      </c>
      <c r="BO166" s="211">
        <f>Python!AL165</f>
        <v>1.4569574444539701E-14</v>
      </c>
      <c r="BP166" s="211">
        <f>Python!AM165</f>
        <v>1.92002758526075E-14</v>
      </c>
      <c r="BQ166" s="211">
        <f>Python!AN165</f>
        <v>1.40334334660227E-14</v>
      </c>
      <c r="BR166" s="211">
        <f>Python!AO165</f>
        <v>1.24306060100259E-14</v>
      </c>
      <c r="BS166" s="211">
        <f>Python!AP165</f>
        <v>5.6486248702612995E-20</v>
      </c>
      <c r="BT166" s="211">
        <f>Python!AQ165</f>
        <v>5.2715782423703699E-18</v>
      </c>
      <c r="BU166" s="211">
        <f>Python!AR165</f>
        <v>5.2473063284514001E-19</v>
      </c>
      <c r="BV166" s="211">
        <f>Python!AS165</f>
        <v>9.7326931162279903E-18</v>
      </c>
      <c r="BW166" s="211">
        <f>Python!AT165</f>
        <v>4.5759280119050403E-19</v>
      </c>
      <c r="BX166" s="211">
        <f>Python!AU165</f>
        <v>4.4099238406773103E-18</v>
      </c>
      <c r="BY166" s="211">
        <f>Python!AV165</f>
        <v>2.0092498285972499E-2</v>
      </c>
      <c r="BZ166" s="211">
        <f>Python!AW165</f>
        <v>15.9742974151103</v>
      </c>
      <c r="CA166" s="211">
        <f>Python!AX165</f>
        <v>0.105044635278363</v>
      </c>
      <c r="CB166" s="211">
        <f>Python!AY165</f>
        <v>-1.25340705963818E-3</v>
      </c>
      <c r="CC166" s="211">
        <f>Python!AZ165</f>
        <v>2.3848088796863801E-3</v>
      </c>
      <c r="CD166" s="211">
        <f>Python!BA165</f>
        <v>1.53417087885981E-4</v>
      </c>
      <c r="CE166" s="211">
        <f>Python!BB165</f>
        <v>-7.3272968038212701E-6</v>
      </c>
      <c r="CF166" s="211">
        <f>Python!BC165</f>
        <v>-1.75782282206816E-6</v>
      </c>
      <c r="CG166" s="211">
        <f>Python!BD165</f>
        <v>-7.0627120066230604E-6</v>
      </c>
      <c r="CH166" s="211">
        <f>Python!BE165</f>
        <v>-3.7716465299258202E-7</v>
      </c>
      <c r="CI166" s="211">
        <f>Python!BF165</f>
        <v>-1.0907372357969401E-8</v>
      </c>
      <c r="CJ166" s="211">
        <f>Python!BG165</f>
        <v>-1.45852160807109E-8</v>
      </c>
      <c r="CK166" s="211">
        <f>Python!BH165</f>
        <v>-1.4190883700359E-8</v>
      </c>
      <c r="CL166" s="211">
        <f>Python!BI165</f>
        <v>-1.3851967618504901E-8</v>
      </c>
      <c r="CM166" s="211">
        <f>Python!BJ165</f>
        <v>-2.68215700526434E-9</v>
      </c>
      <c r="CN166" s="211">
        <f>Python!BK165</f>
        <v>-5.9997558970757103E-11</v>
      </c>
      <c r="CO166" s="211">
        <f>Python!BL165</f>
        <v>-6.2587629475098604E-12</v>
      </c>
      <c r="CP166" s="211">
        <f>Python!BM165</f>
        <v>-1.2148057617100101E-10</v>
      </c>
      <c r="CQ166" s="211">
        <f>Python!BN165</f>
        <v>-7.4295935296236206E-12</v>
      </c>
      <c r="CR166" s="211">
        <f>Python!BO165</f>
        <v>-6.0523761795892397E-11</v>
      </c>
      <c r="CS166" s="211">
        <f>Python!BP165</f>
        <v>-1.1432126853590999E-12</v>
      </c>
      <c r="CT166" s="211">
        <f>Python!BQ165</f>
        <v>4.18211499618337E-3</v>
      </c>
      <c r="CU166" s="211">
        <f>Python!BR165</f>
        <v>-0.109440862963329</v>
      </c>
      <c r="CV166" s="211">
        <f>Python!BS165</f>
        <v>15.916427763348899</v>
      </c>
      <c r="CW166" s="211">
        <f>Python!BT165</f>
        <v>-1.5192104056319701E-3</v>
      </c>
      <c r="CX166" s="211">
        <f>Python!BU165</f>
        <v>-1.4759353866090499E-3</v>
      </c>
      <c r="CY166" s="211">
        <f>Python!BV165</f>
        <v>8.8782386153478995E-4</v>
      </c>
      <c r="CZ166" s="211">
        <f>Python!BW165</f>
        <v>-1.7959776928750299E-7</v>
      </c>
      <c r="DA166" s="211">
        <f>Python!BX165</f>
        <v>-7.7257400203812007E-6</v>
      </c>
      <c r="DB166" s="211">
        <f>Python!BY165</f>
        <v>-1.46130852709652E-6</v>
      </c>
      <c r="DC166" s="211">
        <f>Python!BZ165</f>
        <v>-7.4248231818680298E-6</v>
      </c>
      <c r="DD166" s="211">
        <f>Python!CA165</f>
        <v>-2.4310137600281101E-9</v>
      </c>
      <c r="DE166" s="211">
        <f>Python!CB165</f>
        <v>-9.0374636728730493E-9</v>
      </c>
      <c r="DF166" s="211">
        <f>Python!CC165</f>
        <v>-1.77870650076246E-8</v>
      </c>
      <c r="DG166" s="211">
        <f>Python!CD165</f>
        <v>-9.06354333480186E-9</v>
      </c>
      <c r="DH166" s="211">
        <f>Python!CE165</f>
        <v>-1.4042877758767499E-8</v>
      </c>
      <c r="DI166" s="211">
        <f>Python!CF165</f>
        <v>-1.0550412457821201E-12</v>
      </c>
      <c r="DJ166" s="211">
        <f>Python!CG165</f>
        <v>-6.2859651485930898E-11</v>
      </c>
      <c r="DK166" s="211">
        <f>Python!CH165</f>
        <v>-7.1701135660134901E-12</v>
      </c>
      <c r="DL166" s="211">
        <f>Python!CI165</f>
        <v>-1.19260395522809E-10</v>
      </c>
      <c r="DM166" s="211">
        <f>Python!CJ165</f>
        <v>-6.1539761581015602E-12</v>
      </c>
      <c r="DN166" s="211">
        <f>Python!CK165</f>
        <v>-5.5822206279761803E-11</v>
      </c>
      <c r="DO166"/>
    </row>
    <row r="167" spans="1:119" s="6" customFormat="1" ht="18">
      <c r="A167" s="8" t="s">
        <v>72</v>
      </c>
      <c r="B167" s="8" t="s">
        <v>856</v>
      </c>
      <c r="C167" s="8" t="str">
        <f>DDC!B168</f>
        <v>NRC_MASKLWB</v>
      </c>
      <c r="D167" s="8" t="s">
        <v>747</v>
      </c>
      <c r="E167" s="8" t="s">
        <v>73</v>
      </c>
      <c r="F167" s="106">
        <v>2048</v>
      </c>
      <c r="G167" s="107">
        <v>2048</v>
      </c>
      <c r="H167" s="178">
        <v>438.5</v>
      </c>
      <c r="I167" s="178">
        <v>1667</v>
      </c>
      <c r="J167" s="104">
        <v>320</v>
      </c>
      <c r="K167" s="104">
        <v>320</v>
      </c>
      <c r="L167" s="189">
        <f t="shared" si="56"/>
        <v>159.5</v>
      </c>
      <c r="M167" s="189">
        <f t="shared" si="57"/>
        <v>160</v>
      </c>
      <c r="N167" s="195">
        <f t="shared" si="36"/>
        <v>6.2588723363681834E-2</v>
      </c>
      <c r="O167" s="195">
        <f t="shared" si="37"/>
        <v>6.2820985984285899E-2</v>
      </c>
      <c r="P167" s="204">
        <f>Intermediate!C169</f>
        <v>47.335549592655987</v>
      </c>
      <c r="Q167" s="204">
        <f>Intermediate!D169</f>
        <v>-405.80862694695276</v>
      </c>
      <c r="R167" s="204">
        <f t="shared" si="38"/>
        <v>0.36067300000000002</v>
      </c>
      <c r="S167" s="48">
        <v>-1</v>
      </c>
      <c r="T167" s="90">
        <f t="shared" si="39"/>
        <v>0</v>
      </c>
      <c r="U167" s="28">
        <v>-1</v>
      </c>
      <c r="V167" s="208">
        <f>Python!D166</f>
        <v>-89.626856000000004</v>
      </c>
      <c r="W167" s="208">
        <f>Python!E166</f>
        <v>0.36067300000000002</v>
      </c>
      <c r="X167" s="60">
        <f>Intermediate!P169</f>
        <v>-9.9611401123154106</v>
      </c>
      <c r="Y167" s="60">
        <f>Intermediate!Q169</f>
        <v>10.099508728610235</v>
      </c>
      <c r="Z167" s="60">
        <f>Intermediate!R169</f>
        <v>10.069139198248807</v>
      </c>
      <c r="AA167" s="60">
        <f>Intermediate!S169</f>
        <v>-9.9308681028292067</v>
      </c>
      <c r="AB167" s="60">
        <f>Intermediate!T169</f>
        <v>-10.0105137357292</v>
      </c>
      <c r="AC167" s="60">
        <f>Intermediate!U169</f>
        <v>-10.02349591237955</v>
      </c>
      <c r="AD167" s="60">
        <f>Intermediate!V169</f>
        <v>10.099007078335408</v>
      </c>
      <c r="AE167" s="60">
        <f>Intermediate!W169</f>
        <v>10.076236222005006</v>
      </c>
      <c r="AF167" s="83">
        <v>41640</v>
      </c>
      <c r="AG167" s="29"/>
      <c r="AH167" s="26">
        <v>5</v>
      </c>
      <c r="AI167" s="211">
        <f>Python!F166</f>
        <v>0</v>
      </c>
      <c r="AJ167" s="211">
        <f>Python!G166</f>
        <v>6.2588721881119094E-2</v>
      </c>
      <c r="AK167" s="211">
        <f>Python!H166</f>
        <v>0</v>
      </c>
      <c r="AL167" s="211">
        <f>Python!I166</f>
        <v>2.94119005086909E-7</v>
      </c>
      <c r="AM167" s="211">
        <f>Python!J166</f>
        <v>-5.9234276092802097E-7</v>
      </c>
      <c r="AN167" s="211">
        <f>Python!K166</f>
        <v>-3.7893482896404197E-8</v>
      </c>
      <c r="AO167" s="211">
        <f>Python!L166</f>
        <v>1.1148376168741599E-10</v>
      </c>
      <c r="AP167" s="211">
        <f>Python!M166</f>
        <v>1.33360193689487E-11</v>
      </c>
      <c r="AQ167" s="211">
        <f>Python!N166</f>
        <v>1.13551314749236E-10</v>
      </c>
      <c r="AR167" s="211">
        <f>Python!O166</f>
        <v>5.3252694984651402E-12</v>
      </c>
      <c r="AS167" s="211">
        <f>Python!P166</f>
        <v>1.4788116855127298E-14</v>
      </c>
      <c r="AT167" s="211">
        <f>Python!Q166</f>
        <v>1.0549938170374199E-14</v>
      </c>
      <c r="AU167" s="211">
        <f>Python!R166</f>
        <v>1.81052069836148E-14</v>
      </c>
      <c r="AV167" s="211">
        <f>Python!S166</f>
        <v>9.6373865535357101E-15</v>
      </c>
      <c r="AW167" s="211">
        <f>Python!T166</f>
        <v>2.63918655108079E-15</v>
      </c>
      <c r="AX167" s="211">
        <f>Python!U166</f>
        <v>4.70751118359896E-18</v>
      </c>
      <c r="AY167" s="211">
        <f>Python!V166</f>
        <v>5.27925993039294E-19</v>
      </c>
      <c r="AZ167" s="211">
        <f>Python!W166</f>
        <v>9.5356212656456705E-18</v>
      </c>
      <c r="BA167" s="211">
        <f>Python!X166</f>
        <v>5.88144697994418E-19</v>
      </c>
      <c r="BB167" s="211">
        <f>Python!Y166</f>
        <v>4.72046002671278E-18</v>
      </c>
      <c r="BC167" s="211">
        <f>Python!Z166</f>
        <v>7.6990547749666004E-20</v>
      </c>
      <c r="BD167" s="211">
        <f>Python!AA166</f>
        <v>0</v>
      </c>
      <c r="BE167" s="211">
        <f>Python!AB166</f>
        <v>1.3622900427450901E-5</v>
      </c>
      <c r="BF167" s="211">
        <f>Python!AC166</f>
        <v>6.2820985984285899E-2</v>
      </c>
      <c r="BG167" s="211">
        <f>Python!AD166</f>
        <v>3.75727155476279E-7</v>
      </c>
      <c r="BH167" s="211">
        <f>Python!AE166</f>
        <v>3.4890660083702501E-7</v>
      </c>
      <c r="BI167" s="211">
        <f>Python!AF166</f>
        <v>-2.2429705582281699E-7</v>
      </c>
      <c r="BJ167" s="211">
        <f>Python!AG166</f>
        <v>1.11430469344078E-11</v>
      </c>
      <c r="BK167" s="211">
        <f>Python!AH166</f>
        <v>1.13060015393815E-10</v>
      </c>
      <c r="BL167" s="211">
        <f>Python!AI166</f>
        <v>1.7991834867922301E-11</v>
      </c>
      <c r="BM167" s="211">
        <f>Python!AJ166</f>
        <v>1.15335319277025E-10</v>
      </c>
      <c r="BN167" s="211">
        <f>Python!AK166</f>
        <v>5.0044880075886602E-15</v>
      </c>
      <c r="BO167" s="211">
        <f>Python!AL166</f>
        <v>1.4202304124997501E-14</v>
      </c>
      <c r="BP167" s="211">
        <f>Python!AM166</f>
        <v>1.91757137834099E-14</v>
      </c>
      <c r="BQ167" s="211">
        <f>Python!AN166</f>
        <v>1.3694378853535799E-14</v>
      </c>
      <c r="BR167" s="211">
        <f>Python!AO166</f>
        <v>1.2423033576736E-14</v>
      </c>
      <c r="BS167" s="211">
        <f>Python!AP166</f>
        <v>5.7262642775301099E-20</v>
      </c>
      <c r="BT167" s="211">
        <f>Python!AQ166</f>
        <v>5.2716653830477502E-18</v>
      </c>
      <c r="BU167" s="211">
        <f>Python!AR166</f>
        <v>5.26303316543812E-19</v>
      </c>
      <c r="BV167" s="211">
        <f>Python!AS166</f>
        <v>9.7327902492379404E-18</v>
      </c>
      <c r="BW167" s="211">
        <f>Python!AT166</f>
        <v>4.5837133632565897E-19</v>
      </c>
      <c r="BX167" s="211">
        <f>Python!AU166</f>
        <v>4.4099365984348702E-18</v>
      </c>
      <c r="BY167" s="211">
        <f>Python!AV166</f>
        <v>2.0100040738991999E-2</v>
      </c>
      <c r="BZ167" s="211">
        <f>Python!AW166</f>
        <v>15.9769996674259</v>
      </c>
      <c r="CA167" s="211">
        <f>Python!AX166</f>
        <v>0.10238193475344699</v>
      </c>
      <c r="CB167" s="211">
        <f>Python!AY166</f>
        <v>-1.2293870401855801E-3</v>
      </c>
      <c r="CC167" s="211">
        <f>Python!AZ166</f>
        <v>2.3887190301597502E-3</v>
      </c>
      <c r="CD167" s="211">
        <f>Python!BA166</f>
        <v>1.61137623133947E-4</v>
      </c>
      <c r="CE167" s="211">
        <f>Python!BB166</f>
        <v>-7.2801239054375804E-6</v>
      </c>
      <c r="CF167" s="211">
        <f>Python!BC166</f>
        <v>-1.7097135776761499E-6</v>
      </c>
      <c r="CG167" s="211">
        <f>Python!BD166</f>
        <v>-7.0317480756483198E-6</v>
      </c>
      <c r="CH167" s="211">
        <f>Python!BE166</f>
        <v>-3.6190317653266002E-7</v>
      </c>
      <c r="CI167" s="211">
        <f>Python!BF166</f>
        <v>-1.0578770918650701E-8</v>
      </c>
      <c r="CJ167" s="211">
        <f>Python!BG166</f>
        <v>-1.4555959860477501E-8</v>
      </c>
      <c r="CK167" s="211">
        <f>Python!BH166</f>
        <v>-1.37915151341104E-8</v>
      </c>
      <c r="CL167" s="211">
        <f>Python!BI166</f>
        <v>-1.38338572322401E-8</v>
      </c>
      <c r="CM167" s="211">
        <f>Python!BJ166</f>
        <v>-2.61577921782957E-9</v>
      </c>
      <c r="CN167" s="211">
        <f>Python!BK166</f>
        <v>-5.9997576986434306E-11</v>
      </c>
      <c r="CO167" s="211">
        <f>Python!BL166</f>
        <v>-6.25859879558082E-12</v>
      </c>
      <c r="CP167" s="211">
        <f>Python!BM166</f>
        <v>-1.2148056826525601E-10</v>
      </c>
      <c r="CQ167" s="211">
        <f>Python!BN166</f>
        <v>-7.4292413533264296E-12</v>
      </c>
      <c r="CR167" s="211">
        <f>Python!BO166</f>
        <v>-6.0523735477077005E-11</v>
      </c>
      <c r="CS167" s="211">
        <f>Python!BP166</f>
        <v>-1.1430384671265301E-12</v>
      </c>
      <c r="CT167" s="211">
        <f>Python!BQ166</f>
        <v>4.8836292144187601E-3</v>
      </c>
      <c r="CU167" s="211">
        <f>Python!BR166</f>
        <v>-0.106056729293348</v>
      </c>
      <c r="CV167" s="211">
        <f>Python!BS166</f>
        <v>15.9180223888309</v>
      </c>
      <c r="CW167" s="211">
        <f>Python!BT166</f>
        <v>-1.5185851745262999E-3</v>
      </c>
      <c r="CX167" s="211">
        <f>Python!BU166</f>
        <v>-1.4590076862810799E-3</v>
      </c>
      <c r="CY167" s="211">
        <f>Python!BV166</f>
        <v>8.8957139586488398E-4</v>
      </c>
      <c r="CZ167" s="211">
        <f>Python!BW166</f>
        <v>-1.6891656073241099E-7</v>
      </c>
      <c r="DA167" s="211">
        <f>Python!BX166</f>
        <v>-7.6962393153452003E-6</v>
      </c>
      <c r="DB167" s="211">
        <f>Python!BY166</f>
        <v>-1.4221925948375499E-6</v>
      </c>
      <c r="DC167" s="211">
        <f>Python!BZ166</f>
        <v>-7.4146203707621197E-6</v>
      </c>
      <c r="DD167" s="211">
        <f>Python!CA166</f>
        <v>-2.4247972602529501E-9</v>
      </c>
      <c r="DE167" s="211">
        <f>Python!CB166</f>
        <v>-8.7620143396719302E-9</v>
      </c>
      <c r="DF167" s="211">
        <f>Python!CC166</f>
        <v>-1.7760865899184901E-8</v>
      </c>
      <c r="DG167" s="211">
        <f>Python!CD166</f>
        <v>-8.8021530220079996E-9</v>
      </c>
      <c r="DH167" s="211">
        <f>Python!CE166</f>
        <v>-1.40340538329344E-8</v>
      </c>
      <c r="DI167" s="211">
        <f>Python!CF166</f>
        <v>-1.05522218797261E-12</v>
      </c>
      <c r="DJ167" s="211">
        <f>Python!CG166</f>
        <v>-6.2859677579265695E-11</v>
      </c>
      <c r="DK167" s="211">
        <f>Python!CH166</f>
        <v>-7.1704196741132901E-12</v>
      </c>
      <c r="DL167" s="211">
        <f>Python!CI166</f>
        <v>-1.19260404461557E-10</v>
      </c>
      <c r="DM167" s="211">
        <f>Python!CJ166</f>
        <v>-6.15409299737244E-12</v>
      </c>
      <c r="DN167" s="211">
        <f>Python!CK166</f>
        <v>-5.5822188565310001E-11</v>
      </c>
      <c r="DO167"/>
    </row>
    <row r="168" spans="1:119" s="6" customFormat="1" ht="18">
      <c r="A168" s="8" t="s">
        <v>72</v>
      </c>
      <c r="B168" s="8" t="s">
        <v>857</v>
      </c>
      <c r="C168" s="8" t="str">
        <f>DDC!B169</f>
        <v>NRC_MASKLWB</v>
      </c>
      <c r="D168" s="8" t="s">
        <v>747</v>
      </c>
      <c r="E168" s="8" t="s">
        <v>73</v>
      </c>
      <c r="F168" s="106">
        <v>2048</v>
      </c>
      <c r="G168" s="107">
        <v>2048</v>
      </c>
      <c r="H168" s="178">
        <v>446.5</v>
      </c>
      <c r="I168" s="178">
        <v>1667</v>
      </c>
      <c r="J168" s="104">
        <v>320</v>
      </c>
      <c r="K168" s="104">
        <v>320</v>
      </c>
      <c r="L168" s="189">
        <f t="shared" si="56"/>
        <v>151.5</v>
      </c>
      <c r="M168" s="189">
        <f t="shared" si="57"/>
        <v>160</v>
      </c>
      <c r="N168" s="195">
        <f t="shared" si="36"/>
        <v>6.2584037814817958E-2</v>
      </c>
      <c r="O168" s="195">
        <f t="shared" si="37"/>
        <v>6.28182021388696E-2</v>
      </c>
      <c r="P168" s="204">
        <f>Intermediate!C170</f>
        <v>47.836230592655987</v>
      </c>
      <c r="Q168" s="204">
        <f>Intermediate!D170</f>
        <v>-405.81186394695277</v>
      </c>
      <c r="R168" s="204">
        <f t="shared" si="38"/>
        <v>0.35635</v>
      </c>
      <c r="S168" s="48">
        <v>-1</v>
      </c>
      <c r="T168" s="90">
        <f t="shared" si="39"/>
        <v>0</v>
      </c>
      <c r="U168" s="28">
        <v>-1</v>
      </c>
      <c r="V168" s="208">
        <f>Python!D167</f>
        <v>-89.632356999999999</v>
      </c>
      <c r="W168" s="208">
        <f>Python!E167</f>
        <v>0.35635</v>
      </c>
      <c r="X168" s="60">
        <f>Intermediate!P170</f>
        <v>-9.4596896272491726</v>
      </c>
      <c r="Y168" s="60">
        <f>Intermediate!Q170</f>
        <v>10.600954056488847</v>
      </c>
      <c r="Z168" s="60">
        <f>Intermediate!R170</f>
        <v>10.569063446473004</v>
      </c>
      <c r="AA168" s="60">
        <f>Intermediate!S170</f>
        <v>-9.4309357115882904</v>
      </c>
      <c r="AB168" s="60">
        <f>Intermediate!T170</f>
        <v>-10.011139002068541</v>
      </c>
      <c r="AC168" s="60">
        <f>Intermediate!U170</f>
        <v>-10.022611257454555</v>
      </c>
      <c r="AD168" s="60">
        <f>Intermediate!V170</f>
        <v>10.099885523629261</v>
      </c>
      <c r="AE168" s="60">
        <f>Intermediate!W170</f>
        <v>10.075609699337862</v>
      </c>
      <c r="AF168" s="83">
        <v>41640</v>
      </c>
      <c r="AG168" s="29"/>
      <c r="AH168" s="26">
        <v>5</v>
      </c>
      <c r="AI168" s="211">
        <f>Python!F167</f>
        <v>0</v>
      </c>
      <c r="AJ168" s="211">
        <f>Python!G167</f>
        <v>6.2584036599171999E-2</v>
      </c>
      <c r="AK168" s="211">
        <f>Python!H167</f>
        <v>0</v>
      </c>
      <c r="AL168" s="211">
        <f>Python!I167</f>
        <v>2.9142072018820603E-7</v>
      </c>
      <c r="AM168" s="211">
        <f>Python!J167</f>
        <v>-5.9258029952784102E-7</v>
      </c>
      <c r="AN168" s="211">
        <f>Python!K167</f>
        <v>-3.8783805626990099E-8</v>
      </c>
      <c r="AO168" s="211">
        <f>Python!L167</f>
        <v>1.11012725783957E-10</v>
      </c>
      <c r="AP168" s="211">
        <f>Python!M167</f>
        <v>1.30745188032818E-11</v>
      </c>
      <c r="AQ168" s="211">
        <f>Python!N167</f>
        <v>1.13262127623906E-10</v>
      </c>
      <c r="AR168" s="211">
        <f>Python!O167</f>
        <v>5.2395142806137099E-12</v>
      </c>
      <c r="AS168" s="211">
        <f>Python!P167</f>
        <v>1.45994389538631E-14</v>
      </c>
      <c r="AT168" s="211">
        <f>Python!Q167</f>
        <v>1.0531985682320901E-14</v>
      </c>
      <c r="AU168" s="211">
        <f>Python!R167</f>
        <v>1.78749061809486E-14</v>
      </c>
      <c r="AV168" s="211">
        <f>Python!S167</f>
        <v>9.6269547288050807E-15</v>
      </c>
      <c r="AW168" s="211">
        <f>Python!T167</f>
        <v>2.60048583078474E-15</v>
      </c>
      <c r="AX168" s="211">
        <f>Python!U167</f>
        <v>4.7075068497729101E-18</v>
      </c>
      <c r="AY168" s="211">
        <f>Python!V167</f>
        <v>5.2752824800531105E-19</v>
      </c>
      <c r="AZ168" s="211">
        <f>Python!W167</f>
        <v>9.5355815292807905E-18</v>
      </c>
      <c r="BA168" s="211">
        <f>Python!X167</f>
        <v>5.8741036398281597E-19</v>
      </c>
      <c r="BB168" s="211">
        <f>Python!Y167</f>
        <v>4.7204254294745299E-18</v>
      </c>
      <c r="BC168" s="211">
        <f>Python!Z167</f>
        <v>7.6657820843943796E-20</v>
      </c>
      <c r="BD168" s="211">
        <f>Python!AA167</f>
        <v>0</v>
      </c>
      <c r="BE168" s="211">
        <f>Python!AB167</f>
        <v>1.23353177561001E-5</v>
      </c>
      <c r="BF168" s="211">
        <f>Python!AC167</f>
        <v>6.28182021388696E-2</v>
      </c>
      <c r="BG168" s="211">
        <f>Python!AD167</f>
        <v>3.7548363234192498E-7</v>
      </c>
      <c r="BH168" s="211">
        <f>Python!AE167</f>
        <v>3.4705564784809197E-7</v>
      </c>
      <c r="BI168" s="211">
        <f>Python!AF167</f>
        <v>-2.24442690375865E-7</v>
      </c>
      <c r="BJ168" s="211">
        <f>Python!AG167</f>
        <v>1.0991315831432E-11</v>
      </c>
      <c r="BK168" s="211">
        <f>Python!AH167</f>
        <v>1.1272217119862501E-10</v>
      </c>
      <c r="BL168" s="211">
        <f>Python!AI167</f>
        <v>1.7693670097700501E-11</v>
      </c>
      <c r="BM168" s="211">
        <f>Python!AJ167</f>
        <v>1.15226782790495E-10</v>
      </c>
      <c r="BN168" s="211">
        <f>Python!AK167</f>
        <v>5.0032990337573201E-15</v>
      </c>
      <c r="BO168" s="211">
        <f>Python!AL167</f>
        <v>1.4034405503769999E-14</v>
      </c>
      <c r="BP168" s="211">
        <f>Python!AM167</f>
        <v>1.91644312077512E-14</v>
      </c>
      <c r="BQ168" s="211">
        <f>Python!AN167</f>
        <v>1.3539380595205401E-14</v>
      </c>
      <c r="BR168" s="211">
        <f>Python!AO167</f>
        <v>1.24195628462645E-14</v>
      </c>
      <c r="BS168" s="211">
        <f>Python!AP167</f>
        <v>5.7617821096905797E-20</v>
      </c>
      <c r="BT168" s="211">
        <f>Python!AQ167</f>
        <v>5.2717051996964798E-18</v>
      </c>
      <c r="BU168" s="211">
        <f>Python!AR167</f>
        <v>5.2702277111901104E-19</v>
      </c>
      <c r="BV168" s="211">
        <f>Python!AS167</f>
        <v>9.7328345966488997E-18</v>
      </c>
      <c r="BW168" s="211">
        <f>Python!AT167</f>
        <v>4.5872749048690503E-19</v>
      </c>
      <c r="BX168" s="211">
        <f>Python!AU167</f>
        <v>4.4099423947668003E-18</v>
      </c>
      <c r="BY168" s="211">
        <f>Python!AV167</f>
        <v>2.0092387533967599E-2</v>
      </c>
      <c r="BZ168" s="211">
        <f>Python!AW167</f>
        <v>15.978217521752001</v>
      </c>
      <c r="CA168" s="211">
        <f>Python!AX167</f>
        <v>0.101163398925318</v>
      </c>
      <c r="CB168" s="211">
        <f>Python!AY167</f>
        <v>-1.2184591309614601E-3</v>
      </c>
      <c r="CC168" s="211">
        <f>Python!AZ167</f>
        <v>2.3904699713859102E-3</v>
      </c>
      <c r="CD168" s="211">
        <f>Python!BA167</f>
        <v>1.64655195577703E-4</v>
      </c>
      <c r="CE168" s="211">
        <f>Python!BB167</f>
        <v>-7.2590423340378801E-6</v>
      </c>
      <c r="CF168" s="211">
        <f>Python!BC167</f>
        <v>-1.6877595598697901E-6</v>
      </c>
      <c r="CG168" s="211">
        <f>Python!BD167</f>
        <v>-7.0178895792557402E-6</v>
      </c>
      <c r="CH168" s="211">
        <f>Python!BE167</f>
        <v>-3.5493541637136198E-7</v>
      </c>
      <c r="CI168" s="211">
        <f>Python!BF167</f>
        <v>-1.0428571474536401E-8</v>
      </c>
      <c r="CJ168" s="211">
        <f>Python!BG167</f>
        <v>-1.45426067798894E-8</v>
      </c>
      <c r="CK168" s="211">
        <f>Python!BH167</f>
        <v>-1.3608970192325101E-8</v>
      </c>
      <c r="CL168" s="211">
        <f>Python!BI167</f>
        <v>-1.3825598746909701E-8</v>
      </c>
      <c r="CM168" s="211">
        <f>Python!BJ167</f>
        <v>-2.5854391631119499E-9</v>
      </c>
      <c r="CN168" s="211">
        <f>Python!BK167</f>
        <v>-5.9997585227951404E-11</v>
      </c>
      <c r="CO168" s="211">
        <f>Python!BL167</f>
        <v>-6.2585237005065201E-12</v>
      </c>
      <c r="CP168" s="211">
        <f>Python!BM167</f>
        <v>-1.2148056464821199E-10</v>
      </c>
      <c r="CQ168" s="211">
        <f>Python!BN167</f>
        <v>-7.4290802423214304E-12</v>
      </c>
      <c r="CR168" s="211">
        <f>Python!BO167</f>
        <v>-6.0523723436786104E-11</v>
      </c>
      <c r="CS168" s="211">
        <f>Python!BP167</f>
        <v>-1.14295876712333E-12</v>
      </c>
      <c r="CT168" s="211">
        <f>Python!BQ167</f>
        <v>5.2030592930805098E-3</v>
      </c>
      <c r="CU168" s="211">
        <f>Python!BR167</f>
        <v>-0.104510464327848</v>
      </c>
      <c r="CV168" s="211">
        <f>Python!BS167</f>
        <v>15.9187452331395</v>
      </c>
      <c r="CW168" s="211">
        <f>Python!BT167</f>
        <v>-1.51831172106031E-3</v>
      </c>
      <c r="CX168" s="211">
        <f>Python!BU167</f>
        <v>-1.45129194563069E-3</v>
      </c>
      <c r="CY168" s="211">
        <f>Python!BV167</f>
        <v>8.9035409616583397E-4</v>
      </c>
      <c r="CZ168" s="211">
        <f>Python!BW167</f>
        <v>-1.64044703643902E-7</v>
      </c>
      <c r="DA168" s="211">
        <f>Python!BX167</f>
        <v>-7.6830591573488896E-6</v>
      </c>
      <c r="DB168" s="211">
        <f>Python!BY167</f>
        <v>-1.40433625502073E-6</v>
      </c>
      <c r="DC168" s="211">
        <f>Python!BZ167</f>
        <v>-7.4100566147384001E-6</v>
      </c>
      <c r="DD168" s="211">
        <f>Python!CA167</f>
        <v>-2.4219600704891002E-9</v>
      </c>
      <c r="DE168" s="211">
        <f>Python!CB167</f>
        <v>-8.6361107384687996E-9</v>
      </c>
      <c r="DF168" s="211">
        <f>Python!CC167</f>
        <v>-1.7748918098272001E-8</v>
      </c>
      <c r="DG168" s="211">
        <f>Python!CD167</f>
        <v>-8.6826765024729708E-9</v>
      </c>
      <c r="DH168" s="211">
        <f>Python!CE167</f>
        <v>-1.40300424055104E-8</v>
      </c>
      <c r="DI168" s="211">
        <f>Python!CF167</f>
        <v>-1.0553049640510901E-12</v>
      </c>
      <c r="DJ168" s="211">
        <f>Python!CG167</f>
        <v>-6.2859689515964904E-11</v>
      </c>
      <c r="DK168" s="211">
        <f>Python!CH167</f>
        <v>-7.17055971003798E-12</v>
      </c>
      <c r="DL168" s="211">
        <f>Python!CI167</f>
        <v>-1.1926040855035499E-10</v>
      </c>
      <c r="DM168" s="211">
        <f>Python!CJ167</f>
        <v>-6.1541464480089104E-12</v>
      </c>
      <c r="DN168" s="211">
        <f>Python!CK167</f>
        <v>-5.58221804613256E-11</v>
      </c>
      <c r="DO168"/>
    </row>
    <row r="169" spans="1:119" s="6" customFormat="1" ht="18">
      <c r="A169" s="8" t="s">
        <v>72</v>
      </c>
      <c r="B169" s="8" t="s">
        <v>858</v>
      </c>
      <c r="C169" s="8" t="str">
        <f>DDC!B170</f>
        <v>NRC_MASKLWB</v>
      </c>
      <c r="D169" s="8" t="s">
        <v>747</v>
      </c>
      <c r="E169" s="8" t="s">
        <v>73</v>
      </c>
      <c r="F169" s="106">
        <v>2048</v>
      </c>
      <c r="G169" s="107">
        <v>2048</v>
      </c>
      <c r="H169" s="178">
        <v>446.3</v>
      </c>
      <c r="I169" s="178">
        <v>1667</v>
      </c>
      <c r="J169" s="104">
        <v>320</v>
      </c>
      <c r="K169" s="104">
        <v>320</v>
      </c>
      <c r="L169" s="189">
        <f t="shared" si="56"/>
        <v>151.69999999999999</v>
      </c>
      <c r="M169" s="189">
        <f t="shared" si="57"/>
        <v>160</v>
      </c>
      <c r="N169" s="195">
        <f t="shared" si="36"/>
        <v>6.2584154426209362E-2</v>
      </c>
      <c r="O169" s="195">
        <f t="shared" si="37"/>
        <v>6.2818271554619998E-2</v>
      </c>
      <c r="P169" s="204">
        <f>Intermediate!C171</f>
        <v>47.823713592655984</v>
      </c>
      <c r="Q169" s="204">
        <f>Intermediate!D171</f>
        <v>-405.81178394695274</v>
      </c>
      <c r="R169" s="204">
        <f t="shared" si="38"/>
        <v>0.356458</v>
      </c>
      <c r="S169" s="48">
        <v>-1</v>
      </c>
      <c r="T169" s="90">
        <f t="shared" si="39"/>
        <v>0</v>
      </c>
      <c r="U169" s="28">
        <v>-1</v>
      </c>
      <c r="V169" s="208">
        <f>Python!D168</f>
        <v>-89.632220000000004</v>
      </c>
      <c r="W169" s="208">
        <f>Python!E168</f>
        <v>0.356458</v>
      </c>
      <c r="X169" s="60">
        <f>Intermediate!P171</f>
        <v>-9.4722254322543158</v>
      </c>
      <c r="Y169" s="60">
        <f>Intermediate!Q171</f>
        <v>10.588418378861896</v>
      </c>
      <c r="Z169" s="60">
        <f>Intermediate!R171</f>
        <v>10.556565806624178</v>
      </c>
      <c r="AA169" s="60">
        <f>Intermediate!S171</f>
        <v>-9.4434335585098683</v>
      </c>
      <c r="AB169" s="60">
        <f>Intermediate!T171</f>
        <v>-10.011123698413391</v>
      </c>
      <c r="AC169" s="60">
        <f>Intermediate!U171</f>
        <v>-10.022633713186334</v>
      </c>
      <c r="AD169" s="60">
        <f>Intermediate!V171</f>
        <v>10.099863227509903</v>
      </c>
      <c r="AE169" s="60">
        <f>Intermediate!W171</f>
        <v>10.075625032055305</v>
      </c>
      <c r="AF169" s="83">
        <v>41640</v>
      </c>
      <c r="AG169" s="29"/>
      <c r="AH169" s="26">
        <v>5</v>
      </c>
      <c r="AI169" s="211">
        <f>Python!F168</f>
        <v>0</v>
      </c>
      <c r="AJ169" s="211">
        <f>Python!G168</f>
        <v>6.2584153204226403E-2</v>
      </c>
      <c r="AK169" s="211">
        <f>Python!H168</f>
        <v>0</v>
      </c>
      <c r="AL169" s="211">
        <f>Python!I168</f>
        <v>2.9148803974272E-7</v>
      </c>
      <c r="AM169" s="211">
        <f>Python!J168</f>
        <v>-5.9257441360086896E-7</v>
      </c>
      <c r="AN169" s="211">
        <f>Python!K168</f>
        <v>-3.8761575922464203E-8</v>
      </c>
      <c r="AO169" s="211">
        <f>Python!L168</f>
        <v>1.11024427962145E-10</v>
      </c>
      <c r="AP169" s="211">
        <f>Python!M168</f>
        <v>1.30810508034519E-11</v>
      </c>
      <c r="AQ169" s="211">
        <f>Python!N168</f>
        <v>1.13269312126516E-10</v>
      </c>
      <c r="AR169" s="211">
        <f>Python!O168</f>
        <v>5.2416570917474602E-12</v>
      </c>
      <c r="AS169" s="211">
        <f>Python!P168</f>
        <v>1.4604155900225499E-14</v>
      </c>
      <c r="AT169" s="211">
        <f>Python!Q168</f>
        <v>1.05324341907443E-14</v>
      </c>
      <c r="AU169" s="211">
        <f>Python!R168</f>
        <v>1.78806636868357E-14</v>
      </c>
      <c r="AV169" s="211">
        <f>Python!S168</f>
        <v>9.6272152442312199E-15</v>
      </c>
      <c r="AW169" s="211">
        <f>Python!T168</f>
        <v>2.6014533472975699E-15</v>
      </c>
      <c r="AX169" s="211">
        <f>Python!U168</f>
        <v>4.7075069584686899E-18</v>
      </c>
      <c r="AY169" s="211">
        <f>Python!V168</f>
        <v>5.27538193820395E-19</v>
      </c>
      <c r="AZ169" s="211">
        <f>Python!W168</f>
        <v>9.5355825235666699E-18</v>
      </c>
      <c r="BA169" s="211">
        <f>Python!X168</f>
        <v>5.8742872634814303E-19</v>
      </c>
      <c r="BB169" s="211">
        <f>Python!Y168</f>
        <v>4.7204262949202897E-18</v>
      </c>
      <c r="BC169" s="211">
        <f>Python!Z168</f>
        <v>7.6666140822651399E-20</v>
      </c>
      <c r="BD169" s="211">
        <f>Python!AA168</f>
        <v>0</v>
      </c>
      <c r="BE169" s="211">
        <f>Python!AB168</f>
        <v>1.2367438688653001E-5</v>
      </c>
      <c r="BF169" s="211">
        <f>Python!AC168</f>
        <v>6.2818271554619998E-2</v>
      </c>
      <c r="BG169" s="211">
        <f>Python!AD168</f>
        <v>3.75489678399554E-7</v>
      </c>
      <c r="BH169" s="211">
        <f>Python!AE168</f>
        <v>3.4710185637676601E-7</v>
      </c>
      <c r="BI169" s="211">
        <f>Python!AF168</f>
        <v>-2.24439077746479E-7</v>
      </c>
      <c r="BJ169" s="211">
        <f>Python!AG168</f>
        <v>1.0995109030470001E-11</v>
      </c>
      <c r="BK169" s="211">
        <f>Python!AH168</f>
        <v>1.12730568428088E-10</v>
      </c>
      <c r="BL169" s="211">
        <f>Python!AI168</f>
        <v>1.7701122234911199E-11</v>
      </c>
      <c r="BM169" s="211">
        <f>Python!AJ168</f>
        <v>1.15229481167006E-10</v>
      </c>
      <c r="BN169" s="211">
        <f>Python!AK168</f>
        <v>5.0033290987856703E-15</v>
      </c>
      <c r="BO169" s="211">
        <f>Python!AL168</f>
        <v>1.40386029970309E-14</v>
      </c>
      <c r="BP169" s="211">
        <f>Python!AM168</f>
        <v>1.91647136870519E-14</v>
      </c>
      <c r="BQ169" s="211">
        <f>Python!AN168</f>
        <v>1.3543255565967599E-14</v>
      </c>
      <c r="BR169" s="211">
        <f>Python!AO168</f>
        <v>1.24196496837758E-14</v>
      </c>
      <c r="BS169" s="211">
        <f>Python!AP168</f>
        <v>5.7608939720610098E-20</v>
      </c>
      <c r="BT169" s="211">
        <f>Python!AQ168</f>
        <v>5.2717042044305902E-18</v>
      </c>
      <c r="BU169" s="211">
        <f>Python!AR168</f>
        <v>5.2700478089745601E-19</v>
      </c>
      <c r="BV169" s="211">
        <f>Python!AS168</f>
        <v>9.7328334883990001E-18</v>
      </c>
      <c r="BW169" s="211">
        <f>Python!AT168</f>
        <v>4.5871858473717098E-19</v>
      </c>
      <c r="BX169" s="211">
        <f>Python!AU168</f>
        <v>4.40994225013315E-18</v>
      </c>
      <c r="BY169" s="211">
        <f>Python!AV168</f>
        <v>2.0092663972029402E-2</v>
      </c>
      <c r="BZ169" s="211">
        <f>Python!AW168</f>
        <v>15.9781872084623</v>
      </c>
      <c r="CA169" s="211">
        <f>Python!AX168</f>
        <v>0.10119387212195601</v>
      </c>
      <c r="CB169" s="211">
        <f>Python!AY168</f>
        <v>-1.2187319319493599E-3</v>
      </c>
      <c r="CC169" s="211">
        <f>Python!AZ168</f>
        <v>2.3904264769743899E-3</v>
      </c>
      <c r="CD169" s="211">
        <f>Python!BA168</f>
        <v>1.64567345348424E-4</v>
      </c>
      <c r="CE169" s="211">
        <f>Python!BB168</f>
        <v>-7.2595656794831904E-6</v>
      </c>
      <c r="CF169" s="211">
        <f>Python!BC168</f>
        <v>-1.68830811473311E-6</v>
      </c>
      <c r="CG169" s="211">
        <f>Python!BD168</f>
        <v>-7.01823377545819E-6</v>
      </c>
      <c r="CH169" s="211">
        <f>Python!BE168</f>
        <v>-3.5510954251526898E-7</v>
      </c>
      <c r="CI169" s="211">
        <f>Python!BF168</f>
        <v>-1.0432326321588101E-8</v>
      </c>
      <c r="CJ169" s="211">
        <f>Python!BG168</f>
        <v>-1.4542940445068801E-8</v>
      </c>
      <c r="CK169" s="211">
        <f>Python!BH168</f>
        <v>-1.3613533637427601E-8</v>
      </c>
      <c r="CL169" s="211">
        <f>Python!BI168</f>
        <v>-1.38258050520801E-8</v>
      </c>
      <c r="CM169" s="211">
        <f>Python!BJ168</f>
        <v>-2.58619763357284E-9</v>
      </c>
      <c r="CN169" s="211">
        <f>Python!BK168</f>
        <v>-5.9997585021870095E-11</v>
      </c>
      <c r="CO169" s="211">
        <f>Python!BL168</f>
        <v>-6.2585255782905801E-12</v>
      </c>
      <c r="CP169" s="211">
        <f>Python!BM168</f>
        <v>-1.2148056473866E-10</v>
      </c>
      <c r="CQ169" s="211">
        <f>Python!BN168</f>
        <v>-7.42908427096909E-12</v>
      </c>
      <c r="CR169" s="211">
        <f>Python!BO168</f>
        <v>-6.05237237378598E-11</v>
      </c>
      <c r="CS169" s="211">
        <f>Python!BP168</f>
        <v>-1.1429607600545599E-12</v>
      </c>
      <c r="CT169" s="211">
        <f>Python!BQ168</f>
        <v>5.1950845024748603E-3</v>
      </c>
      <c r="CU169" s="211">
        <f>Python!BR168</f>
        <v>-0.104549115204929</v>
      </c>
      <c r="CV169" s="211">
        <f>Python!BS168</f>
        <v>15.918727208781201</v>
      </c>
      <c r="CW169" s="211">
        <f>Python!BT168</f>
        <v>-1.5183184630074801E-3</v>
      </c>
      <c r="CX169" s="211">
        <f>Python!BU168</f>
        <v>-1.4514846686523601E-3</v>
      </c>
      <c r="CY169" s="211">
        <f>Python!BV168</f>
        <v>8.9033465216984797E-4</v>
      </c>
      <c r="CZ169" s="211">
        <f>Python!BW168</f>
        <v>-1.64166416387289E-7</v>
      </c>
      <c r="DA169" s="211">
        <f>Python!BX168</f>
        <v>-7.6833863229483298E-6</v>
      </c>
      <c r="DB169" s="211">
        <f>Python!BY168</f>
        <v>-1.4047824714682899E-6</v>
      </c>
      <c r="DC169" s="211">
        <f>Python!BZ168</f>
        <v>-7.4101699412469998E-6</v>
      </c>
      <c r="DD169" s="211">
        <f>Python!CA168</f>
        <v>-2.42203096481685E-9</v>
      </c>
      <c r="DE169" s="211">
        <f>Python!CB168</f>
        <v>-8.6392582065422393E-9</v>
      </c>
      <c r="DF169" s="211">
        <f>Python!CC168</f>
        <v>-1.77492165722936E-8</v>
      </c>
      <c r="DG169" s="211">
        <f>Python!CD168</f>
        <v>-8.6856632926801408E-9</v>
      </c>
      <c r="DH169" s="211">
        <f>Python!CE168</f>
        <v>-1.40301425203069E-8</v>
      </c>
      <c r="DI169" s="211">
        <f>Python!CF168</f>
        <v>-1.0553028942009401E-12</v>
      </c>
      <c r="DJ169" s="211">
        <f>Python!CG168</f>
        <v>-6.2859689217485E-11</v>
      </c>
      <c r="DK169" s="211">
        <f>Python!CH168</f>
        <v>-7.1705562083825497E-12</v>
      </c>
      <c r="DL169" s="211">
        <f>Python!CI168</f>
        <v>-1.1926040844811699E-10</v>
      </c>
      <c r="DM169" s="211">
        <f>Python!CJ168</f>
        <v>-6.1541451114545002E-12</v>
      </c>
      <c r="DN169" s="211">
        <f>Python!CK168</f>
        <v>-5.5822180663969902E-11</v>
      </c>
      <c r="DO169"/>
    </row>
    <row r="170" spans="1:119" s="161" customFormat="1" ht="18">
      <c r="A170" s="145" t="s">
        <v>72</v>
      </c>
      <c r="B170" s="145" t="s">
        <v>991</v>
      </c>
      <c r="C170" s="8" t="str">
        <f>DDC!B171</f>
        <v>NRC_MASKLWB</v>
      </c>
      <c r="D170" s="145" t="s">
        <v>747</v>
      </c>
      <c r="E170" s="145" t="s">
        <v>73</v>
      </c>
      <c r="F170" s="159">
        <v>2048</v>
      </c>
      <c r="G170" s="160">
        <v>2048</v>
      </c>
      <c r="H170" s="213">
        <v>310</v>
      </c>
      <c r="I170" s="213">
        <v>1667</v>
      </c>
      <c r="J170" s="159">
        <v>320</v>
      </c>
      <c r="K170" s="159">
        <v>320</v>
      </c>
      <c r="L170" s="192">
        <f t="shared" si="56"/>
        <v>288</v>
      </c>
      <c r="M170" s="192">
        <v>160</v>
      </c>
      <c r="N170" s="195">
        <f t="shared" si="36"/>
        <v>6.2670062847537608E-2</v>
      </c>
      <c r="O170" s="195">
        <f t="shared" si="37"/>
        <v>6.2867764714546803E-2</v>
      </c>
      <c r="P170" s="204">
        <f>Intermediate!C172</f>
        <v>39.288011592655984</v>
      </c>
      <c r="Q170" s="204">
        <f>Intermediate!D172</f>
        <v>-405.74998794695279</v>
      </c>
      <c r="R170" s="204">
        <f t="shared" si="38"/>
        <v>0.42982100000000001</v>
      </c>
      <c r="S170" s="48">
        <v>-1</v>
      </c>
      <c r="T170" s="90">
        <f t="shared" si="39"/>
        <v>0</v>
      </c>
      <c r="U170" s="28">
        <v>-1</v>
      </c>
      <c r="V170" s="208">
        <f>Python!D169</f>
        <v>-89.538048000000003</v>
      </c>
      <c r="W170" s="208">
        <f>Python!E169</f>
        <v>0.42982100000000001</v>
      </c>
      <c r="X170" s="60">
        <f>Intermediate!P172</f>
        <v>-18.02113788530783</v>
      </c>
      <c r="Y170" s="60">
        <f>Intermediate!Q172</f>
        <v>2.0396631556100751</v>
      </c>
      <c r="Z170" s="60">
        <f>Intermediate!R172</f>
        <v>2.0336034278418733</v>
      </c>
      <c r="AA170" s="60">
        <f>Intermediate!S172</f>
        <v>-17.966546106440671</v>
      </c>
      <c r="AB170" s="60">
        <f>Intermediate!T172</f>
        <v>-9.9968683437464101</v>
      </c>
      <c r="AC170" s="60">
        <f>Intermediate!U172</f>
        <v>-10.033946659146626</v>
      </c>
      <c r="AD170" s="60">
        <f>Intermediate!V172</f>
        <v>10.088614097675503</v>
      </c>
      <c r="AE170" s="60">
        <f>Intermediate!W172</f>
        <v>10.089945625223191</v>
      </c>
      <c r="AF170" s="83">
        <v>41640</v>
      </c>
      <c r="AG170" s="29"/>
      <c r="AH170" s="26">
        <v>5</v>
      </c>
      <c r="AI170" s="211">
        <f>Python!F169</f>
        <v>0</v>
      </c>
      <c r="AJ170" s="211">
        <f>Python!G169</f>
        <v>6.2670052993177794E-2</v>
      </c>
      <c r="AK170" s="211">
        <f>Python!H169</f>
        <v>0</v>
      </c>
      <c r="AL170" s="211">
        <f>Python!I169</f>
        <v>3.3911998268573201E-7</v>
      </c>
      <c r="AM170" s="211">
        <f>Python!J169</f>
        <v>-5.8793082928543701E-7</v>
      </c>
      <c r="AN170" s="211">
        <f>Python!K169</f>
        <v>-2.3250455591007699E-8</v>
      </c>
      <c r="AO170" s="211">
        <f>Python!L169</f>
        <v>1.19878646554173E-10</v>
      </c>
      <c r="AP170" s="211">
        <f>Python!M169</f>
        <v>1.7598998132280299E-11</v>
      </c>
      <c r="AQ170" s="211">
        <f>Python!N169</f>
        <v>1.1870432315160301E-10</v>
      </c>
      <c r="AR170" s="211">
        <f>Python!O169</f>
        <v>6.7148930971029704E-12</v>
      </c>
      <c r="AS170" s="211">
        <f>Python!P169</f>
        <v>1.78187639939665E-14</v>
      </c>
      <c r="AT170" s="211">
        <f>Python!Q169</f>
        <v>1.08416947870636E-14</v>
      </c>
      <c r="AU170" s="211">
        <f>Python!R169</f>
        <v>2.1804560601789599E-14</v>
      </c>
      <c r="AV170" s="211">
        <f>Python!S169</f>
        <v>9.8080787467475896E-15</v>
      </c>
      <c r="AW170" s="211">
        <f>Python!T169</f>
        <v>3.2608273903998399E-15</v>
      </c>
      <c r="AX170" s="211">
        <f>Python!U169</f>
        <v>4.7075768639084198E-18</v>
      </c>
      <c r="AY170" s="211">
        <f>Python!V169</f>
        <v>5.3428783081702599E-19</v>
      </c>
      <c r="AZ170" s="211">
        <f>Python!W169</f>
        <v>9.5362495015702306E-18</v>
      </c>
      <c r="BA170" s="211">
        <f>Python!X169</f>
        <v>5.9989049598792296E-19</v>
      </c>
      <c r="BB170" s="211">
        <f>Python!Y169</f>
        <v>4.7210097842077799E-18</v>
      </c>
      <c r="BC170" s="211">
        <f>Python!Z169</f>
        <v>8.2312718093976202E-20</v>
      </c>
      <c r="BD170" s="211">
        <f>Python!AA169</f>
        <v>0</v>
      </c>
      <c r="BE170" s="211">
        <f>Python!AB169</f>
        <v>3.5144652533771802E-5</v>
      </c>
      <c r="BF170" s="211">
        <f>Python!AC169</f>
        <v>6.2867764714546803E-2</v>
      </c>
      <c r="BG170" s="211">
        <f>Python!AD169</f>
        <v>3.8011082983512199E-7</v>
      </c>
      <c r="BH170" s="211">
        <f>Python!AE169</f>
        <v>3.7942113620085902E-7</v>
      </c>
      <c r="BI170" s="211">
        <f>Python!AF169</f>
        <v>-2.2163945524237101E-7</v>
      </c>
      <c r="BJ170" s="211">
        <f>Python!AG169</f>
        <v>1.35801408994775E-11</v>
      </c>
      <c r="BK170" s="211">
        <f>Python!AH169</f>
        <v>1.1903613293697801E-10</v>
      </c>
      <c r="BL170" s="211">
        <f>Python!AI169</f>
        <v>2.2802820418452901E-11</v>
      </c>
      <c r="BM170" s="211">
        <f>Python!AJ169</f>
        <v>1.17247738600936E-10</v>
      </c>
      <c r="BN170" s="211">
        <f>Python!AK169</f>
        <v>5.01977795444243E-15</v>
      </c>
      <c r="BO170" s="211">
        <f>Python!AL169</f>
        <v>1.6898867907307299E-14</v>
      </c>
      <c r="BP170" s="211">
        <f>Python!AM169</f>
        <v>1.9352302504765199E-14</v>
      </c>
      <c r="BQ170" s="211">
        <f>Python!AN169</f>
        <v>1.6183880643960999E-14</v>
      </c>
      <c r="BR170" s="211">
        <f>Python!AO169</f>
        <v>1.24780079814469E-14</v>
      </c>
      <c r="BS170" s="211">
        <f>Python!AP169</f>
        <v>5.1581240398381499E-20</v>
      </c>
      <c r="BT170" s="211">
        <f>Python!AQ169</f>
        <v>5.27102440506505E-18</v>
      </c>
      <c r="BU170" s="211">
        <f>Python!AR169</f>
        <v>5.1479466454157697E-19</v>
      </c>
      <c r="BV170" s="211">
        <f>Python!AS169</f>
        <v>9.7320733461202103E-18</v>
      </c>
      <c r="BW170" s="211">
        <f>Python!AT169</f>
        <v>4.52674014244897E-19</v>
      </c>
      <c r="BX170" s="211">
        <f>Python!AU169</f>
        <v>4.4098404691210803E-18</v>
      </c>
      <c r="BY170" s="211">
        <f>Python!AV169</f>
        <v>1.9287070643994E-2</v>
      </c>
      <c r="BZ170" s="211">
        <f>Python!AW169</f>
        <v>15.9559126384415</v>
      </c>
      <c r="CA170" s="211">
        <f>Python!AX169</f>
        <v>0.121835309920459</v>
      </c>
      <c r="CB170" s="211">
        <f>Python!AY169</f>
        <v>-1.4097440337440001E-3</v>
      </c>
      <c r="CC170" s="211">
        <f>Python!AZ169</f>
        <v>2.3574297413235402E-3</v>
      </c>
      <c r="CD170" s="211">
        <f>Python!BA169</f>
        <v>1.0355791662878301E-4</v>
      </c>
      <c r="CE170" s="211">
        <f>Python!BB169</f>
        <v>-7.6603473146925693E-6</v>
      </c>
      <c r="CF170" s="211">
        <f>Python!BC169</f>
        <v>-2.0657326236628899E-6</v>
      </c>
      <c r="CG170" s="211">
        <f>Python!BD169</f>
        <v>-7.2798756308712702E-6</v>
      </c>
      <c r="CH170" s="211">
        <f>Python!BE169</f>
        <v>-4.7460487128445401E-7</v>
      </c>
      <c r="CI170" s="211">
        <f>Python!BF169</f>
        <v>-1.2992994368013899E-8</v>
      </c>
      <c r="CJ170" s="211">
        <f>Python!BG169</f>
        <v>-1.47722769348702E-8</v>
      </c>
      <c r="CK170" s="211">
        <f>Python!BH169</f>
        <v>-1.67257488264647E-8</v>
      </c>
      <c r="CL170" s="211">
        <f>Python!BI169</f>
        <v>-1.39682847845522E-8</v>
      </c>
      <c r="CM170" s="211">
        <f>Python!BJ169</f>
        <v>-3.1034803188029901E-9</v>
      </c>
      <c r="CN170" s="211">
        <f>Python!BK169</f>
        <v>-5.9997445143378503E-11</v>
      </c>
      <c r="CO170" s="211">
        <f>Python!BL169</f>
        <v>-6.2597999922856898E-12</v>
      </c>
      <c r="CP170" s="211">
        <f>Python!BM169</f>
        <v>-1.2148062608999799E-10</v>
      </c>
      <c r="CQ170" s="211">
        <f>Python!BN169</f>
        <v>-7.4318184451744093E-12</v>
      </c>
      <c r="CR170" s="211">
        <f>Python!BO169</f>
        <v>-6.0523928057442699E-11</v>
      </c>
      <c r="CS170" s="211">
        <f>Python!BP169</f>
        <v>-1.14431333415383E-12</v>
      </c>
      <c r="CT170" s="211">
        <f>Python!BQ169</f>
        <v>-2.8953043624824199E-4</v>
      </c>
      <c r="CU170" s="211">
        <f>Python!BR169</f>
        <v>-0.130965723287643</v>
      </c>
      <c r="CV170" s="211">
        <f>Python!BS169</f>
        <v>15.9058792837422</v>
      </c>
      <c r="CW170" s="211">
        <f>Python!BT169</f>
        <v>-1.52404980693829E-3</v>
      </c>
      <c r="CX170" s="211">
        <f>Python!BU169</f>
        <v>-1.5850172623303399E-3</v>
      </c>
      <c r="CY170" s="211">
        <f>Python!BV169</f>
        <v>8.7560053382443098E-4</v>
      </c>
      <c r="CZ170" s="211">
        <f>Python!BW169</f>
        <v>-2.4812937035728599E-7</v>
      </c>
      <c r="DA170" s="211">
        <f>Python!BX169</f>
        <v>-7.9342827255353108E-6</v>
      </c>
      <c r="DB170" s="211">
        <f>Python!BY169</f>
        <v>-1.7112232252684799E-6</v>
      </c>
      <c r="DC170" s="211">
        <f>Python!BZ169</f>
        <v>-7.4965708418442597E-6</v>
      </c>
      <c r="DD170" s="211">
        <f>Python!CA169</f>
        <v>-2.4707713517423399E-9</v>
      </c>
      <c r="DE170" s="211">
        <f>Python!CB169</f>
        <v>-1.07857807666887E-8</v>
      </c>
      <c r="DF170" s="211">
        <f>Python!CC169</f>
        <v>-1.7955278757954099E-8</v>
      </c>
      <c r="DG170" s="211">
        <f>Python!CD169</f>
        <v>-1.0722690476177801E-8</v>
      </c>
      <c r="DH170" s="211">
        <f>Python!CE169</f>
        <v>-1.41004185682317E-8</v>
      </c>
      <c r="DI170" s="211">
        <f>Python!CF169</f>
        <v>-1.0538981209690799E-12</v>
      </c>
      <c r="DJ170" s="211">
        <f>Python!CG169</f>
        <v>-6.2859486618327606E-11</v>
      </c>
      <c r="DK170" s="211">
        <f>Python!CH169</f>
        <v>-7.1681796818894101E-12</v>
      </c>
      <c r="DL170" s="211">
        <f>Python!CI169</f>
        <v>-1.1926033902106E-10</v>
      </c>
      <c r="DM170" s="211">
        <f>Python!CJ169</f>
        <v>-6.1532380032589101E-12</v>
      </c>
      <c r="DN170" s="211">
        <f>Python!CK169</f>
        <v>-5.5822318185411999E-11</v>
      </c>
      <c r="DO170"/>
    </row>
    <row r="171" spans="1:119" s="6" customFormat="1" ht="18">
      <c r="A171" s="8" t="s">
        <v>72</v>
      </c>
      <c r="B171" s="163" t="s">
        <v>912</v>
      </c>
      <c r="C171" s="8" t="str">
        <f>DDC!B172</f>
        <v>NRC_MASK210R</v>
      </c>
      <c r="D171" s="8" t="s">
        <v>750</v>
      </c>
      <c r="E171" s="8" t="s">
        <v>73</v>
      </c>
      <c r="F171" s="106">
        <v>2048</v>
      </c>
      <c r="G171" s="107">
        <v>2048</v>
      </c>
      <c r="H171" s="184">
        <v>743.5</v>
      </c>
      <c r="I171" s="184">
        <v>571</v>
      </c>
      <c r="J171" s="106">
        <v>2048</v>
      </c>
      <c r="K171" s="107">
        <v>2048</v>
      </c>
      <c r="L171" s="189">
        <f>H171</f>
        <v>743.5</v>
      </c>
      <c r="M171" s="189">
        <f>2049-I171</f>
        <v>1478</v>
      </c>
      <c r="N171" s="195">
        <f t="shared" si="36"/>
        <v>3.0665729999775633E-2</v>
      </c>
      <c r="O171" s="195">
        <f t="shared" si="37"/>
        <v>3.0758854491229001E-2</v>
      </c>
      <c r="P171" s="204">
        <f>Intermediate!C173</f>
        <v>127.17481264771526</v>
      </c>
      <c r="Q171" s="204">
        <f>Intermediate!D173</f>
        <v>-405.22869766764802</v>
      </c>
      <c r="R171" s="204">
        <f t="shared" si="38"/>
        <v>-0.243035</v>
      </c>
      <c r="S171" s="48">
        <v>-1</v>
      </c>
      <c r="T171" s="90">
        <f t="shared" si="39"/>
        <v>180</v>
      </c>
      <c r="U171" s="28">
        <v>-1</v>
      </c>
      <c r="V171" s="208">
        <f>Python!D170</f>
        <v>-90.340429</v>
      </c>
      <c r="W171" s="208">
        <f>Python!E170</f>
        <v>-0.243035</v>
      </c>
      <c r="X171" s="60">
        <f>Intermediate!P173</f>
        <v>-23.053407677974558</v>
      </c>
      <c r="Y171" s="60">
        <f>Intermediate!Q173</f>
        <v>40.287847678421727</v>
      </c>
      <c r="Z171" s="60">
        <f>Intermediate!R173</f>
        <v>39.906863986477937</v>
      </c>
      <c r="AA171" s="60">
        <f>Intermediate!S173</f>
        <v>-22.744196720594523</v>
      </c>
      <c r="AB171" s="60">
        <f>Intermediate!T173</f>
        <v>-45.508955075740744</v>
      </c>
      <c r="AC171" s="60">
        <f>Intermediate!U173</f>
        <v>-45.640573535824515</v>
      </c>
      <c r="AD171" s="60">
        <f>Intermediate!V173</f>
        <v>17.641165736242019</v>
      </c>
      <c r="AE171" s="60">
        <f>Intermediate!W173</f>
        <v>17.609082794148918</v>
      </c>
      <c r="AF171" s="83">
        <v>41640</v>
      </c>
      <c r="AG171" s="29"/>
      <c r="AH171" s="26">
        <v>5</v>
      </c>
      <c r="AI171" s="211">
        <f>Python!F170</f>
        <v>0</v>
      </c>
      <c r="AJ171" s="211">
        <f>Python!G170</f>
        <v>3.0665685695890999E-2</v>
      </c>
      <c r="AK171" s="211">
        <f>Python!H170</f>
        <v>0</v>
      </c>
      <c r="AL171" s="211">
        <f>Python!I170</f>
        <v>-6.6180579778908903E-9</v>
      </c>
      <c r="AM171" s="211">
        <f>Python!J170</f>
        <v>-1.52313365260143E-7</v>
      </c>
      <c r="AN171" s="211">
        <f>Python!K170</f>
        <v>-3.7215858463746199E-8</v>
      </c>
      <c r="AO171" s="211">
        <f>Python!L170</f>
        <v>1.06442160729145E-11</v>
      </c>
      <c r="AP171" s="211">
        <f>Python!M170</f>
        <v>-3.4634778932173501E-12</v>
      </c>
      <c r="AQ171" s="211">
        <f>Python!N170</f>
        <v>1.135103391307E-11</v>
      </c>
      <c r="AR171" s="211">
        <f>Python!O170</f>
        <v>-1.0081666567433799E-12</v>
      </c>
      <c r="AS171" s="211">
        <f>Python!P170</f>
        <v>-9.1626342229232191E-16</v>
      </c>
      <c r="AT171" s="211">
        <f>Python!Q170</f>
        <v>6.7293405113184898E-16</v>
      </c>
      <c r="AU171" s="211">
        <f>Python!R170</f>
        <v>-1.13050245453839E-15</v>
      </c>
      <c r="AV171" s="211">
        <f>Python!S170</f>
        <v>6.8799703480559901E-16</v>
      </c>
      <c r="AW171" s="211">
        <f>Python!T170</f>
        <v>-2.14628420771954E-16</v>
      </c>
      <c r="AX171" s="211">
        <f>Python!U170</f>
        <v>1.41314810289498E-19</v>
      </c>
      <c r="AY171" s="211">
        <f>Python!V170</f>
        <v>1.03364481470898E-20</v>
      </c>
      <c r="AZ171" s="211">
        <f>Python!W170</f>
        <v>2.9041676036249199E-19</v>
      </c>
      <c r="BA171" s="211">
        <f>Python!X170</f>
        <v>9.1825002174035703E-21</v>
      </c>
      <c r="BB171" s="211">
        <f>Python!Y170</f>
        <v>1.45419196025124E-19</v>
      </c>
      <c r="BC171" s="211">
        <f>Python!Z170</f>
        <v>1.50677061571317E-22</v>
      </c>
      <c r="BD171" s="211">
        <f>Python!AA170</f>
        <v>0</v>
      </c>
      <c r="BE171" s="211">
        <f>Python!AB170</f>
        <v>-5.2126960063959703E-5</v>
      </c>
      <c r="BF171" s="211">
        <f>Python!AC170</f>
        <v>3.0758854491229001E-2</v>
      </c>
      <c r="BG171" s="211">
        <f>Python!AD170</f>
        <v>9.0076529530173306E-8</v>
      </c>
      <c r="BH171" s="211">
        <f>Python!AE170</f>
        <v>2.9675959249405699E-8</v>
      </c>
      <c r="BI171" s="211">
        <f>Python!AF170</f>
        <v>-6.6543837188505602E-8</v>
      </c>
      <c r="BJ171" s="211">
        <f>Python!AG170</f>
        <v>-1.4553545334001199E-12</v>
      </c>
      <c r="BK171" s="211">
        <f>Python!AH170</f>
        <v>1.0466485545959199E-11</v>
      </c>
      <c r="BL171" s="211">
        <f>Python!AI170</f>
        <v>-3.8272674506167098E-12</v>
      </c>
      <c r="BM171" s="211">
        <f>Python!AJ170</f>
        <v>1.1404614628583399E-11</v>
      </c>
      <c r="BN171" s="211">
        <f>Python!AK170</f>
        <v>2.9211233468730698E-16</v>
      </c>
      <c r="BO171" s="211">
        <f>Python!AL170</f>
        <v>-7.6179095786778098E-16</v>
      </c>
      <c r="BP171" s="211">
        <f>Python!AM170</f>
        <v>1.2660198078460599E-15</v>
      </c>
      <c r="BQ171" s="211">
        <f>Python!AN170</f>
        <v>-6.8687587801200601E-16</v>
      </c>
      <c r="BR171" s="211">
        <f>Python!AO170</f>
        <v>9.2067037472812694E-16</v>
      </c>
      <c r="BS171" s="211">
        <f>Python!AP170</f>
        <v>3.14660961806919E-21</v>
      </c>
      <c r="BT171" s="211">
        <f>Python!AQ170</f>
        <v>1.5852910949610999E-19</v>
      </c>
      <c r="BU171" s="211">
        <f>Python!AR170</f>
        <v>1.4828741119403199E-20</v>
      </c>
      <c r="BV171" s="211">
        <f>Python!AS170</f>
        <v>2.97167128141921E-19</v>
      </c>
      <c r="BW171" s="211">
        <f>Python!AT170</f>
        <v>1.0631284353612601E-20</v>
      </c>
      <c r="BX171" s="211">
        <f>Python!AU170</f>
        <v>1.3698313474745799E-19</v>
      </c>
      <c r="BY171" s="211">
        <f>Python!AV170</f>
        <v>-5.1488801218361899E-2</v>
      </c>
      <c r="BZ171" s="211">
        <f>Python!AW170</f>
        <v>32.610012261452603</v>
      </c>
      <c r="CA171" s="211">
        <f>Python!AX170</f>
        <v>-0.140714882871084</v>
      </c>
      <c r="CB171" s="211">
        <f>Python!AY170</f>
        <v>2.9257467242866899E-4</v>
      </c>
      <c r="CC171" s="211">
        <f>Python!AZ170</f>
        <v>5.2779307611485402E-3</v>
      </c>
      <c r="CD171" s="211">
        <f>Python!BA170</f>
        <v>1.2805209714492E-3</v>
      </c>
      <c r="CE171" s="211">
        <f>Python!BB170</f>
        <v>-1.26508927875397E-5</v>
      </c>
      <c r="CF171" s="211">
        <f>Python!BC170</f>
        <v>3.69076907723903E-6</v>
      </c>
      <c r="CG171" s="211">
        <f>Python!BD170</f>
        <v>-1.19419510517689E-5</v>
      </c>
      <c r="CH171" s="211">
        <f>Python!BE170</f>
        <v>1.54384317788001E-6</v>
      </c>
      <c r="CI171" s="211">
        <f>Python!BF170</f>
        <v>2.94436419221074E-8</v>
      </c>
      <c r="CJ171" s="211">
        <f>Python!BG170</f>
        <v>-3.2173963072730701E-8</v>
      </c>
      <c r="CK171" s="211">
        <f>Python!BH170</f>
        <v>3.50266111319576E-8</v>
      </c>
      <c r="CL171" s="211">
        <f>Python!BI170</f>
        <v>-3.2546018919800401E-8</v>
      </c>
      <c r="CM171" s="211">
        <f>Python!BJ170</f>
        <v>5.3267209421969901E-9</v>
      </c>
      <c r="CN171" s="211">
        <f>Python!BK170</f>
        <v>-1.3633931707755801E-10</v>
      </c>
      <c r="CO171" s="211">
        <f>Python!BL170</f>
        <v>-9.1229679720297704E-12</v>
      </c>
      <c r="CP171" s="211">
        <f>Python!BM170</f>
        <v>-2.8286537952598598E-10</v>
      </c>
      <c r="CQ171" s="211">
        <f>Python!BN170</f>
        <v>-1.0269635746995401E-11</v>
      </c>
      <c r="CR171" s="211">
        <f>Python!BO170</f>
        <v>-1.43623458034308E-10</v>
      </c>
      <c r="CS171" s="211">
        <f>Python!BP170</f>
        <v>-1.93605825265188E-12</v>
      </c>
      <c r="CT171" s="211">
        <f>Python!BQ170</f>
        <v>2.1057841860965699E-2</v>
      </c>
      <c r="CU171" s="211">
        <f>Python!BR170</f>
        <v>0.196553094608762</v>
      </c>
      <c r="CV171" s="211">
        <f>Python!BS170</f>
        <v>32.511483683419897</v>
      </c>
      <c r="CW171" s="211">
        <f>Python!BT170</f>
        <v>-3.1250549689193102E-3</v>
      </c>
      <c r="CX171" s="211">
        <f>Python!BU170</f>
        <v>-9.4047189019090495E-4</v>
      </c>
      <c r="CY171" s="211">
        <f>Python!BV170</f>
        <v>2.2761065610779098E-3</v>
      </c>
      <c r="CZ171" s="211">
        <f>Python!BW170</f>
        <v>1.34639029579602E-6</v>
      </c>
      <c r="DA171" s="211">
        <f>Python!BX170</f>
        <v>-1.3460142188988101E-5</v>
      </c>
      <c r="DB171" s="211">
        <f>Python!BY170</f>
        <v>3.3142928015459799E-6</v>
      </c>
      <c r="DC171" s="211">
        <f>Python!BZ170</f>
        <v>-1.2775483444533601E-5</v>
      </c>
      <c r="DD171" s="211">
        <f>Python!CA170</f>
        <v>-6.2164270172270501E-9</v>
      </c>
      <c r="DE171" s="211">
        <f>Python!CB170</f>
        <v>2.5155681268258499E-8</v>
      </c>
      <c r="DF171" s="211">
        <f>Python!CC170</f>
        <v>-4.3541767043185798E-8</v>
      </c>
      <c r="DG171" s="211">
        <f>Python!CD170</f>
        <v>2.3787780421365698E-8</v>
      </c>
      <c r="DH171" s="211">
        <f>Python!CE170</f>
        <v>-3.6088540137671903E-8</v>
      </c>
      <c r="DI171" s="211">
        <f>Python!CF170</f>
        <v>-1.5113525095649201E-12</v>
      </c>
      <c r="DJ171" s="211">
        <f>Python!CG170</f>
        <v>-1.4424881655233699E-10</v>
      </c>
      <c r="DK171" s="211">
        <f>Python!CH170</f>
        <v>-9.3824305650115606E-12</v>
      </c>
      <c r="DL171" s="211">
        <f>Python!CI170</f>
        <v>-2.80564574059725E-10</v>
      </c>
      <c r="DM171" s="211">
        <f>Python!CJ170</f>
        <v>-7.1928372924612701E-12</v>
      </c>
      <c r="DN171" s="211">
        <f>Python!CK170</f>
        <v>-1.3464934492827501E-10</v>
      </c>
      <c r="DO171"/>
    </row>
    <row r="172" spans="1:119" s="6" customFormat="1" ht="18">
      <c r="A172" s="8" t="s">
        <v>72</v>
      </c>
      <c r="B172" s="163" t="s">
        <v>913</v>
      </c>
      <c r="C172" s="8" t="str">
        <f>DDC!B173</f>
        <v>NRC_MASK335R</v>
      </c>
      <c r="D172" s="8" t="s">
        <v>750</v>
      </c>
      <c r="E172" s="8" t="s">
        <v>73</v>
      </c>
      <c r="F172" s="106">
        <v>2048</v>
      </c>
      <c r="G172" s="107">
        <v>2048</v>
      </c>
      <c r="H172" s="184">
        <v>1403</v>
      </c>
      <c r="I172" s="184">
        <v>1667</v>
      </c>
      <c r="J172" s="106">
        <v>2048</v>
      </c>
      <c r="K172" s="107">
        <v>2048</v>
      </c>
      <c r="L172" s="189">
        <f>2049-H172</f>
        <v>646</v>
      </c>
      <c r="M172" s="189">
        <f t="shared" ref="M172:M191" si="58">I172</f>
        <v>1667</v>
      </c>
      <c r="N172" s="195">
        <f t="shared" si="36"/>
        <v>6.2303695819023293E-2</v>
      </c>
      <c r="O172" s="195">
        <f t="shared" si="37"/>
        <v>6.2584098855470102E-2</v>
      </c>
      <c r="P172" s="204">
        <f>Intermediate!C174</f>
        <v>107.49424803297858</v>
      </c>
      <c r="Q172" s="204">
        <f>Intermediate!D174</f>
        <v>-405.23485807635893</v>
      </c>
      <c r="R172" s="204">
        <f t="shared" si="38"/>
        <v>-0.16548299999999999</v>
      </c>
      <c r="S172" s="48">
        <v>-1</v>
      </c>
      <c r="T172" s="90">
        <f t="shared" si="39"/>
        <v>0</v>
      </c>
      <c r="U172" s="28">
        <v>-1</v>
      </c>
      <c r="V172" s="208">
        <f>Python!D171</f>
        <v>-90.281024000000002</v>
      </c>
      <c r="W172" s="208">
        <f>Python!E171</f>
        <v>-0.16548299999999999</v>
      </c>
      <c r="X172" s="60">
        <f>Intermediate!P174</f>
        <v>-41.415069621807753</v>
      </c>
      <c r="Y172" s="60">
        <f>Intermediate!Q174</f>
        <v>89.152077734370408</v>
      </c>
      <c r="Z172" s="60">
        <f>Intermediate!R174</f>
        <v>87.341746058308914</v>
      </c>
      <c r="AA172" s="60">
        <f>Intermediate!S174</f>
        <v>-40.126625772339139</v>
      </c>
      <c r="AB172" s="60">
        <f>Intermediate!T174</f>
        <v>-105.08317552463654</v>
      </c>
      <c r="AC172" s="60">
        <f>Intermediate!U174</f>
        <v>-105.64013653544488</v>
      </c>
      <c r="AD172" s="60">
        <f>Intermediate!V174</f>
        <v>24.534930602474084</v>
      </c>
      <c r="AE172" s="60">
        <f>Intermediate!W174</f>
        <v>24.068344344335841</v>
      </c>
      <c r="AF172" s="83">
        <v>41640</v>
      </c>
      <c r="AG172" s="29"/>
      <c r="AH172" s="26">
        <v>5</v>
      </c>
      <c r="AI172" s="211">
        <f>Python!F171</f>
        <v>0</v>
      </c>
      <c r="AJ172" s="211">
        <f>Python!G171</f>
        <v>6.2303569138107202E-2</v>
      </c>
      <c r="AK172" s="211">
        <f>Python!H171</f>
        <v>0</v>
      </c>
      <c r="AL172" s="211">
        <f>Python!I171</f>
        <v>8.4375185386027403E-9</v>
      </c>
      <c r="AM172" s="211">
        <f>Python!J171</f>
        <v>-5.9188667669824298E-7</v>
      </c>
      <c r="AN172" s="211">
        <f>Python!K171</f>
        <v>-1.3706140153969801E-7</v>
      </c>
      <c r="AO172" s="211">
        <f>Python!L171</f>
        <v>9.8289251579498495E-11</v>
      </c>
      <c r="AP172" s="211">
        <f>Python!M171</f>
        <v>-1.51740400425347E-11</v>
      </c>
      <c r="AQ172" s="211">
        <f>Python!N171</f>
        <v>1.05394733650697E-10</v>
      </c>
      <c r="AR172" s="211">
        <f>Python!O171</f>
        <v>-4.44369738507434E-12</v>
      </c>
      <c r="AS172" s="211">
        <f>Python!P171</f>
        <v>-7.9569426172666204E-15</v>
      </c>
      <c r="AT172" s="211">
        <f>Python!Q171</f>
        <v>8.5691857891600098E-15</v>
      </c>
      <c r="AU172" s="211">
        <f>Python!R171</f>
        <v>-9.6478198597502796E-15</v>
      </c>
      <c r="AV172" s="211">
        <f>Python!S171</f>
        <v>8.5491482932709305E-15</v>
      </c>
      <c r="AW172" s="211">
        <f>Python!T171</f>
        <v>-2.0236377299698299E-15</v>
      </c>
      <c r="AX172" s="211">
        <f>Python!U171</f>
        <v>4.70678684728641E-18</v>
      </c>
      <c r="AY172" s="211">
        <f>Python!V171</f>
        <v>4.7949387352537701E-19</v>
      </c>
      <c r="AZ172" s="211">
        <f>Python!W171</f>
        <v>9.5303861381079006E-18</v>
      </c>
      <c r="BA172" s="211">
        <f>Python!X171</f>
        <v>4.9874339740634399E-19</v>
      </c>
      <c r="BB172" s="211">
        <f>Python!Y171</f>
        <v>4.7160517513841797E-18</v>
      </c>
      <c r="BC172" s="211">
        <f>Python!Z171</f>
        <v>3.6490722873320799E-20</v>
      </c>
      <c r="BD172" s="211">
        <f>Python!AA171</f>
        <v>0</v>
      </c>
      <c r="BE172" s="211">
        <f>Python!AB171</f>
        <v>-1.2563981246605099E-4</v>
      </c>
      <c r="BF172" s="211">
        <f>Python!AC171</f>
        <v>6.2584098855470102E-2</v>
      </c>
      <c r="BG172" s="211">
        <f>Python!AD171</f>
        <v>3.7099695074450302E-7</v>
      </c>
      <c r="BH172" s="211">
        <f>Python!AE171</f>
        <v>1.4610048342526999E-7</v>
      </c>
      <c r="BI172" s="211">
        <f>Python!AF171</f>
        <v>-2.2555214384354399E-7</v>
      </c>
      <c r="BJ172" s="211">
        <f>Python!AG171</f>
        <v>-6.7292668215303197E-12</v>
      </c>
      <c r="BK172" s="211">
        <f>Python!AH171</f>
        <v>1.01254698686113E-10</v>
      </c>
      <c r="BL172" s="211">
        <f>Python!AI171</f>
        <v>-1.65621752333595E-11</v>
      </c>
      <c r="BM172" s="211">
        <f>Python!AJ171</f>
        <v>1.1114499857675601E-10</v>
      </c>
      <c r="BN172" s="211">
        <f>Python!AK171</f>
        <v>4.6554663700574399E-15</v>
      </c>
      <c r="BO172" s="211">
        <f>Python!AL171</f>
        <v>-6.0573452429380696E-15</v>
      </c>
      <c r="BP172" s="211">
        <f>Python!AM171</f>
        <v>1.75649995476261E-14</v>
      </c>
      <c r="BQ172" s="211">
        <f>Python!AN171</f>
        <v>-5.0018773585966303E-15</v>
      </c>
      <c r="BR172" s="211">
        <f>Python!AO171</f>
        <v>1.19628557102409E-14</v>
      </c>
      <c r="BS172" s="211">
        <f>Python!AP171</f>
        <v>1.00489443119802E-19</v>
      </c>
      <c r="BT172" s="211">
        <f>Python!AQ171</f>
        <v>5.2762910638252397E-18</v>
      </c>
      <c r="BU172" s="211">
        <f>Python!AR171</f>
        <v>6.1384701791219998E-19</v>
      </c>
      <c r="BV172" s="211">
        <f>Python!AS171</f>
        <v>9.7377808172593197E-18</v>
      </c>
      <c r="BW172" s="211">
        <f>Python!AT171</f>
        <v>5.0170013357024403E-19</v>
      </c>
      <c r="BX172" s="211">
        <f>Python!AU171</f>
        <v>4.4104576603570599E-18</v>
      </c>
      <c r="BY172" s="211">
        <f>Python!AV171</f>
        <v>-1.47708078016109E-2</v>
      </c>
      <c r="BZ172" s="211">
        <f>Python!AW171</f>
        <v>16.051017716174599</v>
      </c>
      <c r="CA172" s="211">
        <f>Python!AX171</f>
        <v>-4.7119658551040403E-2</v>
      </c>
      <c r="CB172" s="211">
        <f>Python!AY171</f>
        <v>-1.36857915283433E-5</v>
      </c>
      <c r="CC172" s="211">
        <f>Python!AZ171</f>
        <v>2.44271665761926E-3</v>
      </c>
      <c r="CD172" s="211">
        <f>Python!BA171</f>
        <v>5.6040783827648497E-4</v>
      </c>
      <c r="CE172" s="211">
        <f>Python!BB171</f>
        <v>-6.90581093400752E-6</v>
      </c>
      <c r="CF172" s="211">
        <f>Python!BC171</f>
        <v>7.8271079626440295E-7</v>
      </c>
      <c r="CG172" s="211">
        <f>Python!BD171</f>
        <v>-6.68967169500685E-6</v>
      </c>
      <c r="CH172" s="211">
        <f>Python!BE171</f>
        <v>4.4462746035402502E-7</v>
      </c>
      <c r="CI172" s="211">
        <f>Python!BF171</f>
        <v>7.4743306450100197E-9</v>
      </c>
      <c r="CJ172" s="211">
        <f>Python!BG171</f>
        <v>-1.30381253577402E-8</v>
      </c>
      <c r="CK172" s="211">
        <f>Python!BH171</f>
        <v>8.1437769083183797E-9</v>
      </c>
      <c r="CL172" s="211">
        <f>Python!BI171</f>
        <v>-1.29282794222904E-8</v>
      </c>
      <c r="CM172" s="211">
        <f>Python!BJ171</f>
        <v>1.02924253739722E-9</v>
      </c>
      <c r="CN172" s="211">
        <f>Python!BK171</f>
        <v>-5.99985793593487E-11</v>
      </c>
      <c r="CO172" s="211">
        <f>Python!BL171</f>
        <v>-6.24945828369056E-12</v>
      </c>
      <c r="CP172" s="211">
        <f>Python!BM171</f>
        <v>-1.2148012625436601E-10</v>
      </c>
      <c r="CQ172" s="211">
        <f>Python!BN171</f>
        <v>-7.4096316962674307E-12</v>
      </c>
      <c r="CR172" s="211">
        <f>Python!BO171</f>
        <v>-6.05222692798835E-11</v>
      </c>
      <c r="CS172" s="211">
        <f>Python!BP171</f>
        <v>-1.13333806085903E-12</v>
      </c>
      <c r="CT172" s="211">
        <f>Python!BQ171</f>
        <v>1.7364235128070501E-2</v>
      </c>
      <c r="CU172" s="211">
        <f>Python!BR171</f>
        <v>7.9538282196701907E-2</v>
      </c>
      <c r="CV172" s="211">
        <f>Python!BS171</f>
        <v>15.9789281200388</v>
      </c>
      <c r="CW172" s="211">
        <f>Python!BT171</f>
        <v>-1.53816729990429E-3</v>
      </c>
      <c r="CX172" s="211">
        <f>Python!BU171</f>
        <v>-5.7229095919923798E-4</v>
      </c>
      <c r="CY172" s="211">
        <f>Python!BV171</f>
        <v>9.1368955479345095E-4</v>
      </c>
      <c r="CZ172" s="211">
        <f>Python!BW171</f>
        <v>3.7506088190296999E-7</v>
      </c>
      <c r="DA172" s="211">
        <f>Python!BX171</f>
        <v>-7.4785465331760403E-6</v>
      </c>
      <c r="DB172" s="211">
        <f>Python!BY171</f>
        <v>6.3573990654919099E-7</v>
      </c>
      <c r="DC172" s="211">
        <f>Python!BZ171</f>
        <v>-7.3139617634046497E-6</v>
      </c>
      <c r="DD172" s="211">
        <f>Python!CA171</f>
        <v>-2.1027873551182602E-9</v>
      </c>
      <c r="DE172" s="211">
        <f>Python!CB171</f>
        <v>6.3677514782800996E-9</v>
      </c>
      <c r="DF172" s="211">
        <f>Python!CC171</f>
        <v>-1.6446990524066598E-8</v>
      </c>
      <c r="DG172" s="211">
        <f>Python!CD171</f>
        <v>5.5511540662200298E-9</v>
      </c>
      <c r="DH172" s="211">
        <f>Python!CE171</f>
        <v>-1.36492620583251E-8</v>
      </c>
      <c r="DI172" s="211">
        <f>Python!CF171</f>
        <v>-1.06529722436545E-12</v>
      </c>
      <c r="DJ172" s="211">
        <f>Python!CG171</f>
        <v>-6.2861129135682697E-11</v>
      </c>
      <c r="DK172" s="211">
        <f>Python!CH171</f>
        <v>-7.1874635168303298E-12</v>
      </c>
      <c r="DL172" s="211">
        <f>Python!CI171</f>
        <v>-1.1926090012543099E-10</v>
      </c>
      <c r="DM172" s="211">
        <f>Python!CJ171</f>
        <v>-6.1605981611917302E-12</v>
      </c>
      <c r="DN172" s="211">
        <f>Python!CK171</f>
        <v>-5.5821201688388103E-11</v>
      </c>
      <c r="DO172"/>
    </row>
    <row r="173" spans="1:119" s="6" customFormat="1" ht="18">
      <c r="A173" s="8" t="s">
        <v>72</v>
      </c>
      <c r="B173" s="163" t="s">
        <v>914</v>
      </c>
      <c r="C173" s="8" t="str">
        <f>DDC!B174</f>
        <v>NRC_MASK430R</v>
      </c>
      <c r="D173" s="8" t="s">
        <v>750</v>
      </c>
      <c r="E173" s="8" t="s">
        <v>73</v>
      </c>
      <c r="F173" s="106">
        <v>2048</v>
      </c>
      <c r="G173" s="107">
        <v>2048</v>
      </c>
      <c r="H173" s="184">
        <v>1078</v>
      </c>
      <c r="I173" s="184">
        <v>1673</v>
      </c>
      <c r="J173" s="106">
        <v>2048</v>
      </c>
      <c r="K173" s="107">
        <v>2048</v>
      </c>
      <c r="L173" s="189">
        <f t="shared" ref="L173" si="59">2049-H173</f>
        <v>971</v>
      </c>
      <c r="M173" s="189">
        <f t="shared" si="58"/>
        <v>1673</v>
      </c>
      <c r="N173" s="195">
        <f t="shared" si="36"/>
        <v>6.2335885376039221E-2</v>
      </c>
      <c r="O173" s="195">
        <f t="shared" si="37"/>
        <v>6.2639693954319703E-2</v>
      </c>
      <c r="P173" s="204">
        <f>Intermediate!C175</f>
        <v>87.241565032978585</v>
      </c>
      <c r="Q173" s="204">
        <f>Intermediate!D175</f>
        <v>-404.9193310763589</v>
      </c>
      <c r="R173" s="204">
        <f t="shared" si="38"/>
        <v>1.2796999999999999E-2</v>
      </c>
      <c r="S173" s="48">
        <v>-1</v>
      </c>
      <c r="T173" s="90">
        <f t="shared" si="39"/>
        <v>0</v>
      </c>
      <c r="U173" s="28">
        <v>-1</v>
      </c>
      <c r="V173" s="208">
        <f>Python!D172</f>
        <v>-90.059520000000006</v>
      </c>
      <c r="W173" s="208">
        <f>Python!E172</f>
        <v>1.2796999999999999E-2</v>
      </c>
      <c r="X173" s="60">
        <f>Intermediate!P175</f>
        <v>-62.008540320640044</v>
      </c>
      <c r="Y173" s="60">
        <f>Intermediate!Q175</f>
        <v>68.512321647179604</v>
      </c>
      <c r="Z173" s="60">
        <f>Intermediate!R175</f>
        <v>67.158016231905421</v>
      </c>
      <c r="AA173" s="60">
        <f>Intermediate!S175</f>
        <v>-60.299257449907962</v>
      </c>
      <c r="AB173" s="60">
        <f>Intermediate!T175</f>
        <v>-105.29091202038153</v>
      </c>
      <c r="AC173" s="60">
        <f>Intermediate!U175</f>
        <v>-106.1675698436572</v>
      </c>
      <c r="AD173" s="60">
        <f>Intermediate!V175</f>
        <v>23.964475849240202</v>
      </c>
      <c r="AE173" s="60">
        <f>Intermediate!W175</f>
        <v>23.876826209500024</v>
      </c>
      <c r="AF173" s="83">
        <v>41640</v>
      </c>
      <c r="AG173" s="29"/>
      <c r="AH173" s="26">
        <v>5</v>
      </c>
      <c r="AI173" s="211">
        <f>Python!F172</f>
        <v>0</v>
      </c>
      <c r="AJ173" s="211">
        <f>Python!G172</f>
        <v>6.23358357230464E-2</v>
      </c>
      <c r="AK173" s="211">
        <f>Python!H172</f>
        <v>0</v>
      </c>
      <c r="AL173" s="211">
        <f>Python!I172</f>
        <v>1.01948091039163E-7</v>
      </c>
      <c r="AM173" s="211">
        <f>Python!J172</f>
        <v>-5.9708353053076804E-7</v>
      </c>
      <c r="AN173" s="211">
        <f>Python!K172</f>
        <v>-1.04235168956061E-7</v>
      </c>
      <c r="AO173" s="211">
        <f>Python!L172</f>
        <v>9.2970056235055401E-11</v>
      </c>
      <c r="AP173" s="211">
        <f>Python!M172</f>
        <v>-6.2116157705342297E-12</v>
      </c>
      <c r="AQ173" s="211">
        <f>Python!N172</f>
        <v>1.02288506309631E-10</v>
      </c>
      <c r="AR173" s="211">
        <f>Python!O172</f>
        <v>-1.27941597754521E-12</v>
      </c>
      <c r="AS173" s="211">
        <f>Python!P172</f>
        <v>-2.9044306673348899E-16</v>
      </c>
      <c r="AT173" s="211">
        <f>Python!Q172</f>
        <v>9.3093652944387193E-15</v>
      </c>
      <c r="AU173" s="211">
        <f>Python!R172</f>
        <v>-2.8965168326970502E-16</v>
      </c>
      <c r="AV173" s="211">
        <f>Python!S172</f>
        <v>8.9906418926533803E-15</v>
      </c>
      <c r="AW173" s="211">
        <f>Python!T172</f>
        <v>-4.5168134621620897E-16</v>
      </c>
      <c r="AX173" s="211">
        <f>Python!U172</f>
        <v>4.7070767430150299E-18</v>
      </c>
      <c r="AY173" s="211">
        <f>Python!V172</f>
        <v>4.9590916837004605E-19</v>
      </c>
      <c r="AZ173" s="211">
        <f>Python!W172</f>
        <v>9.5322500374194393E-18</v>
      </c>
      <c r="BA173" s="211">
        <f>Python!X172</f>
        <v>5.2904089345913903E-19</v>
      </c>
      <c r="BB173" s="211">
        <f>Python!Y172</f>
        <v>4.7175900025105503E-18</v>
      </c>
      <c r="BC173" s="211">
        <f>Python!Z172</f>
        <v>5.0214050038387501E-20</v>
      </c>
      <c r="BD173" s="211">
        <f>Python!AA172</f>
        <v>0</v>
      </c>
      <c r="BE173" s="211">
        <f>Python!AB172</f>
        <v>-7.8678612553557893E-5</v>
      </c>
      <c r="BF173" s="211">
        <f>Python!AC172</f>
        <v>6.2639693954319703E-2</v>
      </c>
      <c r="BG173" s="211">
        <f>Python!AD172</f>
        <v>3.6769818545946198E-7</v>
      </c>
      <c r="BH173" s="211">
        <f>Python!AE172</f>
        <v>2.12520759486149E-7</v>
      </c>
      <c r="BI173" s="211">
        <f>Python!AF172</f>
        <v>-2.2674274513799999E-7</v>
      </c>
      <c r="BJ173" s="211">
        <f>Python!AG172</f>
        <v>-8.5547363004898198E-13</v>
      </c>
      <c r="BK173" s="211">
        <f>Python!AH172</f>
        <v>9.8931457102934506E-11</v>
      </c>
      <c r="BL173" s="211">
        <f>Python!AI172</f>
        <v>-5.2447106808905201E-12</v>
      </c>
      <c r="BM173" s="211">
        <f>Python!AJ172</f>
        <v>1.10845068704858E-10</v>
      </c>
      <c r="BN173" s="211">
        <f>Python!AK172</f>
        <v>4.8513466844334299E-15</v>
      </c>
      <c r="BO173" s="211">
        <f>Python!AL172</f>
        <v>7.8023622123465096E-16</v>
      </c>
      <c r="BP173" s="211">
        <f>Python!AM172</f>
        <v>1.83397705025296E-14</v>
      </c>
      <c r="BQ173" s="211">
        <f>Python!AN172</f>
        <v>1.31175220010106E-15</v>
      </c>
      <c r="BR173" s="211">
        <f>Python!AO172</f>
        <v>1.2259686776293401E-14</v>
      </c>
      <c r="BS173" s="211">
        <f>Python!AP172</f>
        <v>8.5843400060120095E-20</v>
      </c>
      <c r="BT173" s="211">
        <f>Python!AQ172</f>
        <v>5.2747735365299796E-18</v>
      </c>
      <c r="BU173" s="211">
        <f>Python!AR172</f>
        <v>5.84189461524251E-19</v>
      </c>
      <c r="BV173" s="211">
        <f>Python!AS172</f>
        <v>9.7361817954723907E-18</v>
      </c>
      <c r="BW173" s="211">
        <f>Python!AT172</f>
        <v>4.87023319740107E-19</v>
      </c>
      <c r="BX173" s="211">
        <f>Python!AU172</f>
        <v>4.4103227654942501E-18</v>
      </c>
      <c r="BY173" s="211">
        <f>Python!AV172</f>
        <v>5.8858804786154895E-4</v>
      </c>
      <c r="BZ173" s="211">
        <f>Python!AW172</f>
        <v>16.042935834915301</v>
      </c>
      <c r="CA173" s="211">
        <f>Python!AX172</f>
        <v>3.7036860151224999E-3</v>
      </c>
      <c r="CB173" s="211">
        <f>Python!AY172</f>
        <v>-4.2000031633310301E-4</v>
      </c>
      <c r="CC173" s="211">
        <f>Python!AZ172</f>
        <v>2.45397900620255E-3</v>
      </c>
      <c r="CD173" s="211">
        <f>Python!BA172</f>
        <v>4.2755788697031801E-4</v>
      </c>
      <c r="CE173" s="211">
        <f>Python!BB172</f>
        <v>-6.55067719047725E-6</v>
      </c>
      <c r="CF173" s="211">
        <f>Python!BC172</f>
        <v>-2.4722245818137199E-8</v>
      </c>
      <c r="CG173" s="211">
        <f>Python!BD172</f>
        <v>-6.5218369664496902E-6</v>
      </c>
      <c r="CH173" s="211">
        <f>Python!BE172</f>
        <v>1.79153178092279E-7</v>
      </c>
      <c r="CI173" s="211">
        <f>Python!BF172</f>
        <v>1.3974388700607401E-9</v>
      </c>
      <c r="CJ173" s="211">
        <f>Python!BG172</f>
        <v>-1.36205899126939E-8</v>
      </c>
      <c r="CK173" s="211">
        <f>Python!BH172</f>
        <v>7.5583280236820303E-10</v>
      </c>
      <c r="CL173" s="211">
        <f>Python!BI172</f>
        <v>-1.33044226128703E-8</v>
      </c>
      <c r="CM173" s="211">
        <f>Python!BJ172</f>
        <v>-1.9900153351316399E-10</v>
      </c>
      <c r="CN173" s="211">
        <f>Python!BK172</f>
        <v>-5.9998239883097296E-11</v>
      </c>
      <c r="CO173" s="211">
        <f>Python!BL172</f>
        <v>-6.2525555269767004E-12</v>
      </c>
      <c r="CP173" s="211">
        <f>Python!BM172</f>
        <v>-1.2148027642346799E-10</v>
      </c>
      <c r="CQ173" s="211">
        <f>Python!BN172</f>
        <v>-7.4162762418360596E-12</v>
      </c>
      <c r="CR173" s="211">
        <f>Python!BO172</f>
        <v>-6.0522766247399597E-11</v>
      </c>
      <c r="CS173" s="211">
        <f>Python!BP172</f>
        <v>-1.1366248845239399E-12</v>
      </c>
      <c r="CT173" s="211">
        <f>Python!BQ172</f>
        <v>2.10296265011038E-2</v>
      </c>
      <c r="CU173" s="211">
        <f>Python!BR172</f>
        <v>1.64844838849087E-2</v>
      </c>
      <c r="CV173" s="211">
        <f>Python!BS172</f>
        <v>15.964889819931299</v>
      </c>
      <c r="CW173" s="211">
        <f>Python!BT172</f>
        <v>-1.52287630007322E-3</v>
      </c>
      <c r="CX173" s="211">
        <f>Python!BU172</f>
        <v>-8.6975469246768197E-4</v>
      </c>
      <c r="CY173" s="211">
        <f>Python!BV172</f>
        <v>9.1286286313724903E-4</v>
      </c>
      <c r="CZ173" s="211">
        <f>Python!BW172</f>
        <v>2.01137344518612E-7</v>
      </c>
      <c r="DA173" s="211">
        <f>Python!BX172</f>
        <v>-7.2569757547522898E-6</v>
      </c>
      <c r="DB173" s="211">
        <f>Python!BY172</f>
        <v>-3.82243224999217E-8</v>
      </c>
      <c r="DC173" s="211">
        <f>Python!BZ172</f>
        <v>-7.2678387068671302E-6</v>
      </c>
      <c r="DD173" s="211">
        <f>Python!CA172</f>
        <v>-2.23050230074963E-9</v>
      </c>
      <c r="DE173" s="211">
        <f>Python!CB172</f>
        <v>1.27216176247311E-9</v>
      </c>
      <c r="DF173" s="211">
        <f>Python!CC172</f>
        <v>-1.69961208295051E-8</v>
      </c>
      <c r="DG173" s="211">
        <f>Python!CD172</f>
        <v>7.1385871015524898E-10</v>
      </c>
      <c r="DH173" s="211">
        <f>Python!CE172</f>
        <v>-1.38617724448946E-8</v>
      </c>
      <c r="DI173" s="211">
        <f>Python!CF172</f>
        <v>-1.06188341002496E-12</v>
      </c>
      <c r="DJ173" s="211">
        <f>Python!CG172</f>
        <v>-6.2860637588056904E-11</v>
      </c>
      <c r="DK173" s="211">
        <f>Python!CH172</f>
        <v>-7.1816885213832297E-12</v>
      </c>
      <c r="DL173" s="211">
        <f>Python!CI172</f>
        <v>-1.1926073262732501E-10</v>
      </c>
      <c r="DM173" s="211">
        <f>Python!CJ172</f>
        <v>-6.1583940817860903E-12</v>
      </c>
      <c r="DN173" s="211">
        <f>Python!CK172</f>
        <v>-5.5821536194921999E-11</v>
      </c>
      <c r="DO173"/>
    </row>
    <row r="174" spans="1:119" s="6" customFormat="1" ht="18">
      <c r="A174" s="8" t="s">
        <v>72</v>
      </c>
      <c r="B174" s="163" t="s">
        <v>915</v>
      </c>
      <c r="C174" s="8" t="str">
        <f>DDC!B175</f>
        <v>NRC_MASKSWB</v>
      </c>
      <c r="D174" s="8" t="s">
        <v>750</v>
      </c>
      <c r="E174" s="8" t="s">
        <v>73</v>
      </c>
      <c r="F174" s="106">
        <v>2048</v>
      </c>
      <c r="G174" s="107">
        <v>2048</v>
      </c>
      <c r="H174" s="184">
        <v>479</v>
      </c>
      <c r="I174" s="184">
        <v>541</v>
      </c>
      <c r="J174" s="106">
        <v>2048</v>
      </c>
      <c r="K174" s="107">
        <v>2048</v>
      </c>
      <c r="L174" s="189">
        <f>H174</f>
        <v>479</v>
      </c>
      <c r="M174" s="189">
        <f>2049-I174</f>
        <v>1508</v>
      </c>
      <c r="N174" s="195">
        <f t="shared" si="36"/>
        <v>3.0739456079553813E-2</v>
      </c>
      <c r="O174" s="195">
        <f t="shared" si="37"/>
        <v>3.0849321523943499E-2</v>
      </c>
      <c r="P174" s="204">
        <f>Intermediate!C176</f>
        <v>67.616558900159674</v>
      </c>
      <c r="Q174" s="204">
        <f>Intermediate!D176</f>
        <v>-404.6738760148707</v>
      </c>
      <c r="R174" s="204">
        <f t="shared" si="38"/>
        <v>-4.4413000000000001E-2</v>
      </c>
      <c r="S174" s="48">
        <v>-1</v>
      </c>
      <c r="T174" s="90">
        <f t="shared" si="39"/>
        <v>180</v>
      </c>
      <c r="U174" s="28">
        <v>-1</v>
      </c>
      <c r="V174" s="208">
        <f>Python!D173</f>
        <v>-90.069507000000002</v>
      </c>
      <c r="W174" s="208">
        <f>Python!E173</f>
        <v>-4.4413000000000001E-2</v>
      </c>
      <c r="X174" s="60">
        <f>Intermediate!P176</f>
        <v>-14.867445448475106</v>
      </c>
      <c r="Y174" s="60">
        <f>Intermediate!Q176</f>
        <v>48.752626068336127</v>
      </c>
      <c r="Z174" s="60">
        <f>Intermediate!R176</f>
        <v>48.260786255692636</v>
      </c>
      <c r="AA174" s="60">
        <f>Intermediate!S176</f>
        <v>-14.665583654325273</v>
      </c>
      <c r="AB174" s="60">
        <f>Intermediate!T176</f>
        <v>-46.626392205716961</v>
      </c>
      <c r="AC174" s="60">
        <f>Intermediate!U176</f>
        <v>-46.693206063561725</v>
      </c>
      <c r="AD174" s="60">
        <f>Intermediate!V176</f>
        <v>16.926779575172603</v>
      </c>
      <c r="AE174" s="60">
        <f>Intermediate!W176</f>
        <v>16.665859402376778</v>
      </c>
      <c r="AF174" s="83">
        <v>41640</v>
      </c>
      <c r="AG174" s="29"/>
      <c r="AH174" s="26">
        <v>5</v>
      </c>
      <c r="AI174" s="211">
        <f>Python!F173</f>
        <v>0</v>
      </c>
      <c r="AJ174" s="211">
        <f>Python!G173</f>
        <v>3.0739453131150299E-2</v>
      </c>
      <c r="AK174" s="211">
        <f>Python!H173</f>
        <v>0</v>
      </c>
      <c r="AL174" s="211">
        <f>Python!I173</f>
        <v>4.5956193913063503E-8</v>
      </c>
      <c r="AM174" s="211">
        <f>Python!J173</f>
        <v>-1.5626481440016001E-7</v>
      </c>
      <c r="AN174" s="211">
        <f>Python!K173</f>
        <v>-1.86580639066965E-8</v>
      </c>
      <c r="AO174" s="211">
        <f>Python!L173</f>
        <v>8.8498402198193399E-12</v>
      </c>
      <c r="AP174" s="211">
        <f>Python!M173</f>
        <v>7.6043313178892302E-13</v>
      </c>
      <c r="AQ174" s="211">
        <f>Python!N173</f>
        <v>1.0295935427874501E-11</v>
      </c>
      <c r="AR174" s="211">
        <f>Python!O173</f>
        <v>4.6410276959949601E-13</v>
      </c>
      <c r="AS174" s="211">
        <f>Python!P173</f>
        <v>4.4234388917917701E-16</v>
      </c>
      <c r="AT174" s="211">
        <f>Python!Q173</f>
        <v>7.7445136526865698E-16</v>
      </c>
      <c r="AU174" s="211">
        <f>Python!R173</f>
        <v>5.5513331129545299E-16</v>
      </c>
      <c r="AV174" s="211">
        <f>Python!S173</f>
        <v>7.4621457120797996E-16</v>
      </c>
      <c r="AW174" s="211">
        <f>Python!T173</f>
        <v>7.37838079808905E-17</v>
      </c>
      <c r="AX174" s="211">
        <f>Python!U173</f>
        <v>1.4125310368707099E-19</v>
      </c>
      <c r="AY174" s="211">
        <f>Python!V173</f>
        <v>1.1683924288603701E-20</v>
      </c>
      <c r="AZ174" s="211">
        <f>Python!W173</f>
        <v>2.9054116166306401E-19</v>
      </c>
      <c r="BA174" s="211">
        <f>Python!X173</f>
        <v>1.2054148523551899E-20</v>
      </c>
      <c r="BB174" s="211">
        <f>Python!Y173</f>
        <v>1.4556223950847499E-19</v>
      </c>
      <c r="BC174" s="211">
        <f>Python!Z173</f>
        <v>1.5512117970117E-21</v>
      </c>
      <c r="BD174" s="211">
        <f>Python!AA173</f>
        <v>0</v>
      </c>
      <c r="BE174" s="211">
        <f>Python!AB173</f>
        <v>-1.34634554238915E-5</v>
      </c>
      <c r="BF174" s="211">
        <f>Python!AC173</f>
        <v>3.0849321523943499E-2</v>
      </c>
      <c r="BG174" s="211">
        <f>Python!AD173</f>
        <v>8.8077375836099895E-8</v>
      </c>
      <c r="BH174" s="211">
        <f>Python!AE173</f>
        <v>6.8679896912344902E-8</v>
      </c>
      <c r="BI174" s="211">
        <f>Python!AF173</f>
        <v>-6.7693194035283196E-8</v>
      </c>
      <c r="BJ174" s="211">
        <f>Python!AG173</f>
        <v>8.3454108543372102E-13</v>
      </c>
      <c r="BK174" s="211">
        <f>Python!AH173</f>
        <v>9.6697176487656405E-12</v>
      </c>
      <c r="BL174" s="211">
        <f>Python!AI173</f>
        <v>1.12893170485312E-12</v>
      </c>
      <c r="BM174" s="211">
        <f>Python!AJ173</f>
        <v>1.1295464180330401E-11</v>
      </c>
      <c r="BN174" s="211">
        <f>Python!AK173</f>
        <v>3.22359794833774E-16</v>
      </c>
      <c r="BO174" s="211">
        <f>Python!AL173</f>
        <v>4.4953530706677599E-16</v>
      </c>
      <c r="BP174" s="211">
        <f>Python!AM173</f>
        <v>1.3743619395149E-15</v>
      </c>
      <c r="BQ174" s="211">
        <f>Python!AN173</f>
        <v>4.5048871232820403E-16</v>
      </c>
      <c r="BR174" s="211">
        <f>Python!AO173</f>
        <v>9.6263747352190093E-16</v>
      </c>
      <c r="BS174" s="211">
        <f>Python!AP173</f>
        <v>1.64874875303446E-21</v>
      </c>
      <c r="BT174" s="211">
        <f>Python!AQ173</f>
        <v>1.58395391110245E-19</v>
      </c>
      <c r="BU174" s="211">
        <f>Python!AR173</f>
        <v>1.21830079383976E-20</v>
      </c>
      <c r="BV174" s="211">
        <f>Python!AS173</f>
        <v>2.9713136472641698E-19</v>
      </c>
      <c r="BW174" s="211">
        <f>Python!AT173</f>
        <v>9.5494829176682705E-21</v>
      </c>
      <c r="BX174" s="211">
        <f>Python!AU173</f>
        <v>1.3704440272644401E-19</v>
      </c>
      <c r="BY174" s="211">
        <f>Python!AV173</f>
        <v>3.5114552274993799E-2</v>
      </c>
      <c r="BZ174" s="211">
        <f>Python!AW173</f>
        <v>32.532649216785302</v>
      </c>
      <c r="CA174" s="211">
        <f>Python!AX173</f>
        <v>-2.5561557763284601E-2</v>
      </c>
      <c r="CB174" s="211">
        <f>Python!AY173</f>
        <v>-1.5993781740838301E-3</v>
      </c>
      <c r="CC174" s="211">
        <f>Python!AZ173</f>
        <v>5.3663765205193498E-3</v>
      </c>
      <c r="CD174" s="211">
        <f>Python!BA173</f>
        <v>6.2283477907195198E-4</v>
      </c>
      <c r="CE174" s="211">
        <f>Python!BB173</f>
        <v>-1.04816992463074E-5</v>
      </c>
      <c r="CF174" s="211">
        <f>Python!BC173</f>
        <v>-2.1589828266179099E-6</v>
      </c>
      <c r="CG174" s="211">
        <f>Python!BD173</f>
        <v>-1.08386228842178E-5</v>
      </c>
      <c r="CH174" s="211">
        <f>Python!BE173</f>
        <v>-3.4906810267193899E-7</v>
      </c>
      <c r="CI174" s="211">
        <f>Python!BF173</f>
        <v>-1.0843929101013601E-8</v>
      </c>
      <c r="CJ174" s="211">
        <f>Python!BG173</f>
        <v>-3.47395874437915E-8</v>
      </c>
      <c r="CK174" s="211">
        <f>Python!BH173</f>
        <v>-1.4904923322791801E-8</v>
      </c>
      <c r="CL174" s="211">
        <f>Python!BI173</f>
        <v>-3.4172658415834799E-8</v>
      </c>
      <c r="CM174" s="211">
        <f>Python!BJ173</f>
        <v>-2.9434261246897602E-9</v>
      </c>
      <c r="CN174" s="211">
        <f>Python!BK173</f>
        <v>-1.36326447114179E-10</v>
      </c>
      <c r="CO174" s="211">
        <f>Python!BL173</f>
        <v>-8.2121608147025005E-12</v>
      </c>
      <c r="CP174" s="211">
        <f>Python!BM173</f>
        <v>-2.8280041426808902E-10</v>
      </c>
      <c r="CQ174" s="211">
        <f>Python!BN173</f>
        <v>-8.5011924284380896E-12</v>
      </c>
      <c r="CR174" s="211">
        <f>Python!BO173</f>
        <v>-1.4357549424569299E-10</v>
      </c>
      <c r="CS174" s="211">
        <f>Python!BP173</f>
        <v>-1.0881302409657499E-12</v>
      </c>
      <c r="CT174" s="211">
        <f>Python!BQ173</f>
        <v>2.72758066857932E-2</v>
      </c>
      <c r="CU174" s="211">
        <f>Python!BR173</f>
        <v>3.8760804300382597E-2</v>
      </c>
      <c r="CV174" s="211">
        <f>Python!BS173</f>
        <v>32.416451115661602</v>
      </c>
      <c r="CW174" s="211">
        <f>Python!BT173</f>
        <v>-3.0397505702497202E-3</v>
      </c>
      <c r="CX174" s="211">
        <f>Python!BU173</f>
        <v>-2.3580372864207299E-3</v>
      </c>
      <c r="CY174" s="211">
        <f>Python!BV173</f>
        <v>2.2911806851821999E-3</v>
      </c>
      <c r="CZ174" s="211">
        <f>Python!BW173</f>
        <v>-2.5074127737848599E-7</v>
      </c>
      <c r="DA174" s="211">
        <f>Python!BX173</f>
        <v>-1.2113016852462199E-5</v>
      </c>
      <c r="DB174" s="211">
        <f>Python!BY173</f>
        <v>-2.02696793384248E-6</v>
      </c>
      <c r="DC174" s="211">
        <f>Python!BZ173</f>
        <v>-1.24733984851735E-5</v>
      </c>
      <c r="DD174" s="211">
        <f>Python!CA173</f>
        <v>-6.8503443011327699E-9</v>
      </c>
      <c r="DE174" s="211">
        <f>Python!CB173</f>
        <v>-9.2089592622390994E-9</v>
      </c>
      <c r="DF174" s="211">
        <f>Python!CC173</f>
        <v>-4.5992883235824798E-8</v>
      </c>
      <c r="DG174" s="211">
        <f>Python!CD173</f>
        <v>-9.6434107969094193E-9</v>
      </c>
      <c r="DH174" s="211">
        <f>Python!CE173</f>
        <v>-3.7086308948336901E-8</v>
      </c>
      <c r="DI174" s="211">
        <f>Python!CF173</f>
        <v>-2.3699174949292599E-12</v>
      </c>
      <c r="DJ174" s="211">
        <f>Python!CG173</f>
        <v>-1.4430329989787E-10</v>
      </c>
      <c r="DK174" s="211">
        <f>Python!CH173</f>
        <v>-1.1165684128434099E-11</v>
      </c>
      <c r="DL174" s="211">
        <f>Python!CI173</f>
        <v>-2.8062429459651398E-10</v>
      </c>
      <c r="DM174" s="211">
        <f>Python!CJ173</f>
        <v>-8.0995772180683094E-12</v>
      </c>
      <c r="DN174" s="211">
        <f>Python!CK173</f>
        <v>-1.3465942688218701E-10</v>
      </c>
      <c r="DO174"/>
    </row>
    <row r="175" spans="1:119" s="6" customFormat="1" ht="18">
      <c r="A175" s="8" t="s">
        <v>72</v>
      </c>
      <c r="B175" s="163" t="s">
        <v>916</v>
      </c>
      <c r="C175" s="8" t="str">
        <f>DDC!B176</f>
        <v>NRC_MASKSWB</v>
      </c>
      <c r="D175" s="8" t="s">
        <v>750</v>
      </c>
      <c r="E175" s="8" t="s">
        <v>73</v>
      </c>
      <c r="F175" s="106">
        <v>2048</v>
      </c>
      <c r="G175" s="107">
        <v>2048</v>
      </c>
      <c r="H175" s="185">
        <v>422</v>
      </c>
      <c r="I175" s="185">
        <v>542</v>
      </c>
      <c r="J175" s="106">
        <v>2048</v>
      </c>
      <c r="K175" s="107">
        <v>2048</v>
      </c>
      <c r="L175" s="189">
        <f t="shared" ref="L175:L179" si="60">H175</f>
        <v>422</v>
      </c>
      <c r="M175" s="189">
        <f t="shared" ref="M175:M179" si="61">2049-I175</f>
        <v>1507</v>
      </c>
      <c r="N175" s="195">
        <f t="shared" si="36"/>
        <v>3.0734465451602119E-2</v>
      </c>
      <c r="O175" s="195">
        <f t="shared" si="37"/>
        <v>3.0845574942959399E-2</v>
      </c>
      <c r="P175" s="204">
        <f>Intermediate!C177</f>
        <v>69.368590900159674</v>
      </c>
      <c r="Q175" s="204">
        <f>Intermediate!D177</f>
        <v>-404.7023100148707</v>
      </c>
      <c r="R175" s="204">
        <f t="shared" si="38"/>
        <v>-6.1032999999999997E-2</v>
      </c>
      <c r="S175" s="48">
        <v>-1</v>
      </c>
      <c r="T175" s="90">
        <f t="shared" si="39"/>
        <v>180</v>
      </c>
      <c r="U175" s="28">
        <v>-1</v>
      </c>
      <c r="V175" s="208">
        <f>Python!D174</f>
        <v>-90.088341</v>
      </c>
      <c r="W175" s="208">
        <f>Python!E174</f>
        <v>-6.1032999999999997E-2</v>
      </c>
      <c r="X175" s="60">
        <f>Intermediate!P177</f>
        <v>-13.101657741050181</v>
      </c>
      <c r="Y175" s="60">
        <f>Intermediate!Q177</f>
        <v>50.518206440120281</v>
      </c>
      <c r="Z175" s="60">
        <f>Intermediate!R177</f>
        <v>50.007259588836789</v>
      </c>
      <c r="AA175" s="60">
        <f>Intermediate!S177</f>
        <v>-12.918420448281006</v>
      </c>
      <c r="AB175" s="60">
        <f>Intermediate!T177</f>
        <v>-46.600113503676312</v>
      </c>
      <c r="AC175" s="60">
        <f>Intermediate!U177</f>
        <v>-46.649243308763033</v>
      </c>
      <c r="AD175" s="60">
        <f>Intermediate!V177</f>
        <v>16.970593347128123</v>
      </c>
      <c r="AE175" s="60">
        <f>Intermediate!W177</f>
        <v>16.691919322962157</v>
      </c>
      <c r="AF175" s="83">
        <v>41640</v>
      </c>
      <c r="AG175" s="29"/>
      <c r="AH175" s="26">
        <v>5</v>
      </c>
      <c r="AI175" s="211">
        <f>Python!F174</f>
        <v>0</v>
      </c>
      <c r="AJ175" s="211">
        <f>Python!G174</f>
        <v>3.0734461960858599E-2</v>
      </c>
      <c r="AK175" s="211">
        <f>Python!H174</f>
        <v>0</v>
      </c>
      <c r="AL175" s="211">
        <f>Python!I174</f>
        <v>4.4425095332697802E-8</v>
      </c>
      <c r="AM175" s="211">
        <f>Python!J174</f>
        <v>-1.56384030067751E-7</v>
      </c>
      <c r="AN175" s="211">
        <f>Python!K174</f>
        <v>-1.9224781910069501E-8</v>
      </c>
      <c r="AO175" s="211">
        <f>Python!L174</f>
        <v>8.7525825967238398E-12</v>
      </c>
      <c r="AP175" s="211">
        <f>Python!M174</f>
        <v>6.2443596008770496E-13</v>
      </c>
      <c r="AQ175" s="211">
        <f>Python!N174</f>
        <v>1.0232966346140301E-11</v>
      </c>
      <c r="AR175" s="211">
        <f>Python!O174</f>
        <v>4.18077367803944E-13</v>
      </c>
      <c r="AS175" s="211">
        <f>Python!P174</f>
        <v>4.01981723564331E-16</v>
      </c>
      <c r="AT175" s="211">
        <f>Python!Q174</f>
        <v>7.71086394601659E-16</v>
      </c>
      <c r="AU175" s="211">
        <f>Python!R174</f>
        <v>5.0501676692196401E-16</v>
      </c>
      <c r="AV175" s="211">
        <f>Python!S174</f>
        <v>7.4413727415196999E-16</v>
      </c>
      <c r="AW175" s="211">
        <f>Python!T174</f>
        <v>6.5200109288786301E-17</v>
      </c>
      <c r="AX175" s="211">
        <f>Python!U174</f>
        <v>1.4125261946273601E-19</v>
      </c>
      <c r="AY175" s="211">
        <f>Python!V174</f>
        <v>1.1637975306451901E-20</v>
      </c>
      <c r="AZ175" s="211">
        <f>Python!W174</f>
        <v>2.9053761530263399E-19</v>
      </c>
      <c r="BA175" s="211">
        <f>Python!X174</f>
        <v>1.19679539825178E-20</v>
      </c>
      <c r="BB175" s="211">
        <f>Python!Y174</f>
        <v>1.45559463200229E-19</v>
      </c>
      <c r="BC175" s="211">
        <f>Python!Z174</f>
        <v>1.5114568916627399E-21</v>
      </c>
      <c r="BD175" s="211">
        <f>Python!AA174</f>
        <v>0</v>
      </c>
      <c r="BE175" s="211">
        <f>Python!AB174</f>
        <v>-1.4648285229720999E-5</v>
      </c>
      <c r="BF175" s="211">
        <f>Python!AC174</f>
        <v>3.0845574942959399E-2</v>
      </c>
      <c r="BG175" s="211">
        <f>Python!AD174</f>
        <v>8.7944246632091695E-8</v>
      </c>
      <c r="BH175" s="211">
        <f>Python!AE174</f>
        <v>6.7534507710852099E-8</v>
      </c>
      <c r="BI175" s="211">
        <f>Python!AF174</f>
        <v>-6.7792466298019197E-8</v>
      </c>
      <c r="BJ175" s="211">
        <f>Python!AG174</f>
        <v>7.6322225620625196E-13</v>
      </c>
      <c r="BK175" s="211">
        <f>Python!AH174</f>
        <v>9.5933727496980996E-12</v>
      </c>
      <c r="BL175" s="211">
        <f>Python!AI174</f>
        <v>9.7409189612581198E-13</v>
      </c>
      <c r="BM175" s="211">
        <f>Python!AJ174</f>
        <v>1.1267026454360199E-11</v>
      </c>
      <c r="BN175" s="211">
        <f>Python!AK174</f>
        <v>3.2184812938073801E-16</v>
      </c>
      <c r="BO175" s="211">
        <f>Python!AL174</f>
        <v>4.1362049164739599E-16</v>
      </c>
      <c r="BP175" s="211">
        <f>Python!AM174</f>
        <v>1.3715338077188299E-15</v>
      </c>
      <c r="BQ175" s="211">
        <f>Python!AN174</f>
        <v>4.1679342112340201E-16</v>
      </c>
      <c r="BR175" s="211">
        <f>Python!AO174</f>
        <v>9.614268851576431E-16</v>
      </c>
      <c r="BS175" s="211">
        <f>Python!AP174</f>
        <v>1.6897244144211701E-21</v>
      </c>
      <c r="BT175" s="211">
        <f>Python!AQ174</f>
        <v>1.583987738037E-19</v>
      </c>
      <c r="BU175" s="211">
        <f>Python!AR174</f>
        <v>1.22672897254654E-20</v>
      </c>
      <c r="BV175" s="211">
        <f>Python!AS174</f>
        <v>2.9713484897985802E-19</v>
      </c>
      <c r="BW175" s="211">
        <f>Python!AT174</f>
        <v>9.5917082721832502E-21</v>
      </c>
      <c r="BX175" s="211">
        <f>Python!AU174</f>
        <v>1.37044846947091E-19</v>
      </c>
      <c r="BY175" s="211">
        <f>Python!AV174</f>
        <v>3.2979349828266898E-2</v>
      </c>
      <c r="BZ175" s="211">
        <f>Python!AW174</f>
        <v>32.538004393340401</v>
      </c>
      <c r="CA175" s="211">
        <f>Python!AX174</f>
        <v>-3.5171273440836301E-2</v>
      </c>
      <c r="CB175" s="211">
        <f>Python!AY174</f>
        <v>-1.5443943599286901E-3</v>
      </c>
      <c r="CC175" s="211">
        <f>Python!AZ174</f>
        <v>5.3742570958265502E-3</v>
      </c>
      <c r="CD175" s="211">
        <f>Python!BA174</f>
        <v>6.4177760082647695E-4</v>
      </c>
      <c r="CE175" s="211">
        <f>Python!BB174</f>
        <v>-1.0408913166288001E-5</v>
      </c>
      <c r="CF175" s="211">
        <f>Python!BC174</f>
        <v>-1.9757280544902401E-6</v>
      </c>
      <c r="CG175" s="211">
        <f>Python!BD174</f>
        <v>-1.0786074366544699E-5</v>
      </c>
      <c r="CH175" s="211">
        <f>Python!BE174</f>
        <v>-2.8886206270199298E-7</v>
      </c>
      <c r="CI175" s="211">
        <f>Python!BF174</f>
        <v>-9.6496291121038903E-9</v>
      </c>
      <c r="CJ175" s="211">
        <f>Python!BG174</f>
        <v>-3.4665907091262898E-8</v>
      </c>
      <c r="CK175" s="211">
        <f>Python!BH174</f>
        <v>-1.3417763564094899E-8</v>
      </c>
      <c r="CL175" s="211">
        <f>Python!BI174</f>
        <v>-3.4126472226177301E-8</v>
      </c>
      <c r="CM175" s="211">
        <f>Python!BJ174</f>
        <v>-2.6915497639582202E-9</v>
      </c>
      <c r="CN175" s="211">
        <f>Python!BK174</f>
        <v>-1.36326488690685E-10</v>
      </c>
      <c r="CO175" s="211">
        <f>Python!BL174</f>
        <v>-8.2115733494703203E-12</v>
      </c>
      <c r="CP175" s="211">
        <f>Python!BM174</f>
        <v>-2.8280037707558699E-10</v>
      </c>
      <c r="CQ175" s="211">
        <f>Python!BN174</f>
        <v>-8.4998046694416493E-12</v>
      </c>
      <c r="CR175" s="211">
        <f>Python!BO174</f>
        <v>-1.4357543570670901E-10</v>
      </c>
      <c r="CS175" s="211">
        <f>Python!BP174</f>
        <v>-1.08740332147533E-12</v>
      </c>
      <c r="CT175" s="211">
        <f>Python!BQ174</f>
        <v>2.8960358652966499E-2</v>
      </c>
      <c r="CU175" s="211">
        <f>Python!BR174</f>
        <v>4.9640060685820803E-2</v>
      </c>
      <c r="CV175" s="211">
        <f>Python!BS174</f>
        <v>32.420414679573398</v>
      </c>
      <c r="CW175" s="211">
        <f>Python!BT174</f>
        <v>-3.0382276152809101E-3</v>
      </c>
      <c r="CX175" s="211">
        <f>Python!BU174</f>
        <v>-2.3155141631397299E-3</v>
      </c>
      <c r="CY175" s="211">
        <f>Python!BV174</f>
        <v>2.2956641758351401E-3</v>
      </c>
      <c r="CZ175" s="211">
        <f>Python!BW174</f>
        <v>-2.0263410097340701E-7</v>
      </c>
      <c r="DA175" s="211">
        <f>Python!BX174</f>
        <v>-1.20646778679828E-5</v>
      </c>
      <c r="DB175" s="211">
        <f>Python!BY174</f>
        <v>-1.8652375718764099E-6</v>
      </c>
      <c r="DC175" s="211">
        <f>Python!BZ174</f>
        <v>-1.24531430438536E-5</v>
      </c>
      <c r="DD175" s="211">
        <f>Python!CA174</f>
        <v>-6.8255252342909702E-9</v>
      </c>
      <c r="DE175" s="211">
        <f>Python!CB174</f>
        <v>-8.1973548856028399E-9</v>
      </c>
      <c r="DF175" s="211">
        <f>Python!CC174</f>
        <v>-4.59102844494444E-8</v>
      </c>
      <c r="DG175" s="211">
        <f>Python!CD174</f>
        <v>-8.6594497921784707E-9</v>
      </c>
      <c r="DH175" s="211">
        <f>Python!CE174</f>
        <v>-3.70529458044447E-8</v>
      </c>
      <c r="DI175" s="211">
        <f>Python!CF174</f>
        <v>-2.3706480995665702E-12</v>
      </c>
      <c r="DJ175" s="211">
        <f>Python!CG174</f>
        <v>-1.44303352964437E-10</v>
      </c>
      <c r="DK175" s="211">
        <f>Python!CH174</f>
        <v>-1.11670240941419E-11</v>
      </c>
      <c r="DL175" s="211">
        <f>Python!CI174</f>
        <v>-2.8062428902916701E-10</v>
      </c>
      <c r="DM175" s="211">
        <f>Python!CJ174</f>
        <v>-8.1001445169513501E-12</v>
      </c>
      <c r="DN175" s="211">
        <f>Python!CK174</f>
        <v>-1.3465938587276499E-10</v>
      </c>
      <c r="DO175"/>
    </row>
    <row r="176" spans="1:119" s="6" customFormat="1" ht="18">
      <c r="A176" s="8" t="s">
        <v>72</v>
      </c>
      <c r="B176" s="163" t="s">
        <v>975</v>
      </c>
      <c r="C176" s="8" t="str">
        <f>DDC!B177</f>
        <v>NRC_MASKSWB</v>
      </c>
      <c r="D176" s="8" t="s">
        <v>750</v>
      </c>
      <c r="E176" s="8" t="s">
        <v>73</v>
      </c>
      <c r="F176" s="106">
        <v>2048</v>
      </c>
      <c r="G176" s="107">
        <v>2048</v>
      </c>
      <c r="H176" s="185">
        <v>430.9</v>
      </c>
      <c r="I176" s="185">
        <v>542</v>
      </c>
      <c r="J176" s="106">
        <v>2048</v>
      </c>
      <c r="K176" s="107">
        <v>2048</v>
      </c>
      <c r="L176" s="189">
        <f t="shared" si="60"/>
        <v>430.9</v>
      </c>
      <c r="M176" s="189">
        <f t="shared" si="61"/>
        <v>1507</v>
      </c>
      <c r="N176" s="195">
        <f t="shared" si="36"/>
        <v>3.0735257592944046E-2</v>
      </c>
      <c r="O176" s="195">
        <f t="shared" si="37"/>
        <v>3.0846176791659699E-2</v>
      </c>
      <c r="P176" s="204">
        <f>Intermediate!C178</f>
        <v>69.095050900159677</v>
      </c>
      <c r="Q176" s="204">
        <f>Intermediate!D178</f>
        <v>-404.70272501487074</v>
      </c>
      <c r="R176" s="204">
        <f t="shared" si="38"/>
        <v>-5.8448E-2</v>
      </c>
      <c r="S176" s="48">
        <v>-1</v>
      </c>
      <c r="T176" s="90">
        <f t="shared" si="39"/>
        <v>180</v>
      </c>
      <c r="U176" s="28">
        <v>-1</v>
      </c>
      <c r="V176" s="208">
        <f>Python!D175</f>
        <v>-90.085421999999994</v>
      </c>
      <c r="W176" s="208">
        <f>Python!E175</f>
        <v>-5.8448E-2</v>
      </c>
      <c r="X176" s="60">
        <f>Intermediate!P178</f>
        <v>-13.377338687736994</v>
      </c>
      <c r="Y176" s="60">
        <f>Intermediate!Q178</f>
        <v>50.242551988111572</v>
      </c>
      <c r="Z176" s="60">
        <f>Intermediate!R178</f>
        <v>49.734581267041726</v>
      </c>
      <c r="AA176" s="60">
        <f>Intermediate!S178</f>
        <v>-13.191206703982642</v>
      </c>
      <c r="AB176" s="60">
        <f>Intermediate!T178</f>
        <v>-46.599426859376017</v>
      </c>
      <c r="AC176" s="60">
        <f>Intermediate!U178</f>
        <v>-46.651304924853321</v>
      </c>
      <c r="AD176" s="60">
        <f>Intermediate!V178</f>
        <v>16.968549713073571</v>
      </c>
      <c r="AE176" s="60">
        <f>Intermediate!W178</f>
        <v>16.692635675353806</v>
      </c>
      <c r="AF176" s="83">
        <v>41640</v>
      </c>
      <c r="AG176" s="29"/>
      <c r="AH176" s="26">
        <v>5</v>
      </c>
      <c r="AI176" s="211">
        <f>Python!F175</f>
        <v>0</v>
      </c>
      <c r="AJ176" s="211">
        <f>Python!G175</f>
        <v>3.0735254186998299E-2</v>
      </c>
      <c r="AK176" s="211">
        <f>Python!H175</f>
        <v>0</v>
      </c>
      <c r="AL176" s="211">
        <f>Python!I175</f>
        <v>4.4662950221782301E-8</v>
      </c>
      <c r="AM176" s="211">
        <f>Python!J175</f>
        <v>-1.5636967684172399E-7</v>
      </c>
      <c r="AN176" s="211">
        <f>Python!K175</f>
        <v>-1.91367266573613E-8</v>
      </c>
      <c r="AO176" s="211">
        <f>Python!L175</f>
        <v>8.7670399766907997E-12</v>
      </c>
      <c r="AP176" s="211">
        <f>Python!M175</f>
        <v>6.4546284827393497E-13</v>
      </c>
      <c r="AQ176" s="211">
        <f>Python!N175</f>
        <v>1.02420697269292E-11</v>
      </c>
      <c r="AR176" s="211">
        <f>Python!O175</f>
        <v>4.2520966950862602E-13</v>
      </c>
      <c r="AS176" s="211">
        <f>Python!P175</f>
        <v>4.0828198977372298E-16</v>
      </c>
      <c r="AT176" s="211">
        <f>Python!Q175</f>
        <v>7.7151962256722902E-16</v>
      </c>
      <c r="AU176" s="211">
        <f>Python!R175</f>
        <v>5.12836018595019E-16</v>
      </c>
      <c r="AV176" s="211">
        <f>Python!S175</f>
        <v>7.4436934717484704E-16</v>
      </c>
      <c r="AW176" s="211">
        <f>Python!T175</f>
        <v>6.6538971513703905E-17</v>
      </c>
      <c r="AX176" s="211">
        <f>Python!U175</f>
        <v>1.41252695558685E-19</v>
      </c>
      <c r="AY176" s="211">
        <f>Python!V175</f>
        <v>1.16451221875353E-20</v>
      </c>
      <c r="AZ176" s="211">
        <f>Python!W175</f>
        <v>2.9053816850238398E-19</v>
      </c>
      <c r="BA176" s="211">
        <f>Python!X175</f>
        <v>1.19813605826492E-20</v>
      </c>
      <c r="BB176" s="211">
        <f>Python!Y175</f>
        <v>1.4555989582632501E-19</v>
      </c>
      <c r="BC176" s="211">
        <f>Python!Z175</f>
        <v>1.51764030192829E-21</v>
      </c>
      <c r="BD176" s="211">
        <f>Python!AA175</f>
        <v>0</v>
      </c>
      <c r="BE176" s="211">
        <f>Python!AB175</f>
        <v>-1.44694584585455E-5</v>
      </c>
      <c r="BF176" s="211">
        <f>Python!AC175</f>
        <v>3.0846176791659699E-2</v>
      </c>
      <c r="BG176" s="211">
        <f>Python!AD175</f>
        <v>8.7962762553854703E-8</v>
      </c>
      <c r="BH176" s="211">
        <f>Python!AE175</f>
        <v>6.7712423890862896E-8</v>
      </c>
      <c r="BI176" s="211">
        <f>Python!AF175</f>
        <v>-6.7782824859409305E-8</v>
      </c>
      <c r="BJ176" s="211">
        <f>Python!AG175</f>
        <v>7.7428582329403403E-13</v>
      </c>
      <c r="BK176" s="211">
        <f>Python!AH175</f>
        <v>9.6044625841623496E-12</v>
      </c>
      <c r="BL176" s="211">
        <f>Python!AI175</f>
        <v>9.9804599567216305E-13</v>
      </c>
      <c r="BM176" s="211">
        <f>Python!AJ175</f>
        <v>1.12707402780321E-11</v>
      </c>
      <c r="BN176" s="211">
        <f>Python!AK175</f>
        <v>3.2190490091545999E-16</v>
      </c>
      <c r="BO176" s="211">
        <f>Python!AL175</f>
        <v>4.1922467774716199E-16</v>
      </c>
      <c r="BP176" s="211">
        <f>Python!AM175</f>
        <v>1.37183820678315E-15</v>
      </c>
      <c r="BQ176" s="211">
        <f>Python!AN175</f>
        <v>4.2204883620065802E-16</v>
      </c>
      <c r="BR176" s="211">
        <f>Python!AO175</f>
        <v>9.615092501266779E-16</v>
      </c>
      <c r="BS176" s="211">
        <f>Python!AP175</f>
        <v>1.6833511477883401E-21</v>
      </c>
      <c r="BT176" s="211">
        <f>Python!AQ175</f>
        <v>1.5839824854141099E-19</v>
      </c>
      <c r="BU176" s="211">
        <f>Python!AR175</f>
        <v>1.2254180765360399E-20</v>
      </c>
      <c r="BV176" s="211">
        <f>Python!AS175</f>
        <v>2.97134308687838E-19</v>
      </c>
      <c r="BW176" s="211">
        <f>Python!AT175</f>
        <v>9.58514067434208E-21</v>
      </c>
      <c r="BX176" s="211">
        <f>Python!AU175</f>
        <v>1.3704477861123001E-19</v>
      </c>
      <c r="BY176" s="211">
        <f>Python!AV175</f>
        <v>3.3321567929647203E-2</v>
      </c>
      <c r="BZ176" s="211">
        <f>Python!AW175</f>
        <v>32.537154919427699</v>
      </c>
      <c r="CA176" s="211">
        <f>Python!AX175</f>
        <v>-3.36762619056983E-2</v>
      </c>
      <c r="CB176" s="211">
        <f>Python!AY175</f>
        <v>-1.5529438702984E-3</v>
      </c>
      <c r="CC176" s="211">
        <f>Python!AZ175</f>
        <v>5.3731740443199501E-3</v>
      </c>
      <c r="CD176" s="211">
        <f>Python!BA175</f>
        <v>6.3883077582094195E-4</v>
      </c>
      <c r="CE176" s="211">
        <f>Python!BB175</f>
        <v>-1.0419557270067201E-5</v>
      </c>
      <c r="CF176" s="211">
        <f>Python!BC175</f>
        <v>-2.0041754257186502E-6</v>
      </c>
      <c r="CG176" s="211">
        <f>Python!BD175</f>
        <v>-1.07934378959505E-5</v>
      </c>
      <c r="CH176" s="211">
        <f>Python!BE175</f>
        <v>-2.9820156522018899E-7</v>
      </c>
      <c r="CI176" s="211">
        <f>Python!BF175</f>
        <v>-9.8360520576165207E-9</v>
      </c>
      <c r="CJ176" s="211">
        <f>Python!BG175</f>
        <v>-3.46746638691567E-8</v>
      </c>
      <c r="CK176" s="211">
        <f>Python!BH175</f>
        <v>-1.36498257385642E-8</v>
      </c>
      <c r="CL176" s="211">
        <f>Python!BI175</f>
        <v>-3.4130894060876399E-8</v>
      </c>
      <c r="CM176" s="211">
        <f>Python!BJ175</f>
        <v>-2.7308479750734901E-9</v>
      </c>
      <c r="CN176" s="211">
        <f>Python!BK175</f>
        <v>-1.3632648222415E-10</v>
      </c>
      <c r="CO176" s="211">
        <f>Python!BL175</f>
        <v>-8.2116647227811095E-12</v>
      </c>
      <c r="CP176" s="211">
        <f>Python!BM175</f>
        <v>-2.8280038286103998E-10</v>
      </c>
      <c r="CQ176" s="211">
        <f>Python!BN175</f>
        <v>-8.5000205188584807E-12</v>
      </c>
      <c r="CR176" s="211">
        <f>Python!BO175</f>
        <v>-1.4357544481203601E-10</v>
      </c>
      <c r="CS176" s="211">
        <f>Python!BP175</f>
        <v>-1.087516385121E-12</v>
      </c>
      <c r="CT176" s="211">
        <f>Python!BQ175</f>
        <v>2.8699383740331499E-2</v>
      </c>
      <c r="CU176" s="211">
        <f>Python!BR175</f>
        <v>4.7953306300920498E-2</v>
      </c>
      <c r="CV176" s="211">
        <f>Python!BS175</f>
        <v>32.419778501490299</v>
      </c>
      <c r="CW176" s="211">
        <f>Python!BT175</f>
        <v>-3.0383900685021E-3</v>
      </c>
      <c r="CX176" s="211">
        <f>Python!BU175</f>
        <v>-2.3221231703927101E-3</v>
      </c>
      <c r="CY176" s="211">
        <f>Python!BV175</f>
        <v>2.2951643839691101E-3</v>
      </c>
      <c r="CZ176" s="211">
        <f>Python!BW175</f>
        <v>-2.10091075681304E-7</v>
      </c>
      <c r="DA176" s="211">
        <f>Python!BX175</f>
        <v>-1.2071428522757501E-5</v>
      </c>
      <c r="DB176" s="211">
        <f>Python!BY175</f>
        <v>-1.89033515733307E-6</v>
      </c>
      <c r="DC176" s="211">
        <f>Python!BZ175</f>
        <v>-1.2455472001772801E-5</v>
      </c>
      <c r="DD176" s="211">
        <f>Python!CA175</f>
        <v>-6.8287004003738202E-9</v>
      </c>
      <c r="DE176" s="211">
        <f>Python!CB175</f>
        <v>-8.3551856201710596E-9</v>
      </c>
      <c r="DF176" s="211">
        <f>Python!CC175</f>
        <v>-4.5919093770099303E-8</v>
      </c>
      <c r="DG176" s="211">
        <f>Python!CD175</f>
        <v>-8.8129156921099796E-9</v>
      </c>
      <c r="DH176" s="211">
        <f>Python!CE175</f>
        <v>-3.7054885758632899E-8</v>
      </c>
      <c r="DI176" s="211">
        <f>Python!CF175</f>
        <v>-2.3705344627031001E-12</v>
      </c>
      <c r="DJ176" s="211">
        <f>Python!CG175</f>
        <v>-1.44303344710889E-10</v>
      </c>
      <c r="DK176" s="211">
        <f>Python!CH175</f>
        <v>-1.11668156785186E-11</v>
      </c>
      <c r="DL176" s="211">
        <f>Python!CI175</f>
        <v>-2.8062428989568399E-10</v>
      </c>
      <c r="DM176" s="211">
        <f>Python!CJ175</f>
        <v>-8.1000562804342107E-12</v>
      </c>
      <c r="DN176" s="211">
        <f>Python!CK175</f>
        <v>-1.3465939225148099E-10</v>
      </c>
      <c r="DO176"/>
    </row>
    <row r="177" spans="1:119" s="6" customFormat="1" ht="18">
      <c r="A177" s="8" t="s">
        <v>72</v>
      </c>
      <c r="B177" s="163" t="s">
        <v>959</v>
      </c>
      <c r="C177" s="8" t="str">
        <f>DDC!B178</f>
        <v>NRC_MASKSWB</v>
      </c>
      <c r="D177" s="8" t="s">
        <v>750</v>
      </c>
      <c r="E177" s="8" t="s">
        <v>73</v>
      </c>
      <c r="F177" s="106">
        <v>2048</v>
      </c>
      <c r="G177" s="107">
        <v>2048</v>
      </c>
      <c r="H177" s="185">
        <v>477.7</v>
      </c>
      <c r="I177" s="185">
        <v>542</v>
      </c>
      <c r="J177" s="106">
        <v>2048</v>
      </c>
      <c r="K177" s="107">
        <v>2048</v>
      </c>
      <c r="L177" s="189">
        <f t="shared" si="60"/>
        <v>477.7</v>
      </c>
      <c r="M177" s="189">
        <f t="shared" si="61"/>
        <v>1507</v>
      </c>
      <c r="N177" s="195">
        <f t="shared" si="36"/>
        <v>3.0739493047200073E-2</v>
      </c>
      <c r="O177" s="195">
        <f t="shared" si="37"/>
        <v>3.0849367680555101E-2</v>
      </c>
      <c r="P177" s="204">
        <f>Intermediate!C179</f>
        <v>67.656543900159676</v>
      </c>
      <c r="Q177" s="204">
        <f>Intermediate!D179</f>
        <v>-404.7046770148707</v>
      </c>
      <c r="R177" s="204">
        <f t="shared" si="38"/>
        <v>-4.4859000000000003E-2</v>
      </c>
      <c r="S177" s="48">
        <v>-1</v>
      </c>
      <c r="T177" s="90">
        <f t="shared" si="39"/>
        <v>180</v>
      </c>
      <c r="U177" s="28">
        <v>-1</v>
      </c>
      <c r="V177" s="208">
        <f>Python!D176</f>
        <v>-90.070061999999993</v>
      </c>
      <c r="W177" s="208">
        <f>Python!E176</f>
        <v>-4.4859000000000003E-2</v>
      </c>
      <c r="X177" s="60">
        <f>Intermediate!P179</f>
        <v>-14.827110697541963</v>
      </c>
      <c r="Y177" s="60">
        <f>Intermediate!Q179</f>
        <v>48.792945914835329</v>
      </c>
      <c r="Z177" s="60">
        <f>Intermediate!R179</f>
        <v>48.300596204022703</v>
      </c>
      <c r="AA177" s="60">
        <f>Intermediate!S179</f>
        <v>-14.625752242009069</v>
      </c>
      <c r="AB177" s="60">
        <f>Intermediate!T179</f>
        <v>-46.595653846853594</v>
      </c>
      <c r="AC177" s="60">
        <f>Intermediate!U179</f>
        <v>-46.661987931040649</v>
      </c>
      <c r="AD177" s="60">
        <f>Intermediate!V179</f>
        <v>16.957970566304407</v>
      </c>
      <c r="AE177" s="60">
        <f>Intermediate!W179</f>
        <v>16.69657669711064</v>
      </c>
      <c r="AF177" s="83">
        <v>41640</v>
      </c>
      <c r="AG177" s="29"/>
      <c r="AH177" s="26">
        <v>5</v>
      </c>
      <c r="AI177" s="211">
        <f>Python!F176</f>
        <v>0</v>
      </c>
      <c r="AJ177" s="211">
        <f>Python!G176</f>
        <v>3.07394900733346E-2</v>
      </c>
      <c r="AK177" s="211">
        <f>Python!H176</f>
        <v>0</v>
      </c>
      <c r="AL177" s="211">
        <f>Python!I176</f>
        <v>4.5920240641469698E-8</v>
      </c>
      <c r="AM177" s="211">
        <f>Python!J176</f>
        <v>-1.5628790953292901E-7</v>
      </c>
      <c r="AN177" s="211">
        <f>Python!K176</f>
        <v>-1.86723086555484E-8</v>
      </c>
      <c r="AO177" s="211">
        <f>Python!L176</f>
        <v>8.8467618292398705E-12</v>
      </c>
      <c r="AP177" s="211">
        <f>Python!M176</f>
        <v>7.5622957934590996E-13</v>
      </c>
      <c r="AQ177" s="211">
        <f>Python!N176</f>
        <v>1.0292247115333E-11</v>
      </c>
      <c r="AR177" s="211">
        <f>Python!O176</f>
        <v>4.6275032768387101E-13</v>
      </c>
      <c r="AS177" s="211">
        <f>Python!P176</f>
        <v>4.41411548392645E-16</v>
      </c>
      <c r="AT177" s="211">
        <f>Python!Q176</f>
        <v>7.7380602872170501E-16</v>
      </c>
      <c r="AU177" s="211">
        <f>Python!R176</f>
        <v>5.5395333162389803E-16</v>
      </c>
      <c r="AV177" s="211">
        <f>Python!S176</f>
        <v>7.45597475924295E-16</v>
      </c>
      <c r="AW177" s="211">
        <f>Python!T176</f>
        <v>7.35793220946493E-17</v>
      </c>
      <c r="AX177" s="211">
        <f>Python!U176</f>
        <v>1.41253090829767E-19</v>
      </c>
      <c r="AY177" s="211">
        <f>Python!V176</f>
        <v>1.16826894985914E-20</v>
      </c>
      <c r="AZ177" s="211">
        <f>Python!W176</f>
        <v>2.9054106668018299E-19</v>
      </c>
      <c r="BA177" s="211">
        <f>Python!X176</f>
        <v>1.2051832201142E-20</v>
      </c>
      <c r="BB177" s="211">
        <f>Python!Y176</f>
        <v>1.4556216505994999E-19</v>
      </c>
      <c r="BC177" s="211">
        <f>Python!Z176</f>
        <v>1.55014345141551E-21</v>
      </c>
      <c r="BD177" s="211">
        <f>Python!AA176</f>
        <v>0</v>
      </c>
      <c r="BE177" s="211">
        <f>Python!AB176</f>
        <v>-1.3521472743209499E-5</v>
      </c>
      <c r="BF177" s="211">
        <f>Python!AC176</f>
        <v>3.0849367680555101E-2</v>
      </c>
      <c r="BG177" s="211">
        <f>Python!AD176</f>
        <v>8.8064815781750998E-8</v>
      </c>
      <c r="BH177" s="211">
        <f>Python!AE176</f>
        <v>6.8651290198015303E-8</v>
      </c>
      <c r="BI177" s="211">
        <f>Python!AF176</f>
        <v>-6.7728683750823701E-8</v>
      </c>
      <c r="BJ177" s="211">
        <f>Python!AG176</f>
        <v>8.3248510888044901E-13</v>
      </c>
      <c r="BK177" s="211">
        <f>Python!AH176</f>
        <v>9.6652242253090302E-12</v>
      </c>
      <c r="BL177" s="211">
        <f>Python!AI176</f>
        <v>1.12408956880402E-12</v>
      </c>
      <c r="BM177" s="211">
        <f>Python!AJ176</f>
        <v>1.1291033525130599E-11</v>
      </c>
      <c r="BN177" s="211">
        <f>Python!AK176</f>
        <v>3.2219412366052198E-16</v>
      </c>
      <c r="BO177" s="211">
        <f>Python!AL176</f>
        <v>4.4869331732547704E-16</v>
      </c>
      <c r="BP177" s="211">
        <f>Python!AM176</f>
        <v>1.3734273501390001E-15</v>
      </c>
      <c r="BQ177" s="211">
        <f>Python!AN176</f>
        <v>4.4968378525357801E-16</v>
      </c>
      <c r="BR177" s="211">
        <f>Python!AO176</f>
        <v>9.6194041080585192E-16</v>
      </c>
      <c r="BS177" s="211">
        <f>Python!AP176</f>
        <v>1.6498499079502799E-21</v>
      </c>
      <c r="BT177" s="211">
        <f>Python!AQ176</f>
        <v>1.5839548218882001E-19</v>
      </c>
      <c r="BU177" s="211">
        <f>Python!AR176</f>
        <v>1.2185272885378099E-20</v>
      </c>
      <c r="BV177" s="211">
        <f>Python!AS176</f>
        <v>2.9713145868690201E-19</v>
      </c>
      <c r="BW177" s="211">
        <f>Python!AT176</f>
        <v>9.5506176647125105E-21</v>
      </c>
      <c r="BX177" s="211">
        <f>Python!AU176</f>
        <v>1.3704441481493201E-19</v>
      </c>
      <c r="BY177" s="211">
        <f>Python!AV176</f>
        <v>3.5064541858872603E-2</v>
      </c>
      <c r="BZ177" s="211">
        <f>Python!AW176</f>
        <v>32.532611766982299</v>
      </c>
      <c r="CA177" s="211">
        <f>Python!AX176</f>
        <v>-2.5818960552547201E-2</v>
      </c>
      <c r="CB177" s="211">
        <f>Python!AY176</f>
        <v>-1.59805383788038E-3</v>
      </c>
      <c r="CC177" s="211">
        <f>Python!AZ176</f>
        <v>5.3672171066482602E-3</v>
      </c>
      <c r="CD177" s="211">
        <f>Python!BA176</f>
        <v>6.23299526367462E-4</v>
      </c>
      <c r="CE177" s="211">
        <f>Python!BB176</f>
        <v>-1.04788976342323E-5</v>
      </c>
      <c r="CF177" s="211">
        <f>Python!BC176</f>
        <v>-2.1538982793282901E-6</v>
      </c>
      <c r="CG177" s="211">
        <f>Python!BD176</f>
        <v>-1.0834275141505901E-5</v>
      </c>
      <c r="CH177" s="211">
        <f>Python!BE176</f>
        <v>-3.4733830930423898E-7</v>
      </c>
      <c r="CI177" s="211">
        <f>Python!BF176</f>
        <v>-1.0816425322285701E-8</v>
      </c>
      <c r="CJ177" s="211">
        <f>Python!BG176</f>
        <v>-3.47208515515512E-8</v>
      </c>
      <c r="CK177" s="211">
        <f>Python!BH176</f>
        <v>-1.4870213629317401E-8</v>
      </c>
      <c r="CL177" s="211">
        <f>Python!BI176</f>
        <v>-3.4154287543958403E-8</v>
      </c>
      <c r="CM177" s="211">
        <f>Python!BJ176</f>
        <v>-2.93751293301868E-9</v>
      </c>
      <c r="CN177" s="211">
        <f>Python!BK176</f>
        <v>-1.36326448231517E-10</v>
      </c>
      <c r="CO177" s="211">
        <f>Python!BL176</f>
        <v>-8.2121450275653099E-12</v>
      </c>
      <c r="CP177" s="211">
        <f>Python!BM176</f>
        <v>-2.8280041326872202E-10</v>
      </c>
      <c r="CQ177" s="211">
        <f>Python!BN176</f>
        <v>-8.5011551347198699E-12</v>
      </c>
      <c r="CR177" s="211">
        <f>Python!BO176</f>
        <v>-1.43575492672611E-10</v>
      </c>
      <c r="CS177" s="211">
        <f>Python!BP176</f>
        <v>-1.0881107062036E-12</v>
      </c>
      <c r="CT177" s="211">
        <f>Python!BQ176</f>
        <v>2.7289672857932601E-2</v>
      </c>
      <c r="CU177" s="211">
        <f>Python!BR176</f>
        <v>3.9080903065268402E-2</v>
      </c>
      <c r="CV177" s="211">
        <f>Python!BS176</f>
        <v>32.416404201063997</v>
      </c>
      <c r="CW177" s="211">
        <f>Python!BT176</f>
        <v>-3.0393478736246301E-3</v>
      </c>
      <c r="CX177" s="211">
        <f>Python!BU176</f>
        <v>-2.3569425761026299E-3</v>
      </c>
      <c r="CY177" s="211">
        <f>Python!BV176</f>
        <v>2.2924142821026802E-3</v>
      </c>
      <c r="CZ177" s="211">
        <f>Python!BW176</f>
        <v>-2.4936438295606199E-7</v>
      </c>
      <c r="DA177" s="211">
        <f>Python!BX176</f>
        <v>-1.21090817125407E-5</v>
      </c>
      <c r="DB177" s="211">
        <f>Python!BY176</f>
        <v>-2.0224027280194301E-6</v>
      </c>
      <c r="DC177" s="211">
        <f>Python!BZ176</f>
        <v>-1.24684453257103E-5</v>
      </c>
      <c r="DD177" s="211">
        <f>Python!CA176</f>
        <v>-6.8454271770635397E-9</v>
      </c>
      <c r="DE177" s="211">
        <f>Python!CB176</f>
        <v>-9.1851999407604993E-9</v>
      </c>
      <c r="DF177" s="211">
        <f>Python!CC176</f>
        <v>-4.5965614221030302E-8</v>
      </c>
      <c r="DG177" s="211">
        <f>Python!CD176</f>
        <v>-9.6199786507643894E-9</v>
      </c>
      <c r="DH177" s="211">
        <f>Python!CE176</f>
        <v>-3.7065246137679098E-8</v>
      </c>
      <c r="DI177" s="211">
        <f>Python!CF176</f>
        <v>-2.36993712871624E-12</v>
      </c>
      <c r="DJ177" s="211">
        <f>Python!CG176</f>
        <v>-1.4430330132401101E-10</v>
      </c>
      <c r="DK177" s="211">
        <f>Python!CH176</f>
        <v>-1.1165720137810099E-11</v>
      </c>
      <c r="DL177" s="211">
        <f>Python!CI176</f>
        <v>-2.8062429444701602E-10</v>
      </c>
      <c r="DM177" s="211">
        <f>Python!CJ176</f>
        <v>-8.0995924632997706E-12</v>
      </c>
      <c r="DN177" s="211">
        <f>Python!CK176</f>
        <v>-1.34659425780164E-10</v>
      </c>
      <c r="DO177"/>
    </row>
    <row r="178" spans="1:119" s="6" customFormat="1" ht="18">
      <c r="A178" s="8" t="s">
        <v>72</v>
      </c>
      <c r="B178" s="163" t="s">
        <v>960</v>
      </c>
      <c r="C178" s="8" t="str">
        <f>DDC!B179</f>
        <v>NRC_MASKSWB</v>
      </c>
      <c r="D178" s="8" t="s">
        <v>750</v>
      </c>
      <c r="E178" s="8" t="s">
        <v>73</v>
      </c>
      <c r="F178" s="106">
        <v>2048</v>
      </c>
      <c r="G178" s="107">
        <v>2048</v>
      </c>
      <c r="H178" s="185">
        <v>484.6</v>
      </c>
      <c r="I178" s="185">
        <v>542</v>
      </c>
      <c r="J178" s="106">
        <v>2048</v>
      </c>
      <c r="K178" s="107">
        <v>2048</v>
      </c>
      <c r="L178" s="189">
        <f t="shared" si="60"/>
        <v>484.6</v>
      </c>
      <c r="M178" s="189">
        <f t="shared" si="61"/>
        <v>1507</v>
      </c>
      <c r="N178" s="195">
        <f t="shared" si="36"/>
        <v>3.0740127500035182E-2</v>
      </c>
      <c r="O178" s="195">
        <f t="shared" si="37"/>
        <v>3.0849841853613301E-2</v>
      </c>
      <c r="P178" s="204">
        <f>Intermediate!C180</f>
        <v>67.444438900159682</v>
      </c>
      <c r="Q178" s="204">
        <f>Intermediate!D180</f>
        <v>-404.70493201487074</v>
      </c>
      <c r="R178" s="204">
        <f t="shared" si="38"/>
        <v>-4.2855999999999998E-2</v>
      </c>
      <c r="S178" s="48">
        <v>-1</v>
      </c>
      <c r="T178" s="90">
        <f t="shared" si="39"/>
        <v>180</v>
      </c>
      <c r="U178" s="28">
        <v>-1</v>
      </c>
      <c r="V178" s="208">
        <f>Python!D177</f>
        <v>-90.067796000000001</v>
      </c>
      <c r="W178" s="208">
        <f>Python!E177</f>
        <v>-4.2855999999999998E-2</v>
      </c>
      <c r="X178" s="60">
        <f>Intermediate!P180</f>
        <v>-15.040877012041449</v>
      </c>
      <c r="Y178" s="60">
        <f>Intermediate!Q180</f>
        <v>48.579207782630121</v>
      </c>
      <c r="Z178" s="60">
        <f>Intermediate!R180</f>
        <v>48.089157099957099</v>
      </c>
      <c r="AA178" s="60">
        <f>Intermediate!S180</f>
        <v>-14.837272897380265</v>
      </c>
      <c r="AB178" s="60">
        <f>Intermediate!T180</f>
        <v>-46.595074589564398</v>
      </c>
      <c r="AC178" s="60">
        <f>Intermediate!U180</f>
        <v>-46.663540460293923</v>
      </c>
      <c r="AD178" s="60">
        <f>Intermediate!V180</f>
        <v>16.956434598611025</v>
      </c>
      <c r="AE178" s="60">
        <f>Intermediate!W180</f>
        <v>16.697182449949249</v>
      </c>
      <c r="AF178" s="83">
        <v>41640</v>
      </c>
      <c r="AG178" s="29"/>
      <c r="AH178" s="26">
        <v>5</v>
      </c>
      <c r="AI178" s="211">
        <f>Python!F177</f>
        <v>0</v>
      </c>
      <c r="AJ178" s="211">
        <f>Python!G177</f>
        <v>3.0740124587884401E-2</v>
      </c>
      <c r="AK178" s="211">
        <f>Python!H177</f>
        <v>0</v>
      </c>
      <c r="AL178" s="211">
        <f>Python!I177</f>
        <v>4.6106574035176002E-8</v>
      </c>
      <c r="AM178" s="211">
        <f>Python!J177</f>
        <v>-1.5627495857396199E-7</v>
      </c>
      <c r="AN178" s="211">
        <f>Python!K177</f>
        <v>-1.86036328396998E-8</v>
      </c>
      <c r="AO178" s="211">
        <f>Python!L177</f>
        <v>8.8590414433826696E-12</v>
      </c>
      <c r="AP178" s="211">
        <f>Python!M177</f>
        <v>7.7258887324884198E-13</v>
      </c>
      <c r="AQ178" s="211">
        <f>Python!N177</f>
        <v>1.0299973117903E-11</v>
      </c>
      <c r="AR178" s="211">
        <f>Python!O177</f>
        <v>4.6829030863834598E-13</v>
      </c>
      <c r="AS178" s="211">
        <f>Python!P177</f>
        <v>4.4629604397717498E-16</v>
      </c>
      <c r="AT178" s="211">
        <f>Python!Q177</f>
        <v>7.7414430728043704E-16</v>
      </c>
      <c r="AU178" s="211">
        <f>Python!R177</f>
        <v>5.6001554806907005E-16</v>
      </c>
      <c r="AV178" s="211">
        <f>Python!S177</f>
        <v>7.45779652692906E-16</v>
      </c>
      <c r="AW178" s="211">
        <f>Python!T177</f>
        <v>7.46173277344427E-17</v>
      </c>
      <c r="AX178" s="211">
        <f>Python!U177</f>
        <v>1.4125314841366099E-19</v>
      </c>
      <c r="AY178" s="211">
        <f>Python!V177</f>
        <v>1.16882261752179E-20</v>
      </c>
      <c r="AZ178" s="211">
        <f>Python!W177</f>
        <v>2.9054149243656802E-19</v>
      </c>
      <c r="BA178" s="211">
        <f>Python!X177</f>
        <v>1.2062218367047899E-20</v>
      </c>
      <c r="BB178" s="211">
        <f>Python!Y177</f>
        <v>1.45562498811035E-19</v>
      </c>
      <c r="BC178" s="211">
        <f>Python!Z177</f>
        <v>1.5549338117586199E-21</v>
      </c>
      <c r="BD178" s="211">
        <f>Python!AA177</f>
        <v>0</v>
      </c>
      <c r="BE178" s="211">
        <f>Python!AB177</f>
        <v>-1.3380574137791201E-5</v>
      </c>
      <c r="BF178" s="211">
        <f>Python!AC177</f>
        <v>3.0849841853613301E-2</v>
      </c>
      <c r="BG178" s="211">
        <f>Python!AD177</f>
        <v>8.8080528674237301E-8</v>
      </c>
      <c r="BH178" s="211">
        <f>Python!AE177</f>
        <v>6.8790197190620195E-8</v>
      </c>
      <c r="BI178" s="211">
        <f>Python!AF177</f>
        <v>-6.77202118948661E-8</v>
      </c>
      <c r="BJ178" s="211">
        <f>Python!AG177</f>
        <v>8.4106878660277599E-13</v>
      </c>
      <c r="BK178" s="211">
        <f>Python!AH177</f>
        <v>9.6745304244452698E-12</v>
      </c>
      <c r="BL178" s="211">
        <f>Python!AI177</f>
        <v>1.1426845737675901E-12</v>
      </c>
      <c r="BM178" s="211">
        <f>Python!AJ177</f>
        <v>1.1294134127579299E-11</v>
      </c>
      <c r="BN178" s="211">
        <f>Python!AK177</f>
        <v>3.2223544348640801E-16</v>
      </c>
      <c r="BO178" s="211">
        <f>Python!AL177</f>
        <v>4.5303797284456501E-16</v>
      </c>
      <c r="BP178" s="211">
        <f>Python!AM177</f>
        <v>1.3736600108906199E-15</v>
      </c>
      <c r="BQ178" s="211">
        <f>Python!AN177</f>
        <v>4.53758131075646E-16</v>
      </c>
      <c r="BR178" s="211">
        <f>Python!AO177</f>
        <v>9.62003702421035E-16</v>
      </c>
      <c r="BS178" s="211">
        <f>Python!AP177</f>
        <v>1.6449124321876601E-21</v>
      </c>
      <c r="BT178" s="211">
        <f>Python!AQ177</f>
        <v>1.5839507372587699E-19</v>
      </c>
      <c r="BU178" s="211">
        <f>Python!AR177</f>
        <v>1.2175117070556499E-20</v>
      </c>
      <c r="BV178" s="211">
        <f>Python!AS177</f>
        <v>2.97131037235891E-19</v>
      </c>
      <c r="BW178" s="211">
        <f>Python!AT177</f>
        <v>9.5455295612581695E-21</v>
      </c>
      <c r="BX178" s="211">
        <f>Python!AU177</f>
        <v>1.3704436054624099E-19</v>
      </c>
      <c r="BY178" s="211">
        <f>Python!AV177</f>
        <v>3.5313323855032101E-2</v>
      </c>
      <c r="BZ178" s="211">
        <f>Python!AW177</f>
        <v>32.531931073535297</v>
      </c>
      <c r="CA178" s="211">
        <f>Python!AX177</f>
        <v>-2.4661120264957301E-2</v>
      </c>
      <c r="CB178" s="211">
        <f>Python!AY177</f>
        <v>-1.6047273479147699E-3</v>
      </c>
      <c r="CC178" s="211">
        <f>Python!AZ177</f>
        <v>5.3663015965788796E-3</v>
      </c>
      <c r="CD178" s="211">
        <f>Python!BA177</f>
        <v>6.21004404194715E-4</v>
      </c>
      <c r="CE178" s="211">
        <f>Python!BB177</f>
        <v>-1.0488125526897901E-5</v>
      </c>
      <c r="CF178" s="211">
        <f>Python!BC177</f>
        <v>-2.1759920465163502E-6</v>
      </c>
      <c r="CG178" s="211">
        <f>Python!BD177</f>
        <v>-1.0840596949937699E-5</v>
      </c>
      <c r="CH178" s="211">
        <f>Python!BE177</f>
        <v>-3.5458652078051998E-7</v>
      </c>
      <c r="CI178" s="211">
        <f>Python!BF177</f>
        <v>-1.09609793042232E-8</v>
      </c>
      <c r="CJ178" s="211">
        <f>Python!BG177</f>
        <v>-3.4727681304964703E-8</v>
      </c>
      <c r="CK178" s="211">
        <f>Python!BH177</f>
        <v>-1.5050157839014198E-8</v>
      </c>
      <c r="CL178" s="211">
        <f>Python!BI177</f>
        <v>-3.4157756722275101E-8</v>
      </c>
      <c r="CM178" s="211">
        <f>Python!BJ177</f>
        <v>-2.9679853805590301E-9</v>
      </c>
      <c r="CN178" s="211">
        <f>Python!BK177</f>
        <v>-1.36326443221459E-10</v>
      </c>
      <c r="CO178" s="211">
        <f>Python!BL177</f>
        <v>-8.2122158155942201E-12</v>
      </c>
      <c r="CP178" s="211">
        <f>Python!BM177</f>
        <v>-2.8280041774973699E-10</v>
      </c>
      <c r="CQ178" s="211">
        <f>Python!BN177</f>
        <v>-8.5013223562380393E-12</v>
      </c>
      <c r="CR178" s="211">
        <f>Python!BO177</f>
        <v>-1.4357549972613601E-10</v>
      </c>
      <c r="CS178" s="211">
        <f>Python!BP177</f>
        <v>-1.08819829823976E-12</v>
      </c>
      <c r="CT178" s="211">
        <f>Python!BQ177</f>
        <v>2.7076635331923199E-2</v>
      </c>
      <c r="CU178" s="211">
        <f>Python!BR177</f>
        <v>3.77723836284986E-2</v>
      </c>
      <c r="CV178" s="211">
        <f>Python!BS177</f>
        <v>32.415902578074103</v>
      </c>
      <c r="CW178" s="211">
        <f>Python!BT177</f>
        <v>-3.0395038280404802E-3</v>
      </c>
      <c r="CX178" s="211">
        <f>Python!BU177</f>
        <v>-2.3620860548599801E-3</v>
      </c>
      <c r="CY178" s="211">
        <f>Python!BV177</f>
        <v>2.2919914669723498E-3</v>
      </c>
      <c r="CZ178" s="211">
        <f>Python!BW177</f>
        <v>-2.5516344062347099E-7</v>
      </c>
      <c r="DA178" s="211">
        <f>Python!BX177</f>
        <v>-1.21149395793372E-5</v>
      </c>
      <c r="DB178" s="211">
        <f>Python!BY177</f>
        <v>-2.0418876834850498E-6</v>
      </c>
      <c r="DC178" s="211">
        <f>Python!BZ177</f>
        <v>-1.2470461374079399E-5</v>
      </c>
      <c r="DD178" s="211">
        <f>Python!CA177</f>
        <v>-6.8478976305506999E-9</v>
      </c>
      <c r="DE178" s="211">
        <f>Python!CB177</f>
        <v>-9.3075843321990306E-9</v>
      </c>
      <c r="DF178" s="211">
        <f>Python!CC177</f>
        <v>-4.5972501069816797E-8</v>
      </c>
      <c r="DG178" s="211">
        <f>Python!CD177</f>
        <v>-9.7389792984250502E-9</v>
      </c>
      <c r="DH178" s="211">
        <f>Python!CE177</f>
        <v>-3.7066796282431799E-8</v>
      </c>
      <c r="DI178" s="211">
        <f>Python!CF177</f>
        <v>-2.3698490926652299E-12</v>
      </c>
      <c r="DJ178" s="211">
        <f>Python!CG177</f>
        <v>-1.44303294929303E-10</v>
      </c>
      <c r="DK178" s="211">
        <f>Python!CH177</f>
        <v>-1.11655586751517E-11</v>
      </c>
      <c r="DL178" s="211">
        <f>Python!CI177</f>
        <v>-2.80624295117298E-10</v>
      </c>
      <c r="DM178" s="211">
        <f>Python!CJ177</f>
        <v>-8.0995241051115607E-12</v>
      </c>
      <c r="DN178" s="211">
        <f>Python!CK177</f>
        <v>-1.34659430721514E-10</v>
      </c>
      <c r="DO178"/>
    </row>
    <row r="179" spans="1:119" s="6" customFormat="1" ht="18">
      <c r="A179" s="8" t="s">
        <v>72</v>
      </c>
      <c r="B179" s="163" t="s">
        <v>961</v>
      </c>
      <c r="C179" s="8" t="str">
        <f>DDC!B180</f>
        <v>NRC_MASKSWB</v>
      </c>
      <c r="D179" s="8" t="s">
        <v>750</v>
      </c>
      <c r="E179" s="8" t="s">
        <v>73</v>
      </c>
      <c r="F179" s="106">
        <v>2048</v>
      </c>
      <c r="G179" s="107">
        <v>2048</v>
      </c>
      <c r="H179" s="185">
        <v>497.8</v>
      </c>
      <c r="I179" s="185">
        <v>542</v>
      </c>
      <c r="J179" s="106">
        <v>2048</v>
      </c>
      <c r="K179" s="107">
        <v>2048</v>
      </c>
      <c r="L179" s="189">
        <f t="shared" si="60"/>
        <v>497.8</v>
      </c>
      <c r="M179" s="189">
        <f t="shared" si="61"/>
        <v>1507</v>
      </c>
      <c r="N179" s="195">
        <f t="shared" si="36"/>
        <v>3.0741348424057381E-2</v>
      </c>
      <c r="O179" s="195">
        <f t="shared" si="37"/>
        <v>3.0850751639909399E-2</v>
      </c>
      <c r="P179" s="204">
        <f>Intermediate!C181</f>
        <v>67.038661900159681</v>
      </c>
      <c r="Q179" s="204">
        <f>Intermediate!D181</f>
        <v>-404.7053970148707</v>
      </c>
      <c r="R179" s="204">
        <f t="shared" si="38"/>
        <v>-3.9025999999999998E-2</v>
      </c>
      <c r="S179" s="48">
        <v>-1</v>
      </c>
      <c r="T179" s="90">
        <f t="shared" si="39"/>
        <v>180</v>
      </c>
      <c r="U179" s="28">
        <v>-1</v>
      </c>
      <c r="V179" s="208">
        <f>Python!D178</f>
        <v>-90.063460000000006</v>
      </c>
      <c r="W179" s="208">
        <f>Python!E178</f>
        <v>-3.9025999999999998E-2</v>
      </c>
      <c r="X179" s="60">
        <f>Intermediate!P181</f>
        <v>-15.449834274385497</v>
      </c>
      <c r="Y179" s="60">
        <f>Intermediate!Q181</f>
        <v>48.170307051426484</v>
      </c>
      <c r="Z179" s="60">
        <f>Intermediate!R181</f>
        <v>47.684651608968132</v>
      </c>
      <c r="AA179" s="60">
        <f>Intermediate!S181</f>
        <v>-15.241933572361345</v>
      </c>
      <c r="AB179" s="60">
        <f>Intermediate!T181</f>
        <v>-46.593950066744206</v>
      </c>
      <c r="AC179" s="60">
        <f>Intermediate!U181</f>
        <v>-46.666494316321291</v>
      </c>
      <c r="AD179" s="60">
        <f>Intermediate!V181</f>
        <v>16.953513265115379</v>
      </c>
      <c r="AE179" s="60">
        <f>Intermediate!W181</f>
        <v>16.698358933797344</v>
      </c>
      <c r="AF179" s="83">
        <v>41640</v>
      </c>
      <c r="AG179" s="29"/>
      <c r="AH179" s="26">
        <v>5</v>
      </c>
      <c r="AI179" s="211">
        <f>Python!F178</f>
        <v>0</v>
      </c>
      <c r="AJ179" s="211">
        <f>Python!G178</f>
        <v>3.0741345628524101E-2</v>
      </c>
      <c r="AK179" s="211">
        <f>Python!H178</f>
        <v>0</v>
      </c>
      <c r="AL179" s="211">
        <f>Python!I178</f>
        <v>4.6463753144248602E-8</v>
      </c>
      <c r="AM179" s="211">
        <f>Python!J178</f>
        <v>-1.5624954067873299E-7</v>
      </c>
      <c r="AN179" s="211">
        <f>Python!K178</f>
        <v>-1.8472101682704701E-8</v>
      </c>
      <c r="AO179" s="211">
        <f>Python!L178</f>
        <v>8.8829093460730006E-12</v>
      </c>
      <c r="AP179" s="211">
        <f>Python!M178</f>
        <v>8.0390525873318604E-13</v>
      </c>
      <c r="AQ179" s="211">
        <f>Python!N178</f>
        <v>1.03149882025854E-11</v>
      </c>
      <c r="AR179" s="211">
        <f>Python!O178</f>
        <v>4.78892234763334E-13</v>
      </c>
      <c r="AS179" s="211">
        <f>Python!P178</f>
        <v>4.5564030279776402E-16</v>
      </c>
      <c r="AT179" s="211">
        <f>Python!Q178</f>
        <v>7.74792293353703E-16</v>
      </c>
      <c r="AU179" s="211">
        <f>Python!R178</f>
        <v>5.7161286556164097E-16</v>
      </c>
      <c r="AV179" s="211">
        <f>Python!S178</f>
        <v>7.4612895650256097E-16</v>
      </c>
      <c r="AW179" s="211">
        <f>Python!T178</f>
        <v>7.6603080907700202E-17</v>
      </c>
      <c r="AX179" s="211">
        <f>Python!U178</f>
        <v>1.4125325807741201E-19</v>
      </c>
      <c r="AY179" s="211">
        <f>Python!V178</f>
        <v>1.1698816504315399E-20</v>
      </c>
      <c r="AZ179" s="211">
        <f>Python!W178</f>
        <v>2.9054230582014701E-19</v>
      </c>
      <c r="BA179" s="211">
        <f>Python!X178</f>
        <v>1.2082084634902501E-20</v>
      </c>
      <c r="BB179" s="211">
        <f>Python!Y178</f>
        <v>1.45563136703439E-19</v>
      </c>
      <c r="BC179" s="211">
        <f>Python!Z178</f>
        <v>1.5640966466548301E-21</v>
      </c>
      <c r="BD179" s="211">
        <f>Python!AA178</f>
        <v>0</v>
      </c>
      <c r="BE179" s="211">
        <f>Python!AB178</f>
        <v>-1.3110183730507901E-5</v>
      </c>
      <c r="BF179" s="211">
        <f>Python!AC178</f>
        <v>3.0850751639909399E-2</v>
      </c>
      <c r="BG179" s="211">
        <f>Python!AD178</f>
        <v>8.8111065526473605E-8</v>
      </c>
      <c r="BH179" s="211">
        <f>Python!AE178</f>
        <v>6.9056290121462896E-8</v>
      </c>
      <c r="BI179" s="211">
        <f>Python!AF178</f>
        <v>-6.7703654183512994E-8</v>
      </c>
      <c r="BJ179" s="211">
        <f>Python!AG178</f>
        <v>8.5749177131391904E-13</v>
      </c>
      <c r="BK179" s="211">
        <f>Python!AH178</f>
        <v>9.6925825929670897E-12</v>
      </c>
      <c r="BL179" s="211">
        <f>Python!AI178</f>
        <v>1.1782659008087399E-12</v>
      </c>
      <c r="BM179" s="211">
        <f>Python!AJ178</f>
        <v>1.1300143513361E-11</v>
      </c>
      <c r="BN179" s="211">
        <f>Python!AK178</f>
        <v>3.2231354414240501E-16</v>
      </c>
      <c r="BO179" s="211">
        <f>Python!AL178</f>
        <v>4.6134943085935302E-16</v>
      </c>
      <c r="BP179" s="211">
        <f>Python!AM178</f>
        <v>1.3741039303430901E-15</v>
      </c>
      <c r="BQ179" s="211">
        <f>Python!AN178</f>
        <v>4.6155250502285598E-16</v>
      </c>
      <c r="BR179" s="211">
        <f>Python!AO178</f>
        <v>9.6212458385044793E-16</v>
      </c>
      <c r="BS179" s="211">
        <f>Python!AP178</f>
        <v>1.63546818897244E-21</v>
      </c>
      <c r="BT179" s="211">
        <f>Python!AQ178</f>
        <v>1.5839429189256699E-19</v>
      </c>
      <c r="BU179" s="211">
        <f>Python!AR178</f>
        <v>1.2155691328013699E-20</v>
      </c>
      <c r="BV179" s="211">
        <f>Python!AS178</f>
        <v>2.97130230087223E-19</v>
      </c>
      <c r="BW179" s="211">
        <f>Python!AT178</f>
        <v>9.5357971755677501E-21</v>
      </c>
      <c r="BX179" s="211">
        <f>Python!AU178</f>
        <v>1.3704425627645601E-19</v>
      </c>
      <c r="BY179" s="211">
        <f>Python!AV178</f>
        <v>3.5783270455098701E-2</v>
      </c>
      <c r="BZ179" s="211">
        <f>Python!AW178</f>
        <v>32.530621069858903</v>
      </c>
      <c r="CA179" s="211">
        <f>Python!AX178</f>
        <v>-2.2446575285497799E-2</v>
      </c>
      <c r="CB179" s="211">
        <f>Python!AY178</f>
        <v>-1.61751101972446E-3</v>
      </c>
      <c r="CC179" s="211">
        <f>Python!AZ178</f>
        <v>5.3645234925757696E-3</v>
      </c>
      <c r="CD179" s="211">
        <f>Python!BA178</f>
        <v>6.1660981698621301E-4</v>
      </c>
      <c r="CE179" s="211">
        <f>Python!BB178</f>
        <v>-1.0506121949129499E-5</v>
      </c>
      <c r="CF179" s="211">
        <f>Python!BC178</f>
        <v>-2.21827226754132E-6</v>
      </c>
      <c r="CG179" s="211">
        <f>Python!BD178</f>
        <v>-1.08529063796223E-5</v>
      </c>
      <c r="CH179" s="211">
        <f>Python!BE178</f>
        <v>-3.6845534249226701E-7</v>
      </c>
      <c r="CI179" s="211">
        <f>Python!BF178</f>
        <v>-1.1237525891756501E-8</v>
      </c>
      <c r="CJ179" s="211">
        <f>Python!BG178</f>
        <v>-3.4740761276492902E-8</v>
      </c>
      <c r="CK179" s="211">
        <f>Python!BH178</f>
        <v>-1.5394409971789201E-8</v>
      </c>
      <c r="CL179" s="211">
        <f>Python!BI178</f>
        <v>-3.4164407842547903E-8</v>
      </c>
      <c r="CM179" s="211">
        <f>Python!BJ178</f>
        <v>-3.0262823917597901E-9</v>
      </c>
      <c r="CN179" s="211">
        <f>Python!BK178</f>
        <v>-1.36326433638268E-10</v>
      </c>
      <c r="CO179" s="211">
        <f>Python!BL178</f>
        <v>-8.2123512164979397E-12</v>
      </c>
      <c r="CP179" s="211">
        <f>Python!BM178</f>
        <v>-2.8280042632050102E-10</v>
      </c>
      <c r="CQ179" s="211">
        <f>Python!BN178</f>
        <v>-8.5016422119102305E-12</v>
      </c>
      <c r="CR179" s="211">
        <f>Python!BO178</f>
        <v>-1.4357551321770499E-10</v>
      </c>
      <c r="CS179" s="211">
        <f>Python!BP178</f>
        <v>-1.08836584135333E-12</v>
      </c>
      <c r="CT179" s="211">
        <f>Python!BQ178</f>
        <v>2.6665458758998301E-2</v>
      </c>
      <c r="CU179" s="211">
        <f>Python!BR178</f>
        <v>3.5268820402259302E-2</v>
      </c>
      <c r="CV179" s="211">
        <f>Python!BS178</f>
        <v>32.414939988464504</v>
      </c>
      <c r="CW179" s="211">
        <f>Python!BT178</f>
        <v>-3.0398127452477101E-3</v>
      </c>
      <c r="CX179" s="211">
        <f>Python!BU178</f>
        <v>-2.3719331168422101E-3</v>
      </c>
      <c r="CY179" s="211">
        <f>Python!BV178</f>
        <v>2.29117016895932E-3</v>
      </c>
      <c r="CZ179" s="211">
        <f>Python!BW178</f>
        <v>-2.6626359653571401E-7</v>
      </c>
      <c r="DA179" s="211">
        <f>Python!BX178</f>
        <v>-1.2126365409735601E-5</v>
      </c>
      <c r="DB179" s="211">
        <f>Python!BY178</f>
        <v>-2.0791729834412901E-6</v>
      </c>
      <c r="DC179" s="211">
        <f>Python!BZ178</f>
        <v>-1.24743921604145E-5</v>
      </c>
      <c r="DD179" s="211">
        <f>Python!CA178</f>
        <v>-6.8526268174310103E-9</v>
      </c>
      <c r="DE179" s="211">
        <f>Python!CB178</f>
        <v>-9.5417185933263101E-9</v>
      </c>
      <c r="DF179" s="211">
        <f>Python!CC178</f>
        <v>-4.5985696024094098E-8</v>
      </c>
      <c r="DG179" s="211">
        <f>Python!CD178</f>
        <v>-9.9666403875460104E-9</v>
      </c>
      <c r="DH179" s="211">
        <f>Python!CE178</f>
        <v>-3.7069778008359298E-8</v>
      </c>
      <c r="DI179" s="211">
        <f>Python!CF178</f>
        <v>-2.3696807002778398E-12</v>
      </c>
      <c r="DJ179" s="211">
        <f>Python!CG178</f>
        <v>-1.4430328269752101E-10</v>
      </c>
      <c r="DK179" s="211">
        <f>Python!CH178</f>
        <v>-1.11652498347608E-11</v>
      </c>
      <c r="DL179" s="211">
        <f>Python!CI178</f>
        <v>-2.8062429639903302E-10</v>
      </c>
      <c r="DM179" s="211">
        <f>Python!CJ178</f>
        <v>-8.0993933518279094E-12</v>
      </c>
      <c r="DN179" s="211">
        <f>Python!CK178</f>
        <v>-1.3465944017304599E-10</v>
      </c>
      <c r="DO179"/>
    </row>
    <row r="180" spans="1:119" s="6" customFormat="1" ht="18">
      <c r="A180" s="8" t="s">
        <v>72</v>
      </c>
      <c r="B180" s="163" t="s">
        <v>962</v>
      </c>
      <c r="C180" s="8" t="str">
        <f>DDC!B181</f>
        <v>NRC_MASKLWB</v>
      </c>
      <c r="D180" s="8" t="s">
        <v>750</v>
      </c>
      <c r="E180" s="8" t="s">
        <v>73</v>
      </c>
      <c r="F180" s="106">
        <v>2048</v>
      </c>
      <c r="G180" s="107">
        <v>2048</v>
      </c>
      <c r="H180" s="184">
        <v>437</v>
      </c>
      <c r="I180" s="184">
        <v>1667</v>
      </c>
      <c r="J180" s="106">
        <v>2048</v>
      </c>
      <c r="K180" s="107">
        <v>2048</v>
      </c>
      <c r="L180" s="189">
        <f t="shared" ref="L180:L191" si="62">2049-H180</f>
        <v>1612</v>
      </c>
      <c r="M180" s="189">
        <f t="shared" si="58"/>
        <v>1667</v>
      </c>
      <c r="N180" s="195">
        <f t="shared" si="36"/>
        <v>6.2589606728894825E-2</v>
      </c>
      <c r="O180" s="195">
        <f t="shared" si="37"/>
        <v>6.2821509604903E-2</v>
      </c>
      <c r="P180" s="204">
        <f>Intermediate!C182</f>
        <v>47.241668592655984</v>
      </c>
      <c r="Q180" s="204">
        <f>Intermediate!D182</f>
        <v>-405.80801494695277</v>
      </c>
      <c r="R180" s="204">
        <f t="shared" si="38"/>
        <v>0.361483</v>
      </c>
      <c r="S180" s="48">
        <v>-1</v>
      </c>
      <c r="T180" s="90">
        <f t="shared" si="39"/>
        <v>0</v>
      </c>
      <c r="U180" s="28">
        <v>-1</v>
      </c>
      <c r="V180" s="208">
        <f>Python!D179</f>
        <v>-89.625825000000006</v>
      </c>
      <c r="W180" s="208">
        <f>Python!E179</f>
        <v>0.361483</v>
      </c>
      <c r="X180" s="60">
        <f>Intermediate!P182</f>
        <v>-102.85147149907989</v>
      </c>
      <c r="Y180" s="60">
        <f>Intermediate!Q182</f>
        <v>27.820605409923409</v>
      </c>
      <c r="Z180" s="60">
        <f>Intermediate!R182</f>
        <v>27.290141471275852</v>
      </c>
      <c r="AA180" s="60">
        <f>Intermediate!S182</f>
        <v>-100.2193929688392</v>
      </c>
      <c r="AB180" s="60">
        <f>Intermediate!T182</f>
        <v>-104.57442802747559</v>
      </c>
      <c r="AC180" s="60">
        <f>Intermediate!U182</f>
        <v>-106.03830619906124</v>
      </c>
      <c r="AD180" s="60">
        <f>Intermediate!V182</f>
        <v>24.086277141181359</v>
      </c>
      <c r="AE180" s="60">
        <f>Intermediate!W182</f>
        <v>24.74005733143925</v>
      </c>
      <c r="AF180" s="83">
        <v>41640</v>
      </c>
      <c r="AG180" s="29"/>
      <c r="AH180" s="26">
        <v>5</v>
      </c>
      <c r="AI180" s="211">
        <f>Python!F179</f>
        <v>0</v>
      </c>
      <c r="AJ180" s="211">
        <f>Python!G179</f>
        <v>6.2589605193201198E-2</v>
      </c>
      <c r="AK180" s="211">
        <f>Python!H179</f>
        <v>0</v>
      </c>
      <c r="AL180" s="211">
        <f>Python!I179</f>
        <v>2.9462619639973597E-7</v>
      </c>
      <c r="AM180" s="211">
        <f>Python!J179</f>
        <v>-5.9229774220986998E-7</v>
      </c>
      <c r="AN180" s="211">
        <f>Python!K179</f>
        <v>-3.7726287000748802E-8</v>
      </c>
      <c r="AO180" s="211">
        <f>Python!L179</f>
        <v>1.11572754317101E-10</v>
      </c>
      <c r="AP180" s="211">
        <f>Python!M179</f>
        <v>1.3385101128146901E-11</v>
      </c>
      <c r="AQ180" s="211">
        <f>Python!N179</f>
        <v>1.13605949996299E-10</v>
      </c>
      <c r="AR180" s="211">
        <f>Python!O179</f>
        <v>5.3413583783990298E-12</v>
      </c>
      <c r="AS180" s="211">
        <f>Python!P179</f>
        <v>1.4823493972029001E-14</v>
      </c>
      <c r="AT180" s="211">
        <f>Python!Q179</f>
        <v>1.05533070356915E-14</v>
      </c>
      <c r="AU180" s="211">
        <f>Python!R179</f>
        <v>1.8148388512955201E-14</v>
      </c>
      <c r="AV180" s="211">
        <f>Python!S179</f>
        <v>9.6393450791067997E-15</v>
      </c>
      <c r="AW180" s="211">
        <f>Python!T179</f>
        <v>2.6464429494432199E-15</v>
      </c>
      <c r="AX180" s="211">
        <f>Python!U179</f>
        <v>4.7075119929932397E-18</v>
      </c>
      <c r="AY180" s="211">
        <f>Python!V179</f>
        <v>5.2800055010715996E-19</v>
      </c>
      <c r="AZ180" s="211">
        <f>Python!W179</f>
        <v>9.5356287081955194E-18</v>
      </c>
      <c r="BA180" s="211">
        <f>Python!X179</f>
        <v>5.8828234870898397E-19</v>
      </c>
      <c r="BB180" s="211">
        <f>Python!Y179</f>
        <v>4.7204665089827597E-18</v>
      </c>
      <c r="BC180" s="211">
        <f>Python!Z179</f>
        <v>7.7052917439434403E-20</v>
      </c>
      <c r="BD180" s="211">
        <f>Python!AA179</f>
        <v>0</v>
      </c>
      <c r="BE180" s="211">
        <f>Python!AB179</f>
        <v>1.38649529008655E-5</v>
      </c>
      <c r="BF180" s="211">
        <f>Python!AC179</f>
        <v>6.2821509604903E-2</v>
      </c>
      <c r="BG180" s="211">
        <f>Python!AD179</f>
        <v>3.7577319989168502E-7</v>
      </c>
      <c r="BH180" s="211">
        <f>Python!AE179</f>
        <v>3.4925425371701E-7</v>
      </c>
      <c r="BI180" s="211">
        <f>Python!AF179</f>
        <v>-2.24269491383242E-7</v>
      </c>
      <c r="BJ180" s="211">
        <f>Python!AG179</f>
        <v>1.11714971794226E-11</v>
      </c>
      <c r="BK180" s="211">
        <f>Python!AH179</f>
        <v>1.1312380763579801E-10</v>
      </c>
      <c r="BL180" s="211">
        <f>Python!AI179</f>
        <v>1.8047758835597401E-11</v>
      </c>
      <c r="BM180" s="211">
        <f>Python!AJ179</f>
        <v>1.15355807212832E-10</v>
      </c>
      <c r="BN180" s="211">
        <f>Python!AK179</f>
        <v>5.0047078293552399E-15</v>
      </c>
      <c r="BO180" s="211">
        <f>Python!AL179</f>
        <v>1.4233784863383699E-14</v>
      </c>
      <c r="BP180" s="211">
        <f>Python!AM179</f>
        <v>1.91778254777411E-14</v>
      </c>
      <c r="BQ180" s="211">
        <f>Python!AN179</f>
        <v>1.3723440896477E-14</v>
      </c>
      <c r="BR180" s="211">
        <f>Python!AO179</f>
        <v>1.24236837063619E-14</v>
      </c>
      <c r="BS180" s="211">
        <f>Python!AP179</f>
        <v>5.7196064477166403E-20</v>
      </c>
      <c r="BT180" s="211">
        <f>Python!AQ179</f>
        <v>5.2716579160674899E-18</v>
      </c>
      <c r="BU180" s="211">
        <f>Python!AR179</f>
        <v>5.2616845427712005E-19</v>
      </c>
      <c r="BV180" s="211">
        <f>Python!AS179</f>
        <v>9.7327819301388594E-18</v>
      </c>
      <c r="BW180" s="211">
        <f>Python!AT179</f>
        <v>4.5830457485202497E-19</v>
      </c>
      <c r="BX180" s="211">
        <f>Python!AU179</f>
        <v>4.40993550911713E-18</v>
      </c>
      <c r="BY180" s="211">
        <f>Python!AV179</f>
        <v>2.01006989524544E-2</v>
      </c>
      <c r="BZ180" s="211">
        <f>Python!AW179</f>
        <v>15.976770102687199</v>
      </c>
      <c r="CA180" s="211">
        <f>Python!AX179</f>
        <v>0.102610320189575</v>
      </c>
      <c r="CB180" s="211">
        <f>Python!AY179</f>
        <v>-1.2314396675184101E-3</v>
      </c>
      <c r="CC180" s="211">
        <f>Python!AZ179</f>
        <v>2.3883881776019002E-3</v>
      </c>
      <c r="CD180" s="211">
        <f>Python!BA179</f>
        <v>1.60477260313532E-4</v>
      </c>
      <c r="CE180" s="211">
        <f>Python!BB179</f>
        <v>-7.2841104454956099E-6</v>
      </c>
      <c r="CF180" s="211">
        <f>Python!BC179</f>
        <v>-1.7138326592883601E-6</v>
      </c>
      <c r="CG180" s="211">
        <f>Python!BD179</f>
        <v>-7.0343672470374899E-6</v>
      </c>
      <c r="CH180" s="211">
        <f>Python!BE179</f>
        <v>-3.63210252484838E-7</v>
      </c>
      <c r="CI180" s="211">
        <f>Python!BF179</f>
        <v>-1.0606934589035901E-8</v>
      </c>
      <c r="CJ180" s="211">
        <f>Python!BG179</f>
        <v>-1.4558465042118099E-8</v>
      </c>
      <c r="CK180" s="211">
        <f>Python!BH179</f>
        <v>-1.38257439460993E-8</v>
      </c>
      <c r="CL180" s="211">
        <f>Python!BI179</f>
        <v>-1.3835407132608701E-8</v>
      </c>
      <c r="CM180" s="211">
        <f>Python!BJ179</f>
        <v>-2.6214682613096401E-9</v>
      </c>
      <c r="CN180" s="211">
        <f>Python!BK179</f>
        <v>-5.9997575441548897E-11</v>
      </c>
      <c r="CO180" s="211">
        <f>Python!BL179</f>
        <v>-6.25861287216345E-12</v>
      </c>
      <c r="CP180" s="211">
        <f>Python!BM179</f>
        <v>-1.21480568943244E-10</v>
      </c>
      <c r="CQ180" s="211">
        <f>Python!BN179</f>
        <v>-7.4292715536176001E-12</v>
      </c>
      <c r="CR180" s="211">
        <f>Python!BO179</f>
        <v>-6.0523737734021303E-11</v>
      </c>
      <c r="CS180" s="211">
        <f>Python!BP179</f>
        <v>-1.14305340691306E-12</v>
      </c>
      <c r="CT180" s="211">
        <f>Python!BQ179</f>
        <v>4.8236403292776196E-3</v>
      </c>
      <c r="CU180" s="211">
        <f>Python!BR179</f>
        <v>-0.10634670688263199</v>
      </c>
      <c r="CV180" s="211">
        <f>Python!BS179</f>
        <v>15.9178864281294</v>
      </c>
      <c r="CW180" s="211">
        <f>Python!BT179</f>
        <v>-1.51863730985727E-3</v>
      </c>
      <c r="CX180" s="211">
        <f>Python!BU179</f>
        <v>-1.4604559538130501E-3</v>
      </c>
      <c r="CY180" s="211">
        <f>Python!BV179</f>
        <v>8.8942351079035204E-4</v>
      </c>
      <c r="CZ180" s="211">
        <f>Python!BW179</f>
        <v>-1.6983079932644901E-7</v>
      </c>
      <c r="DA180" s="211">
        <f>Python!BX179</f>
        <v>-7.6987319573102701E-6</v>
      </c>
      <c r="DB180" s="211">
        <f>Python!BY179</f>
        <v>-1.42554241579274E-6</v>
      </c>
      <c r="DC180" s="211">
        <f>Python!BZ179</f>
        <v>-7.4154830857394902E-6</v>
      </c>
      <c r="DD180" s="211">
        <f>Python!CA179</f>
        <v>-2.42532955703574E-9</v>
      </c>
      <c r="DE180" s="211">
        <f>Python!CB179</f>
        <v>-8.7856223826602004E-9</v>
      </c>
      <c r="DF180" s="211">
        <f>Python!CC179</f>
        <v>-1.7763108131490599E-8</v>
      </c>
      <c r="DG180" s="211">
        <f>Python!CD179</f>
        <v>-8.8245559945382393E-9</v>
      </c>
      <c r="DH180" s="211">
        <f>Python!CE179</f>
        <v>-1.40348075370988E-8</v>
      </c>
      <c r="DI180" s="211">
        <f>Python!CF179</f>
        <v>-1.0552066715785401E-12</v>
      </c>
      <c r="DJ180" s="211">
        <f>Python!CG179</f>
        <v>-6.2859675341708999E-11</v>
      </c>
      <c r="DK180" s="211">
        <f>Python!CH179</f>
        <v>-7.1703934243403304E-12</v>
      </c>
      <c r="DL180" s="211">
        <f>Python!CI179</f>
        <v>-1.19260403695081E-10</v>
      </c>
      <c r="DM180" s="211">
        <f>Python!CJ179</f>
        <v>-6.1540829780306404E-12</v>
      </c>
      <c r="DN180" s="211">
        <f>Python!CK179</f>
        <v>-5.5822190084396002E-11</v>
      </c>
      <c r="DO180"/>
    </row>
    <row r="181" spans="1:119" s="6" customFormat="1" ht="18">
      <c r="A181" s="8" t="s">
        <v>72</v>
      </c>
      <c r="B181" s="163" t="s">
        <v>963</v>
      </c>
      <c r="C181" s="8" t="str">
        <f>DDC!B182</f>
        <v>NRC_MASKLWB</v>
      </c>
      <c r="D181" s="8" t="s">
        <v>750</v>
      </c>
      <c r="E181" s="8" t="s">
        <v>73</v>
      </c>
      <c r="F181" s="106">
        <v>2048</v>
      </c>
      <c r="G181" s="107">
        <v>2048</v>
      </c>
      <c r="H181" s="185">
        <v>331.7</v>
      </c>
      <c r="I181" s="185">
        <v>1667</v>
      </c>
      <c r="J181" s="106">
        <v>2048</v>
      </c>
      <c r="K181" s="107">
        <v>2048</v>
      </c>
      <c r="L181" s="189">
        <f t="shared" si="62"/>
        <v>1717.3</v>
      </c>
      <c r="M181" s="189">
        <f t="shared" si="58"/>
        <v>1667</v>
      </c>
      <c r="N181" s="195">
        <f t="shared" si="36"/>
        <v>6.2655506592488572E-2</v>
      </c>
      <c r="O181" s="195">
        <f t="shared" si="37"/>
        <v>6.2859588453670595E-2</v>
      </c>
      <c r="P181" s="204">
        <f>Intermediate!C183</f>
        <v>40.647750592655981</v>
      </c>
      <c r="Q181" s="204">
        <f>Intermediate!D183</f>
        <v>-405.76077294695278</v>
      </c>
      <c r="R181" s="204">
        <f t="shared" si="38"/>
        <v>0.41818499999999997</v>
      </c>
      <c r="S181" s="48">
        <v>-1</v>
      </c>
      <c r="T181" s="90">
        <f t="shared" si="39"/>
        <v>0</v>
      </c>
      <c r="U181" s="28">
        <v>-1</v>
      </c>
      <c r="V181" s="208">
        <f>Python!D180</f>
        <v>-89.553109000000006</v>
      </c>
      <c r="W181" s="208">
        <f>Python!E180</f>
        <v>0.41818499999999997</v>
      </c>
      <c r="X181" s="60">
        <f>Intermediate!P183</f>
        <v>-109.61977472827839</v>
      </c>
      <c r="Y181" s="60">
        <f>Intermediate!Q183</f>
        <v>21.120785060312993</v>
      </c>
      <c r="Z181" s="60">
        <f>Intermediate!R183</f>
        <v>20.720742001548452</v>
      </c>
      <c r="AA181" s="60">
        <f>Intermediate!S183</f>
        <v>-106.81762578212877</v>
      </c>
      <c r="AB181" s="60">
        <f>Intermediate!T183</f>
        <v>-104.52973870113109</v>
      </c>
      <c r="AC181" s="60">
        <f>Intermediate!U183</f>
        <v>-106.06883256153978</v>
      </c>
      <c r="AD181" s="60">
        <f>Intermediate!V183</f>
        <v>24.060849618178267</v>
      </c>
      <c r="AE181" s="60">
        <f>Intermediate!W183</f>
        <v>24.834619329833494</v>
      </c>
      <c r="AF181" s="83">
        <v>41640</v>
      </c>
      <c r="AG181" s="29"/>
      <c r="AH181" s="26">
        <v>5</v>
      </c>
      <c r="AI181" s="211">
        <f>Python!F180</f>
        <v>0</v>
      </c>
      <c r="AJ181" s="211">
        <f>Python!G180</f>
        <v>6.2655498728569403E-2</v>
      </c>
      <c r="AK181" s="211">
        <f>Python!H180</f>
        <v>0</v>
      </c>
      <c r="AL181" s="211">
        <f>Python!I180</f>
        <v>3.3128871821621602E-7</v>
      </c>
      <c r="AM181" s="211">
        <f>Python!J180</f>
        <v>-5.8875533273567103E-7</v>
      </c>
      <c r="AN181" s="211">
        <f>Python!K180</f>
        <v>-2.5771056935215298E-8</v>
      </c>
      <c r="AO181" s="211">
        <f>Python!L180</f>
        <v>1.1835147333146999E-10</v>
      </c>
      <c r="AP181" s="211">
        <f>Python!M180</f>
        <v>1.6870758119509999E-11</v>
      </c>
      <c r="AQ181" s="211">
        <f>Python!N180</f>
        <v>1.1776701372447601E-10</v>
      </c>
      <c r="AR181" s="211">
        <f>Python!O180</f>
        <v>6.4785984595808899E-12</v>
      </c>
      <c r="AS181" s="211">
        <f>Python!P180</f>
        <v>1.7306973207480301E-14</v>
      </c>
      <c r="AT181" s="211">
        <f>Python!Q180</f>
        <v>1.07919792765351E-14</v>
      </c>
      <c r="AU181" s="211">
        <f>Python!R180</f>
        <v>2.1179826832024399E-14</v>
      </c>
      <c r="AV181" s="211">
        <f>Python!S180</f>
        <v>9.77884226217501E-15</v>
      </c>
      <c r="AW181" s="211">
        <f>Python!T180</f>
        <v>3.1558492251243E-15</v>
      </c>
      <c r="AX181" s="211">
        <f>Python!U180</f>
        <v>4.7075662910892903E-18</v>
      </c>
      <c r="AY181" s="211">
        <f>Python!V180</f>
        <v>5.3321731724659196E-19</v>
      </c>
      <c r="AZ181" s="211">
        <f>Python!W180</f>
        <v>9.5361447542574305E-18</v>
      </c>
      <c r="BA181" s="211">
        <f>Python!X180</f>
        <v>5.9791397799801696E-19</v>
      </c>
      <c r="BB181" s="211">
        <f>Python!Y180</f>
        <v>4.7209177524036301E-18</v>
      </c>
      <c r="BC181" s="211">
        <f>Python!Z180</f>
        <v>8.1417113357601E-20</v>
      </c>
      <c r="BD181" s="211">
        <f>Python!AA180</f>
        <v>0</v>
      </c>
      <c r="BE181" s="211">
        <f>Python!AB180</f>
        <v>3.13916488514588E-5</v>
      </c>
      <c r="BF181" s="211">
        <f>Python!AC180</f>
        <v>6.2859588453670595E-2</v>
      </c>
      <c r="BG181" s="211">
        <f>Python!AD180</f>
        <v>3.7930822986101101E-7</v>
      </c>
      <c r="BH181" s="211">
        <f>Python!AE180</f>
        <v>3.7415906136713499E-7</v>
      </c>
      <c r="BI181" s="211">
        <f>Python!AF180</f>
        <v>-2.2213040737493899E-7</v>
      </c>
      <c r="BJ181" s="211">
        <f>Python!AG180</f>
        <v>1.3168703565375899E-11</v>
      </c>
      <c r="BK181" s="211">
        <f>Python!AH180</f>
        <v>1.1795433781982701E-10</v>
      </c>
      <c r="BL181" s="211">
        <f>Python!AI180</f>
        <v>2.1987575709005999E-11</v>
      </c>
      <c r="BM181" s="211">
        <f>Python!AJ180</f>
        <v>1.1690244928898301E-10</v>
      </c>
      <c r="BN181" s="211">
        <f>Python!AK180</f>
        <v>5.0176964000369803E-15</v>
      </c>
      <c r="BO181" s="211">
        <f>Python!AL180</f>
        <v>1.6443535092031301E-14</v>
      </c>
      <c r="BP181" s="211">
        <f>Python!AM180</f>
        <v>1.93230912226448E-14</v>
      </c>
      <c r="BQ181" s="211">
        <f>Python!AN180</f>
        <v>1.57634949898406E-14</v>
      </c>
      <c r="BR181" s="211">
        <f>Python!AO180</f>
        <v>1.24688261400137E-14</v>
      </c>
      <c r="BS181" s="211">
        <f>Python!AP180</f>
        <v>5.2537310234308099E-20</v>
      </c>
      <c r="BT181" s="211">
        <f>Python!AQ180</f>
        <v>5.2711328059098297E-18</v>
      </c>
      <c r="BU181" s="211">
        <f>Python!AR180</f>
        <v>5.1673138929941798E-19</v>
      </c>
      <c r="BV181" s="211">
        <f>Python!AS180</f>
        <v>9.7321949783363194E-18</v>
      </c>
      <c r="BW181" s="211">
        <f>Python!AT180</f>
        <v>4.5363280392681097E-19</v>
      </c>
      <c r="BX181" s="211">
        <f>Python!AU180</f>
        <v>4.40985709522549E-18</v>
      </c>
      <c r="BY181" s="211">
        <f>Python!AV180</f>
        <v>1.9544763395448E-2</v>
      </c>
      <c r="BZ181" s="211">
        <f>Python!AW180</f>
        <v>15.959678558183001</v>
      </c>
      <c r="CA181" s="211">
        <f>Python!AX180</f>
        <v>0.118566983755117</v>
      </c>
      <c r="CB181" s="211">
        <f>Python!AY180</f>
        <v>-1.378608113358E-3</v>
      </c>
      <c r="CC181" s="211">
        <f>Python!AZ180</f>
        <v>2.3631347776941602E-3</v>
      </c>
      <c r="CD181" s="211">
        <f>Python!BA180</f>
        <v>1.13432624590387E-4</v>
      </c>
      <c r="CE181" s="211">
        <f>Python!BB180</f>
        <v>-7.5906339005455997E-6</v>
      </c>
      <c r="CF181" s="211">
        <f>Python!BC180</f>
        <v>-2.0051575287081602E-6</v>
      </c>
      <c r="CG181" s="211">
        <f>Python!BD180</f>
        <v>-7.2345961367970899E-6</v>
      </c>
      <c r="CH181" s="211">
        <f>Python!BE180</f>
        <v>-4.5546728793789602E-7</v>
      </c>
      <c r="CI181" s="211">
        <f>Python!BF180</f>
        <v>-1.2585074061149301E-8</v>
      </c>
      <c r="CJ181" s="211">
        <f>Python!BG180</f>
        <v>-1.47355033471821E-8</v>
      </c>
      <c r="CK181" s="211">
        <f>Python!BH180</f>
        <v>-1.6229950678477902E-8</v>
      </c>
      <c r="CL181" s="211">
        <f>Python!BI180</f>
        <v>-1.39453479365638E-8</v>
      </c>
      <c r="CM181" s="211">
        <f>Python!BJ180</f>
        <v>-3.0210715031580298E-9</v>
      </c>
      <c r="CN181" s="211">
        <f>Python!BK180</f>
        <v>-5.9997467331651298E-11</v>
      </c>
      <c r="CO181" s="211">
        <f>Python!BL180</f>
        <v>-6.25959785647754E-12</v>
      </c>
      <c r="CP181" s="211">
        <f>Python!BM180</f>
        <v>-1.2148061636358501E-10</v>
      </c>
      <c r="CQ181" s="211">
        <f>Python!BN180</f>
        <v>-7.4313847739630396E-12</v>
      </c>
      <c r="CR181" s="211">
        <f>Python!BO180</f>
        <v>-6.0523895651886495E-11</v>
      </c>
      <c r="CS181" s="211">
        <f>Python!BP180</f>
        <v>-1.1440987997042E-12</v>
      </c>
      <c r="CT181" s="211">
        <f>Python!BQ180</f>
        <v>5.8048733558280197E-4</v>
      </c>
      <c r="CU181" s="211">
        <f>Python!BR180</f>
        <v>-0.12674893148806199</v>
      </c>
      <c r="CV181" s="211">
        <f>Python!BS180</f>
        <v>15.9080010474728</v>
      </c>
      <c r="CW181" s="211">
        <f>Python!BT180</f>
        <v>-1.5229840559645099E-3</v>
      </c>
      <c r="CX181" s="211">
        <f>Python!BU180</f>
        <v>-1.5634459025501699E-3</v>
      </c>
      <c r="CY181" s="211">
        <f>Python!BV180</f>
        <v>8.78145772454674E-4</v>
      </c>
      <c r="CZ181" s="211">
        <f>Python!BW180</f>
        <v>-2.3462393144505799E-7</v>
      </c>
      <c r="DA181" s="211">
        <f>Python!BX180</f>
        <v>-7.8905988525703199E-6</v>
      </c>
      <c r="DB181" s="211">
        <f>Python!BY180</f>
        <v>-1.6621156963804501E-6</v>
      </c>
      <c r="DC181" s="211">
        <f>Python!BZ180</f>
        <v>-7.4815875332169701E-6</v>
      </c>
      <c r="DD181" s="211">
        <f>Python!CA180</f>
        <v>-2.4629541482500301E-9</v>
      </c>
      <c r="DE181" s="211">
        <f>Python!CB180</f>
        <v>-1.04438261033646E-8</v>
      </c>
      <c r="DF181" s="211">
        <f>Python!CC180</f>
        <v>-1.7922115561569901E-8</v>
      </c>
      <c r="DG181" s="211">
        <f>Python!CD180</f>
        <v>-1.0398167823878299E-8</v>
      </c>
      <c r="DH181" s="211">
        <f>Python!CE180</f>
        <v>-1.4088955156195E-8</v>
      </c>
      <c r="DI181" s="211">
        <f>Python!CF180</f>
        <v>-1.0541209342076801E-12</v>
      </c>
      <c r="DJ181" s="211">
        <f>Python!CG180</f>
        <v>-6.2859518756320802E-11</v>
      </c>
      <c r="DK181" s="211">
        <f>Python!CH180</f>
        <v>-7.1685566278134004E-12</v>
      </c>
      <c r="DL181" s="211">
        <f>Python!CI180</f>
        <v>-1.1926035003822799E-10</v>
      </c>
      <c r="DM181" s="211">
        <f>Python!CJ180</f>
        <v>-6.15338188250972E-12</v>
      </c>
      <c r="DN181" s="211">
        <f>Python!CK180</f>
        <v>-5.5822296374248099E-11</v>
      </c>
      <c r="DO181"/>
    </row>
    <row r="182" spans="1:119" s="6" customFormat="1" ht="18">
      <c r="A182" s="8" t="s">
        <v>72</v>
      </c>
      <c r="B182" s="163" t="s">
        <v>964</v>
      </c>
      <c r="C182" s="8" t="str">
        <f>DDC!B183</f>
        <v>NRC_MASKLWB</v>
      </c>
      <c r="D182" s="8" t="s">
        <v>750</v>
      </c>
      <c r="E182" s="8" t="s">
        <v>73</v>
      </c>
      <c r="F182" s="106">
        <v>2048</v>
      </c>
      <c r="G182" s="107">
        <v>2048</v>
      </c>
      <c r="H182" s="185">
        <v>356.3</v>
      </c>
      <c r="I182" s="185">
        <v>1667</v>
      </c>
      <c r="J182" s="106">
        <v>2048</v>
      </c>
      <c r="K182" s="107">
        <v>2048</v>
      </c>
      <c r="L182" s="189">
        <f t="shared" si="62"/>
        <v>1692.7</v>
      </c>
      <c r="M182" s="189">
        <f t="shared" si="58"/>
        <v>1667</v>
      </c>
      <c r="N182" s="195">
        <f t="shared" si="36"/>
        <v>6.2639414464670584E-2</v>
      </c>
      <c r="O182" s="195">
        <f t="shared" si="37"/>
        <v>6.2850456950250294E-2</v>
      </c>
      <c r="P182" s="204">
        <f>Intermediate!C184</f>
        <v>42.188831592655987</v>
      </c>
      <c r="Q182" s="204">
        <f>Intermediate!D184</f>
        <v>-405.77256394695274</v>
      </c>
      <c r="R182" s="204">
        <f t="shared" si="38"/>
        <v>0.40497300000000003</v>
      </c>
      <c r="S182" s="48">
        <v>-1</v>
      </c>
      <c r="T182" s="90">
        <f t="shared" si="39"/>
        <v>0</v>
      </c>
      <c r="U182" s="28">
        <v>-1</v>
      </c>
      <c r="V182" s="208">
        <f>Python!D181</f>
        <v>-89.570149000000001</v>
      </c>
      <c r="W182" s="208">
        <f>Python!E181</f>
        <v>0.40497300000000003</v>
      </c>
      <c r="X182" s="60">
        <f>Intermediate!P184</f>
        <v>-108.03644050335157</v>
      </c>
      <c r="Y182" s="60">
        <f>Intermediate!Q184</f>
        <v>22.686592981650421</v>
      </c>
      <c r="Z182" s="60">
        <f>Intermediate!R184</f>
        <v>22.25615113436616</v>
      </c>
      <c r="AA182" s="60">
        <f>Intermediate!S184</f>
        <v>-105.27456968261757</v>
      </c>
      <c r="AB182" s="60">
        <f>Intermediate!T184</f>
        <v>-104.53962146221717</v>
      </c>
      <c r="AC182" s="60">
        <f>Intermediate!U184</f>
        <v>-106.06198462521537</v>
      </c>
      <c r="AD182" s="60">
        <f>Intermediate!V184</f>
        <v>24.066382977343547</v>
      </c>
      <c r="AE182" s="60">
        <f>Intermediate!W184</f>
        <v>24.812220440105321</v>
      </c>
      <c r="AF182" s="83">
        <v>41640</v>
      </c>
      <c r="AG182" s="29"/>
      <c r="AH182" s="26">
        <v>5</v>
      </c>
      <c r="AI182" s="211">
        <f>Python!F181</f>
        <v>0</v>
      </c>
      <c r="AJ182" s="211">
        <f>Python!G181</f>
        <v>6.2639408559967705E-2</v>
      </c>
      <c r="AK182" s="211">
        <f>Python!H181</f>
        <v>0</v>
      </c>
      <c r="AL182" s="211">
        <f>Python!I181</f>
        <v>3.2252926176142998E-7</v>
      </c>
      <c r="AM182" s="211">
        <f>Python!J181</f>
        <v>-5.8965074779992997E-7</v>
      </c>
      <c r="AN182" s="211">
        <f>Python!K181</f>
        <v>-2.86041037765806E-8</v>
      </c>
      <c r="AO182" s="211">
        <f>Python!L181</f>
        <v>1.16674029430972E-10</v>
      </c>
      <c r="AP182" s="211">
        <f>Python!M181</f>
        <v>1.6049320655700502E-11</v>
      </c>
      <c r="AQ182" s="211">
        <f>Python!N181</f>
        <v>1.1673742446118999E-10</v>
      </c>
      <c r="AR182" s="211">
        <f>Python!O181</f>
        <v>6.21153075433899E-12</v>
      </c>
      <c r="AS182" s="211">
        <f>Python!P181</f>
        <v>1.6726786509113899E-14</v>
      </c>
      <c r="AT182" s="211">
        <f>Python!Q181</f>
        <v>1.0735838106160699E-14</v>
      </c>
      <c r="AU182" s="211">
        <f>Python!R181</f>
        <v>2.0471611658531599E-14</v>
      </c>
      <c r="AV182" s="211">
        <f>Python!S181</f>
        <v>9.7458999621700105E-15</v>
      </c>
      <c r="AW182" s="211">
        <f>Python!T181</f>
        <v>3.03684180686973E-15</v>
      </c>
      <c r="AX182" s="211">
        <f>Python!U181</f>
        <v>4.7075540507219401E-18</v>
      </c>
      <c r="AY182" s="211">
        <f>Python!V181</f>
        <v>5.3200177021129302E-19</v>
      </c>
      <c r="AZ182" s="211">
        <f>Python!W181</f>
        <v>9.5360253415020005E-18</v>
      </c>
      <c r="BA182" s="211">
        <f>Python!X181</f>
        <v>5.95669700153176E-19</v>
      </c>
      <c r="BB182" s="211">
        <f>Python!Y181</f>
        <v>4.7208130183274399E-18</v>
      </c>
      <c r="BC182" s="211">
        <f>Python!Z181</f>
        <v>8.0400190087863497E-20</v>
      </c>
      <c r="BD182" s="211">
        <f>Python!AA181</f>
        <v>0</v>
      </c>
      <c r="BE182" s="211">
        <f>Python!AB181</f>
        <v>2.71980555716741E-5</v>
      </c>
      <c r="BF182" s="211">
        <f>Python!AC181</f>
        <v>6.2850456950250294E-2</v>
      </c>
      <c r="BG182" s="211">
        <f>Python!AD181</f>
        <v>3.7842897667067801E-7</v>
      </c>
      <c r="BH182" s="211">
        <f>Python!AE181</f>
        <v>3.68249282222652E-7</v>
      </c>
      <c r="BI182" s="211">
        <f>Python!AF181</f>
        <v>-2.2266621794702999E-7</v>
      </c>
      <c r="BJ182" s="211">
        <f>Python!AG181</f>
        <v>1.2702185756535499E-11</v>
      </c>
      <c r="BK182" s="211">
        <f>Python!AH181</f>
        <v>1.1676364830966199E-10</v>
      </c>
      <c r="BL182" s="211">
        <f>Python!AI181</f>
        <v>2.1064738159849401E-11</v>
      </c>
      <c r="BM182" s="211">
        <f>Python!AJ181</f>
        <v>1.1652199233584599E-10</v>
      </c>
      <c r="BN182" s="211">
        <f>Python!AK181</f>
        <v>5.01509167175887E-15</v>
      </c>
      <c r="BO182" s="211">
        <f>Python!AL181</f>
        <v>1.59273317513017E-14</v>
      </c>
      <c r="BP182" s="211">
        <f>Python!AM181</f>
        <v>1.9289677750059501E-14</v>
      </c>
      <c r="BQ182" s="211">
        <f>Python!AN181</f>
        <v>1.5286918825705701E-14</v>
      </c>
      <c r="BR182" s="211">
        <f>Python!AO181</f>
        <v>1.2458367405558E-14</v>
      </c>
      <c r="BS182" s="211">
        <f>Python!AP181</f>
        <v>5.3622882227000797E-20</v>
      </c>
      <c r="BT182" s="211">
        <f>Python!AQ181</f>
        <v>5.2712556266455701E-18</v>
      </c>
      <c r="BU182" s="211">
        <f>Python!AR181</f>
        <v>5.18930427967451E-19</v>
      </c>
      <c r="BV182" s="211">
        <f>Python!AS181</f>
        <v>9.7323325996268497E-18</v>
      </c>
      <c r="BW182" s="211">
        <f>Python!AT181</f>
        <v>4.5472144412631403E-19</v>
      </c>
      <c r="BX182" s="211">
        <f>Python!AU181</f>
        <v>4.4098757529086802E-18</v>
      </c>
      <c r="BY182" s="211">
        <f>Python!AV181</f>
        <v>1.9779118504654698E-2</v>
      </c>
      <c r="BZ182" s="211">
        <f>Python!AW181</f>
        <v>15.9638458108224</v>
      </c>
      <c r="CA182" s="211">
        <f>Python!AX181</f>
        <v>0.114853259024675</v>
      </c>
      <c r="CB182" s="211">
        <f>Python!AY181</f>
        <v>-1.3436591718202599E-3</v>
      </c>
      <c r="CC182" s="211">
        <f>Python!AZ181</f>
        <v>2.3693941791882202E-3</v>
      </c>
      <c r="CD182" s="211">
        <f>Python!BA181</f>
        <v>1.2454968430461899E-4</v>
      </c>
      <c r="CE182" s="211">
        <f>Python!BB181</f>
        <v>-7.5143120081245297E-6</v>
      </c>
      <c r="CF182" s="211">
        <f>Python!BC181</f>
        <v>-1.93671242245702E-6</v>
      </c>
      <c r="CG182" s="211">
        <f>Python!BD181</f>
        <v>-7.1849273769805302E-6</v>
      </c>
      <c r="CH182" s="211">
        <f>Python!BE181</f>
        <v>-4.3382473807615402E-7</v>
      </c>
      <c r="CI182" s="211">
        <f>Python!BF181</f>
        <v>-1.2122753675449301E-8</v>
      </c>
      <c r="CJ182" s="211">
        <f>Python!BG181</f>
        <v>-1.46939356849894E-8</v>
      </c>
      <c r="CK182" s="211">
        <f>Python!BH181</f>
        <v>-1.56680400295163E-8</v>
      </c>
      <c r="CL182" s="211">
        <f>Python!BI181</f>
        <v>-1.39194621556653E-8</v>
      </c>
      <c r="CM182" s="211">
        <f>Python!BJ181</f>
        <v>-2.9276747410175299E-9</v>
      </c>
      <c r="CN182" s="211">
        <f>Python!BK181</f>
        <v>-5.9997492524575894E-11</v>
      </c>
      <c r="CO182" s="211">
        <f>Python!BL181</f>
        <v>-6.2593683397299098E-12</v>
      </c>
      <c r="CP182" s="211">
        <f>Python!BM181</f>
        <v>-1.2148060531756101E-10</v>
      </c>
      <c r="CQ182" s="211">
        <f>Python!BN181</f>
        <v>-7.4308923592289593E-12</v>
      </c>
      <c r="CR182" s="211">
        <f>Python!BO181</f>
        <v>-6.0523858855941494E-11</v>
      </c>
      <c r="CS182" s="211">
        <f>Python!BP181</f>
        <v>-1.1438552055522099E-12</v>
      </c>
      <c r="CT182" s="211">
        <f>Python!BQ181</f>
        <v>1.5718039367129701E-3</v>
      </c>
      <c r="CU182" s="211">
        <f>Python!BR181</f>
        <v>-0.12197400043437701</v>
      </c>
      <c r="CV182" s="211">
        <f>Python!BS181</f>
        <v>15.910371115189401</v>
      </c>
      <c r="CW182" s="211">
        <f>Python!BT181</f>
        <v>-1.52184656888644E-3</v>
      </c>
      <c r="CX182" s="211">
        <f>Python!BU181</f>
        <v>-1.5391414414595299E-3</v>
      </c>
      <c r="CY182" s="211">
        <f>Python!BV181</f>
        <v>8.8093935724651998E-4</v>
      </c>
      <c r="CZ182" s="211">
        <f>Python!BW181</f>
        <v>-2.19377546209593E-7</v>
      </c>
      <c r="DA182" s="211">
        <f>Python!BX181</f>
        <v>-7.8427917116684502E-6</v>
      </c>
      <c r="DB182" s="211">
        <f>Python!BY181</f>
        <v>-1.6065942341337099E-6</v>
      </c>
      <c r="DC182" s="211">
        <f>Python!BZ181</f>
        <v>-7.4651648729481396E-6</v>
      </c>
      <c r="DD182" s="211">
        <f>Python!CA181</f>
        <v>-2.4541186815706498E-9</v>
      </c>
      <c r="DE182" s="211">
        <f>Python!CB181</f>
        <v>-1.0056272501630199E-8</v>
      </c>
      <c r="DF182" s="211">
        <f>Python!CC181</f>
        <v>-1.7884684455750401E-8</v>
      </c>
      <c r="DG182" s="211">
        <f>Python!CD181</f>
        <v>-1.00303759380628E-8</v>
      </c>
      <c r="DH182" s="211">
        <f>Python!CE181</f>
        <v>-1.4076086134587301E-8</v>
      </c>
      <c r="DI182" s="211">
        <f>Python!CF181</f>
        <v>-1.0543739288323699E-12</v>
      </c>
      <c r="DJ182" s="211">
        <f>Python!CG181</f>
        <v>-6.2859555246029595E-11</v>
      </c>
      <c r="DK182" s="211">
        <f>Python!CH181</f>
        <v>-7.16898463267371E-12</v>
      </c>
      <c r="DL182" s="211">
        <f>Python!CI181</f>
        <v>-1.19260362545344E-10</v>
      </c>
      <c r="DM182" s="211">
        <f>Python!CJ181</f>
        <v>-6.1535452504132598E-12</v>
      </c>
      <c r="DN182" s="211">
        <f>Python!CK181</f>
        <v>-5.5822271608026799E-11</v>
      </c>
      <c r="DO182"/>
    </row>
    <row r="183" spans="1:119" s="6" customFormat="1" ht="18">
      <c r="A183" s="8" t="s">
        <v>72</v>
      </c>
      <c r="B183" s="163" t="s">
        <v>965</v>
      </c>
      <c r="C183" s="8" t="str">
        <f>DDC!B184</f>
        <v>NRC_MASKLWB</v>
      </c>
      <c r="D183" s="8" t="s">
        <v>750</v>
      </c>
      <c r="E183" s="8" t="s">
        <v>73</v>
      </c>
      <c r="F183" s="106">
        <v>2048</v>
      </c>
      <c r="G183" s="107">
        <v>2048</v>
      </c>
      <c r="H183" s="185">
        <v>356.4</v>
      </c>
      <c r="I183" s="185">
        <v>1667</v>
      </c>
      <c r="J183" s="106">
        <v>2048</v>
      </c>
      <c r="K183" s="107">
        <v>2048</v>
      </c>
      <c r="L183" s="189">
        <f t="shared" si="62"/>
        <v>1692.6</v>
      </c>
      <c r="M183" s="189">
        <f t="shared" si="58"/>
        <v>1667</v>
      </c>
      <c r="N183" s="195">
        <f t="shared" si="36"/>
        <v>6.263934992950744E-2</v>
      </c>
      <c r="O183" s="195">
        <f t="shared" si="37"/>
        <v>6.2850420126517398E-2</v>
      </c>
      <c r="P183" s="204">
        <f>Intermediate!C185</f>
        <v>42.195095592655981</v>
      </c>
      <c r="Q183" s="204">
        <f>Intermediate!D185</f>
        <v>-405.7726109469528</v>
      </c>
      <c r="R183" s="204">
        <f t="shared" si="38"/>
        <v>0.40491899999999997</v>
      </c>
      <c r="S183" s="48">
        <v>-1</v>
      </c>
      <c r="T183" s="90">
        <f t="shared" si="39"/>
        <v>0</v>
      </c>
      <c r="U183" s="28">
        <v>-1</v>
      </c>
      <c r="V183" s="208">
        <f>Python!D182</f>
        <v>-89.570218999999994</v>
      </c>
      <c r="W183" s="208">
        <f>Python!E182</f>
        <v>0.40491899999999997</v>
      </c>
      <c r="X183" s="60">
        <f>Intermediate!P185</f>
        <v>-108.03000695334038</v>
      </c>
      <c r="Y183" s="60">
        <f>Intermediate!Q185</f>
        <v>22.692957267651927</v>
      </c>
      <c r="Z183" s="60">
        <f>Intermediate!R185</f>
        <v>22.262391770091366</v>
      </c>
      <c r="AA183" s="60">
        <f>Intermediate!S185</f>
        <v>-105.26829917150837</v>
      </c>
      <c r="AB183" s="60">
        <f>Intermediate!T185</f>
        <v>-104.53966237444013</v>
      </c>
      <c r="AC183" s="60">
        <f>Intermediate!U185</f>
        <v>-106.06195643918865</v>
      </c>
      <c r="AD183" s="60">
        <f>Intermediate!V185</f>
        <v>24.066405973697567</v>
      </c>
      <c r="AE183" s="60">
        <f>Intermediate!W185</f>
        <v>24.81212976087971</v>
      </c>
      <c r="AF183" s="83">
        <v>41640</v>
      </c>
      <c r="AG183" s="29"/>
      <c r="AH183" s="26">
        <v>5</v>
      </c>
      <c r="AI183" s="211">
        <f>Python!F182</f>
        <v>0</v>
      </c>
      <c r="AJ183" s="211">
        <f>Python!G182</f>
        <v>6.2639344032142094E-2</v>
      </c>
      <c r="AK183" s="211">
        <f>Python!H182</f>
        <v>0</v>
      </c>
      <c r="AL183" s="211">
        <f>Python!I182</f>
        <v>3.2249390552372301E-7</v>
      </c>
      <c r="AM183" s="211">
        <f>Python!J182</f>
        <v>-5.8965430280526795E-7</v>
      </c>
      <c r="AN183" s="211">
        <f>Python!K182</f>
        <v>-2.8615568410531E-8</v>
      </c>
      <c r="AO183" s="211">
        <f>Python!L182</f>
        <v>1.1666732727197201E-10</v>
      </c>
      <c r="AP183" s="211">
        <f>Python!M182</f>
        <v>1.6045990394920899E-11</v>
      </c>
      <c r="AQ183" s="211">
        <f>Python!N182</f>
        <v>1.16733310665914E-10</v>
      </c>
      <c r="AR183" s="211">
        <f>Python!O182</f>
        <v>6.2104468527051696E-12</v>
      </c>
      <c r="AS183" s="211">
        <f>Python!P182</f>
        <v>1.6724428027029399E-14</v>
      </c>
      <c r="AT183" s="211">
        <f>Python!Q182</f>
        <v>1.0735610364664101E-14</v>
      </c>
      <c r="AU183" s="211">
        <f>Python!R182</f>
        <v>2.0468732753806301E-14</v>
      </c>
      <c r="AV183" s="211">
        <f>Python!S182</f>
        <v>9.7457664881148493E-15</v>
      </c>
      <c r="AW183" s="211">
        <f>Python!T182</f>
        <v>3.0363580373728702E-15</v>
      </c>
      <c r="AX183" s="211">
        <f>Python!U182</f>
        <v>4.7075540004117604E-18</v>
      </c>
      <c r="AY183" s="211">
        <f>Python!V182</f>
        <v>5.3199682480532403E-19</v>
      </c>
      <c r="AZ183" s="211">
        <f>Python!W182</f>
        <v>9.5360248546457693E-18</v>
      </c>
      <c r="BA183" s="211">
        <f>Python!X182</f>
        <v>5.9566056943779297E-19</v>
      </c>
      <c r="BB183" s="211">
        <f>Python!Y182</f>
        <v>4.7208125917131503E-18</v>
      </c>
      <c r="BC183" s="211">
        <f>Python!Z182</f>
        <v>8.0396052814589195E-20</v>
      </c>
      <c r="BD183" s="211">
        <f>Python!AA182</f>
        <v>0</v>
      </c>
      <c r="BE183" s="211">
        <f>Python!AB182</f>
        <v>2.7181137364523601E-5</v>
      </c>
      <c r="BF183" s="211">
        <f>Python!AC182</f>
        <v>6.2850420126517398E-2</v>
      </c>
      <c r="BG183" s="211">
        <f>Python!AD182</f>
        <v>3.78425468874526E-7</v>
      </c>
      <c r="BH183" s="211">
        <f>Python!AE182</f>
        <v>3.6822537676693801E-7</v>
      </c>
      <c r="BI183" s="211">
        <f>Python!AF182</f>
        <v>-2.22668351074706E-7</v>
      </c>
      <c r="BJ183" s="211">
        <f>Python!AG182</f>
        <v>1.2700289180611199E-11</v>
      </c>
      <c r="BK183" s="211">
        <f>Python!AH182</f>
        <v>1.1675888548054899E-10</v>
      </c>
      <c r="BL183" s="211">
        <f>Python!AI182</f>
        <v>2.1060989757157701E-11</v>
      </c>
      <c r="BM183" s="211">
        <f>Python!AJ182</f>
        <v>1.1652046956787801E-10</v>
      </c>
      <c r="BN183" s="211">
        <f>Python!AK182</f>
        <v>5.0150805509045499E-15</v>
      </c>
      <c r="BO183" s="211">
        <f>Python!AL182</f>
        <v>1.5925233321031999E-14</v>
      </c>
      <c r="BP183" s="211">
        <f>Python!AM182</f>
        <v>1.9289541274369499E-14</v>
      </c>
      <c r="BQ183" s="211">
        <f>Python!AN182</f>
        <v>1.5284981502510999E-14</v>
      </c>
      <c r="BR183" s="211">
        <f>Python!AO182</f>
        <v>1.2458324782080501E-14</v>
      </c>
      <c r="BS183" s="211">
        <f>Python!AP182</f>
        <v>5.3627298777121999E-20</v>
      </c>
      <c r="BT183" s="211">
        <f>Python!AQ182</f>
        <v>5.2712561257585998E-18</v>
      </c>
      <c r="BU183" s="211">
        <f>Python!AR182</f>
        <v>5.1893937451008697E-19</v>
      </c>
      <c r="BV183" s="211">
        <f>Python!AS182</f>
        <v>9.7323331584701299E-18</v>
      </c>
      <c r="BW183" s="211">
        <f>Python!AT182</f>
        <v>4.5472587311560501E-19</v>
      </c>
      <c r="BX183" s="211">
        <f>Python!AU182</f>
        <v>4.4098758283368798E-18</v>
      </c>
      <c r="BY183" s="211">
        <f>Python!AV182</f>
        <v>1.9779943881768999E-2</v>
      </c>
      <c r="BZ183" s="211">
        <f>Python!AW182</f>
        <v>15.963862531355799</v>
      </c>
      <c r="CA183" s="211">
        <f>Python!AX182</f>
        <v>0.114838144340928</v>
      </c>
      <c r="CB183" s="211">
        <f>Python!AY182</f>
        <v>-1.3435178399336101E-3</v>
      </c>
      <c r="CC183" s="211">
        <f>Python!AZ182</f>
        <v>2.3694191740471098E-3</v>
      </c>
      <c r="CD183" s="211">
        <f>Python!BA182</f>
        <v>1.2459471167405501E-4</v>
      </c>
      <c r="CE183" s="211">
        <f>Python!BB182</f>
        <v>-7.5140076256711402E-6</v>
      </c>
      <c r="CF183" s="211">
        <f>Python!BC182</f>
        <v>-1.9364346759504302E-6</v>
      </c>
      <c r="CG183" s="211">
        <f>Python!BD182</f>
        <v>-7.1847290731370998E-6</v>
      </c>
      <c r="CH183" s="211">
        <f>Python!BE182</f>
        <v>-4.3373687334637099E-7</v>
      </c>
      <c r="CI183" s="211">
        <f>Python!BF182</f>
        <v>-1.21208745687822E-8</v>
      </c>
      <c r="CJ183" s="211">
        <f>Python!BG182</f>
        <v>-1.46937669710815E-8</v>
      </c>
      <c r="CK183" s="211">
        <f>Python!BH182</f>
        <v>-1.5665756152065401E-8</v>
      </c>
      <c r="CL183" s="211">
        <f>Python!BI182</f>
        <v>-1.39193571806906E-8</v>
      </c>
      <c r="CM183" s="211">
        <f>Python!BJ182</f>
        <v>-2.9272951332382599E-9</v>
      </c>
      <c r="CN183" s="211">
        <f>Python!BK182</f>
        <v>-5.9997492627069194E-11</v>
      </c>
      <c r="CO183" s="211">
        <f>Python!BL182</f>
        <v>-6.2593674059596299E-12</v>
      </c>
      <c r="CP183" s="211">
        <f>Python!BM182</f>
        <v>-1.21480605272617E-10</v>
      </c>
      <c r="CQ183" s="211">
        <f>Python!BN182</f>
        <v>-7.4308903558811999E-12</v>
      </c>
      <c r="CR183" s="211">
        <f>Python!BO182</f>
        <v>-6.0523858706238502E-11</v>
      </c>
      <c r="CS183" s="211">
        <f>Python!BP182</f>
        <v>-1.14385421451074E-12</v>
      </c>
      <c r="CT183" s="211">
        <f>Python!BQ182</f>
        <v>1.57584054613835E-3</v>
      </c>
      <c r="CU183" s="211">
        <f>Python!BR182</f>
        <v>-0.121954601477339</v>
      </c>
      <c r="CV183" s="211">
        <f>Python!BS182</f>
        <v>15.9103806735326</v>
      </c>
      <c r="CW183" s="211">
        <f>Python!BT182</f>
        <v>-1.5218420977006601E-3</v>
      </c>
      <c r="CX183" s="211">
        <f>Python!BU182</f>
        <v>-1.53904295983703E-3</v>
      </c>
      <c r="CY183" s="211">
        <f>Python!BV182</f>
        <v>8.8095051471510097E-4</v>
      </c>
      <c r="CZ183" s="211">
        <f>Python!BW182</f>
        <v>-2.19315706800265E-7</v>
      </c>
      <c r="DA183" s="211">
        <f>Python!BX182</f>
        <v>-7.8426010897641602E-6</v>
      </c>
      <c r="DB183" s="211">
        <f>Python!BY182</f>
        <v>-1.60636885723534E-6</v>
      </c>
      <c r="DC183" s="211">
        <f>Python!BZ182</f>
        <v>-7.4650993342693296E-6</v>
      </c>
      <c r="DD183" s="211">
        <f>Python!CA182</f>
        <v>-2.4540828221768499E-9</v>
      </c>
      <c r="DE183" s="211">
        <f>Python!CB182</f>
        <v>-1.00546972940775E-8</v>
      </c>
      <c r="DF183" s="211">
        <f>Python!CC182</f>
        <v>-1.7884532651659799E-8</v>
      </c>
      <c r="DG183" s="211">
        <f>Python!CD182</f>
        <v>-1.00288810630259E-8</v>
      </c>
      <c r="DH183" s="211">
        <f>Python!CE182</f>
        <v>-1.4076034095015999E-8</v>
      </c>
      <c r="DI183" s="211">
        <f>Python!CF182</f>
        <v>-1.0543749581194499E-12</v>
      </c>
      <c r="DJ183" s="211">
        <f>Python!CG182</f>
        <v>-6.2859555394481502E-11</v>
      </c>
      <c r="DK183" s="211">
        <f>Python!CH182</f>
        <v>-7.1689863739736297E-12</v>
      </c>
      <c r="DL183" s="211">
        <f>Python!CI182</f>
        <v>-1.19260362596223E-10</v>
      </c>
      <c r="DM183" s="211">
        <f>Python!CJ182</f>
        <v>-6.1535459150602401E-12</v>
      </c>
      <c r="DN183" s="211">
        <f>Python!CK182</f>
        <v>-5.5822271507266197E-11</v>
      </c>
      <c r="DO183"/>
    </row>
    <row r="184" spans="1:119" s="6" customFormat="1" ht="18">
      <c r="A184" s="8" t="s">
        <v>72</v>
      </c>
      <c r="B184" s="163" t="s">
        <v>966</v>
      </c>
      <c r="C184" s="8" t="str">
        <f>DDC!B185</f>
        <v>NRC_MASKLWB</v>
      </c>
      <c r="D184" s="8" t="s">
        <v>750</v>
      </c>
      <c r="E184" s="8" t="s">
        <v>73</v>
      </c>
      <c r="F184" s="106">
        <v>2048</v>
      </c>
      <c r="G184" s="107">
        <v>2048</v>
      </c>
      <c r="H184" s="185">
        <v>364.3</v>
      </c>
      <c r="I184" s="185">
        <v>1667</v>
      </c>
      <c r="J184" s="106">
        <v>2048</v>
      </c>
      <c r="K184" s="107">
        <v>2048</v>
      </c>
      <c r="L184" s="189">
        <f t="shared" si="62"/>
        <v>1684.7</v>
      </c>
      <c r="M184" s="189">
        <f t="shared" si="58"/>
        <v>1667</v>
      </c>
      <c r="N184" s="195">
        <f t="shared" si="36"/>
        <v>6.2634274028462875E-2</v>
      </c>
      <c r="O184" s="195">
        <f t="shared" si="37"/>
        <v>6.2847518597841406E-2</v>
      </c>
      <c r="P184" s="204">
        <f>Intermediate!C186</f>
        <v>42.689912592655986</v>
      </c>
      <c r="Q184" s="204">
        <f>Intermediate!D186</f>
        <v>-405.77629894695275</v>
      </c>
      <c r="R184" s="204">
        <f t="shared" si="38"/>
        <v>0.400671</v>
      </c>
      <c r="S184" s="48">
        <v>-1</v>
      </c>
      <c r="T184" s="90">
        <f t="shared" si="39"/>
        <v>0</v>
      </c>
      <c r="U184" s="28">
        <v>-1</v>
      </c>
      <c r="V184" s="208">
        <f>Python!D183</f>
        <v>-89.575683999999995</v>
      </c>
      <c r="W184" s="208">
        <f>Python!E183</f>
        <v>0.400671</v>
      </c>
      <c r="X184" s="60">
        <f>Intermediate!P186</f>
        <v>-107.52182615073576</v>
      </c>
      <c r="Y184" s="60">
        <f>Intermediate!Q186</f>
        <v>23.195716047831848</v>
      </c>
      <c r="Z184" s="60">
        <f>Intermediate!R186</f>
        <v>22.755380089958102</v>
      </c>
      <c r="AA184" s="60">
        <f>Intermediate!S186</f>
        <v>-104.77298084013167</v>
      </c>
      <c r="AB184" s="60">
        <f>Intermediate!T186</f>
        <v>-104.54291286315512</v>
      </c>
      <c r="AC184" s="60">
        <f>Intermediate!U186</f>
        <v>-106.05972076838871</v>
      </c>
      <c r="AD184" s="60">
        <f>Intermediate!V186</f>
        <v>24.068235593162122</v>
      </c>
      <c r="AE184" s="60">
        <f>Intermediate!W186</f>
        <v>24.804975749705196</v>
      </c>
      <c r="AF184" s="83">
        <v>41640</v>
      </c>
      <c r="AG184" s="29"/>
      <c r="AH184" s="26">
        <v>5</v>
      </c>
      <c r="AI184" s="211">
        <f>Python!F183</f>
        <v>0</v>
      </c>
      <c r="AJ184" s="211">
        <f>Python!G183</f>
        <v>6.26342686950348E-2</v>
      </c>
      <c r="AK184" s="211">
        <f>Python!H183</f>
        <v>0</v>
      </c>
      <c r="AL184" s="211">
        <f>Python!I183</f>
        <v>3.1970709562392001E-7</v>
      </c>
      <c r="AM184" s="211">
        <f>Python!J183</f>
        <v>-5.8993298107338805E-7</v>
      </c>
      <c r="AN184" s="211">
        <f>Python!K183</f>
        <v>-2.9519968739824499E-8</v>
      </c>
      <c r="AO184" s="211">
        <f>Python!L183</f>
        <v>1.1614084320900199E-10</v>
      </c>
      <c r="AP184" s="211">
        <f>Python!M183</f>
        <v>1.5783127392583601E-11</v>
      </c>
      <c r="AQ184" s="211">
        <f>Python!N183</f>
        <v>1.1641015100797799E-10</v>
      </c>
      <c r="AR184" s="211">
        <f>Python!O183</f>
        <v>6.1248629984660201E-12</v>
      </c>
      <c r="AS184" s="211">
        <f>Python!P183</f>
        <v>1.6538107957473999E-14</v>
      </c>
      <c r="AT184" s="211">
        <f>Python!Q183</f>
        <v>1.07176309510315E-14</v>
      </c>
      <c r="AU184" s="211">
        <f>Python!R183</f>
        <v>2.02412997710214E-14</v>
      </c>
      <c r="AV184" s="211">
        <f>Python!S183</f>
        <v>9.7352332565702202E-15</v>
      </c>
      <c r="AW184" s="211">
        <f>Python!T183</f>
        <v>2.9981402653161401E-15</v>
      </c>
      <c r="AX184" s="211">
        <f>Python!U183</f>
        <v>4.70755001176035E-18</v>
      </c>
      <c r="AY184" s="211">
        <f>Python!V183</f>
        <v>5.3160603337402303E-19</v>
      </c>
      <c r="AZ184" s="211">
        <f>Python!W183</f>
        <v>9.5359863563382699E-18</v>
      </c>
      <c r="BA184" s="211">
        <f>Python!X183</f>
        <v>5.9493905131869102E-19</v>
      </c>
      <c r="BB184" s="211">
        <f>Python!Y183</f>
        <v>4.7207788671718802E-18</v>
      </c>
      <c r="BC184" s="211">
        <f>Python!Z183</f>
        <v>8.0069121934509105E-20</v>
      </c>
      <c r="BD184" s="211">
        <f>Python!AA183</f>
        <v>0</v>
      </c>
      <c r="BE184" s="211">
        <f>Python!AB183</f>
        <v>2.5847838644564501E-5</v>
      </c>
      <c r="BF184" s="211">
        <f>Python!AC183</f>
        <v>6.2847518597841406E-2</v>
      </c>
      <c r="BG184" s="211">
        <f>Python!AD183</f>
        <v>3.7815005255562398E-7</v>
      </c>
      <c r="BH184" s="211">
        <f>Python!AE183</f>
        <v>3.6633982338327402E-7</v>
      </c>
      <c r="BI184" s="211">
        <f>Python!AF183</f>
        <v>-2.2283571839484701E-7</v>
      </c>
      <c r="BJ184" s="211">
        <f>Python!AG183</f>
        <v>1.2550456358799899E-11</v>
      </c>
      <c r="BK184" s="211">
        <f>Python!AH183</f>
        <v>1.16384601743551E-10</v>
      </c>
      <c r="BL184" s="211">
        <f>Python!AI183</f>
        <v>2.0764942408825301E-11</v>
      </c>
      <c r="BM184" s="211">
        <f>Python!AJ183</f>
        <v>1.16400780001787E-10</v>
      </c>
      <c r="BN184" s="211">
        <f>Python!AK183</f>
        <v>5.0141883559465398E-15</v>
      </c>
      <c r="BO184" s="211">
        <f>Python!AL183</f>
        <v>1.5759456233308901E-14</v>
      </c>
      <c r="BP184" s="211">
        <f>Python!AM183</f>
        <v>1.9278743073653601E-14</v>
      </c>
      <c r="BQ184" s="211">
        <f>Python!AN183</f>
        <v>1.5131932411674801E-14</v>
      </c>
      <c r="BR184" s="211">
        <f>Python!AO183</f>
        <v>1.24549547521079E-14</v>
      </c>
      <c r="BS184" s="211">
        <f>Python!AP183</f>
        <v>5.3976297964930697E-20</v>
      </c>
      <c r="BT184" s="211">
        <f>Python!AQ183</f>
        <v>5.2712955514020299E-18</v>
      </c>
      <c r="BU184" s="211">
        <f>Python!AR183</f>
        <v>5.1964633604911102E-19</v>
      </c>
      <c r="BV184" s="211">
        <f>Python!AS183</f>
        <v>9.7323772916310695E-18</v>
      </c>
      <c r="BW184" s="211">
        <f>Python!AT183</f>
        <v>4.5507585414040398E-19</v>
      </c>
      <c r="BX184" s="211">
        <f>Python!AU183</f>
        <v>4.4098817764618899E-18</v>
      </c>
      <c r="BY184" s="211">
        <f>Python!AV183</f>
        <v>1.9841859253006099E-2</v>
      </c>
      <c r="BZ184" s="211">
        <f>Python!AW183</f>
        <v>15.965177864211601</v>
      </c>
      <c r="CA184" s="211">
        <f>Python!AX183</f>
        <v>0.113643625573271</v>
      </c>
      <c r="CB184" s="211">
        <f>Python!AY183</f>
        <v>-1.33237116039757E-3</v>
      </c>
      <c r="CC184" s="211">
        <f>Python!AZ183</f>
        <v>2.37138228102061E-3</v>
      </c>
      <c r="CD184" s="211">
        <f>Python!BA183</f>
        <v>1.28147746215739E-4</v>
      </c>
      <c r="CE184" s="211">
        <f>Python!BB183</f>
        <v>-7.4901115226260799E-6</v>
      </c>
      <c r="CF184" s="211">
        <f>Python!BC183</f>
        <v>-1.91450507582885E-6</v>
      </c>
      <c r="CG184" s="211">
        <f>Python!BD183</f>
        <v>-7.1691551844630602E-6</v>
      </c>
      <c r="CH184" s="211">
        <f>Python!BE183</f>
        <v>-4.2679843726965001E-7</v>
      </c>
      <c r="CI184" s="211">
        <f>Python!BF183</f>
        <v>-1.1972431325478499E-8</v>
      </c>
      <c r="CJ184" s="211">
        <f>Python!BG183</f>
        <v>-1.4680445220954101E-8</v>
      </c>
      <c r="CK184" s="211">
        <f>Python!BH183</f>
        <v>-1.5485337732850101E-8</v>
      </c>
      <c r="CL184" s="211">
        <f>Python!BI183</f>
        <v>-1.39110705899643E-8</v>
      </c>
      <c r="CM184" s="211">
        <f>Python!BJ183</f>
        <v>-2.8973074820175499E-9</v>
      </c>
      <c r="CN184" s="211">
        <f>Python!BK183</f>
        <v>-5.99975007261278E-11</v>
      </c>
      <c r="CO184" s="211">
        <f>Python!BL183</f>
        <v>-6.2592936186506801E-12</v>
      </c>
      <c r="CP184" s="211">
        <f>Python!BM183</f>
        <v>-1.2148060172095701E-10</v>
      </c>
      <c r="CQ184" s="211">
        <f>Python!BN183</f>
        <v>-7.4307320497083701E-12</v>
      </c>
      <c r="CR184" s="211">
        <f>Python!BO183</f>
        <v>-6.0523846876534898E-11</v>
      </c>
      <c r="CS184" s="211">
        <f>Python!BP183</f>
        <v>-1.1437759016257399E-12</v>
      </c>
      <c r="CT184" s="211">
        <f>Python!BQ183</f>
        <v>1.89483596182072E-3</v>
      </c>
      <c r="CU184" s="211">
        <f>Python!BR183</f>
        <v>-0.120422367231867</v>
      </c>
      <c r="CV184" s="211">
        <f>Python!BS183</f>
        <v>15.9111338424339</v>
      </c>
      <c r="CW184" s="211">
        <f>Python!BT183</f>
        <v>-1.52149277242679E-3</v>
      </c>
      <c r="CX184" s="211">
        <f>Python!BU183</f>
        <v>-1.5312708853219099E-3</v>
      </c>
      <c r="CY184" s="211">
        <f>Python!BV183</f>
        <v>8.8182688309617902E-4</v>
      </c>
      <c r="CZ184" s="211">
        <f>Python!BW183</f>
        <v>-2.14433902962905E-7</v>
      </c>
      <c r="DA184" s="211">
        <f>Python!BX183</f>
        <v>-7.8276370004891893E-6</v>
      </c>
      <c r="DB184" s="211">
        <f>Python!BY183</f>
        <v>-1.58857222552344E-6</v>
      </c>
      <c r="DC184" s="211">
        <f>Python!BZ183</f>
        <v>-7.4599529819239903E-6</v>
      </c>
      <c r="DD184" s="211">
        <f>Python!CA183</f>
        <v>-2.45125138879479E-9</v>
      </c>
      <c r="DE184" s="211">
        <f>Python!CB183</f>
        <v>-9.9302613015441799E-9</v>
      </c>
      <c r="DF184" s="211">
        <f>Python!CC183</f>
        <v>-1.7872549193532899E-8</v>
      </c>
      <c r="DG184" s="211">
        <f>Python!CD183</f>
        <v>-9.9107913507443193E-9</v>
      </c>
      <c r="DH184" s="211">
        <f>Python!CE183</f>
        <v>-1.4071929958456699E-8</v>
      </c>
      <c r="DI184" s="211">
        <f>Python!CF183</f>
        <v>-1.05445629321901E-12</v>
      </c>
      <c r="DJ184" s="211">
        <f>Python!CG183</f>
        <v>-6.2859567125181099E-11</v>
      </c>
      <c r="DK184" s="211">
        <f>Python!CH183</f>
        <v>-7.16912397286899E-12</v>
      </c>
      <c r="DL184" s="211">
        <f>Python!CI183</f>
        <v>-1.19260366616584E-10</v>
      </c>
      <c r="DM184" s="211">
        <f>Python!CJ183</f>
        <v>-6.1535984359673396E-12</v>
      </c>
      <c r="DN184" s="211">
        <f>Python!CK183</f>
        <v>-5.58222635450502E-11</v>
      </c>
      <c r="DO184"/>
    </row>
    <row r="185" spans="1:119" s="6" customFormat="1" ht="18">
      <c r="A185" s="8" t="s">
        <v>72</v>
      </c>
      <c r="B185" s="163" t="s">
        <v>967</v>
      </c>
      <c r="C185" s="8" t="str">
        <f>DDC!B186</f>
        <v>NRC_MASKLWB</v>
      </c>
      <c r="D185" s="8" t="s">
        <v>750</v>
      </c>
      <c r="E185" s="8" t="s">
        <v>73</v>
      </c>
      <c r="F185" s="106">
        <v>2048</v>
      </c>
      <c r="G185" s="107">
        <v>2048</v>
      </c>
      <c r="H185" s="185">
        <v>387.8</v>
      </c>
      <c r="I185" s="185">
        <v>1667</v>
      </c>
      <c r="J185" s="106">
        <v>2048</v>
      </c>
      <c r="K185" s="107">
        <v>2048</v>
      </c>
      <c r="L185" s="189">
        <f t="shared" si="62"/>
        <v>1661.2</v>
      </c>
      <c r="M185" s="189">
        <f t="shared" si="58"/>
        <v>1667</v>
      </c>
      <c r="N185" s="195">
        <f t="shared" si="36"/>
        <v>6.2619434549816499E-2</v>
      </c>
      <c r="O185" s="195">
        <f t="shared" si="37"/>
        <v>6.2838975213626899E-2</v>
      </c>
      <c r="P185" s="204">
        <f>Intermediate!C187</f>
        <v>44.161604592655983</v>
      </c>
      <c r="Q185" s="204">
        <f>Intermediate!D187</f>
        <v>-405.78698894695276</v>
      </c>
      <c r="R185" s="204">
        <f t="shared" si="38"/>
        <v>0.38802300000000001</v>
      </c>
      <c r="S185" s="48">
        <v>-1</v>
      </c>
      <c r="T185" s="90">
        <f t="shared" si="39"/>
        <v>0</v>
      </c>
      <c r="U185" s="28">
        <v>-1</v>
      </c>
      <c r="V185" s="208">
        <f>Python!D184</f>
        <v>-89.591921999999997</v>
      </c>
      <c r="W185" s="208">
        <f>Python!E184</f>
        <v>0.38802300000000001</v>
      </c>
      <c r="X185" s="60">
        <f>Intermediate!P187</f>
        <v>-106.01094920289859</v>
      </c>
      <c r="Y185" s="60">
        <f>Intermediate!Q187</f>
        <v>24.69103656621979</v>
      </c>
      <c r="Z185" s="60">
        <f>Intermediate!R187</f>
        <v>24.221611143376762</v>
      </c>
      <c r="AA185" s="60">
        <f>Intermediate!S187</f>
        <v>-103.30016170953135</v>
      </c>
      <c r="AB185" s="60">
        <f>Intermediate!T187</f>
        <v>-104.55279189359698</v>
      </c>
      <c r="AC185" s="60">
        <f>Intermediate!U187</f>
        <v>-106.05296509240324</v>
      </c>
      <c r="AD185" s="60">
        <f>Intermediate!V187</f>
        <v>24.073829229586131</v>
      </c>
      <c r="AE185" s="60">
        <f>Intermediate!W187</f>
        <v>24.783808575196517</v>
      </c>
      <c r="AF185" s="83">
        <v>41640</v>
      </c>
      <c r="AG185" s="29"/>
      <c r="AH185" s="26">
        <v>5</v>
      </c>
      <c r="AI185" s="211">
        <f>Python!F184</f>
        <v>0</v>
      </c>
      <c r="AJ185" s="211">
        <f>Python!G184</f>
        <v>6.2619430713656998E-2</v>
      </c>
      <c r="AK185" s="211">
        <f>Python!H184</f>
        <v>0</v>
      </c>
      <c r="AL185" s="211">
        <f>Python!I184</f>
        <v>3.1149005990486999E-7</v>
      </c>
      <c r="AM185" s="211">
        <f>Python!J184</f>
        <v>-5.9073671424480904E-7</v>
      </c>
      <c r="AN185" s="211">
        <f>Python!K184</f>
        <v>-3.2195254583997599E-8</v>
      </c>
      <c r="AO185" s="211">
        <f>Python!L184</f>
        <v>1.14609589123737E-10</v>
      </c>
      <c r="AP185" s="211">
        <f>Python!M184</f>
        <v>1.5003844479010501E-11</v>
      </c>
      <c r="AQ185" s="211">
        <f>Python!N184</f>
        <v>1.15470221726773E-10</v>
      </c>
      <c r="AR185" s="211">
        <f>Python!O184</f>
        <v>5.8707947170795798E-12</v>
      </c>
      <c r="AS185" s="211">
        <f>Python!P184</f>
        <v>1.5983864935766799E-14</v>
      </c>
      <c r="AT185" s="211">
        <f>Python!Q184</f>
        <v>1.06642901334909E-14</v>
      </c>
      <c r="AU185" s="211">
        <f>Python!R184</f>
        <v>1.95647644693033E-14</v>
      </c>
      <c r="AV185" s="211">
        <f>Python!S184</f>
        <v>9.7040314166694503E-15</v>
      </c>
      <c r="AW185" s="211">
        <f>Python!T184</f>
        <v>2.8844547619596099E-15</v>
      </c>
      <c r="AX185" s="211">
        <f>Python!U184</f>
        <v>4.7075379815303901E-18</v>
      </c>
      <c r="AY185" s="211">
        <f>Python!V184</f>
        <v>5.3044235688123704E-19</v>
      </c>
      <c r="AZ185" s="211">
        <f>Python!W184</f>
        <v>9.5358714095834897E-18</v>
      </c>
      <c r="BA185" s="211">
        <f>Python!X184</f>
        <v>5.9279056829175602E-19</v>
      </c>
      <c r="BB185" s="211">
        <f>Python!Y184</f>
        <v>4.7206782919867296E-18</v>
      </c>
      <c r="BC185" s="211">
        <f>Python!Z184</f>
        <v>7.9095617627840505E-20</v>
      </c>
      <c r="BD185" s="211">
        <f>Python!AA184</f>
        <v>0</v>
      </c>
      <c r="BE185" s="211">
        <f>Python!AB184</f>
        <v>2.19188563312235E-5</v>
      </c>
      <c r="BF185" s="211">
        <f>Python!AC184</f>
        <v>6.2838975213626899E-2</v>
      </c>
      <c r="BG185" s="211">
        <f>Python!AD184</f>
        <v>3.7735062499588598E-7</v>
      </c>
      <c r="BH185" s="211">
        <f>Python!AE184</f>
        <v>3.6076518379355501E-7</v>
      </c>
      <c r="BI185" s="211">
        <f>Python!AF184</f>
        <v>-2.2332016729641501E-7</v>
      </c>
      <c r="BJ185" s="211">
        <f>Python!AG184</f>
        <v>1.21047216437598E-11</v>
      </c>
      <c r="BK185" s="211">
        <f>Python!AH184</f>
        <v>1.1529434149617101E-10</v>
      </c>
      <c r="BL185" s="211">
        <f>Python!AI184</f>
        <v>1.98851934930622E-11</v>
      </c>
      <c r="BM185" s="211">
        <f>Python!AJ184</f>
        <v>1.16051853129059E-10</v>
      </c>
      <c r="BN185" s="211">
        <f>Python!AK184</f>
        <v>5.01137477717627E-15</v>
      </c>
      <c r="BO185" s="211">
        <f>Python!AL184</f>
        <v>1.52663090161793E-14</v>
      </c>
      <c r="BP185" s="211">
        <f>Python!AM184</f>
        <v>1.92464274906454E-14</v>
      </c>
      <c r="BQ185" s="211">
        <f>Python!AN184</f>
        <v>1.46766532476282E-14</v>
      </c>
      <c r="BR185" s="211">
        <f>Python!AO184</f>
        <v>1.24448975298663E-14</v>
      </c>
      <c r="BS185" s="211">
        <f>Python!AP184</f>
        <v>5.5015510682715102E-20</v>
      </c>
      <c r="BT185" s="211">
        <f>Python!AQ184</f>
        <v>5.27141277751769E-18</v>
      </c>
      <c r="BU185" s="211">
        <f>Python!AR184</f>
        <v>5.2175143768557405E-19</v>
      </c>
      <c r="BV185" s="211">
        <f>Python!AS184</f>
        <v>9.7325083901111699E-18</v>
      </c>
      <c r="BW185" s="211">
        <f>Python!AT184</f>
        <v>4.5611797741755302E-19</v>
      </c>
      <c r="BX185" s="211">
        <f>Python!AU184</f>
        <v>4.4098993446483703E-18</v>
      </c>
      <c r="BY185" s="211">
        <f>Python!AV184</f>
        <v>1.9987304966186101E-2</v>
      </c>
      <c r="BZ185" s="211">
        <f>Python!AW184</f>
        <v>15.969025608613901</v>
      </c>
      <c r="CA185" s="211">
        <f>Python!AX184</f>
        <v>0.110085043993997</v>
      </c>
      <c r="CB185" s="211">
        <f>Python!AY184</f>
        <v>-1.2994261978760799E-3</v>
      </c>
      <c r="CC185" s="211">
        <f>Python!AZ184</f>
        <v>2.3770880520044202E-3</v>
      </c>
      <c r="CD185" s="211">
        <f>Python!BA184</f>
        <v>1.38669459704038E-4</v>
      </c>
      <c r="CE185" s="211">
        <f>Python!BB184</f>
        <v>-7.4207801158575304E-6</v>
      </c>
      <c r="CF185" s="211">
        <f>Python!BC184</f>
        <v>-1.8494153444243599E-6</v>
      </c>
      <c r="CG185" s="211">
        <f>Python!BD184</f>
        <v>-7.1239028344251102E-6</v>
      </c>
      <c r="CH185" s="211">
        <f>Python!BE184</f>
        <v>-4.0619219552189801E-7</v>
      </c>
      <c r="CI185" s="211">
        <f>Python!BF184</f>
        <v>-1.15309310362768E-8</v>
      </c>
      <c r="CJ185" s="211">
        <f>Python!BG184</f>
        <v>-1.46408947181952E-8</v>
      </c>
      <c r="CK185" s="211">
        <f>Python!BH184</f>
        <v>-1.4948741272107899E-8</v>
      </c>
      <c r="CL185" s="211">
        <f>Python!BI184</f>
        <v>-1.38864955952683E-8</v>
      </c>
      <c r="CM185" s="211">
        <f>Python!BJ184</f>
        <v>-2.8081194632162301E-9</v>
      </c>
      <c r="CN185" s="211">
        <f>Python!BK184</f>
        <v>-5.9997524842120003E-11</v>
      </c>
      <c r="CO185" s="211">
        <f>Python!BL184</f>
        <v>-6.2590739019004997E-12</v>
      </c>
      <c r="CP185" s="211">
        <f>Python!BM184</f>
        <v>-1.2148059114380601E-10</v>
      </c>
      <c r="CQ185" s="211">
        <f>Python!BN184</f>
        <v>-7.4302606613177201E-12</v>
      </c>
      <c r="CR185" s="211">
        <f>Python!BO184</f>
        <v>-6.0523811650665605E-11</v>
      </c>
      <c r="CS185" s="211">
        <f>Python!BP184</f>
        <v>-1.14354270952833E-12</v>
      </c>
      <c r="CT185" s="211">
        <f>Python!BQ184</f>
        <v>2.8441445469980001E-3</v>
      </c>
      <c r="CU185" s="211">
        <f>Python!BR184</f>
        <v>-0.115867689702797</v>
      </c>
      <c r="CV185" s="211">
        <f>Python!BS184</f>
        <v>15.9133516992009</v>
      </c>
      <c r="CW185" s="211">
        <f>Python!BT184</f>
        <v>-1.52049904605248E-3</v>
      </c>
      <c r="CX185" s="211">
        <f>Python!BU184</f>
        <v>-1.5082429726769599E-3</v>
      </c>
      <c r="CY185" s="211">
        <f>Python!BV184</f>
        <v>8.8437468851457104E-4</v>
      </c>
      <c r="CZ185" s="211">
        <f>Python!BW184</f>
        <v>-1.9995288260781601E-7</v>
      </c>
      <c r="DA185" s="211">
        <f>Python!BX184</f>
        <v>-7.7842327704928699E-6</v>
      </c>
      <c r="DB185" s="211">
        <f>Python!BY184</f>
        <v>-1.5357274253538E-6</v>
      </c>
      <c r="DC185" s="211">
        <f>Python!BZ184</f>
        <v>-7.4450083579430996E-6</v>
      </c>
      <c r="DD185" s="211">
        <f>Python!CA184</f>
        <v>-2.4428457660097701E-9</v>
      </c>
      <c r="DE185" s="211">
        <f>Python!CB184</f>
        <v>-9.5601660155170208E-9</v>
      </c>
      <c r="DF185" s="211">
        <f>Python!CC184</f>
        <v>-1.7837007869299099E-8</v>
      </c>
      <c r="DG185" s="211">
        <f>Python!CD184</f>
        <v>-9.5595744066617198E-9</v>
      </c>
      <c r="DH185" s="211">
        <f>Python!CE184</f>
        <v>-1.4059802957862E-8</v>
      </c>
      <c r="DI185" s="211">
        <f>Python!CF184</f>
        <v>-1.0546984847417601E-12</v>
      </c>
      <c r="DJ185" s="211">
        <f>Python!CG184</f>
        <v>-6.2859602054664495E-11</v>
      </c>
      <c r="DK185" s="211">
        <f>Python!CH184</f>
        <v>-7.1695337006751201E-12</v>
      </c>
      <c r="DL185" s="211">
        <f>Python!CI184</f>
        <v>-1.19260378586457E-10</v>
      </c>
      <c r="DM185" s="211">
        <f>Python!CJ184</f>
        <v>-6.1537548270456004E-12</v>
      </c>
      <c r="DN185" s="211">
        <f>Python!CK184</f>
        <v>-5.5822239835566202E-11</v>
      </c>
      <c r="DO185"/>
    </row>
    <row r="186" spans="1:119" s="6" customFormat="1" ht="18">
      <c r="A186" s="8" t="s">
        <v>72</v>
      </c>
      <c r="B186" s="163" t="s">
        <v>968</v>
      </c>
      <c r="C186" s="8" t="str">
        <f>DDC!B187</f>
        <v>NRC_MASKLWB</v>
      </c>
      <c r="D186" s="8" t="s">
        <v>750</v>
      </c>
      <c r="E186" s="8" t="s">
        <v>73</v>
      </c>
      <c r="F186" s="106">
        <v>2048</v>
      </c>
      <c r="G186" s="107">
        <v>2048</v>
      </c>
      <c r="H186" s="185">
        <v>396.7</v>
      </c>
      <c r="I186" s="185">
        <v>1667</v>
      </c>
      <c r="J186" s="106">
        <v>2048</v>
      </c>
      <c r="K186" s="107">
        <v>2048</v>
      </c>
      <c r="L186" s="189">
        <f t="shared" si="62"/>
        <v>1652.3</v>
      </c>
      <c r="M186" s="189">
        <f t="shared" si="58"/>
        <v>1667</v>
      </c>
      <c r="N186" s="195">
        <f t="shared" si="36"/>
        <v>6.2613915226484143E-2</v>
      </c>
      <c r="O186" s="195">
        <f t="shared" si="37"/>
        <v>6.28357737452791E-2</v>
      </c>
      <c r="P186" s="204">
        <f>Intermediate!C188</f>
        <v>44.718878592655983</v>
      </c>
      <c r="Q186" s="204">
        <f>Intermediate!D188</f>
        <v>-405.79092794695276</v>
      </c>
      <c r="R186" s="204">
        <f t="shared" si="38"/>
        <v>0.38322800000000001</v>
      </c>
      <c r="S186" s="48">
        <v>-1</v>
      </c>
      <c r="T186" s="90">
        <f t="shared" si="39"/>
        <v>0</v>
      </c>
      <c r="U186" s="28">
        <v>-1</v>
      </c>
      <c r="V186" s="208">
        <f>Python!D185</f>
        <v>-89.598063999999994</v>
      </c>
      <c r="W186" s="208">
        <f>Python!E185</f>
        <v>0.38322800000000001</v>
      </c>
      <c r="X186" s="60">
        <f>Intermediate!P188</f>
        <v>-105.43905095858631</v>
      </c>
      <c r="Y186" s="60">
        <f>Intermediate!Q188</f>
        <v>25.257262231770177</v>
      </c>
      <c r="Z186" s="60">
        <f>Intermediate!R188</f>
        <v>24.776809481642982</v>
      </c>
      <c r="AA186" s="60">
        <f>Intermediate!S188</f>
        <v>-102.74259791878725</v>
      </c>
      <c r="AB186" s="60">
        <f>Intermediate!T188</f>
        <v>-104.55661272031281</v>
      </c>
      <c r="AC186" s="60">
        <f>Intermediate!U188</f>
        <v>-106.05036520751837</v>
      </c>
      <c r="AD186" s="60">
        <f>Intermediate!V188</f>
        <v>24.076006907662972</v>
      </c>
      <c r="AE186" s="60">
        <f>Intermediate!W188</f>
        <v>24.775837065273375</v>
      </c>
      <c r="AF186" s="83">
        <v>41640</v>
      </c>
      <c r="AG186" s="29"/>
      <c r="AH186" s="26">
        <v>5</v>
      </c>
      <c r="AI186" s="211">
        <f>Python!F185</f>
        <v>0</v>
      </c>
      <c r="AJ186" s="211">
        <f>Python!G185</f>
        <v>6.2613911888568102E-2</v>
      </c>
      <c r="AK186" s="211">
        <f>Python!H185</f>
        <v>0</v>
      </c>
      <c r="AL186" s="211">
        <f>Python!I185</f>
        <v>3.0840599240450298E-7</v>
      </c>
      <c r="AM186" s="211">
        <f>Python!J185</f>
        <v>-5.9103126900335697E-7</v>
      </c>
      <c r="AN186" s="211">
        <f>Python!K185</f>
        <v>-3.3202692048029201E-8</v>
      </c>
      <c r="AO186" s="211">
        <f>Python!L185</f>
        <v>1.14043293854143E-10</v>
      </c>
      <c r="AP186" s="211">
        <f>Python!M185</f>
        <v>1.4709744877183901E-11</v>
      </c>
      <c r="AQ186" s="211">
        <f>Python!N185</f>
        <v>1.15122598990344E-10</v>
      </c>
      <c r="AR186" s="211">
        <f>Python!O185</f>
        <v>5.7747742380676899E-12</v>
      </c>
      <c r="AS186" s="211">
        <f>Python!P185</f>
        <v>1.5773960242340401E-14</v>
      </c>
      <c r="AT186" s="211">
        <f>Python!Q185</f>
        <v>1.06441444135316E-14</v>
      </c>
      <c r="AU186" s="211">
        <f>Python!R185</f>
        <v>1.93085470637824E-14</v>
      </c>
      <c r="AV186" s="211">
        <f>Python!S185</f>
        <v>9.6922659171175906E-15</v>
      </c>
      <c r="AW186" s="211">
        <f>Python!T185</f>
        <v>2.8413995391330601E-15</v>
      </c>
      <c r="AX186" s="211">
        <f>Python!U185</f>
        <v>4.7075333607860603E-18</v>
      </c>
      <c r="AY186" s="211">
        <f>Python!V185</f>
        <v>5.3000118949902002E-19</v>
      </c>
      <c r="AZ186" s="211">
        <f>Python!W185</f>
        <v>9.5358277107129101E-18</v>
      </c>
      <c r="BA186" s="211">
        <f>Python!X185</f>
        <v>5.9197605076219803E-19</v>
      </c>
      <c r="BB186" s="211">
        <f>Python!Y185</f>
        <v>4.7206401028556698E-18</v>
      </c>
      <c r="BC186" s="211">
        <f>Python!Z185</f>
        <v>7.8726552047121294E-20</v>
      </c>
      <c r="BD186" s="211">
        <f>Python!AA185</f>
        <v>0</v>
      </c>
      <c r="BE186" s="211">
        <f>Python!AB185</f>
        <v>2.0445047629381601E-5</v>
      </c>
      <c r="BF186" s="211">
        <f>Python!AC185</f>
        <v>6.28357737452791E-2</v>
      </c>
      <c r="BG186" s="211">
        <f>Python!AD185</f>
        <v>3.7705562212197001E-7</v>
      </c>
      <c r="BH186" s="211">
        <f>Python!AE185</f>
        <v>3.5866709512144803E-7</v>
      </c>
      <c r="BI186" s="211">
        <f>Python!AF185</f>
        <v>-2.23498400899025E-7</v>
      </c>
      <c r="BJ186" s="211">
        <f>Python!AG185</f>
        <v>1.19359046259425E-11</v>
      </c>
      <c r="BK186" s="211">
        <f>Python!AH185</f>
        <v>1.14890467800734E-10</v>
      </c>
      <c r="BL186" s="211">
        <f>Python!AI185</f>
        <v>1.9552365767909301E-11</v>
      </c>
      <c r="BM186" s="211">
        <f>Python!AJ185</f>
        <v>1.15922485525048E-10</v>
      </c>
      <c r="BN186" s="211">
        <f>Python!AK185</f>
        <v>5.0102467301897498E-15</v>
      </c>
      <c r="BO186" s="211">
        <f>Python!AL185</f>
        <v>1.5079537584552101E-14</v>
      </c>
      <c r="BP186" s="211">
        <f>Python!AM185</f>
        <v>1.92341127305448E-14</v>
      </c>
      <c r="BQ186" s="211">
        <f>Python!AN185</f>
        <v>1.4504225796631899E-14</v>
      </c>
      <c r="BR186" s="211">
        <f>Python!AO185</f>
        <v>1.2441075920696901E-14</v>
      </c>
      <c r="BS186" s="211">
        <f>Python!AP185</f>
        <v>5.5409485227150094E-20</v>
      </c>
      <c r="BT186" s="211">
        <f>Python!AQ185</f>
        <v>5.2714571518774698E-18</v>
      </c>
      <c r="BU186" s="211">
        <f>Python!AR185</f>
        <v>5.22549494726178E-19</v>
      </c>
      <c r="BV186" s="211">
        <f>Python!AS185</f>
        <v>9.7325579667815994E-18</v>
      </c>
      <c r="BW186" s="211">
        <f>Python!AT185</f>
        <v>4.5651305027236604E-19</v>
      </c>
      <c r="BX186" s="211">
        <f>Python!AU185</f>
        <v>4.4099059487318798E-18</v>
      </c>
      <c r="BY186" s="211">
        <f>Python!AV185</f>
        <v>2.00271028337866E-2</v>
      </c>
      <c r="BZ186" s="211">
        <f>Python!AW185</f>
        <v>15.9704576056508</v>
      </c>
      <c r="CA186" s="211">
        <f>Python!AX185</f>
        <v>0.108735312757853</v>
      </c>
      <c r="CB186" s="211">
        <f>Python!AY185</f>
        <v>-1.28703057289948E-3</v>
      </c>
      <c r="CC186" s="211">
        <f>Python!AZ185</f>
        <v>2.3791967858747898E-3</v>
      </c>
      <c r="CD186" s="211">
        <f>Python!BA185</f>
        <v>1.4263611610465301E-4</v>
      </c>
      <c r="CE186" s="211">
        <f>Python!BB185</f>
        <v>-7.3952069741392201E-6</v>
      </c>
      <c r="CF186" s="211">
        <f>Python!BC185</f>
        <v>-1.82482027853798E-6</v>
      </c>
      <c r="CG186" s="211">
        <f>Python!BD185</f>
        <v>-7.1071845924706898E-6</v>
      </c>
      <c r="CH186" s="211">
        <f>Python!BE185</f>
        <v>-3.9840109204054398E-7</v>
      </c>
      <c r="CI186" s="211">
        <f>Python!BF185</f>
        <v>-1.13637520362638E-8</v>
      </c>
      <c r="CJ186" s="211">
        <f>Python!BG185</f>
        <v>-1.4625946229861701E-8</v>
      </c>
      <c r="CK186" s="211">
        <f>Python!BH185</f>
        <v>-1.4745554798366501E-8</v>
      </c>
      <c r="CL186" s="211">
        <f>Python!BI185</f>
        <v>-1.3877217720121201E-8</v>
      </c>
      <c r="CM186" s="211">
        <f>Python!BJ185</f>
        <v>-2.7743479479221002E-9</v>
      </c>
      <c r="CN186" s="211">
        <f>Python!BK185</f>
        <v>-5.9997533984496397E-11</v>
      </c>
      <c r="CO186" s="211">
        <f>Python!BL185</f>
        <v>-6.25899060508666E-12</v>
      </c>
      <c r="CP186" s="211">
        <f>Python!BM185</f>
        <v>-1.2148058713336999E-10</v>
      </c>
      <c r="CQ186" s="211">
        <f>Python!BN185</f>
        <v>-7.4300819534683692E-12</v>
      </c>
      <c r="CR186" s="211">
        <f>Python!BO185</f>
        <v>-6.0523798295984904E-11</v>
      </c>
      <c r="CS186" s="211">
        <f>Python!BP185</f>
        <v>-1.1434543042627901E-12</v>
      </c>
      <c r="CT186" s="211">
        <f>Python!BQ185</f>
        <v>3.20342307486499E-3</v>
      </c>
      <c r="CU186" s="211">
        <f>Python!BR185</f>
        <v>-0.114143953860301</v>
      </c>
      <c r="CV186" s="211">
        <f>Python!BS185</f>
        <v>15.914182863455</v>
      </c>
      <c r="CW186" s="211">
        <f>Python!BT185</f>
        <v>-1.5201403876523301E-3</v>
      </c>
      <c r="CX186" s="211">
        <f>Python!BU185</f>
        <v>-1.49955676624685E-3</v>
      </c>
      <c r="CY186" s="211">
        <f>Python!BV185</f>
        <v>8.85316551753823E-4</v>
      </c>
      <c r="CZ186" s="211">
        <f>Python!BW185</f>
        <v>-1.9448443884168299E-7</v>
      </c>
      <c r="DA186" s="211">
        <f>Python!BX185</f>
        <v>-7.7682278012923602E-6</v>
      </c>
      <c r="DB186" s="211">
        <f>Python!BY185</f>
        <v>-1.5157505460369299E-6</v>
      </c>
      <c r="DC186" s="211">
        <f>Python!BZ185</f>
        <v>-7.4394906965083297E-6</v>
      </c>
      <c r="DD186" s="211">
        <f>Python!CA185</f>
        <v>-2.4396689836983701E-9</v>
      </c>
      <c r="DE186" s="211">
        <f>Python!CB185</f>
        <v>-9.4200263193437802E-9</v>
      </c>
      <c r="DF186" s="211">
        <f>Python!CC185</f>
        <v>-1.7823588749525299E-8</v>
      </c>
      <c r="DG186" s="211">
        <f>Python!CD185</f>
        <v>-9.4265844615075494E-9</v>
      </c>
      <c r="DH186" s="211">
        <f>Python!CE185</f>
        <v>-1.40552419808394E-8</v>
      </c>
      <c r="DI186" s="211">
        <f>Python!CF185</f>
        <v>-1.0547903018441301E-12</v>
      </c>
      <c r="DJ186" s="211">
        <f>Python!CG185</f>
        <v>-6.2859615296363401E-11</v>
      </c>
      <c r="DK186" s="211">
        <f>Python!CH185</f>
        <v>-7.1696890322067499E-12</v>
      </c>
      <c r="DL186" s="211">
        <f>Python!CI185</f>
        <v>-1.1926038312373999E-10</v>
      </c>
      <c r="DM186" s="211">
        <f>Python!CJ185</f>
        <v>-6.1538141162197904E-12</v>
      </c>
      <c r="DN186" s="211">
        <f>Python!CK185</f>
        <v>-5.5822230846921997E-11</v>
      </c>
      <c r="DO186"/>
    </row>
    <row r="187" spans="1:119" s="6" customFormat="1" ht="18">
      <c r="A187" s="8" t="s">
        <v>72</v>
      </c>
      <c r="B187" s="163" t="s">
        <v>969</v>
      </c>
      <c r="C187" s="8" t="str">
        <f>DDC!B188</f>
        <v>NRC_MASKLWB</v>
      </c>
      <c r="D187" s="8" t="s">
        <v>750</v>
      </c>
      <c r="E187" s="8" t="s">
        <v>73</v>
      </c>
      <c r="F187" s="106">
        <v>2048</v>
      </c>
      <c r="G187" s="107">
        <v>2048</v>
      </c>
      <c r="H187" s="185">
        <v>411.4</v>
      </c>
      <c r="I187" s="185">
        <v>1667</v>
      </c>
      <c r="J187" s="106">
        <v>2048</v>
      </c>
      <c r="K187" s="107">
        <v>2048</v>
      </c>
      <c r="L187" s="189">
        <f t="shared" si="62"/>
        <v>1637.6</v>
      </c>
      <c r="M187" s="189">
        <f t="shared" si="58"/>
        <v>1667</v>
      </c>
      <c r="N187" s="195">
        <f t="shared" si="36"/>
        <v>6.2604919184703192E-2</v>
      </c>
      <c r="O187" s="195">
        <f t="shared" si="37"/>
        <v>6.2830526719138802E-2</v>
      </c>
      <c r="P187" s="204">
        <f>Intermediate!C189</f>
        <v>45.639214592655982</v>
      </c>
      <c r="Q187" s="204">
        <f>Intermediate!D189</f>
        <v>-405.79730294695275</v>
      </c>
      <c r="R187" s="204">
        <f t="shared" si="38"/>
        <v>0.37530200000000002</v>
      </c>
      <c r="S187" s="48">
        <v>-1</v>
      </c>
      <c r="T187" s="90">
        <f t="shared" si="39"/>
        <v>0</v>
      </c>
      <c r="U187" s="28">
        <v>-1</v>
      </c>
      <c r="V187" s="208">
        <f>Python!D186</f>
        <v>-89.608198999999999</v>
      </c>
      <c r="W187" s="208">
        <f>Python!E186</f>
        <v>0.37530200000000002</v>
      </c>
      <c r="X187" s="60">
        <f>Intermediate!P189</f>
        <v>-104.49481444087343</v>
      </c>
      <c r="Y187" s="60">
        <f>Intermediate!Q189</f>
        <v>26.19238648142311</v>
      </c>
      <c r="Z187" s="60">
        <f>Intermediate!R189</f>
        <v>25.693706727297052</v>
      </c>
      <c r="AA187" s="60">
        <f>Intermediate!S189</f>
        <v>-101.82194353107423</v>
      </c>
      <c r="AB187" s="60">
        <f>Intermediate!T189</f>
        <v>-104.56301543962168</v>
      </c>
      <c r="AC187" s="60">
        <f>Intermediate!U189</f>
        <v>-106.04602100164195</v>
      </c>
      <c r="AD187" s="60">
        <f>Intermediate!V189</f>
        <v>24.079675268683687</v>
      </c>
      <c r="AE187" s="60">
        <f>Intermediate!W189</f>
        <v>24.762725524360661</v>
      </c>
      <c r="AF187" s="83">
        <v>41640</v>
      </c>
      <c r="AG187" s="29"/>
      <c r="AH187" s="26">
        <v>5</v>
      </c>
      <c r="AI187" s="211">
        <f>Python!F186</f>
        <v>0</v>
      </c>
      <c r="AJ187" s="211">
        <f>Python!G186</f>
        <v>6.26049165891681E-2</v>
      </c>
      <c r="AK187" s="211">
        <f>Python!H186</f>
        <v>0</v>
      </c>
      <c r="AL187" s="211">
        <f>Python!I186</f>
        <v>3.0334489634127999E-7</v>
      </c>
      <c r="AM187" s="211">
        <f>Python!J186</f>
        <v>-5.9150598457371603E-7</v>
      </c>
      <c r="AN187" s="211">
        <f>Python!K186</f>
        <v>-3.4859896258879701E-8</v>
      </c>
      <c r="AO187" s="211">
        <f>Python!L186</f>
        <v>1.13124346068346E-10</v>
      </c>
      <c r="AP187" s="211">
        <f>Python!M186</f>
        <v>1.4225223463533199E-11</v>
      </c>
      <c r="AQ187" s="211">
        <f>Python!N186</f>
        <v>1.14558481912043E-10</v>
      </c>
      <c r="AR187" s="211">
        <f>Python!O186</f>
        <v>5.6164195184256203E-12</v>
      </c>
      <c r="AS187" s="211">
        <f>Python!P186</f>
        <v>1.5427263892015299E-14</v>
      </c>
      <c r="AT187" s="211">
        <f>Python!Q186</f>
        <v>1.0610937176549699E-14</v>
      </c>
      <c r="AU187" s="211">
        <f>Python!R186</f>
        <v>1.8885359426874E-14</v>
      </c>
      <c r="AV187" s="211">
        <f>Python!S186</f>
        <v>9.6728949500300895E-15</v>
      </c>
      <c r="AW187" s="211">
        <f>Python!T186</f>
        <v>2.7702860657290098E-15</v>
      </c>
      <c r="AX187" s="211">
        <f>Python!U186</f>
        <v>4.7075256509899098E-18</v>
      </c>
      <c r="AY187" s="211">
        <f>Python!V186</f>
        <v>5.2927198730639501E-19</v>
      </c>
      <c r="AZ187" s="211">
        <f>Python!W186</f>
        <v>9.5357553355587695E-18</v>
      </c>
      <c r="BA187" s="211">
        <f>Python!X186</f>
        <v>5.9062974690177497E-19</v>
      </c>
      <c r="BB187" s="211">
        <f>Python!Y186</f>
        <v>4.7205769085477803E-18</v>
      </c>
      <c r="BC187" s="211">
        <f>Python!Z186</f>
        <v>7.81165319704528E-20</v>
      </c>
      <c r="BD187" s="211">
        <f>Python!AA186</f>
        <v>0</v>
      </c>
      <c r="BE187" s="211">
        <f>Python!AB186</f>
        <v>1.8027382551627598E-5</v>
      </c>
      <c r="BF187" s="211">
        <f>Python!AC186</f>
        <v>6.2830526719138802E-2</v>
      </c>
      <c r="BG187" s="211">
        <f>Python!AD186</f>
        <v>3.7657770805153301E-7</v>
      </c>
      <c r="BH187" s="211">
        <f>Python!AE186</f>
        <v>3.5521720477390298E-7</v>
      </c>
      <c r="BI187" s="211">
        <f>Python!AF186</f>
        <v>-2.2378649032336199E-7</v>
      </c>
      <c r="BJ187" s="211">
        <f>Python!AG186</f>
        <v>1.16570703787886E-11</v>
      </c>
      <c r="BK187" s="211">
        <f>Python!AH186</f>
        <v>1.1423426370684E-10</v>
      </c>
      <c r="BL187" s="211">
        <f>Python!AI186</f>
        <v>1.9003068586346301E-11</v>
      </c>
      <c r="BM187" s="211">
        <f>Python!AJ186</f>
        <v>1.15712154536898E-10</v>
      </c>
      <c r="BN187" s="211">
        <f>Python!AK186</f>
        <v>5.0083082239791902E-15</v>
      </c>
      <c r="BO187" s="211">
        <f>Python!AL186</f>
        <v>1.47710438491456E-14</v>
      </c>
      <c r="BP187" s="211">
        <f>Python!AM186</f>
        <v>1.9213680880720102E-14</v>
      </c>
      <c r="BQ187" s="211">
        <f>Python!AN186</f>
        <v>1.4219426773504599E-14</v>
      </c>
      <c r="BR187" s="211">
        <f>Python!AO186</f>
        <v>1.2434748509635301E-14</v>
      </c>
      <c r="BS187" s="211">
        <f>Python!AP186</f>
        <v>5.6060674620174594E-20</v>
      </c>
      <c r="BT187" s="211">
        <f>Python!AQ186</f>
        <v>5.2715304161508201E-18</v>
      </c>
      <c r="BU187" s="211">
        <f>Python!AR186</f>
        <v>5.2386857435938905E-19</v>
      </c>
      <c r="BV187" s="211">
        <f>Python!AS186</f>
        <v>9.7326397613142302E-18</v>
      </c>
      <c r="BW187" s="211">
        <f>Python!AT186</f>
        <v>4.5716604887464602E-19</v>
      </c>
      <c r="BX187" s="211">
        <f>Python!AU186</f>
        <v>4.4099167967310899E-18</v>
      </c>
      <c r="BY187" s="211">
        <f>Python!AV186</f>
        <v>2.0074262953048799E-2</v>
      </c>
      <c r="BZ187" s="211">
        <f>Python!AW186</f>
        <v>15.972792661388301</v>
      </c>
      <c r="CA187" s="211">
        <f>Python!AX186</f>
        <v>0.106503622344298</v>
      </c>
      <c r="CB187" s="211">
        <f>Python!AY186</f>
        <v>-1.2666523248501199E-3</v>
      </c>
      <c r="CC187" s="211">
        <f>Python!AZ186</f>
        <v>2.3826171634208598E-3</v>
      </c>
      <c r="CD187" s="211">
        <f>Python!BA186</f>
        <v>1.49166461262016E-4</v>
      </c>
      <c r="CE187" s="211">
        <f>Python!BB186</f>
        <v>-7.3537909608419897E-6</v>
      </c>
      <c r="CF187" s="211">
        <f>Python!BC186</f>
        <v>-1.78426385907763E-6</v>
      </c>
      <c r="CG187" s="211">
        <f>Python!BD186</f>
        <v>-7.08007615401866E-6</v>
      </c>
      <c r="CH187" s="211">
        <f>Python!BE186</f>
        <v>-3.8554810424434699E-7</v>
      </c>
      <c r="CI187" s="211">
        <f>Python!BF186</f>
        <v>-1.10876574369043E-8</v>
      </c>
      <c r="CJ187" s="211">
        <f>Python!BG186</f>
        <v>-1.46012922834619E-8</v>
      </c>
      <c r="CK187" s="211">
        <f>Python!BH186</f>
        <v>-1.4409996287794399E-8</v>
      </c>
      <c r="CL187" s="211">
        <f>Python!BI186</f>
        <v>-1.38619287044356E-8</v>
      </c>
      <c r="CM187" s="211">
        <f>Python!BJ186</f>
        <v>-2.7185752241118902E-9</v>
      </c>
      <c r="CN187" s="211">
        <f>Python!BK186</f>
        <v>-5.9997549095425106E-11</v>
      </c>
      <c r="CO187" s="211">
        <f>Python!BL186</f>
        <v>-6.2588529257843003E-12</v>
      </c>
      <c r="CP187" s="211">
        <f>Python!BM186</f>
        <v>-1.21480580503976E-10</v>
      </c>
      <c r="CQ187" s="211">
        <f>Python!BN186</f>
        <v>-7.4297865717943399E-12</v>
      </c>
      <c r="CR187" s="211">
        <f>Python!BO186</f>
        <v>-6.0523776222110696E-11</v>
      </c>
      <c r="CS187" s="211">
        <f>Python!BP186</f>
        <v>-1.1433081815487601E-12</v>
      </c>
      <c r="CT187" s="211">
        <f>Python!BQ186</f>
        <v>3.7959798810334199E-3</v>
      </c>
      <c r="CU187" s="211">
        <f>Python!BR186</f>
        <v>-0.111298309326016</v>
      </c>
      <c r="CV187" s="211">
        <f>Python!BS186</f>
        <v>15.915545158137199</v>
      </c>
      <c r="CW187" s="211">
        <f>Python!BT186</f>
        <v>-1.51956920181644E-3</v>
      </c>
      <c r="CX187" s="211">
        <f>Python!BU186</f>
        <v>-1.48525091192926E-3</v>
      </c>
      <c r="CY187" s="211">
        <f>Python!BV186</f>
        <v>8.8684455187065304E-4</v>
      </c>
      <c r="CZ187" s="211">
        <f>Python!BW186</f>
        <v>-1.8547124639703801E-7</v>
      </c>
      <c r="DA187" s="211">
        <f>Python!BX186</f>
        <v>-7.7423135182091999E-6</v>
      </c>
      <c r="DB187" s="211">
        <f>Python!BY186</f>
        <v>-1.4827987890594801E-6</v>
      </c>
      <c r="DC187" s="211">
        <f>Python!BZ186</f>
        <v>-7.4305482369763396E-6</v>
      </c>
      <c r="DD187" s="211">
        <f>Python!CA186</f>
        <v>-2.4344298830286901E-9</v>
      </c>
      <c r="DE187" s="211">
        <f>Python!CB186</f>
        <v>-9.1885880908137703E-9</v>
      </c>
      <c r="DF187" s="211">
        <f>Python!CC186</f>
        <v>-1.7801474051043E-8</v>
      </c>
      <c r="DG187" s="211">
        <f>Python!CD186</f>
        <v>-9.2069554922399507E-9</v>
      </c>
      <c r="DH187" s="211">
        <f>Python!CE186</f>
        <v>-1.4047746873383401E-8</v>
      </c>
      <c r="DI187" s="211">
        <f>Python!CF186</f>
        <v>-1.05494206397941E-12</v>
      </c>
      <c r="DJ187" s="211">
        <f>Python!CG186</f>
        <v>-6.2859637182746797E-11</v>
      </c>
      <c r="DK187" s="211">
        <f>Python!CH186</f>
        <v>-7.16994577551657E-12</v>
      </c>
      <c r="DL187" s="211">
        <f>Python!CI186</f>
        <v>-1.19260390622563E-10</v>
      </c>
      <c r="DM187" s="211">
        <f>Python!CJ186</f>
        <v>-6.1539121135759103E-12</v>
      </c>
      <c r="DN187" s="211">
        <f>Python!CK186</f>
        <v>-5.5822215989636597E-11</v>
      </c>
      <c r="DO187"/>
    </row>
    <row r="188" spans="1:119" s="6" customFormat="1" ht="18">
      <c r="A188" s="8" t="s">
        <v>72</v>
      </c>
      <c r="B188" s="163" t="s">
        <v>970</v>
      </c>
      <c r="C188" s="8" t="str">
        <f>DDC!B189</f>
        <v>NRC_MASKLWB</v>
      </c>
      <c r="D188" s="8" t="s">
        <v>750</v>
      </c>
      <c r="E188" s="8" t="s">
        <v>73</v>
      </c>
      <c r="F188" s="106">
        <v>2048</v>
      </c>
      <c r="G188" s="107">
        <v>2048</v>
      </c>
      <c r="H188" s="185">
        <v>421</v>
      </c>
      <c r="I188" s="185">
        <v>1667</v>
      </c>
      <c r="J188" s="106">
        <v>2048</v>
      </c>
      <c r="K188" s="107">
        <v>2048</v>
      </c>
      <c r="L188" s="189">
        <f t="shared" si="62"/>
        <v>1628</v>
      </c>
      <c r="M188" s="189">
        <f t="shared" si="58"/>
        <v>1667</v>
      </c>
      <c r="N188" s="195">
        <f t="shared" ref="N188:N191" si="63">SQRT(AJ188^2+BE188^2)</f>
        <v>6.2599124521074745E-2</v>
      </c>
      <c r="O188" s="195">
        <f t="shared" ref="O188:O191" si="64">SQRT(AK188^2+BF188^2)</f>
        <v>6.2827127405512606E-2</v>
      </c>
      <c r="P188" s="204">
        <f>Intermediate!C190</f>
        <v>46.240180592655982</v>
      </c>
      <c r="Q188" s="204">
        <f>Intermediate!D190</f>
        <v>-405.80137794695275</v>
      </c>
      <c r="R188" s="204">
        <f t="shared" ref="R188:R191" si="65">IF(ABS(W188)&lt;90,W188,W188-180*SIGN(W188))</f>
        <v>0.37012200000000001</v>
      </c>
      <c r="S188" s="48">
        <v>-1</v>
      </c>
      <c r="T188" s="90">
        <f t="shared" ref="T188:T191" si="66">VLOOKUP(LEFT(B188,5),SciYangle,2,FALSE)</f>
        <v>0</v>
      </c>
      <c r="U188" s="28">
        <v>-1</v>
      </c>
      <c r="V188" s="208">
        <f>Python!D187</f>
        <v>-89.614812999999998</v>
      </c>
      <c r="W188" s="208">
        <f>Python!E187</f>
        <v>0.37012200000000001</v>
      </c>
      <c r="X188" s="60">
        <f>Intermediate!P190</f>
        <v>-103.87840772308486</v>
      </c>
      <c r="Y188" s="60">
        <f>Intermediate!Q190</f>
        <v>26.803012192149321</v>
      </c>
      <c r="Z188" s="60">
        <f>Intermediate!R190</f>
        <v>26.292419777439779</v>
      </c>
      <c r="AA188" s="60">
        <f>Intermediate!S190</f>
        <v>-101.22087477422916</v>
      </c>
      <c r="AB188" s="60">
        <f>Intermediate!T190</f>
        <v>-104.56725691999371</v>
      </c>
      <c r="AC188" s="60">
        <f>Intermediate!U190</f>
        <v>-106.04315023338144</v>
      </c>
      <c r="AD188" s="60">
        <f>Intermediate!V190</f>
        <v>24.08211914135568</v>
      </c>
      <c r="AE188" s="60">
        <f>Intermediate!W190</f>
        <v>24.754200143431198</v>
      </c>
      <c r="AF188" s="83">
        <v>41640</v>
      </c>
      <c r="AG188" s="29"/>
      <c r="AH188" s="26">
        <v>5</v>
      </c>
      <c r="AI188" s="211">
        <f>Python!F187</f>
        <v>0</v>
      </c>
      <c r="AJ188" s="211">
        <f>Python!G187</f>
        <v>6.2599122357200596E-2</v>
      </c>
      <c r="AK188" s="211">
        <f>Python!H187</f>
        <v>0</v>
      </c>
      <c r="AL188" s="211">
        <f>Python!I187</f>
        <v>3.00061389314833E-7</v>
      </c>
      <c r="AM188" s="211">
        <f>Python!J187</f>
        <v>-5.9180808938519004E-7</v>
      </c>
      <c r="AN188" s="211">
        <f>Python!K187</f>
        <v>-3.5937678204162903E-8</v>
      </c>
      <c r="AO188" s="211">
        <f>Python!L187</f>
        <v>1.125352406784E-10</v>
      </c>
      <c r="AP188" s="211">
        <f>Python!M187</f>
        <v>1.39096321596683E-11</v>
      </c>
      <c r="AQ188" s="211">
        <f>Python!N187</f>
        <v>1.14196834392947E-10</v>
      </c>
      <c r="AR188" s="211">
        <f>Python!O187</f>
        <v>5.5131656735631097E-12</v>
      </c>
      <c r="AS188" s="211">
        <f>Python!P187</f>
        <v>1.5200850075966301E-14</v>
      </c>
      <c r="AT188" s="211">
        <f>Python!Q187</f>
        <v>1.05892960426722E-14</v>
      </c>
      <c r="AU188" s="211">
        <f>Python!R187</f>
        <v>1.86089939872447E-14</v>
      </c>
      <c r="AV188" s="211">
        <f>Python!S187</f>
        <v>9.6602862342664995E-15</v>
      </c>
      <c r="AW188" s="211">
        <f>Python!T187</f>
        <v>2.7238447748054299E-15</v>
      </c>
      <c r="AX188" s="211">
        <f>Python!U187</f>
        <v>4.7075205637016996E-18</v>
      </c>
      <c r="AY188" s="211">
        <f>Python!V187</f>
        <v>5.2879542312486202E-19</v>
      </c>
      <c r="AZ188" s="211">
        <f>Python!W187</f>
        <v>9.5357079373160802E-18</v>
      </c>
      <c r="BA188" s="211">
        <f>Python!X187</f>
        <v>5.8974988492448701E-19</v>
      </c>
      <c r="BB188" s="211">
        <f>Python!Y187</f>
        <v>4.72053556008816E-18</v>
      </c>
      <c r="BC188" s="211">
        <f>Python!Z187</f>
        <v>7.7717862064758599E-20</v>
      </c>
      <c r="BD188" s="211">
        <f>Python!AA187</f>
        <v>0</v>
      </c>
      <c r="BE188" s="211">
        <f>Python!AB187</f>
        <v>1.64594425804026E-5</v>
      </c>
      <c r="BF188" s="211">
        <f>Python!AC187</f>
        <v>6.2827127405512606E-2</v>
      </c>
      <c r="BG188" s="211">
        <f>Python!AD187</f>
        <v>3.7627188130182602E-7</v>
      </c>
      <c r="BH188" s="211">
        <f>Python!AE187</f>
        <v>3.52974472385287E-7</v>
      </c>
      <c r="BI188" s="211">
        <f>Python!AF187</f>
        <v>-2.23970399300598E-7</v>
      </c>
      <c r="BJ188" s="211">
        <f>Python!AG187</f>
        <v>1.14749765756539E-11</v>
      </c>
      <c r="BK188" s="211">
        <f>Python!AH187</f>
        <v>1.13813030526616E-10</v>
      </c>
      <c r="BL188" s="211">
        <f>Python!AI187</f>
        <v>1.8644634562076799E-11</v>
      </c>
      <c r="BM188" s="211">
        <f>Python!AJ187</f>
        <v>1.15577043878806E-10</v>
      </c>
      <c r="BN188" s="211">
        <f>Python!AK187</f>
        <v>5.0069915340876802E-15</v>
      </c>
      <c r="BO188" s="211">
        <f>Python!AL187</f>
        <v>1.4569574444539701E-14</v>
      </c>
      <c r="BP188" s="211">
        <f>Python!AM187</f>
        <v>1.92002758526075E-14</v>
      </c>
      <c r="BQ188" s="211">
        <f>Python!AN187</f>
        <v>1.40334334660227E-14</v>
      </c>
      <c r="BR188" s="211">
        <f>Python!AO187</f>
        <v>1.24306060100259E-14</v>
      </c>
      <c r="BS188" s="211">
        <f>Python!AP187</f>
        <v>5.6486248702612995E-20</v>
      </c>
      <c r="BT188" s="211">
        <f>Python!AQ187</f>
        <v>5.2715782423703699E-18</v>
      </c>
      <c r="BU188" s="211">
        <f>Python!AR187</f>
        <v>5.2473063284514001E-19</v>
      </c>
      <c r="BV188" s="211">
        <f>Python!AS187</f>
        <v>9.7326931162279903E-18</v>
      </c>
      <c r="BW188" s="211">
        <f>Python!AT187</f>
        <v>4.5759280119050403E-19</v>
      </c>
      <c r="BX188" s="211">
        <f>Python!AU187</f>
        <v>4.4099238406773103E-18</v>
      </c>
      <c r="BY188" s="211">
        <f>Python!AV187</f>
        <v>2.0092498285972499E-2</v>
      </c>
      <c r="BZ188" s="211">
        <f>Python!AW187</f>
        <v>15.9742974151103</v>
      </c>
      <c r="CA188" s="211">
        <f>Python!AX187</f>
        <v>0.105044635278363</v>
      </c>
      <c r="CB188" s="211">
        <f>Python!AY187</f>
        <v>-1.25340705963818E-3</v>
      </c>
      <c r="CC188" s="211">
        <f>Python!AZ187</f>
        <v>2.3848088796863801E-3</v>
      </c>
      <c r="CD188" s="211">
        <f>Python!BA187</f>
        <v>1.53417087885981E-4</v>
      </c>
      <c r="CE188" s="211">
        <f>Python!BB187</f>
        <v>-7.3272968038212701E-6</v>
      </c>
      <c r="CF188" s="211">
        <f>Python!BC187</f>
        <v>-1.75782282206816E-6</v>
      </c>
      <c r="CG188" s="211">
        <f>Python!BD187</f>
        <v>-7.0627120066230604E-6</v>
      </c>
      <c r="CH188" s="211">
        <f>Python!BE187</f>
        <v>-3.7716465299258202E-7</v>
      </c>
      <c r="CI188" s="211">
        <f>Python!BF187</f>
        <v>-1.0907372357969401E-8</v>
      </c>
      <c r="CJ188" s="211">
        <f>Python!BG187</f>
        <v>-1.45852160807109E-8</v>
      </c>
      <c r="CK188" s="211">
        <f>Python!BH187</f>
        <v>-1.4190883700359E-8</v>
      </c>
      <c r="CL188" s="211">
        <f>Python!BI187</f>
        <v>-1.3851967618504901E-8</v>
      </c>
      <c r="CM188" s="211">
        <f>Python!BJ187</f>
        <v>-2.68215700526434E-9</v>
      </c>
      <c r="CN188" s="211">
        <f>Python!BK187</f>
        <v>-5.9997558970757103E-11</v>
      </c>
      <c r="CO188" s="211">
        <f>Python!BL187</f>
        <v>-6.2587629475098604E-12</v>
      </c>
      <c r="CP188" s="211">
        <f>Python!BM187</f>
        <v>-1.2148057617100101E-10</v>
      </c>
      <c r="CQ188" s="211">
        <f>Python!BN187</f>
        <v>-7.4295935296236206E-12</v>
      </c>
      <c r="CR188" s="211">
        <f>Python!BO187</f>
        <v>-6.0523761795892397E-11</v>
      </c>
      <c r="CS188" s="211">
        <f>Python!BP187</f>
        <v>-1.1432126853590999E-12</v>
      </c>
      <c r="CT188" s="211">
        <f>Python!BQ187</f>
        <v>4.18211499618337E-3</v>
      </c>
      <c r="CU188" s="211">
        <f>Python!BR187</f>
        <v>-0.109440862963329</v>
      </c>
      <c r="CV188" s="211">
        <f>Python!BS187</f>
        <v>15.916427763348899</v>
      </c>
      <c r="CW188" s="211">
        <f>Python!BT187</f>
        <v>-1.5192104056319701E-3</v>
      </c>
      <c r="CX188" s="211">
        <f>Python!BU187</f>
        <v>-1.4759353866090499E-3</v>
      </c>
      <c r="CY188" s="211">
        <f>Python!BV187</f>
        <v>8.8782386153478995E-4</v>
      </c>
      <c r="CZ188" s="211">
        <f>Python!BW187</f>
        <v>-1.7959776928750299E-7</v>
      </c>
      <c r="DA188" s="211">
        <f>Python!BX187</f>
        <v>-7.7257400203812007E-6</v>
      </c>
      <c r="DB188" s="211">
        <f>Python!BY187</f>
        <v>-1.46130852709652E-6</v>
      </c>
      <c r="DC188" s="211">
        <f>Python!BZ187</f>
        <v>-7.4248231818680298E-6</v>
      </c>
      <c r="DD188" s="211">
        <f>Python!CA187</f>
        <v>-2.4310137600281101E-9</v>
      </c>
      <c r="DE188" s="211">
        <f>Python!CB187</f>
        <v>-9.0374636728730493E-9</v>
      </c>
      <c r="DF188" s="211">
        <f>Python!CC187</f>
        <v>-1.77870650076246E-8</v>
      </c>
      <c r="DG188" s="211">
        <f>Python!CD187</f>
        <v>-9.06354333480186E-9</v>
      </c>
      <c r="DH188" s="211">
        <f>Python!CE187</f>
        <v>-1.4042877758767499E-8</v>
      </c>
      <c r="DI188" s="211">
        <f>Python!CF187</f>
        <v>-1.0550412457821201E-12</v>
      </c>
      <c r="DJ188" s="211">
        <f>Python!CG187</f>
        <v>-6.2859651485930898E-11</v>
      </c>
      <c r="DK188" s="211">
        <f>Python!CH187</f>
        <v>-7.1701135660134901E-12</v>
      </c>
      <c r="DL188" s="211">
        <f>Python!CI187</f>
        <v>-1.19260395522809E-10</v>
      </c>
      <c r="DM188" s="211">
        <f>Python!CJ187</f>
        <v>-6.1539761581015602E-12</v>
      </c>
      <c r="DN188" s="211">
        <f>Python!CK187</f>
        <v>-5.5822206279761803E-11</v>
      </c>
      <c r="DO188"/>
    </row>
    <row r="189" spans="1:119" s="6" customFormat="1" ht="18">
      <c r="A189" s="8" t="s">
        <v>72</v>
      </c>
      <c r="B189" s="163" t="s">
        <v>971</v>
      </c>
      <c r="C189" s="8" t="str">
        <f>DDC!B190</f>
        <v>NRC_MASKLWB</v>
      </c>
      <c r="D189" s="8" t="s">
        <v>750</v>
      </c>
      <c r="E189" s="8" t="s">
        <v>73</v>
      </c>
      <c r="F189" s="106">
        <v>2048</v>
      </c>
      <c r="G189" s="107">
        <v>2048</v>
      </c>
      <c r="H189" s="185">
        <v>438.5</v>
      </c>
      <c r="I189" s="185">
        <v>1667</v>
      </c>
      <c r="J189" s="106">
        <v>2048</v>
      </c>
      <c r="K189" s="107">
        <v>2048</v>
      </c>
      <c r="L189" s="189">
        <f t="shared" si="62"/>
        <v>1610.5</v>
      </c>
      <c r="M189" s="189">
        <f t="shared" si="58"/>
        <v>1667</v>
      </c>
      <c r="N189" s="195">
        <f t="shared" si="63"/>
        <v>6.2588723363681834E-2</v>
      </c>
      <c r="O189" s="195">
        <f t="shared" si="64"/>
        <v>6.2820985984285899E-2</v>
      </c>
      <c r="P189" s="204">
        <f>Intermediate!C191</f>
        <v>47.335549592655987</v>
      </c>
      <c r="Q189" s="204">
        <f>Intermediate!D191</f>
        <v>-405.80862694695276</v>
      </c>
      <c r="R189" s="204">
        <f t="shared" si="65"/>
        <v>0.36067300000000002</v>
      </c>
      <c r="S189" s="48">
        <v>-1</v>
      </c>
      <c r="T189" s="90">
        <f t="shared" si="66"/>
        <v>0</v>
      </c>
      <c r="U189" s="28">
        <v>-1</v>
      </c>
      <c r="V189" s="208">
        <f>Python!D188</f>
        <v>-89.626856000000004</v>
      </c>
      <c r="W189" s="208">
        <f>Python!E188</f>
        <v>0.36067300000000002</v>
      </c>
      <c r="X189" s="60">
        <f>Intermediate!P191</f>
        <v>-102.75522202152246</v>
      </c>
      <c r="Y189" s="60">
        <f>Intermediate!Q191</f>
        <v>27.915997429686701</v>
      </c>
      <c r="Z189" s="60">
        <f>Intermediate!R191</f>
        <v>27.383669408572302</v>
      </c>
      <c r="AA189" s="60">
        <f>Intermediate!S191</f>
        <v>-100.12552291403773</v>
      </c>
      <c r="AB189" s="60">
        <f>Intermediate!T191</f>
        <v>-104.57510670130137</v>
      </c>
      <c r="AC189" s="60">
        <f>Intermediate!U191</f>
        <v>-106.03784825610882</v>
      </c>
      <c r="AD189" s="60">
        <f>Intermediate!V191</f>
        <v>24.086672402907801</v>
      </c>
      <c r="AE189" s="60">
        <f>Intermediate!W191</f>
        <v>24.738735713936869</v>
      </c>
      <c r="AF189" s="83">
        <v>41640</v>
      </c>
      <c r="AG189" s="29"/>
      <c r="AH189" s="26">
        <v>5</v>
      </c>
      <c r="AI189" s="211">
        <f>Python!F188</f>
        <v>0</v>
      </c>
      <c r="AJ189" s="211">
        <f>Python!G188</f>
        <v>6.2588721881119094E-2</v>
      </c>
      <c r="AK189" s="211">
        <f>Python!H188</f>
        <v>0</v>
      </c>
      <c r="AL189" s="211">
        <f>Python!I188</f>
        <v>2.94119005086909E-7</v>
      </c>
      <c r="AM189" s="211">
        <f>Python!J188</f>
        <v>-5.9234276092802097E-7</v>
      </c>
      <c r="AN189" s="211">
        <f>Python!K188</f>
        <v>-3.7893482896404197E-8</v>
      </c>
      <c r="AO189" s="211">
        <f>Python!L188</f>
        <v>1.1148376168741599E-10</v>
      </c>
      <c r="AP189" s="211">
        <f>Python!M188</f>
        <v>1.33360193689487E-11</v>
      </c>
      <c r="AQ189" s="211">
        <f>Python!N188</f>
        <v>1.13551314749236E-10</v>
      </c>
      <c r="AR189" s="211">
        <f>Python!O188</f>
        <v>5.3252694984651402E-12</v>
      </c>
      <c r="AS189" s="211">
        <f>Python!P188</f>
        <v>1.4788116855127298E-14</v>
      </c>
      <c r="AT189" s="211">
        <f>Python!Q188</f>
        <v>1.0549938170374199E-14</v>
      </c>
      <c r="AU189" s="211">
        <f>Python!R188</f>
        <v>1.81052069836148E-14</v>
      </c>
      <c r="AV189" s="211">
        <f>Python!S188</f>
        <v>9.6373865535357101E-15</v>
      </c>
      <c r="AW189" s="211">
        <f>Python!T188</f>
        <v>2.63918655108079E-15</v>
      </c>
      <c r="AX189" s="211">
        <f>Python!U188</f>
        <v>4.70751118359896E-18</v>
      </c>
      <c r="AY189" s="211">
        <f>Python!V188</f>
        <v>5.27925993039294E-19</v>
      </c>
      <c r="AZ189" s="211">
        <f>Python!W188</f>
        <v>9.5356212656456705E-18</v>
      </c>
      <c r="BA189" s="211">
        <f>Python!X188</f>
        <v>5.88144697994418E-19</v>
      </c>
      <c r="BB189" s="211">
        <f>Python!Y188</f>
        <v>4.72046002671278E-18</v>
      </c>
      <c r="BC189" s="211">
        <f>Python!Z188</f>
        <v>7.6990547749666004E-20</v>
      </c>
      <c r="BD189" s="211">
        <f>Python!AA188</f>
        <v>0</v>
      </c>
      <c r="BE189" s="211">
        <f>Python!AB188</f>
        <v>1.3622900427450901E-5</v>
      </c>
      <c r="BF189" s="211">
        <f>Python!AC188</f>
        <v>6.2820985984285899E-2</v>
      </c>
      <c r="BG189" s="211">
        <f>Python!AD188</f>
        <v>3.75727155476279E-7</v>
      </c>
      <c r="BH189" s="211">
        <f>Python!AE188</f>
        <v>3.4890660083702501E-7</v>
      </c>
      <c r="BI189" s="211">
        <f>Python!AF188</f>
        <v>-2.2429705582281699E-7</v>
      </c>
      <c r="BJ189" s="211">
        <f>Python!AG188</f>
        <v>1.11430469344078E-11</v>
      </c>
      <c r="BK189" s="211">
        <f>Python!AH188</f>
        <v>1.13060015393815E-10</v>
      </c>
      <c r="BL189" s="211">
        <f>Python!AI188</f>
        <v>1.7991834867922301E-11</v>
      </c>
      <c r="BM189" s="211">
        <f>Python!AJ188</f>
        <v>1.15335319277025E-10</v>
      </c>
      <c r="BN189" s="211">
        <f>Python!AK188</f>
        <v>5.0044880075886602E-15</v>
      </c>
      <c r="BO189" s="211">
        <f>Python!AL188</f>
        <v>1.4202304124997501E-14</v>
      </c>
      <c r="BP189" s="211">
        <f>Python!AM188</f>
        <v>1.91757137834099E-14</v>
      </c>
      <c r="BQ189" s="211">
        <f>Python!AN188</f>
        <v>1.3694378853535799E-14</v>
      </c>
      <c r="BR189" s="211">
        <f>Python!AO188</f>
        <v>1.2423033576736E-14</v>
      </c>
      <c r="BS189" s="211">
        <f>Python!AP188</f>
        <v>5.7262642775301099E-20</v>
      </c>
      <c r="BT189" s="211">
        <f>Python!AQ188</f>
        <v>5.2716653830477502E-18</v>
      </c>
      <c r="BU189" s="211">
        <f>Python!AR188</f>
        <v>5.26303316543812E-19</v>
      </c>
      <c r="BV189" s="211">
        <f>Python!AS188</f>
        <v>9.7327902492379404E-18</v>
      </c>
      <c r="BW189" s="211">
        <f>Python!AT188</f>
        <v>4.5837133632565897E-19</v>
      </c>
      <c r="BX189" s="211">
        <f>Python!AU188</f>
        <v>4.4099365984348702E-18</v>
      </c>
      <c r="BY189" s="211">
        <f>Python!AV188</f>
        <v>2.0100040738991999E-2</v>
      </c>
      <c r="BZ189" s="211">
        <f>Python!AW188</f>
        <v>15.9769996674259</v>
      </c>
      <c r="CA189" s="211">
        <f>Python!AX188</f>
        <v>0.10238193475344699</v>
      </c>
      <c r="CB189" s="211">
        <f>Python!AY188</f>
        <v>-1.2293870401855801E-3</v>
      </c>
      <c r="CC189" s="211">
        <f>Python!AZ188</f>
        <v>2.3887190301597502E-3</v>
      </c>
      <c r="CD189" s="211">
        <f>Python!BA188</f>
        <v>1.61137623133947E-4</v>
      </c>
      <c r="CE189" s="211">
        <f>Python!BB188</f>
        <v>-7.2801239054375804E-6</v>
      </c>
      <c r="CF189" s="211">
        <f>Python!BC188</f>
        <v>-1.7097135776761499E-6</v>
      </c>
      <c r="CG189" s="211">
        <f>Python!BD188</f>
        <v>-7.0317480756483198E-6</v>
      </c>
      <c r="CH189" s="211">
        <f>Python!BE188</f>
        <v>-3.6190317653266002E-7</v>
      </c>
      <c r="CI189" s="211">
        <f>Python!BF188</f>
        <v>-1.0578770918650701E-8</v>
      </c>
      <c r="CJ189" s="211">
        <f>Python!BG188</f>
        <v>-1.4555959860477501E-8</v>
      </c>
      <c r="CK189" s="211">
        <f>Python!BH188</f>
        <v>-1.37915151341104E-8</v>
      </c>
      <c r="CL189" s="211">
        <f>Python!BI188</f>
        <v>-1.38338572322401E-8</v>
      </c>
      <c r="CM189" s="211">
        <f>Python!BJ188</f>
        <v>-2.61577921782957E-9</v>
      </c>
      <c r="CN189" s="211">
        <f>Python!BK188</f>
        <v>-5.9997576986434306E-11</v>
      </c>
      <c r="CO189" s="211">
        <f>Python!BL188</f>
        <v>-6.25859879558082E-12</v>
      </c>
      <c r="CP189" s="211">
        <f>Python!BM188</f>
        <v>-1.2148056826525601E-10</v>
      </c>
      <c r="CQ189" s="211">
        <f>Python!BN188</f>
        <v>-7.4292413533264296E-12</v>
      </c>
      <c r="CR189" s="211">
        <f>Python!BO188</f>
        <v>-6.0523735477077005E-11</v>
      </c>
      <c r="CS189" s="211">
        <f>Python!BP188</f>
        <v>-1.1430384671265301E-12</v>
      </c>
      <c r="CT189" s="211">
        <f>Python!BQ188</f>
        <v>4.8836292144187601E-3</v>
      </c>
      <c r="CU189" s="211">
        <f>Python!BR188</f>
        <v>-0.106056729293348</v>
      </c>
      <c r="CV189" s="211">
        <f>Python!BS188</f>
        <v>15.9180223888309</v>
      </c>
      <c r="CW189" s="211">
        <f>Python!BT188</f>
        <v>-1.5185851745262999E-3</v>
      </c>
      <c r="CX189" s="211">
        <f>Python!BU188</f>
        <v>-1.4590076862810799E-3</v>
      </c>
      <c r="CY189" s="211">
        <f>Python!BV188</f>
        <v>8.8957139586488398E-4</v>
      </c>
      <c r="CZ189" s="211">
        <f>Python!BW188</f>
        <v>-1.6891656073241099E-7</v>
      </c>
      <c r="DA189" s="211">
        <f>Python!BX188</f>
        <v>-7.6962393153452003E-6</v>
      </c>
      <c r="DB189" s="211">
        <f>Python!BY188</f>
        <v>-1.4221925948375499E-6</v>
      </c>
      <c r="DC189" s="211">
        <f>Python!BZ188</f>
        <v>-7.4146203707621197E-6</v>
      </c>
      <c r="DD189" s="211">
        <f>Python!CA188</f>
        <v>-2.4247972602529501E-9</v>
      </c>
      <c r="DE189" s="211">
        <f>Python!CB188</f>
        <v>-8.7620143396719302E-9</v>
      </c>
      <c r="DF189" s="211">
        <f>Python!CC188</f>
        <v>-1.7760865899184901E-8</v>
      </c>
      <c r="DG189" s="211">
        <f>Python!CD188</f>
        <v>-8.8021530220079996E-9</v>
      </c>
      <c r="DH189" s="211">
        <f>Python!CE188</f>
        <v>-1.40340538329344E-8</v>
      </c>
      <c r="DI189" s="211">
        <f>Python!CF188</f>
        <v>-1.05522218797261E-12</v>
      </c>
      <c r="DJ189" s="211">
        <f>Python!CG188</f>
        <v>-6.2859677579265695E-11</v>
      </c>
      <c r="DK189" s="211">
        <f>Python!CH188</f>
        <v>-7.1704196741132901E-12</v>
      </c>
      <c r="DL189" s="211">
        <f>Python!CI188</f>
        <v>-1.19260404461557E-10</v>
      </c>
      <c r="DM189" s="211">
        <f>Python!CJ188</f>
        <v>-6.15409299737244E-12</v>
      </c>
      <c r="DN189" s="211">
        <f>Python!CK188</f>
        <v>-5.5822188565310001E-11</v>
      </c>
      <c r="DO189"/>
    </row>
    <row r="190" spans="1:119" s="6" customFormat="1" ht="18">
      <c r="A190" s="8" t="s">
        <v>72</v>
      </c>
      <c r="B190" s="163" t="s">
        <v>972</v>
      </c>
      <c r="C190" s="8" t="str">
        <f>DDC!B191</f>
        <v>NRC_MASKLWB</v>
      </c>
      <c r="D190" s="8" t="s">
        <v>750</v>
      </c>
      <c r="E190" s="8" t="s">
        <v>73</v>
      </c>
      <c r="F190" s="106">
        <v>2048</v>
      </c>
      <c r="G190" s="107">
        <v>2048</v>
      </c>
      <c r="H190" s="185">
        <v>446.5</v>
      </c>
      <c r="I190" s="185">
        <v>1667</v>
      </c>
      <c r="J190" s="106">
        <v>2048</v>
      </c>
      <c r="K190" s="107">
        <v>2048</v>
      </c>
      <c r="L190" s="189">
        <f t="shared" si="62"/>
        <v>1602.5</v>
      </c>
      <c r="M190" s="189">
        <f t="shared" si="58"/>
        <v>1667</v>
      </c>
      <c r="N190" s="195">
        <f t="shared" si="63"/>
        <v>6.2584037814817958E-2</v>
      </c>
      <c r="O190" s="195">
        <f t="shared" si="64"/>
        <v>6.28182021388696E-2</v>
      </c>
      <c r="P190" s="204">
        <f>Intermediate!C192</f>
        <v>47.836230592655987</v>
      </c>
      <c r="Q190" s="204">
        <f>Intermediate!D192</f>
        <v>-405.81186394695277</v>
      </c>
      <c r="R190" s="204">
        <f t="shared" si="65"/>
        <v>0.35635</v>
      </c>
      <c r="S190" s="48">
        <v>-1</v>
      </c>
      <c r="T190" s="90">
        <f t="shared" si="66"/>
        <v>0</v>
      </c>
      <c r="U190" s="28">
        <v>-1</v>
      </c>
      <c r="V190" s="208">
        <f>Python!D189</f>
        <v>-89.632356999999999</v>
      </c>
      <c r="W190" s="208">
        <f>Python!E189</f>
        <v>0.35635</v>
      </c>
      <c r="X190" s="60">
        <f>Intermediate!P192</f>
        <v>-102.24196514493522</v>
      </c>
      <c r="Y190" s="60">
        <f>Intermediate!Q192</f>
        <v>28.42473390125615</v>
      </c>
      <c r="Z190" s="60">
        <f>Intermediate!R192</f>
        <v>27.882460757065822</v>
      </c>
      <c r="AA190" s="60">
        <f>Intermediate!S192</f>
        <v>-99.62493635846397</v>
      </c>
      <c r="AB190" s="60">
        <f>Intermediate!T192</f>
        <v>-104.57874436108176</v>
      </c>
      <c r="AC190" s="60">
        <f>Intermediate!U192</f>
        <v>-106.03539483412136</v>
      </c>
      <c r="AD190" s="60">
        <f>Intermediate!V192</f>
        <v>24.088796267585987</v>
      </c>
      <c r="AE190" s="60">
        <f>Intermediate!W192</f>
        <v>24.731699537710302</v>
      </c>
      <c r="AF190" s="83">
        <v>41640</v>
      </c>
      <c r="AG190" s="29"/>
      <c r="AH190" s="26">
        <v>5</v>
      </c>
      <c r="AI190" s="211">
        <f>Python!F189</f>
        <v>0</v>
      </c>
      <c r="AJ190" s="211">
        <f>Python!G189</f>
        <v>6.2584036599171999E-2</v>
      </c>
      <c r="AK190" s="211">
        <f>Python!H189</f>
        <v>0</v>
      </c>
      <c r="AL190" s="211">
        <f>Python!I189</f>
        <v>2.9142072018820603E-7</v>
      </c>
      <c r="AM190" s="211">
        <f>Python!J189</f>
        <v>-5.9258029952784102E-7</v>
      </c>
      <c r="AN190" s="211">
        <f>Python!K189</f>
        <v>-3.8783805626990099E-8</v>
      </c>
      <c r="AO190" s="211">
        <f>Python!L189</f>
        <v>1.11012725783957E-10</v>
      </c>
      <c r="AP190" s="211">
        <f>Python!M189</f>
        <v>1.30745188032818E-11</v>
      </c>
      <c r="AQ190" s="211">
        <f>Python!N189</f>
        <v>1.13262127623906E-10</v>
      </c>
      <c r="AR190" s="211">
        <f>Python!O189</f>
        <v>5.2395142806137099E-12</v>
      </c>
      <c r="AS190" s="211">
        <f>Python!P189</f>
        <v>1.45994389538631E-14</v>
      </c>
      <c r="AT190" s="211">
        <f>Python!Q189</f>
        <v>1.0531985682320901E-14</v>
      </c>
      <c r="AU190" s="211">
        <f>Python!R189</f>
        <v>1.78749061809486E-14</v>
      </c>
      <c r="AV190" s="211">
        <f>Python!S189</f>
        <v>9.6269547288050807E-15</v>
      </c>
      <c r="AW190" s="211">
        <f>Python!T189</f>
        <v>2.60048583078474E-15</v>
      </c>
      <c r="AX190" s="211">
        <f>Python!U189</f>
        <v>4.7075068497729101E-18</v>
      </c>
      <c r="AY190" s="211">
        <f>Python!V189</f>
        <v>5.2752824800531105E-19</v>
      </c>
      <c r="AZ190" s="211">
        <f>Python!W189</f>
        <v>9.5355815292807905E-18</v>
      </c>
      <c r="BA190" s="211">
        <f>Python!X189</f>
        <v>5.8741036398281597E-19</v>
      </c>
      <c r="BB190" s="211">
        <f>Python!Y189</f>
        <v>4.7204254294745299E-18</v>
      </c>
      <c r="BC190" s="211">
        <f>Python!Z189</f>
        <v>7.6657820843943796E-20</v>
      </c>
      <c r="BD190" s="211">
        <f>Python!AA189</f>
        <v>0</v>
      </c>
      <c r="BE190" s="211">
        <f>Python!AB189</f>
        <v>1.23353177561001E-5</v>
      </c>
      <c r="BF190" s="211">
        <f>Python!AC189</f>
        <v>6.28182021388696E-2</v>
      </c>
      <c r="BG190" s="211">
        <f>Python!AD189</f>
        <v>3.7548363234192498E-7</v>
      </c>
      <c r="BH190" s="211">
        <f>Python!AE189</f>
        <v>3.4705564784809197E-7</v>
      </c>
      <c r="BI190" s="211">
        <f>Python!AF189</f>
        <v>-2.24442690375865E-7</v>
      </c>
      <c r="BJ190" s="211">
        <f>Python!AG189</f>
        <v>1.0991315831432E-11</v>
      </c>
      <c r="BK190" s="211">
        <f>Python!AH189</f>
        <v>1.1272217119862501E-10</v>
      </c>
      <c r="BL190" s="211">
        <f>Python!AI189</f>
        <v>1.7693670097700501E-11</v>
      </c>
      <c r="BM190" s="211">
        <f>Python!AJ189</f>
        <v>1.15226782790495E-10</v>
      </c>
      <c r="BN190" s="211">
        <f>Python!AK189</f>
        <v>5.0032990337573201E-15</v>
      </c>
      <c r="BO190" s="211">
        <f>Python!AL189</f>
        <v>1.4034405503769999E-14</v>
      </c>
      <c r="BP190" s="211">
        <f>Python!AM189</f>
        <v>1.91644312077512E-14</v>
      </c>
      <c r="BQ190" s="211">
        <f>Python!AN189</f>
        <v>1.3539380595205401E-14</v>
      </c>
      <c r="BR190" s="211">
        <f>Python!AO189</f>
        <v>1.24195628462645E-14</v>
      </c>
      <c r="BS190" s="211">
        <f>Python!AP189</f>
        <v>5.7617821096905797E-20</v>
      </c>
      <c r="BT190" s="211">
        <f>Python!AQ189</f>
        <v>5.2717051996964798E-18</v>
      </c>
      <c r="BU190" s="211">
        <f>Python!AR189</f>
        <v>5.2702277111901104E-19</v>
      </c>
      <c r="BV190" s="211">
        <f>Python!AS189</f>
        <v>9.7328345966488997E-18</v>
      </c>
      <c r="BW190" s="211">
        <f>Python!AT189</f>
        <v>4.5872749048690503E-19</v>
      </c>
      <c r="BX190" s="211">
        <f>Python!AU189</f>
        <v>4.4099423947668003E-18</v>
      </c>
      <c r="BY190" s="211">
        <f>Python!AV189</f>
        <v>2.0092387533967599E-2</v>
      </c>
      <c r="BZ190" s="211">
        <f>Python!AW189</f>
        <v>15.978217521752001</v>
      </c>
      <c r="CA190" s="211">
        <f>Python!AX189</f>
        <v>0.101163398925318</v>
      </c>
      <c r="CB190" s="211">
        <f>Python!AY189</f>
        <v>-1.2184591309614601E-3</v>
      </c>
      <c r="CC190" s="211">
        <f>Python!AZ189</f>
        <v>2.3904699713859102E-3</v>
      </c>
      <c r="CD190" s="211">
        <f>Python!BA189</f>
        <v>1.64655195577703E-4</v>
      </c>
      <c r="CE190" s="211">
        <f>Python!BB189</f>
        <v>-7.2590423340378801E-6</v>
      </c>
      <c r="CF190" s="211">
        <f>Python!BC189</f>
        <v>-1.6877595598697901E-6</v>
      </c>
      <c r="CG190" s="211">
        <f>Python!BD189</f>
        <v>-7.0178895792557402E-6</v>
      </c>
      <c r="CH190" s="211">
        <f>Python!BE189</f>
        <v>-3.5493541637136198E-7</v>
      </c>
      <c r="CI190" s="211">
        <f>Python!BF189</f>
        <v>-1.0428571474536401E-8</v>
      </c>
      <c r="CJ190" s="211">
        <f>Python!BG189</f>
        <v>-1.45426067798894E-8</v>
      </c>
      <c r="CK190" s="211">
        <f>Python!BH189</f>
        <v>-1.3608970192325101E-8</v>
      </c>
      <c r="CL190" s="211">
        <f>Python!BI189</f>
        <v>-1.3825598746909701E-8</v>
      </c>
      <c r="CM190" s="211">
        <f>Python!BJ189</f>
        <v>-2.5854391631119499E-9</v>
      </c>
      <c r="CN190" s="211">
        <f>Python!BK189</f>
        <v>-5.9997585227951404E-11</v>
      </c>
      <c r="CO190" s="211">
        <f>Python!BL189</f>
        <v>-6.2585237005065201E-12</v>
      </c>
      <c r="CP190" s="211">
        <f>Python!BM189</f>
        <v>-1.2148056464821199E-10</v>
      </c>
      <c r="CQ190" s="211">
        <f>Python!BN189</f>
        <v>-7.4290802423214304E-12</v>
      </c>
      <c r="CR190" s="211">
        <f>Python!BO189</f>
        <v>-6.0523723436786104E-11</v>
      </c>
      <c r="CS190" s="211">
        <f>Python!BP189</f>
        <v>-1.14295876712333E-12</v>
      </c>
      <c r="CT190" s="211">
        <f>Python!BQ189</f>
        <v>5.2030592930805098E-3</v>
      </c>
      <c r="CU190" s="211">
        <f>Python!BR189</f>
        <v>-0.104510464327848</v>
      </c>
      <c r="CV190" s="211">
        <f>Python!BS189</f>
        <v>15.9187452331395</v>
      </c>
      <c r="CW190" s="211">
        <f>Python!BT189</f>
        <v>-1.51831172106031E-3</v>
      </c>
      <c r="CX190" s="211">
        <f>Python!BU189</f>
        <v>-1.45129194563069E-3</v>
      </c>
      <c r="CY190" s="211">
        <f>Python!BV189</f>
        <v>8.9035409616583397E-4</v>
      </c>
      <c r="CZ190" s="211">
        <f>Python!BW189</f>
        <v>-1.64044703643902E-7</v>
      </c>
      <c r="DA190" s="211">
        <f>Python!BX189</f>
        <v>-7.6830591573488896E-6</v>
      </c>
      <c r="DB190" s="211">
        <f>Python!BY189</f>
        <v>-1.40433625502073E-6</v>
      </c>
      <c r="DC190" s="211">
        <f>Python!BZ189</f>
        <v>-7.4100566147384001E-6</v>
      </c>
      <c r="DD190" s="211">
        <f>Python!CA189</f>
        <v>-2.4219600704891002E-9</v>
      </c>
      <c r="DE190" s="211">
        <f>Python!CB189</f>
        <v>-8.6361107384687996E-9</v>
      </c>
      <c r="DF190" s="211">
        <f>Python!CC189</f>
        <v>-1.7748918098272001E-8</v>
      </c>
      <c r="DG190" s="211">
        <f>Python!CD189</f>
        <v>-8.6826765024729708E-9</v>
      </c>
      <c r="DH190" s="211">
        <f>Python!CE189</f>
        <v>-1.40300424055104E-8</v>
      </c>
      <c r="DI190" s="211">
        <f>Python!CF189</f>
        <v>-1.0553049640510901E-12</v>
      </c>
      <c r="DJ190" s="211">
        <f>Python!CG189</f>
        <v>-6.2859689515964904E-11</v>
      </c>
      <c r="DK190" s="211">
        <f>Python!CH189</f>
        <v>-7.17055971003798E-12</v>
      </c>
      <c r="DL190" s="211">
        <f>Python!CI189</f>
        <v>-1.1926040855035499E-10</v>
      </c>
      <c r="DM190" s="211">
        <f>Python!CJ189</f>
        <v>-6.1541464480089104E-12</v>
      </c>
      <c r="DN190" s="211">
        <f>Python!CK189</f>
        <v>-5.58221804613256E-11</v>
      </c>
      <c r="DO190"/>
    </row>
    <row r="191" spans="1:119" s="6" customFormat="1" ht="18">
      <c r="A191" s="8" t="s">
        <v>72</v>
      </c>
      <c r="B191" s="163" t="s">
        <v>973</v>
      </c>
      <c r="C191" s="8" t="str">
        <f>DDC!B192</f>
        <v>NRC_MASKLWB</v>
      </c>
      <c r="D191" s="8" t="s">
        <v>750</v>
      </c>
      <c r="E191" s="8" t="s">
        <v>73</v>
      </c>
      <c r="F191" s="106">
        <v>2048</v>
      </c>
      <c r="G191" s="107">
        <v>2048</v>
      </c>
      <c r="H191" s="185">
        <v>446.3</v>
      </c>
      <c r="I191" s="185">
        <v>1667</v>
      </c>
      <c r="J191" s="106">
        <v>2048</v>
      </c>
      <c r="K191" s="107">
        <v>2048</v>
      </c>
      <c r="L191" s="189">
        <f t="shared" si="62"/>
        <v>1602.7</v>
      </c>
      <c r="M191" s="189">
        <f t="shared" si="58"/>
        <v>1667</v>
      </c>
      <c r="N191" s="195">
        <f t="shared" si="63"/>
        <v>6.2584154426209362E-2</v>
      </c>
      <c r="O191" s="195">
        <f t="shared" si="64"/>
        <v>6.2818271554619998E-2</v>
      </c>
      <c r="P191" s="204">
        <f>Intermediate!C193</f>
        <v>47.823713592655984</v>
      </c>
      <c r="Q191" s="204">
        <f>Intermediate!D193</f>
        <v>-405.81178394695274</v>
      </c>
      <c r="R191" s="204">
        <f t="shared" si="65"/>
        <v>0.356458</v>
      </c>
      <c r="S191" s="48">
        <v>-1</v>
      </c>
      <c r="T191" s="90">
        <f t="shared" si="66"/>
        <v>0</v>
      </c>
      <c r="U191" s="28">
        <v>-1</v>
      </c>
      <c r="V191" s="208">
        <f>Python!D190</f>
        <v>-89.632220000000004</v>
      </c>
      <c r="W191" s="208">
        <f>Python!E190</f>
        <v>0.356458</v>
      </c>
      <c r="X191" s="60">
        <f>Intermediate!P193</f>
        <v>-102.25479506215875</v>
      </c>
      <c r="Y191" s="60">
        <f>Intermediate!Q193</f>
        <v>28.412015917625205</v>
      </c>
      <c r="Z191" s="60">
        <f>Intermediate!R193</f>
        <v>27.869991470921612</v>
      </c>
      <c r="AA191" s="60">
        <f>Intermediate!S193</f>
        <v>-99.637449925874932</v>
      </c>
      <c r="AB191" s="60">
        <f>Intermediate!T193</f>
        <v>-104.57865305183155</v>
      </c>
      <c r="AC191" s="60">
        <f>Intermediate!U193</f>
        <v>-106.03545639677891</v>
      </c>
      <c r="AD191" s="60">
        <f>Intermediate!V193</f>
        <v>24.088742846425227</v>
      </c>
      <c r="AE191" s="60">
        <f>Intermediate!W193</f>
        <v>24.731875185926221</v>
      </c>
      <c r="AF191" s="83">
        <v>41640</v>
      </c>
      <c r="AG191" s="29"/>
      <c r="AH191" s="26">
        <v>5</v>
      </c>
      <c r="AI191" s="211">
        <f>Python!F190</f>
        <v>0</v>
      </c>
      <c r="AJ191" s="211">
        <f>Python!G190</f>
        <v>6.2584153204226403E-2</v>
      </c>
      <c r="AK191" s="211">
        <f>Python!H190</f>
        <v>0</v>
      </c>
      <c r="AL191" s="211">
        <f>Python!I190</f>
        <v>2.9148803974272E-7</v>
      </c>
      <c r="AM191" s="211">
        <f>Python!J190</f>
        <v>-5.9257441360086896E-7</v>
      </c>
      <c r="AN191" s="211">
        <f>Python!K190</f>
        <v>-3.8761575922464203E-8</v>
      </c>
      <c r="AO191" s="211">
        <f>Python!L190</f>
        <v>1.11024427962145E-10</v>
      </c>
      <c r="AP191" s="211">
        <f>Python!M190</f>
        <v>1.30810508034519E-11</v>
      </c>
      <c r="AQ191" s="211">
        <f>Python!N190</f>
        <v>1.13269312126516E-10</v>
      </c>
      <c r="AR191" s="211">
        <f>Python!O190</f>
        <v>5.2416570917474602E-12</v>
      </c>
      <c r="AS191" s="211">
        <f>Python!P190</f>
        <v>1.4604155900225499E-14</v>
      </c>
      <c r="AT191" s="211">
        <f>Python!Q190</f>
        <v>1.05324341907443E-14</v>
      </c>
      <c r="AU191" s="211">
        <f>Python!R190</f>
        <v>1.78806636868357E-14</v>
      </c>
      <c r="AV191" s="211">
        <f>Python!S190</f>
        <v>9.6272152442312199E-15</v>
      </c>
      <c r="AW191" s="211">
        <f>Python!T190</f>
        <v>2.6014533472975699E-15</v>
      </c>
      <c r="AX191" s="211">
        <f>Python!U190</f>
        <v>4.7075069584686899E-18</v>
      </c>
      <c r="AY191" s="211">
        <f>Python!V190</f>
        <v>5.27538193820395E-19</v>
      </c>
      <c r="AZ191" s="211">
        <f>Python!W190</f>
        <v>9.5355825235666699E-18</v>
      </c>
      <c r="BA191" s="211">
        <f>Python!X190</f>
        <v>5.8742872634814303E-19</v>
      </c>
      <c r="BB191" s="211">
        <f>Python!Y190</f>
        <v>4.7204262949202897E-18</v>
      </c>
      <c r="BC191" s="211">
        <f>Python!Z190</f>
        <v>7.6666140822651399E-20</v>
      </c>
      <c r="BD191" s="211">
        <f>Python!AA190</f>
        <v>0</v>
      </c>
      <c r="BE191" s="211">
        <f>Python!AB190</f>
        <v>1.2367438688653001E-5</v>
      </c>
      <c r="BF191" s="211">
        <f>Python!AC190</f>
        <v>6.2818271554619998E-2</v>
      </c>
      <c r="BG191" s="211">
        <f>Python!AD190</f>
        <v>3.75489678399554E-7</v>
      </c>
      <c r="BH191" s="211">
        <f>Python!AE190</f>
        <v>3.4710185637676601E-7</v>
      </c>
      <c r="BI191" s="211">
        <f>Python!AF190</f>
        <v>-2.24439077746479E-7</v>
      </c>
      <c r="BJ191" s="211">
        <f>Python!AG190</f>
        <v>1.0995109030470001E-11</v>
      </c>
      <c r="BK191" s="211">
        <f>Python!AH190</f>
        <v>1.12730568428088E-10</v>
      </c>
      <c r="BL191" s="211">
        <f>Python!AI190</f>
        <v>1.7701122234911199E-11</v>
      </c>
      <c r="BM191" s="211">
        <f>Python!AJ190</f>
        <v>1.15229481167006E-10</v>
      </c>
      <c r="BN191" s="211">
        <f>Python!AK190</f>
        <v>5.0033290987856703E-15</v>
      </c>
      <c r="BO191" s="211">
        <f>Python!AL190</f>
        <v>1.40386029970309E-14</v>
      </c>
      <c r="BP191" s="211">
        <f>Python!AM190</f>
        <v>1.91647136870519E-14</v>
      </c>
      <c r="BQ191" s="211">
        <f>Python!AN190</f>
        <v>1.3543255565967599E-14</v>
      </c>
      <c r="BR191" s="211">
        <f>Python!AO190</f>
        <v>1.24196496837758E-14</v>
      </c>
      <c r="BS191" s="211">
        <f>Python!AP190</f>
        <v>5.7608939720610098E-20</v>
      </c>
      <c r="BT191" s="211">
        <f>Python!AQ190</f>
        <v>5.2717042044305902E-18</v>
      </c>
      <c r="BU191" s="211">
        <f>Python!AR190</f>
        <v>5.2700478089745601E-19</v>
      </c>
      <c r="BV191" s="211">
        <f>Python!AS190</f>
        <v>9.7328334883990001E-18</v>
      </c>
      <c r="BW191" s="211">
        <f>Python!AT190</f>
        <v>4.5871858473717098E-19</v>
      </c>
      <c r="BX191" s="211">
        <f>Python!AU190</f>
        <v>4.40994225013315E-18</v>
      </c>
      <c r="BY191" s="211">
        <f>Python!AV190</f>
        <v>2.0092663972029402E-2</v>
      </c>
      <c r="BZ191" s="211">
        <f>Python!AW190</f>
        <v>15.9781872084623</v>
      </c>
      <c r="CA191" s="211">
        <f>Python!AX190</f>
        <v>0.10119387212195601</v>
      </c>
      <c r="CB191" s="211">
        <f>Python!AY190</f>
        <v>-1.2187319319493599E-3</v>
      </c>
      <c r="CC191" s="211">
        <f>Python!AZ190</f>
        <v>2.3904264769743899E-3</v>
      </c>
      <c r="CD191" s="211">
        <f>Python!BA190</f>
        <v>1.64567345348424E-4</v>
      </c>
      <c r="CE191" s="211">
        <f>Python!BB190</f>
        <v>-7.2595656794831904E-6</v>
      </c>
      <c r="CF191" s="211">
        <f>Python!BC190</f>
        <v>-1.68830811473311E-6</v>
      </c>
      <c r="CG191" s="211">
        <f>Python!BD190</f>
        <v>-7.01823377545819E-6</v>
      </c>
      <c r="CH191" s="211">
        <f>Python!BE190</f>
        <v>-3.5510954251526898E-7</v>
      </c>
      <c r="CI191" s="211">
        <f>Python!BF190</f>
        <v>-1.0432326321588101E-8</v>
      </c>
      <c r="CJ191" s="211">
        <f>Python!BG190</f>
        <v>-1.4542940445068801E-8</v>
      </c>
      <c r="CK191" s="211">
        <f>Python!BH190</f>
        <v>-1.3613533637427601E-8</v>
      </c>
      <c r="CL191" s="211">
        <f>Python!BI190</f>
        <v>-1.38258050520801E-8</v>
      </c>
      <c r="CM191" s="211">
        <f>Python!BJ190</f>
        <v>-2.58619763357284E-9</v>
      </c>
      <c r="CN191" s="211">
        <f>Python!BK190</f>
        <v>-5.9997585021870095E-11</v>
      </c>
      <c r="CO191" s="211">
        <f>Python!BL190</f>
        <v>-6.2585255782905801E-12</v>
      </c>
      <c r="CP191" s="211">
        <f>Python!BM190</f>
        <v>-1.2148056473866E-10</v>
      </c>
      <c r="CQ191" s="211">
        <f>Python!BN190</f>
        <v>-7.42908427096909E-12</v>
      </c>
      <c r="CR191" s="211">
        <f>Python!BO190</f>
        <v>-6.05237237378598E-11</v>
      </c>
      <c r="CS191" s="211">
        <f>Python!BP190</f>
        <v>-1.1429607600545599E-12</v>
      </c>
      <c r="CT191" s="211">
        <f>Python!BQ190</f>
        <v>5.1950845024748603E-3</v>
      </c>
      <c r="CU191" s="211">
        <f>Python!BR190</f>
        <v>-0.104549115204929</v>
      </c>
      <c r="CV191" s="211">
        <f>Python!BS190</f>
        <v>15.918727208781201</v>
      </c>
      <c r="CW191" s="211">
        <f>Python!BT190</f>
        <v>-1.5183184630074801E-3</v>
      </c>
      <c r="CX191" s="211">
        <f>Python!BU190</f>
        <v>-1.4514846686523601E-3</v>
      </c>
      <c r="CY191" s="211">
        <f>Python!BV190</f>
        <v>8.9033465216984797E-4</v>
      </c>
      <c r="CZ191" s="211">
        <f>Python!BW190</f>
        <v>-1.64166416387289E-7</v>
      </c>
      <c r="DA191" s="211">
        <f>Python!BX190</f>
        <v>-7.6833863229483298E-6</v>
      </c>
      <c r="DB191" s="211">
        <f>Python!BY190</f>
        <v>-1.4047824714682899E-6</v>
      </c>
      <c r="DC191" s="211">
        <f>Python!BZ190</f>
        <v>-7.4101699412469998E-6</v>
      </c>
      <c r="DD191" s="211">
        <f>Python!CA190</f>
        <v>-2.42203096481685E-9</v>
      </c>
      <c r="DE191" s="211">
        <f>Python!CB190</f>
        <v>-8.6392582065422393E-9</v>
      </c>
      <c r="DF191" s="211">
        <f>Python!CC190</f>
        <v>-1.77492165722936E-8</v>
      </c>
      <c r="DG191" s="211">
        <f>Python!CD190</f>
        <v>-8.6856632926801408E-9</v>
      </c>
      <c r="DH191" s="211">
        <f>Python!CE190</f>
        <v>-1.40301425203069E-8</v>
      </c>
      <c r="DI191" s="211">
        <f>Python!CF190</f>
        <v>-1.0553028942009401E-12</v>
      </c>
      <c r="DJ191" s="211">
        <f>Python!CG190</f>
        <v>-6.2859689217485E-11</v>
      </c>
      <c r="DK191" s="211">
        <f>Python!CH190</f>
        <v>-7.1705562083825497E-12</v>
      </c>
      <c r="DL191" s="211">
        <f>Python!CI190</f>
        <v>-1.1926040844811699E-10</v>
      </c>
      <c r="DM191" s="211">
        <f>Python!CJ190</f>
        <v>-6.1541451114545002E-12</v>
      </c>
      <c r="DN191" s="211">
        <f>Python!CK190</f>
        <v>-5.5822180663969902E-11</v>
      </c>
      <c r="DO191"/>
    </row>
    <row r="192" spans="1:119" ht="18">
      <c r="A192" s="8" t="s">
        <v>188</v>
      </c>
      <c r="H192" s="186"/>
      <c r="I192" s="186"/>
      <c r="N192" s="267"/>
      <c r="O192" s="267"/>
      <c r="P192" s="268"/>
      <c r="Q192" s="268"/>
      <c r="R192" s="268"/>
    </row>
    <row r="194" spans="1:5" ht="18">
      <c r="A194" s="8" t="s">
        <v>1001</v>
      </c>
      <c r="B194" s="223">
        <v>43136</v>
      </c>
      <c r="C194" s="350"/>
      <c r="E194" s="242"/>
    </row>
  </sheetData>
  <mergeCells count="5">
    <mergeCell ref="A1:E1"/>
    <mergeCell ref="F1:I1"/>
    <mergeCell ref="J1:O1"/>
    <mergeCell ref="R1:W1"/>
    <mergeCell ref="AH1:AM1"/>
  </mergeCells>
  <pageMargins left="0.75" right="0.75" top="1" bottom="1" header="0.5" footer="0.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205"/>
  <sheetViews>
    <sheetView topLeftCell="A17" zoomScale="150" zoomScaleNormal="150" zoomScalePageLayoutView="150" workbookViewId="0">
      <selection activeCell="C25" sqref="C25"/>
    </sheetView>
  </sheetViews>
  <sheetFormatPr baseColWidth="10" defaultColWidth="11" defaultRowHeight="16"/>
  <cols>
    <col min="1" max="1" width="15.5" customWidth="1"/>
    <col min="2" max="2" width="37.83203125" bestFit="1" customWidth="1"/>
    <col min="3" max="4" width="19.5" style="46" bestFit="1" customWidth="1"/>
    <col min="5" max="5" width="19.5" style="46" customWidth="1"/>
    <col min="6" max="6" width="14.1640625" style="47" bestFit="1" customWidth="1"/>
    <col min="7" max="7" width="11.33203125" style="46" bestFit="1" customWidth="1"/>
    <col min="8" max="9" width="12" customWidth="1"/>
    <col min="10" max="15" width="12" style="40" customWidth="1"/>
    <col min="16" max="23" width="14.33203125" style="46" customWidth="1"/>
    <col min="24" max="33" width="15.6640625" customWidth="1"/>
    <col min="35" max="36" width="12.33203125" customWidth="1"/>
  </cols>
  <sheetData>
    <row r="1" spans="1:33" ht="18">
      <c r="A1" s="7" t="s">
        <v>81</v>
      </c>
      <c r="B1" s="8"/>
      <c r="C1" s="42"/>
      <c r="D1" s="42"/>
      <c r="E1" s="42"/>
      <c r="F1" s="48"/>
      <c r="G1" s="42"/>
      <c r="H1" s="8"/>
      <c r="I1" s="8"/>
      <c r="J1" s="39"/>
      <c r="K1" s="39"/>
      <c r="L1" s="39"/>
      <c r="M1" s="39"/>
      <c r="N1" s="39"/>
      <c r="O1" s="39"/>
      <c r="T1" s="57"/>
    </row>
    <row r="2" spans="1:33" ht="19">
      <c r="A2" s="9" t="s">
        <v>17</v>
      </c>
      <c r="B2" s="9" t="s">
        <v>18</v>
      </c>
      <c r="C2" s="43"/>
      <c r="D2" s="43"/>
      <c r="E2" s="43"/>
      <c r="F2" s="49"/>
      <c r="G2" s="43"/>
      <c r="H2" s="9"/>
      <c r="K2" s="58"/>
    </row>
    <row r="3" spans="1:33" ht="21" customHeight="1">
      <c r="A3" s="10"/>
      <c r="B3" s="11"/>
      <c r="C3" s="44"/>
      <c r="D3" s="44"/>
      <c r="E3" s="44"/>
      <c r="F3" s="50"/>
      <c r="G3" s="44"/>
      <c r="J3" s="41"/>
      <c r="K3" s="11" t="s">
        <v>539</v>
      </c>
      <c r="L3" s="11" t="s">
        <v>540</v>
      </c>
      <c r="M3" s="41"/>
      <c r="N3" s="41"/>
      <c r="O3" s="41"/>
      <c r="S3" s="59" t="s">
        <v>571</v>
      </c>
      <c r="T3" s="11" t="s">
        <v>540</v>
      </c>
      <c r="AA3" s="59" t="s">
        <v>572</v>
      </c>
      <c r="AB3" s="11" t="s">
        <v>540</v>
      </c>
    </row>
    <row r="4" spans="1:33" ht="21" customHeight="1">
      <c r="A4" s="10"/>
      <c r="B4" s="11"/>
      <c r="C4" s="44" t="s">
        <v>549</v>
      </c>
      <c r="D4" s="44" t="s">
        <v>550</v>
      </c>
      <c r="E4" s="44" t="s">
        <v>721</v>
      </c>
      <c r="F4" s="50" t="s">
        <v>562</v>
      </c>
      <c r="G4" s="44" t="s">
        <v>559</v>
      </c>
      <c r="H4" s="11" t="s">
        <v>541</v>
      </c>
      <c r="I4" s="11" t="s">
        <v>542</v>
      </c>
      <c r="J4" s="41" t="s">
        <v>543</v>
      </c>
      <c r="K4" s="41" t="s">
        <v>544</v>
      </c>
      <c r="L4" s="41" t="s">
        <v>545</v>
      </c>
      <c r="M4" s="41" t="s">
        <v>546</v>
      </c>
      <c r="N4" s="41" t="s">
        <v>547</v>
      </c>
      <c r="O4" s="41" t="s">
        <v>548</v>
      </c>
      <c r="P4" s="43" t="s">
        <v>563</v>
      </c>
      <c r="Q4" s="43" t="s">
        <v>564</v>
      </c>
      <c r="R4" s="43" t="s">
        <v>565</v>
      </c>
      <c r="S4" s="43" t="s">
        <v>566</v>
      </c>
      <c r="T4" s="43" t="s">
        <v>567</v>
      </c>
      <c r="U4" s="43" t="s">
        <v>568</v>
      </c>
      <c r="V4" s="43" t="s">
        <v>569</v>
      </c>
      <c r="W4" s="43" t="s">
        <v>570</v>
      </c>
      <c r="X4" s="38" t="s">
        <v>551</v>
      </c>
      <c r="Y4" s="38" t="s">
        <v>552</v>
      </c>
      <c r="Z4" s="38" t="s">
        <v>553</v>
      </c>
      <c r="AA4" s="38" t="s">
        <v>554</v>
      </c>
      <c r="AB4" s="38" t="s">
        <v>551</v>
      </c>
      <c r="AC4" s="38" t="s">
        <v>555</v>
      </c>
      <c r="AD4" s="38" t="s">
        <v>556</v>
      </c>
      <c r="AE4" s="38" t="s">
        <v>557</v>
      </c>
      <c r="AF4" s="38" t="s">
        <v>558</v>
      </c>
      <c r="AG4" s="38" t="s">
        <v>555</v>
      </c>
    </row>
    <row r="5" spans="1:33" s="6" customFormat="1" ht="18">
      <c r="A5" s="93" t="s">
        <v>72</v>
      </c>
      <c r="B5" s="93" t="str">
        <f>SIAF!B3</f>
        <v>NRCA1_FULL_OSS</v>
      </c>
      <c r="C5" s="92">
        <f>Python!B2</f>
        <v>120.525464</v>
      </c>
      <c r="D5" s="92">
        <f>Python!C2</f>
        <v>-527.54313200000001</v>
      </c>
      <c r="E5" s="92">
        <f>SIAF!R3</f>
        <v>-0.56279000000000001</v>
      </c>
      <c r="F5" s="102">
        <f>SIAF!U3</f>
        <v>1</v>
      </c>
      <c r="G5" s="102">
        <f>SIAF!S3</f>
        <v>1</v>
      </c>
      <c r="H5" s="35">
        <f>-SIAF!L3+0.5</f>
        <v>-1024</v>
      </c>
      <c r="I5" s="35">
        <f>SIAF!J3-SIAF!L3+0.5</f>
        <v>1024</v>
      </c>
      <c r="J5" s="35">
        <f t="shared" ref="J5:J58" si="0">I5</f>
        <v>1024</v>
      </c>
      <c r="K5" s="35">
        <f t="shared" ref="K5:K58" si="1">H5</f>
        <v>-1024</v>
      </c>
      <c r="L5" s="35">
        <f>-SIAF!M3+0.5</f>
        <v>-1024</v>
      </c>
      <c r="M5" s="35">
        <f t="shared" ref="M5:M58" si="2">L5</f>
        <v>-1024</v>
      </c>
      <c r="N5" s="35">
        <f>SIAF!K3-SIAF!M3+0.5</f>
        <v>1024</v>
      </c>
      <c r="O5" s="35">
        <f t="shared" ref="O5:O58" si="3">N5</f>
        <v>1024</v>
      </c>
      <c r="P5" s="103">
        <f>SIAF!$AJ3*H5+SIAF!$AK3*L5+SIAF!$AL3*H5^2+SIAF!$AM3*H5*L5+SIAF!$AN3*L5^2+SIAF!$AO3*H5^3+SIAF!$AP3*H5^2*L5+SIAF!$AQ3*H5*L5^2+SIAF!$AR3*L5^3</f>
        <v>-32.090240925964537</v>
      </c>
      <c r="Q5" s="103">
        <f>SIAF!$AJ3*I5+SIAF!$AK3*M5+SIAF!$AL3*I5^2+SIAF!$AM3*I5*M5+SIAF!$AN3*M5^2+SIAF!$AO3*I5^3+SIAF!$AP3*I5^2*M5+SIAF!$AQ3*I5*M5^2+SIAF!$AR3*M5^3</f>
        <v>32.163564953691662</v>
      </c>
      <c r="R5" s="103">
        <f>SIAF!$AJ3*J5+SIAF!$AK3*N5+SIAF!$AL3*J5^2+SIAF!$AM3*J5*N5+SIAF!$AN3*N5^2+SIAF!$AO3*J5^3+SIAF!$AP3*J5^2*N5+SIAF!$AQ3*J5*N5^2+SIAF!$AR3*N5^3</f>
        <v>31.72251760258224</v>
      </c>
      <c r="S5" s="103">
        <f>SIAF!$AJ3*K5+SIAF!$AK3*O5+SIAF!$AL3*K5^2+SIAF!$AM3*K5*O5+SIAF!$AN3*O5^2+SIAF!$AO3*K5^3+SIAF!$AP3*K5^2*O5+SIAF!$AQ3*K5*O5^2+SIAF!$AR3*O5^3</f>
        <v>-31.661887022848401</v>
      </c>
      <c r="T5" s="92">
        <f>SIAF!$BE3*H5+SIAF!$BF3*L5+SIAF!$BG3*H5^2+SIAF!$BH3*H5*L5+SIAF!$BI3*L5^2+SIAF!$BJ3*H5^3+SIAF!$BK3*H5^2*L5+SIAF!$BL3*H5*L5^2+SIAF!$BM3*L5^3</f>
        <v>-32.188947862975866</v>
      </c>
      <c r="U5" s="92">
        <f>SIAF!$BE3*I5+SIAF!$BF3*M5+SIAF!$BG3*I5^2+SIAF!$BH3*I5*M5+SIAF!$BI3*M5^2+SIAF!$BJ3*I5^3+SIAF!$BK3*I5^2*M5+SIAF!$BL3*I5*M5^2+SIAF!$BM3*M5^3</f>
        <v>-32.163860416695272</v>
      </c>
      <c r="V5" s="92">
        <f>SIAF!$BE3*J5+SIAF!$BF3*N5+SIAF!$BG3*J5^2+SIAF!$BH3*J5*N5+SIAF!$BI3*N5^2+SIAF!$BJ3*J5^3+SIAF!$BK3*J5^2*N5+SIAF!$BL3*J5*N5^2+SIAF!$BM3*N5^3</f>
        <v>31.945769165652973</v>
      </c>
      <c r="W5" s="92">
        <f>SIAF!$BE3*K5+SIAF!$BF3*O5+SIAF!$BG3*K5^2+SIAF!$BH3*K5*O5+SIAF!$BI3*O5^2+SIAF!$BJ3*K5^3+SIAF!$BK3*K5^2*O5+SIAF!$BL3*K5*O5^2+SIAF!$BM3*O5^3</f>
        <v>32.085298957230989</v>
      </c>
      <c r="X5" s="94">
        <f t="shared" ref="X5:X58" si="4">$C5+$G5*P5*COS(RADIANS($E5))+T5*SIN(RADIANS($E5))</f>
        <v>88.752943226461454</v>
      </c>
      <c r="Y5" s="94">
        <f t="shared" ref="Y5:Y58" si="5">$C5+$G5*Q5*COS(RADIANS($E5))+U5*SIN(RADIANS($E5))</f>
        <v>153.00340303631145</v>
      </c>
      <c r="Z5" s="94">
        <f t="shared" ref="Z5:Z58" si="6">$C5+$G5*R5*COS(RADIANS($E5))+V5*SIN(RADIANS($E5))</f>
        <v>151.932667783109</v>
      </c>
      <c r="AA5" s="94">
        <f t="shared" ref="AA5:AA58" si="7">$C5+$G5*S5*COS(RADIANS($E5))+W5*SIN(RADIANS($E5))</f>
        <v>88.549950353766718</v>
      </c>
      <c r="AB5" s="94">
        <f t="shared" ref="AB5:AB58" si="8">X5</f>
        <v>88.752943226461454</v>
      </c>
      <c r="AC5" s="94">
        <f t="shared" ref="AC5:AC58" si="9">$D5-$G5*P5*SIN(RADIANS($E5))+T5*COS(RADIANS($E5))</f>
        <v>-560.0457296024515</v>
      </c>
      <c r="AD5" s="94">
        <f t="shared" ref="AD5:AD58" si="10">$D5-$G5*Q5*SIN(RADIANS($E5))+U5*COS(RADIANS($E5))</f>
        <v>-559.38951803340467</v>
      </c>
      <c r="AE5" s="94">
        <f t="shared" ref="AE5:AE58" si="11">$D5-$G5*R5*SIN(RADIANS($E5))+V5*COS(RADIANS($E5))</f>
        <v>-495.28731328216878</v>
      </c>
      <c r="AF5" s="94">
        <f t="shared" ref="AF5:AF58" si="12">$D5-$G5*S5*SIN(RADIANS($E5))+W5*COS(RADIANS($E5))</f>
        <v>-495.7703759646472</v>
      </c>
      <c r="AG5" s="94">
        <f t="shared" ref="AG5:AG58" si="13">AC5</f>
        <v>-560.0457296024515</v>
      </c>
    </row>
    <row r="6" spans="1:33" s="6" customFormat="1" ht="18">
      <c r="A6" s="93" t="s">
        <v>72</v>
      </c>
      <c r="B6" s="93" t="str">
        <f>SIAF!B4</f>
        <v>NRCA2_FULL_OSS</v>
      </c>
      <c r="C6" s="92">
        <f>Python!B3</f>
        <v>119.589099</v>
      </c>
      <c r="D6" s="92">
        <f>Python!C3</f>
        <v>-459.86330400000003</v>
      </c>
      <c r="E6" s="92">
        <f>SIAF!R4</f>
        <v>-0.2196999999999889</v>
      </c>
      <c r="F6" s="102">
        <f>SIAF!U4</f>
        <v>1</v>
      </c>
      <c r="G6" s="102">
        <f>SIAF!S4</f>
        <v>1</v>
      </c>
      <c r="H6" s="35">
        <f>-SIAF!L4+0.5</f>
        <v>-1024</v>
      </c>
      <c r="I6" s="35">
        <f>SIAF!J4-SIAF!L4+0.5</f>
        <v>1024</v>
      </c>
      <c r="J6" s="35">
        <f t="shared" si="0"/>
        <v>1024</v>
      </c>
      <c r="K6" s="35">
        <f t="shared" si="1"/>
        <v>-1024</v>
      </c>
      <c r="L6" s="35">
        <f>-SIAF!M4+0.5</f>
        <v>-1024</v>
      </c>
      <c r="M6" s="35">
        <f t="shared" si="2"/>
        <v>-1024</v>
      </c>
      <c r="N6" s="35">
        <f>SIAF!K4-SIAF!M4+0.5</f>
        <v>1024</v>
      </c>
      <c r="O6" s="35">
        <f t="shared" si="3"/>
        <v>1024</v>
      </c>
      <c r="P6" s="92">
        <f>SIAF!$AJ4*H6+SIAF!$AK4*L6+SIAF!$AL4*H6^2+SIAF!$AM4*H6*L6+SIAF!$AN4*L6^2+SIAF!$AO4*H6^3+SIAF!$AP4*H6^2*L6+SIAF!$AQ4*H6*L6^2+SIAF!$AR4*L6^3</f>
        <v>31.357978583398406</v>
      </c>
      <c r="Q6" s="92">
        <f>SIAF!$AJ4*I6+SIAF!$AK4*M6+SIAF!$AL4*I6^2+SIAF!$AM4*I6*M6+SIAF!$AN4*M6^2+SIAF!$AO4*I6^3+SIAF!$AP4*I6^2*M6+SIAF!$AQ4*I6*M6^2+SIAF!$AR4*M6^3</f>
        <v>-31.289256264898583</v>
      </c>
      <c r="R6" s="92">
        <f>SIAF!$AJ4*J6+SIAF!$AK4*N6+SIAF!$AL4*J6^2+SIAF!$AM4*J6*N6+SIAF!$AN4*N6^2+SIAF!$AO4*J6^3+SIAF!$AP4*J6^2*N6+SIAF!$AQ4*J6*N6^2+SIAF!$AR4*N6^3</f>
        <v>-31.637650276798865</v>
      </c>
      <c r="S6" s="92">
        <f>SIAF!$AJ4*K6+SIAF!$AK4*O6+SIAF!$AL4*K6^2+SIAF!$AM4*K6*O6+SIAF!$AN4*O6^2+SIAF!$AO4*K6^3+SIAF!$AP4*K6^2*O6+SIAF!$AQ4*K6*O6^2+SIAF!$AR4*O6^3</f>
        <v>31.695320484232823</v>
      </c>
      <c r="T6" s="92">
        <f>SIAF!$BE4*H6+SIAF!$BF4*L6+SIAF!$BG4*H6^2+SIAF!$BH4*H6*L6+SIAF!$BI4*L6^2+SIAF!$BJ4*H6^3+SIAF!$BK4*H6^2*L6+SIAF!$BL4*H6*L6^2+SIAF!$BM4*L6^3</f>
        <v>31.594593281939261</v>
      </c>
      <c r="U6" s="92">
        <f>SIAF!$BE4*I6+SIAF!$BF4*M6+SIAF!$BG4*I6^2+SIAF!$BH4*I6*M6+SIAF!$BI4*M6^2+SIAF!$BJ4*I6^3+SIAF!$BK4*I6^2*M6+SIAF!$BL4*I6*M6^2+SIAF!$BM4*M6^3</f>
        <v>31.603747874092356</v>
      </c>
      <c r="V6" s="92">
        <f>SIAF!$BE4*J6+SIAF!$BF4*N6+SIAF!$BG4*J6^2+SIAF!$BH4*J6*N6+SIAF!$BI4*N6^2+SIAF!$BJ4*J6^3+SIAF!$BK4*J6^2*N6+SIAF!$BL4*J6*N6^2+SIAF!$BM4*N6^3</f>
        <v>-31.66799748266321</v>
      </c>
      <c r="W6" s="92">
        <f>SIAF!$BE4*K6+SIAF!$BF4*O6+SIAF!$BG4*K6^2+SIAF!$BH4*K6*O6+SIAF!$BI4*O6^2+SIAF!$BJ4*K6^3+SIAF!$BK4*K6^2*O6+SIAF!$BL4*K6*O6^2+SIAF!$BM4*O6^3</f>
        <v>-31.517951291536008</v>
      </c>
      <c r="X6" s="94">
        <f t="shared" si="4"/>
        <v>150.82569824727508</v>
      </c>
      <c r="Y6" s="94">
        <f t="shared" si="5"/>
        <v>88.17888885589916</v>
      </c>
      <c r="Z6" s="94">
        <f t="shared" si="6"/>
        <v>88.073111582234461</v>
      </c>
      <c r="AA6" s="94">
        <f t="shared" si="7"/>
        <v>151.40504139300498</v>
      </c>
      <c r="AB6" s="94">
        <f t="shared" si="8"/>
        <v>150.82569824727508</v>
      </c>
      <c r="AC6" s="94">
        <f t="shared" si="9"/>
        <v>-428.14870148076346</v>
      </c>
      <c r="AD6" s="94">
        <f t="shared" si="10"/>
        <v>-428.37976646046809</v>
      </c>
      <c r="AE6" s="94">
        <f t="shared" si="11"/>
        <v>-491.65238257554603</v>
      </c>
      <c r="AF6" s="94">
        <f t="shared" si="12"/>
        <v>-491.2594885430118</v>
      </c>
      <c r="AG6" s="94">
        <f t="shared" si="13"/>
        <v>-428.14870148076346</v>
      </c>
    </row>
    <row r="7" spans="1:33" s="6" customFormat="1" ht="18">
      <c r="A7" s="93" t="s">
        <v>72</v>
      </c>
      <c r="B7" s="93" t="str">
        <f>SIAF!B5</f>
        <v>NRCA3_FULL_OSS</v>
      </c>
      <c r="C7" s="92">
        <f>Python!B4</f>
        <v>51.885581999999999</v>
      </c>
      <c r="D7" s="92">
        <f>Python!C4</f>
        <v>-527.95275200000003</v>
      </c>
      <c r="E7" s="92">
        <f>SIAF!R5</f>
        <v>0.27380500000000002</v>
      </c>
      <c r="F7" s="102">
        <f>SIAF!U5</f>
        <v>1</v>
      </c>
      <c r="G7" s="102">
        <f>SIAF!S5</f>
        <v>1</v>
      </c>
      <c r="H7" s="35">
        <f>-SIAF!L5+0.5</f>
        <v>-1024</v>
      </c>
      <c r="I7" s="35">
        <f>SIAF!J5-SIAF!L5+0.5</f>
        <v>1024</v>
      </c>
      <c r="J7" s="35">
        <f t="shared" si="0"/>
        <v>1024</v>
      </c>
      <c r="K7" s="35">
        <f t="shared" si="1"/>
        <v>-1024</v>
      </c>
      <c r="L7" s="35">
        <f>-SIAF!M5+0.5</f>
        <v>-1024</v>
      </c>
      <c r="M7" s="35">
        <f t="shared" si="2"/>
        <v>-1024</v>
      </c>
      <c r="N7" s="35">
        <f>SIAF!K5-SIAF!M5+0.5</f>
        <v>1024</v>
      </c>
      <c r="O7" s="35">
        <f t="shared" si="3"/>
        <v>1024</v>
      </c>
      <c r="P7" s="92">
        <f>SIAF!$AJ5*H7+SIAF!$AK5*L7+SIAF!$AL5*H7^2+SIAF!$AM5*H7*L7+SIAF!$AN5*L7^2+SIAF!$AO5*H7^3+SIAF!$AP5*H7^2*L7+SIAF!$AQ5*H7*L7^2+SIAF!$AR5*L7^3</f>
        <v>-32.331866447539298</v>
      </c>
      <c r="Q7" s="92">
        <f>SIAF!$AJ5*I7+SIAF!$AK5*M7+SIAF!$AL5*I7^2+SIAF!$AM5*I7*M7+SIAF!$AN5*M7^2+SIAF!$AO5*I7^3+SIAF!$AP5*I7^2*M7+SIAF!$AQ5*I7*M7^2+SIAF!$AR5*M7^3</f>
        <v>32.219966914995091</v>
      </c>
      <c r="R7" s="92">
        <f>SIAF!$AJ5*J7+SIAF!$AK5*N7+SIAF!$AL5*J7^2+SIAF!$AM5*J7*N7+SIAF!$AN5*N7^2+SIAF!$AO5*J7^3+SIAF!$AP5*J7^2*N7+SIAF!$AQ5*J7*N7^2+SIAF!$AR5*N7^3</f>
        <v>31.789012817345419</v>
      </c>
      <c r="S7" s="92">
        <f>SIAF!$AJ5*K7+SIAF!$AK5*O7+SIAF!$AL5*K7^2+SIAF!$AM5*K7*O7+SIAF!$AN5*O7^2+SIAF!$AO5*K7^3+SIAF!$AP5*K7^2*O7+SIAF!$AQ5*K7*O7^2+SIAF!$AR5*O7^3</f>
        <v>-31.884401937321748</v>
      </c>
      <c r="T7" s="92">
        <f>SIAF!$BE5*H7+SIAF!$BF5*L7+SIAF!$BG5*H7^2+SIAF!$BH5*H7*L7+SIAF!$BI5*L7^2+SIAF!$BJ5*H7^3+SIAF!$BK5*H7^2*L7+SIAF!$BL5*H7*L7^2+SIAF!$BM5*L7^3</f>
        <v>-32.538502380514672</v>
      </c>
      <c r="U7" s="92">
        <f>SIAF!$BE5*I7+SIAF!$BF5*M7+SIAF!$BG5*I7^2+SIAF!$BH5*I7*M7+SIAF!$BI5*M7^2+SIAF!$BJ5*I7^3+SIAF!$BK5*I7^2*M7+SIAF!$BL5*I7*M7^2+SIAF!$BM5*M7^3</f>
        <v>-32.091062571445221</v>
      </c>
      <c r="V7" s="92">
        <f>SIAF!$BE5*J7+SIAF!$BF5*N7+SIAF!$BG5*J7^2+SIAF!$BH5*J7*N7+SIAF!$BI5*N7^2+SIAF!$BJ5*J7^3+SIAF!$BK5*J7^2*N7+SIAF!$BL5*J7*N7^2+SIAF!$BM5*N7^3</f>
        <v>32.204352931333517</v>
      </c>
      <c r="W7" s="92">
        <f>SIAF!$BE5*K7+SIAF!$BF5*O7+SIAF!$BG5*K7^2+SIAF!$BH5*K7*O7+SIAF!$BI5*O7^2+SIAF!$BJ5*K7^3+SIAF!$BK5*K7^2*O7+SIAF!$BL5*K7*O7^2+SIAF!$BM5*O7^3</f>
        <v>32.094832523614528</v>
      </c>
      <c r="X7" s="94">
        <f t="shared" si="4"/>
        <v>19.398590368902603</v>
      </c>
      <c r="Y7" s="94">
        <f t="shared" si="5"/>
        <v>83.951824867056501</v>
      </c>
      <c r="Z7" s="94">
        <f t="shared" si="6"/>
        <v>83.828129372548432</v>
      </c>
      <c r="AA7" s="94">
        <f t="shared" si="7"/>
        <v>20.154918294763434</v>
      </c>
      <c r="AB7" s="94">
        <f t="shared" si="8"/>
        <v>19.398590368902603</v>
      </c>
      <c r="AC7" s="94">
        <f t="shared" si="9"/>
        <v>-560.33637594651486</v>
      </c>
      <c r="AD7" s="94">
        <f t="shared" si="10"/>
        <v>-560.19742029351391</v>
      </c>
      <c r="AE7" s="94">
        <f t="shared" si="11"/>
        <v>-495.9006795088219</v>
      </c>
      <c r="AF7" s="94">
        <f t="shared" si="12"/>
        <v>-495.70591738875896</v>
      </c>
      <c r="AG7" s="94">
        <f t="shared" si="13"/>
        <v>-560.33637594651486</v>
      </c>
    </row>
    <row r="8" spans="1:33" s="6" customFormat="1" ht="18">
      <c r="A8" s="93" t="s">
        <v>72</v>
      </c>
      <c r="B8" s="93" t="str">
        <f>SIAF!B6</f>
        <v>NRCA4_FULL_OSS</v>
      </c>
      <c r="C8" s="92">
        <f>Python!B5</f>
        <v>52.19455</v>
      </c>
      <c r="D8" s="92">
        <f>Python!C5</f>
        <v>-459.97248999999999</v>
      </c>
      <c r="E8" s="92">
        <f>SIAF!R6</f>
        <v>8.8711999999986801E-2</v>
      </c>
      <c r="F8" s="102">
        <f>SIAF!U6</f>
        <v>1</v>
      </c>
      <c r="G8" s="102">
        <f>SIAF!S6</f>
        <v>1</v>
      </c>
      <c r="H8" s="35">
        <f>-SIAF!L6+0.5</f>
        <v>-1024</v>
      </c>
      <c r="I8" s="35">
        <f>SIAF!J6-SIAF!L6+0.5</f>
        <v>1024</v>
      </c>
      <c r="J8" s="35">
        <f t="shared" si="0"/>
        <v>1024</v>
      </c>
      <c r="K8" s="35">
        <f t="shared" si="1"/>
        <v>-1024</v>
      </c>
      <c r="L8" s="35">
        <f>-SIAF!M6+0.5</f>
        <v>-1024</v>
      </c>
      <c r="M8" s="35">
        <f t="shared" si="2"/>
        <v>-1024</v>
      </c>
      <c r="N8" s="35">
        <f>SIAF!K6-SIAF!M6+0.5</f>
        <v>1024</v>
      </c>
      <c r="O8" s="35">
        <f t="shared" si="3"/>
        <v>1024</v>
      </c>
      <c r="P8" s="92">
        <f>SIAF!$AJ6*H8+SIAF!$AK6*L8+SIAF!$AL6*H8^2+SIAF!$AM6*H8*L8+SIAF!$AN6*L8^2+SIAF!$AO6*H8^3+SIAF!$AP6*H8^2*L8+SIAF!$AQ6*H8*L8^2+SIAF!$AR6*L8^3</f>
        <v>31.414083851640903</v>
      </c>
      <c r="Q8" s="92">
        <f>SIAF!$AJ6*I8+SIAF!$AK6*M8+SIAF!$AL6*I8^2+SIAF!$AM6*I8*M8+SIAF!$AN6*M8^2+SIAF!$AO6*I8^3+SIAF!$AP6*I8^2*M8+SIAF!$AQ6*I8*M8^2+SIAF!$AR6*M8^3</f>
        <v>-31.515915746922822</v>
      </c>
      <c r="R8" s="92">
        <f>SIAF!$AJ6*J8+SIAF!$AK6*N8+SIAF!$AL6*J8^2+SIAF!$AM6*J8*N8+SIAF!$AN6*N8^2+SIAF!$AO6*J8^3+SIAF!$AP6*J8^2*N8+SIAF!$AQ6*J8*N8^2+SIAF!$AR6*N8^3</f>
        <v>-31.858071001171496</v>
      </c>
      <c r="S8" s="92">
        <f>SIAF!$AJ6*K8+SIAF!$AK6*O8+SIAF!$AL6*K8^2+SIAF!$AM6*K8*O8+SIAF!$AN6*O8^2+SIAF!$AO6*K8^3+SIAF!$AP6*K8^2*O8+SIAF!$AQ6*K8*O8^2+SIAF!$AR6*O8^3</f>
        <v>31.76349008651782</v>
      </c>
      <c r="T8" s="92">
        <f>SIAF!$BE6*H8+SIAF!$BF6*L8+SIAF!$BG6*H8^2+SIAF!$BH6*H8*L8+SIAF!$BI6*L8^2+SIAF!$BJ6*H8^3+SIAF!$BK6*H8^2*L8+SIAF!$BL6*H8*L8^2+SIAF!$BM6*L8^3</f>
        <v>31.671118281237593</v>
      </c>
      <c r="U8" s="92">
        <f>SIAF!$BE6*I8+SIAF!$BF6*M8+SIAF!$BG6*I8^2+SIAF!$BH6*I8*M8+SIAF!$BI6*M8^2+SIAF!$BJ6*I8^3+SIAF!$BK6*I8^2*M8+SIAF!$BL6*I8*M8^2+SIAF!$BM6*M8^3</f>
        <v>31.786985086130212</v>
      </c>
      <c r="V8" s="92">
        <f>SIAF!$BE6*J8+SIAF!$BF6*N8+SIAF!$BG6*J8^2+SIAF!$BH6*J8*N8+SIAF!$BI6*N8^2+SIAF!$BJ6*J8^3+SIAF!$BK6*J8^2*N8+SIAF!$BL6*J8*N8^2+SIAF!$BM6*N8^3</f>
        <v>-31.829241923171718</v>
      </c>
      <c r="W8" s="92">
        <f>SIAF!$BE6*K8+SIAF!$BF6*O8+SIAF!$BG6*K8^2+SIAF!$BH6*K8*O8+SIAF!$BI6*O8^2+SIAF!$BJ6*K8^3+SIAF!$BK6*K8^2*O8+SIAF!$BL6*K8*O8^2+SIAF!$BM6*O8^3</f>
        <v>-31.617517495484446</v>
      </c>
      <c r="X8" s="94">
        <f t="shared" si="4"/>
        <v>83.657633092382298</v>
      </c>
      <c r="Y8" s="94">
        <f t="shared" si="5"/>
        <v>20.727888322754751</v>
      </c>
      <c r="Z8" s="94">
        <f t="shared" si="6"/>
        <v>20.287235464924809</v>
      </c>
      <c r="AA8" s="94">
        <f t="shared" si="7"/>
        <v>83.909048109446914</v>
      </c>
      <c r="AB8" s="94">
        <f t="shared" si="8"/>
        <v>83.657633092382298</v>
      </c>
      <c r="AC8" s="94">
        <f t="shared" si="9"/>
        <v>-428.35004860557387</v>
      </c>
      <c r="AD8" s="94">
        <f t="shared" si="10"/>
        <v>-428.13674642264994</v>
      </c>
      <c r="AE8" s="94">
        <f t="shared" si="11"/>
        <v>-491.7523674144781</v>
      </c>
      <c r="AF8" s="94">
        <f t="shared" si="12"/>
        <v>-491.63914951311358</v>
      </c>
      <c r="AG8" s="94">
        <f t="shared" si="13"/>
        <v>-428.35004860557387</v>
      </c>
    </row>
    <row r="9" spans="1:33" ht="18">
      <c r="A9" s="5" t="s">
        <v>72</v>
      </c>
      <c r="B9" s="5" t="str">
        <f>SIAF!B7</f>
        <v>NRCA5_FULL_OSS</v>
      </c>
      <c r="C9" s="92">
        <f>Python!B6</f>
        <v>86.039011000000002</v>
      </c>
      <c r="D9" s="92">
        <f>Python!C6</f>
        <v>-493.38570399999998</v>
      </c>
      <c r="E9" s="92">
        <f>SIAF!R7</f>
        <v>-7.3851E-2</v>
      </c>
      <c r="F9" s="31">
        <f>SIAF!U7</f>
        <v>1</v>
      </c>
      <c r="G9" s="31">
        <f>SIAF!S7</f>
        <v>1</v>
      </c>
      <c r="H9" s="30">
        <f>-SIAF!L7+0.5</f>
        <v>-1024</v>
      </c>
      <c r="I9" s="30">
        <f>SIAF!J7-SIAF!L7+0.5</f>
        <v>1024</v>
      </c>
      <c r="J9" s="30">
        <f t="shared" si="0"/>
        <v>1024</v>
      </c>
      <c r="K9" s="30">
        <f t="shared" si="1"/>
        <v>-1024</v>
      </c>
      <c r="L9" s="30">
        <f>-SIAF!M7+0.5</f>
        <v>-1024</v>
      </c>
      <c r="M9" s="30">
        <f t="shared" si="2"/>
        <v>-1024</v>
      </c>
      <c r="N9" s="30">
        <f>SIAF!K7-SIAF!M7+0.5</f>
        <v>1024</v>
      </c>
      <c r="O9" s="30">
        <f t="shared" si="3"/>
        <v>1024</v>
      </c>
      <c r="P9" s="45">
        <f>SIAF!$AJ7*H9+SIAF!$AK7*L9+SIAF!$AL7*H9^2+SIAF!$AM7*H9*L9+SIAF!$AN7*L9^2+SIAF!$AO7*H9^3+SIAF!$AP7*H9^2*L9+SIAF!$AQ7*H9*L9^2+SIAF!$AR7*L9^3</f>
        <v>-65.274659198424104</v>
      </c>
      <c r="Q9" s="45">
        <f>SIAF!$AJ7*I9+SIAF!$AK7*M9+SIAF!$AL7*I9^2+SIAF!$AM7*I9*M9+SIAF!$AN7*M9^2+SIAF!$AO7*I9^3+SIAF!$AP7*I9^2*M9+SIAF!$AQ7*I9*M9^2+SIAF!$AR7*M9^3</f>
        <v>65.214326546975457</v>
      </c>
      <c r="R9" s="45">
        <f>SIAF!$AJ7*J9+SIAF!$AK7*N9+SIAF!$AL7*J9^2+SIAF!$AM7*J9*N9+SIAF!$AN7*N9^2+SIAF!$AO7*J9^3+SIAF!$AP7*J9^2*N9+SIAF!$AQ7*J9*N9^2+SIAF!$AR7*N9^3</f>
        <v>63.707862765454621</v>
      </c>
      <c r="S9" s="45">
        <f>SIAF!$AJ7*K9+SIAF!$AK7*O9+SIAF!$AL7*K9^2+SIAF!$AM7*K9*O9+SIAF!$AN7*O9^2+SIAF!$AO7*K9^3+SIAF!$AP7*K9^2*O9+SIAF!$AQ7*K9*O9^2+SIAF!$AR7*O9^3</f>
        <v>-63.742430469874677</v>
      </c>
      <c r="T9" s="45">
        <f>SIAF!$BE7*H9+SIAF!$BF7*L9+SIAF!$BG7*H9^2+SIAF!$BH7*H9*L9+SIAF!$BI7*L9^2+SIAF!$BJ7*H9^3+SIAF!$BK7*H9^2*L9+SIAF!$BL7*H9*L9^2+SIAF!$BM7*L9^3</f>
        <v>-65.250560419364305</v>
      </c>
      <c r="U9" s="45">
        <f>SIAF!$BE7*I9+SIAF!$BF7*M9+SIAF!$BG7*I9^2+SIAF!$BH7*I9*M9+SIAF!$BI7*M9^2+SIAF!$BJ7*I9^3+SIAF!$BK7*I9^2*M9+SIAF!$BL7*I9*M9^2+SIAF!$BM7*M9^3</f>
        <v>-64.569142502494614</v>
      </c>
      <c r="V9" s="45">
        <f>SIAF!$BE7*J9+SIAF!$BF7*N9+SIAF!$BG7*J9^2+SIAF!$BH7*J9*N9+SIAF!$BI7*N9^2+SIAF!$BJ7*J9^3+SIAF!$BK7*J9^2*N9+SIAF!$BL7*J9*N9^2+SIAF!$BM7*N9^3</f>
        <v>64.528994621787703</v>
      </c>
      <c r="W9" s="45">
        <f>SIAF!$BE7*K9+SIAF!$BF7*O9+SIAF!$BG7*K9^2+SIAF!$BH7*K9*O9+SIAF!$BI7*O9^2+SIAF!$BJ7*K9^3+SIAF!$BK7*K9^2*O9+SIAF!$BL7*K9*O9^2+SIAF!$BM7*O9^3</f>
        <v>64.806854839563229</v>
      </c>
      <c r="X9" s="32">
        <f t="shared" si="4"/>
        <v>20.848510261109912</v>
      </c>
      <c r="Y9" s="32">
        <f t="shared" si="5"/>
        <v>151.33650930231585</v>
      </c>
      <c r="Z9" s="32">
        <f t="shared" si="6"/>
        <v>149.66364666444082</v>
      </c>
      <c r="AA9" s="32">
        <f t="shared" si="7"/>
        <v>22.21310115450672</v>
      </c>
      <c r="AB9" s="32">
        <f t="shared" si="8"/>
        <v>20.848510261109912</v>
      </c>
      <c r="AC9" s="32">
        <f t="shared" si="9"/>
        <v>-558.72034551523518</v>
      </c>
      <c r="AD9" s="32">
        <f t="shared" si="10"/>
        <v>-557.87073533241119</v>
      </c>
      <c r="AE9" s="32">
        <f t="shared" si="11"/>
        <v>-428.77464719384744</v>
      </c>
      <c r="AF9" s="32">
        <f t="shared" si="12"/>
        <v>-428.66106333820881</v>
      </c>
      <c r="AG9" s="32">
        <f t="shared" si="13"/>
        <v>-558.72034551523518</v>
      </c>
    </row>
    <row r="10" spans="1:33" ht="18">
      <c r="A10" s="5" t="s">
        <v>72</v>
      </c>
      <c r="B10" s="5" t="str">
        <f>SIAF!B8</f>
        <v>NRCB1_FULL_OSS</v>
      </c>
      <c r="C10" s="92">
        <f>Python!B7</f>
        <v>-120.96951300000001</v>
      </c>
      <c r="D10" s="92">
        <f>Python!C7</f>
        <v>-457.78877699999998</v>
      </c>
      <c r="E10" s="92">
        <f>SIAF!R8</f>
        <v>0.36659900000000789</v>
      </c>
      <c r="F10" s="31">
        <f>SIAF!U8</f>
        <v>1</v>
      </c>
      <c r="G10" s="31">
        <f>SIAF!S8</f>
        <v>1</v>
      </c>
      <c r="H10" s="30">
        <f>-SIAF!L8+0.5</f>
        <v>-1024</v>
      </c>
      <c r="I10" s="30">
        <f>SIAF!J8-SIAF!L8+0.5</f>
        <v>1024</v>
      </c>
      <c r="J10" s="30">
        <f t="shared" si="0"/>
        <v>1024</v>
      </c>
      <c r="K10" s="30">
        <f t="shared" si="1"/>
        <v>-1024</v>
      </c>
      <c r="L10" s="30">
        <f>-SIAF!M8+0.5</f>
        <v>-1024</v>
      </c>
      <c r="M10" s="30">
        <f t="shared" si="2"/>
        <v>-1024</v>
      </c>
      <c r="N10" s="30">
        <f>SIAF!K8-SIAF!M8+0.5</f>
        <v>1024</v>
      </c>
      <c r="O10" s="30">
        <f t="shared" si="3"/>
        <v>1024</v>
      </c>
      <c r="P10" s="45">
        <f>SIAF!$AJ8*H10+SIAF!$AK8*L10+SIAF!$AL8*H10^2+SIAF!$AM8*H10*L10+SIAF!$AN8*L10^2+SIAF!$AO8*H10^3+SIAF!$AP8*H10^2*L10+SIAF!$AQ8*H10*L10^2+SIAF!$AR8*L10^3</f>
        <v>31.283628361982792</v>
      </c>
      <c r="Q10" s="45">
        <f>SIAF!$AJ8*I10+SIAF!$AK8*M10+SIAF!$AL8*I10^2+SIAF!$AM8*I10*M10+SIAF!$AN8*M10^2+SIAF!$AO8*I10^3+SIAF!$AP8*I10^2*M10+SIAF!$AQ8*I10*M10^2+SIAF!$AR8*M10^3</f>
        <v>-31.351004218344571</v>
      </c>
      <c r="R10" s="45">
        <f>SIAF!$AJ8*J10+SIAF!$AK8*N10+SIAF!$AL8*J10^2+SIAF!$AM8*J10*N10+SIAF!$AN8*N10^2+SIAF!$AO8*J10^3+SIAF!$AP8*J10^2*N10+SIAF!$AQ8*J10*N10^2+SIAF!$AR8*N10^3</f>
        <v>-31.685188514483535</v>
      </c>
      <c r="S10" s="45">
        <f>SIAF!$AJ8*K10+SIAF!$AK8*O10+SIAF!$AL8*K10^2+SIAF!$AM8*K10*O10+SIAF!$AN8*O10^2+SIAF!$AO8*K10^3+SIAF!$AP8*K10^2*O10+SIAF!$AQ8*K10*O10^2+SIAF!$AR8*O10^3</f>
        <v>31.629466897236476</v>
      </c>
      <c r="T10" s="45">
        <f>SIAF!$BE8*H10+SIAF!$BF8*L10+SIAF!$BG8*H10^2+SIAF!$BH8*H10*L10+SIAF!$BI8*L10^2+SIAF!$BJ8*H10^3+SIAF!$BK8*H10^2*L10+SIAF!$BL8*H10*L10^2+SIAF!$BM8*L10^3</f>
        <v>31.599121240072467</v>
      </c>
      <c r="U10" s="45">
        <f>SIAF!$BE8*I10+SIAF!$BF8*M10+SIAF!$BG8*I10^2+SIAF!$BH8*I10*M10+SIAF!$BI8*M10^2+SIAF!$BJ8*I10^3+SIAF!$BK8*I10^2*M10+SIAF!$BL8*I10*M10^2+SIAF!$BM8*M10^3</f>
        <v>31.591787584632993</v>
      </c>
      <c r="V10" s="45">
        <f>SIAF!$BE8*J10+SIAF!$BF8*N10+SIAF!$BG8*J10^2+SIAF!$BH8*J10*N10+SIAF!$BI8*N10^2+SIAF!$BJ8*J10^3+SIAF!$BK8*J10^2*N10+SIAF!$BL8*J10*N10^2+SIAF!$BM8*N10^3</f>
        <v>-31.506646654419757</v>
      </c>
      <c r="W10" s="45">
        <f>SIAF!$BE8*K10+SIAF!$BF8*O10+SIAF!$BG8*K10^2+SIAF!$BH8*K10*O10+SIAF!$BI8*O10^2+SIAF!$BJ8*K10^3+SIAF!$BK8*K10^2*O10+SIAF!$BL8*K10*O10^2+SIAF!$BM8*O10^3</f>
        <v>-31.661063124436932</v>
      </c>
      <c r="X10" s="32">
        <f t="shared" si="4"/>
        <v>-89.4843438354211</v>
      </c>
      <c r="Y10" s="32">
        <f t="shared" si="5"/>
        <v>-152.117741243387</v>
      </c>
      <c r="Z10" s="32">
        <f t="shared" si="6"/>
        <v>-152.85564241575679</v>
      </c>
      <c r="AA10" s="32">
        <f t="shared" si="7"/>
        <v>-89.543271024483928</v>
      </c>
      <c r="AB10" s="32">
        <f t="shared" si="8"/>
        <v>-89.4843438354211</v>
      </c>
      <c r="AC10" s="32">
        <f t="shared" si="9"/>
        <v>-426.39046511363728</v>
      </c>
      <c r="AD10" s="32">
        <f t="shared" si="10"/>
        <v>-425.99704245170744</v>
      </c>
      <c r="AE10" s="32">
        <f t="shared" si="11"/>
        <v>-489.09204688489268</v>
      </c>
      <c r="AF10" s="32">
        <f t="shared" si="12"/>
        <v>-489.65156736225907</v>
      </c>
      <c r="AG10" s="32">
        <f t="shared" si="13"/>
        <v>-426.39046511363728</v>
      </c>
    </row>
    <row r="11" spans="1:33" ht="18">
      <c r="A11" s="5" t="s">
        <v>72</v>
      </c>
      <c r="B11" s="5" t="str">
        <f>SIAF!B9</f>
        <v>NRCB2_FULL_OSS</v>
      </c>
      <c r="C11" s="92">
        <f>Python!B8</f>
        <v>-121.154684</v>
      </c>
      <c r="D11" s="92">
        <f>Python!C8</f>
        <v>-525.47814100000005</v>
      </c>
      <c r="E11" s="92">
        <f>SIAF!R9</f>
        <v>0.85955199999999998</v>
      </c>
      <c r="F11" s="31">
        <f>SIAF!U9</f>
        <v>1</v>
      </c>
      <c r="G11" s="31">
        <f>SIAF!S9</f>
        <v>1</v>
      </c>
      <c r="H11" s="30">
        <f>-SIAF!L9+0.5</f>
        <v>-1024</v>
      </c>
      <c r="I11" s="30">
        <f>SIAF!J9-SIAF!L9+0.5</f>
        <v>1024</v>
      </c>
      <c r="J11" s="30">
        <f t="shared" si="0"/>
        <v>1024</v>
      </c>
      <c r="K11" s="30">
        <f t="shared" si="1"/>
        <v>-1024</v>
      </c>
      <c r="L11" s="30">
        <f>-SIAF!M9+0.5</f>
        <v>-1024</v>
      </c>
      <c r="M11" s="30">
        <f t="shared" si="2"/>
        <v>-1024</v>
      </c>
      <c r="N11" s="30">
        <f>SIAF!K9-SIAF!M9+0.5</f>
        <v>1024</v>
      </c>
      <c r="O11" s="30">
        <f t="shared" si="3"/>
        <v>1024</v>
      </c>
      <c r="P11" s="45">
        <f>SIAF!$AJ9*H11+SIAF!$AK9*L11+SIAF!$AL9*H11^2+SIAF!$AM9*H11*L11+SIAF!$AN9*L11^2+SIAF!$AO9*H11^3+SIAF!$AP9*H11^2*L11+SIAF!$AQ9*H11*L11^2+SIAF!$AR9*L11^3</f>
        <v>-32.147002519449906</v>
      </c>
      <c r="Q11" s="45">
        <f>SIAF!$AJ9*I11+SIAF!$AK9*M11+SIAF!$AL9*I11^2+SIAF!$AM9*I11*M11+SIAF!$AN9*M11^2+SIAF!$AO9*I11^3+SIAF!$AP9*I11^2*M11+SIAF!$AQ9*I11*M11^2+SIAF!$AR9*M11^3</f>
        <v>32.080560201539868</v>
      </c>
      <c r="R11" s="45">
        <f>SIAF!$AJ9*J11+SIAF!$AK9*N11+SIAF!$AL9*J11^2+SIAF!$AM9*J11*N11+SIAF!$AN9*N11^2+SIAF!$AO9*J11^3+SIAF!$AP9*J11^2*N11+SIAF!$AQ9*J11*N11^2+SIAF!$AR9*N11^3</f>
        <v>31.655426549650777</v>
      </c>
      <c r="S11" s="45">
        <f>SIAF!$AJ9*K11+SIAF!$AK9*O11+SIAF!$AL9*K11^2+SIAF!$AM9*K11*O11+SIAF!$AN9*O11^2+SIAF!$AO9*K11^3+SIAF!$AP9*K11^2*O11+SIAF!$AQ9*K11*O11^2+SIAF!$AR9*O11^3</f>
        <v>-31.710796049345859</v>
      </c>
      <c r="T11" s="45">
        <f>SIAF!$BE9*H11+SIAF!$BF9*L11+SIAF!$BG9*H11^2+SIAF!$BH9*H11*L11+SIAF!$BI9*L11^2+SIAF!$BJ9*H11^3+SIAF!$BK9*H11^2*L11+SIAF!$BL9*H11*L11^2+SIAF!$BM9*L11^3</f>
        <v>-32.13623345234393</v>
      </c>
      <c r="U11" s="45">
        <f>SIAF!$BE9*I11+SIAF!$BF9*M11+SIAF!$BG9*I11^2+SIAF!$BH9*I11*M11+SIAF!$BI9*M11^2+SIAF!$BJ9*I11^3+SIAF!$BK9*I11^2*M11+SIAF!$BL9*I11*M11^2+SIAF!$BM9*M11^3</f>
        <v>-32.181338393482534</v>
      </c>
      <c r="V11" s="45">
        <f>SIAF!$BE9*J11+SIAF!$BF9*N11+SIAF!$BG9*J11^2+SIAF!$BH9*J11*N11+SIAF!$BI9*N11^2+SIAF!$BJ9*J11^3+SIAF!$BK9*J11^2*N11+SIAF!$BL9*J11*N11^2+SIAF!$BM9*N11^3</f>
        <v>32.069109263504714</v>
      </c>
      <c r="W11" s="45">
        <f>SIAF!$BE9*K11+SIAF!$BF9*O11+SIAF!$BG9*K11^2+SIAF!$BH9*K11*O11+SIAF!$BI9*O11^2+SIAF!$BJ9*K11^3+SIAF!$BK9*K11^2*O11+SIAF!$BL9*K11*O11^2+SIAF!$BM9*O11^3</f>
        <v>31.939172641281225</v>
      </c>
      <c r="X11" s="32">
        <f t="shared" si="4"/>
        <v>-153.7801591710101</v>
      </c>
      <c r="Y11" s="32">
        <f t="shared" si="5"/>
        <v>-89.560500493775649</v>
      </c>
      <c r="Z11" s="32">
        <f t="shared" si="6"/>
        <v>-89.021736442836897</v>
      </c>
      <c r="AA11" s="32">
        <f t="shared" si="7"/>
        <v>-152.38277780024816</v>
      </c>
      <c r="AB11" s="32">
        <f t="shared" si="8"/>
        <v>-153.7801591710101</v>
      </c>
      <c r="AC11" s="32">
        <f t="shared" si="9"/>
        <v>-557.12850658011416</v>
      </c>
      <c r="AD11" s="32">
        <f t="shared" si="10"/>
        <v>-558.13711300181717</v>
      </c>
      <c r="AE11" s="32">
        <f t="shared" si="11"/>
        <v>-493.88751770314911</v>
      </c>
      <c r="AF11" s="32">
        <f t="shared" si="12"/>
        <v>-493.06685449829394</v>
      </c>
      <c r="AG11" s="32">
        <f t="shared" si="13"/>
        <v>-557.12850658011416</v>
      </c>
    </row>
    <row r="12" spans="1:33" ht="18">
      <c r="A12" s="5" t="s">
        <v>72</v>
      </c>
      <c r="B12" s="5" t="str">
        <f>SIAF!B10</f>
        <v>NRCB3_FULL_OSS</v>
      </c>
      <c r="C12" s="92">
        <f>Python!B9</f>
        <v>-53.139933999999997</v>
      </c>
      <c r="D12" s="92">
        <f>Python!C9</f>
        <v>-457.82173999999998</v>
      </c>
      <c r="E12" s="92">
        <f>SIAF!R10</f>
        <v>-0.4366019999999935</v>
      </c>
      <c r="F12" s="31">
        <f>SIAF!U10</f>
        <v>1</v>
      </c>
      <c r="G12" s="31">
        <f>SIAF!S10</f>
        <v>1</v>
      </c>
      <c r="H12" s="30">
        <f>-SIAF!L10+0.5</f>
        <v>-1024</v>
      </c>
      <c r="I12" s="30">
        <f>SIAF!J10-SIAF!L10+0.5</f>
        <v>1024</v>
      </c>
      <c r="J12" s="30">
        <f t="shared" si="0"/>
        <v>1024</v>
      </c>
      <c r="K12" s="30">
        <f t="shared" si="1"/>
        <v>-1024</v>
      </c>
      <c r="L12" s="30">
        <f>-SIAF!M10+0.5</f>
        <v>-1024</v>
      </c>
      <c r="M12" s="30">
        <f t="shared" si="2"/>
        <v>-1024</v>
      </c>
      <c r="N12" s="30">
        <f>SIAF!K10-SIAF!M10+0.5</f>
        <v>1024</v>
      </c>
      <c r="O12" s="30">
        <f t="shared" si="3"/>
        <v>1024</v>
      </c>
      <c r="P12" s="45">
        <f>SIAF!$AJ10*H12+SIAF!$AK10*L12+SIAF!$AL10*H12^2+SIAF!$AM10*H12*L12+SIAF!$AN10*L12^2+SIAF!$AO10*H12^3+SIAF!$AP10*H12^2*L12+SIAF!$AQ10*H12*L12^2+SIAF!$AR10*L12^3</f>
        <v>31.516384823554475</v>
      </c>
      <c r="Q12" s="45">
        <f>SIAF!$AJ10*I12+SIAF!$AK10*M12+SIAF!$AL10*I12^2+SIAF!$AM10*I12*M12+SIAF!$AN10*M12^2+SIAF!$AO10*I12^3+SIAF!$AP10*I12^2*M12+SIAF!$AQ10*I12*M12^2+SIAF!$AR10*M12^3</f>
        <v>-31.409904079553861</v>
      </c>
      <c r="R12" s="45">
        <f>SIAF!$AJ10*J12+SIAF!$AK10*N12+SIAF!$AL10*J12^2+SIAF!$AM10*J12*N12+SIAF!$AN10*N12^2+SIAF!$AO10*J12^3+SIAF!$AP10*J12^2*N12+SIAF!$AQ10*J12*N12^2+SIAF!$AR10*N12^3</f>
        <v>-31.757713281727682</v>
      </c>
      <c r="S12" s="45">
        <f>SIAF!$AJ10*K12+SIAF!$AK10*O12+SIAF!$AL10*K12^2+SIAF!$AM10*K12*O12+SIAF!$AN10*O12^2+SIAF!$AO10*K12^3+SIAF!$AP10*K12^2*O12+SIAF!$AQ10*K12*O12^2+SIAF!$AR10*O12^3</f>
        <v>31.85583320056358</v>
      </c>
      <c r="T12" s="45">
        <f>SIAF!$BE10*H12+SIAF!$BF10*L12+SIAF!$BG10*H12^2+SIAF!$BH10*H12*L12+SIAF!$BI10*L12^2+SIAF!$BJ10*H12^3+SIAF!$BK10*H12^2*L12+SIAF!$BL10*H12*L12^2+SIAF!$BM10*L12^3</f>
        <v>31.791651879727659</v>
      </c>
      <c r="U12" s="45">
        <f>SIAF!$BE10*I12+SIAF!$BF10*M12+SIAF!$BG10*I12^2+SIAF!$BH10*I12*M12+SIAF!$BI10*M12^2+SIAF!$BJ10*I12^3+SIAF!$BK10*I12^2*M12+SIAF!$BL10*I12*M12^2+SIAF!$BM10*M12^3</f>
        <v>31.663514222185967</v>
      </c>
      <c r="V12" s="45">
        <f>SIAF!$BE10*J12+SIAF!$BF10*N12+SIAF!$BG10*J12^2+SIAF!$BH10*J12*N12+SIAF!$BI10*N12^2+SIAF!$BJ10*J12^3+SIAF!$BK10*J12^2*N12+SIAF!$BL10*J12*N12^2+SIAF!$BM10*N12^3</f>
        <v>-31.616609395217715</v>
      </c>
      <c r="W12" s="45">
        <f>SIAF!$BE10*K12+SIAF!$BF10*O12+SIAF!$BG10*K12^2+SIAF!$BH10*K12*O12+SIAF!$BI10*O12^2+SIAF!$BJ10*K12^3+SIAF!$BK10*K12^2*O12+SIAF!$BL10*K12*O12^2+SIAF!$BM10*O12^3</f>
        <v>-31.816060009170229</v>
      </c>
      <c r="X12" s="32">
        <f>X18</f>
        <v>151.40504139300501</v>
      </c>
      <c r="Y12" s="32">
        <f>Y24</f>
        <v>-153.7801591710101</v>
      </c>
      <c r="Z12" s="32">
        <f>Z24</f>
        <v>-152.38277780024816</v>
      </c>
      <c r="AA12" s="32">
        <f>AA18</f>
        <v>150.82569824727508</v>
      </c>
      <c r="AB12" s="32">
        <f t="shared" si="8"/>
        <v>151.40504139300501</v>
      </c>
      <c r="AC12" s="32">
        <f t="shared" si="9"/>
        <v>-425.79085411515791</v>
      </c>
      <c r="AD12" s="32">
        <f t="shared" si="10"/>
        <v>-426.3984906953703</v>
      </c>
      <c r="AE12" s="32">
        <f t="shared" si="11"/>
        <v>-489.67942742179042</v>
      </c>
      <c r="AF12" s="32">
        <f t="shared" si="12"/>
        <v>-489.39413265220372</v>
      </c>
      <c r="AG12" s="32">
        <f t="shared" si="13"/>
        <v>-425.79085411515791</v>
      </c>
    </row>
    <row r="13" spans="1:33" ht="18">
      <c r="A13" s="5" t="s">
        <v>72</v>
      </c>
      <c r="B13" s="5" t="str">
        <f>SIAF!B11</f>
        <v>NRCB4_FULL_OSS</v>
      </c>
      <c r="C13" s="92">
        <f>Python!B10</f>
        <v>-52.845703</v>
      </c>
      <c r="D13" s="92">
        <f>Python!C10</f>
        <v>-525.72932100000003</v>
      </c>
      <c r="E13" s="92">
        <f>SIAF!R11</f>
        <v>-0.316805</v>
      </c>
      <c r="F13" s="31">
        <f>SIAF!U11</f>
        <v>1</v>
      </c>
      <c r="G13" s="31">
        <f>SIAF!S11</f>
        <v>1</v>
      </c>
      <c r="H13" s="30">
        <f>-SIAF!L11+0.5</f>
        <v>-1024</v>
      </c>
      <c r="I13" s="30">
        <f>SIAF!J11-SIAF!L11+0.5</f>
        <v>1024</v>
      </c>
      <c r="J13" s="30">
        <f t="shared" si="0"/>
        <v>1024</v>
      </c>
      <c r="K13" s="30">
        <f t="shared" si="1"/>
        <v>-1024</v>
      </c>
      <c r="L13" s="30">
        <f>-SIAF!M11+0.5</f>
        <v>-1024</v>
      </c>
      <c r="M13" s="30">
        <f t="shared" si="2"/>
        <v>-1024</v>
      </c>
      <c r="N13" s="30">
        <f>SIAF!K11-SIAF!M11+0.5</f>
        <v>1024</v>
      </c>
      <c r="O13" s="30">
        <f t="shared" si="3"/>
        <v>1024</v>
      </c>
      <c r="P13" s="45">
        <f>SIAF!$AJ11*H13+SIAF!$AK11*L13+SIAF!$AL11*H13^2+SIAF!$AM11*H13*L13+SIAF!$AN11*L13^2+SIAF!$AO11*H13^3+SIAF!$AP11*H13^2*L13+SIAF!$AQ11*H13*L13^2+SIAF!$AR11*L13^3</f>
        <v>-32.21070844507458</v>
      </c>
      <c r="Q13" s="45">
        <f>SIAF!$AJ11*I13+SIAF!$AK11*M13+SIAF!$AL11*I13^2+SIAF!$AM11*I13*M13+SIAF!$AN11*M13^2+SIAF!$AO11*I13^3+SIAF!$AP11*I13^2*M13+SIAF!$AQ11*I13*M13^2+SIAF!$AR11*M13^3</f>
        <v>32.325604592442332</v>
      </c>
      <c r="R13" s="45">
        <f>SIAF!$AJ11*J13+SIAF!$AK11*N13+SIAF!$AL11*J13^2+SIAF!$AM11*J13*N13+SIAF!$AN11*N13^2+SIAF!$AO11*J13^3+SIAF!$AP11*J13^2*N13+SIAF!$AQ11*J13*N13^2+SIAF!$AR11*N13^3</f>
        <v>31.880669666447702</v>
      </c>
      <c r="S13" s="45">
        <f>SIAF!$AJ11*K13+SIAF!$AK11*O13+SIAF!$AL11*K13^2+SIAF!$AM11*K13*O13+SIAF!$AN11*O13^2+SIAF!$AO11*K13^3+SIAF!$AP11*K13^2*O13+SIAF!$AQ11*K13*O13^2+SIAF!$AR11*O13^3</f>
        <v>-31.782216114585463</v>
      </c>
      <c r="T13" s="45">
        <f>SIAF!$BE11*H13+SIAF!$BF11*L13+SIAF!$BG11*H13^2+SIAF!$BH11*H13*L13+SIAF!$BI11*L13^2+SIAF!$BJ11*H13^3+SIAF!$BK11*H13^2*L13+SIAF!$BL11*H13*L13^2+SIAF!$BM11*L13^3</f>
        <v>-32.075118367802844</v>
      </c>
      <c r="U13" s="45">
        <f>SIAF!$BE11*I13+SIAF!$BF11*M13+SIAF!$BG11*I13^2+SIAF!$BH11*I13*M13+SIAF!$BI11*M13^2+SIAF!$BJ11*I13^3+SIAF!$BK11*I13^2*M13+SIAF!$BL11*I13*M13^2+SIAF!$BM11*M13^3</f>
        <v>-32.519910248883356</v>
      </c>
      <c r="V13" s="45">
        <f>SIAF!$BE11*J13+SIAF!$BF11*N13+SIAF!$BG11*J13^2+SIAF!$BH11*J13*N13+SIAF!$BI11*N13^2+SIAF!$BJ11*J13^3+SIAF!$BK11*J13^2*N13+SIAF!$BL11*J13*N13^2+SIAF!$BM11*N13^3</f>
        <v>32.085438321466178</v>
      </c>
      <c r="W13" s="45">
        <f>SIAF!$BE11*K13+SIAF!$BF11*O13+SIAF!$BG11*K13^2+SIAF!$BH11*K13*O13+SIAF!$BI11*O13^2+SIAF!$BJ11*K13^3+SIAF!$BK11*K13^2*O13+SIAF!$BL11*K13*O13^2+SIAF!$BM11*O13^3</f>
        <v>32.190726211933914</v>
      </c>
      <c r="X13" s="32">
        <f t="shared" si="4"/>
        <v>-84.878567318161274</v>
      </c>
      <c r="Y13" s="32">
        <f t="shared" si="5"/>
        <v>-20.340781443227968</v>
      </c>
      <c r="Z13" s="32">
        <f t="shared" si="6"/>
        <v>-21.142929477061458</v>
      </c>
      <c r="AA13" s="32">
        <f t="shared" si="7"/>
        <v>-84.805424240576073</v>
      </c>
      <c r="AB13" s="32">
        <f t="shared" si="8"/>
        <v>-84.878567318161274</v>
      </c>
      <c r="AC13" s="32">
        <f t="shared" si="9"/>
        <v>-557.98205050335264</v>
      </c>
      <c r="AD13" s="32">
        <f t="shared" si="10"/>
        <v>-558.06999739135676</v>
      </c>
      <c r="AE13" s="32">
        <f t="shared" si="11"/>
        <v>-493.46809657167057</v>
      </c>
      <c r="AF13" s="32">
        <f t="shared" si="12"/>
        <v>-493.71481907617533</v>
      </c>
      <c r="AG13" s="32">
        <f t="shared" si="13"/>
        <v>-557.98205050335264</v>
      </c>
    </row>
    <row r="14" spans="1:33" ht="18">
      <c r="A14" s="5" t="s">
        <v>72</v>
      </c>
      <c r="B14" s="5" t="str">
        <f>SIAF!B12</f>
        <v>NRCB5_FULL_OSS</v>
      </c>
      <c r="C14" s="92">
        <f>Python!B11</f>
        <v>-89.596513999999999</v>
      </c>
      <c r="D14" s="92">
        <f>Python!C11</f>
        <v>-491.474153</v>
      </c>
      <c r="E14" s="92">
        <f>SIAF!R12</f>
        <v>8.0580000000054497E-3</v>
      </c>
      <c r="F14" s="31">
        <f>SIAF!U12</f>
        <v>1</v>
      </c>
      <c r="G14" s="31">
        <f>SIAF!S12</f>
        <v>1</v>
      </c>
      <c r="H14" s="30">
        <f>-SIAF!L12+0.5</f>
        <v>-1024</v>
      </c>
      <c r="I14" s="30">
        <f>SIAF!J12-SIAF!L12+0.5</f>
        <v>1024</v>
      </c>
      <c r="J14" s="30">
        <f t="shared" si="0"/>
        <v>1024</v>
      </c>
      <c r="K14" s="30">
        <f t="shared" si="1"/>
        <v>-1024</v>
      </c>
      <c r="L14" s="30">
        <f>-SIAF!M12+0.5</f>
        <v>-1024</v>
      </c>
      <c r="M14" s="30">
        <f t="shared" si="2"/>
        <v>-1024</v>
      </c>
      <c r="N14" s="30">
        <f>SIAF!K12-SIAF!M12+0.5</f>
        <v>1024</v>
      </c>
      <c r="O14" s="30">
        <f t="shared" si="3"/>
        <v>1024</v>
      </c>
      <c r="P14" s="45">
        <f>SIAF!$AJ12*H14+SIAF!$AK12*L14+SIAF!$AL12*H14^2+SIAF!$AM12*H14*L14+SIAF!$AN12*L14^2+SIAF!$AO12*H14^3+SIAF!$AP12*H14^2*L14+SIAF!$AQ12*H14*L14^2+SIAF!$AR12*L14^3</f>
        <v>63.84337697720364</v>
      </c>
      <c r="Q14" s="45">
        <f>SIAF!$AJ12*I14+SIAF!$AK12*M14+SIAF!$AL12*I14^2+SIAF!$AM12*I14*M14+SIAF!$AN12*M14^2+SIAF!$AO12*I14^3+SIAF!$AP12*I14^2*M14+SIAF!$AQ12*I14*M14^2+SIAF!$AR12*M14^3</f>
        <v>-63.822321742525808</v>
      </c>
      <c r="R14" s="45">
        <f>SIAF!$AJ12*J14+SIAF!$AK12*N14+SIAF!$AL12*J14^2+SIAF!$AM12*J14*N14+SIAF!$AN12*N14^2+SIAF!$AO12*J14^3+SIAF!$AP12*J14^2*N14+SIAF!$AQ12*J14*N14^2+SIAF!$AR12*N14^3</f>
        <v>-65.322881901973943</v>
      </c>
      <c r="S14" s="45">
        <f>SIAF!$AJ12*K14+SIAF!$AK12*O14+SIAF!$AL12*K14^2+SIAF!$AM12*K14*O14+SIAF!$AN12*O14^2+SIAF!$AO12*K14^3+SIAF!$AP12*K14^2*O14+SIAF!$AQ12*K14*O14^2+SIAF!$AR12*O14^3</f>
        <v>65.371868553228552</v>
      </c>
      <c r="T14" s="45">
        <f>SIAF!$BE12*H14+SIAF!$BF12*L14+SIAF!$BG12*H14^2+SIAF!$BH12*H14*L14+SIAF!$BI12*L14^2+SIAF!$BJ12*H14^3+SIAF!$BK12*H14^2*L14+SIAF!$BL12*H14*L14^2+SIAF!$BM12*L14^3</f>
        <v>64.9201998134631</v>
      </c>
      <c r="U14" s="45">
        <f>SIAF!$BE12*I14+SIAF!$BF12*M14+SIAF!$BG12*I14^2+SIAF!$BH12*I14*M14+SIAF!$BI12*M14^2+SIAF!$BJ12*I14^3+SIAF!$BK12*I14^2*M14+SIAF!$BL12*I14*M14^2+SIAF!$BM12*M14^3</f>
        <v>64.63831178487554</v>
      </c>
      <c r="V14" s="45">
        <f>SIAF!$BE12*J14+SIAF!$BF12*N14+SIAF!$BG12*J14^2+SIAF!$BH12*J14*N14+SIAF!$BI12*N14^2+SIAF!$BJ12*J14^3+SIAF!$BK12*J14^2*N14+SIAF!$BL12*J14*N14^2+SIAF!$BM12*N14^3</f>
        <v>-64.671301867273499</v>
      </c>
      <c r="W14" s="45">
        <f>SIAF!$BE12*K14+SIAF!$BF12*O14+SIAF!$BG12*K14^2+SIAF!$BH12*K14*O14+SIAF!$BI12*O14^2+SIAF!$BJ12*K14^3+SIAF!$BK12*K14^2*O14+SIAF!$BL12*K14*O14^2+SIAF!$BM12*O14^3</f>
        <v>-65.333287127804525</v>
      </c>
      <c r="X14" s="32">
        <f t="shared" si="4"/>
        <v>-25.744007366178522</v>
      </c>
      <c r="Y14" s="32">
        <f t="shared" si="5"/>
        <v>-153.40974446769005</v>
      </c>
      <c r="Z14" s="32">
        <f t="shared" si="6"/>
        <v>-154.92849053929373</v>
      </c>
      <c r="AA14" s="32">
        <f t="shared" si="7"/>
        <v>-24.23383447731219</v>
      </c>
      <c r="AB14" s="32">
        <f t="shared" si="8"/>
        <v>-25.744007366178522</v>
      </c>
      <c r="AC14" s="32">
        <f t="shared" si="9"/>
        <v>-426.56293267368744</v>
      </c>
      <c r="AD14" s="32">
        <f t="shared" si="10"/>
        <v>-426.82686597043676</v>
      </c>
      <c r="AE14" s="32">
        <f t="shared" si="11"/>
        <v>-556.13626730703777</v>
      </c>
      <c r="AF14" s="32">
        <f t="shared" si="12"/>
        <v>-556.81663329176081</v>
      </c>
      <c r="AG14" s="32">
        <f t="shared" si="13"/>
        <v>-426.56293267368744</v>
      </c>
    </row>
    <row r="15" spans="1:33" s="55" customFormat="1" ht="18">
      <c r="A15" s="108" t="s">
        <v>72</v>
      </c>
      <c r="B15" s="108" t="str">
        <f>SIAF!B13</f>
        <v>NRCALL_FULL</v>
      </c>
      <c r="C15" s="109">
        <f>SUM(X15:AA15)/4</f>
        <v>-0.51719978270264022</v>
      </c>
      <c r="D15" s="109">
        <f>SUM(AC15:AF15)/4</f>
        <v>-492.66594213649739</v>
      </c>
      <c r="E15" s="109">
        <f>DEGREES(ATAN2((AE15+AF15)-(AC15+AD15),(Z15+AA15)-(X15+Y15)))</f>
        <v>-0.11252608073595641</v>
      </c>
      <c r="F15" s="110" t="str">
        <f>SIAF!U13</f>
        <v xml:space="preserve"> </v>
      </c>
      <c r="G15" s="110">
        <f>SIAF!S13</f>
        <v>-1</v>
      </c>
      <c r="H15" s="111"/>
      <c r="I15" s="111"/>
      <c r="J15" s="111"/>
      <c r="K15" s="111"/>
      <c r="L15" s="111"/>
      <c r="M15" s="111"/>
      <c r="N15" s="111"/>
      <c r="O15" s="111"/>
      <c r="P15" s="109">
        <f>$G15*((X15-$C15)*COS(RADIANS($E15))-(AC15-$D15)*SIN(RADIANS($E15)))</f>
        <v>-153.38926502390871</v>
      </c>
      <c r="Q15" s="109">
        <f t="shared" ref="Q15:S16" si="14">$G15*((Y15-$C15)*COS(RADIANS($E15))-(AD15-$D15)*SIN(RADIANS($E15)))</f>
        <v>153.38926502390871</v>
      </c>
      <c r="R15" s="109">
        <f t="shared" si="14"/>
        <v>151.46931474982475</v>
      </c>
      <c r="S15" s="109">
        <f t="shared" si="14"/>
        <v>-151.46931474982475</v>
      </c>
      <c r="T15" s="109">
        <f>(X15-$C15)*SIN(RADIANS($E15))+(AC15-$D15)*COS(RADIANS($E15))</f>
        <v>-67.024953903817959</v>
      </c>
      <c r="U15" s="109">
        <f t="shared" ref="U15:W16" si="15">(Y15-$C15)*SIN(RADIANS($E15))+(AD15-$D15)*COS(RADIANS($E15))</f>
        <v>-64.161439436272971</v>
      </c>
      <c r="V15" s="109">
        <f t="shared" si="15"/>
        <v>66.966506893907706</v>
      </c>
      <c r="W15" s="109">
        <f t="shared" si="15"/>
        <v>64.219886446183068</v>
      </c>
      <c r="X15" s="112">
        <f>X17</f>
        <v>153.00340303631145</v>
      </c>
      <c r="Y15" s="112">
        <f>Y24</f>
        <v>-153.7801591710101</v>
      </c>
      <c r="Z15" s="112">
        <f>Z23</f>
        <v>-152.117741243387</v>
      </c>
      <c r="AA15" s="112">
        <f>AA18</f>
        <v>150.82569824727508</v>
      </c>
      <c r="AB15" s="112">
        <f>X15</f>
        <v>153.00340303631145</v>
      </c>
      <c r="AC15" s="112">
        <f>AC17</f>
        <v>-559.38951803340467</v>
      </c>
      <c r="AD15" s="112">
        <f>AD24</f>
        <v>-557.12850658011416</v>
      </c>
      <c r="AE15" s="112">
        <f>AE23</f>
        <v>-425.99704245170744</v>
      </c>
      <c r="AF15" s="112">
        <f>AF18</f>
        <v>-428.14870148076346</v>
      </c>
      <c r="AG15" s="112">
        <f t="shared" si="13"/>
        <v>-559.38951803340467</v>
      </c>
    </row>
    <row r="16" spans="1:33" s="55" customFormat="1" ht="18">
      <c r="A16" s="108" t="s">
        <v>72</v>
      </c>
      <c r="B16" s="108" t="str">
        <f>SIAF!B14</f>
        <v>NRCAS_FULL</v>
      </c>
      <c r="C16" s="109">
        <v>81.348575999999994</v>
      </c>
      <c r="D16" s="109">
        <v>-498.22814799999998</v>
      </c>
      <c r="E16" s="109">
        <v>-9.8895999999999998E-2</v>
      </c>
      <c r="F16" s="110" t="s">
        <v>753</v>
      </c>
      <c r="G16" s="110">
        <f>SIAF!S14</f>
        <v>-1</v>
      </c>
      <c r="H16" s="111"/>
      <c r="I16" s="111"/>
      <c r="J16" s="111"/>
      <c r="K16" s="111"/>
      <c r="L16" s="111"/>
      <c r="M16" s="111"/>
      <c r="N16" s="111"/>
      <c r="O16" s="111"/>
      <c r="P16" s="109">
        <f>$G16*((X16-$C16)*COS(RADIANS($E16))-(AC16-$D16)*SIN(RADIANS($E16)))</f>
        <v>-71.549152104316207</v>
      </c>
      <c r="Q16" s="109">
        <f t="shared" si="14"/>
        <v>62.057095873203437</v>
      </c>
      <c r="R16" s="109">
        <f t="shared" si="14"/>
        <v>60.499615412284683</v>
      </c>
      <c r="S16" s="109">
        <f t="shared" si="14"/>
        <v>-69.597980077848391</v>
      </c>
      <c r="T16" s="109">
        <f t="shared" ref="T16" si="16">(X16-$C16)*SIN(RADIANS($E16))+(AC16-$D16)*COS(RADIANS($E16))</f>
        <v>-61.284959452709018</v>
      </c>
      <c r="U16" s="109">
        <f t="shared" si="15"/>
        <v>-62.001206037733354</v>
      </c>
      <c r="V16" s="109">
        <f t="shared" si="15"/>
        <v>70.195932107958413</v>
      </c>
      <c r="W16" s="109">
        <f t="shared" si="15"/>
        <v>69.959420447061703</v>
      </c>
      <c r="X16" s="112">
        <f>X17</f>
        <v>153.00340303631145</v>
      </c>
      <c r="Y16" s="112">
        <f>Y19</f>
        <v>19.398590368902603</v>
      </c>
      <c r="Z16" s="112">
        <f>Z20</f>
        <v>20.727888322754758</v>
      </c>
      <c r="AA16" s="112">
        <f>AA18</f>
        <v>150.82569824727508</v>
      </c>
      <c r="AB16" s="112">
        <f t="shared" ref="AB16" si="17">X16</f>
        <v>153.00340303631145</v>
      </c>
      <c r="AC16" s="112">
        <f>AC17</f>
        <v>-559.38951803340467</v>
      </c>
      <c r="AD16" s="112">
        <f>AD19</f>
        <v>-560.33637594651486</v>
      </c>
      <c r="AE16" s="112">
        <f>AE20</f>
        <v>-428.13674642264994</v>
      </c>
      <c r="AF16" s="112">
        <f>AF18</f>
        <v>-428.14870148076346</v>
      </c>
      <c r="AG16" s="112">
        <f t="shared" si="13"/>
        <v>-559.38951803340467</v>
      </c>
    </row>
    <row r="17" spans="1:33" s="6" customFormat="1" ht="18">
      <c r="A17" s="93" t="s">
        <v>72</v>
      </c>
      <c r="B17" s="93" t="str">
        <f>SIAF!B15</f>
        <v>NRCA1_FULL</v>
      </c>
      <c r="C17" s="92">
        <f>Python!B14</f>
        <v>120.525464</v>
      </c>
      <c r="D17" s="92">
        <f>Python!C14</f>
        <v>-527.54313200000001</v>
      </c>
      <c r="E17" s="92">
        <f>SIAF!R15</f>
        <v>-0.56279000000000001</v>
      </c>
      <c r="F17" s="31">
        <f>SIAF!U15</f>
        <v>-1</v>
      </c>
      <c r="G17" s="31">
        <f>SIAF!S15</f>
        <v>-1</v>
      </c>
      <c r="H17" s="35">
        <f>-SIAF!L15+0.5</f>
        <v>-1024</v>
      </c>
      <c r="I17" s="35">
        <f>SIAF!J15-SIAF!L15+0.5</f>
        <v>1024</v>
      </c>
      <c r="J17" s="35">
        <f t="shared" si="0"/>
        <v>1024</v>
      </c>
      <c r="K17" s="35">
        <f t="shared" si="1"/>
        <v>-1024</v>
      </c>
      <c r="L17" s="35">
        <f>-SIAF!M15+0.5</f>
        <v>-1024</v>
      </c>
      <c r="M17" s="35">
        <f t="shared" si="2"/>
        <v>-1024</v>
      </c>
      <c r="N17" s="35">
        <f>SIAF!K15-SIAF!M15+0.5</f>
        <v>1024</v>
      </c>
      <c r="O17" s="35">
        <f t="shared" si="3"/>
        <v>1024</v>
      </c>
      <c r="P17" s="92">
        <f>SIAF!$AJ15*H17+SIAF!$AK15*L17+SIAF!$AL15*H17^2+SIAF!$AM15*H17*L17+SIAF!$AN15*L17^2+SIAF!$AO15*H17^3+SIAF!$AP15*H17^2*L17+SIAF!$AQ15*H17*L17^2+SIAF!$AR15*L17^3</f>
        <v>-32.163564953691662</v>
      </c>
      <c r="Q17" s="92">
        <f>SIAF!$AJ15*I17+SIAF!$AK15*M17+SIAF!$AL15*I17^2+SIAF!$AM15*I17*M17+SIAF!$AN15*M17^2+SIAF!$AO15*I17^3+SIAF!$AP15*I17^2*M17+SIAF!$AQ15*I17*M17^2+SIAF!$AR15*M17^3</f>
        <v>32.090240925964537</v>
      </c>
      <c r="R17" s="92">
        <f>SIAF!$AJ15*J17+SIAF!$AK15*N17+SIAF!$AL15*J17^2+SIAF!$AM15*J17*N17+SIAF!$AN15*N17^2+SIAF!$AO15*J17^3+SIAF!$AP15*J17^2*N17+SIAF!$AQ15*J17*N17^2+SIAF!$AR15*N17^3</f>
        <v>31.661887022848401</v>
      </c>
      <c r="S17" s="92">
        <f>SIAF!$AJ15*K17+SIAF!$AK15*O17+SIAF!$AL15*K17^2+SIAF!$AM15*K17*O17+SIAF!$AN15*O17^2+SIAF!$AO15*K17^3+SIAF!$AP15*K17^2*O17+SIAF!$AQ15*K17*O17^2+SIAF!$AR15*O17^3</f>
        <v>-31.72251760258224</v>
      </c>
      <c r="T17" s="92">
        <f>SIAF!$BE15*H17+SIAF!$BF15*L17+SIAF!$BG15*H17^2+SIAF!$BH15*H17*L17+SIAF!$BI15*L17^2+SIAF!$BJ15*H17^3+SIAF!$BK15*H17^2*L17+SIAF!$BL15*H17*L17^2+SIAF!$BM15*L17^3</f>
        <v>-32.163860416695272</v>
      </c>
      <c r="U17" s="92">
        <f>SIAF!$BE15*I17+SIAF!$BF15*M17+SIAF!$BG15*I17^2+SIAF!$BH15*I17*M17+SIAF!$BI15*M17^2+SIAF!$BJ15*I17^3+SIAF!$BK15*I17^2*M17+SIAF!$BL15*I17*M17^2+SIAF!$BM15*M17^3</f>
        <v>-32.188947862975866</v>
      </c>
      <c r="V17" s="92">
        <f>SIAF!$BE15*J17+SIAF!$BF15*N17+SIAF!$BG15*J17^2+SIAF!$BH15*J17*N17+SIAF!$BI15*N17^2+SIAF!$BJ15*J17^3+SIAF!$BK15*J17^2*N17+SIAF!$BL15*J17*N17^2+SIAF!$BM15*N17^3</f>
        <v>32.085298957230989</v>
      </c>
      <c r="W17" s="92">
        <f>SIAF!$BE15*K17+SIAF!$BF15*O17+SIAF!$BG15*K17^2+SIAF!$BH15*K17*O17+SIAF!$BI15*O17^2+SIAF!$BJ15*K17^3+SIAF!$BK15*K17^2*O17+SIAF!$BL15*K17*O17^2+SIAF!$BM15*O17^3</f>
        <v>31.945769165652973</v>
      </c>
      <c r="X17" s="94">
        <f t="shared" si="4"/>
        <v>153.00340303631145</v>
      </c>
      <c r="Y17" s="94">
        <f t="shared" si="5"/>
        <v>88.752943226461454</v>
      </c>
      <c r="Z17" s="94">
        <f t="shared" si="6"/>
        <v>88.549950353766718</v>
      </c>
      <c r="AA17" s="94">
        <f t="shared" si="7"/>
        <v>151.932667783109</v>
      </c>
      <c r="AB17" s="94">
        <f t="shared" si="8"/>
        <v>153.00340303631145</v>
      </c>
      <c r="AC17" s="94">
        <f t="shared" si="9"/>
        <v>-559.38951803340467</v>
      </c>
      <c r="AD17" s="94">
        <f t="shared" si="10"/>
        <v>-560.0457296024515</v>
      </c>
      <c r="AE17" s="94">
        <f t="shared" si="11"/>
        <v>-495.7703759646472</v>
      </c>
      <c r="AF17" s="94">
        <f t="shared" si="12"/>
        <v>-495.28731328216878</v>
      </c>
      <c r="AG17" s="94">
        <f t="shared" si="13"/>
        <v>-559.38951803340467</v>
      </c>
    </row>
    <row r="18" spans="1:33" s="6" customFormat="1" ht="18">
      <c r="A18" s="93" t="s">
        <v>72</v>
      </c>
      <c r="B18" s="93" t="str">
        <f>SIAF!B16</f>
        <v>NRCA2_FULL</v>
      </c>
      <c r="C18" s="92">
        <f>Python!B15</f>
        <v>119.589099</v>
      </c>
      <c r="D18" s="92">
        <f>Python!C15</f>
        <v>-459.86330400000003</v>
      </c>
      <c r="E18" s="92">
        <f>SIAF!R16</f>
        <v>-0.21970000000000001</v>
      </c>
      <c r="F18" s="31">
        <f>SIAF!U16</f>
        <v>-1</v>
      </c>
      <c r="G18" s="31">
        <f>SIAF!S16</f>
        <v>-1</v>
      </c>
      <c r="H18" s="35">
        <f>-SIAF!L16+0.5</f>
        <v>-1024</v>
      </c>
      <c r="I18" s="35">
        <f>SIAF!J16-SIAF!L16+0.5</f>
        <v>1024</v>
      </c>
      <c r="J18" s="35">
        <f t="shared" si="0"/>
        <v>1024</v>
      </c>
      <c r="K18" s="35">
        <f t="shared" si="1"/>
        <v>-1024</v>
      </c>
      <c r="L18" s="35">
        <f>-SIAF!M16+0.5</f>
        <v>-1024</v>
      </c>
      <c r="M18" s="35">
        <f t="shared" si="2"/>
        <v>-1024</v>
      </c>
      <c r="N18" s="35">
        <f>SIAF!K16-SIAF!M16+0.5</f>
        <v>1024</v>
      </c>
      <c r="O18" s="35">
        <f t="shared" si="3"/>
        <v>1024</v>
      </c>
      <c r="P18" s="92">
        <f>SIAF!$AJ16*H18+SIAF!$AK16*L18+SIAF!$AL16*H18^2+SIAF!$AM16*H18*L18+SIAF!$AN16*L18^2+SIAF!$AO16*H18^3+SIAF!$AP16*H18^2*L18+SIAF!$AQ16*H18*L18^2+SIAF!$AR16*L18^3</f>
        <v>-31.695320484232823</v>
      </c>
      <c r="Q18" s="92">
        <f>SIAF!$AJ16*I18+SIAF!$AK16*M18+SIAF!$AL16*I18^2+SIAF!$AM16*I18*M18+SIAF!$AN16*M18^2+SIAF!$AO16*I18^3+SIAF!$AP16*I18^2*M18+SIAF!$AQ16*I18*M18^2+SIAF!$AR16*M18^3</f>
        <v>31.637650276798865</v>
      </c>
      <c r="R18" s="92">
        <f>SIAF!$AJ16*J18+SIAF!$AK16*N18+SIAF!$AL16*J18^2+SIAF!$AM16*J18*N18+SIAF!$AN16*N18^2+SIAF!$AO16*J18^3+SIAF!$AP16*J18^2*N18+SIAF!$AQ16*J18*N18^2+SIAF!$AR16*N18^3</f>
        <v>31.289256264898583</v>
      </c>
      <c r="S18" s="92">
        <f>SIAF!$AJ16*K18+SIAF!$AK16*O18+SIAF!$AL16*K18^2+SIAF!$AM16*K18*O18+SIAF!$AN16*O18^2+SIAF!$AO16*K18^3+SIAF!$AP16*K18^2*O18+SIAF!$AQ16*K18*O18^2+SIAF!$AR16*O18^3</f>
        <v>-31.357978583398406</v>
      </c>
      <c r="T18" s="92">
        <f>SIAF!$BE16*H18+SIAF!$BF16*L18+SIAF!$BG16*H18^2+SIAF!$BH16*H18*L18+SIAF!$BI16*L18^2+SIAF!$BJ16*H18^3+SIAF!$BK16*H18^2*L18+SIAF!$BL16*H18*L18^2+SIAF!$BM16*L18^3</f>
        <v>-31.517951291536008</v>
      </c>
      <c r="U18" s="92">
        <f>SIAF!$BE16*I18+SIAF!$BF16*M18+SIAF!$BG16*I18^2+SIAF!$BH16*I18*M18+SIAF!$BI16*M18^2+SIAF!$BJ16*I18^3+SIAF!$BK16*I18^2*M18+SIAF!$BL16*I18*M18^2+SIAF!$BM16*M18^3</f>
        <v>-31.66799748266321</v>
      </c>
      <c r="V18" s="92">
        <f>SIAF!$BE16*J18+SIAF!$BF16*N18+SIAF!$BG16*J18^2+SIAF!$BH16*J18*N18+SIAF!$BI16*N18^2+SIAF!$BJ16*J18^3+SIAF!$BK16*J18^2*N18+SIAF!$BL16*J18*N18^2+SIAF!$BM16*N18^3</f>
        <v>31.603747874092356</v>
      </c>
      <c r="W18" s="92">
        <f>SIAF!$BE16*K18+SIAF!$BF16*O18+SIAF!$BG16*K18^2+SIAF!$BH16*K18*O18+SIAF!$BI16*O18^2+SIAF!$BJ16*K18^3+SIAF!$BK16*K18^2*O18+SIAF!$BL16*K18*O18^2+SIAF!$BM16*O18^3</f>
        <v>31.594593281939261</v>
      </c>
      <c r="X18" s="94">
        <f t="shared" si="4"/>
        <v>151.40504139300501</v>
      </c>
      <c r="Y18" s="94">
        <f t="shared" si="5"/>
        <v>88.073111582234475</v>
      </c>
      <c r="Z18" s="94">
        <f t="shared" si="6"/>
        <v>88.17888885589916</v>
      </c>
      <c r="AA18" s="94">
        <f t="shared" si="7"/>
        <v>150.82569824727508</v>
      </c>
      <c r="AB18" s="94">
        <f t="shared" si="8"/>
        <v>151.40504139300501</v>
      </c>
      <c r="AC18" s="94">
        <f t="shared" si="9"/>
        <v>-491.2594885430118</v>
      </c>
      <c r="AD18" s="94">
        <f t="shared" si="10"/>
        <v>-491.65238257554608</v>
      </c>
      <c r="AE18" s="94">
        <f t="shared" si="11"/>
        <v>-428.37976646046809</v>
      </c>
      <c r="AF18" s="94">
        <f t="shared" si="12"/>
        <v>-428.14870148076346</v>
      </c>
      <c r="AG18" s="94">
        <f t="shared" si="13"/>
        <v>-491.2594885430118</v>
      </c>
    </row>
    <row r="19" spans="1:33" s="6" customFormat="1" ht="18">
      <c r="A19" s="93" t="s">
        <v>72</v>
      </c>
      <c r="B19" s="93" t="str">
        <f>SIAF!B17</f>
        <v>NRCA3_FULL</v>
      </c>
      <c r="C19" s="92">
        <f>Python!B16</f>
        <v>51.885581999999999</v>
      </c>
      <c r="D19" s="92">
        <f>Python!C16</f>
        <v>-527.95275200000003</v>
      </c>
      <c r="E19" s="92">
        <f>SIAF!R17</f>
        <v>0.27380500000000002</v>
      </c>
      <c r="F19" s="31">
        <f>SIAF!U17</f>
        <v>-1</v>
      </c>
      <c r="G19" s="31">
        <f>SIAF!S17</f>
        <v>-1</v>
      </c>
      <c r="H19" s="35">
        <f>-SIAF!L17+0.5</f>
        <v>-1024</v>
      </c>
      <c r="I19" s="35">
        <f>SIAF!J17-SIAF!L17+0.5</f>
        <v>1024</v>
      </c>
      <c r="J19" s="35">
        <f t="shared" si="0"/>
        <v>1024</v>
      </c>
      <c r="K19" s="35">
        <f t="shared" si="1"/>
        <v>-1024</v>
      </c>
      <c r="L19" s="35">
        <f>-SIAF!M17+0.5</f>
        <v>-1024</v>
      </c>
      <c r="M19" s="35">
        <f t="shared" si="2"/>
        <v>-1024</v>
      </c>
      <c r="N19" s="35">
        <f>SIAF!K17-SIAF!M17+0.5</f>
        <v>1024</v>
      </c>
      <c r="O19" s="35">
        <f t="shared" si="3"/>
        <v>1024</v>
      </c>
      <c r="P19" s="92">
        <f>SIAF!$AJ17*H19+SIAF!$AK17*L19+SIAF!$AL17*H19^2+SIAF!$AM17*H19*L19+SIAF!$AN17*L19^2+SIAF!$AO17*H19^3+SIAF!$AP17*H19^2*L19+SIAF!$AQ17*H19*L19^2+SIAF!$AR17*L19^3</f>
        <v>-32.219966914995091</v>
      </c>
      <c r="Q19" s="92">
        <f>SIAF!$AJ17*I19+SIAF!$AK17*M19+SIAF!$AL17*I19^2+SIAF!$AM17*I19*M19+SIAF!$AN17*M19^2+SIAF!$AO17*I19^3+SIAF!$AP17*I19^2*M19+SIAF!$AQ17*I19*M19^2+SIAF!$AR17*M19^3</f>
        <v>32.331866447539298</v>
      </c>
      <c r="R19" s="92">
        <f>SIAF!$AJ17*J19+SIAF!$AK17*N19+SIAF!$AL17*J19^2+SIAF!$AM17*J19*N19+SIAF!$AN17*N19^2+SIAF!$AO17*J19^3+SIAF!$AP17*J19^2*N19+SIAF!$AQ17*J19*N19^2+SIAF!$AR17*N19^3</f>
        <v>31.884401937321748</v>
      </c>
      <c r="S19" s="92">
        <f>SIAF!$AJ17*K19+SIAF!$AK17*O19+SIAF!$AL17*K19^2+SIAF!$AM17*K19*O19+SIAF!$AN17*O19^2+SIAF!$AO17*K19^3+SIAF!$AP17*K19^2*O19+SIAF!$AQ17*K19*O19^2+SIAF!$AR17*O19^3</f>
        <v>-31.789012817345419</v>
      </c>
      <c r="T19" s="92">
        <f>SIAF!$BE17*H19+SIAF!$BF17*L19+SIAF!$BG17*H19^2+SIAF!$BH17*H19*L19+SIAF!$BI17*L19^2+SIAF!$BJ17*H19^3+SIAF!$BK17*H19^2*L19+SIAF!$BL17*H19*L19^2+SIAF!$BM17*L19^3</f>
        <v>-32.091062571445221</v>
      </c>
      <c r="U19" s="92">
        <f>SIAF!$BE17*I19+SIAF!$BF17*M19+SIAF!$BG17*I19^2+SIAF!$BH17*I19*M19+SIAF!$BI17*M19^2+SIAF!$BJ17*I19^3+SIAF!$BK17*I19^2*M19+SIAF!$BL17*I19*M19^2+SIAF!$BM17*M19^3</f>
        <v>-32.538502380514672</v>
      </c>
      <c r="V19" s="92">
        <f>SIAF!$BE17*J19+SIAF!$BF17*N19+SIAF!$BG17*J19^2+SIAF!$BH17*J19*N19+SIAF!$BI17*N19^2+SIAF!$BJ17*J19^3+SIAF!$BK17*J19^2*N19+SIAF!$BL17*J19*N19^2+SIAF!$BM17*N19^3</f>
        <v>32.094832523614528</v>
      </c>
      <c r="W19" s="92">
        <f>SIAF!$BE17*K19+SIAF!$BF17*O19+SIAF!$BG17*K19^2+SIAF!$BH17*K19*O19+SIAF!$BI17*O19^2+SIAF!$BJ17*K19^3+SIAF!$BK17*K19^2*O19+SIAF!$BL17*K19*O19^2+SIAF!$BM17*O19^3</f>
        <v>32.204352931333517</v>
      </c>
      <c r="X19" s="94">
        <f t="shared" si="4"/>
        <v>83.951824867056501</v>
      </c>
      <c r="Y19" s="94">
        <f t="shared" si="5"/>
        <v>19.398590368902603</v>
      </c>
      <c r="Z19" s="94">
        <f t="shared" si="6"/>
        <v>20.154918294763434</v>
      </c>
      <c r="AA19" s="94">
        <f t="shared" si="7"/>
        <v>83.828129372548432</v>
      </c>
      <c r="AB19" s="94">
        <f t="shared" si="8"/>
        <v>83.951824867056501</v>
      </c>
      <c r="AC19" s="94">
        <f t="shared" si="9"/>
        <v>-560.19742029351391</v>
      </c>
      <c r="AD19" s="94">
        <f t="shared" si="10"/>
        <v>-560.33637594651486</v>
      </c>
      <c r="AE19" s="94">
        <f t="shared" si="11"/>
        <v>-495.70591738875896</v>
      </c>
      <c r="AF19" s="94">
        <f t="shared" si="12"/>
        <v>-495.9006795088219</v>
      </c>
      <c r="AG19" s="94">
        <f t="shared" si="13"/>
        <v>-560.19742029351391</v>
      </c>
    </row>
    <row r="20" spans="1:33" s="6" customFormat="1" ht="18">
      <c r="A20" s="93" t="s">
        <v>72</v>
      </c>
      <c r="B20" s="93" t="str">
        <f>SIAF!B18</f>
        <v>NRCA4_FULL</v>
      </c>
      <c r="C20" s="92">
        <f>Python!B17</f>
        <v>52.19455</v>
      </c>
      <c r="D20" s="92">
        <f>Python!C17</f>
        <v>-459.97248999999999</v>
      </c>
      <c r="E20" s="92">
        <f>SIAF!R18</f>
        <v>8.8711999999999999E-2</v>
      </c>
      <c r="F20" s="31">
        <f>SIAF!U18</f>
        <v>-1</v>
      </c>
      <c r="G20" s="31">
        <f>SIAF!S18</f>
        <v>-1</v>
      </c>
      <c r="H20" s="35">
        <f>-SIAF!L18+0.5</f>
        <v>-1024</v>
      </c>
      <c r="I20" s="35">
        <f>SIAF!J18-SIAF!L18+0.5</f>
        <v>1024</v>
      </c>
      <c r="J20" s="35">
        <f t="shared" si="0"/>
        <v>1024</v>
      </c>
      <c r="K20" s="35">
        <f t="shared" si="1"/>
        <v>-1024</v>
      </c>
      <c r="L20" s="35">
        <f>-SIAF!M18+0.5</f>
        <v>-1024</v>
      </c>
      <c r="M20" s="35">
        <f t="shared" si="2"/>
        <v>-1024</v>
      </c>
      <c r="N20" s="35">
        <f>SIAF!K18-SIAF!M18+0.5</f>
        <v>1024</v>
      </c>
      <c r="O20" s="35">
        <f t="shared" si="3"/>
        <v>1024</v>
      </c>
      <c r="P20" s="92">
        <f>SIAF!$AJ18*H20+SIAF!$AK18*L20+SIAF!$AL18*H20^2+SIAF!$AM18*H20*L20+SIAF!$AN18*L20^2+SIAF!$AO18*H20^3+SIAF!$AP18*H20^2*L20+SIAF!$AQ18*H20*L20^2+SIAF!$AR18*L20^3</f>
        <v>-31.76349008651782</v>
      </c>
      <c r="Q20" s="92">
        <f>SIAF!$AJ18*I20+SIAF!$AK18*M20+SIAF!$AL18*I20^2+SIAF!$AM18*I20*M20+SIAF!$AN18*M20^2+SIAF!$AO18*I20^3+SIAF!$AP18*I20^2*M20+SIAF!$AQ18*I20*M20^2+SIAF!$AR18*M20^3</f>
        <v>31.858071001171496</v>
      </c>
      <c r="R20" s="92">
        <f>SIAF!$AJ18*J20+SIAF!$AK18*N20+SIAF!$AL18*J20^2+SIAF!$AM18*J20*N20+SIAF!$AN18*N20^2+SIAF!$AO18*J20^3+SIAF!$AP18*J20^2*N20+SIAF!$AQ18*J20*N20^2+SIAF!$AR18*N20^3</f>
        <v>31.515915746922822</v>
      </c>
      <c r="S20" s="92">
        <f>SIAF!$AJ18*K20+SIAF!$AK18*O20+SIAF!$AL18*K20^2+SIAF!$AM18*K20*O20+SIAF!$AN18*O20^2+SIAF!$AO18*K20^3+SIAF!$AP18*K20^2*O20+SIAF!$AQ18*K20*O20^2+SIAF!$AR18*O20^3</f>
        <v>-31.414083851640903</v>
      </c>
      <c r="T20" s="92">
        <f>SIAF!$BE18*H20+SIAF!$BF18*L20+SIAF!$BG18*H20^2+SIAF!$BH18*H20*L20+SIAF!$BI18*L20^2+SIAF!$BJ18*H20^3+SIAF!$BK18*H20^2*L20+SIAF!$BL18*H20*L20^2+SIAF!$BM18*L20^3</f>
        <v>-31.617517495484446</v>
      </c>
      <c r="U20" s="92">
        <f>SIAF!$BE18*I20+SIAF!$BF18*M20+SIAF!$BG18*I20^2+SIAF!$BH18*I20*M20+SIAF!$BI18*M20^2+SIAF!$BJ18*I20^3+SIAF!$BK18*I20^2*M20+SIAF!$BL18*I20*M20^2+SIAF!$BM18*M20^3</f>
        <v>-31.829241923171718</v>
      </c>
      <c r="V20" s="92">
        <f>SIAF!$BE18*J20+SIAF!$BF18*N20+SIAF!$BG18*J20^2+SIAF!$BH18*J20*N20+SIAF!$BI18*N20^2+SIAF!$BJ18*J20^3+SIAF!$BK18*J20^2*N20+SIAF!$BL18*J20*N20^2+SIAF!$BM18*N20^3</f>
        <v>31.786985086130212</v>
      </c>
      <c r="W20" s="92">
        <f>SIAF!$BE18*K20+SIAF!$BF18*O20+SIAF!$BG18*K20^2+SIAF!$BH18*K20*O20+SIAF!$BI18*O20^2+SIAF!$BJ18*K20^3+SIAF!$BK18*K20^2*O20+SIAF!$BL18*K20*O20^2+SIAF!$BM18*O20^3</f>
        <v>31.671118281237593</v>
      </c>
      <c r="X20" s="94">
        <f t="shared" si="4"/>
        <v>83.909048109446914</v>
      </c>
      <c r="Y20" s="94">
        <f t="shared" si="5"/>
        <v>20.287235464924802</v>
      </c>
      <c r="Z20" s="94">
        <f t="shared" si="6"/>
        <v>20.727888322754758</v>
      </c>
      <c r="AA20" s="94">
        <f t="shared" si="7"/>
        <v>83.657633092382312</v>
      </c>
      <c r="AB20" s="94">
        <f t="shared" si="8"/>
        <v>83.909048109446914</v>
      </c>
      <c r="AC20" s="94">
        <f t="shared" si="9"/>
        <v>-491.63914951311358</v>
      </c>
      <c r="AD20" s="94">
        <f t="shared" si="10"/>
        <v>-491.7523674144781</v>
      </c>
      <c r="AE20" s="94">
        <f t="shared" si="11"/>
        <v>-428.13674642264994</v>
      </c>
      <c r="AF20" s="94">
        <f t="shared" si="12"/>
        <v>-428.35004860557387</v>
      </c>
      <c r="AG20" s="94">
        <f t="shared" si="13"/>
        <v>-491.63914951311358</v>
      </c>
    </row>
    <row r="21" spans="1:33" ht="18">
      <c r="A21" s="5" t="s">
        <v>72</v>
      </c>
      <c r="B21" s="5" t="str">
        <f>SIAF!B19</f>
        <v>NRCA5_FULL</v>
      </c>
      <c r="C21" s="92">
        <f>Python!B18</f>
        <v>86.039011000000002</v>
      </c>
      <c r="D21" s="92">
        <f>Python!C18</f>
        <v>-493.38570399999998</v>
      </c>
      <c r="E21" s="92">
        <f>SIAF!R19</f>
        <v>-7.3851E-2</v>
      </c>
      <c r="F21" s="31">
        <f>SIAF!U19</f>
        <v>-1</v>
      </c>
      <c r="G21" s="31">
        <f>SIAF!S19</f>
        <v>-1</v>
      </c>
      <c r="H21" s="30">
        <f>-SIAF!L19+0.5</f>
        <v>-1024</v>
      </c>
      <c r="I21" s="30">
        <f>SIAF!J19-SIAF!L19+0.5</f>
        <v>1024</v>
      </c>
      <c r="J21" s="30">
        <f t="shared" si="0"/>
        <v>1024</v>
      </c>
      <c r="K21" s="30">
        <f t="shared" si="1"/>
        <v>-1024</v>
      </c>
      <c r="L21" s="30">
        <f>-SIAF!M19+0.5</f>
        <v>-1024</v>
      </c>
      <c r="M21" s="30">
        <f t="shared" si="2"/>
        <v>-1024</v>
      </c>
      <c r="N21" s="30">
        <f>SIAF!K19-SIAF!M19+0.5</f>
        <v>1024</v>
      </c>
      <c r="O21" s="30">
        <f t="shared" si="3"/>
        <v>1024</v>
      </c>
      <c r="P21" s="45">
        <f>SIAF!$AJ19*H21+SIAF!$AK19*L21+SIAF!$AL19*H21^2+SIAF!$AM19*H21*L21+SIAF!$AN19*L21^2+SIAF!$AO19*H21^3+SIAF!$AP19*H21^2*L21+SIAF!$AQ19*H21*L21^2+SIAF!$AR19*L21^3</f>
        <v>-65.214326546975457</v>
      </c>
      <c r="Q21" s="45">
        <f>SIAF!$AJ19*I21+SIAF!$AK19*M21+SIAF!$AL19*I21^2+SIAF!$AM19*I21*M21+SIAF!$AN19*M21^2+SIAF!$AO19*I21^3+SIAF!$AP19*I21^2*M21+SIAF!$AQ19*I21*M21^2+SIAF!$AR19*M21^3</f>
        <v>65.274659198424104</v>
      </c>
      <c r="R21" s="45">
        <f>SIAF!$AJ19*J21+SIAF!$AK19*N21+SIAF!$AL19*J21^2+SIAF!$AM19*J21*N21+SIAF!$AN19*N21^2+SIAF!$AO19*J21^3+SIAF!$AP19*J21^2*N21+SIAF!$AQ19*J21*N21^2+SIAF!$AR19*N21^3</f>
        <v>63.742430469874677</v>
      </c>
      <c r="S21" s="45">
        <f>SIAF!$AJ19*K21+SIAF!$AK19*O21+SIAF!$AL19*K21^2+SIAF!$AM19*K21*O21+SIAF!$AN19*O21^2+SIAF!$AO19*K21^3+SIAF!$AP19*K21^2*O21+SIAF!$AQ19*K21*O21^2+SIAF!$AR19*O21^3</f>
        <v>-63.707862765454621</v>
      </c>
      <c r="T21" s="45">
        <f>SIAF!$BE19*H21+SIAF!$BF19*L21+SIAF!$BG19*H21^2+SIAF!$BH19*H21*L21+SIAF!$BI19*L21^2+SIAF!$BJ19*H21^3+SIAF!$BK19*H21^2*L21+SIAF!$BL19*H21*L21^2+SIAF!$BM19*L21^3</f>
        <v>-64.569142502494614</v>
      </c>
      <c r="U21" s="45">
        <f>SIAF!$BE19*I21+SIAF!$BF19*M21+SIAF!$BG19*I21^2+SIAF!$BH19*I21*M21+SIAF!$BI19*M21^2+SIAF!$BJ19*I21^3+SIAF!$BK19*I21^2*M21+SIAF!$BL19*I21*M21^2+SIAF!$BM19*M21^3</f>
        <v>-65.250560419364305</v>
      </c>
      <c r="V21" s="45">
        <f>SIAF!$BE19*J21+SIAF!$BF19*N21+SIAF!$BG19*J21^2+SIAF!$BH19*J21*N21+SIAF!$BI19*N21^2+SIAF!$BJ19*J21^3+SIAF!$BK19*J21^2*N21+SIAF!$BL19*J21*N21^2+SIAF!$BM19*N21^3</f>
        <v>64.806854839563229</v>
      </c>
      <c r="W21" s="45">
        <f>SIAF!$BE19*K21+SIAF!$BF19*O21+SIAF!$BG19*K21^2+SIAF!$BH19*K21*O21+SIAF!$BI19*O21^2+SIAF!$BJ19*K21^3+SIAF!$BK19*K21^2*O21+SIAF!$BL19*K21*O21^2+SIAF!$BM19*O21^3</f>
        <v>64.528994621787703</v>
      </c>
      <c r="X21" s="32">
        <f t="shared" si="4"/>
        <v>151.33650930231585</v>
      </c>
      <c r="Y21" s="32">
        <f t="shared" si="5"/>
        <v>20.848510261109912</v>
      </c>
      <c r="Z21" s="32">
        <f t="shared" si="6"/>
        <v>22.21310115450672</v>
      </c>
      <c r="AA21" s="32">
        <f t="shared" si="7"/>
        <v>149.66364666444082</v>
      </c>
      <c r="AB21" s="32">
        <f>V21</f>
        <v>64.806854839563229</v>
      </c>
      <c r="AC21" s="32">
        <f t="shared" si="9"/>
        <v>-557.87073533241119</v>
      </c>
      <c r="AD21" s="32">
        <f t="shared" si="10"/>
        <v>-558.72034551523518</v>
      </c>
      <c r="AE21" s="32">
        <f t="shared" si="11"/>
        <v>-428.66106333820881</v>
      </c>
      <c r="AF21" s="32">
        <f t="shared" si="12"/>
        <v>-428.77464719384744</v>
      </c>
      <c r="AG21" s="32">
        <f t="shared" si="13"/>
        <v>-557.87073533241119</v>
      </c>
    </row>
    <row r="22" spans="1:33" s="55" customFormat="1" ht="18">
      <c r="A22" s="108" t="s">
        <v>72</v>
      </c>
      <c r="B22" s="108" t="str">
        <f>SIAF!B20</f>
        <v>NRCBS_FULL</v>
      </c>
      <c r="C22" s="109">
        <v>-82.286889000000002</v>
      </c>
      <c r="D22" s="109">
        <v>-496.20556299999998</v>
      </c>
      <c r="E22" s="109">
        <v>-6.3159000000000007E-2</v>
      </c>
      <c r="F22" s="110">
        <f>SIAF!U20</f>
        <v>-1</v>
      </c>
      <c r="G22" s="110">
        <f>SIAF!S20</f>
        <v>-1</v>
      </c>
      <c r="H22" s="111"/>
      <c r="I22" s="111"/>
      <c r="J22" s="111"/>
      <c r="K22" s="111"/>
      <c r="L22" s="111"/>
      <c r="M22" s="111"/>
      <c r="N22" s="111"/>
      <c r="O22" s="111"/>
      <c r="P22" s="111">
        <f>$G22*((X22-$C22)*COS(RADIANS($E22))-(AC22-$D22)*SIN(RADIANS($E22)))</f>
        <v>-61.877874757321003</v>
      </c>
      <c r="Q22" s="111">
        <f t="shared" ref="Q22:S22" si="18">$G22*((Y22-$C22)*COS(RADIANS($E22))-(AD22-$D22)*SIN(RADIANS($E22)))</f>
        <v>71.560384061198775</v>
      </c>
      <c r="R22" s="111">
        <f t="shared" si="18"/>
        <v>69.753416697904456</v>
      </c>
      <c r="S22" s="111">
        <f t="shared" si="18"/>
        <v>-60.49775393030815</v>
      </c>
      <c r="T22" s="111">
        <f t="shared" ref="T22:W22" si="19">(X22-$C22)*SIN(RADIANS($E22))+(AC22-$D22)*COS(RADIANS($E22))</f>
        <v>-61.932681998400113</v>
      </c>
      <c r="U22" s="111">
        <f t="shared" si="19"/>
        <v>-60.844097225815965</v>
      </c>
      <c r="V22" s="111">
        <f t="shared" si="19"/>
        <v>70.285454694312591</v>
      </c>
      <c r="W22" s="111">
        <f t="shared" si="19"/>
        <v>70.348062999137369</v>
      </c>
      <c r="X22" s="112">
        <f>X26</f>
        <v>-20.340781443227968</v>
      </c>
      <c r="Y22" s="112">
        <f>Y24</f>
        <v>-153.7801591710101</v>
      </c>
      <c r="Z22" s="112">
        <f>Z23</f>
        <v>-152.117741243387</v>
      </c>
      <c r="AA22" s="112">
        <f>AA25</f>
        <v>-21.866718766826548</v>
      </c>
      <c r="AB22" s="112">
        <f t="shared" ref="AB22" si="20">X22</f>
        <v>-20.340781443227968</v>
      </c>
      <c r="AC22" s="112">
        <f>AC26</f>
        <v>-558.06999739135676</v>
      </c>
      <c r="AD22" s="112">
        <f>AD24</f>
        <v>-557.12850658011416</v>
      </c>
      <c r="AE22" s="112">
        <f>AE23</f>
        <v>-425.99704245170744</v>
      </c>
      <c r="AF22" s="112">
        <f>AF25</f>
        <v>-425.79085411515791</v>
      </c>
      <c r="AG22" s="112">
        <f t="shared" si="13"/>
        <v>-558.06999739135676</v>
      </c>
    </row>
    <row r="23" spans="1:33" ht="18">
      <c r="A23" s="5" t="s">
        <v>72</v>
      </c>
      <c r="B23" s="5" t="str">
        <f>SIAF!B21</f>
        <v>NRCB1_FULL</v>
      </c>
      <c r="C23" s="92">
        <f>Python!B20</f>
        <v>-120.96951300000001</v>
      </c>
      <c r="D23" s="92">
        <f>Python!C20</f>
        <v>-457.78877699999998</v>
      </c>
      <c r="E23" s="92">
        <f>SIAF!R21</f>
        <v>0.36659900000000001</v>
      </c>
      <c r="F23" s="31">
        <f>SIAF!U21</f>
        <v>-1</v>
      </c>
      <c r="G23" s="31">
        <f>SIAF!S21</f>
        <v>-1</v>
      </c>
      <c r="H23" s="30">
        <f>-SIAF!L21+0.5</f>
        <v>-1024</v>
      </c>
      <c r="I23" s="30">
        <f>SIAF!J21-SIAF!L21+0.5</f>
        <v>1024</v>
      </c>
      <c r="J23" s="30">
        <f t="shared" si="0"/>
        <v>1024</v>
      </c>
      <c r="K23" s="30">
        <f t="shared" si="1"/>
        <v>-1024</v>
      </c>
      <c r="L23" s="30">
        <f>-SIAF!M21+0.5</f>
        <v>-1024</v>
      </c>
      <c r="M23" s="30">
        <f t="shared" si="2"/>
        <v>-1024</v>
      </c>
      <c r="N23" s="30">
        <f>SIAF!K21-SIAF!M21+0.5</f>
        <v>1024</v>
      </c>
      <c r="O23" s="30">
        <f t="shared" si="3"/>
        <v>1024</v>
      </c>
      <c r="P23" s="45">
        <f>SIAF!$AJ21*H23+SIAF!$AK21*L23+SIAF!$AL21*H23^2+SIAF!$AM21*H23*L23+SIAF!$AN21*L23^2+SIAF!$AO21*H23^3+SIAF!$AP21*H23^2*L23+SIAF!$AQ21*H23*L23^2+SIAF!$AR21*L23^3</f>
        <v>-31.629466897236476</v>
      </c>
      <c r="Q23" s="45">
        <f>SIAF!$AJ21*I23+SIAF!$AK21*M23+SIAF!$AL21*I23^2+SIAF!$AM21*I23*M23+SIAF!$AN21*M23^2+SIAF!$AO21*I23^3+SIAF!$AP21*I23^2*M23+SIAF!$AQ21*I23*M23^2+SIAF!$AR21*M23^3</f>
        <v>31.685188514483535</v>
      </c>
      <c r="R23" s="45">
        <f>SIAF!$AJ21*J23+SIAF!$AK21*N23+SIAF!$AL21*J23^2+SIAF!$AM21*J23*N23+SIAF!$AN21*N23^2+SIAF!$AO21*J23^3+SIAF!$AP21*J23^2*N23+SIAF!$AQ21*J23*N23^2+SIAF!$AR21*N23^3</f>
        <v>31.351004218344571</v>
      </c>
      <c r="S23" s="45">
        <f>SIAF!$AJ21*K23+SIAF!$AK21*O23+SIAF!$AL21*K23^2+SIAF!$AM21*K23*O23+SIAF!$AN21*O23^2+SIAF!$AO21*K23^3+SIAF!$AP21*K23^2*O23+SIAF!$AQ21*K23*O23^2+SIAF!$AR21*O23^3</f>
        <v>-31.283628361982792</v>
      </c>
      <c r="T23" s="45">
        <f>SIAF!$BE21*H23+SIAF!$BF21*L23+SIAF!$BG21*H23^2+SIAF!$BH21*H23*L23+SIAF!$BI21*L23^2+SIAF!$BJ21*H23^3+SIAF!$BK21*H23^2*L23+SIAF!$BL21*H23*L23^2+SIAF!$BM21*L23^3</f>
        <v>-31.661063124436932</v>
      </c>
      <c r="U23" s="45">
        <f>SIAF!$BE21*I23+SIAF!$BF21*M23+SIAF!$BG21*I23^2+SIAF!$BH21*I23*M23+SIAF!$BI21*M23^2+SIAF!$BJ21*I23^3+SIAF!$BK21*I23^2*M23+SIAF!$BL21*I23*M23^2+SIAF!$BM21*M23^3</f>
        <v>-31.506646654419757</v>
      </c>
      <c r="V23" s="45">
        <f>SIAF!$BE21*J23+SIAF!$BF21*N23+SIAF!$BG21*J23^2+SIAF!$BH21*J23*N23+SIAF!$BI21*N23^2+SIAF!$BJ21*J23^3+SIAF!$BK21*J23^2*N23+SIAF!$BL21*J23*N23^2+SIAF!$BM21*N23^3</f>
        <v>31.591787584632993</v>
      </c>
      <c r="W23" s="45">
        <f>SIAF!$BE21*K23+SIAF!$BF21*O23+SIAF!$BG21*K23^2+SIAF!$BH21*K23*O23+SIAF!$BI21*O23^2+SIAF!$BJ21*K23^3+SIAF!$BK21*K23^2*O23+SIAF!$BL21*K23*O23^2+SIAF!$BM21*O23^3</f>
        <v>31.599121240072467</v>
      </c>
      <c r="X23" s="32">
        <f t="shared" si="4"/>
        <v>-89.543271024483928</v>
      </c>
      <c r="Y23" s="32">
        <f t="shared" si="5"/>
        <v>-152.85564241575679</v>
      </c>
      <c r="Z23" s="32">
        <f t="shared" si="6"/>
        <v>-152.117741243387</v>
      </c>
      <c r="AA23" s="32">
        <f t="shared" si="7"/>
        <v>-89.484343835421114</v>
      </c>
      <c r="AB23" s="32">
        <f t="shared" si="8"/>
        <v>-89.543271024483928</v>
      </c>
      <c r="AC23" s="32">
        <f t="shared" si="9"/>
        <v>-489.65156736225907</v>
      </c>
      <c r="AD23" s="32">
        <f t="shared" si="10"/>
        <v>-489.09204688489268</v>
      </c>
      <c r="AE23" s="32">
        <f t="shared" si="11"/>
        <v>-425.99704245170744</v>
      </c>
      <c r="AF23" s="32">
        <f t="shared" si="12"/>
        <v>-426.39046511363728</v>
      </c>
      <c r="AG23" s="32">
        <f t="shared" si="13"/>
        <v>-489.65156736225907</v>
      </c>
    </row>
    <row r="24" spans="1:33" ht="18">
      <c r="A24" s="5" t="s">
        <v>72</v>
      </c>
      <c r="B24" s="5" t="str">
        <f>SIAF!B22</f>
        <v>NRCB2_FULL</v>
      </c>
      <c r="C24" s="92">
        <f>Python!B21</f>
        <v>-121.154684</v>
      </c>
      <c r="D24" s="92">
        <f>Python!C21</f>
        <v>-525.47814100000005</v>
      </c>
      <c r="E24" s="92">
        <f>SIAF!R22</f>
        <v>0.85955199999999998</v>
      </c>
      <c r="F24" s="31">
        <f>SIAF!U22</f>
        <v>-1</v>
      </c>
      <c r="G24" s="31">
        <f>SIAF!S22</f>
        <v>-1</v>
      </c>
      <c r="H24" s="30">
        <f>-SIAF!L22+0.5</f>
        <v>-1024</v>
      </c>
      <c r="I24" s="30">
        <f>SIAF!J22-SIAF!L22+0.5</f>
        <v>1024</v>
      </c>
      <c r="J24" s="30">
        <f t="shared" si="0"/>
        <v>1024</v>
      </c>
      <c r="K24" s="30">
        <f t="shared" si="1"/>
        <v>-1024</v>
      </c>
      <c r="L24" s="30">
        <f>-SIAF!M22+0.5</f>
        <v>-1024</v>
      </c>
      <c r="M24" s="30">
        <f t="shared" si="2"/>
        <v>-1024</v>
      </c>
      <c r="N24" s="30">
        <f>SIAF!K22-SIAF!M22+0.5</f>
        <v>1024</v>
      </c>
      <c r="O24" s="30">
        <f t="shared" si="3"/>
        <v>1024</v>
      </c>
      <c r="P24" s="45">
        <f>SIAF!$AJ22*H24+SIAF!$AK22*L24+SIAF!$AL22*H24^2+SIAF!$AM22*H24*L24+SIAF!$AN22*L24^2+SIAF!$AO22*H24^3+SIAF!$AP22*H24^2*L24+SIAF!$AQ22*H24*L24^2+SIAF!$AR22*L24^3</f>
        <v>-32.080560201539868</v>
      </c>
      <c r="Q24" s="45">
        <f>SIAF!$AJ22*I24+SIAF!$AK22*M24+SIAF!$AL22*I24^2+SIAF!$AM22*I24*M24+SIAF!$AN22*M24^2+SIAF!$AO22*I24^3+SIAF!$AP22*I24^2*M24+SIAF!$AQ22*I24*M24^2+SIAF!$AR22*M24^3</f>
        <v>32.147002519449906</v>
      </c>
      <c r="R24" s="45">
        <f>SIAF!$AJ22*J24+SIAF!$AK22*N24+SIAF!$AL22*J24^2+SIAF!$AM22*J24*N24+SIAF!$AN22*N24^2+SIAF!$AO22*J24^3+SIAF!$AP22*J24^2*N24+SIAF!$AQ22*J24*N24^2+SIAF!$AR22*N24^3</f>
        <v>31.710796049345859</v>
      </c>
      <c r="S24" s="45">
        <f>SIAF!$AJ22*K24+SIAF!$AK22*O24+SIAF!$AL22*K24^2+SIAF!$AM22*K24*O24+SIAF!$AN22*O24^2+SIAF!$AO22*K24^3+SIAF!$AP22*K24^2*O24+SIAF!$AQ22*K24*O24^2+SIAF!$AR22*O24^3</f>
        <v>-31.655426549650777</v>
      </c>
      <c r="T24" s="45">
        <f>SIAF!$BE22*H24+SIAF!$BF22*L24+SIAF!$BG22*H24^2+SIAF!$BH22*H24*L24+SIAF!$BI22*L24^2+SIAF!$BJ22*H24^3+SIAF!$BK22*H24^2*L24+SIAF!$BL22*H24*L24^2+SIAF!$BM22*L24^3</f>
        <v>-32.181338393482534</v>
      </c>
      <c r="U24" s="45">
        <f>SIAF!$BE22*I24+SIAF!$BF22*M24+SIAF!$BG22*I24^2+SIAF!$BH22*I24*M24+SIAF!$BI22*M24^2+SIAF!$BJ22*I24^3+SIAF!$BK22*I24^2*M24+SIAF!$BL22*I24*M24^2+SIAF!$BM22*M24^3</f>
        <v>-32.13623345234393</v>
      </c>
      <c r="V24" s="45">
        <f>SIAF!$BE22*J24+SIAF!$BF22*N24+SIAF!$BG22*J24^2+SIAF!$BH22*J24*N24+SIAF!$BI22*N24^2+SIAF!$BJ22*J24^3+SIAF!$BK22*J24^2*N24+SIAF!$BL22*J24*N24^2+SIAF!$BM22*N24^3</f>
        <v>31.939172641281225</v>
      </c>
      <c r="W24" s="45">
        <f>SIAF!$BE22*K24+SIAF!$BF22*O24+SIAF!$BG22*K24^2+SIAF!$BH22*K24*O24+SIAF!$BI22*O24^2+SIAF!$BJ22*K24^3+SIAF!$BK22*K24^2*O24+SIAF!$BL22*K24*O24^2+SIAF!$BM22*O24^3</f>
        <v>32.069109263504714</v>
      </c>
      <c r="X24" s="32">
        <f t="shared" si="4"/>
        <v>-89.560500493775649</v>
      </c>
      <c r="Y24" s="32">
        <f t="shared" si="5"/>
        <v>-153.7801591710101</v>
      </c>
      <c r="Z24" s="32">
        <f t="shared" si="6"/>
        <v>-152.38277780024816</v>
      </c>
      <c r="AA24" s="32">
        <f t="shared" si="7"/>
        <v>-89.021736442836897</v>
      </c>
      <c r="AB24" s="32">
        <f t="shared" si="8"/>
        <v>-89.560500493775649</v>
      </c>
      <c r="AC24" s="32">
        <f t="shared" si="9"/>
        <v>-558.13711300181717</v>
      </c>
      <c r="AD24" s="32">
        <f t="shared" si="10"/>
        <v>-557.12850658011416</v>
      </c>
      <c r="AE24" s="32">
        <f t="shared" si="11"/>
        <v>-493.06685449829394</v>
      </c>
      <c r="AF24" s="32">
        <f t="shared" si="12"/>
        <v>-493.88751770314911</v>
      </c>
      <c r="AG24" s="32">
        <f t="shared" si="13"/>
        <v>-558.13711300181717</v>
      </c>
    </row>
    <row r="25" spans="1:33" ht="18">
      <c r="A25" s="5" t="s">
        <v>72</v>
      </c>
      <c r="B25" s="5" t="str">
        <f>SIAF!B23</f>
        <v>NRCB3_FULL</v>
      </c>
      <c r="C25" s="92">
        <f>Python!B22</f>
        <v>-53.139933999999997</v>
      </c>
      <c r="D25" s="92">
        <f>Python!C22</f>
        <v>-457.82173999999998</v>
      </c>
      <c r="E25" s="92">
        <f>SIAF!R23</f>
        <v>-0.43660199999999999</v>
      </c>
      <c r="F25" s="31">
        <f>SIAF!U23</f>
        <v>-1</v>
      </c>
      <c r="G25" s="31">
        <f>SIAF!S23</f>
        <v>-1</v>
      </c>
      <c r="H25" s="30">
        <f>-SIAF!L23+0.5</f>
        <v>-1024</v>
      </c>
      <c r="I25" s="30">
        <f>SIAF!J23-SIAF!L23+0.5</f>
        <v>1024</v>
      </c>
      <c r="J25" s="30">
        <f t="shared" si="0"/>
        <v>1024</v>
      </c>
      <c r="K25" s="30">
        <f t="shared" si="1"/>
        <v>-1024</v>
      </c>
      <c r="L25" s="30">
        <f>-SIAF!M23+0.5</f>
        <v>-1024</v>
      </c>
      <c r="M25" s="30">
        <f t="shared" si="2"/>
        <v>-1024</v>
      </c>
      <c r="N25" s="30">
        <f>SIAF!K23-SIAF!M23+0.5</f>
        <v>1024</v>
      </c>
      <c r="O25" s="30">
        <f t="shared" si="3"/>
        <v>1024</v>
      </c>
      <c r="P25" s="45">
        <f>SIAF!$AJ23*H25+SIAF!$AK23*L25+SIAF!$AL23*H25^2+SIAF!$AM23*H25*L25+SIAF!$AN23*L25^2+SIAF!$AO23*H25^3+SIAF!$AP23*H25^2*L25+SIAF!$AQ23*H25*L25^2+SIAF!$AR23*L25^3</f>
        <v>-31.85583320056358</v>
      </c>
      <c r="Q25" s="45">
        <f>SIAF!$AJ23*I25+SIAF!$AK23*M25+SIAF!$AL23*I25^2+SIAF!$AM23*I25*M25+SIAF!$AN23*M25^2+SIAF!$AO23*I25^3+SIAF!$AP23*I25^2*M25+SIAF!$AQ23*I25*M25^2+SIAF!$AR23*M25^3</f>
        <v>31.757713281727682</v>
      </c>
      <c r="R25" s="45">
        <f>SIAF!$AJ23*J25+SIAF!$AK23*N25+SIAF!$AL23*J25^2+SIAF!$AM23*J25*N25+SIAF!$AN23*N25^2+SIAF!$AO23*J25^3+SIAF!$AP23*J25^2*N25+SIAF!$AQ23*J25*N25^2+SIAF!$AR23*N25^3</f>
        <v>31.409904079553861</v>
      </c>
      <c r="S25" s="45">
        <f>SIAF!$AJ23*K25+SIAF!$AK23*O25+SIAF!$AL23*K25^2+SIAF!$AM23*K25*O25+SIAF!$AN23*O25^2+SIAF!$AO23*K25^3+SIAF!$AP23*K25^2*O25+SIAF!$AQ23*K25*O25^2+SIAF!$AR23*O25^3</f>
        <v>-31.516384823554475</v>
      </c>
      <c r="T25" s="45">
        <f>SIAF!$BE23*H25+SIAF!$BF23*L25+SIAF!$BG23*H25^2+SIAF!$BH23*H25*L25+SIAF!$BI23*L25^2+SIAF!$BJ23*H25^3+SIAF!$BK23*H25^2*L25+SIAF!$BL23*H25*L25^2+SIAF!$BM23*L25^3</f>
        <v>-31.816060009170229</v>
      </c>
      <c r="U25" s="45">
        <f>SIAF!$BE23*I25+SIAF!$BF23*M25+SIAF!$BG23*I25^2+SIAF!$BH23*I25*M25+SIAF!$BI23*M25^2+SIAF!$BJ23*I25^3+SIAF!$BK23*I25^2*M25+SIAF!$BL23*I25*M25^2+SIAF!$BM23*M25^3</f>
        <v>-31.616609395217715</v>
      </c>
      <c r="V25" s="45">
        <f>SIAF!$BE23*J25+SIAF!$BF23*N25+SIAF!$BG23*J25^2+SIAF!$BH23*J25*N25+SIAF!$BI23*N25^2+SIAF!$BJ23*J25^3+SIAF!$BK23*J25^2*N25+SIAF!$BL23*J25*N25^2+SIAF!$BM23*N25^3</f>
        <v>31.663514222185967</v>
      </c>
      <c r="W25" s="45">
        <f>SIAF!$BE23*K25+SIAF!$BF23*O25+SIAF!$BG23*K25^2+SIAF!$BH23*K25*O25+SIAF!$BI23*O25^2+SIAF!$BJ23*K25^3+SIAF!$BK23*K25^2*O25+SIAF!$BL23*K25*O25^2+SIAF!$BM23*O25^3</f>
        <v>31.791651879727659</v>
      </c>
      <c r="X25" s="32">
        <f t="shared" si="4"/>
        <v>-21.042585112212983</v>
      </c>
      <c r="Y25" s="32">
        <f t="shared" si="5"/>
        <v>-84.655804520575614</v>
      </c>
      <c r="Z25" s="32">
        <f t="shared" si="6"/>
        <v>-84.790204304129091</v>
      </c>
      <c r="AA25" s="32">
        <f t="shared" si="7"/>
        <v>-21.866718766826548</v>
      </c>
      <c r="AB25" s="32">
        <f t="shared" si="8"/>
        <v>-21.042585112212983</v>
      </c>
      <c r="AC25" s="32">
        <f t="shared" si="9"/>
        <v>-489.39413265220372</v>
      </c>
      <c r="AD25" s="32">
        <f t="shared" si="10"/>
        <v>-489.67942742179042</v>
      </c>
      <c r="AE25" s="32">
        <f t="shared" si="11"/>
        <v>-426.3984906953703</v>
      </c>
      <c r="AF25" s="32">
        <f t="shared" si="12"/>
        <v>-425.79085411515791</v>
      </c>
      <c r="AG25" s="32">
        <f t="shared" si="13"/>
        <v>-489.39413265220372</v>
      </c>
    </row>
    <row r="26" spans="1:33" ht="18">
      <c r="A26" s="5" t="s">
        <v>72</v>
      </c>
      <c r="B26" s="5" t="str">
        <f>SIAF!B24</f>
        <v>NRCB4_FULL</v>
      </c>
      <c r="C26" s="92">
        <f>Python!B23</f>
        <v>-52.845703</v>
      </c>
      <c r="D26" s="92">
        <f>Python!C23</f>
        <v>-525.72932100000003</v>
      </c>
      <c r="E26" s="92">
        <f>SIAF!R24</f>
        <v>-0.316805</v>
      </c>
      <c r="F26" s="31">
        <f>SIAF!U24</f>
        <v>-1</v>
      </c>
      <c r="G26" s="31">
        <f>SIAF!S24</f>
        <v>-1</v>
      </c>
      <c r="H26" s="30">
        <f>-SIAF!L24+0.5</f>
        <v>-1024</v>
      </c>
      <c r="I26" s="30">
        <f>SIAF!J24-SIAF!L24+0.5</f>
        <v>1024</v>
      </c>
      <c r="J26" s="30">
        <f t="shared" si="0"/>
        <v>1024</v>
      </c>
      <c r="K26" s="30">
        <f t="shared" si="1"/>
        <v>-1024</v>
      </c>
      <c r="L26" s="30">
        <f>-SIAF!M24+0.5</f>
        <v>-1024</v>
      </c>
      <c r="M26" s="30">
        <f t="shared" si="2"/>
        <v>-1024</v>
      </c>
      <c r="N26" s="30">
        <f>SIAF!K24-SIAF!M24+0.5</f>
        <v>1024</v>
      </c>
      <c r="O26" s="30">
        <f t="shared" si="3"/>
        <v>1024</v>
      </c>
      <c r="P26" s="45">
        <f>SIAF!$AJ24*H26+SIAF!$AK24*L26+SIAF!$AL24*H26^2+SIAF!$AM24*H26*L26+SIAF!$AN24*L26^2+SIAF!$AO24*H26^3+SIAF!$AP24*H26^2*L26+SIAF!$AQ24*H26*L26^2+SIAF!$AR24*L26^3</f>
        <v>-32.325604592442332</v>
      </c>
      <c r="Q26" s="45">
        <f>SIAF!$AJ24*I26+SIAF!$AK24*M26+SIAF!$AL24*I26^2+SIAF!$AM24*I26*M26+SIAF!$AN24*M26^2+SIAF!$AO24*I26^3+SIAF!$AP24*I26^2*M26+SIAF!$AQ24*I26*M26^2+SIAF!$AR24*M26^3</f>
        <v>32.21070844507458</v>
      </c>
      <c r="R26" s="45">
        <f>SIAF!$AJ24*J26+SIAF!$AK24*N26+SIAF!$AL24*J26^2+SIAF!$AM24*J26*N26+SIAF!$AN24*N26^2+SIAF!$AO24*J26^3+SIAF!$AP24*J26^2*N26+SIAF!$AQ24*J26*N26^2+SIAF!$AR24*N26^3</f>
        <v>31.782216114585463</v>
      </c>
      <c r="S26" s="45">
        <f>SIAF!$AJ24*K26+SIAF!$AK24*O26+SIAF!$AL24*K26^2+SIAF!$AM24*K26*O26+SIAF!$AN24*O26^2+SIAF!$AO24*K26^3+SIAF!$AP24*K26^2*O26+SIAF!$AQ24*K26*O26^2+SIAF!$AR24*O26^3</f>
        <v>-31.880669666447702</v>
      </c>
      <c r="T26" s="45">
        <f>SIAF!$BE24*H26+SIAF!$BF24*L26+SIAF!$BG24*H26^2+SIAF!$BH24*H26*L26+SIAF!$BI24*L26^2+SIAF!$BJ24*H26^3+SIAF!$BK24*H26^2*L26+SIAF!$BL24*H26*L26^2+SIAF!$BM24*L26^3</f>
        <v>-32.519910248883356</v>
      </c>
      <c r="U26" s="45">
        <f>SIAF!$BE24*I26+SIAF!$BF24*M26+SIAF!$BG24*I26^2+SIAF!$BH24*I26*M26+SIAF!$BI24*M26^2+SIAF!$BJ24*I26^3+SIAF!$BK24*I26^2*M26+SIAF!$BL24*I26*M26^2+SIAF!$BM24*M26^3</f>
        <v>-32.075118367802844</v>
      </c>
      <c r="V26" s="45">
        <f>SIAF!$BE24*J26+SIAF!$BF24*N26+SIAF!$BG24*J26^2+SIAF!$BH24*J26*N26+SIAF!$BI24*N26^2+SIAF!$BJ24*J26^3+SIAF!$BK24*J26^2*N26+SIAF!$BL24*J26*N26^2+SIAF!$BM24*N26^3</f>
        <v>32.190726211933914</v>
      </c>
      <c r="W26" s="45">
        <f>SIAF!$BE24*K26+SIAF!$BF24*O26+SIAF!$BG24*K26^2+SIAF!$BH24*K26*O26+SIAF!$BI24*O26^2+SIAF!$BJ24*K26^3+SIAF!$BK24*K26^2*O26+SIAF!$BL24*K26*O26^2+SIAF!$BM24*O26^3</f>
        <v>32.085438321466178</v>
      </c>
      <c r="X26" s="32">
        <f t="shared" si="4"/>
        <v>-20.340781443227968</v>
      </c>
      <c r="Y26" s="32">
        <f t="shared" si="5"/>
        <v>-84.878567318161274</v>
      </c>
      <c r="Z26" s="32">
        <f t="shared" si="6"/>
        <v>-84.805424240576073</v>
      </c>
      <c r="AA26" s="32">
        <f t="shared" si="7"/>
        <v>-21.142929477061458</v>
      </c>
      <c r="AB26" s="32">
        <f t="shared" si="8"/>
        <v>-20.340781443227968</v>
      </c>
      <c r="AC26" s="32">
        <f t="shared" si="9"/>
        <v>-558.06999739135676</v>
      </c>
      <c r="AD26" s="32">
        <f t="shared" si="10"/>
        <v>-557.98205050335264</v>
      </c>
      <c r="AE26" s="32">
        <f t="shared" si="11"/>
        <v>-493.71481907617533</v>
      </c>
      <c r="AF26" s="32">
        <f t="shared" si="12"/>
        <v>-493.46809657167057</v>
      </c>
      <c r="AG26" s="32">
        <f t="shared" si="13"/>
        <v>-558.06999739135676</v>
      </c>
    </row>
    <row r="27" spans="1:33" ht="18">
      <c r="A27" s="5" t="s">
        <v>72</v>
      </c>
      <c r="B27" s="5" t="str">
        <f>SIAF!B25</f>
        <v>NRCB5_FULL</v>
      </c>
      <c r="C27" s="92">
        <f>Python!B24</f>
        <v>-89.596513999999999</v>
      </c>
      <c r="D27" s="92">
        <f>Python!C24</f>
        <v>-491.474153</v>
      </c>
      <c r="E27" s="92">
        <f>SIAF!R25</f>
        <v>8.0579999999999992E-3</v>
      </c>
      <c r="F27" s="31">
        <f>SIAF!U25</f>
        <v>-1</v>
      </c>
      <c r="G27" s="31">
        <f>SIAF!S25</f>
        <v>-1</v>
      </c>
      <c r="H27" s="30">
        <f>-SIAF!L25+0.5</f>
        <v>-1024</v>
      </c>
      <c r="I27" s="30">
        <f>SIAF!J25-SIAF!L25+0.5</f>
        <v>1024</v>
      </c>
      <c r="J27" s="30">
        <f t="shared" si="0"/>
        <v>1024</v>
      </c>
      <c r="K27" s="30">
        <f t="shared" si="1"/>
        <v>-1024</v>
      </c>
      <c r="L27" s="30">
        <f>-SIAF!M25+0.5</f>
        <v>-1024</v>
      </c>
      <c r="M27" s="30">
        <f t="shared" si="2"/>
        <v>-1024</v>
      </c>
      <c r="N27" s="30">
        <f>SIAF!K25-SIAF!M25+0.5</f>
        <v>1024</v>
      </c>
      <c r="O27" s="30">
        <f t="shared" si="3"/>
        <v>1024</v>
      </c>
      <c r="P27" s="45">
        <f>SIAF!$AJ25*H27+SIAF!$AK25*L27+SIAF!$AL25*H27^2+SIAF!$AM25*H27*L27+SIAF!$AN25*L27^2+SIAF!$AO25*H27^3+SIAF!$AP25*H27^2*L27+SIAF!$AQ25*H27*L27^2+SIAF!$AR25*L27^3</f>
        <v>-65.371868553228552</v>
      </c>
      <c r="Q27" s="45">
        <f>SIAF!$AJ25*I27+SIAF!$AK25*M27+SIAF!$AL25*I27^2+SIAF!$AM25*I27*M27+SIAF!$AN25*M27^2+SIAF!$AO25*I27^3+SIAF!$AP25*I27^2*M27+SIAF!$AQ25*I27*M27^2+SIAF!$AR25*M27^3</f>
        <v>65.322881901973943</v>
      </c>
      <c r="R27" s="45">
        <f>SIAF!$AJ25*J27+SIAF!$AK25*N27+SIAF!$AL25*J27^2+SIAF!$AM25*J27*N27+SIAF!$AN25*N27^2+SIAF!$AO25*J27^3+SIAF!$AP25*J27^2*N27+SIAF!$AQ25*J27*N27^2+SIAF!$AR25*N27^3</f>
        <v>63.822321742525808</v>
      </c>
      <c r="S27" s="45">
        <f>SIAF!$AJ25*K27+SIAF!$AK25*O27+SIAF!$AL25*K27^2+SIAF!$AM25*K27*O27+SIAF!$AN25*O27^2+SIAF!$AO25*K27^3+SIAF!$AP25*K27^2*O27+SIAF!$AQ25*K27*O27^2+SIAF!$AR25*O27^3</f>
        <v>-63.84337697720364</v>
      </c>
      <c r="T27" s="45">
        <f>SIAF!$BE25*H27+SIAF!$BF25*L27+SIAF!$BG25*H27^2+SIAF!$BH25*H27*L27+SIAF!$BI25*L27^2+SIAF!$BJ25*H27^3+SIAF!$BK25*H27^2*L27+SIAF!$BL25*H27*L27^2+SIAF!$BM25*L27^3</f>
        <v>-65.333287127804525</v>
      </c>
      <c r="U27" s="45">
        <f>SIAF!$BE25*I27+SIAF!$BF25*M27+SIAF!$BG25*I27^2+SIAF!$BH25*I27*M27+SIAF!$BI25*M27^2+SIAF!$BJ25*I27^3+SIAF!$BK25*I27^2*M27+SIAF!$BL25*I27*M27^2+SIAF!$BM25*M27^3</f>
        <v>-64.671301867273499</v>
      </c>
      <c r="V27" s="45">
        <f>SIAF!$BE25*J27+SIAF!$BF25*N27+SIAF!$BG25*J27^2+SIAF!$BH25*J27*N27+SIAF!$BI25*N27^2+SIAF!$BJ25*J27^3+SIAF!$BK25*J27^2*N27+SIAF!$BL25*J27*N27^2+SIAF!$BM25*N27^3</f>
        <v>64.63831178487554</v>
      </c>
      <c r="W27" s="45">
        <f>SIAF!$BE25*K27+SIAF!$BF25*O27+SIAF!$BG25*K27^2+SIAF!$BH25*K27*O27+SIAF!$BI25*O27^2+SIAF!$BJ25*K27^3+SIAF!$BK25*K27^2*O27+SIAF!$BL25*K27*O27^2+SIAF!$BM25*O27^3</f>
        <v>64.9201998134631</v>
      </c>
      <c r="X27" s="32">
        <f t="shared" si="4"/>
        <v>-24.233834477312183</v>
      </c>
      <c r="Y27" s="32">
        <f t="shared" si="5"/>
        <v>-154.92849053929373</v>
      </c>
      <c r="Z27" s="32">
        <f t="shared" si="6"/>
        <v>-153.40974446769005</v>
      </c>
      <c r="AA27" s="32">
        <f t="shared" si="7"/>
        <v>-25.744007366178529</v>
      </c>
      <c r="AB27" s="32">
        <f t="shared" si="8"/>
        <v>-24.233834477312183</v>
      </c>
      <c r="AC27" s="32">
        <f t="shared" si="9"/>
        <v>-556.81663329176081</v>
      </c>
      <c r="AD27" s="32">
        <f t="shared" si="10"/>
        <v>-556.13626730703777</v>
      </c>
      <c r="AE27" s="32">
        <f t="shared" si="11"/>
        <v>-426.82686597043676</v>
      </c>
      <c r="AF27" s="32">
        <f t="shared" si="12"/>
        <v>-426.56293267368744</v>
      </c>
      <c r="AG27" s="32">
        <f t="shared" si="13"/>
        <v>-556.81663329176081</v>
      </c>
    </row>
    <row r="28" spans="1:33" s="217" customFormat="1" ht="18">
      <c r="A28" s="218" t="s">
        <v>72</v>
      </c>
      <c r="B28" s="218" t="str">
        <f>SIAF!B26</f>
        <v>NRCB1_FULLP</v>
      </c>
      <c r="C28" s="219">
        <f>Python!B25</f>
        <v>-133.37165100000001</v>
      </c>
      <c r="D28" s="219">
        <f>Python!C25</f>
        <v>-446.95157899999998</v>
      </c>
      <c r="E28" s="219">
        <f>SIAF!R26</f>
        <v>0.43926300000000001</v>
      </c>
      <c r="F28" s="220">
        <f>SIAF!U26</f>
        <v>-1</v>
      </c>
      <c r="G28" s="220">
        <f>SIAF!S26</f>
        <v>-1</v>
      </c>
      <c r="H28" s="221">
        <f>-SIAF!L26+0.5</f>
        <v>-1430.44</v>
      </c>
      <c r="I28" s="221">
        <f>SIAF!J26-SIAF!L26+0.5</f>
        <v>617.55999999999995</v>
      </c>
      <c r="J28" s="221">
        <f t="shared" ref="J28:J29" si="21">I28</f>
        <v>617.55999999999995</v>
      </c>
      <c r="K28" s="221">
        <f t="shared" ref="K28:K29" si="22">H28</f>
        <v>-1430.44</v>
      </c>
      <c r="L28" s="221">
        <f>-SIAF!M26+0.5</f>
        <v>-1372.51</v>
      </c>
      <c r="M28" s="221">
        <f t="shared" ref="M28:M29" si="23">L28</f>
        <v>-1372.51</v>
      </c>
      <c r="N28" s="221">
        <f>SIAF!K26-SIAF!M26+0.5</f>
        <v>675.49</v>
      </c>
      <c r="O28" s="221">
        <f t="shared" ref="O28:O29" si="24">N28</f>
        <v>675.49</v>
      </c>
      <c r="P28" s="219">
        <f>SIAF!$AJ26*H28+SIAF!$AK26*L28+SIAF!$AL26*H28^2+SIAF!$AM26*H28*L28+SIAF!$AN26*L28^2+SIAF!$AO26*H28^3+SIAF!$AP26*H28^2*L28+SIAF!$AQ26*H28*L28^2+SIAF!$AR26*L28^3</f>
        <v>-44.163698843991789</v>
      </c>
      <c r="Q28" s="219">
        <f>SIAF!$AJ26*I28+SIAF!$AK26*M28+SIAF!$AL26*I28^2+SIAF!$AM26*I28*M28+SIAF!$AN26*M28^2+SIAF!$AO26*I28^3+SIAF!$AP26*I28^2*M28+SIAF!$AQ26*I28*M28^2+SIAF!$AR26*M28^3</f>
        <v>19.160888808231171</v>
      </c>
      <c r="R28" s="219">
        <f>SIAF!$AJ26*J28+SIAF!$AK26*N28+SIAF!$AL26*J28^2+SIAF!$AM26*J28*N28+SIAF!$AN26*N28^2+SIAF!$AO26*J28^3+SIAF!$AP26*J28^2*N28+SIAF!$AQ26*J28*N28^2+SIAF!$AR26*N28^3</f>
        <v>18.90904777226628</v>
      </c>
      <c r="S28" s="219">
        <f>SIAF!$AJ26*K28+SIAF!$AK26*O28+SIAF!$AL26*K28^2+SIAF!$AM26*K28*O28+SIAF!$AN26*O28^2+SIAF!$AO26*K28^3+SIAF!$AP26*K28^2*O28+SIAF!$AQ26*K28*O28^2+SIAF!$AR26*O28^3</f>
        <v>-43.730596656814619</v>
      </c>
      <c r="T28" s="219">
        <f>SIAF!$BE26*H28+SIAF!$BF26*L28+SIAF!$BG26*H28^2+SIAF!$BH26*H28*L28+SIAF!$BI26*L28^2+SIAF!$BJ26*H28^3+SIAF!$BK26*H28^2*L28+SIAF!$BL26*H28*L28^2+SIAF!$BM26*L28^3</f>
        <v>-42.372224834194107</v>
      </c>
      <c r="U28" s="219">
        <f>SIAF!$BE26*I28+SIAF!$BF26*M28+SIAF!$BG26*I28^2+SIAF!$BH26*I28*M28+SIAF!$BI26*M28^2+SIAF!$BJ26*I28^3+SIAF!$BK26*I28^2*M28+SIAF!$BL26*I28*M28^2+SIAF!$BM26*M28^3</f>
        <v>-42.290115971663795</v>
      </c>
      <c r="V28" s="219">
        <f>SIAF!$BE26*J28+SIAF!$BF26*N28+SIAF!$BG26*J28^2+SIAF!$BH26*J28*N28+SIAF!$BI26*N28^2+SIAF!$BJ26*J28^3+SIAF!$BK26*J28^2*N28+SIAF!$BL26*J28*N28^2+SIAF!$BM26*N28^3</f>
        <v>20.813248636620777</v>
      </c>
      <c r="W28" s="219">
        <f>SIAF!$BE26*K28+SIAF!$BF26*O28+SIAF!$BG26*K28^2+SIAF!$BH26*K28*O28+SIAF!$BI26*O28^2+SIAF!$BJ26*K28^3+SIAF!$BK26*K28^2*O28+SIAF!$BL26*K28*O28^2+SIAF!$BM26*O28^3</f>
        <v>20.897235193304713</v>
      </c>
      <c r="X28" s="222">
        <f t="shared" ref="X28:X29" si="25">$C28+$G28*P28*COS(RADIANS($E28))+T28*SIN(RADIANS($E28))</f>
        <v>-89.534097152116743</v>
      </c>
      <c r="Y28" s="222">
        <f t="shared" ref="Y28:Y29" si="26">$C28+$G28*Q28*COS(RADIANS($E28))+U28*SIN(RADIANS($E28))</f>
        <v>-152.85619432506641</v>
      </c>
      <c r="Z28" s="222">
        <f t="shared" ref="Z28:Z29" si="27">$C28+$G28*R28*COS(RADIANS($E28))+V28*SIN(RADIANS($E28))</f>
        <v>-152.12057808099854</v>
      </c>
      <c r="AA28" s="222">
        <f t="shared" ref="AA28:AA29" si="28">$C28+$G28*S28*COS(RADIANS($E28))+W28*SIN(RADIANS($E28))</f>
        <v>-89.482130629714419</v>
      </c>
      <c r="AB28" s="222">
        <f t="shared" ref="AB28:AB29" si="29">X28</f>
        <v>-89.534097152116743</v>
      </c>
      <c r="AC28" s="222">
        <f t="shared" ref="AC28:AC29" si="30">$D28-$G28*P28*SIN(RADIANS($E28))+T28*COS(RADIANS($E28))</f>
        <v>-489.66114005623461</v>
      </c>
      <c r="AD28" s="222">
        <f t="shared" ref="AD28:AD29" si="31">$D28-$G28*Q28*SIN(RADIANS($E28))+U28*COS(RADIANS($E28))</f>
        <v>-489.09355498869542</v>
      </c>
      <c r="AE28" s="222">
        <f t="shared" ref="AE28:AE29" si="32">$D28-$G28*R28*SIN(RADIANS($E28))+V28*COS(RADIANS($E28))</f>
        <v>-425.99397561184878</v>
      </c>
      <c r="AF28" s="222">
        <f t="shared" ref="AF28:AF29" si="33">$D28-$G28*S28*SIN(RADIANS($E28))+W28*COS(RADIANS($E28))</f>
        <v>-426.3902190169739</v>
      </c>
      <c r="AG28" s="222">
        <f t="shared" ref="AG28:AG29" si="34">AC28</f>
        <v>-489.66114005623461</v>
      </c>
    </row>
    <row r="29" spans="1:33" s="217" customFormat="1" ht="18">
      <c r="A29" s="218" t="s">
        <v>72</v>
      </c>
      <c r="B29" s="218" t="str">
        <f>SIAF!B27</f>
        <v>NRCB5_FULLP</v>
      </c>
      <c r="C29" s="219">
        <f>Python!B26</f>
        <v>-133.52935500000001</v>
      </c>
      <c r="D29" s="219">
        <f>Python!C26</f>
        <v>-446.99593499999997</v>
      </c>
      <c r="E29" s="219">
        <f>SIAF!R27</f>
        <v>0.249558</v>
      </c>
      <c r="F29" s="220">
        <f>SIAF!U27</f>
        <v>-1</v>
      </c>
      <c r="G29" s="220">
        <f>SIAF!S27</f>
        <v>-1</v>
      </c>
      <c r="H29" s="221">
        <f>-SIAF!L27+0.5</f>
        <v>-1727.5</v>
      </c>
      <c r="I29" s="221">
        <f>SIAF!J27-SIAF!L27+0.5</f>
        <v>320.5</v>
      </c>
      <c r="J29" s="221">
        <f t="shared" si="21"/>
        <v>320.5</v>
      </c>
      <c r="K29" s="221">
        <f t="shared" si="22"/>
        <v>-1727.5</v>
      </c>
      <c r="L29" s="221">
        <f>-SIAF!M27+0.5</f>
        <v>-1728.5</v>
      </c>
      <c r="M29" s="221">
        <f t="shared" si="23"/>
        <v>-1728.5</v>
      </c>
      <c r="N29" s="221">
        <f>SIAF!K27-SIAF!M27+0.5</f>
        <v>319.5</v>
      </c>
      <c r="O29" s="221">
        <f t="shared" si="24"/>
        <v>319.5</v>
      </c>
      <c r="P29" s="219">
        <f>SIAF!$AJ27*H29+SIAF!$AK27*L29+SIAF!$AL27*H29^2+SIAF!$AM27*H29*L29+SIAF!$AN27*L29^2+SIAF!$AO27*H29^3+SIAF!$AP27*H29^2*L29+SIAF!$AQ27*H29*L29^2+SIAF!$AR27*L29^3</f>
        <v>-110.04742267882386</v>
      </c>
      <c r="Q29" s="219">
        <f>SIAF!$AJ27*I29+SIAF!$AK27*M29+SIAF!$AL27*I29^2+SIAF!$AM27*I29*M29+SIAF!$AN27*M29^2+SIAF!$AO27*I29^3+SIAF!$AP27*I29^2*M29+SIAF!$AQ27*I29*M29^2+SIAF!$AR27*M29^3</f>
        <v>20.915442153380205</v>
      </c>
      <c r="R29" s="219">
        <f>SIAF!$AJ27*J29+SIAF!$AK27*N29+SIAF!$AL27*J29^2+SIAF!$AM27*J29*N29+SIAF!$AN27*N29^2+SIAF!$AO27*J29^3+SIAF!$AP27*J29^2*N29+SIAF!$AQ27*J29*N29^2+SIAF!$AR27*N29^3</f>
        <v>19.982939677054841</v>
      </c>
      <c r="S29" s="219">
        <f>SIAF!$AJ27*K29+SIAF!$AK27*O29+SIAF!$AL27*K29^2+SIAF!$AM27*K29*O29+SIAF!$AN27*O29^2+SIAF!$AO27*K29^3+SIAF!$AP27*K29^2*O29+SIAF!$AQ27*K29*O29^2+SIAF!$AR27*O29^3</f>
        <v>-107.76603664247426</v>
      </c>
      <c r="T29" s="219">
        <f>SIAF!$BE27*H29+SIAF!$BF27*L29+SIAF!$BG27*H29^2+SIAF!$BH27*H29*L29+SIAF!$BI27*L29^2+SIAF!$BJ27*H29^3+SIAF!$BK27*H29^2*L29+SIAF!$BL27*H29*L29^2+SIAF!$BM27*L29^3</f>
        <v>-109.64954662070704</v>
      </c>
      <c r="U29" s="219">
        <f>SIAF!$BE27*I29+SIAF!$BF27*M29+SIAF!$BG27*I29^2+SIAF!$BH27*I29*M29+SIAF!$BI27*M29^2+SIAF!$BJ27*I29^3+SIAF!$BK27*I29^2*M29+SIAF!$BL27*I29*M29^2+SIAF!$BM27*M29^3</f>
        <v>-109.28910756043109</v>
      </c>
      <c r="V29" s="219">
        <f>SIAF!$BE27*J29+SIAF!$BF27*N29+SIAF!$BG27*J29^2+SIAF!$BH27*J29*N29+SIAF!$BI27*N29^2+SIAF!$BJ27*J29^3+SIAF!$BK27*J29^2*N29+SIAF!$BL27*J29*N29^2+SIAF!$BM27*N29^3</f>
        <v>20.101334290746326</v>
      </c>
      <c r="W29" s="219">
        <f>SIAF!$BE27*K29+SIAF!$BF27*O29+SIAF!$BG27*K29^2+SIAF!$BH27*K29*O29+SIAF!$BI27*O29^2+SIAF!$BJ27*K29^3+SIAF!$BK27*K29^2*O29+SIAF!$BL27*K29*O29^2+SIAF!$BM27*O29^3</f>
        <v>20.882499319271574</v>
      </c>
      <c r="X29" s="222">
        <f t="shared" si="25"/>
        <v>-23.960565209706182</v>
      </c>
      <c r="Y29" s="222">
        <f t="shared" si="26"/>
        <v>-154.92061784758539</v>
      </c>
      <c r="Z29" s="222">
        <f t="shared" si="27"/>
        <v>-153.42455185471948</v>
      </c>
      <c r="AA29" s="222">
        <f t="shared" si="28"/>
        <v>-25.67338487863287</v>
      </c>
      <c r="AB29" s="222">
        <f t="shared" si="29"/>
        <v>-23.960565209706182</v>
      </c>
      <c r="AC29" s="222">
        <f t="shared" si="30"/>
        <v>-557.1237635278917</v>
      </c>
      <c r="AD29" s="222">
        <f t="shared" si="31"/>
        <v>-556.1929066870041</v>
      </c>
      <c r="AE29" s="222">
        <f t="shared" si="32"/>
        <v>-426.80775379125538</v>
      </c>
      <c r="AF29" s="222">
        <f t="shared" si="33"/>
        <v>-426.58301897545215</v>
      </c>
      <c r="AG29" s="222">
        <f t="shared" si="34"/>
        <v>-557.1237635278917</v>
      </c>
    </row>
    <row r="30" spans="1:33" ht="18">
      <c r="A30" s="5" t="s">
        <v>72</v>
      </c>
      <c r="B30" s="5" t="str">
        <f>SIAF!B28</f>
        <v>NRCA1_SUB160</v>
      </c>
      <c r="C30" s="92">
        <f>Python!B27</f>
        <v>91.036007999999995</v>
      </c>
      <c r="D30" s="92">
        <f>Python!C27</f>
        <v>-498.25548800000001</v>
      </c>
      <c r="E30" s="92">
        <f>SIAF!R28</f>
        <v>-0.12031799999999999</v>
      </c>
      <c r="F30" s="31">
        <f>SIAF!U28</f>
        <v>-1</v>
      </c>
      <c r="G30" s="31">
        <f>SIAF!S28</f>
        <v>-1</v>
      </c>
      <c r="H30" s="30">
        <f>-SIAF!L28+0.5</f>
        <v>-80</v>
      </c>
      <c r="I30" s="30">
        <f>SIAF!J28-SIAF!L28+0.5</f>
        <v>80</v>
      </c>
      <c r="J30" s="30">
        <f t="shared" si="0"/>
        <v>80</v>
      </c>
      <c r="K30" s="30">
        <f t="shared" si="1"/>
        <v>-80</v>
      </c>
      <c r="L30" s="30">
        <f>-SIAF!M28+0.5</f>
        <v>-80</v>
      </c>
      <c r="M30" s="30">
        <f t="shared" si="2"/>
        <v>-80</v>
      </c>
      <c r="N30" s="30">
        <f>SIAF!K28-SIAF!M28+0.5</f>
        <v>80</v>
      </c>
      <c r="O30" s="30">
        <f t="shared" si="3"/>
        <v>80</v>
      </c>
      <c r="P30" s="45">
        <f>SIAF!$AJ28*H30+SIAF!$AK28*L30+SIAF!$AL28*H30^2+SIAF!$AM28*H30*L30+SIAF!$AN28*L30^2+SIAF!$AO28*H30^3+SIAF!$AP28*H30^2*L30+SIAF!$AQ28*H30*L30^2+SIAF!$AR28*L30^3</f>
        <v>-2.4799071589986661</v>
      </c>
      <c r="Q30" s="45">
        <f>SIAF!$AJ28*I30+SIAF!$AK28*M30+SIAF!$AL28*I30^2+SIAF!$AM28*I30*M30+SIAF!$AN28*M30^2+SIAF!$AO28*I30^3+SIAF!$AP28*I30^2*M30+SIAF!$AQ28*I30*M30^2+SIAF!$AR28*M30^3</f>
        <v>2.4799486900666099</v>
      </c>
      <c r="R30" s="45">
        <f>SIAF!$AJ28*J30+SIAF!$AK28*N30+SIAF!$AL28*J30^2+SIAF!$AM28*J30*N30+SIAF!$AN28*N30^2+SIAF!$AO28*J30^3+SIAF!$AP28*J30^2*N30+SIAF!$AQ28*J30*N30^2+SIAF!$AR28*N30^3</f>
        <v>2.4775473743414831</v>
      </c>
      <c r="S30" s="45">
        <f>SIAF!$AJ28*K30+SIAF!$AK28*O30+SIAF!$AL28*K30^2+SIAF!$AM28*K30*O30+SIAF!$AN28*O30^2+SIAF!$AO28*K30^3+SIAF!$AP28*K30^2*O30+SIAF!$AQ28*K30*O30^2+SIAF!$AR28*O30^3</f>
        <v>-2.4775067380485969</v>
      </c>
      <c r="T30" s="45">
        <f>SIAF!$BE28*H30+SIAF!$BF28*L30+SIAF!$BG28*H30^2+SIAF!$BH28*H30*L30+SIAF!$BI28*L30^2+SIAF!$BJ28*H30^3+SIAF!$BK28*H30^2*L30+SIAF!$BL28*H30*L30^2+SIAF!$BM28*L30^3</f>
        <v>-2.487127182649346</v>
      </c>
      <c r="U30" s="45">
        <f>SIAF!$BE28*I30+SIAF!$BF28*M30+SIAF!$BG28*I30^2+SIAF!$BH28*I30*M30+SIAF!$BI28*M30^2+SIAF!$BJ28*I30^3+SIAF!$BK28*I30^2*M30+SIAF!$BL28*I30*M30^2+SIAF!$BM28*M30^3</f>
        <v>-2.49346524090805</v>
      </c>
      <c r="V30" s="45">
        <f>SIAF!$BE28*J30+SIAF!$BF28*N30+SIAF!$BG28*J30^2+SIAF!$BH28*J30*N30+SIAF!$BI28*N30^2+SIAF!$BJ28*J30^3+SIAF!$BK28*J30^2*N30+SIAF!$BL28*J30*N30^2+SIAF!$BM28*N30^3</f>
        <v>2.4873158086009135</v>
      </c>
      <c r="W30" s="45">
        <f>SIAF!$BE28*K30+SIAF!$BF28*O30+SIAF!$BG28*K30^2+SIAF!$BH28*K30*O30+SIAF!$BI28*O30^2+SIAF!$BJ28*K30^3+SIAF!$BK28*K30^2*O30+SIAF!$BL28*K30*O30^2+SIAF!$BM28*O30^3</f>
        <v>2.4922181066581772</v>
      </c>
      <c r="X30" s="32">
        <f t="shared" si="4"/>
        <v>93.521132518163824</v>
      </c>
      <c r="Y30" s="32">
        <f t="shared" si="5"/>
        <v>88.561300914571959</v>
      </c>
      <c r="Z30" s="32">
        <f t="shared" si="6"/>
        <v>88.553242865186419</v>
      </c>
      <c r="AA30" s="32">
        <f t="shared" si="7"/>
        <v>93.508275757705945</v>
      </c>
      <c r="AB30" s="32">
        <f t="shared" si="8"/>
        <v>93.521132518163824</v>
      </c>
      <c r="AC30" s="32">
        <f t="shared" si="9"/>
        <v>-500.73740203339179</v>
      </c>
      <c r="AD30" s="32">
        <f t="shared" si="10"/>
        <v>-500.75415549574893</v>
      </c>
      <c r="AE30" s="32">
        <f t="shared" si="11"/>
        <v>-495.77338038565762</v>
      </c>
      <c r="AF30" s="32">
        <f t="shared" si="12"/>
        <v>-495.75807276371302</v>
      </c>
      <c r="AG30" s="32">
        <f t="shared" si="13"/>
        <v>-500.73740203339179</v>
      </c>
    </row>
    <row r="31" spans="1:33" ht="18">
      <c r="A31" s="5" t="s">
        <v>72</v>
      </c>
      <c r="B31" s="5" t="str">
        <f>SIAF!B29</f>
        <v>NRCA2_SUB160</v>
      </c>
      <c r="C31" s="92">
        <f>Python!B28</f>
        <v>90.550301000000005</v>
      </c>
      <c r="D31" s="92">
        <f>Python!C28</f>
        <v>-489.161047</v>
      </c>
      <c r="E31" s="92">
        <f>SIAF!R29</f>
        <v>-1.6874E-2</v>
      </c>
      <c r="F31" s="31">
        <f>SIAF!U29</f>
        <v>-1</v>
      </c>
      <c r="G31" s="31">
        <f>SIAF!S29</f>
        <v>-1</v>
      </c>
      <c r="H31" s="30">
        <f>-SIAF!L29+0.5</f>
        <v>-80</v>
      </c>
      <c r="I31" s="30">
        <f>SIAF!J29-SIAF!L29+0.5</f>
        <v>80</v>
      </c>
      <c r="J31" s="30">
        <f t="shared" si="0"/>
        <v>80</v>
      </c>
      <c r="K31" s="30">
        <f t="shared" si="1"/>
        <v>-80</v>
      </c>
      <c r="L31" s="30">
        <f>-SIAF!M29+0.5</f>
        <v>-80</v>
      </c>
      <c r="M31" s="30">
        <f t="shared" si="2"/>
        <v>-80</v>
      </c>
      <c r="N31" s="30">
        <f>SIAF!K29-SIAF!M29+0.5</f>
        <v>80</v>
      </c>
      <c r="O31" s="88">
        <f t="shared" si="3"/>
        <v>80</v>
      </c>
      <c r="P31" s="45">
        <f>SIAF!$AJ29*H31+SIAF!$AK29*L31+SIAF!$AL29*H31^2+SIAF!$AM29*H31*L31+SIAF!$AN29*L31^2+SIAF!$AO29*H31^3+SIAF!$AP29*H31^2*L31+SIAF!$AQ29*H31*L31^2+SIAF!$AR29*L31^3</f>
        <v>-2.4756062579901177</v>
      </c>
      <c r="Q31" s="45">
        <f>SIAF!$AJ29*I31+SIAF!$AK29*M31+SIAF!$AL29*I31^2+SIAF!$AM29*I31*M31+SIAF!$AN29*M31^2+SIAF!$AO29*I31^3+SIAF!$AP29*I31^2*M31+SIAF!$AQ29*I31*M31^2+SIAF!$AR29*M31^3</f>
        <v>2.4756523614624188</v>
      </c>
      <c r="R31" s="45">
        <f>SIAF!$AJ29*J31+SIAF!$AK29*N31+SIAF!$AL29*J31^2+SIAF!$AM29*J31*N31+SIAF!$AN29*N31^2+SIAF!$AO29*J31^3+SIAF!$AP29*J31^2*N31+SIAF!$AQ29*J31*N31^2+SIAF!$AR29*N31^3</f>
        <v>2.4733153045599567</v>
      </c>
      <c r="S31" s="45">
        <f>SIAF!$AJ29*K31+SIAF!$AK29*O31+SIAF!$AL29*K31^2+SIAF!$AM29*K31*O31+SIAF!$AN29*O31^2+SIAF!$AO29*K31^3+SIAF!$AP29*K31^2*O31+SIAF!$AQ29*K31*O31^2+SIAF!$AR29*O31^3</f>
        <v>-2.4732703273349057</v>
      </c>
      <c r="T31" s="45">
        <f>SIAF!$BE29*H31+SIAF!$BF29*L31+SIAF!$BG29*H31^2+SIAF!$BH29*H31*L31+SIAF!$BI29*L31^2+SIAF!$BJ29*H31^3+SIAF!$BK29*H31^2*L31+SIAF!$BL29*H31*L31^2+SIAF!$BM29*L31^3</f>
        <v>-2.4820415587263502</v>
      </c>
      <c r="U31" s="45">
        <f>SIAF!$BE29*I31+SIAF!$BF29*M31+SIAF!$BG29*I31^2+SIAF!$BH29*I31*M31+SIAF!$BI29*M31^2+SIAF!$BJ29*I31^3+SIAF!$BK29*I31^2*M31+SIAF!$BL29*I31*M31^2+SIAF!$BM29*M31^3</f>
        <v>-2.4881001673772554</v>
      </c>
      <c r="V31" s="45">
        <f>SIAF!$BE29*J31+SIAF!$BF29*N31+SIAF!$BG29*J31^2+SIAF!$BH29*J31*N31+SIAF!$BI29*N31^2+SIAF!$BJ29*J31^3+SIAF!$BK29*J31^2*N31+SIAF!$BL29*J31*N31^2+SIAF!$BM29*N31^3</f>
        <v>2.4823480459865284</v>
      </c>
      <c r="W31" s="45">
        <f>SIAF!$BE29*K31+SIAF!$BF29*O31+SIAF!$BG29*K31^2+SIAF!$BH29*K31*O31+SIAF!$BI29*O31^2+SIAF!$BJ29*K31^3+SIAF!$BK29*K31^2*O31+SIAF!$BL29*K31*O31^2+SIAF!$BM29*O31^3</f>
        <v>2.4869796475216113</v>
      </c>
      <c r="X31" s="32">
        <f t="shared" si="4"/>
        <v>93.026638128880421</v>
      </c>
      <c r="Y31" s="32">
        <f t="shared" si="5"/>
        <v>88.075381508451613</v>
      </c>
      <c r="Z31" s="32">
        <f t="shared" si="6"/>
        <v>88.076254734187799</v>
      </c>
      <c r="AA31" s="32">
        <f t="shared" si="7"/>
        <v>93.022838787524961</v>
      </c>
      <c r="AB31" s="32">
        <f t="shared" si="8"/>
        <v>93.026638128880421</v>
      </c>
      <c r="AC31" s="32">
        <f t="shared" si="9"/>
        <v>-491.64235936807717</v>
      </c>
      <c r="AD31" s="32">
        <f t="shared" si="10"/>
        <v>-491.64987615606333</v>
      </c>
      <c r="AE31" s="32">
        <f t="shared" si="11"/>
        <v>-486.67942746997443</v>
      </c>
      <c r="AF31" s="32">
        <f t="shared" si="12"/>
        <v>-486.67333906526903</v>
      </c>
      <c r="AG31" s="32">
        <f t="shared" si="13"/>
        <v>-491.64235936807717</v>
      </c>
    </row>
    <row r="32" spans="1:33" ht="18">
      <c r="A32" s="5" t="s">
        <v>72</v>
      </c>
      <c r="B32" s="5" t="str">
        <f>SIAF!B30</f>
        <v>NRCA3_SUB160</v>
      </c>
      <c r="C32" s="92">
        <f>Python!B29</f>
        <v>81.346136000000001</v>
      </c>
      <c r="D32" s="92">
        <f>Python!C29</f>
        <v>-498.39862499999998</v>
      </c>
      <c r="E32" s="92">
        <f>SIAF!R30</f>
        <v>-5.4840000000000002E-3</v>
      </c>
      <c r="F32" s="31">
        <f>SIAF!U30</f>
        <v>-1</v>
      </c>
      <c r="G32" s="31">
        <f>SIAF!S30</f>
        <v>-1</v>
      </c>
      <c r="H32" s="30">
        <f>-SIAF!L30+0.5</f>
        <v>-80</v>
      </c>
      <c r="I32" s="30">
        <f>SIAF!J30-SIAF!L30+0.5</f>
        <v>80</v>
      </c>
      <c r="J32" s="30">
        <f t="shared" si="0"/>
        <v>80</v>
      </c>
      <c r="K32" s="30">
        <f t="shared" si="1"/>
        <v>-80</v>
      </c>
      <c r="L32" s="30">
        <f>-SIAF!M30+0.5</f>
        <v>-80</v>
      </c>
      <c r="M32" s="30">
        <f t="shared" si="2"/>
        <v>-80</v>
      </c>
      <c r="N32" s="30">
        <f>SIAF!K30-SIAF!M30+0.5</f>
        <v>80</v>
      </c>
      <c r="O32" s="30">
        <f t="shared" si="3"/>
        <v>80</v>
      </c>
      <c r="P32" s="45">
        <f>SIAF!$AJ30*H32+SIAF!$AK30*L32+SIAF!$AL30*H32^2+SIAF!$AM30*H32*L32+SIAF!$AN30*L32^2+SIAF!$AO30*H32^3+SIAF!$AP30*H32^2*L32+SIAF!$AQ30*H32*L32^2+SIAF!$AR30*L32^3</f>
        <v>-2.4814932265127245</v>
      </c>
      <c r="Q32" s="45">
        <f>SIAF!$AJ30*I32+SIAF!$AK30*M32+SIAF!$AL30*I32^2+SIAF!$AM30*I32*M32+SIAF!$AN30*M32^2+SIAF!$AO30*I32^3+SIAF!$AP30*I32^2*M32+SIAF!$AQ30*I32*M32^2+SIAF!$AR30*M32^3</f>
        <v>2.4816637597417399</v>
      </c>
      <c r="R32" s="45">
        <f>SIAF!$AJ30*J32+SIAF!$AK30*N32+SIAF!$AL30*J32^2+SIAF!$AM30*J32*N32+SIAF!$AN30*N32^2+SIAF!$AO30*J32^3+SIAF!$AP30*J32^2*N32+SIAF!$AQ30*J32*N32^2+SIAF!$AR30*N32^3</f>
        <v>2.4792571411018889</v>
      </c>
      <c r="S32" s="45">
        <f>SIAF!$AJ30*K32+SIAF!$AK30*O32+SIAF!$AL30*K32^2+SIAF!$AM30*K32*O32+SIAF!$AN30*O32^2+SIAF!$AO30*K32^3+SIAF!$AP30*K32^2*O32+SIAF!$AQ30*K32*O32^2+SIAF!$AR30*O32^3</f>
        <v>-2.4790881008553134</v>
      </c>
      <c r="T32" s="45">
        <f>SIAF!$BE30*H32+SIAF!$BF30*L32+SIAF!$BG30*H32^2+SIAF!$BH30*H32*L32+SIAF!$BI30*L32^2+SIAF!$BJ30*H32^3+SIAF!$BK30*H32^2*L32+SIAF!$BL30*H32*L32^2+SIAF!$BM30*L32^3</f>
        <v>-2.4876706689132413</v>
      </c>
      <c r="U32" s="45">
        <f>SIAF!$BE30*I32+SIAF!$BF30*M32+SIAF!$BG30*I32^2+SIAF!$BH30*I32*M32+SIAF!$BI30*M32^2+SIAF!$BJ30*I32^3+SIAF!$BK30*I32^2*M32+SIAF!$BL30*I32*M32^2+SIAF!$BM30*M32^3</f>
        <v>-2.4959957126930639</v>
      </c>
      <c r="V32" s="45">
        <f>SIAF!$BE30*J32+SIAF!$BF30*N32+SIAF!$BG30*J32^2+SIAF!$BH30*J32*N32+SIAF!$BI30*N32^2+SIAF!$BJ30*J32^3+SIAF!$BK30*J32^2*N32+SIAF!$BL30*J32*N32^2+SIAF!$BM30*N32^3</f>
        <v>2.4879165897995201</v>
      </c>
      <c r="W32" s="45">
        <f>SIAF!$BE30*K32+SIAF!$BF30*O32+SIAF!$BG30*K32^2+SIAF!$BH30*K32*O32+SIAF!$BI30*O32^2+SIAF!$BJ30*K32^3+SIAF!$BK30*K32^2*O32+SIAF!$BL30*K32*O32^2+SIAF!$BM30*O32^3</f>
        <v>2.4946821512369133</v>
      </c>
      <c r="X32" s="32">
        <f t="shared" si="4"/>
        <v>83.827867319698342</v>
      </c>
      <c r="Y32" s="32">
        <f t="shared" si="5"/>
        <v>78.864711153000002</v>
      </c>
      <c r="Z32" s="32">
        <f t="shared" si="6"/>
        <v>78.866640742164222</v>
      </c>
      <c r="AA32" s="32">
        <f t="shared" si="7"/>
        <v>83.8249853138514</v>
      </c>
      <c r="AB32" s="32">
        <f t="shared" si="8"/>
        <v>83.827867319698342</v>
      </c>
      <c r="AC32" s="32">
        <f t="shared" si="9"/>
        <v>-500.88605814423283</v>
      </c>
      <c r="AD32" s="32">
        <f t="shared" si="10"/>
        <v>-500.89485823086778</v>
      </c>
      <c r="AE32" s="32">
        <f t="shared" si="11"/>
        <v>-495.91094572085763</v>
      </c>
      <c r="AF32" s="32">
        <f t="shared" si="12"/>
        <v>-495.90370557710855</v>
      </c>
      <c r="AG32" s="32">
        <f t="shared" si="13"/>
        <v>-500.88605814423283</v>
      </c>
    </row>
    <row r="33" spans="1:33" ht="18">
      <c r="A33" s="5" t="s">
        <v>72</v>
      </c>
      <c r="B33" s="5" t="str">
        <f>SIAF!B31</f>
        <v>NRCA4_SUB160</v>
      </c>
      <c r="C33" s="92">
        <f>Python!B30</f>
        <v>81.417265</v>
      </c>
      <c r="D33" s="92">
        <f>Python!C30</f>
        <v>-489.16573799999998</v>
      </c>
      <c r="E33" s="92">
        <f>SIAF!R31</f>
        <v>-0.28041100000000002</v>
      </c>
      <c r="F33" s="31">
        <f>SIAF!U31</f>
        <v>-1</v>
      </c>
      <c r="G33" s="31">
        <f>SIAF!S31</f>
        <v>-1</v>
      </c>
      <c r="H33" s="30">
        <f>-SIAF!L31+0.5</f>
        <v>-80</v>
      </c>
      <c r="I33" s="30">
        <f>SIAF!J31-SIAF!L31+0.5</f>
        <v>80</v>
      </c>
      <c r="J33" s="30">
        <f t="shared" si="0"/>
        <v>80</v>
      </c>
      <c r="K33" s="30">
        <f t="shared" si="1"/>
        <v>-80</v>
      </c>
      <c r="L33" s="30">
        <f>-SIAF!M31+0.5</f>
        <v>-80</v>
      </c>
      <c r="M33" s="30">
        <f t="shared" si="2"/>
        <v>-80</v>
      </c>
      <c r="N33" s="30">
        <f>SIAF!K31-SIAF!M31+0.5</f>
        <v>80</v>
      </c>
      <c r="O33" s="30">
        <f t="shared" si="3"/>
        <v>80</v>
      </c>
      <c r="P33" s="45">
        <f>SIAF!$AJ31*H33+SIAF!$AK31*L33+SIAF!$AL31*H33^2+SIAF!$AM31*H33*L33+SIAF!$AN31*L33^2+SIAF!$AO31*H33^3+SIAF!$AP31*H33^2*L33+SIAF!$AQ31*H33*L33^2+SIAF!$AR31*L33^3</f>
        <v>-2.4770615226370882</v>
      </c>
      <c r="Q33" s="45">
        <f>SIAF!$AJ31*I33+SIAF!$AK31*M33+SIAF!$AL31*I33^2+SIAF!$AM31*I33*M33+SIAF!$AN31*M33^2+SIAF!$AO31*I33^3+SIAF!$AP31*I33^2*M33+SIAF!$AQ31*I33*M33^2+SIAF!$AR31*M33^3</f>
        <v>2.477230904889173</v>
      </c>
      <c r="R33" s="45">
        <f>SIAF!$AJ31*J33+SIAF!$AK31*N33+SIAF!$AL31*J33^2+SIAF!$AM31*J33*N33+SIAF!$AN31*N33^2+SIAF!$AO31*J33^3+SIAF!$AP31*J33^2*N33+SIAF!$AQ31*J33*N33^2+SIAF!$AR31*N33^3</f>
        <v>2.4748945535146731</v>
      </c>
      <c r="S33" s="45">
        <f>SIAF!$AJ31*K33+SIAF!$AK31*O33+SIAF!$AL31*K33^2+SIAF!$AM31*K33*O33+SIAF!$AN31*O33^2+SIAF!$AO31*K33^3+SIAF!$AP31*K33^2*O33+SIAF!$AQ31*K33*O33^2+SIAF!$AR31*O33^3</f>
        <v>-2.4747264580785133</v>
      </c>
      <c r="T33" s="45">
        <f>SIAF!$BE31*H33+SIAF!$BF31*L33+SIAF!$BG31*H33^2+SIAF!$BH31*H33*L33+SIAF!$BI31*L33^2+SIAF!$BJ31*H33^3+SIAF!$BK31*H33^2*L33+SIAF!$BL31*H33*L33^2+SIAF!$BM31*L33^3</f>
        <v>-2.4825329626778787</v>
      </c>
      <c r="U33" s="45">
        <f>SIAF!$BE31*I33+SIAF!$BF31*M33+SIAF!$BG31*I33^2+SIAF!$BH31*I33*M33+SIAF!$BI31*M33^2+SIAF!$BJ31*I33^3+SIAF!$BK31*I33^2*M33+SIAF!$BL31*I33*M33^2+SIAF!$BM31*M33^3</f>
        <v>-2.4903053359661298</v>
      </c>
      <c r="V33" s="45">
        <f>SIAF!$BE31*J33+SIAF!$BF31*N33+SIAF!$BG31*J33^2+SIAF!$BH31*J33*N33+SIAF!$BI31*N33^2+SIAF!$BJ31*J33^3+SIAF!$BK31*J33^2*N33+SIAF!$BL31*J33*N33^2+SIAF!$BM31*N33^3</f>
        <v>2.4829115674542273</v>
      </c>
      <c r="W33" s="45">
        <f>SIAF!$BE31*K33+SIAF!$BF31*O33+SIAF!$BG31*K33^2+SIAF!$BH31*K33*O33+SIAF!$BI31*O33^2+SIAF!$BJ31*K33^3+SIAF!$BK31*K33^2*O33+SIAF!$BL31*K33*O33^2+SIAF!$BM31*O33^3</f>
        <v>2.4891100822403853</v>
      </c>
      <c r="X33" s="32">
        <f t="shared" si="4"/>
        <v>83.906446561375802</v>
      </c>
      <c r="Y33" s="32">
        <f t="shared" si="5"/>
        <v>78.952251505336193</v>
      </c>
      <c r="Z33" s="32">
        <f t="shared" si="6"/>
        <v>78.930248528874429</v>
      </c>
      <c r="AA33" s="32">
        <f t="shared" si="7"/>
        <v>83.87977992750875</v>
      </c>
      <c r="AB33" s="32">
        <f t="shared" si="8"/>
        <v>83.906446561375802</v>
      </c>
      <c r="AC33" s="32">
        <f t="shared" si="9"/>
        <v>-491.63611830517931</v>
      </c>
      <c r="AD33" s="32">
        <f t="shared" si="10"/>
        <v>-491.66813726742407</v>
      </c>
      <c r="AE33" s="32">
        <f t="shared" si="11"/>
        <v>-486.69496848926758</v>
      </c>
      <c r="AF33" s="32">
        <f t="shared" si="12"/>
        <v>-486.6645462289394</v>
      </c>
      <c r="AG33" s="32">
        <f t="shared" si="13"/>
        <v>-491.63611830517931</v>
      </c>
    </row>
    <row r="34" spans="1:33" ht="18">
      <c r="A34" s="5" t="s">
        <v>72</v>
      </c>
      <c r="B34" s="5" t="str">
        <f>SIAF!B32</f>
        <v>NRCA5_SUB160</v>
      </c>
      <c r="C34" s="92">
        <f>Python!B31</f>
        <v>86.039011000000002</v>
      </c>
      <c r="D34" s="92">
        <f>Python!C31</f>
        <v>-493.38570399999998</v>
      </c>
      <c r="E34" s="92">
        <f>SIAF!R32</f>
        <v>-7.3851E-2</v>
      </c>
      <c r="F34" s="31">
        <f>SIAF!U32</f>
        <v>-1</v>
      </c>
      <c r="G34" s="31">
        <f>SIAF!S32</f>
        <v>-1</v>
      </c>
      <c r="H34" s="30">
        <f>-SIAF!L32+0.5</f>
        <v>-80</v>
      </c>
      <c r="I34" s="30">
        <f>SIAF!J32-SIAF!L32+0.5</f>
        <v>80</v>
      </c>
      <c r="J34" s="30">
        <f t="shared" si="0"/>
        <v>80</v>
      </c>
      <c r="K34" s="30">
        <f t="shared" si="1"/>
        <v>-80</v>
      </c>
      <c r="L34" s="30">
        <f>-SIAF!M32+0.5</f>
        <v>-80</v>
      </c>
      <c r="M34" s="30">
        <f t="shared" si="2"/>
        <v>-80</v>
      </c>
      <c r="N34" s="30">
        <f>SIAF!K32-SIAF!M32+0.5</f>
        <v>80</v>
      </c>
      <c r="O34" s="30">
        <f t="shared" si="3"/>
        <v>80</v>
      </c>
      <c r="P34" s="45">
        <f>SIAF!$AJ32*H34+SIAF!$AK32*L34+SIAF!$AL32*H34^2+SIAF!$AM32*H34*L34+SIAF!$AN32*L34^2+SIAF!$AO32*H34^3+SIAF!$AP32*H34^2*L34+SIAF!$AQ32*H34*L34^2+SIAF!$AR32*L34^3</f>
        <v>-5.0267244956819352</v>
      </c>
      <c r="Q34" s="45">
        <f>SIAF!$AJ32*I34+SIAF!$AK32*M34+SIAF!$AL32*I34^2+SIAF!$AM32*I34*M34+SIAF!$AN32*M34^2+SIAF!$AO32*I34^3+SIAF!$AP32*I34^2*M34+SIAF!$AQ32*I34*M34^2+SIAF!$AR32*M34^3</f>
        <v>5.0270202514264275</v>
      </c>
      <c r="R34" s="45">
        <f>SIAF!$AJ32*J34+SIAF!$AK32*N34+SIAF!$AL32*J34^2+SIAF!$AM32*J34*N34+SIAF!$AN32*N34^2+SIAF!$AO32*J34^3+SIAF!$AP32*J34^2*N34+SIAF!$AQ32*J34*N34^2+SIAF!$AR32*N34^3</f>
        <v>5.0177407549769741</v>
      </c>
      <c r="S34" s="45">
        <f>SIAF!$AJ32*K34+SIAF!$AK32*O34+SIAF!$AL32*K34^2+SIAF!$AM32*K34*O34+SIAF!$AN32*O34^2+SIAF!$AO32*K34^3+SIAF!$AP32*K34^2*O34+SIAF!$AQ32*K34*O34^2+SIAF!$AR32*O34^3</f>
        <v>-5.0174572849166035</v>
      </c>
      <c r="T34" s="45">
        <f>SIAF!$BE32*H34+SIAF!$BF32*L34+SIAF!$BG32*H34^2+SIAF!$BH32*H34*L34+SIAF!$BI32*L34^2+SIAF!$BJ32*H34^3+SIAF!$BK32*H34^2*L34+SIAF!$BL32*H34*L34^2+SIAF!$BM32*L34^3</f>
        <v>-5.0381851382009604</v>
      </c>
      <c r="U34" s="45">
        <f>SIAF!$BE32*I34+SIAF!$BF32*M34+SIAF!$BG32*I34^2+SIAF!$BH32*I34*M34+SIAF!$BI32*M34^2+SIAF!$BJ32*I34^3+SIAF!$BK32*I34^2*M34+SIAF!$BL32*I34*M34^2+SIAF!$BM32*M34^3</f>
        <v>-5.0556842349454421</v>
      </c>
      <c r="V34" s="45">
        <f>SIAF!$BE32*J34+SIAF!$BF32*N34+SIAF!$BG32*J34^2+SIAF!$BH32*J34*N34+SIAF!$BI32*N34^2+SIAF!$BJ32*J34^3+SIAF!$BK32*J34^2*N34+SIAF!$BL32*J34*N34^2+SIAF!$BM32*N34^3</f>
        <v>5.0396360191645133</v>
      </c>
      <c r="W34" s="45">
        <f>SIAF!$BE32*K34+SIAF!$BF32*O34+SIAF!$BG32*K34^2+SIAF!$BH32*K34*O34+SIAF!$BI32*O34^2+SIAF!$BJ32*K34^3+SIAF!$BK32*K34^2*O34+SIAF!$BL32*K34*O34^2+SIAF!$BM32*O34^3</f>
        <v>5.0512801468254658</v>
      </c>
      <c r="X34" s="32">
        <f t="shared" si="4"/>
        <v>91.072225252248927</v>
      </c>
      <c r="Y34" s="32">
        <f t="shared" si="5"/>
        <v>81.018511411990005</v>
      </c>
      <c r="Z34" s="32">
        <f t="shared" si="6"/>
        <v>81.014778610890858</v>
      </c>
      <c r="AA34" s="32">
        <f t="shared" si="7"/>
        <v>91.049953306061454</v>
      </c>
      <c r="AB34" s="32">
        <f t="shared" si="8"/>
        <v>91.072225252248927</v>
      </c>
      <c r="AC34" s="32">
        <f t="shared" si="9"/>
        <v>-498.41740579295595</v>
      </c>
      <c r="AD34" s="32">
        <f t="shared" si="10"/>
        <v>-498.44786357655607</v>
      </c>
      <c r="AE34" s="32">
        <f t="shared" si="11"/>
        <v>-488.35253974775821</v>
      </c>
      <c r="AF34" s="32">
        <f t="shared" si="12"/>
        <v>-488.32796083402178</v>
      </c>
      <c r="AG34" s="32">
        <f t="shared" si="13"/>
        <v>-498.41740579295595</v>
      </c>
    </row>
    <row r="35" spans="1:33" ht="18">
      <c r="A35" s="5" t="s">
        <v>72</v>
      </c>
      <c r="B35" s="5" t="str">
        <f>SIAF!B33</f>
        <v>NRCB1_SUB160</v>
      </c>
      <c r="C35" s="92">
        <f>Python!B32</f>
        <v>-92.013416000000007</v>
      </c>
      <c r="D35" s="92">
        <f>Python!C32</f>
        <v>-487.15448800000001</v>
      </c>
      <c r="E35" s="92">
        <f>SIAF!R33</f>
        <v>0.165993</v>
      </c>
      <c r="F35" s="31">
        <f>SIAF!U33</f>
        <v>-1</v>
      </c>
      <c r="G35" s="31">
        <f>SIAF!S33</f>
        <v>-1</v>
      </c>
      <c r="H35" s="30">
        <f>-SIAF!L33+0.5</f>
        <v>-80</v>
      </c>
      <c r="I35" s="30">
        <f>SIAF!J33-SIAF!L33+0.5</f>
        <v>80</v>
      </c>
      <c r="J35" s="30">
        <f t="shared" si="0"/>
        <v>80</v>
      </c>
      <c r="K35" s="30">
        <f t="shared" si="1"/>
        <v>-80</v>
      </c>
      <c r="L35" s="30">
        <f>-SIAF!M33+0.5</f>
        <v>-80</v>
      </c>
      <c r="M35" s="30">
        <f t="shared" si="2"/>
        <v>-80</v>
      </c>
      <c r="N35" s="30">
        <f>SIAF!K33-SIAF!M33+0.5</f>
        <v>80</v>
      </c>
      <c r="O35" s="30">
        <f t="shared" si="3"/>
        <v>80</v>
      </c>
      <c r="P35" s="45">
        <f>SIAF!$AJ33*H35+SIAF!$AK33*L35+SIAF!$AL33*H35^2+SIAF!$AM33*H35*L35+SIAF!$AN33*L35^2+SIAF!$AO33*H35^3+SIAF!$AP33*H35^2*L35+SIAF!$AQ33*H35*L35^2+SIAF!$AR33*L35^3</f>
        <v>-2.4750817574035038</v>
      </c>
      <c r="Q35" s="45">
        <f>SIAF!$AJ33*I35+SIAF!$AK33*M35+SIAF!$AL33*I35^2+SIAF!$AM33*I35*M35+SIAF!$AN33*M35^2+SIAF!$AO33*I35^3+SIAF!$AP33*I35^2*M35+SIAF!$AQ33*I35*M35^2+SIAF!$AR33*M35^3</f>
        <v>2.4750242235453275</v>
      </c>
      <c r="R35" s="45">
        <f>SIAF!$AJ33*J35+SIAF!$AK33*N35+SIAF!$AL33*J35^2+SIAF!$AM33*J35*N35+SIAF!$AN33*N35^2+SIAF!$AO33*J35^3+SIAF!$AP33*J35^2*N35+SIAF!$AQ33*J35*N35^2+SIAF!$AR33*N35^3</f>
        <v>2.4727036683912242</v>
      </c>
      <c r="S35" s="45">
        <f>SIAF!$AJ33*K35+SIAF!$AK33*O35+SIAF!$AL33*K35^2+SIAF!$AM33*K35*O35+SIAF!$AN33*O35^2+SIAF!$AO33*K35^3+SIAF!$AP33*K35^2*O35+SIAF!$AQ33*K35*O35^2+SIAF!$AR33*O35^3</f>
        <v>-2.47275991394224</v>
      </c>
      <c r="T35" s="45">
        <f>SIAF!$BE33*H35+SIAF!$BF33*L35+SIAF!$BG33*H35^2+SIAF!$BH33*H35*L35+SIAF!$BI33*L35^2+SIAF!$BJ33*H35^3+SIAF!$BK33*H35^2*L35+SIAF!$BL33*H35*L35^2+SIAF!$BM33*L35^3</f>
        <v>-2.4873417723428366</v>
      </c>
      <c r="U35" s="45">
        <f>SIAF!$BE33*I35+SIAF!$BF33*M35+SIAF!$BG33*I35^2+SIAF!$BH33*I35*M35+SIAF!$BI33*M35^2+SIAF!$BJ33*I35^3+SIAF!$BK33*I35^2*M35+SIAF!$BL33*I35*M35^2+SIAF!$BM33*M35^3</f>
        <v>-2.4812789529880703</v>
      </c>
      <c r="V35" s="45">
        <f>SIAF!$BE33*J35+SIAF!$BF33*N35+SIAF!$BG33*J35^2+SIAF!$BH33*J35*N35+SIAF!$BI33*N35^2+SIAF!$BJ33*J35^3+SIAF!$BK33*J35^2*N35+SIAF!$BL33*J35*N35^2+SIAF!$BM33*N35^3</f>
        <v>2.4862389046138658</v>
      </c>
      <c r="W35" s="45">
        <f>SIAF!$BE33*K35+SIAF!$BF33*O35+SIAF!$BG33*K35^2+SIAF!$BH33*K35*O35+SIAF!$BI33*O35^2+SIAF!$BJ33*K35^3+SIAF!$BK33*K35^2*O35+SIAF!$BL33*K35*O35^2+SIAF!$BM33*O35^3</f>
        <v>2.4816238164809779</v>
      </c>
      <c r="X35" s="32">
        <f t="shared" si="4"/>
        <v>-89.545550758100404</v>
      </c>
      <c r="Y35" s="32">
        <f t="shared" si="5"/>
        <v>-94.495618400410763</v>
      </c>
      <c r="Z35" s="32">
        <f t="shared" si="6"/>
        <v>-94.47890635800789</v>
      </c>
      <c r="AA35" s="32">
        <f t="shared" si="7"/>
        <v>-89.533476900578762</v>
      </c>
      <c r="AB35" s="32">
        <f t="shared" si="8"/>
        <v>-89.545550758100404</v>
      </c>
      <c r="AC35" s="32">
        <f t="shared" si="9"/>
        <v>-489.64898994349437</v>
      </c>
      <c r="AD35" s="32">
        <f t="shared" si="10"/>
        <v>-489.62858609689772</v>
      </c>
      <c r="AE35" s="32">
        <f t="shared" si="11"/>
        <v>-484.66109580921631</v>
      </c>
      <c r="AF35" s="32">
        <f t="shared" si="12"/>
        <v>-484.68003848107929</v>
      </c>
      <c r="AG35" s="32">
        <f t="shared" si="13"/>
        <v>-489.64898994349437</v>
      </c>
    </row>
    <row r="36" spans="1:33" ht="18">
      <c r="A36" s="5" t="s">
        <v>72</v>
      </c>
      <c r="B36" s="5" t="str">
        <f>SIAF!B34</f>
        <v>NRCB2_SUB160</v>
      </c>
      <c r="C36" s="92">
        <f>Python!B33</f>
        <v>-91.520223999999999</v>
      </c>
      <c r="D36" s="92">
        <f>Python!C33</f>
        <v>-496.35862900000001</v>
      </c>
      <c r="E36" s="92">
        <f>SIAF!R34</f>
        <v>0.42036600000000002</v>
      </c>
      <c r="F36" s="31">
        <f>SIAF!U34</f>
        <v>-1</v>
      </c>
      <c r="G36" s="31">
        <f>SIAF!S34</f>
        <v>-1</v>
      </c>
      <c r="H36" s="30">
        <f>-SIAF!L34+0.5</f>
        <v>-80</v>
      </c>
      <c r="I36" s="30">
        <f>SIAF!J34-SIAF!L34+0.5</f>
        <v>80</v>
      </c>
      <c r="J36" s="30">
        <f t="shared" si="0"/>
        <v>80</v>
      </c>
      <c r="K36" s="30">
        <f t="shared" si="1"/>
        <v>-80</v>
      </c>
      <c r="L36" s="30">
        <f>-SIAF!M34+0.5</f>
        <v>-80</v>
      </c>
      <c r="M36" s="30">
        <f t="shared" si="2"/>
        <v>-80</v>
      </c>
      <c r="N36" s="30">
        <f>SIAF!K34-SIAF!M34+0.5</f>
        <v>80</v>
      </c>
      <c r="O36" s="30">
        <f t="shared" si="3"/>
        <v>80</v>
      </c>
      <c r="P36" s="45">
        <f>SIAF!$AJ34*H36+SIAF!$AK34*L36+SIAF!$AL34*H36^2+SIAF!$AM34*H36*L36+SIAF!$AN34*L36^2+SIAF!$AO34*H36^3+SIAF!$AP34*H36^2*L36+SIAF!$AQ34*H36*L36^2+SIAF!$AR34*L36^3</f>
        <v>-2.4795669077018507</v>
      </c>
      <c r="Q36" s="45">
        <f>SIAF!$AJ34*I36+SIAF!$AK34*M36+SIAF!$AL34*I36^2+SIAF!$AM34*I36*M36+SIAF!$AN34*M36^2+SIAF!$AO34*I36^3+SIAF!$AP34*I36^2*M36+SIAF!$AQ34*I36*M36^2+SIAF!$AR34*M36^3</f>
        <v>2.4794986768584852</v>
      </c>
      <c r="R36" s="45">
        <f>SIAF!$AJ34*J36+SIAF!$AK34*N36+SIAF!$AL34*J36^2+SIAF!$AM34*J36*N36+SIAF!$AN34*N36^2+SIAF!$AO34*J36^3+SIAF!$AP34*J36^2*N36+SIAF!$AQ34*J36*N36^2+SIAF!$AR34*N36^3</f>
        <v>2.4771147096429553</v>
      </c>
      <c r="S36" s="45">
        <f>SIAF!$AJ34*K36+SIAF!$AK34*O36+SIAF!$AL34*K36^2+SIAF!$AM34*K36*O36+SIAF!$AN34*O36^2+SIAF!$AO34*K36^3+SIAF!$AP34*K36^2*O36+SIAF!$AQ34*K36*O36^2+SIAF!$AR34*O36^3</f>
        <v>-2.4771817823610096</v>
      </c>
      <c r="T36" s="45">
        <f>SIAF!$BE34*H36+SIAF!$BF34*L36+SIAF!$BG34*H36^2+SIAF!$BH34*H36*L36+SIAF!$BI34*L36^2+SIAF!$BJ34*H36^3+SIAF!$BK34*H36^2*L36+SIAF!$BL34*H36*L36^2+SIAF!$BM34*L36^3</f>
        <v>-2.493014260825523</v>
      </c>
      <c r="U36" s="45">
        <f>SIAF!$BE34*I36+SIAF!$BF34*M36+SIAF!$BG34*I36^2+SIAF!$BH34*I36*M36+SIAF!$BI34*M36^2+SIAF!$BJ34*I36^3+SIAF!$BK34*I36^2*M36+SIAF!$BL34*I36*M36^2+SIAF!$BM34*M36^3</f>
        <v>-2.4862950955416889</v>
      </c>
      <c r="V36" s="45">
        <f>SIAF!$BE34*J36+SIAF!$BF34*N36+SIAF!$BG34*J36^2+SIAF!$BH34*J36*N36+SIAF!$BI34*N36^2+SIAF!$BJ34*J36^3+SIAF!$BK34*J36^2*N36+SIAF!$BL34*J36*N36^2+SIAF!$BM34*N36^3</f>
        <v>2.4917697157277385</v>
      </c>
      <c r="W36" s="45">
        <f>SIAF!$BE34*K36+SIAF!$BF34*O36+SIAF!$BG34*K36^2+SIAF!$BH34*K36*O36+SIAF!$BI34*O36^2+SIAF!$BJ34*K36^3+SIAF!$BK34*K36^2*O36+SIAF!$BL34*K36*O36^2+SIAF!$BM34*O36^3</f>
        <v>2.4865347241657658</v>
      </c>
      <c r="X36" s="32">
        <f t="shared" si="4"/>
        <v>-89.059014337366733</v>
      </c>
      <c r="Y36" s="32">
        <f t="shared" si="5"/>
        <v>-94.017897157192593</v>
      </c>
      <c r="Z36" s="32">
        <f t="shared" si="6"/>
        <v>-93.978990661432945</v>
      </c>
      <c r="AA36" s="32">
        <f t="shared" si="7"/>
        <v>-89.024865916863519</v>
      </c>
      <c r="AB36" s="32">
        <f t="shared" si="8"/>
        <v>-89.059014337366733</v>
      </c>
      <c r="AC36" s="32">
        <f t="shared" si="9"/>
        <v>-498.8697680146725</v>
      </c>
      <c r="AD36" s="32">
        <f t="shared" si="10"/>
        <v>-498.82666582924247</v>
      </c>
      <c r="AE36" s="32">
        <f t="shared" si="11"/>
        <v>-493.84875248798323</v>
      </c>
      <c r="AF36" s="32">
        <f t="shared" si="12"/>
        <v>-493.89033555021155</v>
      </c>
      <c r="AG36" s="32">
        <f t="shared" si="13"/>
        <v>-498.8697680146725</v>
      </c>
    </row>
    <row r="37" spans="1:33" ht="18">
      <c r="A37" s="5" t="s">
        <v>72</v>
      </c>
      <c r="B37" s="5" t="str">
        <f>SIAF!B35</f>
        <v>NRCB3_SUB160</v>
      </c>
      <c r="C37" s="92">
        <f>Python!B34</f>
        <v>-82.179512000000003</v>
      </c>
      <c r="D37" s="92">
        <f>Python!C34</f>
        <v>-487.19094100000001</v>
      </c>
      <c r="E37" s="92">
        <f>SIAF!R35</f>
        <v>-7.1964E-2</v>
      </c>
      <c r="F37" s="31">
        <f>SIAF!U35</f>
        <v>-1</v>
      </c>
      <c r="G37" s="31">
        <f>SIAF!S35</f>
        <v>-1</v>
      </c>
      <c r="H37" s="30">
        <f>-SIAF!L35+0.5</f>
        <v>-80</v>
      </c>
      <c r="I37" s="30">
        <f>SIAF!J35-SIAF!L35+0.5</f>
        <v>80</v>
      </c>
      <c r="J37" s="30">
        <f t="shared" si="0"/>
        <v>80</v>
      </c>
      <c r="K37" s="30">
        <f t="shared" si="1"/>
        <v>-80</v>
      </c>
      <c r="L37" s="30">
        <f>-SIAF!M35+0.5</f>
        <v>-80</v>
      </c>
      <c r="M37" s="30">
        <f t="shared" si="2"/>
        <v>-80</v>
      </c>
      <c r="N37" s="30">
        <f>SIAF!K35-SIAF!M35+0.5</f>
        <v>80</v>
      </c>
      <c r="O37" s="30">
        <f t="shared" si="3"/>
        <v>80</v>
      </c>
      <c r="P37" s="45">
        <f>SIAF!$AJ35*H37+SIAF!$AK35*L37+SIAF!$AL35*H37^2+SIAF!$AM35*H37*L37+SIAF!$AN35*L37^2+SIAF!$AO35*H37^3+SIAF!$AP35*H37^2*L37+SIAF!$AQ35*H37*L37^2+SIAF!$AR35*L37^3</f>
        <v>-2.4768131744762005</v>
      </c>
      <c r="Q37" s="45">
        <f>SIAF!$AJ35*I37+SIAF!$AK35*M37+SIAF!$AL35*I37^2+SIAF!$AM35*I37*M37+SIAF!$AN35*M37^2+SIAF!$AO35*I37^3+SIAF!$AP35*I37^2*M37+SIAF!$AQ35*I37*M37^2+SIAF!$AR35*M37^3</f>
        <v>2.4766264698107028</v>
      </c>
      <c r="R37" s="45">
        <f>SIAF!$AJ35*J37+SIAF!$AK35*N37+SIAF!$AL35*J37^2+SIAF!$AM35*J37*N37+SIAF!$AN35*N37^2+SIAF!$AO35*J37^3+SIAF!$AP35*J37^2*N37+SIAF!$AQ35*J37*N37^2+SIAF!$AR35*N37^3</f>
        <v>2.474299860187859</v>
      </c>
      <c r="S37" s="45">
        <f>SIAF!$AJ35*K37+SIAF!$AK35*O37+SIAF!$AL35*K37^2+SIAF!$AM35*K37*O37+SIAF!$AN35*O37^2+SIAF!$AO35*K37^3+SIAF!$AP35*K37^2*O37+SIAF!$AQ35*K37*O37^2+SIAF!$AR35*O37^3</f>
        <v>-2.4744852157874222</v>
      </c>
      <c r="T37" s="45">
        <f>SIAF!$BE35*H37+SIAF!$BF35*L37+SIAF!$BG35*H37^2+SIAF!$BH35*H37*L37+SIAF!$BI35*L37^2+SIAF!$BJ35*H37^3+SIAF!$BK35*H37^2*L37+SIAF!$BL35*H37*L37^2+SIAF!$BM35*L37^3</f>
        <v>-2.4895302942642736</v>
      </c>
      <c r="U37" s="45">
        <f>SIAF!$BE35*I37+SIAF!$BF35*M37+SIAF!$BG35*I37^2+SIAF!$BH35*I37*M37+SIAF!$BI35*M37^2+SIAF!$BJ35*I37^3+SIAF!$BK35*I37^2*M37+SIAF!$BL35*I37*M37^2+SIAF!$BM35*M37^3</f>
        <v>-2.4821160194126026</v>
      </c>
      <c r="V37" s="45">
        <f>SIAF!$BE35*J37+SIAF!$BF35*N37+SIAF!$BG35*J37^2+SIAF!$BH35*J37*N37+SIAF!$BI35*N37^2+SIAF!$BJ35*J37^3+SIAF!$BK35*J37^2*N37+SIAF!$BL35*J37*N37^2+SIAF!$BM35*N37^3</f>
        <v>2.4883667360181594</v>
      </c>
      <c r="W37" s="45">
        <f>SIAF!$BE35*K37+SIAF!$BF35*O37+SIAF!$BG35*K37^2+SIAF!$BH35*K37*O37+SIAF!$BI35*O37^2+SIAF!$BJ35*K37^3+SIAF!$BK35*K37^2*O37+SIAF!$BL35*K37*O37^2+SIAF!$BM35*O37^3</f>
        <v>2.4825148510928923</v>
      </c>
      <c r="X37" s="32">
        <f t="shared" si="4"/>
        <v>-79.699573908188526</v>
      </c>
      <c r="Y37" s="32">
        <f t="shared" si="5"/>
        <v>-84.65301895769845</v>
      </c>
      <c r="Z37" s="32">
        <f t="shared" si="6"/>
        <v>-84.656935318066644</v>
      </c>
      <c r="AA37" s="32">
        <f t="shared" si="7"/>
        <v>-79.708146795571793</v>
      </c>
      <c r="AB37" s="32">
        <f t="shared" si="8"/>
        <v>-79.699573908188526</v>
      </c>
      <c r="AC37" s="32">
        <f t="shared" si="9"/>
        <v>-489.6773584323916</v>
      </c>
      <c r="AD37" s="32">
        <f t="shared" si="10"/>
        <v>-489.67616572525304</v>
      </c>
      <c r="AE37" s="32">
        <f t="shared" si="11"/>
        <v>-484.70568396819283</v>
      </c>
      <c r="AF37" s="32">
        <f t="shared" si="12"/>
        <v>-484.70532013281434</v>
      </c>
      <c r="AG37" s="32">
        <f t="shared" si="13"/>
        <v>-489.6773584323916</v>
      </c>
    </row>
    <row r="38" spans="1:33" ht="18">
      <c r="A38" s="5" t="s">
        <v>72</v>
      </c>
      <c r="B38" s="5" t="str">
        <f>SIAF!B36</f>
        <v>NRCB4_SUB160</v>
      </c>
      <c r="C38" s="92">
        <f>Python!B35</f>
        <v>-82.322131999999996</v>
      </c>
      <c r="D38" s="92">
        <f>Python!C35</f>
        <v>-496.20989700000001</v>
      </c>
      <c r="E38" s="92">
        <f>SIAF!R36</f>
        <v>-3.7941000000000003E-2</v>
      </c>
      <c r="F38" s="31">
        <f>SIAF!U36</f>
        <v>-1</v>
      </c>
      <c r="G38" s="31">
        <f>SIAF!S36</f>
        <v>-1</v>
      </c>
      <c r="H38" s="30">
        <f>-SIAF!L36+0.5</f>
        <v>-80</v>
      </c>
      <c r="I38" s="30">
        <f>SIAF!J36-SIAF!L36+0.5</f>
        <v>80</v>
      </c>
      <c r="J38" s="30">
        <f t="shared" si="0"/>
        <v>80</v>
      </c>
      <c r="K38" s="30">
        <f t="shared" si="1"/>
        <v>-80</v>
      </c>
      <c r="L38" s="30">
        <f>-SIAF!M36+0.5</f>
        <v>-80</v>
      </c>
      <c r="M38" s="30">
        <f t="shared" si="2"/>
        <v>-80</v>
      </c>
      <c r="N38" s="30">
        <f>SIAF!K36-SIAF!M36+0.5</f>
        <v>80</v>
      </c>
      <c r="O38" s="30">
        <f t="shared" si="3"/>
        <v>80</v>
      </c>
      <c r="P38" s="45">
        <f>SIAF!$AJ36*H38+SIAF!$AK36*L38+SIAF!$AL36*H38^2+SIAF!$AM36*H38*L38+SIAF!$AN36*L38^2+SIAF!$AO36*H38^3+SIAF!$AP36*H38^2*L38+SIAF!$AQ36*H38*L38^2+SIAF!$AR36*L38^3</f>
        <v>-2.4810956786107039</v>
      </c>
      <c r="Q38" s="45">
        <f>SIAF!$AJ36*I38+SIAF!$AK36*M38+SIAF!$AL36*I38^2+SIAF!$AM36*I38*M38+SIAF!$AN36*M38^2+SIAF!$AO36*I38^3+SIAF!$AP36*I38^2*M38+SIAF!$AQ36*I38*M38^2+SIAF!$AR36*M38^3</f>
        <v>2.4809083129100551</v>
      </c>
      <c r="R38" s="45">
        <f>SIAF!$AJ36*J38+SIAF!$AK36*N38+SIAF!$AL36*J38^2+SIAF!$AM36*J38*N38+SIAF!$AN36*N38^2+SIAF!$AO36*J38^3+SIAF!$AP36*J38^2*N38+SIAF!$AQ36*J38*N38^2+SIAF!$AR36*N38^3</f>
        <v>2.4785172710028598</v>
      </c>
      <c r="S38" s="45">
        <f>SIAF!$AJ36*K38+SIAF!$AK36*O38+SIAF!$AL36*K38^2+SIAF!$AM36*K38*O38+SIAF!$AN36*O38^2+SIAF!$AO36*K38^3+SIAF!$AP36*K38^2*O38+SIAF!$AQ36*K38*O38^2+SIAF!$AR36*O38^3</f>
        <v>-2.4787030178572302</v>
      </c>
      <c r="T38" s="45">
        <f>SIAF!$BE36*H38+SIAF!$BF36*L38+SIAF!$BG36*H38^2+SIAF!$BH36*H38*L38+SIAF!$BI36*L38^2+SIAF!$BJ36*H38^3+SIAF!$BK36*H38^2*L38+SIAF!$BL36*H38*L38^2+SIAF!$BM36*L38^3</f>
        <v>-2.4950843082718115</v>
      </c>
      <c r="U38" s="45">
        <f>SIAF!$BE36*I38+SIAF!$BF36*M38+SIAF!$BG36*I38^2+SIAF!$BH36*I38*M38+SIAF!$BI36*M38^2+SIAF!$BJ36*I38^3+SIAF!$BK36*I38^2*M38+SIAF!$BL36*I38*M38^2+SIAF!$BM36*M38^3</f>
        <v>-2.4868770103101938</v>
      </c>
      <c r="V38" s="45">
        <f>SIAF!$BE36*J38+SIAF!$BF36*N38+SIAF!$BG36*J38^2+SIAF!$BH36*J38*N38+SIAF!$BI36*N38^2+SIAF!$BJ36*J38^3+SIAF!$BK36*J38^2*N38+SIAF!$BL36*J38*N38^2+SIAF!$BM36*N38^3</f>
        <v>2.4937949146498704</v>
      </c>
      <c r="W38" s="45">
        <f>SIAF!$BE36*K38+SIAF!$BF36*O38+SIAF!$BG36*K38^2+SIAF!$BH36*K38*O38+SIAF!$BI36*O38^2+SIAF!$BJ36*K38^3+SIAF!$BK36*K38^2*O38+SIAF!$BL36*K38*O38^2+SIAF!$BM36*O38^3</f>
        <v>2.487158659799547</v>
      </c>
      <c r="X38" s="32">
        <f t="shared" si="4"/>
        <v>-79.839384632213168</v>
      </c>
      <c r="Y38" s="32">
        <f t="shared" si="5"/>
        <v>-84.801392970642198</v>
      </c>
      <c r="Z38" s="32">
        <f t="shared" si="6"/>
        <v>-84.802300106913862</v>
      </c>
      <c r="AA38" s="32">
        <f t="shared" si="7"/>
        <v>-79.845076510434069</v>
      </c>
      <c r="AB38" s="32">
        <f t="shared" si="8"/>
        <v>-79.839384632213168</v>
      </c>
      <c r="AC38" s="32">
        <f t="shared" si="9"/>
        <v>-498.70333779126668</v>
      </c>
      <c r="AD38" s="32">
        <f t="shared" si="10"/>
        <v>-498.69841631094096</v>
      </c>
      <c r="AE38" s="32">
        <f t="shared" si="11"/>
        <v>-493.7177438946631</v>
      </c>
      <c r="AF38" s="32">
        <f t="shared" si="12"/>
        <v>-493.72109749996758</v>
      </c>
      <c r="AG38" s="32">
        <f t="shared" si="13"/>
        <v>-498.70333779126668</v>
      </c>
    </row>
    <row r="39" spans="1:33" ht="18">
      <c r="A39" s="5" t="s">
        <v>72</v>
      </c>
      <c r="B39" s="5" t="str">
        <f>SIAF!B37</f>
        <v>NRCB5_SUB160</v>
      </c>
      <c r="C39" s="92">
        <f>Python!B36</f>
        <v>-87.081102999999999</v>
      </c>
      <c r="D39" s="92">
        <f>Python!C36</f>
        <v>-491.73012899999998</v>
      </c>
      <c r="E39" s="92">
        <f>SIAF!R37</f>
        <v>-1.7461999999999998E-2</v>
      </c>
      <c r="F39" s="31">
        <f>SIAF!U37</f>
        <v>-1</v>
      </c>
      <c r="G39" s="31">
        <f>SIAF!S37</f>
        <v>-1</v>
      </c>
      <c r="H39" s="30">
        <f>-SIAF!L37+0.5</f>
        <v>-80</v>
      </c>
      <c r="I39" s="30">
        <f>SIAF!J37-SIAF!L37+0.5</f>
        <v>80</v>
      </c>
      <c r="J39" s="30">
        <f t="shared" si="0"/>
        <v>80</v>
      </c>
      <c r="K39" s="30">
        <f t="shared" si="1"/>
        <v>-80</v>
      </c>
      <c r="L39" s="30">
        <f>-SIAF!M37+0.5</f>
        <v>-80</v>
      </c>
      <c r="M39" s="30">
        <f t="shared" si="2"/>
        <v>-80</v>
      </c>
      <c r="N39" s="30">
        <f>SIAF!K37-SIAF!M37+0.5</f>
        <v>80</v>
      </c>
      <c r="O39" s="30">
        <f t="shared" si="3"/>
        <v>80</v>
      </c>
      <c r="P39" s="45">
        <f>SIAF!$AJ37*H39+SIAF!$AK37*L39+SIAF!$AL37*H39^2+SIAF!$AM37*H39*L39+SIAF!$AN37*L39^2+SIAF!$AO37*H39^3+SIAF!$AP37*H39^2*L39+SIAF!$AQ37*H39*L39^2+SIAF!$AR37*L39^3</f>
        <v>-5.036217960732789</v>
      </c>
      <c r="Q39" s="45">
        <f>SIAF!$AJ37*I39+SIAF!$AK37*M39+SIAF!$AL37*I39^2+SIAF!$AM37*I39*M39+SIAF!$AN37*M39^2+SIAF!$AO37*I39^3+SIAF!$AP37*I39^2*M39+SIAF!$AQ37*I39*M39^2+SIAF!$AR37*M39^3</f>
        <v>5.0358072535415266</v>
      </c>
      <c r="R39" s="45">
        <f>SIAF!$AJ37*J39+SIAF!$AK37*N39+SIAF!$AL37*J39^2+SIAF!$AM37*J39*N39+SIAF!$AN37*N39^2+SIAF!$AO37*J39^3+SIAF!$AP37*J39^2*N39+SIAF!$AQ37*J39*N39^2+SIAF!$AR37*N39^3</f>
        <v>5.0265552664876791</v>
      </c>
      <c r="S39" s="45">
        <f>SIAF!$AJ37*K39+SIAF!$AK37*O39+SIAF!$AL37*K39^2+SIAF!$AM37*K39*O39+SIAF!$AN37*O39^2+SIAF!$AO37*K39^3+SIAF!$AP37*K39^2*O39+SIAF!$AQ37*K39*O39^2+SIAF!$AR37*O39^3</f>
        <v>-5.0269520297017829</v>
      </c>
      <c r="T39" s="45">
        <f>SIAF!$BE37*H39+SIAF!$BF37*L39+SIAF!$BG37*H39^2+SIAF!$BH37*H39*L39+SIAF!$BI37*L39^2+SIAF!$BJ37*H39^3+SIAF!$BK37*H39^2*L39+SIAF!$BL37*H39*L39^2+SIAF!$BM37*L39^3</f>
        <v>-5.0643377297464154</v>
      </c>
      <c r="U39" s="45">
        <f>SIAF!$BE37*I39+SIAF!$BF37*M39+SIAF!$BG37*I39^2+SIAF!$BH37*I39*M39+SIAF!$BI37*M39^2+SIAF!$BJ37*I39^3+SIAF!$BK37*I39^2*M39+SIAF!$BL37*I39*M39^2+SIAF!$BM37*M39^3</f>
        <v>-5.0472025387100237</v>
      </c>
      <c r="V39" s="45">
        <f>SIAF!$BE37*J39+SIAF!$BF37*N39+SIAF!$BG37*J39^2+SIAF!$BH37*J39*N39+SIAF!$BI37*N39^2+SIAF!$BJ37*J39^3+SIAF!$BK37*J39^2*N39+SIAF!$BL37*J39*N39^2+SIAF!$BM37*N39^3</f>
        <v>5.0599762424761652</v>
      </c>
      <c r="W39" s="45">
        <f>SIAF!$BE37*K39+SIAF!$BF37*O39+SIAF!$BG37*K39^2+SIAF!$BH37*K39*O39+SIAF!$BI37*O39^2+SIAF!$BJ37*K39^3+SIAF!$BK37*K39^2*O39+SIAF!$BL37*K39*O39^2+SIAF!$BM37*O39^3</f>
        <v>5.0487919906566505</v>
      </c>
      <c r="X39" s="32">
        <f t="shared" si="4"/>
        <v>-82.043341818043274</v>
      </c>
      <c r="Y39" s="32">
        <f t="shared" si="5"/>
        <v>-92.115371786832384</v>
      </c>
      <c r="Z39" s="32">
        <f t="shared" si="6"/>
        <v>-92.109200158912557</v>
      </c>
      <c r="AA39" s="32">
        <f t="shared" si="7"/>
        <v>-82.055689921012402</v>
      </c>
      <c r="AB39" s="32">
        <f t="shared" si="8"/>
        <v>-82.043341818043274</v>
      </c>
      <c r="AC39" s="32">
        <f t="shared" si="9"/>
        <v>-496.79293160947537</v>
      </c>
      <c r="AD39" s="32">
        <f t="shared" si="10"/>
        <v>-496.77886606420799</v>
      </c>
      <c r="AE39" s="32">
        <f t="shared" si="11"/>
        <v>-486.67168493269884</v>
      </c>
      <c r="AF39" s="32">
        <f t="shared" si="12"/>
        <v>-486.67980518272032</v>
      </c>
      <c r="AG39" s="32">
        <f t="shared" si="13"/>
        <v>-496.79293160947537</v>
      </c>
    </row>
    <row r="40" spans="1:33" ht="18">
      <c r="A40" s="5" t="s">
        <v>72</v>
      </c>
      <c r="B40" s="5" t="str">
        <f>SIAF!B38</f>
        <v>NRCA1_SUB320</v>
      </c>
      <c r="C40" s="92">
        <f>Python!B37</f>
        <v>93.521131999999994</v>
      </c>
      <c r="D40" s="92">
        <f>Python!C37</f>
        <v>-500.73740199999997</v>
      </c>
      <c r="E40" s="92">
        <f>SIAF!R38</f>
        <v>-0.15548100000000001</v>
      </c>
      <c r="F40" s="31">
        <f>SIAF!U38</f>
        <v>-1</v>
      </c>
      <c r="G40" s="31">
        <f>SIAF!S38</f>
        <v>-1</v>
      </c>
      <c r="H40" s="30">
        <f>-SIAF!L38+0.5</f>
        <v>-160</v>
      </c>
      <c r="I40" s="30">
        <f>SIAF!J38-SIAF!L38+0.5</f>
        <v>160</v>
      </c>
      <c r="J40" s="30">
        <f t="shared" si="0"/>
        <v>160</v>
      </c>
      <c r="K40" s="30">
        <f t="shared" si="1"/>
        <v>-160</v>
      </c>
      <c r="L40" s="30">
        <f>-SIAF!M38+0.5</f>
        <v>-160</v>
      </c>
      <c r="M40" s="30">
        <f t="shared" si="2"/>
        <v>-160</v>
      </c>
      <c r="N40" s="30">
        <f>SIAF!K38-SIAF!M38+0.5</f>
        <v>160</v>
      </c>
      <c r="O40" s="30">
        <f t="shared" si="3"/>
        <v>160</v>
      </c>
      <c r="P40" s="45">
        <f>SIAF!$AJ38*H40+SIAF!$AK38*L40+SIAF!$AL38*H40^2+SIAF!$AM38*H40*L40+SIAF!$AN38*L40^2+SIAF!$AO38*H40^3+SIAF!$AP38*H40^2*L40+SIAF!$AQ38*H40*L40^2+SIAF!$AR38*L40^3</f>
        <v>-4.9640419383253374</v>
      </c>
      <c r="Q40" s="45">
        <f>SIAF!$AJ38*I40+SIAF!$AK38*M40+SIAF!$AL38*I40^2+SIAF!$AM38*I40*M40+SIAF!$AN38*M40^2+SIAF!$AO38*I40^3+SIAF!$AP38*I40^2*M40+SIAF!$AQ38*I40*M40^2+SIAF!$AR38*M40^3</f>
        <v>4.9640771212168424</v>
      </c>
      <c r="R40" s="45">
        <f>SIAF!$AJ38*J40+SIAF!$AK38*N40+SIAF!$AL38*J40^2+SIAF!$AM38*J40*N40+SIAF!$AN38*N40^2+SIAF!$AO38*J40^3+SIAF!$AP38*J40^2*N40+SIAF!$AQ38*J40*N40^2+SIAF!$AR38*N40^3</f>
        <v>4.9544013507186904</v>
      </c>
      <c r="S40" s="45">
        <f>SIAF!$AJ38*K40+SIAF!$AK38*O40+SIAF!$AL38*K40^2+SIAF!$AM38*K40*O40+SIAF!$AN38*O40^2+SIAF!$AO38*K40^3+SIAF!$AP38*K40^2*O40+SIAF!$AQ38*K40*O40^2+SIAF!$AR38*O40^3</f>
        <v>-4.9543713166951697</v>
      </c>
      <c r="T40" s="45">
        <f>SIAF!$BE38*H40+SIAF!$BF38*L40+SIAF!$BG38*H40^2+SIAF!$BH38*H40*L40+SIAF!$BI38*L40^2+SIAF!$BJ38*H40^3+SIAF!$BK38*H40^2*L40+SIAF!$BL38*H40*L40^2+SIAF!$BM38*L40^3</f>
        <v>-4.9769227662300954</v>
      </c>
      <c r="U40" s="45">
        <f>SIAF!$BE38*I40+SIAF!$BF38*M40+SIAF!$BG38*I40^2+SIAF!$BH38*I40*M40+SIAF!$BI38*M40^2+SIAF!$BJ38*I40^3+SIAF!$BK38*I40^2*M40+SIAF!$BL38*I40*M40^2+SIAF!$BM38*M40^3</f>
        <v>-4.9901016032673455</v>
      </c>
      <c r="V40" s="45">
        <f>SIAF!$BE38*J40+SIAF!$BF38*N40+SIAF!$BG38*J40^2+SIAF!$BH38*J40*N40+SIAF!$BI38*N40^2+SIAF!$BJ38*J40^3+SIAF!$BK38*J40^2*N40+SIAF!$BL38*J40*N40^2+SIAF!$BM38*N40^3</f>
        <v>4.977484879833443</v>
      </c>
      <c r="W40" s="45">
        <f>SIAF!$BE38*K40+SIAF!$BF38*O40+SIAF!$BG38*K40^2+SIAF!$BH38*K40*O40+SIAF!$BI38*O40^2+SIAF!$BJ38*K40^3+SIAF!$BK38*K40^2*O40+SIAF!$BL38*K40*O40^2+SIAF!$BM38*O40^3</f>
        <v>4.9850393259090007</v>
      </c>
      <c r="X40" s="32">
        <f t="shared" si="4"/>
        <v>98.498661297555316</v>
      </c>
      <c r="Y40" s="32">
        <f t="shared" si="5"/>
        <v>88.570614555733286</v>
      </c>
      <c r="Z40" s="32">
        <f t="shared" si="6"/>
        <v>88.553241729174317</v>
      </c>
      <c r="AA40" s="32">
        <f t="shared" si="7"/>
        <v>98.46195741274073</v>
      </c>
      <c r="AB40" s="32">
        <f t="shared" si="8"/>
        <v>98.498661297555316</v>
      </c>
      <c r="AC40" s="32">
        <f t="shared" si="9"/>
        <v>-505.70083575884581</v>
      </c>
      <c r="AD40" s="32">
        <f t="shared" si="10"/>
        <v>-505.74095600793578</v>
      </c>
      <c r="AE40" s="32">
        <f t="shared" si="11"/>
        <v>-495.77337996842016</v>
      </c>
      <c r="AF40" s="32">
        <f t="shared" si="12"/>
        <v>-495.73893658895963</v>
      </c>
      <c r="AG40" s="32">
        <f t="shared" si="13"/>
        <v>-505.70083575884581</v>
      </c>
    </row>
    <row r="41" spans="1:33" ht="18">
      <c r="A41" s="5" t="s">
        <v>72</v>
      </c>
      <c r="B41" s="5" t="str">
        <f>SIAF!B39</f>
        <v>NRCA2_SUB320</v>
      </c>
      <c r="C41" s="92">
        <f>Python!B38</f>
        <v>93.022839000000005</v>
      </c>
      <c r="D41" s="92">
        <f>Python!C38</f>
        <v>-486.673339</v>
      </c>
      <c r="E41" s="92">
        <f>SIAF!R39</f>
        <v>-3.6327999999999999E-2</v>
      </c>
      <c r="F41" s="31">
        <f>SIAF!U39</f>
        <v>-1</v>
      </c>
      <c r="G41" s="31">
        <f>SIAF!S39</f>
        <v>-1</v>
      </c>
      <c r="H41" s="30">
        <f>-SIAF!L39+0.5</f>
        <v>-160</v>
      </c>
      <c r="I41" s="30">
        <f>SIAF!J39-SIAF!L39+0.5</f>
        <v>160</v>
      </c>
      <c r="J41" s="30">
        <f t="shared" si="0"/>
        <v>160</v>
      </c>
      <c r="K41" s="30">
        <f t="shared" si="1"/>
        <v>-160</v>
      </c>
      <c r="L41" s="30">
        <f>-SIAF!M39+0.5</f>
        <v>-160</v>
      </c>
      <c r="M41" s="30">
        <f t="shared" si="2"/>
        <v>-160</v>
      </c>
      <c r="N41" s="30">
        <f>SIAF!K39-SIAF!M39+0.5</f>
        <v>160</v>
      </c>
      <c r="O41" s="30">
        <f t="shared" si="3"/>
        <v>160</v>
      </c>
      <c r="P41" s="45">
        <f>SIAF!$AJ39*H41+SIAF!$AK39*L41+SIAF!$AL39*H41^2+SIAF!$AM39*H41*L41+SIAF!$AN39*L41^2+SIAF!$AO39*H41^3+SIAF!$AP39*H41^2*L41+SIAF!$AQ39*H41*L41^2+SIAF!$AR39*L41^3</f>
        <v>-4.9505576013761683</v>
      </c>
      <c r="Q41" s="45">
        <f>SIAF!$AJ39*I41+SIAF!$AK39*M41+SIAF!$AL39*I41^2+SIAF!$AM39*I41*M41+SIAF!$AN39*M41^2+SIAF!$AO39*I41^3+SIAF!$AP39*I41^2*M41+SIAF!$AQ39*I41*M41^2+SIAF!$AR39*M41^3</f>
        <v>4.9506117305450097</v>
      </c>
      <c r="R41" s="45">
        <f>SIAF!$AJ39*J41+SIAF!$AK39*N41+SIAF!$AL39*J41^2+SIAF!$AM39*J41*N41+SIAF!$AN39*N41^2+SIAF!$AO39*J41^3+SIAF!$AP39*J41^2*N41+SIAF!$AQ39*J41*N41^2+SIAF!$AR39*N41^3</f>
        <v>4.9413359316782568</v>
      </c>
      <c r="S41" s="45">
        <f>SIAF!$AJ39*K41+SIAF!$AK39*O41+SIAF!$AL39*K41^2+SIAF!$AM39*K41*O41+SIAF!$AN39*O41^2+SIAF!$AO39*K41^3+SIAF!$AP39*K41^2*O41+SIAF!$AQ39*K41*O41^2+SIAF!$AR39*O41^3</f>
        <v>-4.9412911132426736</v>
      </c>
      <c r="T41" s="45">
        <f>SIAF!$BE39*H41+SIAF!$BF39*L41+SIAF!$BG39*H41^2+SIAF!$BH39*H41*L41+SIAF!$BI39*L41^2+SIAF!$BJ39*H41^3+SIAF!$BK39*H41^2*L41+SIAF!$BL39*H41*L41^2+SIAF!$BM39*L41^3</f>
        <v>-4.9607630319537082</v>
      </c>
      <c r="U41" s="45">
        <f>SIAF!$BE39*I41+SIAF!$BF39*M41+SIAF!$BG39*I41^2+SIAF!$BH39*I41*M41+SIAF!$BI39*M41^2+SIAF!$BJ39*I41^3+SIAF!$BK39*I41^2*M41+SIAF!$BL39*I41*M41^2+SIAF!$BM39*M41^3</f>
        <v>-4.9733993965755312</v>
      </c>
      <c r="V41" s="45">
        <f>SIAF!$BE39*J41+SIAF!$BF39*N41+SIAF!$BG39*J41^2+SIAF!$BH39*J41*N41+SIAF!$BI39*N41^2+SIAF!$BJ39*J41^3+SIAF!$BK39*J41^2*N41+SIAF!$BL39*J41*N41^2+SIAF!$BM39*N41^3</f>
        <v>4.9620576627891468</v>
      </c>
      <c r="W41" s="45">
        <f>SIAF!$BE39*K41+SIAF!$BF39*O41+SIAF!$BG39*K41^2+SIAF!$BH39*K41*O41+SIAF!$BI39*O41^2+SIAF!$BJ39*K41^3+SIAF!$BK39*K41^2*O41+SIAF!$BL39*K41*O41^2+SIAF!$BM39*O41^3</f>
        <v>4.9691219339445967</v>
      </c>
      <c r="X41" s="32">
        <f t="shared" si="4"/>
        <v>97.976540944196799</v>
      </c>
      <c r="Y41" s="32">
        <f t="shared" si="5"/>
        <v>88.075381614464675</v>
      </c>
      <c r="Z41" s="32">
        <f t="shared" si="6"/>
        <v>88.078357902795673</v>
      </c>
      <c r="AA41" s="32">
        <f t="shared" si="7"/>
        <v>97.960978482202449</v>
      </c>
      <c r="AB41" s="32">
        <f t="shared" si="8"/>
        <v>97.976540944196799</v>
      </c>
      <c r="AC41" s="32">
        <f t="shared" si="9"/>
        <v>-491.63096216758777</v>
      </c>
      <c r="AD41" s="32">
        <f t="shared" si="10"/>
        <v>-491.64987629844154</v>
      </c>
      <c r="AE41" s="32">
        <f t="shared" si="11"/>
        <v>-481.71441535490038</v>
      </c>
      <c r="AF41" s="32">
        <f t="shared" si="12"/>
        <v>-481.70108507300336</v>
      </c>
      <c r="AG41" s="32">
        <f t="shared" si="13"/>
        <v>-491.63096216758777</v>
      </c>
    </row>
    <row r="42" spans="1:33" ht="18">
      <c r="A42" s="5" t="s">
        <v>72</v>
      </c>
      <c r="B42" s="5" t="str">
        <f>SIAF!B40</f>
        <v>NRCA3_SUB320</v>
      </c>
      <c r="C42" s="92">
        <f>Python!B39</f>
        <v>78.864711</v>
      </c>
      <c r="D42" s="92">
        <f>Python!C39</f>
        <v>-500.894859</v>
      </c>
      <c r="E42" s="92">
        <f>SIAF!R40</f>
        <v>1.5776999999999999E-2</v>
      </c>
      <c r="F42" s="31">
        <f>SIAF!U40</f>
        <v>-1</v>
      </c>
      <c r="G42" s="31">
        <f>SIAF!S40</f>
        <v>-1</v>
      </c>
      <c r="H42" s="30">
        <f>-SIAF!L40+0.5</f>
        <v>-160</v>
      </c>
      <c r="I42" s="30">
        <f>SIAF!J40-SIAF!L40+0.5</f>
        <v>160</v>
      </c>
      <c r="J42" s="30">
        <f t="shared" si="0"/>
        <v>160</v>
      </c>
      <c r="K42" s="30">
        <f t="shared" si="1"/>
        <v>-160</v>
      </c>
      <c r="L42" s="30">
        <f>-SIAF!M40+0.5</f>
        <v>-160</v>
      </c>
      <c r="M42" s="30">
        <f t="shared" si="2"/>
        <v>-160</v>
      </c>
      <c r="N42" s="30">
        <f>SIAF!K40-SIAF!M40+0.5</f>
        <v>160</v>
      </c>
      <c r="O42" s="30">
        <f t="shared" si="3"/>
        <v>160</v>
      </c>
      <c r="P42" s="45">
        <f>SIAF!$AJ40*H42+SIAF!$AK40*L42+SIAF!$AL40*H42^2+SIAF!$AM40*H42*L42+SIAF!$AN40*L42^2+SIAF!$AO40*H42^3+SIAF!$AP40*H42^2*L42+SIAF!$AQ40*H42*L42^2+SIAF!$AR40*L42^3</f>
        <v>-4.9685948572477177</v>
      </c>
      <c r="Q42" s="45">
        <f>SIAF!$AJ40*I42+SIAF!$AK40*M42+SIAF!$AL40*I42^2+SIAF!$AM40*I42*M42+SIAF!$AN40*M42^2+SIAF!$AO40*I42^3+SIAF!$AP40*I42^2*M42+SIAF!$AQ40*I42*M42^2+SIAF!$AR40*M42^3</f>
        <v>4.9694169134322799</v>
      </c>
      <c r="R42" s="45">
        <f>SIAF!$AJ40*J42+SIAF!$AK40*N42+SIAF!$AL40*J42^2+SIAF!$AM40*J42*N42+SIAF!$AN40*N42^2+SIAF!$AO40*J42^3+SIAF!$AP40*J42^2*N42+SIAF!$AQ40*J42*N42^2+SIAF!$AR40*N42^3</f>
        <v>4.95970844550639</v>
      </c>
      <c r="S42" s="45">
        <f>SIAF!$AJ40*K42+SIAF!$AK40*O42+SIAF!$AL40*K42^2+SIAF!$AM40*K42*O42+SIAF!$AN40*O42^2+SIAF!$AO40*K42^3+SIAF!$AP40*K42^2*O42+SIAF!$AQ40*K42*O42^2+SIAF!$AR40*O42^3</f>
        <v>-4.958900202232849</v>
      </c>
      <c r="T42" s="45">
        <f>SIAF!$BE40*H42+SIAF!$BF40*L42+SIAF!$BG40*H42^2+SIAF!$BH40*H42*L42+SIAF!$BI40*L42^2+SIAF!$BJ40*H42^3+SIAF!$BK40*H42^2*L42+SIAF!$BL40*H42*L42^2+SIAF!$BM40*L42^3</f>
        <v>-4.9782217930988004</v>
      </c>
      <c r="U42" s="45">
        <f>SIAF!$BE40*I42+SIAF!$BF40*M42+SIAF!$BG40*I42^2+SIAF!$BH40*I42*M42+SIAF!$BI40*M42^2+SIAF!$BJ40*I42^3+SIAF!$BK40*I42^2*M42+SIAF!$BL40*I42*M42^2+SIAF!$BM40*M42^3</f>
        <v>-4.9979831398860544</v>
      </c>
      <c r="V42" s="45">
        <f>SIAF!$BE40*J42+SIAF!$BF40*N42+SIAF!$BG40*J42^2+SIAF!$BH40*J42*N42+SIAF!$BI40*N42^2+SIAF!$BJ40*J42^3+SIAF!$BK40*J42^2*N42+SIAF!$BL40*J42*N42^2+SIAF!$BM40*N42^3</f>
        <v>4.9791362219939206</v>
      </c>
      <c r="W42" s="45">
        <f>SIAF!$BE40*K42+SIAF!$BF40*O42+SIAF!$BG40*K42^2+SIAF!$BH40*K42*O42+SIAF!$BI40*O42^2+SIAF!$BJ40*K42^3+SIAF!$BK40*K42^2*O42+SIAF!$BL40*K42*O42^2+SIAF!$BM40*O42^3</f>
        <v>4.9925188772743745</v>
      </c>
      <c r="X42" s="32">
        <f t="shared" si="4"/>
        <v>83.83193486277662</v>
      </c>
      <c r="Y42" s="32">
        <f t="shared" si="5"/>
        <v>73.893918027367661</v>
      </c>
      <c r="Z42" s="32">
        <f t="shared" si="6"/>
        <v>73.906373800425484</v>
      </c>
      <c r="AA42" s="32">
        <f t="shared" si="7"/>
        <v>83.824985757189026</v>
      </c>
      <c r="AB42" s="32">
        <f t="shared" si="8"/>
        <v>83.83193486277662</v>
      </c>
      <c r="AC42" s="32">
        <f t="shared" si="9"/>
        <v>-505.87444875959011</v>
      </c>
      <c r="AD42" s="32">
        <f t="shared" si="10"/>
        <v>-505.89147356881767</v>
      </c>
      <c r="AE42" s="32">
        <f t="shared" si="11"/>
        <v>-495.91435725851699</v>
      </c>
      <c r="AF42" s="32">
        <f t="shared" si="12"/>
        <v>-495.90370579769905</v>
      </c>
      <c r="AG42" s="32">
        <f t="shared" si="13"/>
        <v>-505.87444875959011</v>
      </c>
    </row>
    <row r="43" spans="1:33" ht="18">
      <c r="A43" s="5" t="s">
        <v>72</v>
      </c>
      <c r="B43" s="5" t="str">
        <f>SIAF!B41</f>
        <v>NRCA4_SUB320</v>
      </c>
      <c r="C43" s="92">
        <f>Python!B40</f>
        <v>78.930249000000003</v>
      </c>
      <c r="D43" s="92">
        <f>Python!C40</f>
        <v>-486.69496800000002</v>
      </c>
      <c r="E43" s="92">
        <f>SIAF!R41</f>
        <v>-0.24695</v>
      </c>
      <c r="F43" s="31">
        <f>SIAF!U41</f>
        <v>-1</v>
      </c>
      <c r="G43" s="31">
        <f>SIAF!S41</f>
        <v>-1</v>
      </c>
      <c r="H43" s="30">
        <f>-SIAF!L41+0.5</f>
        <v>-160</v>
      </c>
      <c r="I43" s="30">
        <f>SIAF!J41-SIAF!L41+0.5</f>
        <v>160</v>
      </c>
      <c r="J43" s="30">
        <f t="shared" si="0"/>
        <v>160</v>
      </c>
      <c r="K43" s="30">
        <f t="shared" si="1"/>
        <v>-160</v>
      </c>
      <c r="L43" s="30">
        <f>-SIAF!M41+0.5</f>
        <v>-160</v>
      </c>
      <c r="M43" s="30">
        <f t="shared" si="2"/>
        <v>-160</v>
      </c>
      <c r="N43" s="30">
        <f>SIAF!K41-SIAF!M41+0.5</f>
        <v>160</v>
      </c>
      <c r="O43" s="30">
        <f t="shared" si="3"/>
        <v>160</v>
      </c>
      <c r="P43" s="45">
        <f>SIAF!$AJ41*H43+SIAF!$AK41*L43+SIAF!$AL41*H43^2+SIAF!$AM41*H43*L43+SIAF!$AN41*L43^2+SIAF!$AO41*H43^3+SIAF!$AP41*H43^2*L43+SIAF!$AQ41*H43*L43^2+SIAF!$AR41*L43^3</f>
        <v>-4.9548552325666826</v>
      </c>
      <c r="Q43" s="45">
        <f>SIAF!$AJ41*I43+SIAF!$AK41*M43+SIAF!$AL41*I43^2+SIAF!$AM41*I43*M43+SIAF!$AN41*M43^2+SIAF!$AO41*I43^3+SIAF!$AP41*I43^2*M43+SIAF!$AQ41*I43*M43^2+SIAF!$AR41*M43^3</f>
        <v>4.9556647707369699</v>
      </c>
      <c r="R43" s="45">
        <f>SIAF!$AJ41*J43+SIAF!$AK41*N43+SIAF!$AL41*J43^2+SIAF!$AM41*J43*N43+SIAF!$AN41*N43^2+SIAF!$AO41*J43^3+SIAF!$AP41*J43^2*N43+SIAF!$AQ41*J43*N43^2+SIAF!$AR41*N43^3</f>
        <v>4.9463838287809025</v>
      </c>
      <c r="S43" s="45">
        <f>SIAF!$AJ41*K43+SIAF!$AK41*O43+SIAF!$AL41*K43^2+SIAF!$AM41*K43*O43+SIAF!$AN41*O43^2+SIAF!$AO41*K43^3+SIAF!$AP41*K43^2*O43+SIAF!$AQ41*K43*O43^2+SIAF!$AR41*O43^3</f>
        <v>-4.9455841614106077</v>
      </c>
      <c r="T43" s="45">
        <f>SIAF!$BE41*H43+SIAF!$BF41*L43+SIAF!$BG41*H43^2+SIAF!$BH41*H43*L43+SIAF!$BI41*L43^2+SIAF!$BJ41*H43^3+SIAF!$BK41*H43^2*L43+SIAF!$BL41*H43*L43^2+SIAF!$BM41*L43^3</f>
        <v>-4.9625521644557562</v>
      </c>
      <c r="U43" s="45">
        <f>SIAF!$BE41*I43+SIAF!$BF41*M43+SIAF!$BG41*I43^2+SIAF!$BH41*I43*M43+SIAF!$BI41*M43^2+SIAF!$BJ41*I43^3+SIAF!$BK41*I43^2*M43+SIAF!$BL41*I43*M43^2+SIAF!$BM41*M43^3</f>
        <v>-4.9800114439901595</v>
      </c>
      <c r="V43" s="45">
        <f>SIAF!$BE41*J43+SIAF!$BF41*N43+SIAF!$BG41*J43^2+SIAF!$BH41*J43*N43+SIAF!$BI41*N43^2+SIAF!$BJ41*J43^3+SIAF!$BK41*J43^2*N43+SIAF!$BL41*J43*N43^2+SIAF!$BM41*N43^3</f>
        <v>4.9642578437883476</v>
      </c>
      <c r="W43" s="45">
        <f>SIAF!$BE41*K43+SIAF!$BF41*O43+SIAF!$BG41*K43^2+SIAF!$BH41*K43*O43+SIAF!$BI41*O43^2+SIAF!$BJ41*K43^3+SIAF!$BK41*K43^2*O43+SIAF!$BL41*K43*O43^2+SIAF!$BM41*O43^3</f>
        <v>4.9753035083235648</v>
      </c>
      <c r="X43" s="32">
        <f t="shared" si="4"/>
        <v>83.90644719291214</v>
      </c>
      <c r="Y43" s="32">
        <f t="shared" si="5"/>
        <v>73.996094493584138</v>
      </c>
      <c r="Z43" s="32">
        <f t="shared" si="6"/>
        <v>73.962514780577962</v>
      </c>
      <c r="AA43" s="32">
        <f t="shared" si="7"/>
        <v>83.85434328228888</v>
      </c>
      <c r="AB43" s="32">
        <f t="shared" si="8"/>
        <v>83.90644719291214</v>
      </c>
      <c r="AC43" s="32">
        <f t="shared" si="9"/>
        <v>-491.636118261376</v>
      </c>
      <c r="AD43" s="32">
        <f t="shared" si="10"/>
        <v>-491.69629248547511</v>
      </c>
      <c r="AE43" s="32">
        <f t="shared" si="11"/>
        <v>-481.75207556272983</v>
      </c>
      <c r="AF43" s="32">
        <f t="shared" si="12"/>
        <v>-481.69839485466707</v>
      </c>
      <c r="AG43" s="32">
        <f t="shared" si="13"/>
        <v>-491.636118261376</v>
      </c>
    </row>
    <row r="44" spans="1:33" ht="18">
      <c r="A44" s="5" t="s">
        <v>72</v>
      </c>
      <c r="B44" s="5" t="str">
        <f>SIAF!B42</f>
        <v>NRCA5_SUB320</v>
      </c>
      <c r="C44" s="92">
        <f>Python!B41</f>
        <v>86.039011000000002</v>
      </c>
      <c r="D44" s="92">
        <f>Python!C41</f>
        <v>-493.38570399999998</v>
      </c>
      <c r="E44" s="92">
        <f>SIAF!R42</f>
        <v>-7.3851E-2</v>
      </c>
      <c r="F44" s="31">
        <f>SIAF!U42</f>
        <v>-1</v>
      </c>
      <c r="G44" s="31">
        <f>SIAF!S42</f>
        <v>-1</v>
      </c>
      <c r="H44" s="30">
        <f>-SIAF!L42+0.5</f>
        <v>-160</v>
      </c>
      <c r="I44" s="30">
        <f>SIAF!J42-SIAF!L42+0.5</f>
        <v>160</v>
      </c>
      <c r="J44" s="30">
        <f t="shared" si="0"/>
        <v>160</v>
      </c>
      <c r="K44" s="30">
        <f t="shared" si="1"/>
        <v>-160</v>
      </c>
      <c r="L44" s="30">
        <f>-SIAF!M42+0.5</f>
        <v>-160</v>
      </c>
      <c r="M44" s="30">
        <f t="shared" si="2"/>
        <v>-160</v>
      </c>
      <c r="N44" s="30">
        <f>SIAF!K42-SIAF!M42+0.5</f>
        <v>160</v>
      </c>
      <c r="O44" s="30">
        <f t="shared" si="3"/>
        <v>160</v>
      </c>
      <c r="P44" s="45">
        <f>SIAF!$AJ42*H44+SIAF!$AK42*L44+SIAF!$AL42*H44^2+SIAF!$AM42*H44*L44+SIAF!$AN42*L44^2+SIAF!$AO42*H44^3+SIAF!$AP42*H44^2*L44+SIAF!$AQ42*H44*L44^2+SIAF!$AR42*L44^3</f>
        <v>-10.062990605894965</v>
      </c>
      <c r="Q44" s="45">
        <f>SIAF!$AJ42*I44+SIAF!$AK42*M44+SIAF!$AL42*I44^2+SIAF!$AM42*I44*M44+SIAF!$AN42*M44^2+SIAF!$AO42*I44^3+SIAF!$AP42*I44^2*M44+SIAF!$AQ42*I44*M44^2+SIAF!$AR42*M44^3</f>
        <v>10.064198200241181</v>
      </c>
      <c r="R44" s="45">
        <f>SIAF!$AJ42*J44+SIAF!$AK42*N44+SIAF!$AL42*J44^2+SIAF!$AM42*J44*N44+SIAF!$AN42*N44^2+SIAF!$AO42*J44^3+SIAF!$AP42*J44^2*N44+SIAF!$AQ42*J44*N44^2+SIAF!$AR42*N44^3</f>
        <v>10.027055643075121</v>
      </c>
      <c r="S44" s="45">
        <f>SIAF!$AJ42*K44+SIAF!$AK42*O44+SIAF!$AL42*K44^2+SIAF!$AM42*K44*O44+SIAF!$AN42*O44^2+SIAF!$AO42*K44^3+SIAF!$AP42*K44^2*O44+SIAF!$AQ42*K44*O44^2+SIAF!$AR42*O44^3</f>
        <v>-10.025946334201885</v>
      </c>
      <c r="T44" s="45">
        <f>SIAF!$BE42*H44+SIAF!$BF42*L44+SIAF!$BG42*H44^2+SIAF!$BH42*H44*L44+SIAF!$BI42*L44^2+SIAF!$BJ42*H44^3+SIAF!$BK42*H44^2*L44+SIAF!$BL42*H44*L44^2+SIAF!$BM42*L44^3</f>
        <v>-10.075466164690077</v>
      </c>
      <c r="U44" s="45">
        <f>SIAF!$BE42*I44+SIAF!$BF42*M44+SIAF!$BG42*I44^2+SIAF!$BH42*I44*M44+SIAF!$BI42*M44^2+SIAF!$BJ42*I44^3+SIAF!$BK42*I44^2*M44+SIAF!$BL42*I44*M44^2+SIAF!$BM42*M44^3</f>
        <v>-10.1163632609552</v>
      </c>
      <c r="V44" s="45">
        <f>SIAF!$BE42*J44+SIAF!$BF42*N44+SIAF!$BG42*J44^2+SIAF!$BH42*J44*N44+SIAF!$BI42*N44^2+SIAF!$BJ42*J44^3+SIAF!$BK42*J44^2*N44+SIAF!$BL42*J44*N44^2+SIAF!$BM42*N44^3</f>
        <v>10.081269688544289</v>
      </c>
      <c r="W44" s="45">
        <f>SIAF!$BE42*K44+SIAF!$BF42*O44+SIAF!$BG42*K44^2+SIAF!$BH42*K44*O44+SIAF!$BI42*O44^2+SIAF!$BJ42*K44^3+SIAF!$BK42*K44^2*O44+SIAF!$BL42*K44*O44^2+SIAF!$BM42*O44^3</f>
        <v>10.098746908475302</v>
      </c>
      <c r="X44" s="32">
        <f t="shared" si="4"/>
        <v>96.114979945754627</v>
      </c>
      <c r="Y44" s="32">
        <f t="shared" si="5"/>
        <v>75.987860573029266</v>
      </c>
      <c r="Z44" s="32">
        <f t="shared" si="6"/>
        <v>75.998969506804514</v>
      </c>
      <c r="AA44" s="32">
        <f t="shared" si="7"/>
        <v>96.05193229917657</v>
      </c>
      <c r="AB44" s="32">
        <f t="shared" si="8"/>
        <v>96.114979945754627</v>
      </c>
      <c r="AC44" s="32">
        <f t="shared" si="9"/>
        <v>-503.4481911763562</v>
      </c>
      <c r="AD44" s="32">
        <f t="shared" si="10"/>
        <v>-503.51503103271779</v>
      </c>
      <c r="AE44" s="32">
        <f t="shared" si="11"/>
        <v>-483.3173669865007</v>
      </c>
      <c r="AF44" s="32">
        <f t="shared" si="12"/>
        <v>-483.27404260959378</v>
      </c>
      <c r="AG44" s="32">
        <f t="shared" si="13"/>
        <v>-503.4481911763562</v>
      </c>
    </row>
    <row r="45" spans="1:33" ht="18">
      <c r="A45" s="5" t="s">
        <v>72</v>
      </c>
      <c r="B45" s="5" t="str">
        <f>SIAF!B43</f>
        <v>NRCB1_SUB320</v>
      </c>
      <c r="C45" s="92">
        <f>Python!B42</f>
        <v>-94.478905999999995</v>
      </c>
      <c r="D45" s="92">
        <f>Python!C42</f>
        <v>-484.66109599999999</v>
      </c>
      <c r="E45" s="92">
        <f>SIAF!R43</f>
        <v>0.185282</v>
      </c>
      <c r="F45" s="31">
        <f>SIAF!U43</f>
        <v>-1</v>
      </c>
      <c r="G45" s="31">
        <f>SIAF!S43</f>
        <v>-1</v>
      </c>
      <c r="H45" s="30">
        <f>-SIAF!L43+0.5</f>
        <v>-160</v>
      </c>
      <c r="I45" s="30">
        <f>SIAF!J43-SIAF!L43+0.5</f>
        <v>160</v>
      </c>
      <c r="J45" s="30">
        <f t="shared" si="0"/>
        <v>160</v>
      </c>
      <c r="K45" s="30">
        <f t="shared" si="1"/>
        <v>-160</v>
      </c>
      <c r="L45" s="30">
        <f>-SIAF!M43+0.5</f>
        <v>-160</v>
      </c>
      <c r="M45" s="30">
        <f t="shared" si="2"/>
        <v>-160</v>
      </c>
      <c r="N45" s="30">
        <f>SIAF!K43-SIAF!M43+0.5</f>
        <v>160</v>
      </c>
      <c r="O45" s="30">
        <f t="shared" si="3"/>
        <v>160</v>
      </c>
      <c r="P45" s="45">
        <f>SIAF!$AJ43*H45+SIAF!$AK43*L45+SIAF!$AL43*H45^2+SIAF!$AM43*H45*L45+SIAF!$AN43*L45^2+SIAF!$AO43*H45^3+SIAF!$AP43*H45^2*L45+SIAF!$AQ43*H45*L45^2+SIAF!$AR43*L45^3</f>
        <v>-4.9494596759113936</v>
      </c>
      <c r="Q45" s="45">
        <f>SIAF!$AJ43*I45+SIAF!$AK43*M45+SIAF!$AL43*I45^2+SIAF!$AM43*I45*M45+SIAF!$AN43*M45^2+SIAF!$AO43*I45^3+SIAF!$AP43*I45^2*M45+SIAF!$AQ43*I45*M45^2+SIAF!$AR43*M45^3</f>
        <v>4.9493598362730236</v>
      </c>
      <c r="R45" s="45">
        <f>SIAF!$AJ43*J45+SIAF!$AK43*N45+SIAF!$AL43*J45^2+SIAF!$AM43*J45*N45+SIAF!$AN43*N45^2+SIAF!$AO43*J45^3+SIAF!$AP43*J45^2*N45+SIAF!$AQ43*J45*N45^2+SIAF!$AR43*N45^3</f>
        <v>4.9401555612198678</v>
      </c>
      <c r="S45" s="45">
        <f>SIAF!$AJ43*K45+SIAF!$AK43*O45+SIAF!$AL43*K45^2+SIAF!$AM43*K45*O45+SIAF!$AN43*O45^2+SIAF!$AO43*K45^3+SIAF!$AP43*K45^2*O45+SIAF!$AQ43*K45*O45^2+SIAF!$AR43*O45^3</f>
        <v>-4.9402446911153532</v>
      </c>
      <c r="T45" s="45">
        <f>SIAF!$BE43*H45+SIAF!$BF43*L45+SIAF!$BG43*H45^2+SIAF!$BH43*H45*L45+SIAF!$BI43*L45^2+SIAF!$BJ43*H45^3+SIAF!$BK43*H45^2*L45+SIAF!$BL43*H45*L45^2+SIAF!$BM43*L45^3</f>
        <v>-4.9719149281813309</v>
      </c>
      <c r="U45" s="45">
        <f>SIAF!$BE43*I45+SIAF!$BF43*M45+SIAF!$BG43*I45^2+SIAF!$BH43*I45*M45+SIAF!$BI43*M45^2+SIAF!$BJ43*I45^3+SIAF!$BK43*I45^2*M45+SIAF!$BL43*I45*M45^2+SIAF!$BM43*M45^3</f>
        <v>-4.9592194460478431</v>
      </c>
      <c r="V45" s="45">
        <f>SIAF!$BE43*J45+SIAF!$BF43*N45+SIAF!$BG43*J45^2+SIAF!$BH43*J45*N45+SIAF!$BI43*N45^2+SIAF!$BJ43*J45^3+SIAF!$BK43*J45^2*N45+SIAF!$BL43*J45*N45^2+SIAF!$BM43*N45^3</f>
        <v>4.9677091850804622</v>
      </c>
      <c r="W45" s="45">
        <f>SIAF!$BE43*K45+SIAF!$BF43*O45+SIAF!$BG43*K45^2+SIAF!$BH43*K45*O45+SIAF!$BI43*O45^2+SIAF!$BJ43*K45^3+SIAF!$BK43*K45^2*O45+SIAF!$BL43*K45*O45^2+SIAF!$BM43*O45^3</f>
        <v>4.9606676625639601</v>
      </c>
      <c r="X45" s="32">
        <f t="shared" si="4"/>
        <v>-89.545550258886408</v>
      </c>
      <c r="Y45" s="32">
        <f t="shared" si="5"/>
        <v>-99.444276959122618</v>
      </c>
      <c r="Z45" s="32">
        <f t="shared" si="6"/>
        <v>-99.402971275498359</v>
      </c>
      <c r="AA45" s="32">
        <f t="shared" si="7"/>
        <v>-89.522645455168202</v>
      </c>
      <c r="AB45" s="32">
        <f t="shared" si="8"/>
        <v>-89.545550258886408</v>
      </c>
      <c r="AC45" s="32">
        <f t="shared" si="9"/>
        <v>-489.64899037219425</v>
      </c>
      <c r="AD45" s="32">
        <f t="shared" si="10"/>
        <v>-489.60428439831873</v>
      </c>
      <c r="AE45" s="32">
        <f t="shared" si="11"/>
        <v>-479.67743743633253</v>
      </c>
      <c r="AF45" s="32">
        <f t="shared" si="12"/>
        <v>-479.71642991640601</v>
      </c>
      <c r="AG45" s="32">
        <f t="shared" si="13"/>
        <v>-489.64899037219425</v>
      </c>
    </row>
    <row r="46" spans="1:33" ht="18">
      <c r="A46" s="5" t="s">
        <v>72</v>
      </c>
      <c r="B46" s="5" t="str">
        <f>SIAF!B44</f>
        <v>NRCB2_SUB320</v>
      </c>
      <c r="C46" s="92">
        <f>Python!B43</f>
        <v>-94.017897000000005</v>
      </c>
      <c r="D46" s="92">
        <f>Python!C43</f>
        <v>-498.82666599999999</v>
      </c>
      <c r="E46" s="92">
        <f>SIAF!R44</f>
        <v>0.455318</v>
      </c>
      <c r="F46" s="31">
        <f>SIAF!U44</f>
        <v>-1</v>
      </c>
      <c r="G46" s="31">
        <f>SIAF!S44</f>
        <v>-1</v>
      </c>
      <c r="H46" s="30">
        <f>-SIAF!L44+0.5</f>
        <v>-160</v>
      </c>
      <c r="I46" s="30">
        <f>SIAF!J44-SIAF!L44+0.5</f>
        <v>160</v>
      </c>
      <c r="J46" s="30">
        <f t="shared" si="0"/>
        <v>160</v>
      </c>
      <c r="K46" s="30">
        <f t="shared" si="1"/>
        <v>-160</v>
      </c>
      <c r="L46" s="30">
        <f>-SIAF!M44+0.5</f>
        <v>-160</v>
      </c>
      <c r="M46" s="30">
        <f t="shared" si="2"/>
        <v>-160</v>
      </c>
      <c r="N46" s="30">
        <f>SIAF!K44-SIAF!M44+0.5</f>
        <v>160</v>
      </c>
      <c r="O46" s="30">
        <f t="shared" si="3"/>
        <v>160</v>
      </c>
      <c r="P46" s="45">
        <f>SIAF!$AJ44*H46+SIAF!$AK44*L46+SIAF!$AL44*H46^2+SIAF!$AM44*H46*L46+SIAF!$AN44*L46^2+SIAF!$AO44*H46^3+SIAF!$AP44*H46^2*L46+SIAF!$AQ44*H46*L46^2+SIAF!$AR44*L46^3</f>
        <v>-4.9632568146497755</v>
      </c>
      <c r="Q46" s="45">
        <f>SIAF!$AJ44*I46+SIAF!$AK44*M46+SIAF!$AL44*I46^2+SIAF!$AM44*I46*M46+SIAF!$AN44*M46^2+SIAF!$AO44*I46^3+SIAF!$AP44*I46^2*M46+SIAF!$AQ44*I46*M46^2+SIAF!$AR44*M46^3</f>
        <v>4.9631126765073796</v>
      </c>
      <c r="R46" s="45">
        <f>SIAF!$AJ44*J46+SIAF!$AK44*N46+SIAF!$AL44*J46^2+SIAF!$AM44*J46*N46+SIAF!$AN44*N46^2+SIAF!$AO44*J46^3+SIAF!$AP44*J46^2*N46+SIAF!$AQ44*J46*N46^2+SIAF!$AR44*N46^3</f>
        <v>4.9535099568382117</v>
      </c>
      <c r="S46" s="45">
        <f>SIAF!$AJ44*K46+SIAF!$AK44*O46+SIAF!$AL44*K46^2+SIAF!$AM44*K46*O46+SIAF!$AN44*O46^2+SIAF!$AO44*K46^3+SIAF!$AP44*K46^2*O46+SIAF!$AQ44*K46*O46^2+SIAF!$AR44*O46^3</f>
        <v>-4.9536464663642414</v>
      </c>
      <c r="T46" s="45">
        <f>SIAF!$BE44*H46+SIAF!$BF44*L46+SIAF!$BG44*H46^2+SIAF!$BH44*H46*L46+SIAF!$BI44*L46^2+SIAF!$BJ44*H46^3+SIAF!$BK44*H46^2*L46+SIAF!$BL44*H46*L46^2+SIAF!$BM44*L46^3</f>
        <v>-4.9891774960664552</v>
      </c>
      <c r="U46" s="45">
        <f>SIAF!$BE44*I46+SIAF!$BF44*M46+SIAF!$BG44*I46^2+SIAF!$BH44*I46*M46+SIAF!$BI44*M46^2+SIAF!$BJ44*I46^3+SIAF!$BK44*I46^2*M46+SIAF!$BL44*I46*M46^2+SIAF!$BM44*M46^3</f>
        <v>-4.975084028831434</v>
      </c>
      <c r="V46" s="45">
        <f>SIAF!$BE44*J46+SIAF!$BF44*N46+SIAF!$BG44*J46^2+SIAF!$BH44*J46*N46+SIAF!$BI44*N46^2+SIAF!$BJ44*J46^3+SIAF!$BK44*J46^2*N46+SIAF!$BL44*J46*N46^2+SIAF!$BM44*N46^3</f>
        <v>4.9841261154189134</v>
      </c>
      <c r="W46" s="45">
        <f>SIAF!$BE44*K46+SIAF!$BF44*O46+SIAF!$BG44*K46^2+SIAF!$BH44*K46*O46+SIAF!$BI44*O46^2+SIAF!$BJ44*K46^3+SIAF!$BK44*K46^2*O46+SIAF!$BL44*K46*O46^2+SIAF!$BM44*O46^3</f>
        <v>4.9758528843602221</v>
      </c>
      <c r="X46" s="32">
        <f t="shared" si="4"/>
        <v>-89.094444472994169</v>
      </c>
      <c r="Y46" s="32">
        <f t="shared" si="5"/>
        <v>-99.020388535969616</v>
      </c>
      <c r="Z46" s="32">
        <f t="shared" si="6"/>
        <v>-98.931643118837854</v>
      </c>
      <c r="AA46" s="32">
        <f t="shared" si="7"/>
        <v>-89.024865265396471</v>
      </c>
      <c r="AB46" s="32">
        <f t="shared" si="8"/>
        <v>-89.094444472994169</v>
      </c>
      <c r="AC46" s="32">
        <f t="shared" si="9"/>
        <v>-503.8551275450198</v>
      </c>
      <c r="AD46" s="32">
        <f t="shared" si="10"/>
        <v>-503.7621524974179</v>
      </c>
      <c r="AE46" s="32">
        <f t="shared" si="11"/>
        <v>-493.80333313162441</v>
      </c>
      <c r="AF46" s="32">
        <f t="shared" si="12"/>
        <v>-493.89033544606008</v>
      </c>
      <c r="AG46" s="32">
        <f t="shared" si="13"/>
        <v>-503.8551275450198</v>
      </c>
    </row>
    <row r="47" spans="1:33" ht="18">
      <c r="A47" s="5" t="s">
        <v>72</v>
      </c>
      <c r="B47" s="5" t="str">
        <f>SIAF!B45</f>
        <v>NRCB3_SUB320</v>
      </c>
      <c r="C47" s="92">
        <f>Python!B44</f>
        <v>-79.708146999999997</v>
      </c>
      <c r="D47" s="92">
        <f>Python!C44</f>
        <v>-484.70531999999997</v>
      </c>
      <c r="E47" s="92">
        <f>SIAF!R45</f>
        <v>-0.10508199999999999</v>
      </c>
      <c r="F47" s="31">
        <f>SIAF!U45</f>
        <v>-1</v>
      </c>
      <c r="G47" s="31">
        <f>SIAF!S45</f>
        <v>-1</v>
      </c>
      <c r="H47" s="30">
        <f>-SIAF!L45+0.5</f>
        <v>-160</v>
      </c>
      <c r="I47" s="30">
        <f>SIAF!J45-SIAF!L45+0.5</f>
        <v>160</v>
      </c>
      <c r="J47" s="30">
        <f t="shared" si="0"/>
        <v>160</v>
      </c>
      <c r="K47" s="30">
        <f t="shared" si="1"/>
        <v>-160</v>
      </c>
      <c r="L47" s="30">
        <f>-SIAF!M45+0.5</f>
        <v>-160</v>
      </c>
      <c r="M47" s="30">
        <f t="shared" si="2"/>
        <v>-160</v>
      </c>
      <c r="N47" s="30">
        <f>SIAF!K45-SIAF!M45+0.5</f>
        <v>160</v>
      </c>
      <c r="O47" s="30">
        <f t="shared" si="3"/>
        <v>160</v>
      </c>
      <c r="P47" s="45">
        <f>SIAF!$AJ45*H47+SIAF!$AK45*L47+SIAF!$AL45*H47^2+SIAF!$AM45*H47*L47+SIAF!$AN45*L47^2+SIAF!$AO45*H47^3+SIAF!$AP45*H47^2*L47+SIAF!$AQ45*H47*L47^2+SIAF!$AR45*L47^3</f>
        <v>-4.9548600296910585</v>
      </c>
      <c r="Q47" s="45">
        <f>SIAF!$AJ45*I47+SIAF!$AK45*M47+SIAF!$AL45*I47^2+SIAF!$AM45*I47*M47+SIAF!$AN45*M47^2+SIAF!$AO45*I47^3+SIAF!$AP45*I47^2*M47+SIAF!$AQ45*I47*M47^2+SIAF!$AR45*M47^3</f>
        <v>4.9539808491519821</v>
      </c>
      <c r="R47" s="45">
        <f>SIAF!$AJ45*J47+SIAF!$AK45*N47+SIAF!$AL45*J47^2+SIAF!$AM45*J47*N47+SIAF!$AN45*N47^2+SIAF!$AO45*J47^3+SIAF!$AP45*J47^2*N47+SIAF!$AQ45*J47*N47^2+SIAF!$AR45*N47^3</f>
        <v>4.9447435777795423</v>
      </c>
      <c r="S47" s="45">
        <f>SIAF!$AJ45*K47+SIAF!$AK45*O47+SIAF!$AL45*K47^2+SIAF!$AM45*K47*O47+SIAF!$AN45*O47^2+SIAF!$AO45*K47^3+SIAF!$AP45*K47^2*O47+SIAF!$AQ45*K47*O47^2+SIAF!$AR45*O47^3</f>
        <v>-4.9456127633768983</v>
      </c>
      <c r="T47" s="45">
        <f>SIAF!$BE45*H47+SIAF!$BF45*L47+SIAF!$BG45*H47^2+SIAF!$BH45*H47*L47+SIAF!$BI45*L47^2+SIAF!$BJ45*H47^3+SIAF!$BK45*H47^2*L47+SIAF!$BL45*H47*L47^2+SIAF!$BM45*L47^3</f>
        <v>-4.9784201071695264</v>
      </c>
      <c r="U47" s="45">
        <f>SIAF!$BE45*I47+SIAF!$BF45*M47+SIAF!$BG45*I47^2+SIAF!$BH45*I47*M47+SIAF!$BI45*M47^2+SIAF!$BJ45*I47^3+SIAF!$BK45*I47^2*M47+SIAF!$BL45*I47*M47^2+SIAF!$BM45*M47^3</f>
        <v>-4.9617686962083383</v>
      </c>
      <c r="V47" s="45">
        <f>SIAF!$BE45*J47+SIAF!$BF45*N47+SIAF!$BG45*J47^2+SIAF!$BH45*J47*N47+SIAF!$BI45*N47^2+SIAF!$BJ45*J47^3+SIAF!$BK45*J47^2*N47+SIAF!$BL45*J47*N47^2+SIAF!$BM45*N47^3</f>
        <v>4.9738389641533658</v>
      </c>
      <c r="W47" s="45">
        <f>SIAF!$BE45*K47+SIAF!$BF45*O47+SIAF!$BG45*K47^2+SIAF!$BH45*K47*O47+SIAF!$BI45*O47^2+SIAF!$BJ45*K47^3+SIAF!$BK45*K47^2*O47+SIAF!$BL45*K47*O47^2+SIAF!$BM45*O47^3</f>
        <v>4.9635560656364177</v>
      </c>
      <c r="X47" s="32">
        <f t="shared" si="4"/>
        <v>-74.744164752324892</v>
      </c>
      <c r="Y47" s="32">
        <f t="shared" si="5"/>
        <v>-84.65301950533167</v>
      </c>
      <c r="Z47" s="32">
        <f t="shared" si="6"/>
        <v>-84.662004410842954</v>
      </c>
      <c r="AA47" s="32">
        <f t="shared" si="7"/>
        <v>-74.77164584445147</v>
      </c>
      <c r="AB47" s="32">
        <f t="shared" si="8"/>
        <v>-74.744164752324892</v>
      </c>
      <c r="AC47" s="32">
        <f t="shared" si="9"/>
        <v>-489.67464439291962</v>
      </c>
      <c r="AD47" s="32">
        <f t="shared" si="10"/>
        <v>-489.67616608034211</v>
      </c>
      <c r="AE47" s="32">
        <f t="shared" si="11"/>
        <v>-479.74055818855743</v>
      </c>
      <c r="AF47" s="32">
        <f t="shared" si="12"/>
        <v>-479.73270190052148</v>
      </c>
      <c r="AG47" s="32">
        <f t="shared" si="13"/>
        <v>-489.67464439291962</v>
      </c>
    </row>
    <row r="48" spans="1:33" ht="18">
      <c r="A48" s="5" t="s">
        <v>72</v>
      </c>
      <c r="B48" s="5" t="str">
        <f>SIAF!B46</f>
        <v>NRCB4_SUB320</v>
      </c>
      <c r="C48" s="92">
        <f>Python!B45</f>
        <v>-79.839384999999993</v>
      </c>
      <c r="D48" s="92">
        <f>Python!C45</f>
        <v>-498.70333799999997</v>
      </c>
      <c r="E48" s="92">
        <f>SIAF!R46</f>
        <v>-5.9168999999999999E-2</v>
      </c>
      <c r="F48" s="31">
        <f>SIAF!U46</f>
        <v>-1</v>
      </c>
      <c r="G48" s="31">
        <f>SIAF!S46</f>
        <v>-1</v>
      </c>
      <c r="H48" s="30">
        <f>-SIAF!L46+0.5</f>
        <v>-160</v>
      </c>
      <c r="I48" s="30">
        <f>SIAF!J46-SIAF!L46+0.5</f>
        <v>160</v>
      </c>
      <c r="J48" s="30">
        <f t="shared" si="0"/>
        <v>160</v>
      </c>
      <c r="K48" s="30">
        <f t="shared" si="1"/>
        <v>-160</v>
      </c>
      <c r="L48" s="30">
        <f>-SIAF!M46+0.5</f>
        <v>-160</v>
      </c>
      <c r="M48" s="30">
        <f t="shared" si="2"/>
        <v>-160</v>
      </c>
      <c r="N48" s="30">
        <f>SIAF!K46-SIAF!M46+0.5</f>
        <v>160</v>
      </c>
      <c r="O48" s="30">
        <f t="shared" si="3"/>
        <v>160</v>
      </c>
      <c r="P48" s="45">
        <f>SIAF!$AJ46*H48+SIAF!$AK46*L48+SIAF!$AL46*H48^2+SIAF!$AM46*H48*L48+SIAF!$AN46*L48^2+SIAF!$AO46*H48^3+SIAF!$AP46*H48^2*L48+SIAF!$AQ46*H48*L48^2+SIAF!$AR46*L48^3</f>
        <v>-4.9682930717490663</v>
      </c>
      <c r="Q48" s="45">
        <f>SIAF!$AJ46*I48+SIAF!$AK46*M48+SIAF!$AL46*I48^2+SIAF!$AM46*I48*M48+SIAF!$AN46*M48^2+SIAF!$AO46*I48^3+SIAF!$AP46*I48^2*M48+SIAF!$AQ46*I48*M48^2+SIAF!$AR46*M48^3</f>
        <v>4.9674030096436983</v>
      </c>
      <c r="R48" s="45">
        <f>SIAF!$AJ46*J48+SIAF!$AK46*N48+SIAF!$AL46*J48^2+SIAF!$AM46*J48*N48+SIAF!$AN46*N48^2+SIAF!$AO46*J48^3+SIAF!$AP46*J48^2*N48+SIAF!$AQ46*J48*N48^2+SIAF!$AR46*N48^3</f>
        <v>4.9577648837664423</v>
      </c>
      <c r="S48" s="45">
        <f>SIAF!$AJ46*K48+SIAF!$AK46*O48+SIAF!$AL46*K48^2+SIAF!$AM46*K48*O48+SIAF!$AN46*O48^2+SIAF!$AO46*K48^3+SIAF!$AP46*K48^2*O48+SIAF!$AQ46*K48*O48^2+SIAF!$AR46*O48^3</f>
        <v>-4.9586402156017257</v>
      </c>
      <c r="T48" s="45">
        <f>SIAF!$BE46*H48+SIAF!$BF46*L48+SIAF!$BG46*H48^2+SIAF!$BH46*H48*L48+SIAF!$BI46*L48^2+SIAF!$BJ46*H48^3+SIAF!$BK46*H48^2*L48+SIAF!$BL46*H48*L48^2+SIAF!$BM46*L48^3</f>
        <v>-4.9960840875576595</v>
      </c>
      <c r="U48" s="45">
        <f>SIAF!$BE46*I48+SIAF!$BF46*M48+SIAF!$BG46*I48^2+SIAF!$BH46*I48*M48+SIAF!$BI46*M48^2+SIAF!$BJ46*I48^3+SIAF!$BK46*I48^2*M48+SIAF!$BL46*I48*M48^2+SIAF!$BM46*M48^3</f>
        <v>-4.9765682447502302</v>
      </c>
      <c r="V48" s="45">
        <f>SIAF!$BE46*J48+SIAF!$BF46*N48+SIAF!$BG46*J48^2+SIAF!$BH46*J48*N48+SIAF!$BI46*N48^2+SIAF!$BJ46*J48^3+SIAF!$BK46*J48^2*N48+SIAF!$BL46*J48*N48^2+SIAF!$BM46*N48^3</f>
        <v>4.9907168517415661</v>
      </c>
      <c r="W48" s="45">
        <f>SIAF!$BE46*K48+SIAF!$BF46*O48+SIAF!$BG46*K48^2+SIAF!$BH46*K48*O48+SIAF!$BI46*O48^2+SIAF!$BJ46*K48^3+SIAF!$BK46*K48^2*O48+SIAF!$BL46*K48*O48^2+SIAF!$BM46*O48^3</f>
        <v>4.9776261828764587</v>
      </c>
      <c r="X48" s="32">
        <f t="shared" si="4"/>
        <v>-74.865935153015457</v>
      </c>
      <c r="Y48" s="32">
        <f t="shared" si="5"/>
        <v>-84.801646090301816</v>
      </c>
      <c r="Z48" s="32">
        <f t="shared" si="6"/>
        <v>-84.80230112190533</v>
      </c>
      <c r="AA48" s="32">
        <f t="shared" si="7"/>
        <v>-74.885887791593589</v>
      </c>
      <c r="AB48" s="32">
        <f t="shared" si="8"/>
        <v>-74.865935153015457</v>
      </c>
      <c r="AC48" s="32">
        <f t="shared" si="9"/>
        <v>-503.69428869864112</v>
      </c>
      <c r="AD48" s="32">
        <f t="shared" si="10"/>
        <v>-503.68503339680518</v>
      </c>
      <c r="AE48" s="32">
        <f t="shared" si="11"/>
        <v>-493.71774366191977</v>
      </c>
      <c r="AF48" s="32">
        <f t="shared" si="12"/>
        <v>-493.72059371491468</v>
      </c>
      <c r="AG48" s="32">
        <f t="shared" si="13"/>
        <v>-503.69428869864112</v>
      </c>
    </row>
    <row r="49" spans="1:33" ht="18">
      <c r="A49" s="5" t="s">
        <v>72</v>
      </c>
      <c r="B49" s="5" t="str">
        <f>SIAF!B47</f>
        <v>NRCB5_SUB320</v>
      </c>
      <c r="C49" s="92">
        <f>Python!B46</f>
        <v>-87.081102999999999</v>
      </c>
      <c r="D49" s="92">
        <f>Python!C46</f>
        <v>-491.73012899999998</v>
      </c>
      <c r="E49" s="92">
        <f>SIAF!R47</f>
        <v>-1.7461999999999998E-2</v>
      </c>
      <c r="F49" s="31">
        <f>SIAF!U47</f>
        <v>-1</v>
      </c>
      <c r="G49" s="31">
        <f>SIAF!S47</f>
        <v>-1</v>
      </c>
      <c r="H49" s="30">
        <f>-SIAF!L47+0.5</f>
        <v>-160</v>
      </c>
      <c r="I49" s="30">
        <f>SIAF!J47-SIAF!L47+0.5</f>
        <v>160</v>
      </c>
      <c r="J49" s="30">
        <f t="shared" si="0"/>
        <v>160</v>
      </c>
      <c r="K49" s="30">
        <f t="shared" si="1"/>
        <v>-160</v>
      </c>
      <c r="L49" s="30">
        <f>-SIAF!M47+0.5</f>
        <v>-160</v>
      </c>
      <c r="M49" s="30">
        <f t="shared" si="2"/>
        <v>-160</v>
      </c>
      <c r="N49" s="30">
        <f>SIAF!K47-SIAF!M47+0.5</f>
        <v>160</v>
      </c>
      <c r="O49" s="30">
        <f t="shared" si="3"/>
        <v>160</v>
      </c>
      <c r="P49" s="45">
        <f>SIAF!$AJ47*H49+SIAF!$AK47*L49+SIAF!$AL47*H49^2+SIAF!$AM47*H49*L49+SIAF!$AN47*L49^2+SIAF!$AO47*H49^3+SIAF!$AP47*H49^2*L49+SIAF!$AQ47*H49*L49^2+SIAF!$AR47*L49^3</f>
        <v>-10.082699112140375</v>
      </c>
      <c r="Q49" s="45">
        <f>SIAF!$AJ47*I49+SIAF!$AK47*M49+SIAF!$AL47*I49^2+SIAF!$AM47*I49*M49+SIAF!$AN47*M49^2+SIAF!$AO47*I49^3+SIAF!$AP47*I49^2*M49+SIAF!$AQ47*I49*M49^2+SIAF!$AR47*M49^3</f>
        <v>10.081028395421011</v>
      </c>
      <c r="R49" s="45">
        <f>SIAF!$AJ47*J49+SIAF!$AK47*N49+SIAF!$AL47*J49^2+SIAF!$AM47*J49*N49+SIAF!$AN47*N49^2+SIAF!$AO47*J49^3+SIAF!$AP47*J49^2*N49+SIAF!$AQ47*J49*N49^2+SIAF!$AR47*N49^3</f>
        <v>10.044048335159939</v>
      </c>
      <c r="S49" s="45">
        <f>SIAF!$AJ47*K49+SIAF!$AK47*O49+SIAF!$AL47*K49^2+SIAF!$AM47*K49*O49+SIAF!$AN47*O49^2+SIAF!$AO47*K49^3+SIAF!$AP47*K49^2*O49+SIAF!$AQ47*K49*O49^2+SIAF!$AR47*O49^3</f>
        <v>-10.045607500062033</v>
      </c>
      <c r="T49" s="45">
        <f>SIAF!$BE47*H49+SIAF!$BF47*L49+SIAF!$BG47*H49^2+SIAF!$BH47*H49*L49+SIAF!$BI47*L49^2+SIAF!$BJ47*H49^3+SIAF!$BK47*H49^2*L49+SIAF!$BL47*H49*L49^2+SIAF!$BM47*L49^3</f>
        <v>-10.133633056832172</v>
      </c>
      <c r="U49" s="45">
        <f>SIAF!$BE47*I49+SIAF!$BF47*M49+SIAF!$BG47*I49^2+SIAF!$BH47*I49*M49+SIAF!$BI47*M49^2+SIAF!$BJ47*I49^3+SIAF!$BK47*I49^2*M49+SIAF!$BL47*I49*M49^2+SIAF!$BM47*M49^3</f>
        <v>-10.093364052413493</v>
      </c>
      <c r="V49" s="45">
        <f>SIAF!$BE47*J49+SIAF!$BF47*N49+SIAF!$BG47*J49^2+SIAF!$BH47*J49*N49+SIAF!$BI47*N49^2+SIAF!$BJ47*J49^3+SIAF!$BK47*J49^2*N49+SIAF!$BL47*J49*N49^2+SIAF!$BM47*N49^3</f>
        <v>10.116187107751172</v>
      </c>
      <c r="W49" s="45">
        <f>SIAF!$BE47*K49+SIAF!$BF47*O49+SIAF!$BG47*K49^2+SIAF!$BH47*K49*O49+SIAF!$BI47*O49^2+SIAF!$BJ47*K49^3+SIAF!$BK47*K49^2*O49+SIAF!$BL47*K49*O49^2+SIAF!$BM47*O49^3</f>
        <v>10.099721860200001</v>
      </c>
      <c r="X49" s="32">
        <f t="shared" si="4"/>
        <v>-76.995315934964495</v>
      </c>
      <c r="Y49" s="32">
        <f t="shared" si="5"/>
        <v>-97.159054778838083</v>
      </c>
      <c r="Z49" s="32">
        <f t="shared" si="6"/>
        <v>-97.128233972858837</v>
      </c>
      <c r="AA49" s="32">
        <f t="shared" si="7"/>
        <v>-77.03857405254108</v>
      </c>
      <c r="AB49" s="32">
        <f t="shared" si="8"/>
        <v>-76.995315934964495</v>
      </c>
      <c r="AC49" s="32">
        <f t="shared" si="9"/>
        <v>-501.86068868815346</v>
      </c>
      <c r="AD49" s="32">
        <f t="shared" si="10"/>
        <v>-501.82656497252276</v>
      </c>
      <c r="AE49" s="32">
        <f t="shared" si="11"/>
        <v>-481.61700348054359</v>
      </c>
      <c r="AF49" s="32">
        <f t="shared" si="12"/>
        <v>-481.6273460151906</v>
      </c>
      <c r="AG49" s="32">
        <f t="shared" si="13"/>
        <v>-501.86068868815346</v>
      </c>
    </row>
    <row r="50" spans="1:33" ht="18">
      <c r="A50" s="5" t="s">
        <v>72</v>
      </c>
      <c r="B50" s="5" t="str">
        <f>SIAF!B48</f>
        <v>NRCA1_SUB640</v>
      </c>
      <c r="C50" s="92">
        <f>Python!B47</f>
        <v>98.498661999999996</v>
      </c>
      <c r="D50" s="92">
        <f>Python!C47</f>
        <v>-505.70083599999998</v>
      </c>
      <c r="E50" s="92">
        <f>SIAF!R48</f>
        <v>-0.22697400000000001</v>
      </c>
      <c r="F50" s="31">
        <f>SIAF!U48</f>
        <v>-1</v>
      </c>
      <c r="G50" s="31">
        <f>SIAF!S48</f>
        <v>-1</v>
      </c>
      <c r="H50" s="30">
        <f>-SIAF!L48+0.5</f>
        <v>-320</v>
      </c>
      <c r="I50" s="30">
        <f>SIAF!J48-SIAF!L48+0.5</f>
        <v>320</v>
      </c>
      <c r="J50" s="30">
        <f t="shared" si="0"/>
        <v>320</v>
      </c>
      <c r="K50" s="30">
        <f t="shared" si="1"/>
        <v>-320</v>
      </c>
      <c r="L50" s="30">
        <f>-SIAF!M48+0.5</f>
        <v>-320</v>
      </c>
      <c r="M50" s="30">
        <f t="shared" si="2"/>
        <v>-320</v>
      </c>
      <c r="N50" s="30">
        <f>SIAF!K48-SIAF!M48+0.5</f>
        <v>320</v>
      </c>
      <c r="O50" s="30">
        <f t="shared" si="3"/>
        <v>320</v>
      </c>
      <c r="P50" s="45">
        <f>SIAF!$AJ48*H50+SIAF!$AK48*L50+SIAF!$AL48*H50^2+SIAF!$AM48*H50*L50+SIAF!$AN48*L50^2+SIAF!$AO48*H50^3+SIAF!$AP48*H50^2*L50+SIAF!$AQ48*H50*L50^2+SIAF!$AR48*L50^3</f>
        <v>-9.9462510334350416</v>
      </c>
      <c r="Q50" s="45">
        <f>SIAF!$AJ48*I50+SIAF!$AK48*M50+SIAF!$AL48*I50^2+SIAF!$AM48*I50*M50+SIAF!$AN48*M50^2+SIAF!$AO48*I50^3+SIAF!$AP48*I50^2*M50+SIAF!$AQ48*I50*M50^2+SIAF!$AR48*M50^3</f>
        <v>9.9452992331948895</v>
      </c>
      <c r="R50" s="45">
        <f>SIAF!$AJ48*J50+SIAF!$AK48*N50+SIAF!$AL48*J50^2+SIAF!$AM48*J50*N50+SIAF!$AN48*N50^2+SIAF!$AO48*J50^3+SIAF!$AP48*J50^2*N50+SIAF!$AQ48*J50*N50^2+SIAF!$AR48*N50^3</f>
        <v>9.9060282929702712</v>
      </c>
      <c r="S50" s="45">
        <f>SIAF!$AJ48*K50+SIAF!$AK48*O50+SIAF!$AL48*K50^2+SIAF!$AM48*K50*O50+SIAF!$AN48*O50^2+SIAF!$AO48*K50^3+SIAF!$AP48*K50^2*O50+SIAF!$AQ48*K50*O50^2+SIAF!$AR48*O50^3</f>
        <v>-9.9069770150249656</v>
      </c>
      <c r="T50" s="45">
        <f>SIAF!$BE48*H50+SIAF!$BF48*L50+SIAF!$BG48*H50^2+SIAF!$BH48*H50*L50+SIAF!$BI48*L50^2+SIAF!$BJ48*H50^3+SIAF!$BK48*H50^2*L50+SIAF!$BL48*H50*L50^2+SIAF!$BM48*L50^3</f>
        <v>-9.9661179789492937</v>
      </c>
      <c r="U50" s="45">
        <f>SIAF!$BE48*I50+SIAF!$BF48*M50+SIAF!$BG48*I50^2+SIAF!$BH48*I50*M50+SIAF!$BI48*M50^2+SIAF!$BJ48*I50^3+SIAF!$BK48*I50^2*M50+SIAF!$BL48*I50*M50^2+SIAF!$BM48*M50^3</f>
        <v>-9.993343935455071</v>
      </c>
      <c r="V50" s="45">
        <f>SIAF!$BE48*J50+SIAF!$BF48*N50+SIAF!$BG48*J50^2+SIAF!$BH48*J50*N50+SIAF!$BI48*N50^2+SIAF!$BJ48*J50^3+SIAF!$BK48*J50^2*N50+SIAF!$BL48*J50*N50^2+SIAF!$BM48*N50^3</f>
        <v>9.9667866387338098</v>
      </c>
      <c r="W50" s="45">
        <f>SIAF!$BE48*K50+SIAF!$BF48*O50+SIAF!$BG48*K50^2+SIAF!$BH48*K50*O50+SIAF!$BI48*O50^2+SIAF!$BJ48*K50^3+SIAF!$BK48*K50^2*O50+SIAF!$BL48*K50*O50^2+SIAF!$BM48*O50^3</f>
        <v>9.9724963564821305</v>
      </c>
      <c r="X50" s="32">
        <f t="shared" si="4"/>
        <v>108.48431510128925</v>
      </c>
      <c r="Y50" s="32">
        <f t="shared" si="5"/>
        <v>88.593028767667221</v>
      </c>
      <c r="Z50" s="32">
        <f t="shared" si="6"/>
        <v>88.553228674716379</v>
      </c>
      <c r="AA50" s="32">
        <f t="shared" si="7"/>
        <v>108.36605590115106</v>
      </c>
      <c r="AB50" s="32">
        <f t="shared" si="8"/>
        <v>108.48431510128925</v>
      </c>
      <c r="AC50" s="32">
        <f t="shared" si="9"/>
        <v>-515.62747437012092</v>
      </c>
      <c r="AD50" s="32">
        <f t="shared" si="10"/>
        <v>-515.73349916172265</v>
      </c>
      <c r="AE50" s="32">
        <f t="shared" si="11"/>
        <v>-495.77336963563954</v>
      </c>
      <c r="AF50" s="32">
        <f t="shared" si="12"/>
        <v>-495.689172064579</v>
      </c>
      <c r="AG50" s="32">
        <f t="shared" si="13"/>
        <v>-515.62747437012092</v>
      </c>
    </row>
    <row r="51" spans="1:33" ht="18">
      <c r="A51" s="5" t="s">
        <v>72</v>
      </c>
      <c r="B51" s="5" t="str">
        <f>SIAF!B49</f>
        <v>NRCA2_SUB640</v>
      </c>
      <c r="C51" s="92">
        <f>Python!B48</f>
        <v>97.960977999999997</v>
      </c>
      <c r="D51" s="92">
        <f>Python!C48</f>
        <v>-481.70108499999998</v>
      </c>
      <c r="E51" s="92">
        <f>SIAF!R49</f>
        <v>-7.4060000000000001E-2</v>
      </c>
      <c r="F51" s="31">
        <f>SIAF!U49</f>
        <v>-1</v>
      </c>
      <c r="G51" s="31">
        <f>SIAF!S49</f>
        <v>-1</v>
      </c>
      <c r="H51" s="30">
        <f>-SIAF!L49+0.5</f>
        <v>-320</v>
      </c>
      <c r="I51" s="30">
        <f>SIAF!J49-SIAF!L49+0.5</f>
        <v>320</v>
      </c>
      <c r="J51" s="30">
        <f t="shared" si="0"/>
        <v>320</v>
      </c>
      <c r="K51" s="30">
        <f t="shared" si="1"/>
        <v>-320</v>
      </c>
      <c r="L51" s="30">
        <f>-SIAF!M49+0.5</f>
        <v>-320</v>
      </c>
      <c r="M51" s="30">
        <f t="shared" si="2"/>
        <v>-320</v>
      </c>
      <c r="N51" s="30">
        <f>SIAF!K49-SIAF!M49+0.5</f>
        <v>320</v>
      </c>
      <c r="O51" s="30">
        <f t="shared" si="3"/>
        <v>320</v>
      </c>
      <c r="P51" s="45">
        <f>SIAF!$AJ49*H51+SIAF!$AK49*L51+SIAF!$AL49*H51^2+SIAF!$AM49*H51*L51+SIAF!$AN49*L51^2+SIAF!$AO49*H51^3+SIAF!$AP49*H51^2*L51+SIAF!$AQ49*H51*L51^2+SIAF!$AR49*L51^3</f>
        <v>-9.8992837102627576</v>
      </c>
      <c r="Q51" s="45">
        <f>SIAF!$AJ49*I51+SIAF!$AK49*M51+SIAF!$AL49*I51^2+SIAF!$AM49*I51*M51+SIAF!$AN49*M51^2+SIAF!$AO49*I51^3+SIAF!$AP49*I51^2*M51+SIAF!$AQ49*I51*M51^2+SIAF!$AR49*M51^3</f>
        <v>9.8984537626965228</v>
      </c>
      <c r="R51" s="45">
        <f>SIAF!$AJ49*J51+SIAF!$AK49*N51+SIAF!$AL49*J51^2+SIAF!$AM49*J51*N51+SIAF!$AN49*N51^2+SIAF!$AO49*J51^3+SIAF!$AP49*J51^2*N51+SIAF!$AQ49*J51*N51^2+SIAF!$AR49*N51^3</f>
        <v>9.861927679818848</v>
      </c>
      <c r="S51" s="45">
        <f>SIAF!$AJ49*K51+SIAF!$AK49*O51+SIAF!$AL49*K51^2+SIAF!$AM49*K51*O51+SIAF!$AN49*O51^2+SIAF!$AO49*K51^3+SIAF!$AP49*K51^2*O51+SIAF!$AQ49*K51*O51^2+SIAF!$AR49*O51^3</f>
        <v>-9.8628480352680334</v>
      </c>
      <c r="T51" s="45">
        <f>SIAF!$BE49*H51+SIAF!$BF49*L51+SIAF!$BG49*H51^2+SIAF!$BH49*H51*L51+SIAF!$BI49*L51^2+SIAF!$BJ49*H51^3+SIAF!$BK49*H51^2*L51+SIAF!$BL49*H51*L51^2+SIAF!$BM49*L51^3</f>
        <v>-9.9082402284881255</v>
      </c>
      <c r="U51" s="45">
        <f>SIAF!$BE49*I51+SIAF!$BF49*M51+SIAF!$BG49*I51^2+SIAF!$BH49*I51*M51+SIAF!$BI49*M51^2+SIAF!$BJ49*I51^3+SIAF!$BK49*I51^2*M51+SIAF!$BL49*I51*M51^2+SIAF!$BM49*M51^3</f>
        <v>-9.9360121170887297</v>
      </c>
      <c r="V51" s="45">
        <f>SIAF!$BE49*J51+SIAF!$BF49*N51+SIAF!$BG49*J51^2+SIAF!$BH49*J51*N51+SIAF!$BI49*N51^2+SIAF!$BJ49*J51^3+SIAF!$BK49*J51^2*N51+SIAF!$BL49*J51*N51^2+SIAF!$BM49*N51^3</f>
        <v>9.9139731695067219</v>
      </c>
      <c r="W51" s="45">
        <f>SIAF!$BE49*K51+SIAF!$BF49*O51+SIAF!$BG49*K51^2+SIAF!$BH49*K51*O51+SIAF!$BI49*O51^2+SIAF!$BJ49*K51^3+SIAF!$BK49*K51^2*O51+SIAF!$BL49*K51*O51^2+SIAF!$BM49*O51^3</f>
        <v>9.9205597729225836</v>
      </c>
      <c r="X51" s="32">
        <f t="shared" si="4"/>
        <v>107.87306073747978</v>
      </c>
      <c r="Y51" s="32">
        <f t="shared" si="5"/>
        <v>88.075375701138796</v>
      </c>
      <c r="Z51" s="32">
        <f t="shared" si="6"/>
        <v>88.086243851412064</v>
      </c>
      <c r="AA51" s="32">
        <f t="shared" si="7"/>
        <v>107.81099457473059</v>
      </c>
      <c r="AB51" s="32">
        <f t="shared" si="8"/>
        <v>107.87306073747978</v>
      </c>
      <c r="AC51" s="32">
        <f t="shared" si="9"/>
        <v>-491.59652123126637</v>
      </c>
      <c r="AD51" s="32">
        <f t="shared" si="10"/>
        <v>-491.64988346373042</v>
      </c>
      <c r="AE51" s="32">
        <f t="shared" si="11"/>
        <v>-471.79986754645483</v>
      </c>
      <c r="AF51" s="32">
        <f t="shared" si="12"/>
        <v>-471.76778489115134</v>
      </c>
      <c r="AG51" s="32">
        <f t="shared" si="13"/>
        <v>-491.59652123126637</v>
      </c>
    </row>
    <row r="52" spans="1:33" ht="18">
      <c r="A52" s="5" t="s">
        <v>72</v>
      </c>
      <c r="B52" s="5" t="str">
        <f>SIAF!B50</f>
        <v>NRCA3_SUB640</v>
      </c>
      <c r="C52" s="92">
        <f>Python!B49</f>
        <v>73.893917999999999</v>
      </c>
      <c r="D52" s="92">
        <f>Python!C49</f>
        <v>-505.89147400000002</v>
      </c>
      <c r="E52" s="92">
        <f>SIAF!R50</f>
        <v>5.9518000000000001E-2</v>
      </c>
      <c r="F52" s="31">
        <f>SIAF!U50</f>
        <v>-1</v>
      </c>
      <c r="G52" s="31">
        <f>SIAF!S50</f>
        <v>-1</v>
      </c>
      <c r="H52" s="30">
        <f>-SIAF!L50+0.5</f>
        <v>-320</v>
      </c>
      <c r="I52" s="30">
        <f>SIAF!J50-SIAF!L50+0.5</f>
        <v>320</v>
      </c>
      <c r="J52" s="30">
        <f t="shared" si="0"/>
        <v>320</v>
      </c>
      <c r="K52" s="30">
        <f t="shared" si="1"/>
        <v>-320</v>
      </c>
      <c r="L52" s="30">
        <f>-SIAF!M50+0.5</f>
        <v>-320</v>
      </c>
      <c r="M52" s="30">
        <f t="shared" si="2"/>
        <v>-320</v>
      </c>
      <c r="N52" s="30">
        <f>SIAF!K50-SIAF!M50+0.5</f>
        <v>320</v>
      </c>
      <c r="O52" s="30">
        <f t="shared" si="3"/>
        <v>320</v>
      </c>
      <c r="P52" s="45">
        <f>SIAF!$AJ50*H52+SIAF!$AK50*L52+SIAF!$AL50*H52^2+SIAF!$AM50*H52*L52+SIAF!$AN50*L52^2+SIAF!$AO50*H52^3+SIAF!$AP50*H52^2*L52+SIAF!$AQ50*H52*L52^2+SIAF!$AR50*L52^3</f>
        <v>-9.960077478713</v>
      </c>
      <c r="Q52" s="45">
        <f>SIAF!$AJ50*I52+SIAF!$AK50*M52+SIAF!$AL50*I52^2+SIAF!$AM50*I52*M52+SIAF!$AN50*M52^2+SIAF!$AO50*I52^3+SIAF!$AP50*I52^2*M52+SIAF!$AQ50*I52*M52^2+SIAF!$AR50*M52^3</f>
        <v>9.9645300985637952</v>
      </c>
      <c r="R52" s="45">
        <f>SIAF!$AJ50*J52+SIAF!$AK50*N52+SIAF!$AL50*J52^2+SIAF!$AM50*J52*N52+SIAF!$AN50*N52^2+SIAF!$AO50*J52^3+SIAF!$AP50*J52^2*N52+SIAF!$AQ50*J52*N52^2+SIAF!$AR50*N52^3</f>
        <v>9.9250020733129745</v>
      </c>
      <c r="S52" s="45">
        <f>SIAF!$AJ50*K52+SIAF!$AK50*O52+SIAF!$AL50*K52^2+SIAF!$AM50*K52*O52+SIAF!$AN50*O52^2+SIAF!$AO50*K52^3+SIAF!$AP50*K52^2*O52+SIAF!$AQ50*K52*O52^2+SIAF!$AR50*O52^3</f>
        <v>-9.9207008512082453</v>
      </c>
      <c r="T52" s="45">
        <f>SIAF!$BE50*H52+SIAF!$BF50*L52+SIAF!$BG50*H52^2+SIAF!$BH50*H52*L52+SIAF!$BI50*L52^2+SIAF!$BJ50*H52^3+SIAF!$BK50*H52^2*L52+SIAF!$BL50*H52*L52^2+SIAF!$BM50*L52^3</f>
        <v>-9.9683940192505833</v>
      </c>
      <c r="U52" s="45">
        <f>SIAF!$BE50*I52+SIAF!$BF50*M52+SIAF!$BG50*I52^2+SIAF!$BH50*I52*M52+SIAF!$BI50*M52^2+SIAF!$BJ50*I52^3+SIAF!$BK50*I52^2*M52+SIAF!$BL50*I52*M52^2+SIAF!$BM50*M52^3</f>
        <v>-10.021676290405741</v>
      </c>
      <c r="V52" s="45">
        <f>SIAF!$BE50*J52+SIAF!$BF50*N52+SIAF!$BG50*J52^2+SIAF!$BH50*J52*N52+SIAF!$BI50*N52^2+SIAF!$BJ50*J52^3+SIAF!$BK50*J52^2*N52+SIAF!$BL50*J52*N52^2+SIAF!$BM50*N52^3</f>
        <v>9.9714896653065228</v>
      </c>
      <c r="W52" s="45">
        <f>SIAF!$BE50*K52+SIAF!$BF50*O52+SIAF!$BG50*K52^2+SIAF!$BH50*K52*O52+SIAF!$BI50*O52^2+SIAF!$BJ50*K52^3+SIAF!$BK50*K52^2*O52+SIAF!$BL50*K52*O52^2+SIAF!$BM50*O52^3</f>
        <v>9.9980909686993353</v>
      </c>
      <c r="X52" s="32">
        <f t="shared" si="4"/>
        <v>83.843635087922152</v>
      </c>
      <c r="Y52" s="32">
        <f t="shared" si="5"/>
        <v>63.918982911893956</v>
      </c>
      <c r="Z52" s="32">
        <f t="shared" si="6"/>
        <v>63.979279514263702</v>
      </c>
      <c r="AA52" s="32">
        <f t="shared" si="7"/>
        <v>83.824999364322494</v>
      </c>
      <c r="AB52" s="32">
        <f t="shared" si="8"/>
        <v>83.843635087922152</v>
      </c>
      <c r="AC52" s="32">
        <f t="shared" si="9"/>
        <v>-515.87020901879407</v>
      </c>
      <c r="AD52" s="32">
        <f t="shared" si="10"/>
        <v>-515.90279388016245</v>
      </c>
      <c r="AE52" s="32">
        <f t="shared" si="11"/>
        <v>-495.90967977262096</v>
      </c>
      <c r="AF52" s="32">
        <f t="shared" si="12"/>
        <v>-495.90369389965946</v>
      </c>
      <c r="AG52" s="32">
        <f t="shared" si="13"/>
        <v>-515.87020901879407</v>
      </c>
    </row>
    <row r="53" spans="1:33" ht="18">
      <c r="A53" s="5" t="s">
        <v>72</v>
      </c>
      <c r="B53" s="5" t="str">
        <f>SIAF!B51</f>
        <v>NRCA4_SUB640</v>
      </c>
      <c r="C53" s="92">
        <f>Python!B50</f>
        <v>73.962513999999999</v>
      </c>
      <c r="D53" s="92">
        <f>Python!C50</f>
        <v>-481.75207499999999</v>
      </c>
      <c r="E53" s="92">
        <f>SIAF!R51</f>
        <v>-0.181149</v>
      </c>
      <c r="F53" s="31">
        <f>SIAF!U51</f>
        <v>-1</v>
      </c>
      <c r="G53" s="31">
        <f>SIAF!S51</f>
        <v>-1</v>
      </c>
      <c r="H53" s="30">
        <f>-SIAF!L51+0.5</f>
        <v>-320</v>
      </c>
      <c r="I53" s="30">
        <f>SIAF!J51-SIAF!L51+0.5</f>
        <v>320</v>
      </c>
      <c r="J53" s="30">
        <f t="shared" si="0"/>
        <v>320</v>
      </c>
      <c r="K53" s="30">
        <f t="shared" si="1"/>
        <v>-320</v>
      </c>
      <c r="L53" s="30">
        <f>-SIAF!M51+0.5</f>
        <v>-320</v>
      </c>
      <c r="M53" s="30">
        <f t="shared" si="2"/>
        <v>-320</v>
      </c>
      <c r="N53" s="30">
        <f>SIAF!K51-SIAF!M51+0.5</f>
        <v>320</v>
      </c>
      <c r="O53" s="30">
        <f t="shared" si="3"/>
        <v>320</v>
      </c>
      <c r="P53" s="45">
        <f>SIAF!$AJ51*H53+SIAF!$AK51*L53+SIAF!$AL51*H53^2+SIAF!$AM51*H53*L53+SIAF!$AN51*L53^2+SIAF!$AO51*H53^3+SIAF!$AP51*H53^2*L53+SIAF!$AQ51*H53*L53^2+SIAF!$AR51*L53^3</f>
        <v>-9.9126401049159067</v>
      </c>
      <c r="Q53" s="45">
        <f>SIAF!$AJ51*I53+SIAF!$AK51*M53+SIAF!$AL51*I53^2+SIAF!$AM51*I53*M53+SIAF!$AN51*M53^2+SIAF!$AO51*I53^3+SIAF!$AP51*I53^2*M53+SIAF!$AQ51*I53*M53^2+SIAF!$AR51*M53^3</f>
        <v>9.9169420507266555</v>
      </c>
      <c r="R53" s="45">
        <f>SIAF!$AJ51*J53+SIAF!$AK51*N53+SIAF!$AL51*J53^2+SIAF!$AM51*J53*N53+SIAF!$AN51*N53^2+SIAF!$AO51*J53^3+SIAF!$AP51*J53^2*N53+SIAF!$AQ51*J53*N53^2+SIAF!$AR51*N53^3</f>
        <v>9.8803502849874345</v>
      </c>
      <c r="S53" s="45">
        <f>SIAF!$AJ51*K53+SIAF!$AK51*O53+SIAF!$AL51*K53^2+SIAF!$AM51*K53*O53+SIAF!$AN51*O53^2+SIAF!$AO51*K53^3+SIAF!$AP51*K53^2*O53+SIAF!$AQ51*K53*O53^2+SIAF!$AR51*O53^3</f>
        <v>-9.8761081940458073</v>
      </c>
      <c r="T53" s="45">
        <f>SIAF!$BE51*H53+SIAF!$BF51*L53+SIAF!$BG51*H53^2+SIAF!$BH51*H53*L53+SIAF!$BI51*L53^2+SIAF!$BJ51*H53^3+SIAF!$BK51*H53^2*L53+SIAF!$BL51*H53*L53^2+SIAF!$BM51*L53^3</f>
        <v>-9.9154432402625456</v>
      </c>
      <c r="U53" s="45">
        <f>SIAF!$BE51*I53+SIAF!$BF51*M53+SIAF!$BG51*I53^2+SIAF!$BH51*I53*M53+SIAF!$BI51*M53^2+SIAF!$BJ51*I53^3+SIAF!$BK51*I53^2*M53+SIAF!$BL51*I53*M53^2+SIAF!$BM51*M53^3</f>
        <v>-9.957622422957046</v>
      </c>
      <c r="V53" s="45">
        <f>SIAF!$BE51*J53+SIAF!$BF51*N53+SIAF!$BG51*J53^2+SIAF!$BH51*J53*N53+SIAF!$BI51*N53^2+SIAF!$BJ51*J53^3+SIAF!$BK51*J53^2*N53+SIAF!$BL51*J53*N53^2+SIAF!$BM51*N53^3</f>
        <v>9.923830973422211</v>
      </c>
      <c r="W53" s="45">
        <f>SIAF!$BE51*K53+SIAF!$BF51*O53+SIAF!$BG51*K53^2+SIAF!$BH51*K53*O53+SIAF!$BI51*O53^2+SIAF!$BJ51*K53^3+SIAF!$BK51*K53^2*O53+SIAF!$BL51*K53*O53^2+SIAF!$BM51*O53^3</f>
        <v>9.9393801091914771</v>
      </c>
      <c r="X53" s="32">
        <f t="shared" si="4"/>
        <v>83.906453635596705</v>
      </c>
      <c r="Y53" s="32">
        <f t="shared" si="5"/>
        <v>64.077103943650158</v>
      </c>
      <c r="Z53" s="32">
        <f t="shared" si="6"/>
        <v>64.050837503944337</v>
      </c>
      <c r="AA53" s="32">
        <f t="shared" si="7"/>
        <v>83.807148079407753</v>
      </c>
      <c r="AB53" s="32">
        <f t="shared" si="8"/>
        <v>83.906453635596705</v>
      </c>
      <c r="AC53" s="32">
        <f t="shared" si="9"/>
        <v>-491.63612847132765</v>
      </c>
      <c r="AD53" s="32">
        <f t="shared" si="10"/>
        <v>-491.74100146751715</v>
      </c>
      <c r="AE53" s="32">
        <f t="shared" si="11"/>
        <v>-471.8595317486089</v>
      </c>
      <c r="AF53" s="32">
        <f t="shared" si="12"/>
        <v>-471.78151985707774</v>
      </c>
      <c r="AG53" s="32">
        <f t="shared" si="13"/>
        <v>-491.63612847132765</v>
      </c>
    </row>
    <row r="54" spans="1:33" ht="18">
      <c r="A54" s="5" t="s">
        <v>72</v>
      </c>
      <c r="B54" s="5" t="str">
        <f>SIAF!B52</f>
        <v>NRCA5_SUB640</v>
      </c>
      <c r="C54" s="92">
        <f>Python!B51</f>
        <v>86.039011000000002</v>
      </c>
      <c r="D54" s="92">
        <f>Python!C51</f>
        <v>-493.38570399999998</v>
      </c>
      <c r="E54" s="92">
        <f>SIAF!R52</f>
        <v>-7.3851E-2</v>
      </c>
      <c r="F54" s="31">
        <f>SIAF!U52</f>
        <v>-1</v>
      </c>
      <c r="G54" s="31">
        <f>SIAF!S52</f>
        <v>-1</v>
      </c>
      <c r="H54" s="30">
        <f>-SIAF!L52+0.5</f>
        <v>-320</v>
      </c>
      <c r="I54" s="30">
        <f>SIAF!J52-SIAF!L52+0.5</f>
        <v>320</v>
      </c>
      <c r="J54" s="30">
        <f t="shared" si="0"/>
        <v>320</v>
      </c>
      <c r="K54" s="30">
        <f t="shared" si="1"/>
        <v>-320</v>
      </c>
      <c r="L54" s="30">
        <f>-SIAF!M52+0.5</f>
        <v>-320</v>
      </c>
      <c r="M54" s="30">
        <f t="shared" si="2"/>
        <v>-320</v>
      </c>
      <c r="N54" s="30">
        <f>SIAF!K52-SIAF!M52+0.5</f>
        <v>320</v>
      </c>
      <c r="O54" s="30">
        <f t="shared" si="3"/>
        <v>320</v>
      </c>
      <c r="P54" s="45">
        <f>SIAF!$AJ52*H54+SIAF!$AK52*L54+SIAF!$AL52*H54^2+SIAF!$AM52*H54*L54+SIAF!$AN52*L54^2+SIAF!$AO52*H54^3+SIAF!$AP52*H54^2*L54+SIAF!$AQ52*H54*L54^2+SIAF!$AR52*L54^3</f>
        <v>-20.166379165218839</v>
      </c>
      <c r="Q54" s="45">
        <f>SIAF!$AJ52*I54+SIAF!$AK52*M54+SIAF!$AL52*I54^2+SIAF!$AM52*I54*M54+SIAF!$AN52*M54^2+SIAF!$AO52*I54^3+SIAF!$AP52*I54^2*M54+SIAF!$AQ52*I54*M54^2+SIAF!$AR52*M54^3</f>
        <v>20.171406113549654</v>
      </c>
      <c r="R54" s="45">
        <f>SIAF!$AJ52*J54+SIAF!$AK52*N54+SIAF!$AL52*J54^2+SIAF!$AM52*J54*N54+SIAF!$AN52*N54^2+SIAF!$AO52*J54^3+SIAF!$AP52*J54^2*N54+SIAF!$AQ52*J54*N54^2+SIAF!$AR52*N54^3</f>
        <v>20.022639313939468</v>
      </c>
      <c r="S54" s="45">
        <f>SIAF!$AJ52*K54+SIAF!$AK52*O54+SIAF!$AL52*K54^2+SIAF!$AM52*K54*O54+SIAF!$AN52*O54^2+SIAF!$AO52*K54^3+SIAF!$AP52*K54^2*O54+SIAF!$AQ52*K54*O54^2+SIAF!$AR52*O54^3</f>
        <v>-20.018398649392477</v>
      </c>
      <c r="T54" s="45">
        <f>SIAF!$BE52*H54+SIAF!$BF52*L54+SIAF!$BG52*H54^2+SIAF!$BH52*H54*L54+SIAF!$BI52*L54^2+SIAF!$BJ52*H54^3+SIAF!$BK52*H54^2*L54+SIAF!$BL52*H54*L54^2+SIAF!$BM52*L54^3</f>
        <v>-20.14950295953961</v>
      </c>
      <c r="U54" s="45">
        <f>SIAF!$BE52*I54+SIAF!$BF52*M54+SIAF!$BG52*I54^2+SIAF!$BH52*I54*M54+SIAF!$BI52*M54^2+SIAF!$BJ52*I54^3+SIAF!$BK52*I54^2*M54+SIAF!$BL52*I54*M54^2+SIAF!$BM52*M54^3</f>
        <v>-20.255068497945068</v>
      </c>
      <c r="V54" s="45">
        <f>SIAF!$BE52*J54+SIAF!$BF52*N54+SIAF!$BG52*J54^2+SIAF!$BH52*J54*N54+SIAF!$BI52*N54^2+SIAF!$BJ52*J54^3+SIAF!$BK52*J54^2*N54+SIAF!$BL52*J54*N54^2+SIAF!$BM52*N54^3</f>
        <v>20.172717054956472</v>
      </c>
      <c r="W54" s="45">
        <f>SIAF!$BE52*K54+SIAF!$BF52*O54+SIAF!$BG52*K54^2+SIAF!$BH52*K54*O54+SIAF!$BI52*O54^2+SIAF!$BJ52*K54^3+SIAF!$BK52*K54^2*O54+SIAF!$BL52*K54*O54^2+SIAF!$BM52*O54^3</f>
        <v>20.184603088025476</v>
      </c>
      <c r="X54" s="32">
        <f t="shared" si="4"/>
        <v>106.23134496900421</v>
      </c>
      <c r="Y54" s="32">
        <f t="shared" si="5"/>
        <v>65.893729266246851</v>
      </c>
      <c r="Z54" s="32">
        <f t="shared" si="6"/>
        <v>65.990386841232365</v>
      </c>
      <c r="AA54" s="32">
        <f t="shared" si="7"/>
        <v>106.03137622257645</v>
      </c>
      <c r="AB54" s="32">
        <f t="shared" si="8"/>
        <v>106.23134496900421</v>
      </c>
      <c r="AC54" s="32">
        <f t="shared" si="9"/>
        <v>-513.50919691341005</v>
      </c>
      <c r="AD54" s="32">
        <f t="shared" si="10"/>
        <v>-513.66675545996884</v>
      </c>
      <c r="AE54" s="32">
        <f t="shared" si="11"/>
        <v>-473.2388117380176</v>
      </c>
      <c r="AF54" s="32">
        <f t="shared" si="12"/>
        <v>-473.17531510927745</v>
      </c>
      <c r="AG54" s="32">
        <f t="shared" si="13"/>
        <v>-513.50919691341005</v>
      </c>
    </row>
    <row r="55" spans="1:33" ht="18">
      <c r="A55" s="5" t="s">
        <v>72</v>
      </c>
      <c r="B55" s="5" t="str">
        <f>SIAF!B53</f>
        <v>NRCB1_SUB640</v>
      </c>
      <c r="C55" s="92">
        <f>Python!B52</f>
        <v>-99.402972000000005</v>
      </c>
      <c r="D55" s="92">
        <f>Python!C52</f>
        <v>-479.677437</v>
      </c>
      <c r="E55" s="92">
        <f>SIAF!R53</f>
        <v>0.22267600000000001</v>
      </c>
      <c r="F55" s="31">
        <f>SIAF!U53</f>
        <v>-1</v>
      </c>
      <c r="G55" s="31">
        <f>SIAF!S53</f>
        <v>-1</v>
      </c>
      <c r="H55" s="30">
        <f>-SIAF!L53+0.5</f>
        <v>-320</v>
      </c>
      <c r="I55" s="30">
        <f>SIAF!J53-SIAF!L53+0.5</f>
        <v>320</v>
      </c>
      <c r="J55" s="30">
        <f t="shared" si="0"/>
        <v>320</v>
      </c>
      <c r="K55" s="30">
        <f t="shared" si="1"/>
        <v>-320</v>
      </c>
      <c r="L55" s="30">
        <f>-SIAF!M53+0.5</f>
        <v>-320</v>
      </c>
      <c r="M55" s="30">
        <f t="shared" si="2"/>
        <v>-320</v>
      </c>
      <c r="N55" s="30">
        <f>SIAF!K53-SIAF!M53+0.5</f>
        <v>320</v>
      </c>
      <c r="O55" s="30">
        <f t="shared" si="3"/>
        <v>320</v>
      </c>
      <c r="P55" s="45">
        <f>SIAF!$AJ53*H55+SIAF!$AK53*L55+SIAF!$AL53*H55^2+SIAF!$AM53*H55*L55+SIAF!$AN53*L55^2+SIAF!$AO53*H55^3+SIAF!$AP53*H55^2*L55+SIAF!$AQ53*H55*L55^2+SIAF!$AR53*L55^3</f>
        <v>-9.8961057385487141</v>
      </c>
      <c r="Q55" s="45">
        <f>SIAF!$AJ53*I55+SIAF!$AK53*M55+SIAF!$AL53*I55^2+SIAF!$AM53*I55*M55+SIAF!$AN53*M55^2+SIAF!$AO53*I55^3+SIAF!$AP53*I55^2*M55+SIAF!$AQ53*I55*M55^2+SIAF!$AR53*M55^3</f>
        <v>9.8967525496646847</v>
      </c>
      <c r="R55" s="45">
        <f>SIAF!$AJ53*J55+SIAF!$AK53*N55+SIAF!$AL53*J55^2+SIAF!$AM53*J55*N55+SIAF!$AN53*N55^2+SIAF!$AO53*J55^3+SIAF!$AP53*J55^2*N55+SIAF!$AQ53*J55*N55^2+SIAF!$AR53*N55^3</f>
        <v>9.8605729365094934</v>
      </c>
      <c r="S55" s="45">
        <f>SIAF!$AJ53*K55+SIAF!$AK53*O55+SIAF!$AL53*K55^2+SIAF!$AM53*K55*O55+SIAF!$AN53*O55^2+SIAF!$AO53*K55^3+SIAF!$AP53*K55^2*O55+SIAF!$AQ53*K55*O55^2+SIAF!$AR53*O55^3</f>
        <v>-9.8598229624822924</v>
      </c>
      <c r="T55" s="45">
        <f>SIAF!$BE53*H55+SIAF!$BF53*L55+SIAF!$BG53*H55^2+SIAF!$BH53*H55*L55+SIAF!$BI53*L55^2+SIAF!$BJ53*H55^3+SIAF!$BK53*H55^2*L55+SIAF!$BL53*H55*L55^2+SIAF!$BM53*L55^3</f>
        <v>-9.9331756921220578</v>
      </c>
      <c r="U55" s="45">
        <f>SIAF!$BE53*I55+SIAF!$BF53*M55+SIAF!$BG53*I55^2+SIAF!$BH53*I55*M55+SIAF!$BI53*M55^2+SIAF!$BJ53*I55^3+SIAF!$BK53*I55^2*M55+SIAF!$BL53*I55*M55^2+SIAF!$BM53*M55^3</f>
        <v>-9.9050771223520382</v>
      </c>
      <c r="V55" s="45">
        <f>SIAF!$BE53*J55+SIAF!$BF53*N55+SIAF!$BG53*J55^2+SIAF!$BH53*J55*N55+SIAF!$BI53*N55^2+SIAF!$BJ53*J55^3+SIAF!$BK53*J55^2*N55+SIAF!$BL53*J55*N55^2+SIAF!$BM53*N55^3</f>
        <v>9.9180225701711517</v>
      </c>
      <c r="W55" s="45">
        <f>SIAF!$BE53*K55+SIAF!$BF53*O55+SIAF!$BG53*K55^2+SIAF!$BH53*K55*O55+SIAF!$BI53*O55^2+SIAF!$BJ53*K55^3+SIAF!$BK53*K55^2*O55+SIAF!$BL53*K55*O55^2+SIAF!$BM53*O55^3</f>
        <v>9.9114266929752421</v>
      </c>
      <c r="X55" s="32">
        <f t="shared" si="4"/>
        <v>-89.545545486913085</v>
      </c>
      <c r="Y55" s="32">
        <f t="shared" si="5"/>
        <v>-109.33814509351949</v>
      </c>
      <c r="Z55" s="32">
        <f t="shared" si="6"/>
        <v>-109.22492487078688</v>
      </c>
      <c r="AA55" s="32">
        <f t="shared" si="7"/>
        <v>-89.504703537669272</v>
      </c>
      <c r="AB55" s="32">
        <f t="shared" si="8"/>
        <v>-89.545545486913085</v>
      </c>
      <c r="AC55" s="32">
        <f t="shared" si="9"/>
        <v>-489.64899809434183</v>
      </c>
      <c r="AD55" s="32">
        <f t="shared" si="10"/>
        <v>-489.54397638475103</v>
      </c>
      <c r="AE55" s="32">
        <f t="shared" si="11"/>
        <v>-469.72116700854792</v>
      </c>
      <c r="AF55" s="32">
        <f t="shared" si="12"/>
        <v>-469.80440456870798</v>
      </c>
      <c r="AG55" s="32">
        <f t="shared" si="13"/>
        <v>-489.64899809434183</v>
      </c>
    </row>
    <row r="56" spans="1:33" ht="18">
      <c r="A56" s="5" t="s">
        <v>72</v>
      </c>
      <c r="B56" s="5" t="str">
        <f>SIAF!B54</f>
        <v>NRCB2_SUB640</v>
      </c>
      <c r="C56" s="92">
        <f>Python!B53</f>
        <v>-99.020388999999994</v>
      </c>
      <c r="D56" s="92">
        <f>Python!C53</f>
        <v>-503.76215300000001</v>
      </c>
      <c r="E56" s="92">
        <f>SIAF!R54</f>
        <v>0.52636499999999997</v>
      </c>
      <c r="F56" s="31">
        <f>SIAF!U54</f>
        <v>-1</v>
      </c>
      <c r="G56" s="31">
        <f>SIAF!S54</f>
        <v>-1</v>
      </c>
      <c r="H56" s="30">
        <f>-SIAF!L54+0.5</f>
        <v>-320</v>
      </c>
      <c r="I56" s="30">
        <f>SIAF!J54-SIAF!L54+0.5</f>
        <v>320</v>
      </c>
      <c r="J56" s="30">
        <f t="shared" si="0"/>
        <v>320</v>
      </c>
      <c r="K56" s="30">
        <f t="shared" si="1"/>
        <v>-320</v>
      </c>
      <c r="L56" s="30">
        <f>-SIAF!M54+0.5</f>
        <v>-320</v>
      </c>
      <c r="M56" s="30">
        <f t="shared" si="2"/>
        <v>-320</v>
      </c>
      <c r="N56" s="30">
        <f>SIAF!K54-SIAF!M54+0.5</f>
        <v>320</v>
      </c>
      <c r="O56" s="30">
        <f t="shared" si="3"/>
        <v>320</v>
      </c>
      <c r="P56" s="45">
        <f>SIAF!$AJ54*H56+SIAF!$AK54*L56+SIAF!$AL54*H56^2+SIAF!$AM54*H56*L56+SIAF!$AN54*L56^2+SIAF!$AO54*H56^3+SIAF!$AP54*H56^2*L56+SIAF!$AQ54*H56*L56^2+SIAF!$AR54*L56^3</f>
        <v>-9.9434271360747868</v>
      </c>
      <c r="Q56" s="45">
        <f>SIAF!$AJ54*I56+SIAF!$AK54*M56+SIAF!$AL54*I56^2+SIAF!$AM54*I56*M56+SIAF!$AN54*M56^2+SIAF!$AO54*I56^3+SIAF!$AP54*I56^2*M56+SIAF!$AQ54*I56*M56^2+SIAF!$AR54*M56^3</f>
        <v>9.9439188371716067</v>
      </c>
      <c r="R56" s="45">
        <f>SIAF!$AJ54*J56+SIAF!$AK54*N56+SIAF!$AL54*J56^2+SIAF!$AM54*J56*N56+SIAF!$AN54*N56^2+SIAF!$AO54*J56^3+SIAF!$AP54*J56^2*N56+SIAF!$AQ54*J56*N56^2+SIAF!$AR54*N56^3</f>
        <v>9.9049386051331201</v>
      </c>
      <c r="S56" s="45">
        <f>SIAF!$AJ54*K56+SIAF!$AK54*O56+SIAF!$AL54*K56^2+SIAF!$AM54*K56*O56+SIAF!$AN54*O56^2+SIAF!$AO54*K56^3+SIAF!$AP54*K56^2*O56+SIAF!$AQ54*K56*O56^2+SIAF!$AR54*O56^3</f>
        <v>-9.9044242981396113</v>
      </c>
      <c r="T56" s="45">
        <f>SIAF!$BE54*H56+SIAF!$BF54*L56+SIAF!$BG54*H56^2+SIAF!$BH54*H56*L56+SIAF!$BI54*L56^2+SIAF!$BJ54*H56^3+SIAF!$BK54*H56^2*L56+SIAF!$BL54*H56*L56^2+SIAF!$BM54*L56^3</f>
        <v>-9.9914063624282328</v>
      </c>
      <c r="U56" s="45">
        <f>SIAF!$BE54*I56+SIAF!$BF54*M56+SIAF!$BG54*I56^2+SIAF!$BH54*I56*M56+SIAF!$BI54*M56^2+SIAF!$BJ54*I56^3+SIAF!$BK54*I56^2*M56+SIAF!$BL54*I56*M56^2+SIAF!$BM54*M56^3</f>
        <v>-9.9617089554895664</v>
      </c>
      <c r="V56" s="45">
        <f>SIAF!$BE54*J56+SIAF!$BF54*N56+SIAF!$BG54*J56^2+SIAF!$BH54*J56*N56+SIAF!$BI54*N56^2+SIAF!$BJ54*J56^3+SIAF!$BK54*J56^2*N56+SIAF!$BL54*J56*N56^2+SIAF!$BM54*N56^3</f>
        <v>9.9706082369120637</v>
      </c>
      <c r="W56" s="45">
        <f>SIAF!$BE54*K56+SIAF!$BF54*O56+SIAF!$BG54*K56^2+SIAF!$BH54*K56*O56+SIAF!$BI54*O56^2+SIAF!$BJ54*K56^3+SIAF!$BK54*K56^2*O56+SIAF!$BL54*K56*O56^2+SIAF!$BM54*O56^3</f>
        <v>9.9632348154208259</v>
      </c>
      <c r="X56" s="32">
        <f t="shared" si="4"/>
        <v>-89.169169244361584</v>
      </c>
      <c r="Y56" s="32">
        <f t="shared" si="5"/>
        <v>-109.05540318362276</v>
      </c>
      <c r="Z56" s="32">
        <f t="shared" si="6"/>
        <v>-108.83331291443015</v>
      </c>
      <c r="AA56" s="32">
        <f t="shared" si="7"/>
        <v>-89.024853671227618</v>
      </c>
      <c r="AB56" s="32">
        <f t="shared" si="8"/>
        <v>-89.169169244361584</v>
      </c>
      <c r="AC56" s="32">
        <f t="shared" si="9"/>
        <v>-513.84448475588465</v>
      </c>
      <c r="AD56" s="32">
        <f t="shared" si="10"/>
        <v>-513.63209005596082</v>
      </c>
      <c r="AE56" s="32">
        <f t="shared" si="11"/>
        <v>-493.70097207353615</v>
      </c>
      <c r="AF56" s="32">
        <f t="shared" si="12"/>
        <v>-493.89032732507769</v>
      </c>
      <c r="AG56" s="32">
        <f t="shared" si="13"/>
        <v>-513.84448475588465</v>
      </c>
    </row>
    <row r="57" spans="1:33" ht="18">
      <c r="A57" s="5" t="s">
        <v>72</v>
      </c>
      <c r="B57" s="5" t="str">
        <f>SIAF!B55</f>
        <v>NRCB3_SUB640</v>
      </c>
      <c r="C57" s="92">
        <f>Python!B54</f>
        <v>-74.771645000000007</v>
      </c>
      <c r="D57" s="92">
        <f>Python!C54</f>
        <v>-479.73270100000002</v>
      </c>
      <c r="E57" s="92">
        <f>SIAF!R55</f>
        <v>-0.17019300000000001</v>
      </c>
      <c r="F57" s="31">
        <f>SIAF!U55</f>
        <v>-1</v>
      </c>
      <c r="G57" s="31">
        <f>SIAF!S55</f>
        <v>-1</v>
      </c>
      <c r="H57" s="30">
        <f>-SIAF!L55+0.5</f>
        <v>-320</v>
      </c>
      <c r="I57" s="30">
        <f>SIAF!J55-SIAF!L55+0.5</f>
        <v>320</v>
      </c>
      <c r="J57" s="30">
        <f t="shared" si="0"/>
        <v>320</v>
      </c>
      <c r="K57" s="30">
        <f t="shared" si="1"/>
        <v>-320</v>
      </c>
      <c r="L57" s="30">
        <f>-SIAF!M55+0.5</f>
        <v>-320</v>
      </c>
      <c r="M57" s="30">
        <f t="shared" si="2"/>
        <v>-320</v>
      </c>
      <c r="N57" s="30">
        <f>SIAF!K55-SIAF!M55+0.5</f>
        <v>320</v>
      </c>
      <c r="O57" s="30">
        <f t="shared" si="3"/>
        <v>320</v>
      </c>
      <c r="P57" s="45">
        <f>SIAF!$AJ55*H57+SIAF!$AK55*L57+SIAF!$AL55*H57^2+SIAF!$AM55*H57*L57+SIAF!$AN55*L57^2+SIAF!$AO55*H57^3+SIAF!$AP55*H57^2*L57+SIAF!$AQ55*H57*L57^2+SIAF!$AR55*L57^3</f>
        <v>-9.9154610087347717</v>
      </c>
      <c r="Q57" s="45">
        <f>SIAF!$AJ55*I57+SIAF!$AK55*M57+SIAF!$AL55*I57^2+SIAF!$AM55*I57*M57+SIAF!$AN55*M57^2+SIAF!$AO55*I57^3+SIAF!$AP55*I57^2*M57+SIAF!$AQ55*I57*M57^2+SIAF!$AR55*M57^3</f>
        <v>9.9108752559569435</v>
      </c>
      <c r="R57" s="45">
        <f>SIAF!$AJ55*J57+SIAF!$AK55*N57+SIAF!$AL55*J57^2+SIAF!$AM55*J57*N57+SIAF!$AN55*N57^2+SIAF!$AO55*J57^3+SIAF!$AP55*J57^2*N57+SIAF!$AQ55*J57*N57^2+SIAF!$AR55*N57^3</f>
        <v>9.8744794140917751</v>
      </c>
      <c r="S57" s="45">
        <f>SIAF!$AJ55*K57+SIAF!$AK55*O57+SIAF!$AL55*K57^2+SIAF!$AM55*K57*O57+SIAF!$AN55*O57^2+SIAF!$AO55*K57^3+SIAF!$AP55*K57^2*O57+SIAF!$AQ55*K57*O57^2+SIAF!$AR55*O57^3</f>
        <v>-9.8790104232028586</v>
      </c>
      <c r="T57" s="45">
        <f>SIAF!$BE55*H57+SIAF!$BF55*L57+SIAF!$BG55*H57^2+SIAF!$BH55*H57*L57+SIAF!$BI55*L57^2+SIAF!$BJ55*H57^3+SIAF!$BK55*H57^2*L57+SIAF!$BL55*H57*L57^2+SIAF!$BM55*L57^3</f>
        <v>-9.9542749430861726</v>
      </c>
      <c r="U57" s="45">
        <f>SIAF!$BE55*I57+SIAF!$BF55*M57+SIAF!$BG55*I57^2+SIAF!$BH55*I57*M57+SIAF!$BI55*M57^2+SIAF!$BJ55*I57^3+SIAF!$BK55*I57^2*M57+SIAF!$BL55*I57*M57^2+SIAF!$BM55*M57^3</f>
        <v>-9.9140812356927412</v>
      </c>
      <c r="V57" s="45">
        <f>SIAF!$BE55*J57+SIAF!$BF55*N57+SIAF!$BG55*J57^2+SIAF!$BH55*J57*N57+SIAF!$BI55*N57^2+SIAF!$BJ55*J57^3+SIAF!$BK55*J57^2*N57+SIAF!$BL55*J57*N57^2+SIAF!$BM55*N57^3</f>
        <v>9.9365415802006432</v>
      </c>
      <c r="W57" s="45">
        <f>SIAF!$BE55*K57+SIAF!$BF55*O57+SIAF!$BG55*K57^2+SIAF!$BH55*K57*O57+SIAF!$BI55*O57^2+SIAF!$BJ55*K57^3+SIAF!$BK55*K57^2*O57+SIAF!$BL55*K57*O57^2+SIAF!$BM55*O57^3</f>
        <v>9.9228103863245352</v>
      </c>
      <c r="X57" s="32">
        <f t="shared" si="4"/>
        <v>-64.826659319832686</v>
      </c>
      <c r="Y57" s="32">
        <f t="shared" si="5"/>
        <v>-84.653027508653963</v>
      </c>
      <c r="Z57" s="32">
        <f t="shared" si="6"/>
        <v>-84.675596590719621</v>
      </c>
      <c r="AA57" s="32">
        <f t="shared" si="7"/>
        <v>-64.922153112798654</v>
      </c>
      <c r="AB57" s="32">
        <f t="shared" si="8"/>
        <v>-64.826659319832686</v>
      </c>
      <c r="AC57" s="32">
        <f t="shared" si="9"/>
        <v>-489.65747890580525</v>
      </c>
      <c r="AD57" s="32">
        <f t="shared" si="10"/>
        <v>-489.67617799774695</v>
      </c>
      <c r="AE57" s="32">
        <f t="shared" si="11"/>
        <v>-469.82553464613977</v>
      </c>
      <c r="AF57" s="32">
        <f t="shared" si="12"/>
        <v>-469.78058954219091</v>
      </c>
      <c r="AG57" s="32">
        <f t="shared" si="13"/>
        <v>-489.65747890580525</v>
      </c>
    </row>
    <row r="58" spans="1:33" ht="18">
      <c r="A58" s="5" t="s">
        <v>72</v>
      </c>
      <c r="B58" s="5" t="str">
        <f>SIAF!B56</f>
        <v>NRCB4_SUB640</v>
      </c>
      <c r="C58" s="92">
        <f>Python!B55</f>
        <v>-74.865933999999996</v>
      </c>
      <c r="D58" s="92">
        <f>Python!C55</f>
        <v>-503.69428900000003</v>
      </c>
      <c r="E58" s="92">
        <f>SIAF!R56</f>
        <v>-0.10284500000000001</v>
      </c>
      <c r="F58" s="31">
        <f>SIAF!U56</f>
        <v>-1</v>
      </c>
      <c r="G58" s="31">
        <f>SIAF!S56</f>
        <v>-1</v>
      </c>
      <c r="H58" s="30">
        <f>-SIAF!L56+0.5</f>
        <v>-320</v>
      </c>
      <c r="I58" s="30">
        <f>SIAF!J56-SIAF!L56+0.5</f>
        <v>320</v>
      </c>
      <c r="J58" s="30">
        <f t="shared" si="0"/>
        <v>320</v>
      </c>
      <c r="K58" s="30">
        <f t="shared" si="1"/>
        <v>-320</v>
      </c>
      <c r="L58" s="30">
        <f>-SIAF!M56+0.5</f>
        <v>-320</v>
      </c>
      <c r="M58" s="30">
        <f t="shared" si="2"/>
        <v>-320</v>
      </c>
      <c r="N58" s="30">
        <f>SIAF!K56-SIAF!M56+0.5</f>
        <v>320</v>
      </c>
      <c r="O58" s="30">
        <f t="shared" si="3"/>
        <v>320</v>
      </c>
      <c r="P58" s="45">
        <f>SIAF!$AJ56*H58+SIAF!$AK56*L58+SIAF!$AL56*H58^2+SIAF!$AM56*H58*L58+SIAF!$AN56*L58^2+SIAF!$AO56*H58^3+SIAF!$AP56*H58^2*L58+SIAF!$AQ56*H58*L58^2+SIAF!$AR56*L58^3</f>
        <v>-9.962334238639329</v>
      </c>
      <c r="Q58" s="45">
        <f>SIAF!$AJ56*I58+SIAF!$AK56*M58+SIAF!$AL56*I58^2+SIAF!$AM56*I58*M58+SIAF!$AN56*M58^2+SIAF!$AO56*I58^3+SIAF!$AP56*I58^2*M58+SIAF!$AQ56*I58*M58^2+SIAF!$AR56*M58^3</f>
        <v>9.957604436133348</v>
      </c>
      <c r="R58" s="45">
        <f>SIAF!$AJ56*J58+SIAF!$AK56*N58+SIAF!$AL56*J58^2+SIAF!$AM56*J58*N58+SIAF!$AN56*N58^2+SIAF!$AO56*J58^3+SIAF!$AP56*J58^2*N58+SIAF!$AQ56*J58*N58^2+SIAF!$AR56*N58^3</f>
        <v>9.9184557630618428</v>
      </c>
      <c r="S58" s="45">
        <f>SIAF!$AJ56*K58+SIAF!$AK56*O58+SIAF!$AL56*K58^2+SIAF!$AM56*K58*O58+SIAF!$AN56*O58^2+SIAF!$AO56*K58^3+SIAF!$AP56*K58^2*O58+SIAF!$AQ56*K58*O58^2+SIAF!$AR56*O58^3</f>
        <v>-9.9230283415150531</v>
      </c>
      <c r="T58" s="45">
        <f>SIAF!$BE56*H58+SIAF!$BF56*L58+SIAF!$BG56*H58^2+SIAF!$BH56*H58*L58+SIAF!$BI56*L58^2+SIAF!$BJ56*H58^3+SIAF!$BK56*H58^2*L58+SIAF!$BL56*H58*L58^2+SIAF!$BM56*L58^3</f>
        <v>-10.017566827644375</v>
      </c>
      <c r="U58" s="45">
        <f>SIAF!$BE56*I58+SIAF!$BF56*M58+SIAF!$BG56*I58^2+SIAF!$BH56*I58*M58+SIAF!$BI56*M58^2+SIAF!$BJ56*I58^3+SIAF!$BK56*I58^2*M58+SIAF!$BL56*I58*M58^2+SIAF!$BM56*M58^3</f>
        <v>-9.9648144045544189</v>
      </c>
      <c r="V58" s="45">
        <f>SIAF!$BE56*J58+SIAF!$BF56*N58+SIAF!$BG56*J58^2+SIAF!$BH56*J58*N58+SIAF!$BI56*N58^2+SIAF!$BJ56*J58^3+SIAF!$BK56*J58^2*N58+SIAF!$BL56*J58*N58^2+SIAF!$BM56*N58^3</f>
        <v>9.9943760577520369</v>
      </c>
      <c r="W58" s="45">
        <f>SIAF!$BE56*K58+SIAF!$BF56*O58+SIAF!$BG56*K58^2+SIAF!$BH56*K58*O58+SIAF!$BI56*O58^2+SIAF!$BJ56*K58^3+SIAF!$BK56*K58^2*O58+SIAF!$BL56*K58*O58^2+SIAF!$BM56*O58^3</f>
        <v>9.9684906999924667</v>
      </c>
      <c r="X58" s="32">
        <f t="shared" si="4"/>
        <v>-64.885634449304391</v>
      </c>
      <c r="Y58" s="32">
        <f t="shared" si="5"/>
        <v>-84.805635723089921</v>
      </c>
      <c r="Z58" s="32">
        <f t="shared" si="6"/>
        <v>-84.802313518770063</v>
      </c>
      <c r="AA58" s="32">
        <f t="shared" si="7"/>
        <v>-64.960814914714334</v>
      </c>
      <c r="AB58" s="32">
        <f t="shared" si="8"/>
        <v>-64.885634449304391</v>
      </c>
      <c r="AC58" s="32">
        <f t="shared" si="9"/>
        <v>-513.69395746985799</v>
      </c>
      <c r="AD58" s="32">
        <f t="shared" si="10"/>
        <v>-513.67696108114751</v>
      </c>
      <c r="AE58" s="32">
        <f t="shared" si="11"/>
        <v>-493.71773250156087</v>
      </c>
      <c r="AF58" s="32">
        <f t="shared" si="12"/>
        <v>-493.70800269283575</v>
      </c>
      <c r="AG58" s="32">
        <f t="shared" si="13"/>
        <v>-513.69395746985799</v>
      </c>
    </row>
    <row r="59" spans="1:33" s="89" customFormat="1" ht="18">
      <c r="A59" s="87" t="s">
        <v>72</v>
      </c>
      <c r="B59" s="87" t="str">
        <f>SIAF!B57</f>
        <v>NRCB5_SUB640</v>
      </c>
      <c r="C59" s="92">
        <f>Python!B56</f>
        <v>-87.081102999999999</v>
      </c>
      <c r="D59" s="92">
        <f>Python!C56</f>
        <v>-491.73012899999998</v>
      </c>
      <c r="E59" s="92">
        <f>SIAF!R57</f>
        <v>-1.7461999999999998E-2</v>
      </c>
      <c r="F59" s="31">
        <f>SIAF!U57</f>
        <v>-1</v>
      </c>
      <c r="G59" s="31">
        <f>SIAF!S57</f>
        <v>-1</v>
      </c>
      <c r="H59" s="30">
        <f>-SIAF!L57+0.5</f>
        <v>-320</v>
      </c>
      <c r="I59" s="30">
        <f>SIAF!J57-SIAF!L57+0.5</f>
        <v>320</v>
      </c>
      <c r="J59" s="88">
        <f t="shared" ref="J59" si="35">I59</f>
        <v>320</v>
      </c>
      <c r="K59" s="88">
        <f t="shared" ref="K59" si="36">H59</f>
        <v>-320</v>
      </c>
      <c r="L59" s="30">
        <f>-SIAF!M57+0.5</f>
        <v>-320</v>
      </c>
      <c r="M59" s="30">
        <f t="shared" ref="M59" si="37">L59</f>
        <v>-320</v>
      </c>
      <c r="N59" s="30">
        <f>SIAF!K57-SIAF!M57+0.5</f>
        <v>320</v>
      </c>
      <c r="O59" s="88">
        <f t="shared" ref="O59" si="38">N59</f>
        <v>320</v>
      </c>
      <c r="P59" s="45">
        <f>SIAF!$AJ57*H59+SIAF!$AK57*L59+SIAF!$AL57*H59^2+SIAF!$AM57*H59*L59+SIAF!$AN57*L59^2+SIAF!$AO57*H59^3+SIAF!$AP57*H59^2*L59+SIAF!$AQ57*H59*L59^2+SIAF!$AR57*L59^3</f>
        <v>-20.208852972698697</v>
      </c>
      <c r="Q59" s="45">
        <f>SIAF!$AJ57*I59+SIAF!$AK57*M59+SIAF!$AL57*I59^2+SIAF!$AM57*I59*M59+SIAF!$AN57*M59^2+SIAF!$AO57*I59^3+SIAF!$AP57*I59^2*M59+SIAF!$AQ57*I59*M59^2+SIAF!$AR57*M59^3</f>
        <v>20.201947002186696</v>
      </c>
      <c r="R59" s="45">
        <f>SIAF!$AJ57*J59+SIAF!$AK57*N59+SIAF!$AL57*J59^2+SIAF!$AM57*J59*N59+SIAF!$AN57*N59^2+SIAF!$AO57*J59^3+SIAF!$AP57*J59^2*N59+SIAF!$AQ57*J59*N59^2+SIAF!$AR57*N59^3</f>
        <v>20.054249864776953</v>
      </c>
      <c r="S59" s="45">
        <f>SIAF!$AJ57*K59+SIAF!$AK57*O59+SIAF!$AL57*K59^2+SIAF!$AM57*K59*O59+SIAF!$AN57*O59^2+SIAF!$AO57*K59^3+SIAF!$AP57*K59^2*O59+SIAF!$AQ57*K59*O59^2+SIAF!$AR57*O59^3</f>
        <v>-20.060263420750783</v>
      </c>
      <c r="T59" s="45">
        <f>SIAF!$BE57*H59+SIAF!$BF57*L59+SIAF!$BG57*H59^2+SIAF!$BH57*H59*L59+SIAF!$BI57*L59^2+SIAF!$BJ57*H59^3+SIAF!$BK57*H59^2*L59+SIAF!$BL57*H59*L59^2+SIAF!$BM57*L59^3</f>
        <v>-20.289480943298074</v>
      </c>
      <c r="U59" s="45">
        <f>SIAF!$BE57*I59+SIAF!$BF57*M59+SIAF!$BG57*I59^2+SIAF!$BH57*I59*M59+SIAF!$BI57*M59^2+SIAF!$BJ57*I59^3+SIAF!$BK57*I59^2*M59+SIAF!$BL57*I59*M59^2+SIAF!$BM57*M59^3</f>
        <v>-20.184757712561073</v>
      </c>
      <c r="V59" s="45">
        <f>SIAF!$BE57*J59+SIAF!$BF57*N59+SIAF!$BG57*J59^2+SIAF!$BH57*J59*N59+SIAF!$BI57*N59^2+SIAF!$BJ57*J59^3+SIAF!$BK57*J59^2*N59+SIAF!$BL57*J59*N59^2+SIAF!$BM57*N59^3</f>
        <v>20.21969714697407</v>
      </c>
      <c r="W59" s="45">
        <f>SIAF!$BE57*K59+SIAF!$BF57*O59+SIAF!$BG57*K59^2+SIAF!$BH57*K59*O59+SIAF!$BI57*O59^2+SIAF!$BJ57*K59^3+SIAF!$BK57*K59^2*O59+SIAF!$BL57*K59*O59^2+SIAF!$BM57*O59^3</f>
        <v>20.210188943707102</v>
      </c>
      <c r="X59" s="32">
        <f t="shared" ref="X59:AA59" si="39">$C59+$G59*P59*COS(RADIANS($E59))+T59*SIN(RADIANS($E59))</f>
        <v>-66.866067353129125</v>
      </c>
      <c r="Y59" s="32">
        <f t="shared" si="39"/>
        <v>-107.27689736768347</v>
      </c>
      <c r="Z59" s="32">
        <f t="shared" si="39"/>
        <v>-107.14151427816425</v>
      </c>
      <c r="AA59" s="32">
        <f t="shared" si="39"/>
        <v>-67.026999957833127</v>
      </c>
      <c r="AB59" s="32">
        <f>X59</f>
        <v>-66.866067353129125</v>
      </c>
      <c r="AC59" s="32">
        <f t="shared" ref="AC59:AF59" si="40">$D59-$G59*P59*SIN(RADIANS($E59))+T59*COS(RADIANS($E59))</f>
        <v>-512.0134499612318</v>
      </c>
      <c r="AD59" s="32">
        <f t="shared" si="40"/>
        <v>-511.9210427101865</v>
      </c>
      <c r="AE59" s="32">
        <f t="shared" si="40"/>
        <v>-471.51654471355641</v>
      </c>
      <c r="AF59" s="32">
        <f t="shared" si="40"/>
        <v>-471.51382724066707</v>
      </c>
      <c r="AG59" s="32">
        <f>AC59</f>
        <v>-512.0134499612318</v>
      </c>
    </row>
    <row r="60" spans="1:33" s="113" customFormat="1" ht="18">
      <c r="A60" s="265" t="s">
        <v>72</v>
      </c>
      <c r="B60" s="265" t="str">
        <f>SIAF!B58</f>
        <v>NRCA5_GRISM256_F322W2</v>
      </c>
      <c r="C60" s="92">
        <f>Python!B57</f>
        <v>50.767712000000003</v>
      </c>
      <c r="D60" s="92">
        <f>Python!C57</f>
        <v>-556.47634100000005</v>
      </c>
      <c r="E60" s="92">
        <f>SIAF!R58</f>
        <v>0.225804</v>
      </c>
      <c r="F60" s="31">
        <f>SIAF!U58</f>
        <v>-1</v>
      </c>
      <c r="G60" s="31">
        <f>SIAF!S58</f>
        <v>-1</v>
      </c>
      <c r="H60" s="30">
        <f>-SIAF!L58+0.5</f>
        <v>-1580.5</v>
      </c>
      <c r="I60" s="30">
        <f>SIAF!J58-SIAF!L58+0.5</f>
        <v>467.5</v>
      </c>
      <c r="J60" s="88">
        <f t="shared" ref="J60:J71" si="41">I60</f>
        <v>467.5</v>
      </c>
      <c r="K60" s="88">
        <f t="shared" ref="K60:K71" si="42">H60</f>
        <v>-1580.5</v>
      </c>
      <c r="L60" s="30">
        <f>-SIAF!M58+0.5</f>
        <v>-34.5</v>
      </c>
      <c r="M60" s="30">
        <f t="shared" ref="M60:M71" si="43">L60</f>
        <v>-34.5</v>
      </c>
      <c r="N60" s="30">
        <f>SIAF!K58-SIAF!M58+0.5</f>
        <v>221.5</v>
      </c>
      <c r="O60" s="88">
        <f t="shared" ref="O60:O71" si="44">N60</f>
        <v>221.5</v>
      </c>
      <c r="P60" s="45">
        <f>SIAF!$AJ58*H60+SIAF!$AK58*L60+SIAF!$AL58*H60^2+SIAF!$AM58*H60*L60+SIAF!$AN58*L60^2+SIAF!$AO58*H60^3+SIAF!$AP58*H60^2*L60+SIAF!$AQ58*H60*L60^2+SIAF!$AR58*L60^3</f>
        <v>-100.63561744517909</v>
      </c>
      <c r="Q60" s="45">
        <f>SIAF!$AJ58*I60+SIAF!$AK58*M60+SIAF!$AL58*I60^2+SIAF!$AM58*I60*M60+SIAF!$AN58*M60^2+SIAF!$AO58*I60^3+SIAF!$AP58*I60^2*M60+SIAF!$AQ58*I60*M60^2+SIAF!$AR58*M60^3</f>
        <v>29.936647390435937</v>
      </c>
      <c r="R60" s="45">
        <f>SIAF!$AJ58*J60+SIAF!$AK58*N60+SIAF!$AL58*J60^2+SIAF!$AM58*J60*N60+SIAF!$AN58*N60^2+SIAF!$AO58*J60^3+SIAF!$AP58*J60^2*N60+SIAF!$AQ58*J60*N60^2+SIAF!$AR58*N60^3</f>
        <v>29.820492191385597</v>
      </c>
      <c r="S60" s="45">
        <f>SIAF!$AJ58*K60+SIAF!$AK58*O60+SIAF!$AL58*K60^2+SIAF!$AM58*K60*O60+SIAF!$AN58*O60^2+SIAF!$AO58*K60^3+SIAF!$AP58*K60^2*O60+SIAF!$AQ58*K60*O60^2+SIAF!$AR58*O60^3</f>
        <v>-100.28190515098102</v>
      </c>
      <c r="T60" s="45">
        <f>SIAF!$BE58*H60+SIAF!$BF58*L60+SIAF!$BG58*H60^2+SIAF!$BH58*H60*L60+SIAF!$BI58*L60^2+SIAF!$BJ58*H60^3+SIAF!$BK58*H60^2*L60+SIAF!$BL58*H60*L60^2+SIAF!$BM58*L60^3</f>
        <v>-0.99721074273758381</v>
      </c>
      <c r="U60" s="45">
        <f>SIAF!$BE58*I60+SIAF!$BF58*M60+SIAF!$BG58*I60^2+SIAF!$BH58*I60*M60+SIAF!$BI58*M60^2+SIAF!$BJ58*I60^3+SIAF!$BK58*I60^2*M60+SIAF!$BL58*I60*M60^2+SIAF!$BM58*M60^3</f>
        <v>-2.385977446627273</v>
      </c>
      <c r="V60" s="45">
        <f>SIAF!$BE58*J60+SIAF!$BF58*N60+SIAF!$BG58*J60^2+SIAF!$BH58*J60*N60+SIAF!$BI58*N60^2+SIAF!$BJ58*J60^3+SIAF!$BK58*J60^2*N60+SIAF!$BL58*J60*N60^2+SIAF!$BM58*N60^3</f>
        <v>14.117578022345681</v>
      </c>
      <c r="W60" s="45">
        <f>SIAF!$BE58*K60+SIAF!$BF58*O60+SIAF!$BG58*K60^2+SIAF!$BH58*K60*O60+SIAF!$BI58*O60^2+SIAF!$BJ58*K60^3+SIAF!$BK58*K60^2*O60+SIAF!$BL58*K60*O60^2+SIAF!$BM58*O60^3</f>
        <v>15.384200649959752</v>
      </c>
      <c r="X60" s="32">
        <f t="shared" ref="X60:X71" si="45">$C60+$G60*P60*COS(RADIANS($E60))+T60*SIN(RADIANS($E60))</f>
        <v>151.39861790631065</v>
      </c>
      <c r="Y60" s="32">
        <f t="shared" ref="Y60:Y71" si="46">$C60+$G60*Q60*COS(RADIANS($E60))+U60*SIN(RADIANS($E60))</f>
        <v>20.821893923959195</v>
      </c>
      <c r="Z60" s="32">
        <f t="shared" ref="Z60:Z71" si="47">$C60+$G60*R60*COS(RADIANS($E60))+V60*SIN(RADIANS($E60))</f>
        <v>21.003088948648287</v>
      </c>
      <c r="AA60" s="32">
        <f t="shared" ref="AA60:AA71" si="48">$C60+$G60*S60*COS(RADIANS($E60))+W60*SIN(RADIANS($E60))</f>
        <v>151.10946771525863</v>
      </c>
      <c r="AB60" s="32">
        <f t="shared" ref="AB60:AB71" si="49">X60</f>
        <v>151.39861790631065</v>
      </c>
      <c r="AC60" s="32">
        <f t="shared" ref="AC60:AC71" si="50">$D60-$G60*P60*SIN(RADIANS($E60))+T60*COS(RADIANS($E60))</f>
        <v>-557.87015028147107</v>
      </c>
      <c r="AD60" s="32">
        <f t="shared" ref="AD60:AD71" si="51">$D60-$G60*Q60*SIN(RADIANS($E60))+U60*COS(RADIANS($E60))</f>
        <v>-558.74431919914059</v>
      </c>
      <c r="AE60" s="32">
        <f t="shared" ref="AE60:AE71" si="52">$D60-$G60*R60*SIN(RADIANS($E60))+V60*COS(RADIANS($E60))</f>
        <v>-542.24134966300062</v>
      </c>
      <c r="AF60" s="32">
        <f t="shared" ref="AF60:AF71" si="53">$D60-$G60*S60*SIN(RADIANS($E60))+W60*COS(RADIANS($E60))</f>
        <v>-541.48747211912917</v>
      </c>
      <c r="AG60" s="32">
        <f t="shared" ref="AG60:AG71" si="54">AC60</f>
        <v>-557.87015028147107</v>
      </c>
    </row>
    <row r="61" spans="1:33" s="113" customFormat="1" ht="18">
      <c r="A61" s="265" t="s">
        <v>72</v>
      </c>
      <c r="B61" s="265" t="str">
        <f>SIAF!B59</f>
        <v>NRCA5_GRISM128_F322W2</v>
      </c>
      <c r="C61" s="92">
        <f>Python!B58</f>
        <v>50.767712000000003</v>
      </c>
      <c r="D61" s="92">
        <f>Python!C58</f>
        <v>-556.47634100000005</v>
      </c>
      <c r="E61" s="92">
        <f>SIAF!R59</f>
        <v>0.225804</v>
      </c>
      <c r="F61" s="31">
        <f>SIAF!U59</f>
        <v>-1</v>
      </c>
      <c r="G61" s="31">
        <f>SIAF!S59</f>
        <v>-1</v>
      </c>
      <c r="H61" s="30">
        <f>-SIAF!L59+0.5</f>
        <v>-1580.5</v>
      </c>
      <c r="I61" s="30">
        <f>SIAF!J59-SIAF!L59+0.5</f>
        <v>467.5</v>
      </c>
      <c r="J61" s="88">
        <f t="shared" si="41"/>
        <v>467.5</v>
      </c>
      <c r="K61" s="88">
        <f t="shared" si="42"/>
        <v>-1580.5</v>
      </c>
      <c r="L61" s="30">
        <f>-SIAF!M59+0.5</f>
        <v>-34.5</v>
      </c>
      <c r="M61" s="30">
        <f t="shared" si="43"/>
        <v>-34.5</v>
      </c>
      <c r="N61" s="30">
        <f>SIAF!K59-SIAF!M59+0.5</f>
        <v>93.5</v>
      </c>
      <c r="O61" s="88">
        <f t="shared" si="44"/>
        <v>93.5</v>
      </c>
      <c r="P61" s="45">
        <f>SIAF!$AJ59*H61+SIAF!$AK59*L61+SIAF!$AL59*H61^2+SIAF!$AM59*H61*L61+SIAF!$AN59*L61^2+SIAF!$AO59*H61^3+SIAF!$AP59*H61^2*L61+SIAF!$AQ59*H61*L61^2+SIAF!$AR59*L61^3</f>
        <v>-100.63561744517909</v>
      </c>
      <c r="Q61" s="45">
        <f>SIAF!$AJ59*I61+SIAF!$AK59*M61+SIAF!$AL59*I61^2+SIAF!$AM59*I61*M61+SIAF!$AN59*M61^2+SIAF!$AO59*I61^3+SIAF!$AP59*I61^2*M61+SIAF!$AQ59*I61*M61^2+SIAF!$AR59*M61^3</f>
        <v>29.936647390435937</v>
      </c>
      <c r="R61" s="45">
        <f>SIAF!$AJ59*J61+SIAF!$AK59*N61+SIAF!$AL59*J61^2+SIAF!$AM59*J61*N61+SIAF!$AN59*N61^2+SIAF!$AO59*J61^3+SIAF!$AP59*J61^2*N61+SIAF!$AQ59*J61*N61^2+SIAF!$AR59*N61^3</f>
        <v>29.877983717670912</v>
      </c>
      <c r="S61" s="45">
        <f>SIAF!$AJ59*K61+SIAF!$AK59*O61+SIAF!$AL59*K61^2+SIAF!$AM59*K61*O61+SIAF!$AN59*O61^2+SIAF!$AO59*K61^3+SIAF!$AP59*K61^2*O61+SIAF!$AQ59*K61*O61^2+SIAF!$AR59*O61^3</f>
        <v>-100.45461543629835</v>
      </c>
      <c r="T61" s="45">
        <f>SIAF!$BE59*H61+SIAF!$BF59*L61+SIAF!$BG59*H61^2+SIAF!$BH59*H61*L61+SIAF!$BI59*L61^2+SIAF!$BJ59*H61^3+SIAF!$BK59*H61^2*L61+SIAF!$BL59*H61*L61^2+SIAF!$BM59*L61^3</f>
        <v>-0.99721074273758381</v>
      </c>
      <c r="U61" s="45">
        <f>SIAF!$BE59*I61+SIAF!$BF59*M61+SIAF!$BG59*I61^2+SIAF!$BH59*I61*M61+SIAF!$BI59*M61^2+SIAF!$BJ59*I61^3+SIAF!$BK59*I61^2*M61+SIAF!$BL59*I61*M61^2+SIAF!$BM59*M61^3</f>
        <v>-2.385977446627273</v>
      </c>
      <c r="V61" s="45">
        <f>SIAF!$BE59*J61+SIAF!$BF59*N61+SIAF!$BG59*J61^2+SIAF!$BH59*J61*N61+SIAF!$BI59*N61^2+SIAF!$BJ59*J61^3+SIAF!$BK59*J61^2*N61+SIAF!$BL59*J61*N61^2+SIAF!$BM59*N61^3</f>
        <v>5.8782047780036288</v>
      </c>
      <c r="W61" s="45">
        <f>SIAF!$BE59*K61+SIAF!$BF59*O61+SIAF!$BG59*K61^2+SIAF!$BH59*K61*O61+SIAF!$BI59*O61^2+SIAF!$BJ59*K61^3+SIAF!$BK59*K61^2*O61+SIAF!$BL59*K61*O61^2+SIAF!$BM59*O61^3</f>
        <v>7.2045667450264137</v>
      </c>
      <c r="X61" s="32">
        <f t="shared" si="45"/>
        <v>151.39861790631065</v>
      </c>
      <c r="Y61" s="32">
        <f t="shared" si="46"/>
        <v>20.821893923959195</v>
      </c>
      <c r="Z61" s="32">
        <f t="shared" si="47"/>
        <v>20.913126391249946</v>
      </c>
      <c r="AA61" s="32">
        <f t="shared" si="48"/>
        <v>151.24994061527354</v>
      </c>
      <c r="AB61" s="32">
        <f t="shared" si="49"/>
        <v>151.39861790631065</v>
      </c>
      <c r="AC61" s="32">
        <f t="shared" si="50"/>
        <v>-557.87015028147107</v>
      </c>
      <c r="AD61" s="32">
        <f t="shared" si="51"/>
        <v>-558.74431919914059</v>
      </c>
      <c r="AE61" s="32">
        <f t="shared" si="52"/>
        <v>-550.48043234697946</v>
      </c>
      <c r="AF61" s="32">
        <f t="shared" si="53"/>
        <v>-549.66772315597098</v>
      </c>
      <c r="AG61" s="32">
        <f t="shared" si="54"/>
        <v>-557.87015028147107</v>
      </c>
    </row>
    <row r="62" spans="1:33" s="113" customFormat="1" ht="18">
      <c r="A62" s="265" t="s">
        <v>72</v>
      </c>
      <c r="B62" s="265" t="str">
        <f>SIAF!B60</f>
        <v>NRCA5_GRISM64_F322W2</v>
      </c>
      <c r="C62" s="92">
        <f>Python!B59</f>
        <v>50.767712000000003</v>
      </c>
      <c r="D62" s="92">
        <f>Python!C59</f>
        <v>-556.47634100000005</v>
      </c>
      <c r="E62" s="92">
        <f>SIAF!R60</f>
        <v>0.225804</v>
      </c>
      <c r="F62" s="31">
        <f>SIAF!U60</f>
        <v>-1</v>
      </c>
      <c r="G62" s="31">
        <f>SIAF!S60</f>
        <v>-1</v>
      </c>
      <c r="H62" s="30">
        <f>-SIAF!L60+0.5</f>
        <v>-1580.5</v>
      </c>
      <c r="I62" s="30">
        <f>SIAF!J60-SIAF!L60+0.5</f>
        <v>467.5</v>
      </c>
      <c r="J62" s="88">
        <f t="shared" si="41"/>
        <v>467.5</v>
      </c>
      <c r="K62" s="88">
        <f t="shared" si="42"/>
        <v>-1580.5</v>
      </c>
      <c r="L62" s="30">
        <f>-SIAF!M60+0.5</f>
        <v>-34.5</v>
      </c>
      <c r="M62" s="30">
        <f t="shared" si="43"/>
        <v>-34.5</v>
      </c>
      <c r="N62" s="30">
        <f>SIAF!K60-SIAF!M60+0.5</f>
        <v>29.5</v>
      </c>
      <c r="O62" s="88">
        <f t="shared" si="44"/>
        <v>29.5</v>
      </c>
      <c r="P62" s="45">
        <f>SIAF!$AJ60*H62+SIAF!$AK60*L62+SIAF!$AL60*H62^2+SIAF!$AM60*H62*L62+SIAF!$AN60*L62^2+SIAF!$AO60*H62^3+SIAF!$AP60*H62^2*L62+SIAF!$AQ60*H62*L62^2+SIAF!$AR60*L62^3</f>
        <v>-100.63561744517909</v>
      </c>
      <c r="Q62" s="45">
        <f>SIAF!$AJ60*I62+SIAF!$AK60*M62+SIAF!$AL60*I62^2+SIAF!$AM60*I62*M62+SIAF!$AN60*M62^2+SIAF!$AO60*I62^3+SIAF!$AP60*I62^2*M62+SIAF!$AQ60*I62*M62^2+SIAF!$AR60*M62^3</f>
        <v>29.936647390435937</v>
      </c>
      <c r="R62" s="45">
        <f>SIAF!$AJ60*J62+SIAF!$AK60*N62+SIAF!$AL60*J62^2+SIAF!$AM60*J62*N62+SIAF!$AN60*N62^2+SIAF!$AO60*J62^3+SIAF!$AP60*J62^2*N62+SIAF!$AQ60*J62*N62^2+SIAF!$AR60*N62^3</f>
        <v>29.907161498719478</v>
      </c>
      <c r="S62" s="45">
        <f>SIAF!$AJ60*K62+SIAF!$AK60*O62+SIAF!$AL60*K62^2+SIAF!$AM60*K62*O62+SIAF!$AN60*O62^2+SIAF!$AO60*K62^3+SIAF!$AP60*K62^2*O62+SIAF!$AQ60*K62*O62^2+SIAF!$AR60*O62^3</f>
        <v>-100.54408751231728</v>
      </c>
      <c r="T62" s="45">
        <f>SIAF!$BE60*H62+SIAF!$BF60*L62+SIAF!$BG60*H62^2+SIAF!$BH60*H62*L62+SIAF!$BI60*L62^2+SIAF!$BJ60*H62^3+SIAF!$BK60*H62^2*L62+SIAF!$BL60*H62*L62^2+SIAF!$BM60*L62^3</f>
        <v>-0.99721074273758381</v>
      </c>
      <c r="U62" s="45">
        <f>SIAF!$BE60*I62+SIAF!$BF60*M62+SIAF!$BG60*I62^2+SIAF!$BH60*I62*M62+SIAF!$BI60*M62^2+SIAF!$BJ60*I62^3+SIAF!$BK60*I62^2*M62+SIAF!$BL60*I62*M62^2+SIAF!$BM60*M62^3</f>
        <v>-2.385977446627273</v>
      </c>
      <c r="V62" s="45">
        <f>SIAF!$BE60*J62+SIAF!$BF60*N62+SIAF!$BG60*J62^2+SIAF!$BH60*J62*N62+SIAF!$BI60*N62^2+SIAF!$BJ60*J62^3+SIAF!$BK60*J62^2*N62+SIAF!$BL60*J62*N62^2+SIAF!$BM60*N62^3</f>
        <v>1.7493338254681376</v>
      </c>
      <c r="W62" s="45">
        <f>SIAF!$BE60*K62+SIAF!$BF60*O62+SIAF!$BG60*K62^2+SIAF!$BH60*K62*O62+SIAF!$BI60*O62^2+SIAF!$BJ60*K62^3+SIAF!$BK60*K62^2*O62+SIAF!$BL60*K62*O62^2+SIAF!$BM60*O62^3</f>
        <v>3.1065649862421005</v>
      </c>
      <c r="X62" s="32">
        <f t="shared" si="45"/>
        <v>151.39861790631065</v>
      </c>
      <c r="Y62" s="32">
        <f t="shared" si="46"/>
        <v>20.821893923959195</v>
      </c>
      <c r="Z62" s="32">
        <f t="shared" si="47"/>
        <v>20.867676902433903</v>
      </c>
      <c r="AA62" s="32">
        <f t="shared" si="48"/>
        <v>151.3232617180071</v>
      </c>
      <c r="AB62" s="32">
        <f t="shared" si="49"/>
        <v>151.39861790631065</v>
      </c>
      <c r="AC62" s="32">
        <f t="shared" si="50"/>
        <v>-557.87015028147107</v>
      </c>
      <c r="AD62" s="32">
        <f t="shared" si="51"/>
        <v>-558.74431919914059</v>
      </c>
      <c r="AE62" s="32">
        <f t="shared" si="52"/>
        <v>-554.60915624542133</v>
      </c>
      <c r="AF62" s="32">
        <f t="shared" si="53"/>
        <v>-553.76604570102279</v>
      </c>
      <c r="AG62" s="32">
        <f t="shared" si="54"/>
        <v>-557.87015028147107</v>
      </c>
    </row>
    <row r="63" spans="1:33" s="113" customFormat="1" ht="18">
      <c r="A63" s="265" t="s">
        <v>72</v>
      </c>
      <c r="B63" s="265" t="str">
        <f>SIAF!B61</f>
        <v>NRCA5_GRISM256_F277W</v>
      </c>
      <c r="C63" s="92">
        <f>Python!B60</f>
        <v>50.767712000000003</v>
      </c>
      <c r="D63" s="92">
        <f>Python!C60</f>
        <v>-556.47634100000005</v>
      </c>
      <c r="E63" s="92">
        <f>SIAF!R61</f>
        <v>0.225804</v>
      </c>
      <c r="F63" s="31">
        <f>SIAF!U61</f>
        <v>-1</v>
      </c>
      <c r="G63" s="31">
        <f>SIAF!S61</f>
        <v>-1</v>
      </c>
      <c r="H63" s="30">
        <f>-SIAF!L61+0.5</f>
        <v>-1580.5</v>
      </c>
      <c r="I63" s="30">
        <f>SIAF!J61-SIAF!L61+0.5</f>
        <v>467.5</v>
      </c>
      <c r="J63" s="88">
        <f t="shared" si="41"/>
        <v>467.5</v>
      </c>
      <c r="K63" s="88">
        <f t="shared" si="42"/>
        <v>-1580.5</v>
      </c>
      <c r="L63" s="30">
        <f>-SIAF!M61+0.5</f>
        <v>-34.5</v>
      </c>
      <c r="M63" s="30">
        <f t="shared" si="43"/>
        <v>-34.5</v>
      </c>
      <c r="N63" s="30">
        <f>SIAF!K61-SIAF!M61+0.5</f>
        <v>221.5</v>
      </c>
      <c r="O63" s="88">
        <f t="shared" si="44"/>
        <v>221.5</v>
      </c>
      <c r="P63" s="45">
        <f>SIAF!$AJ61*H63+SIAF!$AK61*L63+SIAF!$AL61*H63^2+SIAF!$AM61*H63*L63+SIAF!$AN61*L63^2+SIAF!$AO61*H63^3+SIAF!$AP61*H63^2*L63+SIAF!$AQ61*H63*L63^2+SIAF!$AR61*L63^3</f>
        <v>-100.63561744517909</v>
      </c>
      <c r="Q63" s="45">
        <f>SIAF!$AJ61*I63+SIAF!$AK61*M63+SIAF!$AL61*I63^2+SIAF!$AM61*I63*M63+SIAF!$AN61*M63^2+SIAF!$AO61*I63^3+SIAF!$AP61*I63^2*M63+SIAF!$AQ61*I63*M63^2+SIAF!$AR61*M63^3</f>
        <v>29.936647390435937</v>
      </c>
      <c r="R63" s="45">
        <f>SIAF!$AJ61*J63+SIAF!$AK61*N63+SIAF!$AL61*J63^2+SIAF!$AM61*J63*N63+SIAF!$AN61*N63^2+SIAF!$AO61*J63^3+SIAF!$AP61*J63^2*N63+SIAF!$AQ61*J63*N63^2+SIAF!$AR61*N63^3</f>
        <v>29.820492191385597</v>
      </c>
      <c r="S63" s="45">
        <f>SIAF!$AJ61*K63+SIAF!$AK61*O63+SIAF!$AL61*K63^2+SIAF!$AM61*K63*O63+SIAF!$AN61*O63^2+SIAF!$AO61*K63^3+SIAF!$AP61*K63^2*O63+SIAF!$AQ61*K63*O63^2+SIAF!$AR61*O63^3</f>
        <v>-100.28190515098102</v>
      </c>
      <c r="T63" s="45">
        <f>SIAF!$BE61*H63+SIAF!$BF61*L63+SIAF!$BG61*H63^2+SIAF!$BH61*H63*L63+SIAF!$BI61*L63^2+SIAF!$BJ61*H63^3+SIAF!$BK61*H63^2*L63+SIAF!$BL61*H63*L63^2+SIAF!$BM61*L63^3</f>
        <v>-0.99721074273758381</v>
      </c>
      <c r="U63" s="45">
        <f>SIAF!$BE61*I63+SIAF!$BF61*M63+SIAF!$BG61*I63^2+SIAF!$BH61*I63*M63+SIAF!$BI61*M63^2+SIAF!$BJ61*I63^3+SIAF!$BK61*I63^2*M63+SIAF!$BL61*I63*M63^2+SIAF!$BM61*M63^3</f>
        <v>-2.385977446627273</v>
      </c>
      <c r="V63" s="45">
        <f>SIAF!$BE61*J63+SIAF!$BF61*N63+SIAF!$BG61*J63^2+SIAF!$BH61*J63*N63+SIAF!$BI61*N63^2+SIAF!$BJ61*J63^3+SIAF!$BK61*J63^2*N63+SIAF!$BL61*J63*N63^2+SIAF!$BM61*N63^3</f>
        <v>14.117578022345681</v>
      </c>
      <c r="W63" s="45">
        <f>SIAF!$BE61*K63+SIAF!$BF61*O63+SIAF!$BG61*K63^2+SIAF!$BH61*K63*O63+SIAF!$BI61*O63^2+SIAF!$BJ61*K63^3+SIAF!$BK61*K63^2*O63+SIAF!$BL61*K63*O63^2+SIAF!$BM61*O63^3</f>
        <v>15.384200649959752</v>
      </c>
      <c r="X63" s="32">
        <f t="shared" si="45"/>
        <v>151.39861790631065</v>
      </c>
      <c r="Y63" s="32">
        <f t="shared" si="46"/>
        <v>20.821893923959195</v>
      </c>
      <c r="Z63" s="32">
        <f t="shared" si="47"/>
        <v>21.003088948648287</v>
      </c>
      <c r="AA63" s="32">
        <f t="shared" si="48"/>
        <v>151.10946771525863</v>
      </c>
      <c r="AB63" s="32">
        <f t="shared" si="49"/>
        <v>151.39861790631065</v>
      </c>
      <c r="AC63" s="32">
        <f t="shared" si="50"/>
        <v>-557.87015028147107</v>
      </c>
      <c r="AD63" s="32">
        <f t="shared" si="51"/>
        <v>-558.74431919914059</v>
      </c>
      <c r="AE63" s="32">
        <f t="shared" si="52"/>
        <v>-542.24134966300062</v>
      </c>
      <c r="AF63" s="32">
        <f t="shared" si="53"/>
        <v>-541.48747211912917</v>
      </c>
      <c r="AG63" s="32">
        <f t="shared" si="54"/>
        <v>-557.87015028147107</v>
      </c>
    </row>
    <row r="64" spans="1:33" s="113" customFormat="1" ht="18">
      <c r="A64" s="265" t="s">
        <v>72</v>
      </c>
      <c r="B64" s="265" t="str">
        <f>SIAF!B62</f>
        <v>NRCA5_GRISM128_F277W</v>
      </c>
      <c r="C64" s="92">
        <f>Python!B61</f>
        <v>50.767712000000003</v>
      </c>
      <c r="D64" s="92">
        <f>Python!C61</f>
        <v>-556.47634100000005</v>
      </c>
      <c r="E64" s="92">
        <f>SIAF!R62</f>
        <v>0.225804</v>
      </c>
      <c r="F64" s="31">
        <f>SIAF!U62</f>
        <v>-1</v>
      </c>
      <c r="G64" s="31">
        <f>SIAF!S62</f>
        <v>-1</v>
      </c>
      <c r="H64" s="30">
        <f>-SIAF!L62+0.5</f>
        <v>-1580.5</v>
      </c>
      <c r="I64" s="30">
        <f>SIAF!J62-SIAF!L62+0.5</f>
        <v>467.5</v>
      </c>
      <c r="J64" s="88">
        <f t="shared" si="41"/>
        <v>467.5</v>
      </c>
      <c r="K64" s="88">
        <f t="shared" si="42"/>
        <v>-1580.5</v>
      </c>
      <c r="L64" s="30">
        <f>-SIAF!M62+0.5</f>
        <v>-34.5</v>
      </c>
      <c r="M64" s="30">
        <f t="shared" si="43"/>
        <v>-34.5</v>
      </c>
      <c r="N64" s="30">
        <f>SIAF!K62-SIAF!M62+0.5</f>
        <v>93.5</v>
      </c>
      <c r="O64" s="88">
        <f t="shared" si="44"/>
        <v>93.5</v>
      </c>
      <c r="P64" s="45">
        <f>SIAF!$AJ62*H64+SIAF!$AK62*L64+SIAF!$AL62*H64^2+SIAF!$AM62*H64*L64+SIAF!$AN62*L64^2+SIAF!$AO62*H64^3+SIAF!$AP62*H64^2*L64+SIAF!$AQ62*H64*L64^2+SIAF!$AR62*L64^3</f>
        <v>-100.63561744517909</v>
      </c>
      <c r="Q64" s="45">
        <f>SIAF!$AJ62*I64+SIAF!$AK62*M64+SIAF!$AL62*I64^2+SIAF!$AM62*I64*M64+SIAF!$AN62*M64^2+SIAF!$AO62*I64^3+SIAF!$AP62*I64^2*M64+SIAF!$AQ62*I64*M64^2+SIAF!$AR62*M64^3</f>
        <v>29.936647390435937</v>
      </c>
      <c r="R64" s="45">
        <f>SIAF!$AJ62*J64+SIAF!$AK62*N64+SIAF!$AL62*J64^2+SIAF!$AM62*J64*N64+SIAF!$AN62*N64^2+SIAF!$AO62*J64^3+SIAF!$AP62*J64^2*N64+SIAF!$AQ62*J64*N64^2+SIAF!$AR62*N64^3</f>
        <v>29.877983717670912</v>
      </c>
      <c r="S64" s="45">
        <f>SIAF!$AJ62*K64+SIAF!$AK62*O64+SIAF!$AL62*K64^2+SIAF!$AM62*K64*O64+SIAF!$AN62*O64^2+SIAF!$AO62*K64^3+SIAF!$AP62*K64^2*O64+SIAF!$AQ62*K64*O64^2+SIAF!$AR62*O64^3</f>
        <v>-100.45461543629835</v>
      </c>
      <c r="T64" s="45">
        <f>SIAF!$BE62*H64+SIAF!$BF62*L64+SIAF!$BG62*H64^2+SIAF!$BH62*H64*L64+SIAF!$BI62*L64^2+SIAF!$BJ62*H64^3+SIAF!$BK62*H64^2*L64+SIAF!$BL62*H64*L64^2+SIAF!$BM62*L64^3</f>
        <v>-0.99721074273758381</v>
      </c>
      <c r="U64" s="45">
        <f>SIAF!$BE62*I64+SIAF!$BF62*M64+SIAF!$BG62*I64^2+SIAF!$BH62*I64*M64+SIAF!$BI62*M64^2+SIAF!$BJ62*I64^3+SIAF!$BK62*I64^2*M64+SIAF!$BL62*I64*M64^2+SIAF!$BM62*M64^3</f>
        <v>-2.385977446627273</v>
      </c>
      <c r="V64" s="45">
        <f>SIAF!$BE62*J64+SIAF!$BF62*N64+SIAF!$BG62*J64^2+SIAF!$BH62*J64*N64+SIAF!$BI62*N64^2+SIAF!$BJ62*J64^3+SIAF!$BK62*J64^2*N64+SIAF!$BL62*J64*N64^2+SIAF!$BM62*N64^3</f>
        <v>5.8782047780036288</v>
      </c>
      <c r="W64" s="45">
        <f>SIAF!$BE62*K64+SIAF!$BF62*O64+SIAF!$BG62*K64^2+SIAF!$BH62*K64*O64+SIAF!$BI62*O64^2+SIAF!$BJ62*K64^3+SIAF!$BK62*K64^2*O64+SIAF!$BL62*K64*O64^2+SIAF!$BM62*O64^3</f>
        <v>7.2045667450264137</v>
      </c>
      <c r="X64" s="32">
        <f t="shared" si="45"/>
        <v>151.39861790631065</v>
      </c>
      <c r="Y64" s="32">
        <f t="shared" si="46"/>
        <v>20.821893923959195</v>
      </c>
      <c r="Z64" s="32">
        <f t="shared" si="47"/>
        <v>20.913126391249946</v>
      </c>
      <c r="AA64" s="32">
        <f t="shared" si="48"/>
        <v>151.24994061527354</v>
      </c>
      <c r="AB64" s="32">
        <f t="shared" si="49"/>
        <v>151.39861790631065</v>
      </c>
      <c r="AC64" s="32">
        <f t="shared" si="50"/>
        <v>-557.87015028147107</v>
      </c>
      <c r="AD64" s="32">
        <f t="shared" si="51"/>
        <v>-558.74431919914059</v>
      </c>
      <c r="AE64" s="32">
        <f t="shared" si="52"/>
        <v>-550.48043234697946</v>
      </c>
      <c r="AF64" s="32">
        <f t="shared" si="53"/>
        <v>-549.66772315597098</v>
      </c>
      <c r="AG64" s="32">
        <f t="shared" si="54"/>
        <v>-557.87015028147107</v>
      </c>
    </row>
    <row r="65" spans="1:33" s="113" customFormat="1" ht="18">
      <c r="A65" s="265" t="s">
        <v>72</v>
      </c>
      <c r="B65" s="265" t="str">
        <f>SIAF!B63</f>
        <v>NRCA5_GRISM64_F277W</v>
      </c>
      <c r="C65" s="92">
        <f>Python!B62</f>
        <v>50.767712000000003</v>
      </c>
      <c r="D65" s="92">
        <f>Python!C62</f>
        <v>-556.47634100000005</v>
      </c>
      <c r="E65" s="92">
        <f>SIAF!R63</f>
        <v>0.225804</v>
      </c>
      <c r="F65" s="31">
        <f>SIAF!U63</f>
        <v>-1</v>
      </c>
      <c r="G65" s="31">
        <f>SIAF!S63</f>
        <v>-1</v>
      </c>
      <c r="H65" s="30">
        <f>-SIAF!L63+0.5</f>
        <v>-1580.5</v>
      </c>
      <c r="I65" s="30">
        <f>SIAF!J63-SIAF!L63+0.5</f>
        <v>467.5</v>
      </c>
      <c r="J65" s="88">
        <f t="shared" si="41"/>
        <v>467.5</v>
      </c>
      <c r="K65" s="88">
        <f t="shared" si="42"/>
        <v>-1580.5</v>
      </c>
      <c r="L65" s="30">
        <f>-SIAF!M63+0.5</f>
        <v>-34.5</v>
      </c>
      <c r="M65" s="30">
        <f t="shared" si="43"/>
        <v>-34.5</v>
      </c>
      <c r="N65" s="30">
        <f>SIAF!K63-SIAF!M63+0.5</f>
        <v>29.5</v>
      </c>
      <c r="O65" s="88">
        <f t="shared" si="44"/>
        <v>29.5</v>
      </c>
      <c r="P65" s="45">
        <f>SIAF!$AJ63*H65+SIAF!$AK63*L65+SIAF!$AL63*H65^2+SIAF!$AM63*H65*L65+SIAF!$AN63*L65^2+SIAF!$AO63*H65^3+SIAF!$AP63*H65^2*L65+SIAF!$AQ63*H65*L65^2+SIAF!$AR63*L65^3</f>
        <v>-100.63561744517909</v>
      </c>
      <c r="Q65" s="45">
        <f>SIAF!$AJ63*I65+SIAF!$AK63*M65+SIAF!$AL63*I65^2+SIAF!$AM63*I65*M65+SIAF!$AN63*M65^2+SIAF!$AO63*I65^3+SIAF!$AP63*I65^2*M65+SIAF!$AQ63*I65*M65^2+SIAF!$AR63*M65^3</f>
        <v>29.936647390435937</v>
      </c>
      <c r="R65" s="45">
        <f>SIAF!$AJ63*J65+SIAF!$AK63*N65+SIAF!$AL63*J65^2+SIAF!$AM63*J65*N65+SIAF!$AN63*N65^2+SIAF!$AO63*J65^3+SIAF!$AP63*J65^2*N65+SIAF!$AQ63*J65*N65^2+SIAF!$AR63*N65^3</f>
        <v>29.907161498719478</v>
      </c>
      <c r="S65" s="45">
        <f>SIAF!$AJ63*K65+SIAF!$AK63*O65+SIAF!$AL63*K65^2+SIAF!$AM63*K65*O65+SIAF!$AN63*O65^2+SIAF!$AO63*K65^3+SIAF!$AP63*K65^2*O65+SIAF!$AQ63*K65*O65^2+SIAF!$AR63*O65^3</f>
        <v>-100.54408751231728</v>
      </c>
      <c r="T65" s="45">
        <f>SIAF!$BE63*H65+SIAF!$BF63*L65+SIAF!$BG63*H65^2+SIAF!$BH63*H65*L65+SIAF!$BI63*L65^2+SIAF!$BJ63*H65^3+SIAF!$BK63*H65^2*L65+SIAF!$BL63*H65*L65^2+SIAF!$BM63*L65^3</f>
        <v>-0.99721074273758381</v>
      </c>
      <c r="U65" s="45">
        <f>SIAF!$BE63*I65+SIAF!$BF63*M65+SIAF!$BG63*I65^2+SIAF!$BH63*I65*M65+SIAF!$BI63*M65^2+SIAF!$BJ63*I65^3+SIAF!$BK63*I65^2*M65+SIAF!$BL63*I65*M65^2+SIAF!$BM63*M65^3</f>
        <v>-2.385977446627273</v>
      </c>
      <c r="V65" s="45">
        <f>SIAF!$BE63*J65+SIAF!$BF63*N65+SIAF!$BG63*J65^2+SIAF!$BH63*J65*N65+SIAF!$BI63*N65^2+SIAF!$BJ63*J65^3+SIAF!$BK63*J65^2*N65+SIAF!$BL63*J65*N65^2+SIAF!$BM63*N65^3</f>
        <v>1.7493338254681376</v>
      </c>
      <c r="W65" s="45">
        <f>SIAF!$BE63*K65+SIAF!$BF63*O65+SIAF!$BG63*K65^2+SIAF!$BH63*K65*O65+SIAF!$BI63*O65^2+SIAF!$BJ63*K65^3+SIAF!$BK63*K65^2*O65+SIAF!$BL63*K65*O65^2+SIAF!$BM63*O65^3</f>
        <v>3.1065649862421005</v>
      </c>
      <c r="X65" s="32">
        <f t="shared" si="45"/>
        <v>151.39861790631065</v>
      </c>
      <c r="Y65" s="32">
        <f t="shared" si="46"/>
        <v>20.821893923959195</v>
      </c>
      <c r="Z65" s="32">
        <f t="shared" si="47"/>
        <v>20.867676902433903</v>
      </c>
      <c r="AA65" s="32">
        <f t="shared" si="48"/>
        <v>151.3232617180071</v>
      </c>
      <c r="AB65" s="32">
        <f t="shared" si="49"/>
        <v>151.39861790631065</v>
      </c>
      <c r="AC65" s="32">
        <f t="shared" si="50"/>
        <v>-557.87015028147107</v>
      </c>
      <c r="AD65" s="32">
        <f t="shared" si="51"/>
        <v>-558.74431919914059</v>
      </c>
      <c r="AE65" s="32">
        <f t="shared" si="52"/>
        <v>-554.60915624542133</v>
      </c>
      <c r="AF65" s="32">
        <f t="shared" si="53"/>
        <v>-553.76604570102279</v>
      </c>
      <c r="AG65" s="32">
        <f t="shared" si="54"/>
        <v>-557.87015028147107</v>
      </c>
    </row>
    <row r="66" spans="1:33" s="113" customFormat="1" ht="18">
      <c r="A66" s="265" t="s">
        <v>72</v>
      </c>
      <c r="B66" s="265" t="str">
        <f>SIAF!B64</f>
        <v>NRCA5_GRISM256_F356W</v>
      </c>
      <c r="C66" s="92">
        <f>Python!B63</f>
        <v>50.767712000000003</v>
      </c>
      <c r="D66" s="92">
        <f>Python!C63</f>
        <v>-556.47634100000005</v>
      </c>
      <c r="E66" s="92">
        <f>SIAF!R64</f>
        <v>0.225804</v>
      </c>
      <c r="F66" s="31">
        <f>SIAF!U64</f>
        <v>-1</v>
      </c>
      <c r="G66" s="31">
        <f>SIAF!S64</f>
        <v>-1</v>
      </c>
      <c r="H66" s="30">
        <f>-SIAF!L64+0.5</f>
        <v>-1580.5</v>
      </c>
      <c r="I66" s="30">
        <f>SIAF!J64-SIAF!L64+0.5</f>
        <v>467.5</v>
      </c>
      <c r="J66" s="88">
        <f t="shared" si="41"/>
        <v>467.5</v>
      </c>
      <c r="K66" s="88">
        <f t="shared" si="42"/>
        <v>-1580.5</v>
      </c>
      <c r="L66" s="30">
        <f>-SIAF!M64+0.5</f>
        <v>-34.5</v>
      </c>
      <c r="M66" s="30">
        <f t="shared" si="43"/>
        <v>-34.5</v>
      </c>
      <c r="N66" s="30">
        <f>SIAF!K64-SIAF!M64+0.5</f>
        <v>221.5</v>
      </c>
      <c r="O66" s="88">
        <f t="shared" si="44"/>
        <v>221.5</v>
      </c>
      <c r="P66" s="45">
        <f>SIAF!$AJ64*H66+SIAF!$AK64*L66+SIAF!$AL64*H66^2+SIAF!$AM64*H66*L66+SIAF!$AN64*L66^2+SIAF!$AO64*H66^3+SIAF!$AP64*H66^2*L66+SIAF!$AQ64*H66*L66^2+SIAF!$AR64*L66^3</f>
        <v>-100.63561744517909</v>
      </c>
      <c r="Q66" s="45">
        <f>SIAF!$AJ64*I66+SIAF!$AK64*M66+SIAF!$AL64*I66^2+SIAF!$AM64*I66*M66+SIAF!$AN64*M66^2+SIAF!$AO64*I66^3+SIAF!$AP64*I66^2*M66+SIAF!$AQ64*I66*M66^2+SIAF!$AR64*M66^3</f>
        <v>29.936647390435937</v>
      </c>
      <c r="R66" s="45">
        <f>SIAF!$AJ64*J66+SIAF!$AK64*N66+SIAF!$AL64*J66^2+SIAF!$AM64*J66*N66+SIAF!$AN64*N66^2+SIAF!$AO64*J66^3+SIAF!$AP64*J66^2*N66+SIAF!$AQ64*J66*N66^2+SIAF!$AR64*N66^3</f>
        <v>29.820492191385597</v>
      </c>
      <c r="S66" s="45">
        <f>SIAF!$AJ64*K66+SIAF!$AK64*O66+SIAF!$AL64*K66^2+SIAF!$AM64*K66*O66+SIAF!$AN64*O66^2+SIAF!$AO64*K66^3+SIAF!$AP64*K66^2*O66+SIAF!$AQ64*K66*O66^2+SIAF!$AR64*O66^3</f>
        <v>-100.28190515098102</v>
      </c>
      <c r="T66" s="45">
        <f>SIAF!$BE64*H66+SIAF!$BF64*L66+SIAF!$BG64*H66^2+SIAF!$BH64*H66*L66+SIAF!$BI64*L66^2+SIAF!$BJ64*H66^3+SIAF!$BK64*H66^2*L66+SIAF!$BL64*H66*L66^2+SIAF!$BM64*L66^3</f>
        <v>-0.99721074273758381</v>
      </c>
      <c r="U66" s="45">
        <f>SIAF!$BE64*I66+SIAF!$BF64*M66+SIAF!$BG64*I66^2+SIAF!$BH64*I66*M66+SIAF!$BI64*M66^2+SIAF!$BJ64*I66^3+SIAF!$BK64*I66^2*M66+SIAF!$BL64*I66*M66^2+SIAF!$BM64*M66^3</f>
        <v>-2.385977446627273</v>
      </c>
      <c r="V66" s="45">
        <f>SIAF!$BE64*J66+SIAF!$BF64*N66+SIAF!$BG64*J66^2+SIAF!$BH64*J66*N66+SIAF!$BI64*N66^2+SIAF!$BJ64*J66^3+SIAF!$BK64*J66^2*N66+SIAF!$BL64*J66*N66^2+SIAF!$BM64*N66^3</f>
        <v>14.117578022345681</v>
      </c>
      <c r="W66" s="45">
        <f>SIAF!$BE64*K66+SIAF!$BF64*O66+SIAF!$BG64*K66^2+SIAF!$BH64*K66*O66+SIAF!$BI64*O66^2+SIAF!$BJ64*K66^3+SIAF!$BK64*K66^2*O66+SIAF!$BL64*K66*O66^2+SIAF!$BM64*O66^3</f>
        <v>15.384200649959752</v>
      </c>
      <c r="X66" s="32">
        <f t="shared" si="45"/>
        <v>151.39861790631065</v>
      </c>
      <c r="Y66" s="32">
        <f t="shared" si="46"/>
        <v>20.821893923959195</v>
      </c>
      <c r="Z66" s="32">
        <f t="shared" si="47"/>
        <v>21.003088948648287</v>
      </c>
      <c r="AA66" s="32">
        <f t="shared" si="48"/>
        <v>151.10946771525863</v>
      </c>
      <c r="AB66" s="32">
        <f t="shared" si="49"/>
        <v>151.39861790631065</v>
      </c>
      <c r="AC66" s="32">
        <f t="shared" si="50"/>
        <v>-557.87015028147107</v>
      </c>
      <c r="AD66" s="32">
        <f t="shared" si="51"/>
        <v>-558.74431919914059</v>
      </c>
      <c r="AE66" s="32">
        <f t="shared" si="52"/>
        <v>-542.24134966300062</v>
      </c>
      <c r="AF66" s="32">
        <f t="shared" si="53"/>
        <v>-541.48747211912917</v>
      </c>
      <c r="AG66" s="32">
        <f t="shared" si="54"/>
        <v>-557.87015028147107</v>
      </c>
    </row>
    <row r="67" spans="1:33" s="113" customFormat="1" ht="18">
      <c r="A67" s="265" t="s">
        <v>72</v>
      </c>
      <c r="B67" s="265" t="str">
        <f>SIAF!B65</f>
        <v>NRCA5_GRISM128_F356W</v>
      </c>
      <c r="C67" s="92">
        <f>Python!B64</f>
        <v>50.767712000000003</v>
      </c>
      <c r="D67" s="92">
        <f>Python!C64</f>
        <v>-556.47634100000005</v>
      </c>
      <c r="E67" s="92">
        <f>SIAF!R65</f>
        <v>0.225804</v>
      </c>
      <c r="F67" s="31">
        <f>SIAF!U65</f>
        <v>-1</v>
      </c>
      <c r="G67" s="31">
        <f>SIAF!S65</f>
        <v>-1</v>
      </c>
      <c r="H67" s="30">
        <f>-SIAF!L65+0.5</f>
        <v>-1580.5</v>
      </c>
      <c r="I67" s="30">
        <f>SIAF!J65-SIAF!L65+0.5</f>
        <v>467.5</v>
      </c>
      <c r="J67" s="88">
        <f t="shared" si="41"/>
        <v>467.5</v>
      </c>
      <c r="K67" s="88">
        <f t="shared" si="42"/>
        <v>-1580.5</v>
      </c>
      <c r="L67" s="30">
        <f>-SIAF!M65+0.5</f>
        <v>-34.5</v>
      </c>
      <c r="M67" s="30">
        <f t="shared" si="43"/>
        <v>-34.5</v>
      </c>
      <c r="N67" s="30">
        <f>SIAF!K65-SIAF!M65+0.5</f>
        <v>93.5</v>
      </c>
      <c r="O67" s="88">
        <f t="shared" si="44"/>
        <v>93.5</v>
      </c>
      <c r="P67" s="45">
        <f>SIAF!$AJ65*H67+SIAF!$AK65*L67+SIAF!$AL65*H67^2+SIAF!$AM65*H67*L67+SIAF!$AN65*L67^2+SIAF!$AO65*H67^3+SIAF!$AP65*H67^2*L67+SIAF!$AQ65*H67*L67^2+SIAF!$AR65*L67^3</f>
        <v>-100.63561744517909</v>
      </c>
      <c r="Q67" s="45">
        <f>SIAF!$AJ65*I67+SIAF!$AK65*M67+SIAF!$AL65*I67^2+SIAF!$AM65*I67*M67+SIAF!$AN65*M67^2+SIAF!$AO65*I67^3+SIAF!$AP65*I67^2*M67+SIAF!$AQ65*I67*M67^2+SIAF!$AR65*M67^3</f>
        <v>29.936647390435937</v>
      </c>
      <c r="R67" s="45">
        <f>SIAF!$AJ65*J67+SIAF!$AK65*N67+SIAF!$AL65*J67^2+SIAF!$AM65*J67*N67+SIAF!$AN65*N67^2+SIAF!$AO65*J67^3+SIAF!$AP65*J67^2*N67+SIAF!$AQ65*J67*N67^2+SIAF!$AR65*N67^3</f>
        <v>29.877983717670912</v>
      </c>
      <c r="S67" s="45">
        <f>SIAF!$AJ65*K67+SIAF!$AK65*O67+SIAF!$AL65*K67^2+SIAF!$AM65*K67*O67+SIAF!$AN65*O67^2+SIAF!$AO65*K67^3+SIAF!$AP65*K67^2*O67+SIAF!$AQ65*K67*O67^2+SIAF!$AR65*O67^3</f>
        <v>-100.45461543629835</v>
      </c>
      <c r="T67" s="45">
        <f>SIAF!$BE65*H67+SIAF!$BF65*L67+SIAF!$BG65*H67^2+SIAF!$BH65*H67*L67+SIAF!$BI65*L67^2+SIAF!$BJ65*H67^3+SIAF!$BK65*H67^2*L67+SIAF!$BL65*H67*L67^2+SIAF!$BM65*L67^3</f>
        <v>-0.99721074273758381</v>
      </c>
      <c r="U67" s="45">
        <f>SIAF!$BE65*I67+SIAF!$BF65*M67+SIAF!$BG65*I67^2+SIAF!$BH65*I67*M67+SIAF!$BI65*M67^2+SIAF!$BJ65*I67^3+SIAF!$BK65*I67^2*M67+SIAF!$BL65*I67*M67^2+SIAF!$BM65*M67^3</f>
        <v>-2.385977446627273</v>
      </c>
      <c r="V67" s="45">
        <f>SIAF!$BE65*J67+SIAF!$BF65*N67+SIAF!$BG65*J67^2+SIAF!$BH65*J67*N67+SIAF!$BI65*N67^2+SIAF!$BJ65*J67^3+SIAF!$BK65*J67^2*N67+SIAF!$BL65*J67*N67^2+SIAF!$BM65*N67^3</f>
        <v>5.8782047780036288</v>
      </c>
      <c r="W67" s="45">
        <f>SIAF!$BE65*K67+SIAF!$BF65*O67+SIAF!$BG65*K67^2+SIAF!$BH65*K67*O67+SIAF!$BI65*O67^2+SIAF!$BJ65*K67^3+SIAF!$BK65*K67^2*O67+SIAF!$BL65*K67*O67^2+SIAF!$BM65*O67^3</f>
        <v>7.2045667450264137</v>
      </c>
      <c r="X67" s="32">
        <f t="shared" si="45"/>
        <v>151.39861790631065</v>
      </c>
      <c r="Y67" s="32">
        <f t="shared" si="46"/>
        <v>20.821893923959195</v>
      </c>
      <c r="Z67" s="32">
        <f t="shared" si="47"/>
        <v>20.913126391249946</v>
      </c>
      <c r="AA67" s="32">
        <f t="shared" si="48"/>
        <v>151.24994061527354</v>
      </c>
      <c r="AB67" s="32">
        <f t="shared" si="49"/>
        <v>151.39861790631065</v>
      </c>
      <c r="AC67" s="32">
        <f t="shared" si="50"/>
        <v>-557.87015028147107</v>
      </c>
      <c r="AD67" s="32">
        <f t="shared" si="51"/>
        <v>-558.74431919914059</v>
      </c>
      <c r="AE67" s="32">
        <f t="shared" si="52"/>
        <v>-550.48043234697946</v>
      </c>
      <c r="AF67" s="32">
        <f t="shared" si="53"/>
        <v>-549.66772315597098</v>
      </c>
      <c r="AG67" s="32">
        <f t="shared" si="54"/>
        <v>-557.87015028147107</v>
      </c>
    </row>
    <row r="68" spans="1:33" s="113" customFormat="1" ht="18">
      <c r="A68" s="265" t="s">
        <v>72</v>
      </c>
      <c r="B68" s="265" t="str">
        <f>SIAF!B66</f>
        <v>NRCA5_GRISM64_F356W</v>
      </c>
      <c r="C68" s="92">
        <f>Python!B65</f>
        <v>50.767712000000003</v>
      </c>
      <c r="D68" s="92">
        <f>Python!C65</f>
        <v>-556.47634100000005</v>
      </c>
      <c r="E68" s="92">
        <f>SIAF!R66</f>
        <v>0.225804</v>
      </c>
      <c r="F68" s="31">
        <f>SIAF!U66</f>
        <v>-1</v>
      </c>
      <c r="G68" s="31">
        <f>SIAF!S66</f>
        <v>-1</v>
      </c>
      <c r="H68" s="30">
        <f>-SIAF!L66+0.5</f>
        <v>-1580.5</v>
      </c>
      <c r="I68" s="30">
        <f>SIAF!J66-SIAF!L66+0.5</f>
        <v>467.5</v>
      </c>
      <c r="J68" s="88">
        <f t="shared" si="41"/>
        <v>467.5</v>
      </c>
      <c r="K68" s="88">
        <f t="shared" si="42"/>
        <v>-1580.5</v>
      </c>
      <c r="L68" s="30">
        <f>-SIAF!M66+0.5</f>
        <v>-34.5</v>
      </c>
      <c r="M68" s="30">
        <f t="shared" si="43"/>
        <v>-34.5</v>
      </c>
      <c r="N68" s="30">
        <f>SIAF!K66-SIAF!M66+0.5</f>
        <v>29.5</v>
      </c>
      <c r="O68" s="88">
        <f t="shared" si="44"/>
        <v>29.5</v>
      </c>
      <c r="P68" s="45">
        <f>SIAF!$AJ66*H68+SIAF!$AK66*L68+SIAF!$AL66*H68^2+SIAF!$AM66*H68*L68+SIAF!$AN66*L68^2+SIAF!$AO66*H68^3+SIAF!$AP66*H68^2*L68+SIAF!$AQ66*H68*L68^2+SIAF!$AR66*L68^3</f>
        <v>-100.63561744517909</v>
      </c>
      <c r="Q68" s="45">
        <f>SIAF!$AJ66*I68+SIAF!$AK66*M68+SIAF!$AL66*I68^2+SIAF!$AM66*I68*M68+SIAF!$AN66*M68^2+SIAF!$AO66*I68^3+SIAF!$AP66*I68^2*M68+SIAF!$AQ66*I68*M68^2+SIAF!$AR66*M68^3</f>
        <v>29.936647390435937</v>
      </c>
      <c r="R68" s="45">
        <f>SIAF!$AJ66*J68+SIAF!$AK66*N68+SIAF!$AL66*J68^2+SIAF!$AM66*J68*N68+SIAF!$AN66*N68^2+SIAF!$AO66*J68^3+SIAF!$AP66*J68^2*N68+SIAF!$AQ66*J68*N68^2+SIAF!$AR66*N68^3</f>
        <v>29.907161498719478</v>
      </c>
      <c r="S68" s="45">
        <f>SIAF!$AJ66*K68+SIAF!$AK66*O68+SIAF!$AL66*K68^2+SIAF!$AM66*K68*O68+SIAF!$AN66*O68^2+SIAF!$AO66*K68^3+SIAF!$AP66*K68^2*O68+SIAF!$AQ66*K68*O68^2+SIAF!$AR66*O68^3</f>
        <v>-100.54408751231728</v>
      </c>
      <c r="T68" s="45">
        <f>SIAF!$BE66*H68+SIAF!$BF66*L68+SIAF!$BG66*H68^2+SIAF!$BH66*H68*L68+SIAF!$BI66*L68^2+SIAF!$BJ66*H68^3+SIAF!$BK66*H68^2*L68+SIAF!$BL66*H68*L68^2+SIAF!$BM66*L68^3</f>
        <v>-0.99721074273758381</v>
      </c>
      <c r="U68" s="45">
        <f>SIAF!$BE66*I68+SIAF!$BF66*M68+SIAF!$BG66*I68^2+SIAF!$BH66*I68*M68+SIAF!$BI66*M68^2+SIAF!$BJ66*I68^3+SIAF!$BK66*I68^2*M68+SIAF!$BL66*I68*M68^2+SIAF!$BM66*M68^3</f>
        <v>-2.385977446627273</v>
      </c>
      <c r="V68" s="45">
        <f>SIAF!$BE66*J68+SIAF!$BF66*N68+SIAF!$BG66*J68^2+SIAF!$BH66*J68*N68+SIAF!$BI66*N68^2+SIAF!$BJ66*J68^3+SIAF!$BK66*J68^2*N68+SIAF!$BL66*J68*N68^2+SIAF!$BM66*N68^3</f>
        <v>1.7493338254681376</v>
      </c>
      <c r="W68" s="45">
        <f>SIAF!$BE66*K68+SIAF!$BF66*O68+SIAF!$BG66*K68^2+SIAF!$BH66*K68*O68+SIAF!$BI66*O68^2+SIAF!$BJ66*K68^3+SIAF!$BK66*K68^2*O68+SIAF!$BL66*K68*O68^2+SIAF!$BM66*O68^3</f>
        <v>3.1065649862421005</v>
      </c>
      <c r="X68" s="32">
        <f t="shared" si="45"/>
        <v>151.39861790631065</v>
      </c>
      <c r="Y68" s="32">
        <f t="shared" si="46"/>
        <v>20.821893923959195</v>
      </c>
      <c r="Z68" s="32">
        <f t="shared" si="47"/>
        <v>20.867676902433903</v>
      </c>
      <c r="AA68" s="32">
        <f t="shared" si="48"/>
        <v>151.3232617180071</v>
      </c>
      <c r="AB68" s="32">
        <f t="shared" si="49"/>
        <v>151.39861790631065</v>
      </c>
      <c r="AC68" s="32">
        <f t="shared" si="50"/>
        <v>-557.87015028147107</v>
      </c>
      <c r="AD68" s="32">
        <f t="shared" si="51"/>
        <v>-558.74431919914059</v>
      </c>
      <c r="AE68" s="32">
        <f t="shared" si="52"/>
        <v>-554.60915624542133</v>
      </c>
      <c r="AF68" s="32">
        <f t="shared" si="53"/>
        <v>-553.76604570102279</v>
      </c>
      <c r="AG68" s="32">
        <f t="shared" si="54"/>
        <v>-557.87015028147107</v>
      </c>
    </row>
    <row r="69" spans="1:33" s="113" customFormat="1" ht="18">
      <c r="A69" s="265" t="s">
        <v>72</v>
      </c>
      <c r="B69" s="265" t="str">
        <f>SIAF!B67</f>
        <v>NRCA5_GRISM256_F444W</v>
      </c>
      <c r="C69" s="92">
        <f>Python!B66</f>
        <v>94.957741999999996</v>
      </c>
      <c r="D69" s="92">
        <f>Python!C66</f>
        <v>-556.25545499999998</v>
      </c>
      <c r="E69" s="92">
        <f>SIAF!R67</f>
        <v>-0.36214099999999999</v>
      </c>
      <c r="F69" s="31">
        <f>SIAF!U67</f>
        <v>-1</v>
      </c>
      <c r="G69" s="31">
        <f>SIAF!S67</f>
        <v>-1</v>
      </c>
      <c r="H69" s="30">
        <f>-SIAF!L67+0.5</f>
        <v>-886.5</v>
      </c>
      <c r="I69" s="30">
        <f>SIAF!J67-SIAF!L67+0.5</f>
        <v>1161.5</v>
      </c>
      <c r="J69" s="88">
        <f t="shared" si="41"/>
        <v>1161.5</v>
      </c>
      <c r="K69" s="88">
        <f t="shared" si="42"/>
        <v>-886.5</v>
      </c>
      <c r="L69" s="30">
        <f>-SIAF!M67+0.5</f>
        <v>-34.5</v>
      </c>
      <c r="M69" s="30">
        <f t="shared" si="43"/>
        <v>-34.5</v>
      </c>
      <c r="N69" s="30">
        <f>SIAF!K67-SIAF!M67+0.5</f>
        <v>221.5</v>
      </c>
      <c r="O69" s="88">
        <f t="shared" si="44"/>
        <v>221.5</v>
      </c>
      <c r="P69" s="45">
        <f>SIAF!$AJ67*H69+SIAF!$AK67*L69+SIAF!$AL67*H69^2+SIAF!$AM67*H69*L69+SIAF!$AN67*L69^2+SIAF!$AO67*H69^3+SIAF!$AP67*H69^2*L69+SIAF!$AQ67*H69*L69^2+SIAF!$AR67*L69^3</f>
        <v>-56.391029202449658</v>
      </c>
      <c r="Q69" s="45">
        <f>SIAF!$AJ67*I69+SIAF!$AK67*M69+SIAF!$AL67*I69^2+SIAF!$AM67*I69*M69+SIAF!$AN67*M69^2+SIAF!$AO67*I69^3+SIAF!$AP67*I69^2*M69+SIAF!$AQ67*I69*M69^2+SIAF!$AR67*M69^3</f>
        <v>74.145350943504113</v>
      </c>
      <c r="R69" s="45">
        <f>SIAF!$AJ67*J69+SIAF!$AK67*N69+SIAF!$AL67*J69^2+SIAF!$AM67*J69*N69+SIAF!$AN67*N69^2+SIAF!$AO67*J69^3+SIAF!$AP67*J69^2*N69+SIAF!$AQ67*J69*N69^2+SIAF!$AR67*N69^3</f>
        <v>73.867930026052505</v>
      </c>
      <c r="S69" s="45">
        <f>SIAF!$AJ67*K69+SIAF!$AK67*O69+SIAF!$AL67*K69^2+SIAF!$AM67*K69*O69+SIAF!$AN67*O69^2+SIAF!$AO67*K69^3+SIAF!$AP67*K69^2*O69+SIAF!$AQ67*K69*O69^2+SIAF!$AR67*O69^3</f>
        <v>-56.18706048559222</v>
      </c>
      <c r="T69" s="45">
        <f>SIAF!$BE67*H69+SIAF!$BF67*L69+SIAF!$BG67*H69^2+SIAF!$BH67*H69*L69+SIAF!$BI67*L69^2+SIAF!$BJ67*H69^3+SIAF!$BK67*H69^2*L69+SIAF!$BL67*H69*L69^2+SIAF!$BM67*L69^3</f>
        <v>-1.9910054655161553</v>
      </c>
      <c r="U69" s="45">
        <f>SIAF!$BE67*I69+SIAF!$BF67*M69+SIAF!$BG67*I69^2+SIAF!$BH67*I69*M69+SIAF!$BI67*M69^2+SIAF!$BJ67*I69^3+SIAF!$BK67*I69^2*M69+SIAF!$BL67*I69*M69^2+SIAF!$BM67*M69^3</f>
        <v>-2.013493089426766</v>
      </c>
      <c r="V69" s="45">
        <f>SIAF!$BE67*J69+SIAF!$BF67*N69+SIAF!$BG67*J69^2+SIAF!$BH67*J69*N69+SIAF!$BI67*N69^2+SIAF!$BJ67*J69^3+SIAF!$BK67*J69^2*N69+SIAF!$BL67*J69*N69^2+SIAF!$BM67*N69^3</f>
        <v>14.488685905001169</v>
      </c>
      <c r="W69" s="45">
        <f>SIAF!$BE67*K69+SIAF!$BF67*O69+SIAF!$BG67*K69^2+SIAF!$BH67*K69*O69+SIAF!$BI67*O69^2+SIAF!$BJ67*K69^3+SIAF!$BK67*K69^2*O69+SIAF!$BL67*K69*O69^2+SIAF!$BM67*O69^3</f>
        <v>14.386104086141325</v>
      </c>
      <c r="X69" s="32">
        <f t="shared" si="45"/>
        <v>151.36022898404715</v>
      </c>
      <c r="Y69" s="32">
        <f t="shared" si="46"/>
        <v>20.826598386915908</v>
      </c>
      <c r="Z69" s="32">
        <f t="shared" si="47"/>
        <v>20.999711563703439</v>
      </c>
      <c r="AA69" s="32">
        <f t="shared" si="48"/>
        <v>151.05275264485834</v>
      </c>
      <c r="AB69" s="32">
        <f t="shared" si="49"/>
        <v>151.36022898404715</v>
      </c>
      <c r="AC69" s="32">
        <f t="shared" si="50"/>
        <v>-557.89000059117734</v>
      </c>
      <c r="AD69" s="32">
        <f t="shared" si="51"/>
        <v>-558.73754435634021</v>
      </c>
      <c r="AE69" s="32">
        <f t="shared" si="52"/>
        <v>-542.23394154490529</v>
      </c>
      <c r="AF69" s="32">
        <f t="shared" si="53"/>
        <v>-541.51450735264302</v>
      </c>
      <c r="AG69" s="32">
        <f t="shared" si="54"/>
        <v>-557.89000059117734</v>
      </c>
    </row>
    <row r="70" spans="1:33" s="113" customFormat="1" ht="18">
      <c r="A70" s="265" t="s">
        <v>72</v>
      </c>
      <c r="B70" s="265" t="str">
        <f>SIAF!B68</f>
        <v>NRCA5_GRISM128_F444W</v>
      </c>
      <c r="C70" s="92">
        <f>Python!B67</f>
        <v>94.957741999999996</v>
      </c>
      <c r="D70" s="92">
        <f>Python!C67</f>
        <v>-556.25545499999998</v>
      </c>
      <c r="E70" s="92">
        <f>SIAF!R68</f>
        <v>-0.36214099999999999</v>
      </c>
      <c r="F70" s="31">
        <f>SIAF!U68</f>
        <v>-1</v>
      </c>
      <c r="G70" s="31">
        <f>SIAF!S68</f>
        <v>-1</v>
      </c>
      <c r="H70" s="30">
        <f>-SIAF!L68+0.5</f>
        <v>-886.5</v>
      </c>
      <c r="I70" s="30">
        <f>SIAF!J68-SIAF!L68+0.5</f>
        <v>1161.5</v>
      </c>
      <c r="J70" s="88">
        <f t="shared" si="41"/>
        <v>1161.5</v>
      </c>
      <c r="K70" s="88">
        <f t="shared" si="42"/>
        <v>-886.5</v>
      </c>
      <c r="L70" s="30">
        <f>-SIAF!M68+0.5</f>
        <v>-34.5</v>
      </c>
      <c r="M70" s="30">
        <f t="shared" si="43"/>
        <v>-34.5</v>
      </c>
      <c r="N70" s="30">
        <f>SIAF!K68-SIAF!M68+0.5</f>
        <v>93.5</v>
      </c>
      <c r="O70" s="88">
        <f t="shared" si="44"/>
        <v>93.5</v>
      </c>
      <c r="P70" s="45">
        <f>SIAF!$AJ68*H70+SIAF!$AK68*L70+SIAF!$AL68*H70^2+SIAF!$AM68*H70*L70+SIAF!$AN68*L70^2+SIAF!$AO68*H70^3+SIAF!$AP68*H70^2*L70+SIAF!$AQ68*H70*L70^2+SIAF!$AR68*L70^3</f>
        <v>-56.391029202449658</v>
      </c>
      <c r="Q70" s="45">
        <f>SIAF!$AJ68*I70+SIAF!$AK68*M70+SIAF!$AL68*I70^2+SIAF!$AM68*I70*M70+SIAF!$AN68*M70^2+SIAF!$AO68*I70^3+SIAF!$AP68*I70^2*M70+SIAF!$AQ68*I70*M70^2+SIAF!$AR68*M70^3</f>
        <v>74.145350943504113</v>
      </c>
      <c r="R70" s="45">
        <f>SIAF!$AJ68*J70+SIAF!$AK68*N70+SIAF!$AL68*J70^2+SIAF!$AM68*J70*N70+SIAF!$AN68*N70^2+SIAF!$AO68*J70^3+SIAF!$AP68*J70^2*N70+SIAF!$AQ68*J70*N70^2+SIAF!$AR68*N70^3</f>
        <v>74.005921284169247</v>
      </c>
      <c r="S70" s="45">
        <f>SIAF!$AJ68*K70+SIAF!$AK68*O70+SIAF!$AL68*K70^2+SIAF!$AM68*K70*O70+SIAF!$AN68*O70^2+SIAF!$AO68*K70^3+SIAF!$AP68*K70^2*O70+SIAF!$AQ68*K70*O70^2+SIAF!$AR68*O70^3</f>
        <v>-56.285243239649603</v>
      </c>
      <c r="T70" s="45">
        <f>SIAF!$BE68*H70+SIAF!$BF68*L70+SIAF!$BG68*H70^2+SIAF!$BH68*H70*L70+SIAF!$BI68*L70^2+SIAF!$BJ68*H70^3+SIAF!$BK68*H70^2*L70+SIAF!$BL68*H70*L70^2+SIAF!$BM68*L70^3</f>
        <v>-1.9910054655161553</v>
      </c>
      <c r="U70" s="45">
        <f>SIAF!$BE68*I70+SIAF!$BF68*M70+SIAF!$BG68*I70^2+SIAF!$BH68*I70*M70+SIAF!$BI68*M70^2+SIAF!$BJ68*I70^3+SIAF!$BK68*I70^2*M70+SIAF!$BL68*I70*M70^2+SIAF!$BM68*M70^3</f>
        <v>-2.013493089426766</v>
      </c>
      <c r="V70" s="45">
        <f>SIAF!$BE68*J70+SIAF!$BF68*N70+SIAF!$BG68*J70^2+SIAF!$BH68*J70*N70+SIAF!$BI68*N70^2+SIAF!$BJ68*J70^3+SIAF!$BK68*J70^2*N70+SIAF!$BL68*J70*N70^2+SIAF!$BM68*N70^3</f>
        <v>6.2494649734157699</v>
      </c>
      <c r="W70" s="45">
        <f>SIAF!$BE68*K70+SIAF!$BF68*O70+SIAF!$BG68*K70^2+SIAF!$BH68*K70*O70+SIAF!$BI68*O70^2+SIAF!$BJ68*K70^3+SIAF!$BK68*K70^2*O70+SIAF!$BL68*K70*O70^2+SIAF!$BM68*O70^3</f>
        <v>6.2094849941563952</v>
      </c>
      <c r="X70" s="32">
        <f t="shared" si="45"/>
        <v>151.36022898404715</v>
      </c>
      <c r="Y70" s="32">
        <f t="shared" si="46"/>
        <v>20.826598386915908</v>
      </c>
      <c r="Z70" s="32">
        <f t="shared" si="47"/>
        <v>20.913799146156649</v>
      </c>
      <c r="AA70" s="32">
        <f t="shared" si="48"/>
        <v>151.20261384639932</v>
      </c>
      <c r="AB70" s="32">
        <f t="shared" si="49"/>
        <v>151.36022898404715</v>
      </c>
      <c r="AC70" s="32">
        <f t="shared" si="50"/>
        <v>-557.89000059117734</v>
      </c>
      <c r="AD70" s="32">
        <f t="shared" si="51"/>
        <v>-558.73754435634021</v>
      </c>
      <c r="AE70" s="32">
        <f t="shared" si="52"/>
        <v>-550.47387007634916</v>
      </c>
      <c r="AF70" s="32">
        <f t="shared" si="53"/>
        <v>-549.69034255455836</v>
      </c>
      <c r="AG70" s="32">
        <f t="shared" si="54"/>
        <v>-557.89000059117734</v>
      </c>
    </row>
    <row r="71" spans="1:33" s="113" customFormat="1" ht="18">
      <c r="A71" s="265" t="s">
        <v>72</v>
      </c>
      <c r="B71" s="265" t="str">
        <f>SIAF!B69</f>
        <v>NRCA5_GRISM64_F444W</v>
      </c>
      <c r="C71" s="92">
        <f>Python!B68</f>
        <v>94.957741999999996</v>
      </c>
      <c r="D71" s="92">
        <f>Python!C68</f>
        <v>-556.25545499999998</v>
      </c>
      <c r="E71" s="92">
        <f>SIAF!R69</f>
        <v>-0.36214099999999999</v>
      </c>
      <c r="F71" s="31">
        <f>SIAF!U69</f>
        <v>-1</v>
      </c>
      <c r="G71" s="31">
        <f>SIAF!S69</f>
        <v>-1</v>
      </c>
      <c r="H71" s="30">
        <f>-SIAF!L69+0.5</f>
        <v>-886.5</v>
      </c>
      <c r="I71" s="30">
        <f>SIAF!J69-SIAF!L69+0.5</f>
        <v>1161.5</v>
      </c>
      <c r="J71" s="88">
        <f t="shared" si="41"/>
        <v>1161.5</v>
      </c>
      <c r="K71" s="88">
        <f t="shared" si="42"/>
        <v>-886.5</v>
      </c>
      <c r="L71" s="30">
        <f>-SIAF!M69+0.5</f>
        <v>-34.5</v>
      </c>
      <c r="M71" s="30">
        <f t="shared" si="43"/>
        <v>-34.5</v>
      </c>
      <c r="N71" s="30">
        <f>SIAF!K69-SIAF!M69+0.5</f>
        <v>29.5</v>
      </c>
      <c r="O71" s="88">
        <f t="shared" si="44"/>
        <v>29.5</v>
      </c>
      <c r="P71" s="45">
        <f>SIAF!$AJ69*H71+SIAF!$AK69*L71+SIAF!$AL69*H71^2+SIAF!$AM69*H71*L71+SIAF!$AN69*L71^2+SIAF!$AO69*H71^3+SIAF!$AP69*H71^2*L71+SIAF!$AQ69*H71*L71^2+SIAF!$AR69*L71^3</f>
        <v>-56.391029202449658</v>
      </c>
      <c r="Q71" s="45">
        <f>SIAF!$AJ69*I71+SIAF!$AK69*M71+SIAF!$AL69*I71^2+SIAF!$AM69*I71*M71+SIAF!$AN69*M71^2+SIAF!$AO69*I71^3+SIAF!$AP69*I71^2*M71+SIAF!$AQ69*I71*M71^2+SIAF!$AR69*M71^3</f>
        <v>74.145350943504113</v>
      </c>
      <c r="R71" s="45">
        <f>SIAF!$AJ69*J71+SIAF!$AK69*N71+SIAF!$AL69*J71^2+SIAF!$AM69*J71*N71+SIAF!$AN69*N71^2+SIAF!$AO69*J71^3+SIAF!$AP69*J71^2*N71+SIAF!$AQ69*J71*N71^2+SIAF!$AR69*N71^3</f>
        <v>74.075459378056578</v>
      </c>
      <c r="S71" s="45">
        <f>SIAF!$AJ69*K71+SIAF!$AK69*O71+SIAF!$AL69*K71^2+SIAF!$AM69*K71*O71+SIAF!$AN69*O71^2+SIAF!$AO69*K71^3+SIAF!$AP69*K71^2*O71+SIAF!$AQ69*K71*O71^2+SIAF!$AR69*O71^3</f>
        <v>-56.337182755584642</v>
      </c>
      <c r="T71" s="45">
        <f>SIAF!$BE69*H71+SIAF!$BF69*L71+SIAF!$BG69*H71^2+SIAF!$BH69*H71*L71+SIAF!$BI69*L71^2+SIAF!$BJ69*H71^3+SIAF!$BK69*H71^2*L71+SIAF!$BL69*H71*L71^2+SIAF!$BM69*L71^3</f>
        <v>-1.9910054655161553</v>
      </c>
      <c r="U71" s="45">
        <f>SIAF!$BE69*I71+SIAF!$BF69*M71+SIAF!$BG69*I71^2+SIAF!$BH69*I71*M71+SIAF!$BI69*M71^2+SIAF!$BJ69*I71^3+SIAF!$BK69*I71^2*M71+SIAF!$BL69*I71*M71^2+SIAF!$BM69*M71^3</f>
        <v>-2.013493089426766</v>
      </c>
      <c r="V71" s="45">
        <f>SIAF!$BE69*J71+SIAF!$BF69*N71+SIAF!$BG69*J71^2+SIAF!$BH69*J71*N71+SIAF!$BI69*N71^2+SIAF!$BJ69*J71^3+SIAF!$BK69*J71^2*N71+SIAF!$BL69*J71*N71^2+SIAF!$BM69*N71^3</f>
        <v>2.1210703449314394</v>
      </c>
      <c r="W71" s="45">
        <f>SIAF!$BE69*K71+SIAF!$BF69*O71+SIAF!$BG69*K71^2+SIAF!$BH69*K71*O71+SIAF!$BI69*O71^2+SIAF!$BJ69*K71^3+SIAF!$BK69*K71^2*O71+SIAF!$BL69*K71*O71^2+SIAF!$BM69*O71^3</f>
        <v>2.1123409468108694</v>
      </c>
      <c r="X71" s="32">
        <f t="shared" si="45"/>
        <v>151.36022898404715</v>
      </c>
      <c r="Y71" s="32">
        <f t="shared" si="46"/>
        <v>20.826598386915908</v>
      </c>
      <c r="Z71" s="32">
        <f t="shared" si="47"/>
        <v>20.870356003784309</v>
      </c>
      <c r="AA71" s="32">
        <f t="shared" si="48"/>
        <v>151.28044836774617</v>
      </c>
      <c r="AB71" s="32">
        <f t="shared" si="49"/>
        <v>151.36022898404715</v>
      </c>
      <c r="AC71" s="32">
        <f t="shared" si="50"/>
        <v>-557.89000059117734</v>
      </c>
      <c r="AD71" s="32">
        <f t="shared" si="51"/>
        <v>-558.73754435634021</v>
      </c>
      <c r="AE71" s="32">
        <f t="shared" si="52"/>
        <v>-554.60262175795708</v>
      </c>
      <c r="AF71" s="32">
        <f t="shared" si="53"/>
        <v>-553.78707647871079</v>
      </c>
      <c r="AG71" s="32">
        <f t="shared" si="54"/>
        <v>-557.89000059117734</v>
      </c>
    </row>
    <row r="72" spans="1:33" s="113" customFormat="1" ht="18">
      <c r="A72" s="265" t="s">
        <v>72</v>
      </c>
      <c r="B72" s="265" t="str">
        <f>SIAF!B70</f>
        <v>NRCA5_GRISM_F322W2</v>
      </c>
      <c r="C72" s="92">
        <f>Python!B69</f>
        <v>50.831504000000002</v>
      </c>
      <c r="D72" s="92">
        <f>Python!C69</f>
        <v>-540.74227199999996</v>
      </c>
      <c r="E72" s="92">
        <f>SIAF!R70</f>
        <v>0.239286</v>
      </c>
      <c r="F72" s="31">
        <f>SIAF!U70</f>
        <v>-1</v>
      </c>
      <c r="G72" s="31">
        <f>SIAF!S70</f>
        <v>-1</v>
      </c>
      <c r="H72" s="30">
        <f>-SIAF!L70+0.5</f>
        <v>-1580.5</v>
      </c>
      <c r="I72" s="30">
        <f>SIAF!J70-SIAF!L70+0.5</f>
        <v>467.5</v>
      </c>
      <c r="J72" s="88">
        <f t="shared" ref="J72:J75" si="55">I72</f>
        <v>467.5</v>
      </c>
      <c r="K72" s="88">
        <f t="shared" ref="K72:K75" si="56">H72</f>
        <v>-1580.5</v>
      </c>
      <c r="L72" s="30">
        <f>-SIAF!M70+0.5</f>
        <v>-279.5</v>
      </c>
      <c r="M72" s="30">
        <f t="shared" ref="M72:M75" si="57">L72</f>
        <v>-279.5</v>
      </c>
      <c r="N72" s="30">
        <f>SIAF!K70-SIAF!M70+0.5</f>
        <v>1768.5</v>
      </c>
      <c r="O72" s="88">
        <f t="shared" ref="O72:O75" si="58">N72</f>
        <v>1768.5</v>
      </c>
      <c r="P72" s="45">
        <f>SIAF!$AJ70*H72+SIAF!$AK70*L72+SIAF!$AL70*H72^2+SIAF!$AM70*H72*L72+SIAF!$AN70*L72^2+SIAF!$AO70*H72^3+SIAF!$AP70*H72^2*L72+SIAF!$AQ70*H72*L72^2+SIAF!$AR70*L72^3</f>
        <v>-100.62226360962394</v>
      </c>
      <c r="Q72" s="45">
        <f>SIAF!$AJ70*I72+SIAF!$AK70*M72+SIAF!$AL70*I72^2+SIAF!$AM70*I72*M72+SIAF!$AN70*M72^2+SIAF!$AO70*I72^3+SIAF!$AP70*I72^2*M72+SIAF!$AQ70*I72*M72^2+SIAF!$AR70*M72^3</f>
        <v>29.933264753769528</v>
      </c>
      <c r="R72" s="45">
        <f>SIAF!$AJ70*J72+SIAF!$AK70*N72+SIAF!$AL70*J72^2+SIAF!$AM70*J72*N72+SIAF!$AN70*N72^2+SIAF!$AO70*J72^3+SIAF!$AP70*J72^2*N72+SIAF!$AQ70*J72*N72^2+SIAF!$AR70*N72^3</f>
        <v>29.091485953401122</v>
      </c>
      <c r="S72" s="45">
        <f>SIAF!$AJ70*K72+SIAF!$AK70*O72+SIAF!$AL70*K72^2+SIAF!$AM70*K72*O72+SIAF!$AN70*O72^2+SIAF!$AO70*K72^3+SIAF!$AP70*K72^2*O72+SIAF!$AQ70*K72*O72^2+SIAF!$AR70*O72^3</f>
        <v>-98.629974833384907</v>
      </c>
      <c r="T72" s="45">
        <f>SIAF!$BE70*H72+SIAF!$BF70*L72+SIAF!$BG70*H72^2+SIAF!$BH70*H72*L72+SIAF!$BI70*L72^2+SIAF!$BJ70*H72^3+SIAF!$BK70*H72^2*L72+SIAF!$BL70*H72*L72^2+SIAF!$BM70*L72^3</f>
        <v>-16.714921095613814</v>
      </c>
      <c r="U72" s="45">
        <f>SIAF!$BE70*I72+SIAF!$BF70*M72+SIAF!$BG70*I72^2+SIAF!$BH70*I72*M72+SIAF!$BI70*M72^2+SIAF!$BJ70*I72^3+SIAF!$BK70*I72^2*M72+SIAF!$BL70*I72*M72^2+SIAF!$BM70*M72^3</f>
        <v>-18.126293274026814</v>
      </c>
      <c r="V72" s="45">
        <f>SIAF!$BE70*J72+SIAF!$BF70*N72+SIAF!$BG70*J72^2+SIAF!$BH70*J72*N72+SIAF!$BI70*N72^2+SIAF!$BJ70*J72^3+SIAF!$BK70*J72^2*N72+SIAF!$BL70*J72*N72^2+SIAF!$BM70*N72^3</f>
        <v>112.05726244351762</v>
      </c>
      <c r="W72" s="45">
        <f>SIAF!$BE70*K72+SIAF!$BF70*O72+SIAF!$BG70*K72^2+SIAF!$BH70*K72*O72+SIAF!$BI70*O72^2+SIAF!$BJ70*K72^3+SIAF!$BK70*K72^2*O72+SIAF!$BL70*K72*O72^2+SIAF!$BM70*O72^3</f>
        <v>112.67731174344044</v>
      </c>
      <c r="X72" s="32">
        <f t="shared" ref="X72:X75" si="59">$C72+$G72*P72*COS(RADIANS($E72))+T72*SIN(RADIANS($E72))</f>
        <v>151.38308329889327</v>
      </c>
      <c r="Y72" s="32">
        <f t="shared" ref="Y72:Y75" si="60">$C72+$G72*Q72*COS(RADIANS($E72))+U72*SIN(RADIANS($E72))</f>
        <v>20.822799153548111</v>
      </c>
      <c r="Z72" s="32">
        <f t="shared" ref="Z72:Z75" si="61">$C72+$G72*R72*COS(RADIANS($E72))+V72*SIN(RADIANS($E72))</f>
        <v>22.208258333408917</v>
      </c>
      <c r="AA72" s="32">
        <f t="shared" ref="AA72:AA75" si="62">$C72+$G72*S72*COS(RADIANS($E72))+W72*SIN(RADIANS($E72))</f>
        <v>149.9311948028917</v>
      </c>
      <c r="AB72" s="32">
        <f t="shared" ref="AB72:AB75" si="63">X72</f>
        <v>151.38308329889327</v>
      </c>
      <c r="AC72" s="32">
        <f t="shared" ref="AC72:AC75" si="64">$D72-$G72*P72*SIN(RADIANS($E72))+T72*COS(RADIANS($E72))</f>
        <v>-557.87727773841823</v>
      </c>
      <c r="AD72" s="32">
        <f t="shared" ref="AD72:AD75" si="65">$D72-$G72*Q72*SIN(RADIANS($E72))+U72*COS(RADIANS($E72))</f>
        <v>-558.74339641248662</v>
      </c>
      <c r="AE72" s="32">
        <f t="shared" ref="AE72:AE75" si="66">$D72-$G72*R72*SIN(RADIANS($E72))+V72*COS(RADIANS($E72))</f>
        <v>-428.56449154048869</v>
      </c>
      <c r="AF72" s="32">
        <f t="shared" ref="AF72:AF75" si="67">$D72-$G72*S72*SIN(RADIANS($E72))+W72*COS(RADIANS($E72))</f>
        <v>-428.47785288096708</v>
      </c>
      <c r="AG72" s="32">
        <f t="shared" ref="AG72:AG75" si="68">AC72</f>
        <v>-557.87727773841823</v>
      </c>
    </row>
    <row r="73" spans="1:33" s="113" customFormat="1" ht="18">
      <c r="A73" s="265" t="s">
        <v>72</v>
      </c>
      <c r="B73" s="265" t="str">
        <f>SIAF!B71</f>
        <v>NRCA5_GRISM_F277W</v>
      </c>
      <c r="C73" s="92">
        <f>Python!B70</f>
        <v>50.831504000000002</v>
      </c>
      <c r="D73" s="92">
        <f>Python!C70</f>
        <v>-540.74227199999996</v>
      </c>
      <c r="E73" s="92">
        <f>SIAF!R71</f>
        <v>0.239286</v>
      </c>
      <c r="F73" s="31">
        <f>SIAF!U71</f>
        <v>-1</v>
      </c>
      <c r="G73" s="31">
        <f>SIAF!S71</f>
        <v>-1</v>
      </c>
      <c r="H73" s="30">
        <f>-SIAF!L71+0.5</f>
        <v>-1580.5</v>
      </c>
      <c r="I73" s="30">
        <f>SIAF!J71-SIAF!L71+0.5</f>
        <v>467.5</v>
      </c>
      <c r="J73" s="88">
        <f t="shared" si="55"/>
        <v>467.5</v>
      </c>
      <c r="K73" s="88">
        <f t="shared" si="56"/>
        <v>-1580.5</v>
      </c>
      <c r="L73" s="30">
        <f>-SIAF!M71+0.5</f>
        <v>-279.5</v>
      </c>
      <c r="M73" s="30">
        <f t="shared" si="57"/>
        <v>-279.5</v>
      </c>
      <c r="N73" s="30">
        <f>SIAF!K71-SIAF!M71+0.5</f>
        <v>1768.5</v>
      </c>
      <c r="O73" s="88">
        <f t="shared" si="58"/>
        <v>1768.5</v>
      </c>
      <c r="P73" s="45">
        <f>SIAF!$AJ71*H73+SIAF!$AK71*L73+SIAF!$AL71*H73^2+SIAF!$AM71*H73*L73+SIAF!$AN71*L73^2+SIAF!$AO71*H73^3+SIAF!$AP71*H73^2*L73+SIAF!$AQ71*H73*L73^2+SIAF!$AR71*L73^3</f>
        <v>-100.62226360962394</v>
      </c>
      <c r="Q73" s="45">
        <f>SIAF!$AJ71*I73+SIAF!$AK71*M73+SIAF!$AL71*I73^2+SIAF!$AM71*I73*M73+SIAF!$AN71*M73^2+SIAF!$AO71*I73^3+SIAF!$AP71*I73^2*M73+SIAF!$AQ71*I73*M73^2+SIAF!$AR71*M73^3</f>
        <v>29.933264753769528</v>
      </c>
      <c r="R73" s="45">
        <f>SIAF!$AJ71*J73+SIAF!$AK71*N73+SIAF!$AL71*J73^2+SIAF!$AM71*J73*N73+SIAF!$AN71*N73^2+SIAF!$AO71*J73^3+SIAF!$AP71*J73^2*N73+SIAF!$AQ71*J73*N73^2+SIAF!$AR71*N73^3</f>
        <v>29.091485953401122</v>
      </c>
      <c r="S73" s="45">
        <f>SIAF!$AJ71*K73+SIAF!$AK71*O73+SIAF!$AL71*K73^2+SIAF!$AM71*K73*O73+SIAF!$AN71*O73^2+SIAF!$AO71*K73^3+SIAF!$AP71*K73^2*O73+SIAF!$AQ71*K73*O73^2+SIAF!$AR71*O73^3</f>
        <v>-98.629974833384907</v>
      </c>
      <c r="T73" s="45">
        <f>SIAF!$BE71*H73+SIAF!$BF71*L73+SIAF!$BG71*H73^2+SIAF!$BH71*H73*L73+SIAF!$BI71*L73^2+SIAF!$BJ71*H73^3+SIAF!$BK71*H73^2*L73+SIAF!$BL71*H73*L73^2+SIAF!$BM71*L73^3</f>
        <v>-16.714921095613814</v>
      </c>
      <c r="U73" s="45">
        <f>SIAF!$BE71*I73+SIAF!$BF71*M73+SIAF!$BG71*I73^2+SIAF!$BH71*I73*M73+SIAF!$BI71*M73^2+SIAF!$BJ71*I73^3+SIAF!$BK71*I73^2*M73+SIAF!$BL71*I73*M73^2+SIAF!$BM71*M73^3</f>
        <v>-18.126293274026814</v>
      </c>
      <c r="V73" s="45">
        <f>SIAF!$BE71*J73+SIAF!$BF71*N73+SIAF!$BG71*J73^2+SIAF!$BH71*J73*N73+SIAF!$BI71*N73^2+SIAF!$BJ71*J73^3+SIAF!$BK71*J73^2*N73+SIAF!$BL71*J73*N73^2+SIAF!$BM71*N73^3</f>
        <v>112.05726244351762</v>
      </c>
      <c r="W73" s="45">
        <f>SIAF!$BE71*K73+SIAF!$BF71*O73+SIAF!$BG71*K73^2+SIAF!$BH71*K73*O73+SIAF!$BI71*O73^2+SIAF!$BJ71*K73^3+SIAF!$BK71*K73^2*O73+SIAF!$BL71*K73*O73^2+SIAF!$BM71*O73^3</f>
        <v>112.67731174344044</v>
      </c>
      <c r="X73" s="32">
        <f t="shared" si="59"/>
        <v>151.38308329889327</v>
      </c>
      <c r="Y73" s="32">
        <f t="shared" si="60"/>
        <v>20.822799153548111</v>
      </c>
      <c r="Z73" s="32">
        <f t="shared" si="61"/>
        <v>22.208258333408917</v>
      </c>
      <c r="AA73" s="32">
        <f t="shared" si="62"/>
        <v>149.9311948028917</v>
      </c>
      <c r="AB73" s="32">
        <f t="shared" si="63"/>
        <v>151.38308329889327</v>
      </c>
      <c r="AC73" s="32">
        <f t="shared" si="64"/>
        <v>-557.87727773841823</v>
      </c>
      <c r="AD73" s="32">
        <f t="shared" si="65"/>
        <v>-558.74339641248662</v>
      </c>
      <c r="AE73" s="32">
        <f t="shared" si="66"/>
        <v>-428.56449154048869</v>
      </c>
      <c r="AF73" s="32">
        <f t="shared" si="67"/>
        <v>-428.47785288096708</v>
      </c>
      <c r="AG73" s="32">
        <f t="shared" si="68"/>
        <v>-557.87727773841823</v>
      </c>
    </row>
    <row r="74" spans="1:33" s="113" customFormat="1" ht="18">
      <c r="A74" s="265" t="s">
        <v>72</v>
      </c>
      <c r="B74" s="265" t="str">
        <f>SIAF!B72</f>
        <v>NRCA5_GRISM_F356W</v>
      </c>
      <c r="C74" s="92">
        <f>Python!B71</f>
        <v>50.831504000000002</v>
      </c>
      <c r="D74" s="92">
        <f>Python!C71</f>
        <v>-540.74227199999996</v>
      </c>
      <c r="E74" s="92">
        <f>SIAF!R72</f>
        <v>0.239286</v>
      </c>
      <c r="F74" s="31">
        <f>SIAF!U72</f>
        <v>-1</v>
      </c>
      <c r="G74" s="31">
        <f>SIAF!S72</f>
        <v>-1</v>
      </c>
      <c r="H74" s="30">
        <f>-SIAF!L72+0.5</f>
        <v>-1580.5</v>
      </c>
      <c r="I74" s="30">
        <f>SIAF!J72-SIAF!L72+0.5</f>
        <v>467.5</v>
      </c>
      <c r="J74" s="88">
        <f t="shared" si="55"/>
        <v>467.5</v>
      </c>
      <c r="K74" s="88">
        <f t="shared" si="56"/>
        <v>-1580.5</v>
      </c>
      <c r="L74" s="30">
        <f>-SIAF!M72+0.5</f>
        <v>-279.5</v>
      </c>
      <c r="M74" s="30">
        <f t="shared" si="57"/>
        <v>-279.5</v>
      </c>
      <c r="N74" s="30">
        <f>SIAF!K72-SIAF!M72+0.5</f>
        <v>1768.5</v>
      </c>
      <c r="O74" s="88">
        <f t="shared" si="58"/>
        <v>1768.5</v>
      </c>
      <c r="P74" s="45">
        <f>SIAF!$AJ72*H74+SIAF!$AK72*L74+SIAF!$AL72*H74^2+SIAF!$AM72*H74*L74+SIAF!$AN72*L74^2+SIAF!$AO72*H74^3+SIAF!$AP72*H74^2*L74+SIAF!$AQ72*H74*L74^2+SIAF!$AR72*L74^3</f>
        <v>-100.62226360962394</v>
      </c>
      <c r="Q74" s="45">
        <f>SIAF!$AJ72*I74+SIAF!$AK72*M74+SIAF!$AL72*I74^2+SIAF!$AM72*I74*M74+SIAF!$AN72*M74^2+SIAF!$AO72*I74^3+SIAF!$AP72*I74^2*M74+SIAF!$AQ72*I74*M74^2+SIAF!$AR72*M74^3</f>
        <v>29.933264753769528</v>
      </c>
      <c r="R74" s="45">
        <f>SIAF!$AJ72*J74+SIAF!$AK72*N74+SIAF!$AL72*J74^2+SIAF!$AM72*J74*N74+SIAF!$AN72*N74^2+SIAF!$AO72*J74^3+SIAF!$AP72*J74^2*N74+SIAF!$AQ72*J74*N74^2+SIAF!$AR72*N74^3</f>
        <v>29.091485953401122</v>
      </c>
      <c r="S74" s="45">
        <f>SIAF!$AJ72*K74+SIAF!$AK72*O74+SIAF!$AL72*K74^2+SIAF!$AM72*K74*O74+SIAF!$AN72*O74^2+SIAF!$AO72*K74^3+SIAF!$AP72*K74^2*O74+SIAF!$AQ72*K74*O74^2+SIAF!$AR72*O74^3</f>
        <v>-98.629974833384907</v>
      </c>
      <c r="T74" s="45">
        <f>SIAF!$BE72*H74+SIAF!$BF72*L74+SIAF!$BG72*H74^2+SIAF!$BH72*H74*L74+SIAF!$BI72*L74^2+SIAF!$BJ72*H74^3+SIAF!$BK72*H74^2*L74+SIAF!$BL72*H74*L74^2+SIAF!$BM72*L74^3</f>
        <v>-16.714921095613814</v>
      </c>
      <c r="U74" s="45">
        <f>SIAF!$BE72*I74+SIAF!$BF72*M74+SIAF!$BG72*I74^2+SIAF!$BH72*I74*M74+SIAF!$BI72*M74^2+SIAF!$BJ72*I74^3+SIAF!$BK72*I74^2*M74+SIAF!$BL72*I74*M74^2+SIAF!$BM72*M74^3</f>
        <v>-18.126293274026814</v>
      </c>
      <c r="V74" s="45">
        <f>SIAF!$BE72*J74+SIAF!$BF72*N74+SIAF!$BG72*J74^2+SIAF!$BH72*J74*N74+SIAF!$BI72*N74^2+SIAF!$BJ72*J74^3+SIAF!$BK72*J74^2*N74+SIAF!$BL72*J74*N74^2+SIAF!$BM72*N74^3</f>
        <v>112.05726244351762</v>
      </c>
      <c r="W74" s="45">
        <f>SIAF!$BE72*K74+SIAF!$BF72*O74+SIAF!$BG72*K74^2+SIAF!$BH72*K74*O74+SIAF!$BI72*O74^2+SIAF!$BJ72*K74^3+SIAF!$BK72*K74^2*O74+SIAF!$BL72*K74*O74^2+SIAF!$BM72*O74^3</f>
        <v>112.67731174344044</v>
      </c>
      <c r="X74" s="32">
        <f t="shared" si="59"/>
        <v>151.38308329889327</v>
      </c>
      <c r="Y74" s="32">
        <f t="shared" si="60"/>
        <v>20.822799153548111</v>
      </c>
      <c r="Z74" s="32">
        <f t="shared" si="61"/>
        <v>22.208258333408917</v>
      </c>
      <c r="AA74" s="32">
        <f t="shared" si="62"/>
        <v>149.9311948028917</v>
      </c>
      <c r="AB74" s="32">
        <f t="shared" si="63"/>
        <v>151.38308329889327</v>
      </c>
      <c r="AC74" s="32">
        <f t="shared" si="64"/>
        <v>-557.87727773841823</v>
      </c>
      <c r="AD74" s="32">
        <f t="shared" si="65"/>
        <v>-558.74339641248662</v>
      </c>
      <c r="AE74" s="32">
        <f t="shared" si="66"/>
        <v>-428.56449154048869</v>
      </c>
      <c r="AF74" s="32">
        <f t="shared" si="67"/>
        <v>-428.47785288096708</v>
      </c>
      <c r="AG74" s="32">
        <f t="shared" si="68"/>
        <v>-557.87727773841823</v>
      </c>
    </row>
    <row r="75" spans="1:33" s="113" customFormat="1" ht="18">
      <c r="A75" s="265" t="s">
        <v>72</v>
      </c>
      <c r="B75" s="265" t="str">
        <f>SIAF!B73</f>
        <v>NRCA5_GRISM_F444W</v>
      </c>
      <c r="C75" s="92">
        <f>Python!B72</f>
        <v>94.865374000000003</v>
      </c>
      <c r="D75" s="92">
        <f>Python!C72</f>
        <v>-540.57058099999995</v>
      </c>
      <c r="E75" s="92">
        <f>SIAF!R73</f>
        <v>-0.31272499999999998</v>
      </c>
      <c r="F75" s="31">
        <f>SIAF!U73</f>
        <v>-1</v>
      </c>
      <c r="G75" s="31">
        <f>SIAF!S73</f>
        <v>-1</v>
      </c>
      <c r="H75" s="30">
        <f>-SIAF!L73+0.5</f>
        <v>-886.5</v>
      </c>
      <c r="I75" s="30">
        <f>SIAF!J73-SIAF!L73+0.5</f>
        <v>1161.5</v>
      </c>
      <c r="J75" s="88">
        <f t="shared" si="55"/>
        <v>1161.5</v>
      </c>
      <c r="K75" s="88">
        <f t="shared" si="56"/>
        <v>-886.5</v>
      </c>
      <c r="L75" s="30">
        <f>-SIAF!M73+0.5</f>
        <v>-279.5</v>
      </c>
      <c r="M75" s="30">
        <f t="shared" si="57"/>
        <v>-279.5</v>
      </c>
      <c r="N75" s="30">
        <f>SIAF!K73-SIAF!M73+0.5</f>
        <v>1768.5</v>
      </c>
      <c r="O75" s="88">
        <f t="shared" si="58"/>
        <v>1768.5</v>
      </c>
      <c r="P75" s="45">
        <f>SIAF!$AJ73*H75+SIAF!$AK73*L75+SIAF!$AL73*H75^2+SIAF!$AM73*H75*L75+SIAF!$AN73*L75^2+SIAF!$AO73*H75^3+SIAF!$AP73*H75^2*L75+SIAF!$AQ73*H75*L75^2+SIAF!$AR73*L75^3</f>
        <v>-56.395450575856948</v>
      </c>
      <c r="Q75" s="45">
        <f>SIAF!$AJ73*I75+SIAF!$AK73*M75+SIAF!$AL73*I75^2+SIAF!$AM73*I75*M75+SIAF!$AN73*M75^2+SIAF!$AO73*I75^3+SIAF!$AP73*I75^2*M75+SIAF!$AQ73*I75*M75^2+SIAF!$AR73*M75^3</f>
        <v>74.129296354542419</v>
      </c>
      <c r="R75" s="45">
        <f>SIAF!$AJ73*J75+SIAF!$AK73*N75+SIAF!$AL73*J75^2+SIAF!$AM73*J75*N75+SIAF!$AN73*N75^2+SIAF!$AO73*J75^3+SIAF!$AP73*J75^2*N75+SIAF!$AQ73*J75*N75^2+SIAF!$AR73*N75^3</f>
        <v>72.136890893012719</v>
      </c>
      <c r="S75" s="45">
        <f>SIAF!$AJ73*K75+SIAF!$AK73*O75+SIAF!$AL73*K75^2+SIAF!$AM73*K75*O75+SIAF!$AN73*O75^2+SIAF!$AO73*K75^3+SIAF!$AP73*K75^2*O75+SIAF!$AQ73*K75*O75^2+SIAF!$AR73*O75^3</f>
        <v>-55.441710488192868</v>
      </c>
      <c r="T75" s="45">
        <f>SIAF!$BE73*H75+SIAF!$BF73*L75+SIAF!$BG73*H75^2+SIAF!$BH73*H75*L75+SIAF!$BI73*L75^2+SIAF!$BJ73*H75^3+SIAF!$BK73*H75^2*L75+SIAF!$BL73*H75*L75^2+SIAF!$BM73*L75^3</f>
        <v>-17.625316628433225</v>
      </c>
      <c r="U75" s="45">
        <f>SIAF!$BE73*I75+SIAF!$BF73*M75+SIAF!$BG73*I75^2+SIAF!$BH73*I75*M75+SIAF!$BI73*M75^2+SIAF!$BJ73*I75^3+SIAF!$BK73*I75^2*M75+SIAF!$BL73*I75*M75^2+SIAF!$BM73*M75^3</f>
        <v>-17.761039228390882</v>
      </c>
      <c r="V75" s="45">
        <f>SIAF!$BE73*J75+SIAF!$BF73*N75+SIAF!$BG73*J75^2+SIAF!$BH73*J75*N75+SIAF!$BI73*N75^2+SIAF!$BJ73*J75^3+SIAF!$BK73*J75^2*N75+SIAF!$BL73*J75*N75^2+SIAF!$BM73*N75^3</f>
        <v>112.4621507284126</v>
      </c>
      <c r="W75" s="45">
        <f>SIAF!$BE73*K75+SIAF!$BF73*O75+SIAF!$BG73*K75^2+SIAF!$BH73*K75*O75+SIAF!$BI73*O75^2+SIAF!$BJ73*K75^3+SIAF!$BK73*K75^2*O75+SIAF!$BL73*K75*O75^2+SIAF!$BM73*O75^3</f>
        <v>111.61276257460925</v>
      </c>
      <c r="X75" s="32">
        <f t="shared" si="59"/>
        <v>151.35618447591753</v>
      </c>
      <c r="Y75" s="32">
        <f t="shared" si="60"/>
        <v>20.834122530284358</v>
      </c>
      <c r="Z75" s="32">
        <f t="shared" si="61"/>
        <v>22.115733137131791</v>
      </c>
      <c r="AA75" s="32">
        <f t="shared" si="62"/>
        <v>149.69707020474982</v>
      </c>
      <c r="AB75" s="32">
        <f t="shared" si="63"/>
        <v>151.35618447591753</v>
      </c>
      <c r="AC75" s="32">
        <f t="shared" si="64"/>
        <v>-557.88782569078182</v>
      </c>
      <c r="AD75" s="32">
        <f t="shared" si="65"/>
        <v>-558.73595736053096</v>
      </c>
      <c r="AE75" s="32">
        <f t="shared" si="66"/>
        <v>-428.50383245925616</v>
      </c>
      <c r="AF75" s="32">
        <f t="shared" si="67"/>
        <v>-428.65687709068101</v>
      </c>
      <c r="AG75" s="32">
        <f t="shared" si="68"/>
        <v>-557.88782569078182</v>
      </c>
    </row>
    <row r="76" spans="1:33" s="113" customFormat="1" ht="18">
      <c r="A76" s="265" t="s">
        <v>72</v>
      </c>
      <c r="B76" s="265" t="str">
        <f>SIAF!B74</f>
        <v>NRCA1_GRISMTS</v>
      </c>
      <c r="C76" s="92">
        <f>Python!B73</f>
        <v>94.587568000000005</v>
      </c>
      <c r="D76" s="92">
        <f>Python!C73</f>
        <v>-525.92736500000001</v>
      </c>
      <c r="E76" s="92">
        <f>SIAF!R74</f>
        <v>-0.243592</v>
      </c>
      <c r="F76" s="31">
        <f>SIAF!U74</f>
        <v>-1</v>
      </c>
      <c r="G76" s="31">
        <f>SIAF!S74</f>
        <v>-1</v>
      </c>
      <c r="H76" s="30">
        <f>-SIAF!L74+0.5</f>
        <v>-1856.5</v>
      </c>
      <c r="I76" s="30">
        <f>SIAF!J74-SIAF!L74+0.5</f>
        <v>191.5</v>
      </c>
      <c r="J76" s="88">
        <f t="shared" ref="J76:J119" si="69">I76</f>
        <v>191.5</v>
      </c>
      <c r="K76" s="88">
        <f t="shared" ref="K76:K119" si="70">H76</f>
        <v>-1856.5</v>
      </c>
      <c r="L76" s="30">
        <f>-SIAF!M74+0.5</f>
        <v>-1081.5</v>
      </c>
      <c r="M76" s="30">
        <f t="shared" ref="M76:M119" si="71">L76</f>
        <v>-1081.5</v>
      </c>
      <c r="N76" s="30">
        <f>SIAF!K74-SIAF!M74+0.5</f>
        <v>966.5</v>
      </c>
      <c r="O76" s="88">
        <f t="shared" ref="O76:O119" si="72">N76</f>
        <v>966.5</v>
      </c>
      <c r="P76" s="45">
        <f>SIAF!$AJ74*H76+SIAF!$AK74*L76+SIAF!$AL74*H76^2+SIAF!$AM74*H76*L76+SIAF!$AN74*L76^2+SIAF!$AO74*H76^3+SIAF!$AP74*H76^2*L76+SIAF!$AQ74*H76*L76^2+SIAF!$AR74*L76^3</f>
        <v>-58.2615363260972</v>
      </c>
      <c r="Q76" s="45">
        <f>SIAF!$AJ74*I76+SIAF!$AK74*M76+SIAF!$AL74*I76^2+SIAF!$AM74*I76*M76+SIAF!$AN74*M76^2+SIAF!$AO74*I76^3+SIAF!$AP74*I76^2*M76+SIAF!$AQ74*I76*M76^2+SIAF!$AR74*M76^3</f>
        <v>5.979862456785102</v>
      </c>
      <c r="R76" s="45">
        <f>SIAF!$AJ74*J76+SIAF!$AK74*N76+SIAF!$AL74*J76^2+SIAF!$AM74*J76*N76+SIAF!$AN74*N76^2+SIAF!$AO74*J76^3+SIAF!$AP74*J76^2*N76+SIAF!$AQ74*J76*N76^2+SIAF!$AR74*N76^3</f>
        <v>5.9062462277650605</v>
      </c>
      <c r="S76" s="45">
        <f>SIAF!$AJ74*K76+SIAF!$AK74*O76+SIAF!$AL74*K76^2+SIAF!$AM74*K76*O76+SIAF!$AN74*O76^2+SIAF!$AO74*K76^3+SIAF!$AP74*K76^2*O76+SIAF!$AQ74*K76*O76^2+SIAF!$AR74*O76^3</f>
        <v>-57.474094151005268</v>
      </c>
      <c r="T76" s="45">
        <f>SIAF!$BE74*H76+SIAF!$BF74*L76+SIAF!$BG74*H76^2+SIAF!$BH74*H76*L76+SIAF!$BI74*L76^2+SIAF!$BJ74*H76^3+SIAF!$BK74*H76^2*L76+SIAF!$BL74*H76*L76^2+SIAF!$BM74*L76^3</f>
        <v>-33.70330318603051</v>
      </c>
      <c r="U76" s="45">
        <f>SIAF!$BE74*I76+SIAF!$BF74*M76+SIAF!$BG74*I76^2+SIAF!$BH74*I76*M76+SIAF!$BI74*M76^2+SIAF!$BJ74*I76^3+SIAF!$BK74*I76^2*M76+SIAF!$BL74*I76*M76^2+SIAF!$BM74*M76^3</f>
        <v>-34.093362627125366</v>
      </c>
      <c r="V76" s="45">
        <f>SIAF!$BE74*J76+SIAF!$BF74*N76+SIAF!$BG74*J76^2+SIAF!$BH74*J76*N76+SIAF!$BI74*N76^2+SIAF!$BJ74*J76^3+SIAF!$BK74*J76^2*N76+SIAF!$BL74*J76*N76^2+SIAF!$BM74*N76^3</f>
        <v>30.180025566430267</v>
      </c>
      <c r="W76" s="45">
        <f>SIAF!$BE74*K76+SIAF!$BF74*O76+SIAF!$BG74*K76^2+SIAF!$BH74*K76*O76+SIAF!$BI74*O76^2+SIAF!$BJ74*K76^3+SIAF!$BK74*K76^2*O76+SIAF!$BL74*K76*O76^2+SIAF!$BM74*O76^3</f>
        <v>30.397035701223885</v>
      </c>
      <c r="X76" s="32">
        <f t="shared" ref="X76:X119" si="73">$C76+$G76*P76*COS(RADIANS($E76))+T76*SIN(RADIANS($E76))</f>
        <v>152.99186635497855</v>
      </c>
      <c r="Y76" s="32">
        <f t="shared" ref="Y76:Y119" si="74">$C76+$G76*Q76*COS(RADIANS($E76))+U76*SIN(RADIANS($E76))</f>
        <v>88.752706482032679</v>
      </c>
      <c r="Z76" s="32">
        <f t="shared" ref="Z76:Z119" si="75">$C76+$G76*R76*COS(RADIANS($E76))+V76*SIN(RADIANS($E76))</f>
        <v>88.553065688215426</v>
      </c>
      <c r="AA76" s="32">
        <f t="shared" ref="AA76:AA119" si="76">$C76+$G76*S76*COS(RADIANS($E76))+W76*SIN(RADIANS($E76))</f>
        <v>151.93191065276642</v>
      </c>
      <c r="AB76" s="32">
        <f t="shared" ref="AB76:AB119" si="77">X76</f>
        <v>152.99186635497855</v>
      </c>
      <c r="AC76" s="32">
        <f t="shared" ref="AC76:AC119" si="78">$D76-$G76*P76*SIN(RADIANS($E76))+T76*COS(RADIANS($E76))</f>
        <v>-559.38266643922316</v>
      </c>
      <c r="AD76" s="32">
        <f t="shared" ref="AD76:AD119" si="79">$D76-$G76*Q76*SIN(RADIANS($E76))+U76*COS(RADIANS($E76))</f>
        <v>-560.04584271066108</v>
      </c>
      <c r="AE76" s="32">
        <f t="shared" ref="AE76:AE119" si="80">$D76-$G76*R76*SIN(RADIANS($E76))+V76*COS(RADIANS($E76))</f>
        <v>-495.77272241312062</v>
      </c>
      <c r="AF76" s="32">
        <f t="shared" ref="AF76:AF119" si="81">$D76-$G76*S76*SIN(RADIANS($E76))+W76*COS(RADIANS($E76))</f>
        <v>-495.28625464769368</v>
      </c>
      <c r="AG76" s="32">
        <f t="shared" ref="AG76:AG119" si="82">AC76</f>
        <v>-559.38266643922316</v>
      </c>
    </row>
    <row r="77" spans="1:33" s="113" customFormat="1" ht="18">
      <c r="A77" s="265" t="s">
        <v>72</v>
      </c>
      <c r="B77" s="265" t="str">
        <f>SIAF!B75</f>
        <v>NRCA1_GRISMTS256</v>
      </c>
      <c r="C77" s="92">
        <f>Python!B74</f>
        <v>94.732405</v>
      </c>
      <c r="D77" s="92">
        <f>Python!C74</f>
        <v>-554.73439399999995</v>
      </c>
      <c r="E77" s="92">
        <f>SIAF!R75</f>
        <v>-0.33282299999999998</v>
      </c>
      <c r="F77" s="31">
        <f>SIAF!U75</f>
        <v>-1</v>
      </c>
      <c r="G77" s="31">
        <f>SIAF!S75</f>
        <v>-1</v>
      </c>
      <c r="H77" s="30">
        <f>-SIAF!L75+0.5</f>
        <v>-1856.5</v>
      </c>
      <c r="I77" s="30">
        <f>SIAF!J75-SIAF!L75+0.5</f>
        <v>191.5</v>
      </c>
      <c r="J77" s="88">
        <f t="shared" si="69"/>
        <v>191.5</v>
      </c>
      <c r="K77" s="88">
        <f t="shared" si="70"/>
        <v>-1856.5</v>
      </c>
      <c r="L77" s="30">
        <f>-SIAF!M75+0.5</f>
        <v>-166.5</v>
      </c>
      <c r="M77" s="30">
        <f t="shared" si="71"/>
        <v>-166.5</v>
      </c>
      <c r="N77" s="30">
        <f>SIAF!K75-SIAF!M75+0.5</f>
        <v>89.5</v>
      </c>
      <c r="O77" s="88">
        <f t="shared" si="72"/>
        <v>89.5</v>
      </c>
      <c r="P77" s="45">
        <f>SIAF!$AJ75*H77+SIAF!$AK75*L77+SIAF!$AL75*H77^2+SIAF!$AM75*H77*L77+SIAF!$AN75*L77^2+SIAF!$AO75*H77^3+SIAF!$AP75*H77^2*L77+SIAF!$AQ75*H77*L77^2+SIAF!$AR75*L77^3</f>
        <v>-58.240879823438497</v>
      </c>
      <c r="Q77" s="45">
        <f>SIAF!$AJ75*I77+SIAF!$AK75*M77+SIAF!$AL75*I77^2+SIAF!$AM75*I77*M77+SIAF!$AN75*M77^2+SIAF!$AO75*I77^3+SIAF!$AP75*I77^2*M77+SIAF!$AQ75*I77*M77^2+SIAF!$AR75*M77^3</f>
        <v>6.0105974649997913</v>
      </c>
      <c r="R77" s="45">
        <f>SIAF!$AJ75*J77+SIAF!$AK75*N77+SIAF!$AL75*J77^2+SIAF!$AM75*J77*N77+SIAF!$AN75*N77^2+SIAF!$AO75*J77^3+SIAF!$AP75*J77^2*N77+SIAF!$AQ75*J77*N77^2+SIAF!$AR75*N77^3</f>
        <v>6.0000376321598035</v>
      </c>
      <c r="S77" s="45">
        <f>SIAF!$AJ75*K77+SIAF!$AK75*O77+SIAF!$AL75*K77^2+SIAF!$AM75*K77*O77+SIAF!$AN75*O77^2+SIAF!$AO75*K77^3+SIAF!$AP75*K77^2*O77+SIAF!$AQ75*K77*O77^2+SIAF!$AR75*O77^3</f>
        <v>-58.132354554101681</v>
      </c>
      <c r="T77" s="45">
        <f>SIAF!$BE75*H77+SIAF!$BF75*L77+SIAF!$BG75*H77^2+SIAF!$BH75*H77*L77+SIAF!$BI75*L77^2+SIAF!$BJ75*H77^3+SIAF!$BK75*H77^2*L77+SIAF!$BL75*H77*L77^2+SIAF!$BM75*L77^3</f>
        <v>-4.9943084538708389</v>
      </c>
      <c r="U77" s="45">
        <f>SIAF!$BE75*I77+SIAF!$BF75*M77+SIAF!$BG75*I77^2+SIAF!$BH75*I77*M77+SIAF!$BI75*M77^2+SIAF!$BJ75*I77^3+SIAF!$BK75*I77^2*M77+SIAF!$BL75*I77*M77^2+SIAF!$BM75*M77^3</f>
        <v>-5.2779805163208131</v>
      </c>
      <c r="V77" s="45">
        <f>SIAF!$BE75*J77+SIAF!$BF75*N77+SIAF!$BG75*J77^2+SIAF!$BH75*J77*N77+SIAF!$BI75*N77^2+SIAF!$BJ75*J77^3+SIAF!$BK75*J77^2*N77+SIAF!$BL75*J77*N77^2+SIAF!$BM75*N77^3</f>
        <v>2.8261070417659626</v>
      </c>
      <c r="W77" s="45">
        <f>SIAF!$BE75*K77+SIAF!$BF75*O77+SIAF!$BG75*K77^2+SIAF!$BH75*K77*O77+SIAF!$BI75*O77^2+SIAF!$BJ75*K77^3+SIAF!$BK75*K77^2*O77+SIAF!$BL75*K77*O77^2+SIAF!$BM75*O77^3</f>
        <v>3.0904746693118859</v>
      </c>
      <c r="X77" s="32">
        <f t="shared" si="73"/>
        <v>153.00131328173995</v>
      </c>
      <c r="Y77" s="32">
        <f t="shared" si="74"/>
        <v>88.752567804553181</v>
      </c>
      <c r="Z77" s="32">
        <f t="shared" si="75"/>
        <v>88.716052236807556</v>
      </c>
      <c r="AA77" s="32">
        <f t="shared" si="76"/>
        <v>152.84582675702012</v>
      </c>
      <c r="AB77" s="32">
        <f t="shared" si="77"/>
        <v>153.00131328173995</v>
      </c>
      <c r="AC77" s="32">
        <f t="shared" si="78"/>
        <v>-559.39030714296007</v>
      </c>
      <c r="AD77" s="32">
        <f t="shared" si="79"/>
        <v>-560.04719997545908</v>
      </c>
      <c r="AE77" s="32">
        <f t="shared" si="80"/>
        <v>-551.94318780416279</v>
      </c>
      <c r="AF77" s="32">
        <f t="shared" si="81"/>
        <v>-551.30629082533585</v>
      </c>
      <c r="AG77" s="32">
        <f t="shared" si="82"/>
        <v>-559.39030714296007</v>
      </c>
    </row>
    <row r="78" spans="1:33" s="113" customFormat="1" ht="18">
      <c r="A78" s="265" t="s">
        <v>72</v>
      </c>
      <c r="B78" s="265" t="str">
        <f>SIAF!B76</f>
        <v>NRCA1_GRISMTS128</v>
      </c>
      <c r="C78" s="92">
        <f>Python!B75</f>
        <v>94.732405</v>
      </c>
      <c r="D78" s="92">
        <f>Python!C75</f>
        <v>-554.73439399999995</v>
      </c>
      <c r="E78" s="92">
        <f>SIAF!R76</f>
        <v>-0.33282299999999998</v>
      </c>
      <c r="F78" s="31">
        <f>SIAF!U76</f>
        <v>-1</v>
      </c>
      <c r="G78" s="31">
        <f>SIAF!S76</f>
        <v>-1</v>
      </c>
      <c r="H78" s="30">
        <f>-SIAF!L76+0.5</f>
        <v>-1856.5</v>
      </c>
      <c r="I78" s="30">
        <f>SIAF!J76-SIAF!L76+0.5</f>
        <v>191.5</v>
      </c>
      <c r="J78" s="88">
        <f t="shared" si="69"/>
        <v>191.5</v>
      </c>
      <c r="K78" s="88">
        <f t="shared" si="70"/>
        <v>-1856.5</v>
      </c>
      <c r="L78" s="30">
        <f>-SIAF!M76+0.5</f>
        <v>-64.5</v>
      </c>
      <c r="M78" s="30">
        <f t="shared" si="71"/>
        <v>-64.5</v>
      </c>
      <c r="N78" s="30">
        <f>SIAF!K76-SIAF!M76+0.5</f>
        <v>63.5</v>
      </c>
      <c r="O78" s="88">
        <f t="shared" si="72"/>
        <v>63.5</v>
      </c>
      <c r="P78" s="45">
        <f>SIAF!$AJ76*H78+SIAF!$AK76*L78+SIAF!$AL76*H78^2+SIAF!$AM76*H78*L78+SIAF!$AN76*L78^2+SIAF!$AO76*H78^3+SIAF!$AP76*H78^2*L78+SIAF!$AQ76*H78*L78^2+SIAF!$AR76*L78^3</f>
        <v>-58.196825807738186</v>
      </c>
      <c r="Q78" s="45">
        <f>SIAF!$AJ76*I78+SIAF!$AK76*M78+SIAF!$AL76*I78^2+SIAF!$AM76*I78*M78+SIAF!$AN76*M78^2+SIAF!$AO76*I78^3+SIAF!$AP76*I78^2*M78+SIAF!$AQ76*I78*M78^2+SIAF!$AR76*M78^3</f>
        <v>6.0067808904799005</v>
      </c>
      <c r="R78" s="45">
        <f>SIAF!$AJ76*J78+SIAF!$AK76*N78+SIAF!$AL76*J78^2+SIAF!$AM76*J78*N78+SIAF!$AN76*N78^2+SIAF!$AO76*J78^3+SIAF!$AP76*J78^2*N78+SIAF!$AQ76*J78*N78^2+SIAF!$AR76*N78^3</f>
        <v>6.0012585004264638</v>
      </c>
      <c r="S78" s="45">
        <f>SIAF!$AJ76*K78+SIAF!$AK76*O78+SIAF!$AL76*K78^2+SIAF!$AM76*K78*O78+SIAF!$AN76*O78^2+SIAF!$AO76*K78^3+SIAF!$AP76*K78^2*O78+SIAF!$AQ76*K78*O78^2+SIAF!$AR76*O78^3</f>
        <v>-58.143067376116562</v>
      </c>
      <c r="T78" s="45">
        <f>SIAF!$BE76*H78+SIAF!$BF76*L78+SIAF!$BG76*H78^2+SIAF!$BH76*H78*L78+SIAF!$BI76*L78^2+SIAF!$BJ76*H78^3+SIAF!$BK76*H78^2*L78+SIAF!$BL76*H78*L78^2+SIAF!$BM76*L78^3</f>
        <v>-1.7702483756844825</v>
      </c>
      <c r="U78" s="45">
        <f>SIAF!$BE76*I78+SIAF!$BF76*M78+SIAF!$BG76*I78^2+SIAF!$BH76*I78*M78+SIAF!$BI76*M78^2+SIAF!$BJ76*I78^3+SIAF!$BK76*I78^2*M78+SIAF!$BL76*I78*M78^2+SIAF!$BM76*M78^3</f>
        <v>-2.0462334583210118</v>
      </c>
      <c r="V78" s="45">
        <f>SIAF!$BE76*J78+SIAF!$BF76*N78+SIAF!$BG76*J78^2+SIAF!$BH76*J78*N78+SIAF!$BI76*N78^2+SIAF!$BJ76*J78^3+SIAF!$BK76*J78^2*N78+SIAF!$BL76*J78*N78^2+SIAF!$BM76*N78^3</f>
        <v>2.0040807180323861</v>
      </c>
      <c r="W78" s="45">
        <f>SIAF!$BE76*K78+SIAF!$BF76*O78+SIAF!$BG76*K78^2+SIAF!$BH76*K78*O78+SIAF!$BI76*O78^2+SIAF!$BJ76*K78^3+SIAF!$BK76*K78^2*O78+SIAF!$BL76*K78*O78^2+SIAF!$BM76*O78^3</f>
        <v>2.2704107152475177</v>
      </c>
      <c r="X78" s="32">
        <f t="shared" si="73"/>
        <v>152.93853201009176</v>
      </c>
      <c r="Y78" s="32">
        <f t="shared" si="74"/>
        <v>88.737611663166305</v>
      </c>
      <c r="Z78" s="32">
        <f t="shared" si="75"/>
        <v>88.719606395794571</v>
      </c>
      <c r="AA78" s="32">
        <f t="shared" si="76"/>
        <v>152.86130300589005</v>
      </c>
      <c r="AB78" s="32">
        <f t="shared" si="77"/>
        <v>152.93853201009176</v>
      </c>
      <c r="AC78" s="32">
        <f t="shared" si="78"/>
        <v>-556.16655736110908</v>
      </c>
      <c r="AD78" s="32">
        <f t="shared" si="79"/>
        <v>-556.81548527162681</v>
      </c>
      <c r="AE78" s="32">
        <f t="shared" si="80"/>
        <v>-552.7652073510011</v>
      </c>
      <c r="AF78" s="32">
        <f t="shared" si="81"/>
        <v>-552.12627871490008</v>
      </c>
      <c r="AG78" s="32">
        <f t="shared" si="82"/>
        <v>-556.16655736110908</v>
      </c>
    </row>
    <row r="79" spans="1:33" s="113" customFormat="1" ht="18">
      <c r="A79" s="265" t="s">
        <v>72</v>
      </c>
      <c r="B79" s="265" t="str">
        <f>SIAF!B77</f>
        <v>NRCA1_GRISMTS64</v>
      </c>
      <c r="C79" s="92">
        <f>Python!B76</f>
        <v>94.732405</v>
      </c>
      <c r="D79" s="92">
        <f>Python!C76</f>
        <v>-554.73439399999995</v>
      </c>
      <c r="E79" s="92">
        <f>SIAF!R77</f>
        <v>-0.33282299999999998</v>
      </c>
      <c r="F79" s="31">
        <f>SIAF!U77</f>
        <v>-1</v>
      </c>
      <c r="G79" s="31">
        <f>SIAF!S77</f>
        <v>-1</v>
      </c>
      <c r="H79" s="30">
        <f>-SIAF!L77+0.5</f>
        <v>-1856.5</v>
      </c>
      <c r="I79" s="30">
        <f>SIAF!J77-SIAF!L77+0.5</f>
        <v>191.5</v>
      </c>
      <c r="J79" s="88">
        <f t="shared" si="69"/>
        <v>191.5</v>
      </c>
      <c r="K79" s="88">
        <f t="shared" si="70"/>
        <v>-1856.5</v>
      </c>
      <c r="L79" s="30">
        <f>-SIAF!M77+0.5</f>
        <v>-32.5</v>
      </c>
      <c r="M79" s="30">
        <f t="shared" si="71"/>
        <v>-32.5</v>
      </c>
      <c r="N79" s="30">
        <f>SIAF!K77-SIAF!M77+0.5</f>
        <v>31.5</v>
      </c>
      <c r="O79" s="88">
        <f t="shared" si="72"/>
        <v>31.5</v>
      </c>
      <c r="P79" s="45">
        <f>SIAF!$AJ77*H79+SIAF!$AK77*L79+SIAF!$AL77*H79^2+SIAF!$AM77*H79*L79+SIAF!$AN77*L79^2+SIAF!$AO77*H79^3+SIAF!$AP77*H79^2*L79+SIAF!$AQ77*H79*L79^2+SIAF!$AR77*L79^3</f>
        <v>-58.183227287884804</v>
      </c>
      <c r="Q79" s="45">
        <f>SIAF!$AJ77*I79+SIAF!$AK77*M79+SIAF!$AL77*I79^2+SIAF!$AM77*I79*M79+SIAF!$AN77*M79^2+SIAF!$AO77*I79^3+SIAF!$AP77*I79^2*M79+SIAF!$AQ77*I79*M79^2+SIAF!$AR77*M79^3</f>
        <v>6.0054765535208325</v>
      </c>
      <c r="R79" s="45">
        <f>SIAF!$AJ77*J79+SIAF!$AK77*N79+SIAF!$AL77*J79^2+SIAF!$AM77*J79*N79+SIAF!$AN77*N79^2+SIAF!$AO77*J79^3+SIAF!$AP77*J79^2*N79+SIAF!$AQ77*J79*N79^2+SIAF!$AR77*N79^3</f>
        <v>6.0027152521954896</v>
      </c>
      <c r="S79" s="45">
        <f>SIAF!$AJ77*K79+SIAF!$AK77*O79+SIAF!$AL77*K79^2+SIAF!$AM77*K79*O79+SIAF!$AN77*O79^2+SIAF!$AO77*K79^3+SIAF!$AP77*K79^2*O79+SIAF!$AQ77*K79*O79^2+SIAF!$AR77*O79^3</f>
        <v>-58.156348178372625</v>
      </c>
      <c r="T79" s="45">
        <f>SIAF!$BE77*H79+SIAF!$BF77*L79+SIAF!$BG77*H79^2+SIAF!$BH77*H79*L79+SIAF!$BI77*L79^2+SIAF!$BJ77*H79^3+SIAF!$BK77*H79^2*L79+SIAF!$BL77*H79*L79^2+SIAF!$BM77*L79^3</f>
        <v>-0.7595449300670214</v>
      </c>
      <c r="U79" s="45">
        <f>SIAF!$BE77*I79+SIAF!$BF77*M79+SIAF!$BG77*I79^2+SIAF!$BH77*I79*M79+SIAF!$BI77*M79^2+SIAF!$BJ77*I79^3+SIAF!$BK77*I79^2*M79+SIAF!$BL77*I79*M79^2+SIAF!$BM77*M79^3</f>
        <v>-1.0331171470227409</v>
      </c>
      <c r="V79" s="45">
        <f>SIAF!$BE77*J79+SIAF!$BF77*N79+SIAF!$BG77*J79^2+SIAF!$BH77*J79*N79+SIAF!$BI77*N79^2+SIAF!$BJ77*J79^3+SIAF!$BK77*J79^2*N79+SIAF!$BL77*J79*N79^2+SIAF!$BM77*N79^3</f>
        <v>0.99203705350081761</v>
      </c>
      <c r="W79" s="45">
        <f>SIAF!$BE77*K79+SIAF!$BF77*O79+SIAF!$BG77*K79^2+SIAF!$BH77*K79*O79+SIAF!$BI77*O79^2+SIAF!$BJ77*K79^3+SIAF!$BK77*K79^2*O79+SIAF!$BL77*K79*O79^2+SIAF!$BM77*O79^3</f>
        <v>1.2607817277458375</v>
      </c>
      <c r="X79" s="32">
        <f t="shared" si="73"/>
        <v>152.91906272071816</v>
      </c>
      <c r="Y79" s="32">
        <f t="shared" si="74"/>
        <v>88.733030963260362</v>
      </c>
      <c r="Z79" s="32">
        <f t="shared" si="75"/>
        <v>88.7240284526452</v>
      </c>
      <c r="AA79" s="32">
        <f t="shared" si="76"/>
        <v>152.88044834168804</v>
      </c>
      <c r="AB79" s="32">
        <f t="shared" si="77"/>
        <v>152.91906272071816</v>
      </c>
      <c r="AC79" s="32">
        <f t="shared" si="78"/>
        <v>-555.15594995885215</v>
      </c>
      <c r="AD79" s="32">
        <f t="shared" si="79"/>
        <v>-555.80237847631747</v>
      </c>
      <c r="AE79" s="32">
        <f t="shared" si="80"/>
        <v>-553.77724240299165</v>
      </c>
      <c r="AF79" s="32">
        <f t="shared" si="81"/>
        <v>-553.13581352273468</v>
      </c>
      <c r="AG79" s="32">
        <f t="shared" si="82"/>
        <v>-555.15594995885215</v>
      </c>
    </row>
    <row r="80" spans="1:33" s="113" customFormat="1" ht="18">
      <c r="A80" s="265" t="s">
        <v>72</v>
      </c>
      <c r="B80" s="265" t="str">
        <f>SIAF!B78</f>
        <v>NRCA3_GRISMTS</v>
      </c>
      <c r="C80" s="92">
        <f>Python!B77</f>
        <v>51.223325000000003</v>
      </c>
      <c r="D80" s="92">
        <f>Python!C77</f>
        <v>-525.861133</v>
      </c>
      <c r="E80" s="92">
        <f>SIAF!R78</f>
        <v>0.28517100000000001</v>
      </c>
      <c r="F80" s="31">
        <f>SIAF!U78</f>
        <v>-1</v>
      </c>
      <c r="G80" s="31">
        <f>SIAF!S78</f>
        <v>-1</v>
      </c>
      <c r="H80" s="30">
        <f>-SIAF!L78+0.5</f>
        <v>-1045.5</v>
      </c>
      <c r="I80" s="30">
        <f>SIAF!J78-SIAF!L78+0.5</f>
        <v>1002.5</v>
      </c>
      <c r="J80" s="88">
        <f t="shared" si="69"/>
        <v>1002.5</v>
      </c>
      <c r="K80" s="88">
        <f t="shared" si="70"/>
        <v>-1045.5</v>
      </c>
      <c r="L80" s="30">
        <f>-SIAF!M78+0.5</f>
        <v>-1090.5</v>
      </c>
      <c r="M80" s="30">
        <f t="shared" si="71"/>
        <v>-1090.5</v>
      </c>
      <c r="N80" s="30">
        <f>SIAF!K78-SIAF!M78+0.5</f>
        <v>957.5</v>
      </c>
      <c r="O80" s="88">
        <f t="shared" si="72"/>
        <v>957.5</v>
      </c>
      <c r="P80" s="45">
        <f>SIAF!$AJ78*H80+SIAF!$AK78*L80+SIAF!$AL78*H80^2+SIAF!$AM78*H80*L80+SIAF!$AN78*L80^2+SIAF!$AO78*H80^3+SIAF!$AP78*H80^2*L80+SIAF!$AQ78*H80*L80^2+SIAF!$AR78*L80^3</f>
        <v>-32.8989947345815</v>
      </c>
      <c r="Q80" s="45">
        <f>SIAF!$AJ78*I80+SIAF!$AK78*M80+SIAF!$AL78*I80^2+SIAF!$AM78*I80*M80+SIAF!$AN78*M80^2+SIAF!$AO78*I80^3+SIAF!$AP78*I80^2*M80+SIAF!$AQ78*I80*M80^2+SIAF!$AR78*M80^3</f>
        <v>31.652536472176575</v>
      </c>
      <c r="R80" s="45">
        <f>SIAF!$AJ78*J80+SIAF!$AK78*N80+SIAF!$AL78*J80^2+SIAF!$AM78*J80*N80+SIAF!$AN78*N80^2+SIAF!$AO78*J80^3+SIAF!$AP78*J80^2*N80+SIAF!$AQ78*J80*N80^2+SIAF!$AR78*N80^3</f>
        <v>31.218115538757566</v>
      </c>
      <c r="S80" s="45">
        <f>SIAF!$AJ78*K80+SIAF!$AK78*O80+SIAF!$AL78*K80^2+SIAF!$AM78*K80*O80+SIAF!$AN78*O80^2+SIAF!$AO78*K80^3+SIAF!$AP78*K80^2*O80+SIAF!$AQ78*K80*O80^2+SIAF!$AR78*O80^3</f>
        <v>-32.455088278726564</v>
      </c>
      <c r="T80" s="45">
        <f>SIAF!$BE78*H80+SIAF!$BF78*L80+SIAF!$BG78*H80^2+SIAF!$BH78*H80*L80+SIAF!$BI78*L80^2+SIAF!$BJ78*H80^3+SIAF!$BK78*H80^2*L80+SIAF!$BL78*H80*L80^2+SIAF!$BM78*L80^3</f>
        <v>-34.172787840453459</v>
      </c>
      <c r="U80" s="45">
        <f>SIAF!$BE78*I80+SIAF!$BF78*M80+SIAF!$BG78*I80^2+SIAF!$BH78*I80*M80+SIAF!$BI78*M80^2+SIAF!$BJ78*I80^3+SIAF!$BK78*I80^2*M80+SIAF!$BL78*I80*M80^2+SIAF!$BM78*M80^3</f>
        <v>-34.632729453581277</v>
      </c>
      <c r="V80" s="45">
        <f>SIAF!$BE78*J80+SIAF!$BF78*N80+SIAF!$BG78*J80^2+SIAF!$BH78*J80*N80+SIAF!$BI78*N80^2+SIAF!$BJ78*J80^3+SIAF!$BK78*J80^2*N80+SIAF!$BL78*J80*N80^2+SIAF!$BM78*N80^3</f>
        <v>30.000063383177931</v>
      </c>
      <c r="W80" s="45">
        <f>SIAF!$BE78*K80+SIAF!$BF78*O80+SIAF!$BG78*K80^2+SIAF!$BH78*K80*O80+SIAF!$BI78*O80^2+SIAF!$BJ78*K80^3+SIAF!$BK78*K80^2*O80+SIAF!$BL78*K80*O80^2+SIAF!$BM78*O80^3</f>
        <v>30.121931106362375</v>
      </c>
      <c r="X80" s="32">
        <f t="shared" si="73"/>
        <v>83.951829073674531</v>
      </c>
      <c r="Y80" s="32">
        <f t="shared" si="74"/>
        <v>19.398808209124486</v>
      </c>
      <c r="Z80" s="32">
        <f t="shared" si="75"/>
        <v>20.154911017349598</v>
      </c>
      <c r="AA80" s="32">
        <f t="shared" si="76"/>
        <v>83.82793272642634</v>
      </c>
      <c r="AB80" s="32">
        <f t="shared" si="77"/>
        <v>83.951829073674531</v>
      </c>
      <c r="AC80" s="32">
        <f t="shared" si="78"/>
        <v>-560.19724088126884</v>
      </c>
      <c r="AD80" s="32">
        <f t="shared" si="79"/>
        <v>-560.3358939934385</v>
      </c>
      <c r="AE80" s="32">
        <f t="shared" si="80"/>
        <v>-495.70606388403598</v>
      </c>
      <c r="AF80" s="32">
        <f t="shared" si="81"/>
        <v>-495.90110890517929</v>
      </c>
      <c r="AG80" s="32">
        <f t="shared" si="82"/>
        <v>-560.19724088126884</v>
      </c>
    </row>
    <row r="81" spans="1:33" s="113" customFormat="1" ht="18">
      <c r="A81" s="265" t="s">
        <v>72</v>
      </c>
      <c r="B81" s="265" t="str">
        <f>SIAF!B79</f>
        <v>NRCA3_GRISMTS256</v>
      </c>
      <c r="C81" s="92">
        <f>Python!B78</f>
        <v>51.089919000000002</v>
      </c>
      <c r="D81" s="92">
        <f>Python!C78</f>
        <v>-554.75465099999997</v>
      </c>
      <c r="E81" s="92">
        <f>SIAF!R79</f>
        <v>0.24543699999999999</v>
      </c>
      <c r="F81" s="31">
        <f>SIAF!U79</f>
        <v>-1</v>
      </c>
      <c r="G81" s="31">
        <f>SIAF!S79</f>
        <v>-1</v>
      </c>
      <c r="H81" s="30">
        <f>-SIAF!L79+0.5</f>
        <v>-1045.5</v>
      </c>
      <c r="I81" s="30">
        <f>SIAF!J79-SIAF!L79+0.5</f>
        <v>1002.5</v>
      </c>
      <c r="J81" s="88">
        <f t="shared" si="69"/>
        <v>1002.5</v>
      </c>
      <c r="K81" s="88">
        <f t="shared" si="70"/>
        <v>-1045.5</v>
      </c>
      <c r="L81" s="30">
        <f>-SIAF!M79+0.5</f>
        <v>-175.5</v>
      </c>
      <c r="M81" s="30">
        <f t="shared" si="71"/>
        <v>-175.5</v>
      </c>
      <c r="N81" s="30">
        <f>SIAF!K79-SIAF!M79+0.5</f>
        <v>80.5</v>
      </c>
      <c r="O81" s="88">
        <f t="shared" si="72"/>
        <v>80.5</v>
      </c>
      <c r="P81" s="45">
        <f>SIAF!$AJ79*H81+SIAF!$AK79*L81+SIAF!$AL79*H81^2+SIAF!$AM79*H81*L81+SIAF!$AN79*L81^2+SIAF!$AO79*H81^3+SIAF!$AP79*H81^2*L81+SIAF!$AQ79*H81*L81^2+SIAF!$AR79*L81^3</f>
        <v>-32.885788971882114</v>
      </c>
      <c r="Q81" s="45">
        <f>SIAF!$AJ79*I81+SIAF!$AK79*M81+SIAF!$AL79*I81^2+SIAF!$AM79*I81*M81+SIAF!$AN79*M81^2+SIAF!$AO79*I81^3+SIAF!$AP79*I81^2*M81+SIAF!$AQ79*I81*M81^2+SIAF!$AR79*M81^3</f>
        <v>31.670284358703665</v>
      </c>
      <c r="R81" s="45">
        <f>SIAF!$AJ79*J81+SIAF!$AK79*N81+SIAF!$AL79*J81^2+SIAF!$AM79*J81*N81+SIAF!$AN79*N81^2+SIAF!$AO79*J81^3+SIAF!$AP79*J81^2*N81+SIAF!$AQ79*J81*N81^2+SIAF!$AR79*N81^3</f>
        <v>31.60967831377117</v>
      </c>
      <c r="S81" s="45">
        <f>SIAF!$AJ79*K81+SIAF!$AK79*O81+SIAF!$AL79*K81^2+SIAF!$AM79*K81*O81+SIAF!$AN79*O81^2+SIAF!$AO79*K81^3+SIAF!$AP79*K81^2*O81+SIAF!$AQ79*K81*O81^2+SIAF!$AR79*O81^3</f>
        <v>-32.824724054689064</v>
      </c>
      <c r="T81" s="45">
        <f>SIAF!$BE79*H81+SIAF!$BF79*L81+SIAF!$BG79*H81^2+SIAF!$BH79*H81*L81+SIAF!$BI79*L81^2+SIAF!$BJ79*H81^3+SIAF!$BK79*H81^2*L81+SIAF!$BL79*H81*L81^2+SIAF!$BM79*L81^3</f>
        <v>-5.3030097792433342</v>
      </c>
      <c r="U81" s="45">
        <f>SIAF!$BE79*I81+SIAF!$BF79*M81+SIAF!$BG79*I81^2+SIAF!$BH79*I81*M81+SIAF!$BI79*M81^2+SIAF!$BJ79*I81^3+SIAF!$BK79*I81^2*M81+SIAF!$BL79*I81*M81^2+SIAF!$BM79*M81^3</f>
        <v>-5.7213047380997111</v>
      </c>
      <c r="V81" s="45">
        <f>SIAF!$BE79*J81+SIAF!$BF79*N81+SIAF!$BG79*J81^2+SIAF!$BH79*J81*N81+SIAF!$BI79*N81^2+SIAF!$BJ79*J81^3+SIAF!$BK79*J81^2*N81+SIAF!$BL79*J81*N81^2+SIAF!$BM79*N81^3</f>
        <v>2.4313930910318033</v>
      </c>
      <c r="W81" s="45">
        <f>SIAF!$BE79*K81+SIAF!$BF79*O81+SIAF!$BG79*K81^2+SIAF!$BH79*K81*O81+SIAF!$BI79*O81^2+SIAF!$BJ79*K81^3+SIAF!$BK79*K81^2*O81+SIAF!$BL79*K81*O81^2+SIAF!$BM79*O81^3</f>
        <v>2.8037091434355759</v>
      </c>
      <c r="X81" s="32">
        <f t="shared" si="73"/>
        <v>83.9526898987327</v>
      </c>
      <c r="Y81" s="32">
        <f t="shared" si="74"/>
        <v>19.395417029647358</v>
      </c>
      <c r="Z81" s="32">
        <f t="shared" si="75"/>
        <v>19.490945990974321</v>
      </c>
      <c r="AA81" s="32">
        <f t="shared" si="76"/>
        <v>83.926352055767907</v>
      </c>
      <c r="AB81" s="32">
        <f t="shared" si="77"/>
        <v>83.9526898987327</v>
      </c>
      <c r="AC81" s="32">
        <f t="shared" si="78"/>
        <v>-560.19848401354125</v>
      </c>
      <c r="AD81" s="32">
        <f t="shared" si="79"/>
        <v>-560.3402381776084</v>
      </c>
      <c r="AE81" s="32">
        <f t="shared" si="80"/>
        <v>-552.18787476548346</v>
      </c>
      <c r="AF81" s="32">
        <f t="shared" si="81"/>
        <v>-552.09157788768402</v>
      </c>
      <c r="AG81" s="32">
        <f t="shared" si="82"/>
        <v>-560.19848401354125</v>
      </c>
    </row>
    <row r="82" spans="1:33" s="113" customFormat="1" ht="18">
      <c r="A82" s="265" t="s">
        <v>72</v>
      </c>
      <c r="B82" s="265" t="str">
        <f>SIAF!B80</f>
        <v>NRCA3_GRISMTS128</v>
      </c>
      <c r="C82" s="92">
        <f>Python!B79</f>
        <v>51.089919000000002</v>
      </c>
      <c r="D82" s="92">
        <f>Python!C79</f>
        <v>-554.75465099999997</v>
      </c>
      <c r="E82" s="92">
        <f>SIAF!R80</f>
        <v>0.24543699999999999</v>
      </c>
      <c r="F82" s="31">
        <f>SIAF!U80</f>
        <v>-1</v>
      </c>
      <c r="G82" s="31">
        <f>SIAF!S80</f>
        <v>-1</v>
      </c>
      <c r="H82" s="30">
        <f>-SIAF!L80+0.5</f>
        <v>-1045.5</v>
      </c>
      <c r="I82" s="30">
        <f>SIAF!J80-SIAF!L80+0.5</f>
        <v>1002.5</v>
      </c>
      <c r="J82" s="88">
        <f t="shared" si="69"/>
        <v>1002.5</v>
      </c>
      <c r="K82" s="88">
        <f t="shared" si="70"/>
        <v>-1045.5</v>
      </c>
      <c r="L82" s="30">
        <f>-SIAF!M80+0.5</f>
        <v>-64.5</v>
      </c>
      <c r="M82" s="30">
        <f t="shared" si="71"/>
        <v>-64.5</v>
      </c>
      <c r="N82" s="30">
        <f>SIAF!K80-SIAF!M80+0.5</f>
        <v>63.5</v>
      </c>
      <c r="O82" s="88">
        <f t="shared" si="72"/>
        <v>63.5</v>
      </c>
      <c r="P82" s="45">
        <f>SIAF!$AJ80*H82+SIAF!$AK80*L82+SIAF!$AL80*H82^2+SIAF!$AM80*H82*L82+SIAF!$AN80*L82^2+SIAF!$AO80*H82^3+SIAF!$AP80*H82^2*L82+SIAF!$AQ80*H82*L82^2+SIAF!$AR80*L82^3</f>
        <v>-32.858908469978388</v>
      </c>
      <c r="Q82" s="45">
        <f>SIAF!$AJ80*I82+SIAF!$AK80*M82+SIAF!$AL80*I82^2+SIAF!$AM80*I82*M82+SIAF!$AN80*M82^2+SIAF!$AO80*I82^3+SIAF!$AP80*I82^2*M82+SIAF!$AQ80*I82*M82^2+SIAF!$AR80*M82^3</f>
        <v>31.643947506541153</v>
      </c>
      <c r="R82" s="45">
        <f>SIAF!$AJ80*J82+SIAF!$AK80*N82+SIAF!$AL80*J82^2+SIAF!$AM80*J82*N82+SIAF!$AN80*N82^2+SIAF!$AO80*J82^3+SIAF!$AP80*J82^2*N82+SIAF!$AQ80*J82*N82^2+SIAF!$AR80*N82^3</f>
        <v>31.613688765487218</v>
      </c>
      <c r="S82" s="45">
        <f>SIAF!$AJ80*K82+SIAF!$AK80*O82+SIAF!$AL80*K82^2+SIAF!$AM80*K82*O82+SIAF!$AN80*O82^2+SIAF!$AO80*K82^3+SIAF!$AP80*K82^2*O82+SIAF!$AQ80*K82*O82^2+SIAF!$AR80*O82^3</f>
        <v>-32.82867679332562</v>
      </c>
      <c r="T82" s="45">
        <f>SIAF!$BE80*H82+SIAF!$BF80*L82+SIAF!$BG80*H82^2+SIAF!$BH80*H82*L82+SIAF!$BI80*L82^2+SIAF!$BJ80*H82^3+SIAF!$BK80*H82^2*L82+SIAF!$BL80*H82*L82^2+SIAF!$BM80*L82^3</f>
        <v>-1.785174208665768</v>
      </c>
      <c r="U82" s="45">
        <f>SIAF!$BE80*I82+SIAF!$BF80*M82+SIAF!$BG80*I82^2+SIAF!$BH80*I82*M82+SIAF!$BI80*M82^2+SIAF!$BJ80*I82^3+SIAF!$BK80*I82^2*M82+SIAF!$BL80*I82*M82^2+SIAF!$BM80*M82^3</f>
        <v>-2.1833715994244489</v>
      </c>
      <c r="V82" s="45">
        <f>SIAF!$BE80*J82+SIAF!$BF80*N82+SIAF!$BG80*J82^2+SIAF!$BH80*J82*N82+SIAF!$BI80*N82^2+SIAF!$BJ80*J82^3+SIAF!$BK80*J82^2*N82+SIAF!$BL80*J82*N82^2+SIAF!$BM80*N82^3</f>
        <v>1.8907460375974463</v>
      </c>
      <c r="W82" s="45">
        <f>SIAF!$BE80*K82+SIAF!$BF80*O82+SIAF!$BG80*K82^2+SIAF!$BH80*K82*O82+SIAF!$BI80*O82^2+SIAF!$BJ80*K82^3+SIAF!$BK80*K82^2*O82+SIAF!$BL80*K82*O82^2+SIAF!$BM80*O82^3</f>
        <v>2.2660746327494743</v>
      </c>
      <c r="X82" s="32">
        <f t="shared" si="73"/>
        <v>83.940878892460475</v>
      </c>
      <c r="Y82" s="32">
        <f t="shared" si="74"/>
        <v>19.436908980537002</v>
      </c>
      <c r="Z82" s="32">
        <f t="shared" si="75"/>
        <v>19.484619622136314</v>
      </c>
      <c r="AA82" s="32">
        <f t="shared" si="76"/>
        <v>83.928001708961517</v>
      </c>
      <c r="AB82" s="32">
        <f t="shared" si="77"/>
        <v>83.940878892460475</v>
      </c>
      <c r="AC82" s="32">
        <f t="shared" si="78"/>
        <v>-556.6805655717443</v>
      </c>
      <c r="AD82" s="32">
        <f t="shared" si="79"/>
        <v>-556.80245031772631</v>
      </c>
      <c r="AE82" s="32">
        <f t="shared" si="80"/>
        <v>-552.7284996790487</v>
      </c>
      <c r="AF82" s="32">
        <f t="shared" si="81"/>
        <v>-552.62922439782585</v>
      </c>
      <c r="AG82" s="32">
        <f t="shared" si="82"/>
        <v>-556.6805655717443</v>
      </c>
    </row>
    <row r="83" spans="1:33" s="113" customFormat="1" ht="18">
      <c r="A83" s="265" t="s">
        <v>72</v>
      </c>
      <c r="B83" s="265" t="str">
        <f>SIAF!B81</f>
        <v>NRCA3_GRISMTS64</v>
      </c>
      <c r="C83" s="92">
        <f>Python!B80</f>
        <v>51.089919000000002</v>
      </c>
      <c r="D83" s="92">
        <f>Python!C80</f>
        <v>-554.75465099999997</v>
      </c>
      <c r="E83" s="92">
        <f>SIAF!R81</f>
        <v>0.24543699999999999</v>
      </c>
      <c r="F83" s="31">
        <f>SIAF!U81</f>
        <v>-1</v>
      </c>
      <c r="G83" s="31">
        <f>SIAF!S81</f>
        <v>-1</v>
      </c>
      <c r="H83" s="30">
        <f>-SIAF!L81+0.5</f>
        <v>-1045.5</v>
      </c>
      <c r="I83" s="30">
        <f>SIAF!J81-SIAF!L81+0.5</f>
        <v>1002.5</v>
      </c>
      <c r="J83" s="88">
        <f t="shared" si="69"/>
        <v>1002.5</v>
      </c>
      <c r="K83" s="88">
        <f t="shared" si="70"/>
        <v>-1045.5</v>
      </c>
      <c r="L83" s="30">
        <f>-SIAF!M81+0.5</f>
        <v>-32.5</v>
      </c>
      <c r="M83" s="30">
        <f t="shared" si="71"/>
        <v>-32.5</v>
      </c>
      <c r="N83" s="30">
        <f>SIAF!K81-SIAF!M81+0.5</f>
        <v>31.5</v>
      </c>
      <c r="O83" s="88">
        <f t="shared" si="72"/>
        <v>31.5</v>
      </c>
      <c r="P83" s="45">
        <f>SIAF!$AJ81*H83+SIAF!$AK81*L83+SIAF!$AL81*H83^2+SIAF!$AM81*H83*L83+SIAF!$AN81*L83^2+SIAF!$AO81*H83^3+SIAF!$AP81*H83^2*L83+SIAF!$AQ81*H83*L83^2+SIAF!$AR81*L83^3</f>
        <v>-32.851273169111657</v>
      </c>
      <c r="Q83" s="45">
        <f>SIAF!$AJ81*I83+SIAF!$AK81*M83+SIAF!$AL81*I83^2+SIAF!$AM81*I83*M83+SIAF!$AN81*M83^2+SIAF!$AO81*I83^3+SIAF!$AP81*I83^2*M83+SIAF!$AQ81*I83*M83^2+SIAF!$AR81*M83^3</f>
        <v>31.636372101698804</v>
      </c>
      <c r="R83" s="45">
        <f>SIAF!$AJ81*J83+SIAF!$AK81*N83+SIAF!$AL81*J83^2+SIAF!$AM81*J83*N83+SIAF!$AN81*N83^2+SIAF!$AO81*J83^3+SIAF!$AP81*J83^2*N83+SIAF!$AQ81*J83*N83^2+SIAF!$AR81*N83^3</f>
        <v>31.621242952914649</v>
      </c>
      <c r="S83" s="45">
        <f>SIAF!$AJ81*K83+SIAF!$AK81*O83+SIAF!$AL81*K83^2+SIAF!$AM81*K83*O83+SIAF!$AN81*O83^2+SIAF!$AO81*K83^3+SIAF!$AP81*K83^2*O83+SIAF!$AQ81*K83*O83^2+SIAF!$AR81*O83^3</f>
        <v>-32.83615710904246</v>
      </c>
      <c r="T83" s="45">
        <f>SIAF!$BE81*H83+SIAF!$BF81*L83+SIAF!$BG81*H83^2+SIAF!$BH81*H83*L83+SIAF!$BI81*L83^2+SIAF!$BJ81*H83^3+SIAF!$BK81*H83^2*L83+SIAF!$BL81*H83*L83^2+SIAF!$BM81*L83^3</f>
        <v>-0.77183090858429027</v>
      </c>
      <c r="U83" s="45">
        <f>SIAF!$BE81*I83+SIAF!$BF81*M83+SIAF!$BG81*I83^2+SIAF!$BH81*I83*M83+SIAF!$BI81*M83^2+SIAF!$BJ81*I83^3+SIAF!$BK81*I83^2*M83+SIAF!$BL81*I83*M83^2+SIAF!$BM81*M83^3</f>
        <v>-1.1642802942405475</v>
      </c>
      <c r="V83" s="45">
        <f>SIAF!$BE81*J83+SIAF!$BF81*N83+SIAF!$BG81*J83^2+SIAF!$BH81*J83*N83+SIAF!$BI81*N83^2+SIAF!$BJ81*J83^3+SIAF!$BK81*J83^2*N83+SIAF!$BL81*J83*N83^2+SIAF!$BM81*N83^3</f>
        <v>0.87277557736639977</v>
      </c>
      <c r="W83" s="45">
        <f>SIAF!$BE81*K83+SIAF!$BF81*O83+SIAF!$BG81*K83^2+SIAF!$BH81*K83*O83+SIAF!$BI81*O83^2+SIAF!$BJ81*K83^3+SIAF!$BK81*K83^2*O83+SIAF!$BL81*K83*O83^2+SIAF!$BM81*O83^3</f>
        <v>1.2537905652193293</v>
      </c>
      <c r="X83" s="32">
        <f t="shared" si="73"/>
        <v>83.937584490605644</v>
      </c>
      <c r="Y83" s="32">
        <f t="shared" si="74"/>
        <v>19.448849767394446</v>
      </c>
      <c r="Z83" s="32">
        <f t="shared" si="75"/>
        <v>19.472704853829757</v>
      </c>
      <c r="AA83" s="32">
        <f t="shared" si="76"/>
        <v>83.931145664491837</v>
      </c>
      <c r="AB83" s="32">
        <f t="shared" si="77"/>
        <v>83.937584490605644</v>
      </c>
      <c r="AC83" s="32">
        <f t="shared" si="78"/>
        <v>-555.66719886193198</v>
      </c>
      <c r="AD83" s="32">
        <f t="shared" si="79"/>
        <v>-555.783400813203</v>
      </c>
      <c r="AE83" s="32">
        <f t="shared" si="80"/>
        <v>-553.74642843979132</v>
      </c>
      <c r="AF83" s="32">
        <f t="shared" si="81"/>
        <v>-553.64153122089999</v>
      </c>
      <c r="AG83" s="32">
        <f t="shared" si="82"/>
        <v>-555.66719886193198</v>
      </c>
    </row>
    <row r="84" spans="1:33" s="113" customFormat="1" ht="18">
      <c r="A84" s="265" t="s">
        <v>72</v>
      </c>
      <c r="B84" s="265" t="str">
        <f>SIAF!B82</f>
        <v>NRCA5_TAGRISMTS32</v>
      </c>
      <c r="C84" s="92">
        <f>Python!B81</f>
        <v>73.261869000000004</v>
      </c>
      <c r="D84" s="92">
        <f>Python!C81</f>
        <v>-551.57210899999995</v>
      </c>
      <c r="E84" s="92">
        <f>SIAF!R82</f>
        <v>-6.5065999999999999E-2</v>
      </c>
      <c r="F84" s="31">
        <f>SIAF!U82</f>
        <v>-1</v>
      </c>
      <c r="G84" s="31">
        <f>SIAF!S82</f>
        <v>-1</v>
      </c>
      <c r="H84" s="30">
        <f>-SIAF!L82+0.5</f>
        <v>-15.5</v>
      </c>
      <c r="I84" s="30">
        <f>SIAF!J82-SIAF!L82+0.5</f>
        <v>16.5</v>
      </c>
      <c r="J84" s="88">
        <f t="shared" si="69"/>
        <v>16.5</v>
      </c>
      <c r="K84" s="88">
        <f t="shared" si="70"/>
        <v>-15.5</v>
      </c>
      <c r="L84" s="30">
        <f>-SIAF!M82+0.5</f>
        <v>-15.5</v>
      </c>
      <c r="M84" s="30">
        <f t="shared" si="71"/>
        <v>-15.5</v>
      </c>
      <c r="N84" s="30">
        <f>SIAF!K82-SIAF!M82+0.5</f>
        <v>16.5</v>
      </c>
      <c r="O84" s="88">
        <f t="shared" si="72"/>
        <v>16.5</v>
      </c>
      <c r="P84" s="45">
        <f>SIAF!$AJ82*H84+SIAF!$AK82*L84+SIAF!$AL82*H84^2+SIAF!$AM82*H84*L84+SIAF!$AN82*L84^2+SIAF!$AO82*H84^3+SIAF!$AP82*H84^2*L84+SIAF!$AQ82*H84*L84^2+SIAF!$AR82*L84^3</f>
        <v>-0.98583079586327327</v>
      </c>
      <c r="Q84" s="45">
        <f>SIAF!$AJ82*I84+SIAF!$AK82*M84+SIAF!$AL82*I84^2+SIAF!$AM82*I84*M84+SIAF!$AN82*M84^2+SIAF!$AO82*I84^3+SIAF!$AP82*I84^2*M84+SIAF!$AQ82*I84*M84^2+SIAF!$AR82*M84^3</f>
        <v>1.0494959652359195</v>
      </c>
      <c r="R84" s="45">
        <f>SIAF!$AJ82*J84+SIAF!$AK82*N84+SIAF!$AL82*J84^2+SIAF!$AM82*J84*N84+SIAF!$AN82*N84^2+SIAF!$AO82*J84^3+SIAF!$AP82*J84^2*N84+SIAF!$AQ82*J84*N84^2+SIAF!$AR82*N84^3</f>
        <v>1.0490034755856403</v>
      </c>
      <c r="S84" s="45">
        <f>SIAF!$AJ82*K84+SIAF!$AK82*O84+SIAF!$AL82*K84^2+SIAF!$AM82*K84*O84+SIAF!$AN82*O84^2+SIAF!$AO82*K84^3+SIAF!$AP82*K84^2*O84+SIAF!$AQ82*K84*O84^2+SIAF!$AR82*O84^3</f>
        <v>-0.98537297268944202</v>
      </c>
      <c r="T84" s="45">
        <f>SIAF!$BE82*H84+SIAF!$BF82*L84+SIAF!$BG82*H84^2+SIAF!$BH82*H84*L84+SIAF!$BI82*L84^2+SIAF!$BJ82*H84^3+SIAF!$BK82*H84^2*L84+SIAF!$BL82*H84*L84^2+SIAF!$BM82*L84^3</f>
        <v>-0.99121740450715001</v>
      </c>
      <c r="U84" s="45">
        <f>SIAF!$BE82*I84+SIAF!$BF82*M84+SIAF!$BG82*I84^2+SIAF!$BH82*I84*M84+SIAF!$BI82*M84^2+SIAF!$BJ82*I84^3+SIAF!$BK82*I84^2*M84+SIAF!$BL82*I84*M84^2+SIAF!$BM82*M84^3</f>
        <v>-0.99859401027538275</v>
      </c>
      <c r="V84" s="45">
        <f>SIAF!$BE82*J84+SIAF!$BF82*N84+SIAF!$BG82*J84^2+SIAF!$BH82*J84*N84+SIAF!$BI82*N84^2+SIAF!$BJ82*J84^3+SIAF!$BK82*J84^2*N84+SIAF!$BL82*J84*N84^2+SIAF!$BM82*N84^3</f>
        <v>1.0550450580952295</v>
      </c>
      <c r="W84" s="45">
        <f>SIAF!$BE82*K84+SIAF!$BF82*O84+SIAF!$BG82*K84^2+SIAF!$BH82*K84*O84+SIAF!$BI82*O84^2+SIAF!$BJ82*K84^3+SIAF!$BK82*K84^2*O84+SIAF!$BL82*K84*O84^2+SIAF!$BM82*O84^3</f>
        <v>1.0621266117804755</v>
      </c>
      <c r="X84" s="32">
        <f t="shared" si="73"/>
        <v>74.248824802221847</v>
      </c>
      <c r="Y84" s="32">
        <f t="shared" si="74"/>
        <v>72.213507730514394</v>
      </c>
      <c r="Z84" s="32">
        <f t="shared" si="75"/>
        <v>72.211668075105592</v>
      </c>
      <c r="AA84" s="32">
        <f t="shared" si="76"/>
        <v>74.246035169667479</v>
      </c>
      <c r="AB84" s="32">
        <f t="shared" si="77"/>
        <v>74.248824802221847</v>
      </c>
      <c r="AC84" s="32">
        <f t="shared" si="78"/>
        <v>-552.56220624044204</v>
      </c>
      <c r="AD84" s="32">
        <f t="shared" si="79"/>
        <v>-552.57189419045187</v>
      </c>
      <c r="AE84" s="32">
        <f t="shared" si="80"/>
        <v>-550.51825588701274</v>
      </c>
      <c r="AF84" s="32">
        <f t="shared" si="81"/>
        <v>-550.50886406808581</v>
      </c>
      <c r="AG84" s="32">
        <f t="shared" si="82"/>
        <v>-552.56220624044204</v>
      </c>
    </row>
    <row r="85" spans="1:33" s="113" customFormat="1" ht="18">
      <c r="A85" s="265" t="s">
        <v>72</v>
      </c>
      <c r="B85" s="265" t="str">
        <f>SIAF!B83</f>
        <v>NRCA5_TAGRISMTS_SCI_F322W2</v>
      </c>
      <c r="C85" s="92">
        <f>Python!B82</f>
        <v>50.773435999999997</v>
      </c>
      <c r="D85" s="92">
        <f>Python!C82</f>
        <v>-555.02765999999997</v>
      </c>
      <c r="E85" s="92">
        <f>SIAF!R83</f>
        <v>0.22691700000000001</v>
      </c>
      <c r="F85" s="31">
        <f>SIAF!U83</f>
        <v>-1</v>
      </c>
      <c r="G85" s="31">
        <f>SIAF!S83</f>
        <v>-1</v>
      </c>
      <c r="H85" s="30">
        <f>-SIAF!L83+0.5</f>
        <v>-15.5</v>
      </c>
      <c r="I85" s="30">
        <f>SIAF!J83-SIAF!L83+0.5</f>
        <v>16.5</v>
      </c>
      <c r="J85" s="88">
        <f t="shared" si="69"/>
        <v>16.5</v>
      </c>
      <c r="K85" s="88">
        <f t="shared" si="70"/>
        <v>-15.5</v>
      </c>
      <c r="L85" s="30">
        <f>-SIAF!M83+0.5</f>
        <v>-16</v>
      </c>
      <c r="M85" s="30">
        <f t="shared" si="71"/>
        <v>-16</v>
      </c>
      <c r="N85" s="30">
        <f>SIAF!K83-SIAF!M83+0.5</f>
        <v>16</v>
      </c>
      <c r="O85" s="88">
        <f t="shared" si="72"/>
        <v>16</v>
      </c>
      <c r="P85" s="45">
        <f>SIAF!$AJ83*H85+SIAF!$AK83*L85+SIAF!$AL83*H85^2+SIAF!$AM83*H85*L85+SIAF!$AN83*L85^2+SIAF!$AO83*H85^3+SIAF!$AP83*H85^2*L85+SIAF!$AQ83*H85*L85^2+SIAF!$AR83*L85^3</f>
        <v>-0.98923530803251147</v>
      </c>
      <c r="Q85" s="45">
        <f>SIAF!$AJ83*I85+SIAF!$AK83*M85+SIAF!$AL83*I85^2+SIAF!$AM83*I85*M85+SIAF!$AN83*M85^2+SIAF!$AO83*I85^3+SIAF!$AP83*I85^2*M85+SIAF!$AQ83*I85*M85^2+SIAF!$AR83*M85^3</f>
        <v>1.0532041933338105</v>
      </c>
      <c r="R85" s="45">
        <f>SIAF!$AJ83*J85+SIAF!$AK83*N85+SIAF!$AL83*J85^2+SIAF!$AM83*J85*N85+SIAF!$AN83*N85^2+SIAF!$AO83*J85^3+SIAF!$AP83*J85^2*N85+SIAF!$AQ83*J85*N85^2+SIAF!$AR83*N85^3</f>
        <v>1.0526967633747371</v>
      </c>
      <c r="S85" s="45">
        <f>SIAF!$AJ83*K85+SIAF!$AK83*O85+SIAF!$AL83*K85^2+SIAF!$AM83*K85*O85+SIAF!$AN83*O85^2+SIAF!$AO83*K85^3+SIAF!$AP83*K85^2*O85+SIAF!$AQ83*K85*O85^2+SIAF!$AR83*O85^3</f>
        <v>-0.9887593979965642</v>
      </c>
      <c r="T85" s="45">
        <f>SIAF!$BE83*H85+SIAF!$BF83*L85+SIAF!$BG83*H85^2+SIAF!$BH83*H85*L85+SIAF!$BI83*L85^2+SIAF!$BJ83*H85^3+SIAF!$BK83*H85^2*L85+SIAF!$BL83*H85*L85^2+SIAF!$BM83*L85^3</f>
        <v>-1.0234721219601348</v>
      </c>
      <c r="U85" s="45">
        <f>SIAF!$BE83*I85+SIAF!$BF83*M85+SIAF!$BG83*I85^2+SIAF!$BH83*I85*M85+SIAF!$BI83*M85^2+SIAF!$BJ83*I85^3+SIAF!$BK83*I85^2*M85+SIAF!$BL83*I85*M85^2+SIAF!$BM83*M85^3</f>
        <v>-1.0370490501832939</v>
      </c>
      <c r="V85" s="45">
        <f>SIAF!$BE83*J85+SIAF!$BF83*N85+SIAF!$BG83*J85^2+SIAF!$BH83*J85*N85+SIAF!$BI83*N85^2+SIAF!$BJ83*J85^3+SIAF!$BK83*J85^2*N85+SIAF!$BL83*J85*N85^2+SIAF!$BM83*N85^3</f>
        <v>1.0229584894864729</v>
      </c>
      <c r="W85" s="45">
        <f>SIAF!$BE83*K85+SIAF!$BF83*O85+SIAF!$BG83*K85^2+SIAF!$BH83*K85*O85+SIAF!$BI83*O85^2+SIAF!$BJ83*K85^3+SIAF!$BK83*K85^2*O85+SIAF!$BL83*K85*O85^2+SIAF!$BM83*O85^3</f>
        <v>1.0361460951940855</v>
      </c>
      <c r="X85" s="32">
        <f t="shared" si="73"/>
        <v>51.758610151569201</v>
      </c>
      <c r="Y85" s="32">
        <f t="shared" si="74"/>
        <v>49.7161328975833</v>
      </c>
      <c r="Z85" s="32">
        <f t="shared" si="75"/>
        <v>49.724798856579504</v>
      </c>
      <c r="AA85" s="32">
        <f t="shared" si="76"/>
        <v>51.766291236394437</v>
      </c>
      <c r="AB85" s="32">
        <f t="shared" si="77"/>
        <v>51.758610151569201</v>
      </c>
      <c r="AC85" s="32">
        <f t="shared" si="78"/>
        <v>-556.05504190083707</v>
      </c>
      <c r="AD85" s="32">
        <f t="shared" si="79"/>
        <v>-556.06052976669957</v>
      </c>
      <c r="AE85" s="32">
        <f t="shared" si="80"/>
        <v>-554.00054039242207</v>
      </c>
      <c r="AF85" s="32">
        <f t="shared" si="81"/>
        <v>-553.99543795156444</v>
      </c>
      <c r="AG85" s="32">
        <f t="shared" si="82"/>
        <v>-556.05504190083707</v>
      </c>
    </row>
    <row r="86" spans="1:33" s="113" customFormat="1" ht="18">
      <c r="A86" s="265" t="s">
        <v>72</v>
      </c>
      <c r="B86" s="265" t="str">
        <f>SIAF!B84</f>
        <v>NRCA5_TAGRISMTS_SCI_F444W</v>
      </c>
      <c r="C86" s="92">
        <f>Python!B83</f>
        <v>94.948672000000002</v>
      </c>
      <c r="D86" s="92">
        <f>Python!C83</f>
        <v>-554.81135500000005</v>
      </c>
      <c r="E86" s="92">
        <f>SIAF!R84</f>
        <v>-0.35757800000000001</v>
      </c>
      <c r="F86" s="31">
        <f>SIAF!U84</f>
        <v>-1</v>
      </c>
      <c r="G86" s="31">
        <f>SIAF!S84</f>
        <v>-1</v>
      </c>
      <c r="H86" s="30">
        <f>-SIAF!L84+0.5</f>
        <v>-15.5</v>
      </c>
      <c r="I86" s="30">
        <f>SIAF!J84-SIAF!L84+0.5</f>
        <v>16.5</v>
      </c>
      <c r="J86" s="88">
        <f t="shared" si="69"/>
        <v>16.5</v>
      </c>
      <c r="K86" s="88">
        <f t="shared" si="70"/>
        <v>-15.5</v>
      </c>
      <c r="L86" s="30">
        <f>-SIAF!M84+0.5</f>
        <v>-16</v>
      </c>
      <c r="M86" s="30">
        <f t="shared" si="71"/>
        <v>-16</v>
      </c>
      <c r="N86" s="30">
        <f>SIAF!K84-SIAF!M84+0.5</f>
        <v>16</v>
      </c>
      <c r="O86" s="88">
        <f t="shared" si="72"/>
        <v>16</v>
      </c>
      <c r="P86" s="45">
        <f>SIAF!$AJ84*H86+SIAF!$AK84*L86+SIAF!$AL84*H86^2+SIAF!$AM84*H86*L86+SIAF!$AN84*L86^2+SIAF!$AO84*H86^3+SIAF!$AP84*H86^2*L86+SIAF!$AQ84*H86*L86^2+SIAF!$AR84*L86^3</f>
        <v>-0.98522488719131196</v>
      </c>
      <c r="Q86" s="45">
        <f>SIAF!$AJ84*I86+SIAF!$AK84*M86+SIAF!$AL84*I86^2+SIAF!$AM84*I86*M86+SIAF!$AN84*M86^2+SIAF!$AO84*I86^3+SIAF!$AP84*I86^2*M86+SIAF!$AQ84*I86*M86^2+SIAF!$AR84*M86^3</f>
        <v>1.0487708941335256</v>
      </c>
      <c r="R86" s="45">
        <f>SIAF!$AJ84*J86+SIAF!$AK84*N86+SIAF!$AL84*J86^2+SIAF!$AM84*J86*N86+SIAF!$AN84*N86^2+SIAF!$AO84*J86^3+SIAF!$AP84*J86^2*N86+SIAF!$AQ84*J86*N86^2+SIAF!$AR84*N86^3</f>
        <v>1.0482755006113034</v>
      </c>
      <c r="S86" s="45">
        <f>SIAF!$AJ84*K86+SIAF!$AK84*O86+SIAF!$AL84*K86^2+SIAF!$AM84*K86*O86+SIAF!$AN84*O86^2+SIAF!$AO84*K86^3+SIAF!$AP84*K86^2*O86+SIAF!$AQ84*K86*O86^2+SIAF!$AR84*O86^3</f>
        <v>-0.98475940065410972</v>
      </c>
      <c r="T86" s="45">
        <f>SIAF!$BE84*H86+SIAF!$BF84*L86+SIAF!$BG84*H86^2+SIAF!$BH84*H86*L86+SIAF!$BI84*L86^2+SIAF!$BJ84*H86^3+SIAF!$BK84*H86^2*L86+SIAF!$BL84*H86*L86^2+SIAF!$BM84*L86^3</f>
        <v>-1.0257740032298943</v>
      </c>
      <c r="U86" s="45">
        <f>SIAF!$BE84*I86+SIAF!$BF84*M86+SIAF!$BG84*I86^2+SIAF!$BH84*I86*M86+SIAF!$BI84*M86^2+SIAF!$BJ84*I86^3+SIAF!$BK84*I86^2*M86+SIAF!$BL84*I86*M86^2+SIAF!$BM84*M86^3</f>
        <v>-1.0278948795974465</v>
      </c>
      <c r="V86" s="45">
        <f>SIAF!$BE84*J86+SIAF!$BF84*N86+SIAF!$BG84*J86^2+SIAF!$BH84*J86*N86+SIAF!$BI84*N86^2+SIAF!$BJ84*J86^3+SIAF!$BK84*J86^2*N86+SIAF!$BL84*J86*N86^2+SIAF!$BM84*N86^3</f>
        <v>1.0255382380813398</v>
      </c>
      <c r="W86" s="45">
        <f>SIAF!$BE84*K86+SIAF!$BF84*O86+SIAF!$BG84*K86^2+SIAF!$BH84*K86*O86+SIAF!$BI84*O86^2+SIAF!$BJ84*K86^3+SIAF!$BK84*K86^2*O86+SIAF!$BL84*K86*O86^2+SIAF!$BM84*O86^3</f>
        <v>1.0274480985889971</v>
      </c>
      <c r="X86" s="32">
        <f t="shared" si="73"/>
        <v>95.94027942568998</v>
      </c>
      <c r="Y86" s="32">
        <f t="shared" si="74"/>
        <v>93.906336491407785</v>
      </c>
      <c r="Z86" s="32">
        <f t="shared" si="75"/>
        <v>93.894016660145581</v>
      </c>
      <c r="AA86" s="32">
        <f t="shared" si="76"/>
        <v>95.927000050004111</v>
      </c>
      <c r="AB86" s="32">
        <f t="shared" si="77"/>
        <v>95.94027942568998</v>
      </c>
      <c r="AC86" s="32">
        <f t="shared" si="78"/>
        <v>-555.83096036354027</v>
      </c>
      <c r="AD86" s="32">
        <f t="shared" si="79"/>
        <v>-555.84577510779582</v>
      </c>
      <c r="AE86" s="32">
        <f t="shared" si="80"/>
        <v>-553.79237888788293</v>
      </c>
      <c r="AF86" s="32">
        <f t="shared" si="81"/>
        <v>-553.77778115210822</v>
      </c>
      <c r="AG86" s="32">
        <f t="shared" si="82"/>
        <v>-555.83096036354027</v>
      </c>
    </row>
    <row r="87" spans="1:33" s="113" customFormat="1" ht="18">
      <c r="A87" s="265" t="s">
        <v>72</v>
      </c>
      <c r="B87" s="265" t="str">
        <f>SIAF!B85</f>
        <v>NRCA3_DHSPIL</v>
      </c>
      <c r="C87" s="92">
        <f>Python!B84</f>
        <v>52.191034000000002</v>
      </c>
      <c r="D87" s="92">
        <f>Python!C84</f>
        <v>-526.20766000000003</v>
      </c>
      <c r="E87" s="92">
        <f>SIAF!R85</f>
        <v>0.27288299999999999</v>
      </c>
      <c r="F87" s="31">
        <f>SIAF!U85</f>
        <v>-1</v>
      </c>
      <c r="G87" s="31">
        <f>SIAF!S85</f>
        <v>-1</v>
      </c>
      <c r="H87" s="30">
        <f>-SIAF!L85+0.5</f>
        <v>-1014.5</v>
      </c>
      <c r="I87" s="30">
        <f>SIAF!J85-SIAF!L85+0.5</f>
        <v>1033.5</v>
      </c>
      <c r="J87" s="88">
        <f t="shared" si="69"/>
        <v>1033.5</v>
      </c>
      <c r="K87" s="88">
        <f t="shared" si="70"/>
        <v>-1014.5</v>
      </c>
      <c r="L87" s="30">
        <f>-SIAF!M85+0.5</f>
        <v>-1079.5</v>
      </c>
      <c r="M87" s="30">
        <f t="shared" si="71"/>
        <v>-1079.5</v>
      </c>
      <c r="N87" s="30">
        <f>SIAF!K85-SIAF!M85+0.5</f>
        <v>968.5</v>
      </c>
      <c r="O87" s="88">
        <f t="shared" si="72"/>
        <v>968.5</v>
      </c>
      <c r="P87" s="45">
        <f>SIAF!$AJ85*H87+SIAF!$AK85*L87+SIAF!$AL85*H87^2+SIAF!$AM85*H87*L87+SIAF!$AN85*L87^2+SIAF!$AO85*H87^3+SIAF!$AP85*H87^2*L87+SIAF!$AQ85*H87*L87^2+SIAF!$AR85*L87^3</f>
        <v>-31.922251165957441</v>
      </c>
      <c r="Q87" s="45">
        <f>SIAF!$AJ85*I87+SIAF!$AK85*M87+SIAF!$AL85*I87^2+SIAF!$AM85*I87*M87+SIAF!$AN85*M87^2+SIAF!$AO85*I87^3+SIAF!$AP85*I87^2*M87+SIAF!$AQ85*I87*M87^2+SIAF!$AR85*M87^3</f>
        <v>32.629100702852817</v>
      </c>
      <c r="R87" s="45">
        <f>SIAF!$AJ85*J87+SIAF!$AK85*N87+SIAF!$AL85*J87^2+SIAF!$AM85*J87*N87+SIAF!$AN85*N87^2+SIAF!$AO85*J87^3+SIAF!$AP85*J87^2*N87+SIAF!$AQ85*J87*N87^2+SIAF!$AR85*N87^3</f>
        <v>32.180961582480023</v>
      </c>
      <c r="S87" s="45">
        <f>SIAF!$AJ85*K87+SIAF!$AK85*O87+SIAF!$AL85*K87^2+SIAF!$AM85*K87*O87+SIAF!$AN85*O87^2+SIAF!$AO85*K87^3+SIAF!$AP85*K87^2*O87+SIAF!$AQ85*K87*O87^2+SIAF!$AR85*O87^3</f>
        <v>-31.492005266776342</v>
      </c>
      <c r="T87" s="45">
        <f>SIAF!$BE85*H87+SIAF!$BF85*L87+SIAF!$BG85*H87^2+SIAF!$BH85*H87*L87+SIAF!$BI85*L87^2+SIAF!$BJ85*H87^3+SIAF!$BK85*H87^2*L87+SIAF!$BL85*H87*L87^2+SIAF!$BM85*L87^3</f>
        <v>-33.837938158426084</v>
      </c>
      <c r="U87" s="45">
        <f>SIAF!$BE85*I87+SIAF!$BF85*M87+SIAF!$BG85*I87^2+SIAF!$BH85*I87*M87+SIAF!$BI85*M87^2+SIAF!$BJ85*I87^3+SIAF!$BK85*I87^2*M87+SIAF!$BL85*I87*M87^2+SIAF!$BM85*M87^3</f>
        <v>-34.283946162527776</v>
      </c>
      <c r="V87" s="45">
        <f>SIAF!$BE85*J87+SIAF!$BF85*N87+SIAF!$BG85*J87^2+SIAF!$BH85*J87*N87+SIAF!$BI85*N87^2+SIAF!$BJ85*J87^3+SIAF!$BK85*J87^2*N87+SIAF!$BL85*J87*N87^2+SIAF!$BM85*N87^3</f>
        <v>30.348673549372634</v>
      </c>
      <c r="W87" s="45">
        <f>SIAF!$BE85*K87+SIAF!$BF85*O87+SIAF!$BG85*K87^2+SIAF!$BH85*K87*O87+SIAF!$BI85*O87^2+SIAF!$BJ85*K87^3+SIAF!$BK85*K87^2*O87+SIAF!$BL85*K87*O87^2+SIAF!$BM85*O87^3</f>
        <v>30.456811615600717</v>
      </c>
      <c r="X87" s="32">
        <f t="shared" si="73"/>
        <v>83.951763544765953</v>
      </c>
      <c r="Y87" s="32">
        <f t="shared" si="74"/>
        <v>19.399019598540225</v>
      </c>
      <c r="Z87" s="32">
        <f t="shared" si="75"/>
        <v>20.154978691385594</v>
      </c>
      <c r="AA87" s="32">
        <f t="shared" si="76"/>
        <v>83.827738411032826</v>
      </c>
      <c r="AB87" s="32">
        <f t="shared" si="77"/>
        <v>83.951763544765953</v>
      </c>
      <c r="AC87" s="32">
        <f t="shared" si="78"/>
        <v>-560.19725012845208</v>
      </c>
      <c r="AD87" s="32">
        <f t="shared" si="79"/>
        <v>-560.33581507241001</v>
      </c>
      <c r="AE87" s="32">
        <f t="shared" si="80"/>
        <v>-495.70606274931754</v>
      </c>
      <c r="AF87" s="32">
        <f t="shared" si="81"/>
        <v>-495.90118043671526</v>
      </c>
      <c r="AG87" s="32">
        <f t="shared" si="82"/>
        <v>-560.19725012845208</v>
      </c>
    </row>
    <row r="88" spans="1:33" s="113" customFormat="1" ht="18">
      <c r="A88" s="265" t="s">
        <v>72</v>
      </c>
      <c r="B88" s="265" t="str">
        <f>SIAF!B86</f>
        <v>NRCA3_DHSPIL_SUB96</v>
      </c>
      <c r="C88" s="92">
        <f>Python!B85</f>
        <v>52.191034000000002</v>
      </c>
      <c r="D88" s="92">
        <f>Python!C85</f>
        <v>-526.20766000000003</v>
      </c>
      <c r="E88" s="92">
        <f>SIAF!R86</f>
        <v>0.27288299999999999</v>
      </c>
      <c r="F88" s="31">
        <f>SIAF!U86</f>
        <v>-1</v>
      </c>
      <c r="G88" s="31">
        <f>SIAF!S86</f>
        <v>-1</v>
      </c>
      <c r="H88" s="30">
        <f>-SIAF!L86+0.5</f>
        <v>-48</v>
      </c>
      <c r="I88" s="30">
        <f>SIAF!J86-SIAF!L86+0.5</f>
        <v>48</v>
      </c>
      <c r="J88" s="88">
        <f t="shared" si="69"/>
        <v>48</v>
      </c>
      <c r="K88" s="88">
        <f t="shared" si="70"/>
        <v>-48</v>
      </c>
      <c r="L88" s="30">
        <f>-SIAF!M86+0.5</f>
        <v>-48</v>
      </c>
      <c r="M88" s="30">
        <f t="shared" si="71"/>
        <v>-48</v>
      </c>
      <c r="N88" s="30">
        <f>SIAF!K86-SIAF!M86+0.5</f>
        <v>48</v>
      </c>
      <c r="O88" s="88">
        <f t="shared" si="72"/>
        <v>48</v>
      </c>
      <c r="P88" s="45">
        <f>SIAF!$AJ86*H88+SIAF!$AK86*L88+SIAF!$AL86*H88^2+SIAF!$AM86*H88*L88+SIAF!$AN86*L88^2+SIAF!$AO86*H88^3+SIAF!$AP86*H88^2*L88+SIAF!$AQ86*H88*L88^2+SIAF!$AR86*L88^3</f>
        <v>-1.5013144224920414</v>
      </c>
      <c r="Q88" s="45">
        <f>SIAF!$AJ86*I88+SIAF!$AK86*M88+SIAF!$AL86*I88^2+SIAF!$AM86*I88*M88+SIAF!$AN86*M88^2+SIAF!$AO86*I88^3+SIAF!$AP86*I88^2*M88+SIAF!$AQ86*I88*M88^2+SIAF!$AR86*M88^3</f>
        <v>1.5015398671387878</v>
      </c>
      <c r="R88" s="45">
        <f>SIAF!$AJ86*J88+SIAF!$AK86*N88+SIAF!$AL86*J88^2+SIAF!$AM86*J88*N88+SIAF!$AN86*N88^2+SIAF!$AO86*J88^3+SIAF!$AP86*J88^2*N88+SIAF!$AQ86*J88*N88^2+SIAF!$AR86*N88^3</f>
        <v>1.5005800084942196</v>
      </c>
      <c r="S88" s="45">
        <f>SIAF!$AJ86*K88+SIAF!$AK86*O88+SIAF!$AL86*K88^2+SIAF!$AM86*K88*O88+SIAF!$AN86*O88^2+SIAF!$AO86*K88^3+SIAF!$AP86*K88^2*O88+SIAF!$AQ86*K88*O88^2+SIAF!$AR86*O88^3</f>
        <v>-1.5003561931572438</v>
      </c>
      <c r="T88" s="45">
        <f>SIAF!$BE86*H88+SIAF!$BF86*L88+SIAF!$BG86*H88^2+SIAF!$BH86*H88*L88+SIAF!$BI86*L88^2+SIAF!$BJ86*H88^3+SIAF!$BK86*H88^2*L88+SIAF!$BL86*H88*L88^2+SIAF!$BM86*L88^3</f>
        <v>-1.5028693718725319</v>
      </c>
      <c r="U88" s="45">
        <f>SIAF!$BE86*I88+SIAF!$BF86*M88+SIAF!$BG86*I88^2+SIAF!$BH86*I88*M88+SIAF!$BI86*M88^2+SIAF!$BJ86*I88^3+SIAF!$BK86*I88^2*M88+SIAF!$BL86*I88*M88^2+SIAF!$BM86*M88^3</f>
        <v>-1.5155699112909242</v>
      </c>
      <c r="V88" s="45">
        <f>SIAF!$BE86*J88+SIAF!$BF86*N88+SIAF!$BG86*J88^2+SIAF!$BH86*J88*N88+SIAF!$BI86*N88^2+SIAF!$BJ86*J88^3+SIAF!$BK86*J88^2*N88+SIAF!$BL86*J88*N88^2+SIAF!$BM86*N88^3</f>
        <v>1.5028862815664157</v>
      </c>
      <c r="W88" s="45">
        <f>SIAF!$BE86*K88+SIAF!$BF86*O88+SIAF!$BG86*K88^2+SIAF!$BH86*K88*O88+SIAF!$BI86*O88^2+SIAF!$BJ86*K88^3+SIAF!$BK86*K88^2*O88+SIAF!$BL86*K88*O88^2+SIAF!$BM86*O88^3</f>
        <v>1.5148491784435114</v>
      </c>
      <c r="X88" s="32">
        <f t="shared" si="73"/>
        <v>53.685173695933379</v>
      </c>
      <c r="Y88" s="32">
        <f t="shared" si="74"/>
        <v>50.682292974957996</v>
      </c>
      <c r="Z88" s="32">
        <f t="shared" si="75"/>
        <v>50.697628790270578</v>
      </c>
      <c r="AA88" s="32">
        <f t="shared" si="76"/>
        <v>53.698587931859024</v>
      </c>
      <c r="AB88" s="32">
        <f t="shared" si="77"/>
        <v>53.685173695933379</v>
      </c>
      <c r="AC88" s="32">
        <f t="shared" si="78"/>
        <v>-527.71766262023993</v>
      </c>
      <c r="AD88" s="32">
        <f t="shared" si="79"/>
        <v>-527.71606135506852</v>
      </c>
      <c r="AE88" s="32">
        <f t="shared" si="80"/>
        <v>-524.69764396804339</v>
      </c>
      <c r="AF88" s="32">
        <f t="shared" si="81"/>
        <v>-524.6999737321338</v>
      </c>
      <c r="AG88" s="32">
        <f t="shared" si="82"/>
        <v>-527.71766262023993</v>
      </c>
    </row>
    <row r="89" spans="1:33" s="113" customFormat="1" ht="18">
      <c r="A89" s="265" t="s">
        <v>72</v>
      </c>
      <c r="B89" s="265" t="str">
        <f>SIAF!B87</f>
        <v>NRCA3_DHSPIL_WEDGES</v>
      </c>
      <c r="C89" s="92">
        <f>Python!B86</f>
        <v>52.191034000000002</v>
      </c>
      <c r="D89" s="264">
        <f>Python!C86+43</f>
        <v>-483.20766000000003</v>
      </c>
      <c r="E89" s="92">
        <f>SIAF!R87</f>
        <v>0.27288299999999999</v>
      </c>
      <c r="F89" s="31">
        <f>SIAF!U87</f>
        <v>-1</v>
      </c>
      <c r="G89" s="31">
        <f>SIAF!S87</f>
        <v>-1</v>
      </c>
      <c r="H89" s="30">
        <f>-SIAF!L87+0.5</f>
        <v>-1014.5</v>
      </c>
      <c r="I89" s="30">
        <f>SIAF!J87-SIAF!L87+0.5</f>
        <v>1033.5</v>
      </c>
      <c r="J89" s="88">
        <f t="shared" si="69"/>
        <v>1033.5</v>
      </c>
      <c r="K89" s="88">
        <f t="shared" si="70"/>
        <v>-1014.5</v>
      </c>
      <c r="L89" s="30">
        <f>-SIAF!M87+0.5</f>
        <v>-1079.5</v>
      </c>
      <c r="M89" s="30">
        <f t="shared" si="71"/>
        <v>-1079.5</v>
      </c>
      <c r="N89" s="30">
        <f>SIAF!K87-SIAF!M87+0.5</f>
        <v>968.5</v>
      </c>
      <c r="O89" s="88">
        <f t="shared" si="72"/>
        <v>968.5</v>
      </c>
      <c r="P89" s="45">
        <f>SIAF!$AJ87*H89+SIAF!$AK87*L89+SIAF!$AL87*H89^2+SIAF!$AM87*H89*L89+SIAF!$AN87*L89^2+SIAF!$AO87*H89^3+SIAF!$AP87*H89^2*L89+SIAF!$AQ87*H89*L89^2+SIAF!$AR87*L89^3</f>
        <v>-31.922251165957441</v>
      </c>
      <c r="Q89" s="45">
        <f>SIAF!$AJ87*I89+SIAF!$AK87*M89+SIAF!$AL87*I89^2+SIAF!$AM87*I89*M89+SIAF!$AN87*M89^2+SIAF!$AO87*I89^3+SIAF!$AP87*I89^2*M89+SIAF!$AQ87*I89*M89^2+SIAF!$AR87*M89^3</f>
        <v>32.629100702852817</v>
      </c>
      <c r="R89" s="45">
        <f>SIAF!$AJ87*J89+SIAF!$AK87*N89+SIAF!$AL87*J89^2+SIAF!$AM87*J89*N89+SIAF!$AN87*N89^2+SIAF!$AO87*J89^3+SIAF!$AP87*J89^2*N89+SIAF!$AQ87*J89*N89^2+SIAF!$AR87*N89^3</f>
        <v>32.180961582480023</v>
      </c>
      <c r="S89" s="45">
        <f>SIAF!$AJ87*K89+SIAF!$AK87*O89+SIAF!$AL87*K89^2+SIAF!$AM87*K89*O89+SIAF!$AN87*O89^2+SIAF!$AO87*K89^3+SIAF!$AP87*K89^2*O89+SIAF!$AQ87*K89*O89^2+SIAF!$AR87*O89^3</f>
        <v>-31.492005266776342</v>
      </c>
      <c r="T89" s="45">
        <f>SIAF!$BE87*H89+SIAF!$BF87*L89+SIAF!$BG87*H89^2+SIAF!$BH87*H89*L89+SIAF!$BI87*L89^2+SIAF!$BJ87*H89^3+SIAF!$BK87*H89^2*L89+SIAF!$BL87*H89*L89^2+SIAF!$BM87*L89^3</f>
        <v>-33.837938158426084</v>
      </c>
      <c r="U89" s="45">
        <f>SIAF!$BE87*I89+SIAF!$BF87*M89+SIAF!$BG87*I89^2+SIAF!$BH87*I89*M89+SIAF!$BI87*M89^2+SIAF!$BJ87*I89^3+SIAF!$BK87*I89^2*M89+SIAF!$BL87*I89*M89^2+SIAF!$BM87*M89^3</f>
        <v>-34.283946162527776</v>
      </c>
      <c r="V89" s="45">
        <f>SIAF!$BE87*J89+SIAF!$BF87*N89+SIAF!$BG87*J89^2+SIAF!$BH87*J89*N89+SIAF!$BI87*N89^2+SIAF!$BJ87*J89^3+SIAF!$BK87*J89^2*N89+SIAF!$BL87*J89*N89^2+SIAF!$BM87*N89^3</f>
        <v>30.348673549372634</v>
      </c>
      <c r="W89" s="45">
        <f>SIAF!$BE87*K89+SIAF!$BF87*O89+SIAF!$BG87*K89^2+SIAF!$BH87*K89*O89+SIAF!$BI87*O89^2+SIAF!$BJ87*K89^3+SIAF!$BK87*K89^2*O89+SIAF!$BL87*K89*O89^2+SIAF!$BM87*O89^3</f>
        <v>30.456811615600717</v>
      </c>
      <c r="X89" s="32">
        <f t="shared" si="73"/>
        <v>83.951763544765953</v>
      </c>
      <c r="Y89" s="32">
        <f t="shared" si="74"/>
        <v>19.399019598540225</v>
      </c>
      <c r="Z89" s="32">
        <f t="shared" si="75"/>
        <v>20.154978691385594</v>
      </c>
      <c r="AA89" s="32">
        <f t="shared" si="76"/>
        <v>83.827738411032826</v>
      </c>
      <c r="AB89" s="32">
        <f t="shared" si="77"/>
        <v>83.951763544765953</v>
      </c>
      <c r="AC89" s="32">
        <f t="shared" si="78"/>
        <v>-517.19725012845208</v>
      </c>
      <c r="AD89" s="32">
        <f t="shared" si="79"/>
        <v>-517.33581507241013</v>
      </c>
      <c r="AE89" s="32">
        <f t="shared" si="80"/>
        <v>-452.70606274931748</v>
      </c>
      <c r="AF89" s="32">
        <f t="shared" si="81"/>
        <v>-452.90118043671532</v>
      </c>
      <c r="AG89" s="32">
        <f t="shared" si="82"/>
        <v>-517.19725012845208</v>
      </c>
    </row>
    <row r="90" spans="1:33" s="113" customFormat="1" ht="18">
      <c r="A90" s="265" t="s">
        <v>72</v>
      </c>
      <c r="B90" s="265" t="str">
        <f>SIAF!B88</f>
        <v>NRCB4_DHSPIL</v>
      </c>
      <c r="C90" s="92">
        <f>Python!B87</f>
        <v>-53.214925000000001</v>
      </c>
      <c r="D90" s="92">
        <f>Python!C87</f>
        <v>-523.985321</v>
      </c>
      <c r="E90" s="92">
        <f>SIAF!R88</f>
        <v>-0.31506800000000001</v>
      </c>
      <c r="F90" s="31">
        <f>SIAF!U88</f>
        <v>-1</v>
      </c>
      <c r="G90" s="31">
        <f>SIAF!S88</f>
        <v>-1</v>
      </c>
      <c r="H90" s="30">
        <f>-SIAF!L88+0.5</f>
        <v>-1035.5</v>
      </c>
      <c r="I90" s="30">
        <f>SIAF!J88-SIAF!L88+0.5</f>
        <v>1012.5</v>
      </c>
      <c r="J90" s="88">
        <f t="shared" si="69"/>
        <v>1012.5</v>
      </c>
      <c r="K90" s="88">
        <f t="shared" si="70"/>
        <v>-1035.5</v>
      </c>
      <c r="L90" s="30">
        <f>-SIAF!M88+0.5</f>
        <v>-1079.5</v>
      </c>
      <c r="M90" s="30">
        <f t="shared" si="71"/>
        <v>-1079.5</v>
      </c>
      <c r="N90" s="30">
        <f>SIAF!K88-SIAF!M88+0.5</f>
        <v>968.5</v>
      </c>
      <c r="O90" s="88">
        <f t="shared" si="72"/>
        <v>968.5</v>
      </c>
      <c r="P90" s="45">
        <f>SIAF!$AJ88*H90+SIAF!$AK88*L90+SIAF!$AL88*H90^2+SIAF!$AM88*H90*L90+SIAF!$AN88*L90^2+SIAF!$AO88*H90^3+SIAF!$AP88*H90^2*L90+SIAF!$AQ88*H90*L90^2+SIAF!$AR88*L90^3</f>
        <v>-32.685778176322003</v>
      </c>
      <c r="Q90" s="45">
        <f>SIAF!$AJ88*I90+SIAF!$AK88*M90+SIAF!$AL88*I90^2+SIAF!$AM88*I90*M90+SIAF!$AN88*M90^2+SIAF!$AO88*I90^3+SIAF!$AP88*I90^2*M90+SIAF!$AQ88*I90*M90^2+SIAF!$AR88*M90^3</f>
        <v>31.850055220878776</v>
      </c>
      <c r="R90" s="45">
        <f>SIAF!$AJ88*J90+SIAF!$AK88*N90+SIAF!$AL88*J90^2+SIAF!$AM88*J90*N90+SIAF!$AN88*N90^2+SIAF!$AO88*J90^3+SIAF!$AP88*J90^2*N90+SIAF!$AQ88*J90*N90^2+SIAF!$AR88*N90^3</f>
        <v>31.423164674249254</v>
      </c>
      <c r="S90" s="45">
        <f>SIAF!$AJ88*K90+SIAF!$AK88*O90+SIAF!$AL88*K90^2+SIAF!$AM88*K90*O90+SIAF!$AN88*O90^2+SIAF!$AO88*K90^3+SIAF!$AP88*K90^2*O90+SIAF!$AQ88*K90*O90^2+SIAF!$AR88*O90^3</f>
        <v>-32.239270837925154</v>
      </c>
      <c r="T90" s="45">
        <f>SIAF!$BE88*H90+SIAF!$BF88*L90+SIAF!$BG88*H90^2+SIAF!$BH88*H90*L90+SIAF!$BI88*L90^2+SIAF!$BJ88*H90^3+SIAF!$BK88*H90^2*L90+SIAF!$BL88*H90*L90^2+SIAF!$BM88*L90^3</f>
        <v>-34.264377139600974</v>
      </c>
      <c r="U90" s="45">
        <f>SIAF!$BE88*I90+SIAF!$BF88*M90+SIAF!$BG88*I90^2+SIAF!$BH88*I90*M90+SIAF!$BI88*M90^2+SIAF!$BJ88*I90^3+SIAF!$BK88*I90^2*M90+SIAF!$BL88*I90*M90^2+SIAF!$BM88*M90^3</f>
        <v>-33.821949191447459</v>
      </c>
      <c r="V90" s="45">
        <f>SIAF!$BE88*J90+SIAF!$BF88*N90+SIAF!$BG88*J90^2+SIAF!$BH88*J90*N90+SIAF!$BI88*N90^2+SIAF!$BJ88*J90^3+SIAF!$BK88*J90^2*N90+SIAF!$BL88*J90*N90^2+SIAF!$BM88*N90^3</f>
        <v>30.443263041723352</v>
      </c>
      <c r="W90" s="45">
        <f>SIAF!$BE88*K90+SIAF!$BF88*O90+SIAF!$BG88*K90^2+SIAF!$BH88*K90*O90+SIAF!$BI88*O90^2+SIAF!$BJ88*K90^3+SIAF!$BK88*K90^2*O90+SIAF!$BL88*K90*O90^2+SIAF!$BM88*O90^3</f>
        <v>30.34027509696136</v>
      </c>
      <c r="X90" s="32">
        <f t="shared" si="73"/>
        <v>-20.341223042073498</v>
      </c>
      <c r="Y90" s="32">
        <f t="shared" si="74"/>
        <v>-84.878513588914302</v>
      </c>
      <c r="Z90" s="32">
        <f t="shared" si="75"/>
        <v>-84.805020444655511</v>
      </c>
      <c r="AA90" s="32">
        <f t="shared" si="76"/>
        <v>-21.142981139994742</v>
      </c>
      <c r="AB90" s="32">
        <f t="shared" si="77"/>
        <v>-20.341223042073498</v>
      </c>
      <c r="AC90" s="32">
        <f t="shared" si="78"/>
        <v>-558.06944274808029</v>
      </c>
      <c r="AD90" s="32">
        <f t="shared" si="79"/>
        <v>-557.98190056844862</v>
      </c>
      <c r="AE90" s="32">
        <f t="shared" si="80"/>
        <v>-493.71531253336593</v>
      </c>
      <c r="AF90" s="32">
        <f t="shared" si="81"/>
        <v>-493.4682226097359</v>
      </c>
      <c r="AG90" s="32">
        <f t="shared" si="82"/>
        <v>-558.06944274808029</v>
      </c>
    </row>
    <row r="91" spans="1:33" s="113" customFormat="1" ht="18">
      <c r="A91" s="265" t="s">
        <v>72</v>
      </c>
      <c r="B91" s="265" t="str">
        <f>SIAF!B89</f>
        <v>NRCB4_DHSPIL_SUB96</v>
      </c>
      <c r="C91" s="92">
        <f>Python!B88</f>
        <v>-53.214925000000001</v>
      </c>
      <c r="D91" s="92">
        <f>Python!C88</f>
        <v>-523.985321</v>
      </c>
      <c r="E91" s="92">
        <f>SIAF!R89</f>
        <v>-0.31506800000000001</v>
      </c>
      <c r="F91" s="31">
        <f>SIAF!U89</f>
        <v>-1</v>
      </c>
      <c r="G91" s="31">
        <f>SIAF!S89</f>
        <v>-1</v>
      </c>
      <c r="H91" s="30">
        <f>-SIAF!L89+0.5</f>
        <v>-48</v>
      </c>
      <c r="I91" s="30">
        <f>SIAF!J89-SIAF!L89+0.5</f>
        <v>48</v>
      </c>
      <c r="J91" s="88">
        <f t="shared" si="69"/>
        <v>48</v>
      </c>
      <c r="K91" s="88">
        <f t="shared" si="70"/>
        <v>-48</v>
      </c>
      <c r="L91" s="30">
        <f>-SIAF!M89+0.5</f>
        <v>-48</v>
      </c>
      <c r="M91" s="30">
        <f t="shared" si="71"/>
        <v>-48</v>
      </c>
      <c r="N91" s="30">
        <f>SIAF!K89-SIAF!M89+0.5</f>
        <v>48</v>
      </c>
      <c r="O91" s="88">
        <f t="shared" si="72"/>
        <v>48</v>
      </c>
      <c r="P91" s="45">
        <f>SIAF!$AJ89*H91+SIAF!$AK89*L91+SIAF!$AL89*H91^2+SIAF!$AM89*H91*L91+SIAF!$AN89*L91^2+SIAF!$AO89*H91^3+SIAF!$AP89*H91^2*L91+SIAF!$AQ89*H91*L91^2+SIAF!$AR89*L91^3</f>
        <v>-1.5012256242114315</v>
      </c>
      <c r="Q91" s="45">
        <f>SIAF!$AJ89*I91+SIAF!$AK89*M91+SIAF!$AL89*I91^2+SIAF!$AM89*I91*M91+SIAF!$AN89*M91^2+SIAF!$AO89*I91^3+SIAF!$AP89*I91^2*M91+SIAF!$AQ89*I91*M91^2+SIAF!$AR89*M91^3</f>
        <v>1.5009939095120186</v>
      </c>
      <c r="R91" s="45">
        <f>SIAF!$AJ89*J91+SIAF!$AK89*N91+SIAF!$AL89*J91^2+SIAF!$AM89*J91*N91+SIAF!$AN89*N91^2+SIAF!$AO89*J91^3+SIAF!$AP89*J91^2*N91+SIAF!$AQ89*J91*N91^2+SIAF!$AR89*N91^3</f>
        <v>1.5000411621950811</v>
      </c>
      <c r="S91" s="45">
        <f>SIAF!$AJ89*K91+SIAF!$AK89*O91+SIAF!$AL89*K91^2+SIAF!$AM89*K91*O91+SIAF!$AN89*O91^2+SIAF!$AO89*K91^3+SIAF!$AP89*K91^2*O91+SIAF!$AQ89*K91*O91^2+SIAF!$AR89*O91^3</f>
        <v>-1.5002712584011599</v>
      </c>
      <c r="T91" s="45">
        <f>SIAF!$BE89*H91+SIAF!$BF89*L91+SIAF!$BG89*H91^2+SIAF!$BH89*H91*L91+SIAF!$BI89*L91^2+SIAF!$BJ89*H91^3+SIAF!$BK89*H91^2*L91+SIAF!$BL89*H91*L91^2+SIAF!$BM89*L91^3</f>
        <v>-1.514820813982817</v>
      </c>
      <c r="U91" s="45">
        <f>SIAF!$BE89*I91+SIAF!$BF89*M91+SIAF!$BG89*I91^2+SIAF!$BH89*I91*M91+SIAF!$BI89*M91^2+SIAF!$BJ89*I91^3+SIAF!$BK89*I91^2*M91+SIAF!$BL89*I91*M91^2+SIAF!$BM89*M91^3</f>
        <v>-1.5022924202904284</v>
      </c>
      <c r="V91" s="45">
        <f>SIAF!$BE89*J91+SIAF!$BF89*N91+SIAF!$BG89*J91^2+SIAF!$BH89*J91*N91+SIAF!$BI89*N91^2+SIAF!$BJ89*J91^3+SIAF!$BK89*J91^2*N91+SIAF!$BL89*J91*N91^2+SIAF!$BM89*N91^3</f>
        <v>1.5141110154759052</v>
      </c>
      <c r="W91" s="45">
        <f>SIAF!$BE89*K91+SIAF!$BF89*O91+SIAF!$BG89*K91^2+SIAF!$BH89*K91*O91+SIAF!$BI89*O91^2+SIAF!$BJ89*K91^3+SIAF!$BK89*K91^2*O91+SIAF!$BL89*K91*O91^2+SIAF!$BM89*O91^3</f>
        <v>1.5023234221783643</v>
      </c>
      <c r="X91" s="32">
        <f t="shared" si="73"/>
        <v>-51.705392155057417</v>
      </c>
      <c r="Y91" s="32">
        <f t="shared" si="74"/>
        <v>-54.707635190228842</v>
      </c>
      <c r="Z91" s="32">
        <f t="shared" si="75"/>
        <v>-54.723269497690659</v>
      </c>
      <c r="AA91" s="32">
        <f t="shared" si="76"/>
        <v>-51.72293762043374</v>
      </c>
      <c r="AB91" s="32">
        <f t="shared" si="77"/>
        <v>-51.705392155057417</v>
      </c>
      <c r="AC91" s="32">
        <f t="shared" si="78"/>
        <v>-525.49186375190061</v>
      </c>
      <c r="AD91" s="32">
        <f t="shared" si="79"/>
        <v>-525.49584459148787</v>
      </c>
      <c r="AE91" s="32">
        <f t="shared" si="80"/>
        <v>-522.47948152258175</v>
      </c>
      <c r="AF91" s="32">
        <f t="shared" si="81"/>
        <v>-522.47477038091256</v>
      </c>
      <c r="AG91" s="32">
        <f t="shared" si="82"/>
        <v>-525.49186375190061</v>
      </c>
    </row>
    <row r="92" spans="1:33" s="113" customFormat="1" ht="18">
      <c r="A92" s="265" t="s">
        <v>72</v>
      </c>
      <c r="B92" s="265" t="str">
        <f>SIAF!B90</f>
        <v>NRCB4_DHSPIL_WEDGES</v>
      </c>
      <c r="C92" s="92">
        <f>Python!B89</f>
        <v>-53.214925000000001</v>
      </c>
      <c r="D92" s="264">
        <f>Python!C89+43</f>
        <v>-480.985321</v>
      </c>
      <c r="E92" s="92">
        <f>SIAF!R90</f>
        <v>-0.31506800000000001</v>
      </c>
      <c r="F92" s="31">
        <f>SIAF!U90</f>
        <v>-1</v>
      </c>
      <c r="G92" s="31">
        <f>SIAF!S90</f>
        <v>-1</v>
      </c>
      <c r="H92" s="30">
        <f>-SIAF!L90+0.5</f>
        <v>-1035.5</v>
      </c>
      <c r="I92" s="30">
        <f>SIAF!J90-SIAF!L90+0.5</f>
        <v>1012.5</v>
      </c>
      <c r="J92" s="88">
        <f t="shared" si="69"/>
        <v>1012.5</v>
      </c>
      <c r="K92" s="88">
        <f t="shared" si="70"/>
        <v>-1035.5</v>
      </c>
      <c r="L92" s="30">
        <f>-SIAF!M90+0.5</f>
        <v>-1079.5</v>
      </c>
      <c r="M92" s="30">
        <f t="shared" si="71"/>
        <v>-1079.5</v>
      </c>
      <c r="N92" s="30">
        <f>SIAF!K90-SIAF!M90+0.5</f>
        <v>968.5</v>
      </c>
      <c r="O92" s="88">
        <f t="shared" si="72"/>
        <v>968.5</v>
      </c>
      <c r="P92" s="45">
        <f>SIAF!$AJ90*H92+SIAF!$AK90*L92+SIAF!$AL90*H92^2+SIAF!$AM90*H92*L92+SIAF!$AN90*L92^2+SIAF!$AO90*H92^3+SIAF!$AP90*H92^2*L92+SIAF!$AQ90*H92*L92^2+SIAF!$AR90*L92^3</f>
        <v>-32.685778176322003</v>
      </c>
      <c r="Q92" s="45">
        <f>SIAF!$AJ90*I92+SIAF!$AK90*M92+SIAF!$AL90*I92^2+SIAF!$AM90*I92*M92+SIAF!$AN90*M92^2+SIAF!$AO90*I92^3+SIAF!$AP90*I92^2*M92+SIAF!$AQ90*I92*M92^2+SIAF!$AR90*M92^3</f>
        <v>31.850055220878776</v>
      </c>
      <c r="R92" s="45">
        <f>SIAF!$AJ90*J92+SIAF!$AK90*N92+SIAF!$AL90*J92^2+SIAF!$AM90*J92*N92+SIAF!$AN90*N92^2+SIAF!$AO90*J92^3+SIAF!$AP90*J92^2*N92+SIAF!$AQ90*J92*N92^2+SIAF!$AR90*N92^3</f>
        <v>31.423164674249254</v>
      </c>
      <c r="S92" s="45">
        <f>SIAF!$AJ90*K92+SIAF!$AK90*O92+SIAF!$AL90*K92^2+SIAF!$AM90*K92*O92+SIAF!$AN90*O92^2+SIAF!$AO90*K92^3+SIAF!$AP90*K92^2*O92+SIAF!$AQ90*K92*O92^2+SIAF!$AR90*O92^3</f>
        <v>-32.239270837925154</v>
      </c>
      <c r="T92" s="45">
        <f>SIAF!$BE90*H92+SIAF!$BF90*L92+SIAF!$BG90*H92^2+SIAF!$BH90*H92*L92+SIAF!$BI90*L92^2+SIAF!$BJ90*H92^3+SIAF!$BK90*H92^2*L92+SIAF!$BL90*H92*L92^2+SIAF!$BM90*L92^3</f>
        <v>-34.264377139600974</v>
      </c>
      <c r="U92" s="45">
        <f>SIAF!$BE90*I92+SIAF!$BF90*M92+SIAF!$BG90*I92^2+SIAF!$BH90*I92*M92+SIAF!$BI90*M92^2+SIAF!$BJ90*I92^3+SIAF!$BK90*I92^2*M92+SIAF!$BL90*I92*M92^2+SIAF!$BM90*M92^3</f>
        <v>-33.821949191447459</v>
      </c>
      <c r="V92" s="45">
        <f>SIAF!$BE90*J92+SIAF!$BF90*N92+SIAF!$BG90*J92^2+SIAF!$BH90*J92*N92+SIAF!$BI90*N92^2+SIAF!$BJ90*J92^3+SIAF!$BK90*J92^2*N92+SIAF!$BL90*J92*N92^2+SIAF!$BM90*N92^3</f>
        <v>30.443263041723352</v>
      </c>
      <c r="W92" s="45">
        <f>SIAF!$BE90*K92+SIAF!$BF90*O92+SIAF!$BG90*K92^2+SIAF!$BH90*K92*O92+SIAF!$BI90*O92^2+SIAF!$BJ90*K92^3+SIAF!$BK90*K92^2*O92+SIAF!$BL90*K92*O92^2+SIAF!$BM90*O92^3</f>
        <v>30.34027509696136</v>
      </c>
      <c r="X92" s="32">
        <f t="shared" si="73"/>
        <v>-20.341223042073498</v>
      </c>
      <c r="Y92" s="32">
        <f t="shared" si="74"/>
        <v>-84.878513588914302</v>
      </c>
      <c r="Z92" s="32">
        <f t="shared" si="75"/>
        <v>-84.805020444655511</v>
      </c>
      <c r="AA92" s="32">
        <f t="shared" si="76"/>
        <v>-21.142981139994742</v>
      </c>
      <c r="AB92" s="32">
        <f t="shared" si="77"/>
        <v>-20.341223042073498</v>
      </c>
      <c r="AC92" s="32">
        <f t="shared" si="78"/>
        <v>-515.06944274808029</v>
      </c>
      <c r="AD92" s="32">
        <f t="shared" si="79"/>
        <v>-514.98190056844862</v>
      </c>
      <c r="AE92" s="32">
        <f t="shared" si="80"/>
        <v>-450.71531253336587</v>
      </c>
      <c r="AF92" s="32">
        <f t="shared" si="81"/>
        <v>-450.46822260973596</v>
      </c>
      <c r="AG92" s="32">
        <f t="shared" si="82"/>
        <v>-515.06944274808029</v>
      </c>
    </row>
    <row r="93" spans="1:33" s="113" customFormat="1" ht="18">
      <c r="A93" s="265" t="s">
        <v>72</v>
      </c>
      <c r="B93" s="265" t="str">
        <f>SIAF!B91</f>
        <v>NRCA3_FP1</v>
      </c>
      <c r="C93" s="92">
        <f>Python!B90</f>
        <v>69.510914</v>
      </c>
      <c r="D93" s="92">
        <f>Python!C90</f>
        <v>-515.82118400000002</v>
      </c>
      <c r="E93" s="92">
        <f>SIAF!R91</f>
        <v>8.6915999999999993E-2</v>
      </c>
      <c r="F93" s="31">
        <f>SIAF!U91</f>
        <v>-1</v>
      </c>
      <c r="G93" s="31">
        <f>SIAF!S91</f>
        <v>-1</v>
      </c>
      <c r="H93" s="30">
        <f>-SIAF!L91+0.5</f>
        <v>-460.5</v>
      </c>
      <c r="I93" s="30">
        <f>SIAF!J91-SIAF!L91+0.5</f>
        <v>1587.5</v>
      </c>
      <c r="J93" s="88">
        <f t="shared" si="69"/>
        <v>1587.5</v>
      </c>
      <c r="K93" s="88">
        <f t="shared" si="70"/>
        <v>-460.5</v>
      </c>
      <c r="L93" s="30">
        <f>-SIAF!M91+0.5</f>
        <v>-1410.5</v>
      </c>
      <c r="M93" s="30">
        <f t="shared" si="71"/>
        <v>-1410.5</v>
      </c>
      <c r="N93" s="30">
        <f>SIAF!K91-SIAF!M91+0.5</f>
        <v>637.5</v>
      </c>
      <c r="O93" s="88">
        <f t="shared" si="72"/>
        <v>637.5</v>
      </c>
      <c r="P93" s="45">
        <f>SIAF!$AJ91*H93+SIAF!$AK91*L93+SIAF!$AL91*H93^2+SIAF!$AM91*H93*L93+SIAF!$AN91*L93^2+SIAF!$AO91*H93^3+SIAF!$AP91*H93^2*L93+SIAF!$AQ91*H93*L93^2+SIAF!$AR91*L93^3</f>
        <v>-14.507796791502999</v>
      </c>
      <c r="Q93" s="45">
        <f>SIAF!$AJ91*I93+SIAF!$AK91*M93+SIAF!$AL91*I93^2+SIAF!$AM91*I93*M93+SIAF!$AN91*M93^2+SIAF!$AO91*I93^3+SIAF!$AP91*I93^2*M93+SIAF!$AQ91*I93*M93^2+SIAF!$AR91*M93^3</f>
        <v>50.033829975972559</v>
      </c>
      <c r="R93" s="45">
        <f>SIAF!$AJ91*J93+SIAF!$AK91*N93+SIAF!$AL91*J93^2+SIAF!$AM91*J93*N93+SIAF!$AN91*N93^2+SIAF!$AO91*J93^3+SIAF!$AP91*J93^2*N93+SIAF!$AQ91*J93*N93^2+SIAF!$AR91*N93^3</f>
        <v>49.384097377398483</v>
      </c>
      <c r="S93" s="45">
        <f>SIAF!$AJ91*K93+SIAF!$AK91*O93+SIAF!$AL91*K93^2+SIAF!$AM91*K93*O93+SIAF!$AN91*O93^2+SIAF!$AO91*K93^3+SIAF!$AP91*K93^2*O93+SIAF!$AQ91*K93*O93^2+SIAF!$AR91*O93^3</f>
        <v>-14.283987621187737</v>
      </c>
      <c r="T93" s="45">
        <f>SIAF!$BE91*H93+SIAF!$BF91*L93+SIAF!$BG91*H93^2+SIAF!$BH91*H93*L93+SIAF!$BI91*L93^2+SIAF!$BJ91*H93^3+SIAF!$BK91*H93^2*L93+SIAF!$BL91*H93*L93^2+SIAF!$BM91*L93^3</f>
        <v>-44.352436967807968</v>
      </c>
      <c r="U93" s="45">
        <f>SIAF!$BE91*I93+SIAF!$BF91*M93+SIAF!$BG91*I93^2+SIAF!$BH91*I93*M93+SIAF!$BI91*M93^2+SIAF!$BJ91*I93^3+SIAF!$BK91*I93^2*M93+SIAF!$BL91*I93*M93^2+SIAF!$BM91*M93^3</f>
        <v>-44.581713594428287</v>
      </c>
      <c r="V93" s="45">
        <f>SIAF!$BE91*J93+SIAF!$BF91*N93+SIAF!$BG91*J93^2+SIAF!$BH91*J93*N93+SIAF!$BI91*N93^2+SIAF!$BJ91*J93^3+SIAF!$BK91*J93^2*N93+SIAF!$BL91*J93*N93^2+SIAF!$BM91*N93^3</f>
        <v>20.039479765247549</v>
      </c>
      <c r="W93" s="45">
        <f>SIAF!$BE91*K93+SIAF!$BF91*O93+SIAF!$BG91*K93^2+SIAF!$BH91*K93*O93+SIAF!$BI91*O93^2+SIAF!$BJ91*K93^3+SIAF!$BK91*K93^2*O93+SIAF!$BL91*K93*O93^2+SIAF!$BM91*O93^3</f>
        <v>19.939359294309504</v>
      </c>
      <c r="X93" s="32">
        <f t="shared" si="73"/>
        <v>83.951412791810682</v>
      </c>
      <c r="Y93" s="32">
        <f t="shared" si="74"/>
        <v>19.409512480171649</v>
      </c>
      <c r="Z93" s="32">
        <f t="shared" si="75"/>
        <v>20.157272729339454</v>
      </c>
      <c r="AA93" s="32">
        <f t="shared" si="76"/>
        <v>83.825132591739546</v>
      </c>
      <c r="AB93" s="32">
        <f t="shared" si="77"/>
        <v>83.951412791810682</v>
      </c>
      <c r="AC93" s="32">
        <f t="shared" si="78"/>
        <v>-560.19557782538811</v>
      </c>
      <c r="AD93" s="32">
        <f t="shared" si="79"/>
        <v>-560.326946490144</v>
      </c>
      <c r="AE93" s="32">
        <f t="shared" si="80"/>
        <v>-495.70681310829434</v>
      </c>
      <c r="AF93" s="32">
        <f t="shared" si="81"/>
        <v>-495.90351602561833</v>
      </c>
      <c r="AG93" s="32">
        <f t="shared" si="82"/>
        <v>-560.19557782538811</v>
      </c>
    </row>
    <row r="94" spans="1:33" s="113" customFormat="1" ht="18">
      <c r="A94" s="265" t="s">
        <v>72</v>
      </c>
      <c r="B94" s="265" t="str">
        <f>SIAF!B92</f>
        <v>NRCA3_FP1_SUB8</v>
      </c>
      <c r="C94" s="92">
        <f>Python!B91</f>
        <v>69.510914</v>
      </c>
      <c r="D94" s="92">
        <f>Python!C91</f>
        <v>-515.82118400000002</v>
      </c>
      <c r="E94" s="92">
        <f>SIAF!R92</f>
        <v>8.6915999999999993E-2</v>
      </c>
      <c r="F94" s="31">
        <f>SIAF!U92</f>
        <v>-1</v>
      </c>
      <c r="G94" s="31">
        <f>SIAF!S92</f>
        <v>-1</v>
      </c>
      <c r="H94" s="30">
        <f>-SIAF!L92+0.5</f>
        <v>-4</v>
      </c>
      <c r="I94" s="30">
        <f>SIAF!J92-SIAF!L92+0.5</f>
        <v>4</v>
      </c>
      <c r="J94" s="88">
        <f t="shared" si="69"/>
        <v>4</v>
      </c>
      <c r="K94" s="88">
        <f t="shared" si="70"/>
        <v>-4</v>
      </c>
      <c r="L94" s="30">
        <f>-SIAF!M92+0.5</f>
        <v>-4</v>
      </c>
      <c r="M94" s="30">
        <f t="shared" si="71"/>
        <v>-4</v>
      </c>
      <c r="N94" s="30">
        <f>SIAF!K92-SIAF!M92+0.5</f>
        <v>4</v>
      </c>
      <c r="O94" s="88">
        <f t="shared" si="72"/>
        <v>4</v>
      </c>
      <c r="P94" s="45">
        <f>SIAF!$AJ92*H94+SIAF!$AK92*L94+SIAF!$AL92*H94^2+SIAF!$AM92*H94*L94+SIAF!$AN92*L94^2+SIAF!$AO92*H94^3+SIAF!$AP92*H94^2*L94+SIAF!$AQ92*H94*L94^2+SIAF!$AR92*L94^3</f>
        <v>-0.12457554808498494</v>
      </c>
      <c r="Q94" s="45">
        <f>SIAF!$AJ92*I94+SIAF!$AK92*M94+SIAF!$AL92*I94^2+SIAF!$AM92*I94*M94+SIAF!$AN92*M94^2+SIAF!$AO92*I94^3+SIAF!$AP92*I94^2*M94+SIAF!$AQ92*I94*M94^2+SIAF!$AR92*M94^3</f>
        <v>0.12457640299182143</v>
      </c>
      <c r="R94" s="45">
        <f>SIAF!$AJ92*J94+SIAF!$AK92*N94+SIAF!$AL92*J94^2+SIAF!$AM92*J94*N94+SIAF!$AN92*N94^2+SIAF!$AO92*J94^3+SIAF!$AP92*J94^2*N94+SIAF!$AQ92*J94*N94^2+SIAF!$AR92*N94^3</f>
        <v>0.12457003582546625</v>
      </c>
      <c r="S94" s="45">
        <f>SIAF!$AJ92*K94+SIAF!$AK92*O94+SIAF!$AL92*K94^2+SIAF!$AM92*K94*O94+SIAF!$AN92*O94^2+SIAF!$AO92*K94^3+SIAF!$AP92*K94^2*O94+SIAF!$AQ92*K94*O94^2+SIAF!$AR92*O94^3</f>
        <v>-0.12456918136123316</v>
      </c>
      <c r="T94" s="45">
        <f>SIAF!$BE92*H94+SIAF!$BF92*L94+SIAF!$BG92*H94^2+SIAF!$BH92*H94*L94+SIAF!$BI92*L94^2+SIAF!$BJ92*H94^3+SIAF!$BK92*H94^2*L94+SIAF!$BL92*H94*L94^2+SIAF!$BM92*L94^3</f>
        <v>-0.12491348166132096</v>
      </c>
      <c r="U94" s="45">
        <f>SIAF!$BE92*I94+SIAF!$BF92*M94+SIAF!$BG92*I94^2+SIAF!$BH92*I94*M94+SIAF!$BI92*M94^2+SIAF!$BJ92*I94^3+SIAF!$BK92*I94^2*M94+SIAF!$BL92*I94*M94^2+SIAF!$BM92*M94^3</f>
        <v>-0.12554233504685103</v>
      </c>
      <c r="V94" s="45">
        <f>SIAF!$BE92*J94+SIAF!$BF92*N94+SIAF!$BG92*J94^2+SIAF!$BH92*J94*N94+SIAF!$BI92*N94^2+SIAF!$BJ92*J94^3+SIAF!$BK92*J94^2*N94+SIAF!$BL92*J94*N94^2+SIAF!$BM92*N94^3</f>
        <v>0.12491369685125764</v>
      </c>
      <c r="W94" s="45">
        <f>SIAF!$BE92*K94+SIAF!$BF92*O94+SIAF!$BG92*K94^2+SIAF!$BH92*K94*O94+SIAF!$BI92*O94^2+SIAF!$BJ92*K94^3+SIAF!$BK92*K94^2*O94+SIAF!$BL92*K94*O94^2+SIAF!$BM92*O94^3</f>
        <v>0.12553818075528822</v>
      </c>
      <c r="X94" s="32">
        <f t="shared" si="73"/>
        <v>69.635299914770286</v>
      </c>
      <c r="Y94" s="32">
        <f t="shared" si="74"/>
        <v>69.38614729641597</v>
      </c>
      <c r="Z94" s="32">
        <f t="shared" si="75"/>
        <v>69.386533597809333</v>
      </c>
      <c r="AA94" s="32">
        <f t="shared" si="76"/>
        <v>69.635673475659829</v>
      </c>
      <c r="AB94" s="32">
        <f t="shared" si="77"/>
        <v>69.635299914770286</v>
      </c>
      <c r="AC94" s="32">
        <f t="shared" si="78"/>
        <v>-515.94628631527905</v>
      </c>
      <c r="AD94" s="32">
        <f t="shared" si="79"/>
        <v>-515.94653721195789</v>
      </c>
      <c r="AE94" s="32">
        <f t="shared" si="80"/>
        <v>-515.69608147789313</v>
      </c>
      <c r="AF94" s="32">
        <f t="shared" si="81"/>
        <v>-515.69583493137384</v>
      </c>
      <c r="AG94" s="32">
        <f t="shared" si="82"/>
        <v>-515.94628631527905</v>
      </c>
    </row>
    <row r="95" spans="1:33" s="113" customFormat="1" ht="18">
      <c r="A95" s="265" t="s">
        <v>72</v>
      </c>
      <c r="B95" s="265" t="str">
        <f>SIAF!B93</f>
        <v>NRCA3_FP1_SUB64</v>
      </c>
      <c r="C95" s="92">
        <f>Python!B92</f>
        <v>69.510914</v>
      </c>
      <c r="D95" s="92">
        <f>Python!C92</f>
        <v>-515.82118400000002</v>
      </c>
      <c r="E95" s="92">
        <f>SIAF!R93</f>
        <v>8.6915999999999993E-2</v>
      </c>
      <c r="F95" s="31">
        <f>SIAF!U93</f>
        <v>-1</v>
      </c>
      <c r="G95" s="31">
        <f>SIAF!S93</f>
        <v>-1</v>
      </c>
      <c r="H95" s="30">
        <f>-SIAF!L93+0.5</f>
        <v>-32</v>
      </c>
      <c r="I95" s="30">
        <f>SIAF!J93-SIAF!L93+0.5</f>
        <v>32</v>
      </c>
      <c r="J95" s="88">
        <f t="shared" si="69"/>
        <v>32</v>
      </c>
      <c r="K95" s="88">
        <f t="shared" si="70"/>
        <v>-32</v>
      </c>
      <c r="L95" s="30">
        <f>-SIAF!M93+0.5</f>
        <v>-32</v>
      </c>
      <c r="M95" s="30">
        <f t="shared" si="71"/>
        <v>-32</v>
      </c>
      <c r="N95" s="30">
        <f>SIAF!K93-SIAF!M93+0.5</f>
        <v>32</v>
      </c>
      <c r="O95" s="88">
        <f t="shared" si="72"/>
        <v>32</v>
      </c>
      <c r="P95" s="45">
        <f>SIAF!$AJ93*H95+SIAF!$AK93*L95+SIAF!$AL93*H95^2+SIAF!$AM93*H95*L95+SIAF!$AN93*L95^2+SIAF!$AO93*H95^3+SIAF!$AP93*H95^2*L95+SIAF!$AQ93*H95*L95^2+SIAF!$AR93*L95^3</f>
        <v>-0.99675926242671031</v>
      </c>
      <c r="Q95" s="45">
        <f>SIAF!$AJ93*I95+SIAF!$AK93*M95+SIAF!$AL93*I95^2+SIAF!$AM93*I95*M95+SIAF!$AN93*M95^2+SIAF!$AO93*I95^3+SIAF!$AP93*I95^2*M95+SIAF!$AQ93*I95*M95^2+SIAF!$AR93*M95^3</f>
        <v>0.9968140756074011</v>
      </c>
      <c r="R95" s="45">
        <f>SIAF!$AJ93*J95+SIAF!$AK93*N95+SIAF!$AL93*J95^2+SIAF!$AM93*J95*N95+SIAF!$AN93*N95^2+SIAF!$AO93*J95^3+SIAF!$AP93*J95^2*N95+SIAF!$AQ93*J95*N95^2+SIAF!$AR93*N95^3</f>
        <v>0.99640647781751412</v>
      </c>
      <c r="S95" s="45">
        <f>SIAF!$AJ93*K95+SIAF!$AK93*O95+SIAF!$AL93*K95^2+SIAF!$AM93*K95*O95+SIAF!$AN93*O95^2+SIAF!$AO93*K95^3+SIAF!$AP93*K95^2*O95+SIAF!$AQ93*K95*O95^2+SIAF!$AR93*O95^3</f>
        <v>-0.99635189124975265</v>
      </c>
      <c r="T95" s="45">
        <f>SIAF!$BE93*H95+SIAF!$BF93*L95+SIAF!$BG93*H95^2+SIAF!$BH93*H95*L95+SIAF!$BI93*L95^2+SIAF!$BJ93*H95^3+SIAF!$BK93*H95^2*L95+SIAF!$BL93*H95*L95^2+SIAF!$BM93*L95^3</f>
        <v>-0.99930234273436835</v>
      </c>
      <c r="U95" s="45">
        <f>SIAF!$BE93*I95+SIAF!$BF93*M95+SIAF!$BG93*I95^2+SIAF!$BH93*I95*M95+SIAF!$BI93*M95^2+SIAF!$BJ93*I95^3+SIAF!$BK93*I95^2*M95+SIAF!$BL93*I95*M95^2+SIAF!$BM93*M95^3</f>
        <v>-1.0044556247909859</v>
      </c>
      <c r="V95" s="45">
        <f>SIAF!$BE93*J95+SIAF!$BF93*N95+SIAF!$BG93*J95^2+SIAF!$BH93*J95*N95+SIAF!$BI93*N95^2+SIAF!$BJ93*J95^3+SIAF!$BK93*J95^2*N95+SIAF!$BL93*J95*N95^2+SIAF!$BM93*N95^3</f>
        <v>0.99931611489031624</v>
      </c>
      <c r="W95" s="45">
        <f>SIAF!$BE93*K95+SIAF!$BF93*O95+SIAF!$BG93*K95^2+SIAF!$BH93*K95*O95+SIAF!$BI93*O95^2+SIAF!$BJ93*K95^3+SIAF!$BK93*K95^2*O95+SIAF!$BL93*K95*O95^2+SIAF!$BM93*O95^3</f>
        <v>1.004189750130964</v>
      </c>
      <c r="X95" s="32">
        <f t="shared" si="73"/>
        <v>70.506156204090303</v>
      </c>
      <c r="Y95" s="32">
        <f t="shared" si="74"/>
        <v>68.512577342487148</v>
      </c>
      <c r="Z95" s="32">
        <f t="shared" si="75"/>
        <v>68.516024601004915</v>
      </c>
      <c r="AA95" s="32">
        <f t="shared" si="76"/>
        <v>70.508788070363167</v>
      </c>
      <c r="AB95" s="32">
        <f t="shared" si="77"/>
        <v>70.506156204090303</v>
      </c>
      <c r="AC95" s="32">
        <f t="shared" si="78"/>
        <v>-516.82199724662769</v>
      </c>
      <c r="AD95" s="32">
        <f t="shared" si="79"/>
        <v>-516.82412633222521</v>
      </c>
      <c r="AE95" s="32">
        <f t="shared" si="80"/>
        <v>-514.82035751639592</v>
      </c>
      <c r="AF95" s="32">
        <f t="shared" si="81"/>
        <v>-514.81850684100925</v>
      </c>
      <c r="AG95" s="32">
        <f t="shared" si="82"/>
        <v>-516.82199724662769</v>
      </c>
    </row>
    <row r="96" spans="1:33" s="113" customFormat="1" ht="18">
      <c r="A96" s="265" t="s">
        <v>72</v>
      </c>
      <c r="B96" s="265" t="str">
        <f>SIAF!B94</f>
        <v>NRCA3_FP2MIMF</v>
      </c>
      <c r="C96" s="92">
        <f>Python!B93</f>
        <v>26.701941000000001</v>
      </c>
      <c r="D96" s="92">
        <f>Python!C93</f>
        <v>-553.07492500000001</v>
      </c>
      <c r="E96" s="92">
        <f>SIAF!R94</f>
        <v>0.57376300000000002</v>
      </c>
      <c r="F96" s="31">
        <f>SIAF!U94</f>
        <v>-1</v>
      </c>
      <c r="G96" s="31">
        <f>SIAF!S94</f>
        <v>-1</v>
      </c>
      <c r="H96" s="30">
        <f>-SIAF!L94+0.5</f>
        <v>-1819.5</v>
      </c>
      <c r="I96" s="30">
        <f>SIAF!J94-SIAF!L94+0.5</f>
        <v>228.5</v>
      </c>
      <c r="J96" s="88">
        <f t="shared" si="69"/>
        <v>228.5</v>
      </c>
      <c r="K96" s="88">
        <f t="shared" si="70"/>
        <v>-1819.5</v>
      </c>
      <c r="L96" s="30">
        <f>-SIAF!M94+0.5</f>
        <v>-228.5</v>
      </c>
      <c r="M96" s="30">
        <f t="shared" si="71"/>
        <v>-228.5</v>
      </c>
      <c r="N96" s="30">
        <f>SIAF!K94-SIAF!M94+0.5</f>
        <v>1819.5</v>
      </c>
      <c r="O96" s="88">
        <f t="shared" si="72"/>
        <v>1819.5</v>
      </c>
      <c r="P96" s="45">
        <f>SIAF!$AJ94*H96+SIAF!$AK94*L96+SIAF!$AL94*H96^2+SIAF!$AM94*H96*L96+SIAF!$AN94*L96^2+SIAF!$AO94*H96^3+SIAF!$AP94*H96^2*L96+SIAF!$AQ94*H96*L96^2+SIAF!$AR94*L96^3</f>
        <v>-57.329159128246033</v>
      </c>
      <c r="Q96" s="45">
        <f>SIAF!$AJ94*I96+SIAF!$AK94*M96+SIAF!$AL94*I96^2+SIAF!$AM94*I96*M96+SIAF!$AN94*M96^2+SIAF!$AO94*I96^3+SIAF!$AP94*I96^2*M96+SIAF!$AQ94*I96*M96^2+SIAF!$AR94*M96^3</f>
        <v>7.2346034036647735</v>
      </c>
      <c r="R96" s="45">
        <f>SIAF!$AJ94*J96+SIAF!$AK94*N96+SIAF!$AL94*J96^2+SIAF!$AM94*J96*N96+SIAF!$AN94*N96^2+SIAF!$AO94*J96^3+SIAF!$AP94*J96^2*N96+SIAF!$AQ94*J96*N96^2+SIAF!$AR94*N96^3</f>
        <v>7.1206516815569945</v>
      </c>
      <c r="S96" s="45">
        <f>SIAF!$AJ94*K96+SIAF!$AK94*O96+SIAF!$AL94*K96^2+SIAF!$AM94*K96*O96+SIAF!$AN94*O96^2+SIAF!$AO94*K96^3+SIAF!$AP94*K96^2*O96+SIAF!$AQ94*K96*O96^2+SIAF!$AR94*O96^3</f>
        <v>-56.597851971525643</v>
      </c>
      <c r="T96" s="45">
        <f>SIAF!$BE94*H96+SIAF!$BF94*L96+SIAF!$BG94*H96^2+SIAF!$BH94*H96*L96+SIAF!$BI94*L96^2+SIAF!$BJ94*H96^3+SIAF!$BK94*H96^2*L96+SIAF!$BL94*H96*L96^2+SIAF!$BM94*L96^3</f>
        <v>-6.5486766343617555</v>
      </c>
      <c r="U96" s="45">
        <f>SIAF!$BE94*I96+SIAF!$BF94*M96+SIAF!$BG94*I96^2+SIAF!$BH94*I96*M96+SIAF!$BI94*M96^2+SIAF!$BJ94*I96^3+SIAF!$BK94*I96^2*M96+SIAF!$BL94*I96*M96^2+SIAF!$BM94*M96^3</f>
        <v>-7.3385523292371371</v>
      </c>
      <c r="V96" s="45">
        <f>SIAF!$BE94*J96+SIAF!$BF94*N96+SIAF!$BG94*J96^2+SIAF!$BH94*J96*N96+SIAF!$BI94*N96^2+SIAF!$BJ94*J96^3+SIAF!$BK94*J96^2*N96+SIAF!$BL94*J96*N96^2+SIAF!$BM94*N96^3</f>
        <v>57.311881302344553</v>
      </c>
      <c r="W96" s="45">
        <f>SIAF!$BE94*K96+SIAF!$BF94*O96+SIAF!$BG94*K96^2+SIAF!$BH94*K96*O96+SIAF!$BI94*O96^2+SIAF!$BJ94*K96^3+SIAF!$BK94*K96^2*O96+SIAF!$BL94*K96*O96^2+SIAF!$BM94*O96^3</f>
        <v>57.790816379481271</v>
      </c>
      <c r="X96" s="32">
        <f t="shared" si="73"/>
        <v>83.962647929944652</v>
      </c>
      <c r="Y96" s="32">
        <f t="shared" si="74"/>
        <v>19.394212913689167</v>
      </c>
      <c r="Z96" s="32">
        <f t="shared" si="75"/>
        <v>20.155561001364124</v>
      </c>
      <c r="AA96" s="32">
        <f t="shared" si="76"/>
        <v>83.875665796320959</v>
      </c>
      <c r="AB96" s="32">
        <f t="shared" si="77"/>
        <v>83.962647929944652</v>
      </c>
      <c r="AC96" s="32">
        <f t="shared" si="78"/>
        <v>-560.19736095240978</v>
      </c>
      <c r="AD96" s="32">
        <f t="shared" si="79"/>
        <v>-560.34066287813835</v>
      </c>
      <c r="AE96" s="32">
        <f t="shared" si="80"/>
        <v>-495.69461193273315</v>
      </c>
      <c r="AF96" s="32">
        <f t="shared" si="81"/>
        <v>-495.85377070797091</v>
      </c>
      <c r="AG96" s="32">
        <f t="shared" si="82"/>
        <v>-560.19736095240978</v>
      </c>
    </row>
    <row r="97" spans="1:33" s="113" customFormat="1" ht="18">
      <c r="A97" s="265" t="s">
        <v>72</v>
      </c>
      <c r="B97" s="265" t="str">
        <f>SIAF!B95</f>
        <v>NRCA1_FP3MIMF</v>
      </c>
      <c r="C97" s="92">
        <f>Python!B94</f>
        <v>145.643439</v>
      </c>
      <c r="D97" s="92">
        <f>Python!C94</f>
        <v>-552.27177700000004</v>
      </c>
      <c r="E97" s="92">
        <f>SIAF!R95</f>
        <v>-0.99944999999999995</v>
      </c>
      <c r="F97" s="31">
        <f>SIAF!U95</f>
        <v>-1</v>
      </c>
      <c r="G97" s="31">
        <f>SIAF!S95</f>
        <v>-1</v>
      </c>
      <c r="H97" s="30">
        <f>-SIAF!L95+0.5</f>
        <v>-230.5</v>
      </c>
      <c r="I97" s="30">
        <f>SIAF!J95-SIAF!L95+0.5</f>
        <v>1817.5</v>
      </c>
      <c r="J97" s="88">
        <f t="shared" si="69"/>
        <v>1817.5</v>
      </c>
      <c r="K97" s="88">
        <f t="shared" si="70"/>
        <v>-230.5</v>
      </c>
      <c r="L97" s="30">
        <f>-SIAF!M95+0.5</f>
        <v>-228.5</v>
      </c>
      <c r="M97" s="30">
        <f t="shared" si="71"/>
        <v>-228.5</v>
      </c>
      <c r="N97" s="30">
        <f>SIAF!K95-SIAF!M95+0.5</f>
        <v>1819.5</v>
      </c>
      <c r="O97" s="88">
        <f t="shared" si="72"/>
        <v>1819.5</v>
      </c>
      <c r="P97" s="45">
        <f>SIAF!$AJ95*H97+SIAF!$AK95*L97+SIAF!$AL95*H97^2+SIAF!$AM95*H97*L97+SIAF!$AN95*L97^2+SIAF!$AO95*H97^3+SIAF!$AP95*H97^2*L97+SIAF!$AQ95*H97*L97^2+SIAF!$AR95*L97^3</f>
        <v>-7.2392403995009715</v>
      </c>
      <c r="Q97" s="45">
        <f>SIAF!$AJ95*I97+SIAF!$AK95*M97+SIAF!$AL95*I97^2+SIAF!$AM95*I97*M97+SIAF!$AN95*M97^2+SIAF!$AO95*I97^3+SIAF!$AP95*I97^2*M97+SIAF!$AQ95*I97*M97^2+SIAF!$AR95*M97^3</f>
        <v>57.027827640078989</v>
      </c>
      <c r="R97" s="45">
        <f>SIAF!$AJ95*J97+SIAF!$AK95*N97+SIAF!$AL95*J97^2+SIAF!$AM95*J97*N97+SIAF!$AN95*N97^2+SIAF!$AO95*J97^3+SIAF!$AP95*J97^2*N97+SIAF!$AQ95*J97*N97^2+SIAF!$AR95*N97^3</f>
        <v>56.148693884806789</v>
      </c>
      <c r="S97" s="45">
        <f>SIAF!$AJ95*K97+SIAF!$AK95*O97+SIAF!$AL95*K97^2+SIAF!$AM95*K97*O97+SIAF!$AN95*O97^2+SIAF!$AO95*K97^3+SIAF!$AP95*K97^2*O97+SIAF!$AQ95*K97*O97^2+SIAF!$AR95*O97^3</f>
        <v>-7.2812084807448905</v>
      </c>
      <c r="T97" s="45">
        <f>SIAF!$BE95*H97+SIAF!$BF95*L97+SIAF!$BG95*H97^2+SIAF!$BH95*H97*L97+SIAF!$BI95*L97^2+SIAF!$BJ95*H97^3+SIAF!$BK95*H97^2*L97+SIAF!$BL95*H97*L97^2+SIAF!$BM95*L97^3</f>
        <v>-7.2494971676181557</v>
      </c>
      <c r="U97" s="45">
        <f>SIAF!$BE95*I97+SIAF!$BF95*M97+SIAF!$BG95*I97^2+SIAF!$BH95*I97*M97+SIAF!$BI95*M97^2+SIAF!$BJ95*I97^3+SIAF!$BK95*I97^2*M97+SIAF!$BL95*I97*M97^2+SIAF!$BM95*M97^3</f>
        <v>-6.7799640008765065</v>
      </c>
      <c r="V97" s="45">
        <f>SIAF!$BE95*J97+SIAF!$BF95*N97+SIAF!$BG95*J97^2+SIAF!$BH95*J97*N97+SIAF!$BI95*N97^2+SIAF!$BJ95*J97^3+SIAF!$BK95*J97^2*N97+SIAF!$BL95*J97*N97^2+SIAF!$BM95*N97^3</f>
        <v>57.537931916994161</v>
      </c>
      <c r="W97" s="45">
        <f>SIAF!$BE95*K97+SIAF!$BF95*O97+SIAF!$BG95*K97^2+SIAF!$BH95*K97*O97+SIAF!$BI95*O97^2+SIAF!$BJ95*K97^3+SIAF!$BK95*K97^2*O97+SIAF!$BL95*K97*O97^2+SIAF!$BM95*O97^3</f>
        <v>56.877523472522761</v>
      </c>
      <c r="X97" s="32">
        <f t="shared" si="73"/>
        <v>153.00802963203955</v>
      </c>
      <c r="Y97" s="32">
        <f t="shared" si="74"/>
        <v>88.742549037283084</v>
      </c>
      <c r="Z97" s="32">
        <f t="shared" si="75"/>
        <v>88.499664296214334</v>
      </c>
      <c r="AA97" s="32">
        <f t="shared" si="76"/>
        <v>151.93143598205043</v>
      </c>
      <c r="AB97" s="32">
        <f t="shared" si="77"/>
        <v>153.00802963203955</v>
      </c>
      <c r="AC97" s="32">
        <f t="shared" si="78"/>
        <v>-559.39389856365972</v>
      </c>
      <c r="AD97" s="32">
        <f t="shared" si="79"/>
        <v>-560.04543499675549</v>
      </c>
      <c r="AE97" s="32">
        <f t="shared" si="80"/>
        <v>-495.72198967186426</v>
      </c>
      <c r="AF97" s="32">
        <f t="shared" si="81"/>
        <v>-495.27590199784595</v>
      </c>
      <c r="AG97" s="32">
        <f t="shared" si="82"/>
        <v>-559.39389856365972</v>
      </c>
    </row>
    <row r="98" spans="1:33" s="113" customFormat="1" ht="18">
      <c r="A98" s="265" t="s">
        <v>72</v>
      </c>
      <c r="B98" s="265" t="str">
        <f>SIAF!B96</f>
        <v>NRCA2_FP4MIMF</v>
      </c>
      <c r="C98" s="92">
        <f>Python!B95</f>
        <v>143.87359900000001</v>
      </c>
      <c r="D98" s="92">
        <f>Python!C95</f>
        <v>-435.22517199999999</v>
      </c>
      <c r="E98" s="92">
        <f>SIAF!R96</f>
        <v>-0.33101599999999998</v>
      </c>
      <c r="F98" s="31">
        <f>SIAF!U96</f>
        <v>-1</v>
      </c>
      <c r="G98" s="31">
        <f>SIAF!S96</f>
        <v>-1</v>
      </c>
      <c r="H98" s="30">
        <f>-SIAF!L96+0.5</f>
        <v>-228.5</v>
      </c>
      <c r="I98" s="30">
        <f>SIAF!J96-SIAF!L96+0.5</f>
        <v>1819.5</v>
      </c>
      <c r="J98" s="88">
        <f t="shared" si="69"/>
        <v>1819.5</v>
      </c>
      <c r="K98" s="88">
        <f t="shared" si="70"/>
        <v>-228.5</v>
      </c>
      <c r="L98" s="30">
        <f>-SIAF!M96+0.5</f>
        <v>-1819.5</v>
      </c>
      <c r="M98" s="30">
        <f t="shared" si="71"/>
        <v>-1819.5</v>
      </c>
      <c r="N98" s="30">
        <f>SIAF!K96-SIAF!M96+0.5</f>
        <v>228.5</v>
      </c>
      <c r="O98" s="88">
        <f t="shared" si="72"/>
        <v>228.5</v>
      </c>
      <c r="P98" s="45">
        <f>SIAF!$AJ96*H98+SIAF!$AK96*L98+SIAF!$AL96*H98^2+SIAF!$AM96*H98*L98+SIAF!$AN96*L98^2+SIAF!$AO96*H98^3+SIAF!$AP96*H98^2*L98+SIAF!$AQ96*H98*L98^2+SIAF!$AR96*L98^3</f>
        <v>-7.2066870728442698</v>
      </c>
      <c r="Q98" s="45">
        <f>SIAF!$AJ96*I98+SIAF!$AK96*M98+SIAF!$AL96*I98^2+SIAF!$AM96*I98*M98+SIAF!$AN96*M98^2+SIAF!$AO96*I98^3+SIAF!$AP96*I98^2*M98+SIAF!$AQ96*I98*M98^2+SIAF!$AR96*M98^3</f>
        <v>56.165512962107456</v>
      </c>
      <c r="R98" s="45">
        <f>SIAF!$AJ96*J98+SIAF!$AK96*N98+SIAF!$AL96*J98^2+SIAF!$AM96*J98*N98+SIAF!$AN96*N98^2+SIAF!$AO96*J98^3+SIAF!$AP96*J98^2*N98+SIAF!$AQ96*J98*N98^2+SIAF!$AR96*N98^3</f>
        <v>55.664002747897136</v>
      </c>
      <c r="S98" s="45">
        <f>SIAF!$AJ96*K98+SIAF!$AK96*O98+SIAF!$AL96*K98^2+SIAF!$AM96*K98*O98+SIAF!$AN96*O98^2+SIAF!$AO96*K98^3+SIAF!$AP96*K98^2*O98+SIAF!$AQ96*K98*O98^2+SIAF!$AR96*O98^3</f>
        <v>-6.9963946660077285</v>
      </c>
      <c r="T98" s="45">
        <f>SIAF!$BE96*H98+SIAF!$BF96*L98+SIAF!$BG96*H98^2+SIAF!$BH96*H98*L98+SIAF!$BI96*L98^2+SIAF!$BJ96*H98^3+SIAF!$BK96*H98^2*L98+SIAF!$BL96*H98*L98^2+SIAF!$BM96*L98^3</f>
        <v>-56.085601222756559</v>
      </c>
      <c r="U98" s="45">
        <f>SIAF!$BE96*I98+SIAF!$BF96*M98+SIAF!$BG96*I98^2+SIAF!$BH96*I98*M98+SIAF!$BI96*M98^2+SIAF!$BJ96*I98^3+SIAF!$BK96*I98^2*M98+SIAF!$BL96*I98*M98^2+SIAF!$BM96*M98^3</f>
        <v>-56.145891266214228</v>
      </c>
      <c r="V98" s="45">
        <f>SIAF!$BE96*J98+SIAF!$BF96*N98+SIAF!$BG96*J98^2+SIAF!$BH96*J98*N98+SIAF!$BI96*N98^2+SIAF!$BJ96*J98^3+SIAF!$BK96*J98^2*N98+SIAF!$BL96*J98*N98^2+SIAF!$BM96*N98^3</f>
        <v>7.1654547746463653</v>
      </c>
      <c r="W98" s="45">
        <f>SIAF!$BE96*K98+SIAF!$BF96*O98+SIAF!$BG96*K98^2+SIAF!$BH96*K98*O98+SIAF!$BI96*O98^2+SIAF!$BJ96*K98^3+SIAF!$BK96*K98^2*O98+SIAF!$BL96*K98*O98^2+SIAF!$BM96*O98^3</f>
        <v>7.0399352790602761</v>
      </c>
      <c r="X98" s="32">
        <f t="shared" si="73"/>
        <v>151.40418841424739</v>
      </c>
      <c r="Y98" s="32">
        <f t="shared" si="74"/>
        <v>88.033394289367209</v>
      </c>
      <c r="Z98" s="32">
        <f t="shared" si="75"/>
        <v>88.169128321523431</v>
      </c>
      <c r="AA98" s="32">
        <f t="shared" si="76"/>
        <v>150.82920517941258</v>
      </c>
      <c r="AB98" s="32">
        <f t="shared" si="77"/>
        <v>151.40418841424739</v>
      </c>
      <c r="AC98" s="32">
        <f t="shared" si="78"/>
        <v>-491.26820213005271</v>
      </c>
      <c r="AD98" s="32">
        <f t="shared" si="79"/>
        <v>-491.69461055085543</v>
      </c>
      <c r="AE98" s="32">
        <f t="shared" si="80"/>
        <v>-428.38142372320419</v>
      </c>
      <c r="AF98" s="32">
        <f t="shared" si="81"/>
        <v>-428.14493402851792</v>
      </c>
      <c r="AG98" s="32">
        <f t="shared" si="82"/>
        <v>-491.26820213005271</v>
      </c>
    </row>
    <row r="99" spans="1:33" s="113" customFormat="1" ht="18">
      <c r="A99" s="265" t="s">
        <v>72</v>
      </c>
      <c r="B99" s="265" t="str">
        <f>SIAF!B97</f>
        <v>NRCA4_FP5MIMF</v>
      </c>
      <c r="C99" s="92">
        <f>Python!B96</f>
        <v>31.294405999999999</v>
      </c>
      <c r="D99" s="92">
        <f>Python!C96</f>
        <v>-438.87406600000003</v>
      </c>
      <c r="E99" s="92">
        <f>SIAF!R97</f>
        <v>0.30852200000000002</v>
      </c>
      <c r="F99" s="31">
        <f>SIAF!U97</f>
        <v>-1</v>
      </c>
      <c r="G99" s="31">
        <f>SIAF!S97</f>
        <v>-1</v>
      </c>
      <c r="H99" s="30">
        <f>-SIAF!L97+0.5</f>
        <v>-1703.5</v>
      </c>
      <c r="I99" s="30">
        <f>SIAF!J97-SIAF!L97+0.5</f>
        <v>344.5</v>
      </c>
      <c r="J99" s="88">
        <f t="shared" si="69"/>
        <v>344.5</v>
      </c>
      <c r="K99" s="88">
        <f t="shared" si="70"/>
        <v>-1703.5</v>
      </c>
      <c r="L99" s="30">
        <f>-SIAF!M97+0.5</f>
        <v>-1703.5</v>
      </c>
      <c r="M99" s="30">
        <f t="shared" si="71"/>
        <v>-1703.5</v>
      </c>
      <c r="N99" s="30">
        <f>SIAF!K97-SIAF!M97+0.5</f>
        <v>344.5</v>
      </c>
      <c r="O99" s="88">
        <f t="shared" si="72"/>
        <v>344.5</v>
      </c>
      <c r="P99" s="45">
        <f>SIAF!$AJ97*H99+SIAF!$AK97*L99+SIAF!$AL97*H99^2+SIAF!$AM97*H99*L99+SIAF!$AN97*L99^2+SIAF!$AO97*H99^3+SIAF!$AP97*H99^2*L99+SIAF!$AQ97*H99*L99^2+SIAF!$AR97*L99^3</f>
        <v>-52.929317506147115</v>
      </c>
      <c r="Q99" s="45">
        <f>SIAF!$AJ97*I99+SIAF!$AK97*M99+SIAF!$AL97*I99^2+SIAF!$AM97*I99*M99+SIAF!$AN97*M99^2+SIAF!$AO97*I99^3+SIAF!$AP97*I99^2*M99+SIAF!$AQ97*I99*M99^2+SIAF!$AR97*M99^3</f>
        <v>10.722386243734459</v>
      </c>
      <c r="R99" s="45">
        <f>SIAF!$AJ97*J99+SIAF!$AK97*N99+SIAF!$AL97*J99^2+SIAF!$AM97*J99*N99+SIAF!$AN97*N99^2+SIAF!$AO97*J99^3+SIAF!$AP97*J99^2*N99+SIAF!$AQ97*J99*N99^2+SIAF!$AR97*N99^3</f>
        <v>10.628091442198231</v>
      </c>
      <c r="S99" s="45">
        <f>SIAF!$AJ97*K99+SIAF!$AK97*O99+SIAF!$AL97*K99^2+SIAF!$AM97*K99*O99+SIAF!$AN97*O99^2+SIAF!$AO97*K99^3+SIAF!$AP97*K99^2*O99+SIAF!$AQ97*K99*O99^2+SIAF!$AR97*O99^3</f>
        <v>-52.313097916842381</v>
      </c>
      <c r="T99" s="45">
        <f>SIAF!$BE97*H99+SIAF!$BF97*L99+SIAF!$BG97*H99^2+SIAF!$BH97*H99*L99+SIAF!$BI97*L99^2+SIAF!$BJ97*H99^3+SIAF!$BK97*H99^2*L99+SIAF!$BL97*H99*L99^2+SIAF!$BM97*L99^3</f>
        <v>-52.515110585162837</v>
      </c>
      <c r="U99" s="45">
        <f>SIAF!$BE97*I99+SIAF!$BF97*M99+SIAF!$BG97*I99^2+SIAF!$BH97*I99*M99+SIAF!$BI97*M99^2+SIAF!$BJ97*I99^3+SIAF!$BK97*I99^2*M99+SIAF!$BL97*I99*M99^2+SIAF!$BM97*M99^3</f>
        <v>-52.94277504856192</v>
      </c>
      <c r="V99" s="45">
        <f>SIAF!$BE97*J99+SIAF!$BF97*N99+SIAF!$BG97*J99^2+SIAF!$BH97*J99*N99+SIAF!$BI97*N99^2+SIAF!$BJ97*J99^3+SIAF!$BK97*J99^2*N99+SIAF!$BL97*J99*N99^2+SIAF!$BM97*N99^3</f>
        <v>10.684582625112547</v>
      </c>
      <c r="W99" s="45">
        <f>SIAF!$BE97*K99+SIAF!$BF97*O99+SIAF!$BG97*K99^2+SIAF!$BH97*K99*O99+SIAF!$BI97*O99^2+SIAF!$BJ97*K99^3+SIAF!$BK97*K99^2*O99+SIAF!$BL97*K99*O99^2+SIAF!$BM97*O99^3</f>
        <v>10.804940172319121</v>
      </c>
      <c r="X99" s="32">
        <f t="shared" si="73"/>
        <v>83.94017811100457</v>
      </c>
      <c r="Y99" s="32">
        <f t="shared" si="74"/>
        <v>20.287094313474114</v>
      </c>
      <c r="Z99" s="32">
        <f t="shared" si="75"/>
        <v>20.724001897664419</v>
      </c>
      <c r="AA99" s="32">
        <f t="shared" si="76"/>
        <v>83.664926849953901</v>
      </c>
      <c r="AB99" s="32">
        <f t="shared" si="77"/>
        <v>83.94017811100457</v>
      </c>
      <c r="AC99" s="32">
        <f t="shared" si="78"/>
        <v>-491.67342366914772</v>
      </c>
      <c r="AD99" s="32">
        <f t="shared" si="79"/>
        <v>-491.75833668645396</v>
      </c>
      <c r="AE99" s="32">
        <f t="shared" si="80"/>
        <v>-428.13240920554273</v>
      </c>
      <c r="AF99" s="32">
        <f t="shared" si="81"/>
        <v>-428.3509727433061</v>
      </c>
      <c r="AG99" s="32">
        <f t="shared" si="82"/>
        <v>-491.67342366914772</v>
      </c>
    </row>
    <row r="100" spans="1:33" s="113" customFormat="1" ht="18">
      <c r="A100" s="265" t="s">
        <v>72</v>
      </c>
      <c r="B100" s="265" t="str">
        <f>SIAF!B98</f>
        <v>NRCB4_FP1</v>
      </c>
      <c r="C100" s="92">
        <f>Python!B97</f>
        <v>-77.711357000000007</v>
      </c>
      <c r="D100" s="92">
        <f>Python!C97</f>
        <v>-500.90176500000001</v>
      </c>
      <c r="E100" s="92">
        <f>SIAF!R98</f>
        <v>-7.7512999999999999E-2</v>
      </c>
      <c r="F100" s="31">
        <f>SIAF!U98</f>
        <v>-1</v>
      </c>
      <c r="G100" s="31">
        <f>SIAF!S98</f>
        <v>-1</v>
      </c>
      <c r="H100" s="30">
        <f>-SIAF!L98+0.5</f>
        <v>-1819.5</v>
      </c>
      <c r="I100" s="30">
        <f>SIAF!J98-SIAF!L98+0.5</f>
        <v>228.5</v>
      </c>
      <c r="J100" s="88">
        <f t="shared" si="69"/>
        <v>228.5</v>
      </c>
      <c r="K100" s="88">
        <f t="shared" si="70"/>
        <v>-1819.5</v>
      </c>
      <c r="L100" s="30">
        <f>-SIAF!M98+0.5</f>
        <v>-1817.5</v>
      </c>
      <c r="M100" s="30">
        <f t="shared" si="71"/>
        <v>-1817.5</v>
      </c>
      <c r="N100" s="30">
        <f>SIAF!K98-SIAF!M98+0.5</f>
        <v>230.5</v>
      </c>
      <c r="O100" s="88">
        <f t="shared" si="72"/>
        <v>230.5</v>
      </c>
      <c r="P100" s="45">
        <f>SIAF!$AJ98*H100+SIAF!$AK98*L100+SIAF!$AL98*H100^2+SIAF!$AM98*H100*L100+SIAF!$AN98*L100^2+SIAF!$AO98*H100^3+SIAF!$AP98*H100^2*L100+SIAF!$AQ98*H100*L100^2+SIAF!$AR98*L100^3</f>
        <v>-57.27332283169136</v>
      </c>
      <c r="Q100" s="45">
        <f>SIAF!$AJ98*I100+SIAF!$AK98*M100+SIAF!$AL98*I100^2+SIAF!$AM98*I100*M100+SIAF!$AN98*M100^2+SIAF!$AO98*I100^3+SIAF!$AP98*I100^2*M100+SIAF!$AQ98*I100*M100^2+SIAF!$AR98*M100^3</f>
        <v>7.2441366707134174</v>
      </c>
      <c r="R100" s="45">
        <f>SIAF!$AJ98*J100+SIAF!$AK98*N100+SIAF!$AL98*J100^2+SIAF!$AM98*J100*N100+SIAF!$AN98*N100^2+SIAF!$AO98*J100^3+SIAF!$AP98*J100^2*N100+SIAF!$AQ98*J100*N100^2+SIAF!$AR98*N100^3</f>
        <v>7.0812207462370127</v>
      </c>
      <c r="S100" s="45">
        <f>SIAF!$AJ98*K100+SIAF!$AK98*O100+SIAF!$AL98*K100^2+SIAF!$AM98*K100*O100+SIAF!$AN98*O100^2+SIAF!$AO98*K100^3+SIAF!$AP98*K100^2*O100+SIAF!$AQ98*K100*O100^2+SIAF!$AR98*O100^3</f>
        <v>-56.574026633786772</v>
      </c>
      <c r="T100" s="45">
        <f>SIAF!$BE98*H100+SIAF!$BF98*L100+SIAF!$BG98*H100^2+SIAF!$BH98*H100*L100+SIAF!$BI98*L100^2+SIAF!$BJ98*H100^3+SIAF!$BK98*H100^2*L100+SIAF!$BL98*H100*L100^2+SIAF!$BM98*L100^3</f>
        <v>-57.227823408110233</v>
      </c>
      <c r="U100" s="45">
        <f>SIAF!$BE98*I100+SIAF!$BF98*M100+SIAF!$BG98*I100^2+SIAF!$BH98*I100*M100+SIAF!$BI98*M100^2+SIAF!$BJ98*I100^3+SIAF!$BK98*I100^2*M100+SIAF!$BL98*I100*M100^2+SIAF!$BM98*M100^3</f>
        <v>-57.066090965407547</v>
      </c>
      <c r="V100" s="45">
        <f>SIAF!$BE98*J100+SIAF!$BF98*N100+SIAF!$BG98*J100^2+SIAF!$BH98*J100*N100+SIAF!$BI98*N100^2+SIAF!$BJ98*J100^3+SIAF!$BK98*J100^2*N100+SIAF!$BL98*J100*N100^2+SIAF!$BM98*N100^3</f>
        <v>7.1936097196103947</v>
      </c>
      <c r="W100" s="45">
        <f>SIAF!$BE98*K100+SIAF!$BF98*O100+SIAF!$BG98*K100^2+SIAF!$BH98*K100*O100+SIAF!$BI98*O100^2+SIAF!$BJ98*K100^3+SIAF!$BK98*K100^2*O100+SIAF!$BL98*K100*O100^2+SIAF!$BM98*O100^3</f>
        <v>7.3562196513699183</v>
      </c>
      <c r="X100" s="32">
        <f t="shared" si="73"/>
        <v>-20.360665538267941</v>
      </c>
      <c r="Y100" s="32">
        <f t="shared" si="74"/>
        <v>-84.878284800848022</v>
      </c>
      <c r="Z100" s="32">
        <f t="shared" si="75"/>
        <v>-84.80230318888394</v>
      </c>
      <c r="AA100" s="32">
        <f t="shared" si="76"/>
        <v>-21.14733404840338</v>
      </c>
      <c r="AB100" s="32">
        <f t="shared" si="77"/>
        <v>-20.360665538267941</v>
      </c>
      <c r="AC100" s="32">
        <f t="shared" si="78"/>
        <v>-558.05205344261594</v>
      </c>
      <c r="AD100" s="32">
        <f t="shared" si="79"/>
        <v>-557.97760402207291</v>
      </c>
      <c r="AE100" s="32">
        <f t="shared" si="80"/>
        <v>-493.71774173992048</v>
      </c>
      <c r="AF100" s="32">
        <f t="shared" si="81"/>
        <v>-493.46901553221448</v>
      </c>
      <c r="AG100" s="32">
        <f t="shared" si="82"/>
        <v>-558.05205344261594</v>
      </c>
    </row>
    <row r="101" spans="1:33" s="113" customFormat="1" ht="18">
      <c r="A101" s="265" t="s">
        <v>72</v>
      </c>
      <c r="B101" s="265" t="str">
        <f>SIAF!B99</f>
        <v>NRCB4_FP1_SUB8</v>
      </c>
      <c r="C101" s="92">
        <f>Python!B98</f>
        <v>-77.711357000000007</v>
      </c>
      <c r="D101" s="92">
        <f>Python!C98</f>
        <v>-500.90176500000001</v>
      </c>
      <c r="E101" s="92">
        <f>SIAF!R99</f>
        <v>-7.7512999999999999E-2</v>
      </c>
      <c r="F101" s="31">
        <f>SIAF!U99</f>
        <v>-1</v>
      </c>
      <c r="G101" s="31">
        <f>SIAF!S99</f>
        <v>-1</v>
      </c>
      <c r="H101" s="30">
        <f>-SIAF!L99+0.5</f>
        <v>-4</v>
      </c>
      <c r="I101" s="30">
        <f>SIAF!J99-SIAF!L99+0.5</f>
        <v>4</v>
      </c>
      <c r="J101" s="88">
        <f t="shared" si="69"/>
        <v>4</v>
      </c>
      <c r="K101" s="88">
        <f t="shared" si="70"/>
        <v>-4</v>
      </c>
      <c r="L101" s="30">
        <f>-SIAF!M99+0.5</f>
        <v>-4</v>
      </c>
      <c r="M101" s="30">
        <f t="shared" si="71"/>
        <v>-4</v>
      </c>
      <c r="N101" s="30">
        <f>SIAF!K99-SIAF!M99+0.5</f>
        <v>4</v>
      </c>
      <c r="O101" s="88">
        <f t="shared" si="72"/>
        <v>4</v>
      </c>
      <c r="P101" s="45">
        <f>SIAF!$AJ99*H101+SIAF!$AK99*L101+SIAF!$AL99*H101^2+SIAF!$AM99*H101*L101+SIAF!$AN99*L101^2+SIAF!$AO99*H101^3+SIAF!$AP99*H101^2*L101+SIAF!$AQ99*H101*L101^2+SIAF!$AR99*L101^3</f>
        <v>-0.12415213825824072</v>
      </c>
      <c r="Q101" s="45">
        <f>SIAF!$AJ99*I101+SIAF!$AK99*M101+SIAF!$AL99*I101^2+SIAF!$AM99*I101*M101+SIAF!$AN99*M101^2+SIAF!$AO99*I101^3+SIAF!$AP99*I101^2*M101+SIAF!$AQ99*I101*M101^2+SIAF!$AR99*M101^3</f>
        <v>0.12415151225263861</v>
      </c>
      <c r="R101" s="45">
        <f>SIAF!$AJ99*J101+SIAF!$AK99*N101+SIAF!$AL99*J101^2+SIAF!$AM99*J101*N101+SIAF!$AN99*N101^2+SIAF!$AO99*J101^3+SIAF!$AP99*J101^2*N101+SIAF!$AQ99*J101*N101^2+SIAF!$AR99*N101^3</f>
        <v>0.12414544022289146</v>
      </c>
      <c r="S101" s="45">
        <f>SIAF!$AJ99*K101+SIAF!$AK99*O101+SIAF!$AL99*K101^2+SIAF!$AM99*K101*O101+SIAF!$AN99*O101^2+SIAF!$AO99*K101^3+SIAF!$AP99*K101^2*O101+SIAF!$AQ99*K101*O101^2+SIAF!$AR99*O101^3</f>
        <v>-0.12414606596848189</v>
      </c>
      <c r="T101" s="45">
        <f>SIAF!$BE99*H101+SIAF!$BF99*L101+SIAF!$BG99*H101^2+SIAF!$BH99*H101*L101+SIAF!$BI99*L101^2+SIAF!$BJ99*H101^3+SIAF!$BK99*H101^2*L101+SIAF!$BL99*H101*L101^2+SIAF!$BM99*L101^3</f>
        <v>-0.12493557672660102</v>
      </c>
      <c r="U101" s="45">
        <f>SIAF!$BE99*I101+SIAF!$BF99*M101+SIAF!$BG99*I101^2+SIAF!$BH99*I101*M101+SIAF!$BI99*M101^2+SIAF!$BJ99*I101^3+SIAF!$BK99*I101^2*M101+SIAF!$BL99*I101*M101^2+SIAF!$BM99*M101^3</f>
        <v>-0.12449190216451914</v>
      </c>
      <c r="V101" s="45">
        <f>SIAF!$BE99*J101+SIAF!$BF99*N101+SIAF!$BG99*J101^2+SIAF!$BH99*J101*N101+SIAF!$BI99*N101^2+SIAF!$BJ99*J101^3+SIAF!$BK99*J101^2*N101+SIAF!$BL99*J101*N101^2+SIAF!$BM99*N101^3</f>
        <v>0.12493210606422209</v>
      </c>
      <c r="W101" s="45">
        <f>SIAF!$BE99*K101+SIAF!$BF99*O101+SIAF!$BG99*K101^2+SIAF!$BH99*K101*O101+SIAF!$BI99*O101^2+SIAF!$BJ99*K101^3+SIAF!$BK99*K101^2*O101+SIAF!$BL99*K101*O101^2+SIAF!$BM99*O101^3</f>
        <v>0.12449252437315236</v>
      </c>
      <c r="X101" s="32">
        <f t="shared" si="73"/>
        <v>-77.587035955428902</v>
      </c>
      <c r="Y101" s="32">
        <f t="shared" si="74"/>
        <v>-77.835339978942457</v>
      </c>
      <c r="Z101" s="32">
        <f t="shared" si="75"/>
        <v>-77.835671341846577</v>
      </c>
      <c r="AA101" s="32">
        <f t="shared" si="76"/>
        <v>-77.587379468178483</v>
      </c>
      <c r="AB101" s="32">
        <f t="shared" si="77"/>
        <v>-77.587035955428902</v>
      </c>
      <c r="AC101" s="32">
        <f t="shared" si="78"/>
        <v>-501.02653250235079</v>
      </c>
      <c r="AD101" s="32">
        <f t="shared" si="79"/>
        <v>-501.02642474743965</v>
      </c>
      <c r="AE101" s="32">
        <f t="shared" si="80"/>
        <v>-500.77700095924695</v>
      </c>
      <c r="AF101" s="32">
        <f t="shared" si="81"/>
        <v>-500.77710463772036</v>
      </c>
      <c r="AG101" s="32">
        <f t="shared" si="82"/>
        <v>-501.02653250235079</v>
      </c>
    </row>
    <row r="102" spans="1:33" s="113" customFormat="1" ht="18">
      <c r="A102" s="265" t="s">
        <v>72</v>
      </c>
      <c r="B102" s="265" t="str">
        <f>SIAF!B100</f>
        <v>NRCB4_FP1_SUB64</v>
      </c>
      <c r="C102" s="92">
        <f>Python!B99</f>
        <v>-77.711357000000007</v>
      </c>
      <c r="D102" s="92">
        <f>Python!C99</f>
        <v>-500.90176500000001</v>
      </c>
      <c r="E102" s="92">
        <f>SIAF!R100</f>
        <v>-7.7512999999999999E-2</v>
      </c>
      <c r="F102" s="31">
        <f>SIAF!U100</f>
        <v>-1</v>
      </c>
      <c r="G102" s="31">
        <f>SIAF!S100</f>
        <v>-1</v>
      </c>
      <c r="H102" s="30">
        <f>-SIAF!L100+0.5</f>
        <v>-32</v>
      </c>
      <c r="I102" s="30">
        <f>SIAF!J100-SIAF!L100+0.5</f>
        <v>32</v>
      </c>
      <c r="J102" s="88">
        <f t="shared" si="69"/>
        <v>32</v>
      </c>
      <c r="K102" s="88">
        <f t="shared" si="70"/>
        <v>-32</v>
      </c>
      <c r="L102" s="30">
        <f>-SIAF!M100+0.5</f>
        <v>-32</v>
      </c>
      <c r="M102" s="30">
        <f t="shared" si="71"/>
        <v>-32</v>
      </c>
      <c r="N102" s="30">
        <f>SIAF!K100-SIAF!M100+0.5</f>
        <v>32</v>
      </c>
      <c r="O102" s="88">
        <f t="shared" si="72"/>
        <v>32</v>
      </c>
      <c r="P102" s="45">
        <f>SIAF!$AJ100*H102+SIAF!$AK100*L102+SIAF!$AL100*H102^2+SIAF!$AM100*H102*L102+SIAF!$AN100*L102^2+SIAF!$AO100*H102^3+SIAF!$AP100*H102^2*L102+SIAF!$AQ100*H102*L102^2+SIAF!$AR100*L102^3</f>
        <v>-0.99340523398215319</v>
      </c>
      <c r="Q102" s="45">
        <f>SIAF!$AJ100*I102+SIAF!$AK100*M102+SIAF!$AL100*I102^2+SIAF!$AM100*I102*M102+SIAF!$AN100*M102^2+SIAF!$AO100*I102^3+SIAF!$AP100*I102^2*M102+SIAF!$AQ100*I102*M102^2+SIAF!$AR100*M102^3</f>
        <v>0.99336511138100458</v>
      </c>
      <c r="R102" s="45">
        <f>SIAF!$AJ100*J102+SIAF!$AK100*N102+SIAF!$AL100*J102^2+SIAF!$AM100*J102*N102+SIAF!$AN100*N102^2+SIAF!$AO100*J102^3+SIAF!$AP100*J102^2*N102+SIAF!$AQ100*J102*N102^2+SIAF!$AR100*N102^3</f>
        <v>0.99297655971980137</v>
      </c>
      <c r="S102" s="45">
        <f>SIAF!$AJ100*K102+SIAF!$AK100*O102+SIAF!$AL100*K102^2+SIAF!$AM100*K102*O102+SIAF!$AN100*O102^2+SIAF!$AO100*K102^3+SIAF!$AP100*K102^2*O102+SIAF!$AQ100*K102*O102^2+SIAF!$AR100*O102^3</f>
        <v>-0.99301654919497351</v>
      </c>
      <c r="T102" s="45">
        <f>SIAF!$BE100*H102+SIAF!$BF100*L102+SIAF!$BG100*H102^2+SIAF!$BH100*H102*L102+SIAF!$BI100*L102^2+SIAF!$BJ100*H102^3+SIAF!$BK100*H102^2*L102+SIAF!$BL100*H102*L102^2+SIAF!$BM100*L102^3</f>
        <v>-0.99958234481575192</v>
      </c>
      <c r="U102" s="45">
        <f>SIAF!$BE100*I102+SIAF!$BF100*M102+SIAF!$BG100*I102^2+SIAF!$BH100*I102*M102+SIAF!$BI100*M102^2+SIAF!$BJ100*I102^3+SIAF!$BK100*I102^2*M102+SIAF!$BL100*I102*M102^2+SIAF!$BM100*M102^3</f>
        <v>-0.99591828377934832</v>
      </c>
      <c r="V102" s="45">
        <f>SIAF!$BE100*J102+SIAF!$BF100*N102+SIAF!$BG100*J102^2+SIAF!$BH100*J102*N102+SIAF!$BI100*N102^2+SIAF!$BJ100*J102^3+SIAF!$BK100*J102^2*N102+SIAF!$BL100*J102*N102^2+SIAF!$BM100*N102^3</f>
        <v>0.99936022242350053</v>
      </c>
      <c r="W102" s="45">
        <f>SIAF!$BE100*K102+SIAF!$BF100*O102+SIAF!$BG100*K102^2+SIAF!$BH100*K102*O102+SIAF!$BI100*O102^2+SIAF!$BJ100*K102^3+SIAF!$BK100*K102^2*O102+SIAF!$BL100*K102*O102^2+SIAF!$BM100*O102^3</f>
        <v>0.99595810513187355</v>
      </c>
      <c r="X102" s="32">
        <f t="shared" si="73"/>
        <v>-76.716600383471047</v>
      </c>
      <c r="Y102" s="32">
        <f t="shared" si="74"/>
        <v>-78.703373867668191</v>
      </c>
      <c r="Z102" s="32">
        <f t="shared" si="75"/>
        <v>-78.705684642159127</v>
      </c>
      <c r="AA102" s="32">
        <f t="shared" si="76"/>
        <v>-76.719688748071462</v>
      </c>
      <c r="AB102" s="32">
        <f t="shared" si="77"/>
        <v>-76.716600383471047</v>
      </c>
      <c r="AC102" s="32">
        <f t="shared" si="78"/>
        <v>-501.90000249520961</v>
      </c>
      <c r="AD102" s="32">
        <f t="shared" si="79"/>
        <v>-501.89902625300084</v>
      </c>
      <c r="AE102" s="32">
        <f t="shared" si="80"/>
        <v>-499.90374904704458</v>
      </c>
      <c r="AF102" s="32">
        <f t="shared" si="81"/>
        <v>-499.90446439723775</v>
      </c>
      <c r="AG102" s="32">
        <f t="shared" si="82"/>
        <v>-501.90000249520961</v>
      </c>
    </row>
    <row r="103" spans="1:33" s="113" customFormat="1" ht="18">
      <c r="A103" s="265" t="s">
        <v>72</v>
      </c>
      <c r="B103" s="265" t="str">
        <f>SIAF!B101</f>
        <v>NRCB4_FP2MIMF</v>
      </c>
      <c r="C103" s="92">
        <f>Python!B100</f>
        <v>-27.711361</v>
      </c>
      <c r="D103" s="92">
        <f>Python!C100</f>
        <v>-550.81880699999999</v>
      </c>
      <c r="E103" s="92">
        <f>SIAF!R101</f>
        <v>-0.61518799999999996</v>
      </c>
      <c r="F103" s="31">
        <f>SIAF!U101</f>
        <v>-1</v>
      </c>
      <c r="G103" s="31">
        <f>SIAF!S101</f>
        <v>-1</v>
      </c>
      <c r="H103" s="30">
        <f>-SIAF!L101+0.5</f>
        <v>-230.5</v>
      </c>
      <c r="I103" s="30">
        <f>SIAF!J101-SIAF!L101+0.5</f>
        <v>1817.5</v>
      </c>
      <c r="J103" s="88">
        <f t="shared" si="69"/>
        <v>1817.5</v>
      </c>
      <c r="K103" s="88">
        <f t="shared" si="70"/>
        <v>-230.5</v>
      </c>
      <c r="L103" s="30">
        <f>-SIAF!M101+0.5</f>
        <v>-228.5</v>
      </c>
      <c r="M103" s="30">
        <f t="shared" si="71"/>
        <v>-228.5</v>
      </c>
      <c r="N103" s="30">
        <f>SIAF!K101-SIAF!M101+0.5</f>
        <v>1819.5</v>
      </c>
      <c r="O103" s="88">
        <f t="shared" si="72"/>
        <v>1819.5</v>
      </c>
      <c r="P103" s="45">
        <f>SIAF!$AJ101*H103+SIAF!$AK101*L103+SIAF!$AL101*H103^2+SIAF!$AM101*H103*L103+SIAF!$AN101*L103^2+SIAF!$AO101*H103^3+SIAF!$AP101*H103^2*L103+SIAF!$AQ101*H103*L103^2+SIAF!$AR101*L103^3</f>
        <v>-7.2966057806870745</v>
      </c>
      <c r="Q103" s="45">
        <f>SIAF!$AJ101*I103+SIAF!$AK101*M103+SIAF!$AL101*I103^2+SIAF!$AM101*I103*M103+SIAF!$AN101*M103^2+SIAF!$AO101*I103^3+SIAF!$AP101*I103^2*M103+SIAF!$AQ101*I103*M103^2+SIAF!$AR101*M103^3</f>
        <v>57.251800283875724</v>
      </c>
      <c r="R103" s="45">
        <f>SIAF!$AJ101*J103+SIAF!$AK101*N103+SIAF!$AL101*J103^2+SIAF!$AM101*J103*N103+SIAF!$AN101*N103^2+SIAF!$AO101*J103^3+SIAF!$AP101*J103^2*N103+SIAF!$AQ101*J103*N103^2+SIAF!$AR101*N103^3</f>
        <v>56.524257311949761</v>
      </c>
      <c r="S103" s="45">
        <f>SIAF!$AJ101*K103+SIAF!$AK101*O103+SIAF!$AL101*K103^2+SIAF!$AM101*K103*O103+SIAF!$AN101*O103^2+SIAF!$AO101*K103^3+SIAF!$AP101*K103^2*O103+SIAF!$AQ101*K103*O103^2+SIAF!$AR101*O103^3</f>
        <v>-7.183343200335357</v>
      </c>
      <c r="T103" s="45">
        <f>SIAF!$BE101*H103+SIAF!$BF101*L103+SIAF!$BG101*H103^2+SIAF!$BH101*H103*L103+SIAF!$BI101*L103^2+SIAF!$BJ101*H103^3+SIAF!$BK101*H103^2*L103+SIAF!$BL101*H103*L103^2+SIAF!$BM101*L103^3</f>
        <v>-7.3341315425815923</v>
      </c>
      <c r="U103" s="45">
        <f>SIAF!$BE101*I103+SIAF!$BF101*M103+SIAF!$BG101*I103^2+SIAF!$BH101*I103*M103+SIAF!$BI101*M103^2+SIAF!$BJ101*I103^3+SIAF!$BK101*I103^2*M103+SIAF!$BL101*I103*M103^2+SIAF!$BM101*M103^3</f>
        <v>-6.5489078090757484</v>
      </c>
      <c r="V103" s="45">
        <f>SIAF!$BE101*J103+SIAF!$BF101*N103+SIAF!$BG101*J103^2+SIAF!$BH101*J103*N103+SIAF!$BI101*N103^2+SIAF!$BJ101*J103^3+SIAF!$BK101*J103^2*N103+SIAF!$BL101*J103*N103^2+SIAF!$BM101*N103^3</f>
        <v>57.759953424429249</v>
      </c>
      <c r="W103" s="45">
        <f>SIAF!$BE101*K103+SIAF!$BF101*O103+SIAF!$BG101*K103^2+SIAF!$BH101*K103*O103+SIAF!$BI101*O103^2+SIAF!$BJ101*K103^3+SIAF!$BK101*K103^2*O103+SIAF!$BL101*K103*O103^2+SIAF!$BM101*O103^3</f>
        <v>57.287787175653762</v>
      </c>
      <c r="X103" s="32">
        <f t="shared" si="73"/>
        <v>-20.336430338673168</v>
      </c>
      <c r="Y103" s="32">
        <f t="shared" si="74"/>
        <v>-84.889546556984527</v>
      </c>
      <c r="Z103" s="32">
        <f t="shared" si="75"/>
        <v>-84.852520106821203</v>
      </c>
      <c r="AA103" s="32">
        <f t="shared" si="76"/>
        <v>-21.143522226580011</v>
      </c>
      <c r="AB103" s="32">
        <f t="shared" si="77"/>
        <v>-20.336430338673168</v>
      </c>
      <c r="AC103" s="32">
        <f t="shared" si="78"/>
        <v>-558.07417323081609</v>
      </c>
      <c r="AD103" s="32">
        <f t="shared" si="79"/>
        <v>-557.98204130076181</v>
      </c>
      <c r="AE103" s="32">
        <f t="shared" si="80"/>
        <v>-493.66907541542741</v>
      </c>
      <c r="AF103" s="32">
        <f t="shared" si="81"/>
        <v>-493.45719550883661</v>
      </c>
      <c r="AG103" s="32">
        <f t="shared" si="82"/>
        <v>-558.07417323081609</v>
      </c>
    </row>
    <row r="104" spans="1:33" s="113" customFormat="1" ht="18">
      <c r="A104" s="265" t="s">
        <v>72</v>
      </c>
      <c r="B104" s="265" t="str">
        <f>SIAF!B102</f>
        <v>NRCB2_FP3MIMF</v>
      </c>
      <c r="C104" s="92">
        <f>Python!B101</f>
        <v>-146.45098100000001</v>
      </c>
      <c r="D104" s="92">
        <f>Python!C101</f>
        <v>-550.05514600000004</v>
      </c>
      <c r="E104" s="92">
        <f>SIAF!R102</f>
        <v>1.291957</v>
      </c>
      <c r="F104" s="31">
        <f>SIAF!U102</f>
        <v>-1</v>
      </c>
      <c r="G104" s="31">
        <f>SIAF!S102</f>
        <v>-1</v>
      </c>
      <c r="H104" s="30">
        <f>-SIAF!L102+0.5</f>
        <v>-1819.5</v>
      </c>
      <c r="I104" s="30">
        <f>SIAF!J102-SIAF!L102+0.5</f>
        <v>228.5</v>
      </c>
      <c r="J104" s="88">
        <f t="shared" si="69"/>
        <v>228.5</v>
      </c>
      <c r="K104" s="88">
        <f t="shared" si="70"/>
        <v>-1819.5</v>
      </c>
      <c r="L104" s="30">
        <f>-SIAF!M102+0.5</f>
        <v>-228.5</v>
      </c>
      <c r="M104" s="30">
        <f t="shared" si="71"/>
        <v>-228.5</v>
      </c>
      <c r="N104" s="30">
        <f>SIAF!K102-SIAF!M102+0.5</f>
        <v>1819.5</v>
      </c>
      <c r="O104" s="88">
        <f t="shared" si="72"/>
        <v>1819.5</v>
      </c>
      <c r="P104" s="45">
        <f>SIAF!$AJ102*H104+SIAF!$AK102*L104+SIAF!$AL102*H104^2+SIAF!$AM102*H104*L104+SIAF!$AN102*L104^2+SIAF!$AO102*H104^3+SIAF!$AP102*H104^2*L104+SIAF!$AQ102*H104*L104^2+SIAF!$AR102*L104^3</f>
        <v>-57.068329450655177</v>
      </c>
      <c r="Q104" s="45">
        <f>SIAF!$AJ102*I104+SIAF!$AK102*M104+SIAF!$AL102*I104^2+SIAF!$AM102*I104*M104+SIAF!$AN102*M104^2+SIAF!$AO102*I104^3+SIAF!$AP102*I104^2*M104+SIAF!$AQ102*I104*M104^2+SIAF!$AR102*M104^3</f>
        <v>7.1722157799972646</v>
      </c>
      <c r="R104" s="45">
        <f>SIAF!$AJ102*J104+SIAF!$AK102*N104+SIAF!$AL102*J104^2+SIAF!$AM102*J104*N104+SIAF!$AN102*N104^2+SIAF!$AO102*J104^3+SIAF!$AP102*J104^2*N104+SIAF!$AQ102*J104*N104^2+SIAF!$AR102*N104^3</f>
        <v>7.2141576496887785</v>
      </c>
      <c r="S104" s="45">
        <f>SIAF!$AJ102*K104+SIAF!$AK102*O104+SIAF!$AL102*K104^2+SIAF!$AM102*K104*O104+SIAF!$AN102*O104^2+SIAF!$AO102*K104^3+SIAF!$AP102*K104^2*O104+SIAF!$AQ102*K104*O104^2+SIAF!$AR102*O104^3</f>
        <v>-56.196403952297914</v>
      </c>
      <c r="T104" s="45">
        <f>SIAF!$BE102*H104+SIAF!$BF102*L104+SIAF!$BG102*H104^2+SIAF!$BH102*H104*L104+SIAF!$BI102*L104^2+SIAF!$BJ102*H104^3+SIAF!$BK102*H104^2*L104+SIAF!$BL102*H104*L104^2+SIAF!$BM102*L104^3</f>
        <v>-6.7966941154209746</v>
      </c>
      <c r="U104" s="45">
        <f>SIAF!$BE102*I104+SIAF!$BF102*M104+SIAF!$BG102*I104^2+SIAF!$BH102*I104*M104+SIAF!$BI102*M104^2+SIAF!$BJ102*I104^3+SIAF!$BK102*I104^2*M104+SIAF!$BL102*I104*M104^2+SIAF!$BM102*M104^3</f>
        <v>-7.2411142357060099</v>
      </c>
      <c r="V104" s="45">
        <f>SIAF!$BE102*J104+SIAF!$BF102*N104+SIAF!$BG102*J104^2+SIAF!$BH102*J104*N104+SIAF!$BI102*N104^2+SIAF!$BJ102*J104^3+SIAF!$BK102*J104^2*N104+SIAF!$BL102*J104*N104^2+SIAF!$BM102*N104^3</f>
        <v>56.851146831714999</v>
      </c>
      <c r="W104" s="45">
        <f>SIAF!$BE102*K104+SIAF!$BF102*O104+SIAF!$BG102*K104^2+SIAF!$BH102*K104*O104+SIAF!$BI102*O104^2+SIAF!$BJ102*K104^3+SIAF!$BK102*K104^2*O104+SIAF!$BL102*K104*O104^2+SIAF!$BM102*O104^3</f>
        <v>57.496242537882608</v>
      </c>
      <c r="X104" s="32">
        <f t="shared" si="73"/>
        <v>-89.550404229870836</v>
      </c>
      <c r="Y104" s="32">
        <f t="shared" si="74"/>
        <v>-153.78463883921995</v>
      </c>
      <c r="Z104" s="32">
        <f t="shared" si="75"/>
        <v>-152.38148230744045</v>
      </c>
      <c r="AA104" s="32">
        <f t="shared" si="76"/>
        <v>-88.972495700885247</v>
      </c>
      <c r="AB104" s="32">
        <f t="shared" si="77"/>
        <v>-89.550404229870836</v>
      </c>
      <c r="AC104" s="32">
        <f t="shared" si="78"/>
        <v>-558.13683149337021</v>
      </c>
      <c r="AD104" s="32">
        <f t="shared" si="79"/>
        <v>-557.13270753393488</v>
      </c>
      <c r="AE104" s="32">
        <f t="shared" si="80"/>
        <v>-493.055794065805</v>
      </c>
      <c r="AF104" s="32">
        <f t="shared" si="81"/>
        <v>-493.84057981947785</v>
      </c>
      <c r="AG104" s="32">
        <f t="shared" si="82"/>
        <v>-558.13683149337021</v>
      </c>
    </row>
    <row r="105" spans="1:33" s="113" customFormat="1" ht="18">
      <c r="A105" s="265" t="s">
        <v>72</v>
      </c>
      <c r="B105" s="265" t="str">
        <f>SIAF!B103</f>
        <v>NRCB1_FP4MIMF</v>
      </c>
      <c r="C105" s="92">
        <f>Python!B102</f>
        <v>-145.123975</v>
      </c>
      <c r="D105" s="92">
        <f>Python!C102</f>
        <v>-433.09182600000003</v>
      </c>
      <c r="E105" s="92">
        <f>SIAF!R103</f>
        <v>0.47479399999999999</v>
      </c>
      <c r="F105" s="31">
        <f>SIAF!U103</f>
        <v>-1</v>
      </c>
      <c r="G105" s="31">
        <f>SIAF!S103</f>
        <v>-1</v>
      </c>
      <c r="H105" s="30">
        <f>-SIAF!L103+0.5</f>
        <v>-1817.5</v>
      </c>
      <c r="I105" s="30">
        <f>SIAF!J103-SIAF!L103+0.5</f>
        <v>230.5</v>
      </c>
      <c r="J105" s="88">
        <f t="shared" si="69"/>
        <v>230.5</v>
      </c>
      <c r="K105" s="88">
        <f t="shared" si="70"/>
        <v>-1817.5</v>
      </c>
      <c r="L105" s="30">
        <f>-SIAF!M103+0.5</f>
        <v>-1819.5</v>
      </c>
      <c r="M105" s="30">
        <f t="shared" si="71"/>
        <v>-1819.5</v>
      </c>
      <c r="N105" s="30">
        <f>SIAF!K103-SIAF!M103+0.5</f>
        <v>228.5</v>
      </c>
      <c r="O105" s="88">
        <f t="shared" si="72"/>
        <v>228.5</v>
      </c>
      <c r="P105" s="45">
        <f>SIAF!$AJ103*H105+SIAF!$AK103*L105+SIAF!$AL103*H105^2+SIAF!$AM103*H105*L105+SIAF!$AN103*L105^2+SIAF!$AO103*H105^3+SIAF!$AP103*H105^2*L105+SIAF!$AQ103*H105*L105^2+SIAF!$AR103*L105^3</f>
        <v>-56.08735293812866</v>
      </c>
      <c r="Q105" s="45">
        <f>SIAF!$AJ103*I105+SIAF!$AK103*M105+SIAF!$AL103*I105^2+SIAF!$AM103*I105*M105+SIAF!$AN103*M105^2+SIAF!$AO103*I105^3+SIAF!$AP103*I105^2*M105+SIAF!$AQ103*I105*M105^2+SIAF!$AR103*M105^3</f>
        <v>7.2664376579366667</v>
      </c>
      <c r="R105" s="45">
        <f>SIAF!$AJ103*J105+SIAF!$AK103*N105+SIAF!$AL103*J105^2+SIAF!$AM103*J105*N105+SIAF!$AN103*N105^2+SIAF!$AO103*J105^3+SIAF!$AP103*J105^2*N105+SIAF!$AQ103*J105*N105^2+SIAF!$AR103*N105^3</f>
        <v>7.055855628945479</v>
      </c>
      <c r="S105" s="45">
        <f>SIAF!$AJ103*K105+SIAF!$AK103*O105+SIAF!$AL103*K105^2+SIAF!$AM103*K105*O105+SIAF!$AN103*O105^2+SIAF!$AO103*K105^3+SIAF!$AP103*K105^2*O105+SIAF!$AQ103*K105*O105^2+SIAF!$AR103*O105^3</f>
        <v>-55.591766388768683</v>
      </c>
      <c r="T105" s="45">
        <f>SIAF!$BE103*H105+SIAF!$BF103*L105+SIAF!$BG103*H105^2+SIAF!$BH103*H105*L105+SIAF!$BI103*L105^2+SIAF!$BJ103*H105^3+SIAF!$BK103*H105^2*L105+SIAF!$BL103*H105*L105^2+SIAF!$BM103*L105^3</f>
        <v>-56.139556683658554</v>
      </c>
      <c r="U105" s="45">
        <f>SIAF!$BE103*I105+SIAF!$BF103*M105+SIAF!$BG103*I105^2+SIAF!$BH103*I105*M105+SIAF!$BI103*M105^2+SIAF!$BJ103*I105^3+SIAF!$BK103*I105^2*M105+SIAF!$BL103*I105*M105^2+SIAF!$BM103*M105^3</f>
        <v>-56.071425405399765</v>
      </c>
      <c r="V105" s="45">
        <f>SIAF!$BE103*J105+SIAF!$BF103*N105+SIAF!$BG103*J105^2+SIAF!$BH103*J105*N105+SIAF!$BI103*N105^2+SIAF!$BJ103*J105^3+SIAF!$BK103*J105^2*N105+SIAF!$BL103*J105*N105^2+SIAF!$BM103*N105^3</f>
        <v>7.0403879454572778</v>
      </c>
      <c r="W105" s="45">
        <f>SIAF!$BE103*K105+SIAF!$BF103*O105+SIAF!$BG103*K105^2+SIAF!$BH103*K105*O105+SIAF!$BI103*O105^2+SIAF!$BJ103*K105^3+SIAF!$BK103*K105^2*O105+SIAF!$BL103*K105*O105^2+SIAF!$BM103*O105^3</f>
        <v>7.1606808964765181</v>
      </c>
      <c r="X105" s="32">
        <f t="shared" si="73"/>
        <v>-89.503755184322983</v>
      </c>
      <c r="Y105" s="32">
        <f t="shared" si="74"/>
        <v>-152.85480597152505</v>
      </c>
      <c r="Z105" s="32">
        <f t="shared" si="75"/>
        <v>-152.121247322768</v>
      </c>
      <c r="AA105" s="32">
        <f t="shared" si="76"/>
        <v>-89.474779467172695</v>
      </c>
      <c r="AB105" s="32">
        <f t="shared" si="77"/>
        <v>-89.503755184322983</v>
      </c>
      <c r="AC105" s="32">
        <f t="shared" si="78"/>
        <v>-489.69422994099608</v>
      </c>
      <c r="AD105" s="32">
        <f t="shared" si="79"/>
        <v>-489.10111197759215</v>
      </c>
      <c r="AE105" s="32">
        <f t="shared" si="80"/>
        <v>-425.99321056316398</v>
      </c>
      <c r="AF105" s="32">
        <f t="shared" si="81"/>
        <v>-426.39205901347367</v>
      </c>
      <c r="AG105" s="32">
        <f t="shared" si="82"/>
        <v>-489.69422994099608</v>
      </c>
    </row>
    <row r="106" spans="1:33" s="113" customFormat="1" ht="18">
      <c r="A106" s="265" t="s">
        <v>72</v>
      </c>
      <c r="B106" s="265" t="str">
        <f>SIAF!B104</f>
        <v>NRCB3_FP5MIMF</v>
      </c>
      <c r="C106" s="92">
        <f>Python!B103</f>
        <v>-28.830082000000001</v>
      </c>
      <c r="D106" s="92">
        <f>Python!C103</f>
        <v>-432.95940899999999</v>
      </c>
      <c r="E106" s="92">
        <f>SIAF!R104</f>
        <v>-0.68258399999999997</v>
      </c>
      <c r="F106" s="31">
        <f>SIAF!U104</f>
        <v>-1</v>
      </c>
      <c r="G106" s="31">
        <f>SIAF!S104</f>
        <v>-1</v>
      </c>
      <c r="H106" s="30">
        <f>-SIAF!L104+0.5</f>
        <v>-228.5</v>
      </c>
      <c r="I106" s="30">
        <f>SIAF!J104-SIAF!L104+0.5</f>
        <v>1819.5</v>
      </c>
      <c r="J106" s="88">
        <f t="shared" si="69"/>
        <v>1819.5</v>
      </c>
      <c r="K106" s="88">
        <f t="shared" si="70"/>
        <v>-228.5</v>
      </c>
      <c r="L106" s="30">
        <f>-SIAF!M104+0.5</f>
        <v>-1819.5</v>
      </c>
      <c r="M106" s="30">
        <f t="shared" si="71"/>
        <v>-1819.5</v>
      </c>
      <c r="N106" s="30">
        <f>SIAF!K104-SIAF!M104+0.5</f>
        <v>228.5</v>
      </c>
      <c r="O106" s="88">
        <f t="shared" si="72"/>
        <v>228.5</v>
      </c>
      <c r="P106" s="45">
        <f>SIAF!$AJ104*H106+SIAF!$AK104*L106+SIAF!$AL104*H106^2+SIAF!$AM104*H106*L106+SIAF!$AN104*L106^2+SIAF!$AO104*H106^3+SIAF!$AP104*H106^2*L106+SIAF!$AQ104*H106*L106^2+SIAF!$AR104*L106^3</f>
        <v>-7.1139561152912592</v>
      </c>
      <c r="Q106" s="45">
        <f>SIAF!$AJ104*I106+SIAF!$AK104*M106+SIAF!$AL104*I106^2+SIAF!$AM104*I106*M106+SIAF!$AN104*M106^2+SIAF!$AO104*I106^3+SIAF!$AP104*I106^2*M106+SIAF!$AQ104*I106*M106^2+SIAF!$AR104*M106^3</f>
        <v>56.544116152740862</v>
      </c>
      <c r="R106" s="45">
        <f>SIAF!$AJ104*J106+SIAF!$AK104*N106+SIAF!$AL104*J106^2+SIAF!$AM104*J106*N106+SIAF!$AN104*N106^2+SIAF!$AO104*J106^3+SIAF!$AP104*J106^2*N106+SIAF!$AQ104*J106*N106^2+SIAF!$AR104*N106^3</f>
        <v>55.889184981192372</v>
      </c>
      <c r="S106" s="45">
        <f>SIAF!$AJ104*K106+SIAF!$AK104*O106+SIAF!$AL104*K106^2+SIAF!$AM104*K106*O106+SIAF!$AN104*O106^2+SIAF!$AO104*K106^3+SIAF!$AP104*K106^2*O106+SIAF!$AQ104*K106*O106^2+SIAF!$AR104*O106^3</f>
        <v>-7.0524538787333739</v>
      </c>
      <c r="T106" s="45">
        <f>SIAF!$BE104*H106+SIAF!$BF104*L106+SIAF!$BG104*H106^2+SIAF!$BH104*H106*L106+SIAF!$BI104*L106^2+SIAF!$BJ104*H106^3+SIAF!$BK104*H106^2*L106+SIAF!$BL104*H106*L106^2+SIAF!$BM104*L106^3</f>
        <v>-56.532953685297358</v>
      </c>
      <c r="U106" s="45">
        <f>SIAF!$BE104*I106+SIAF!$BF104*M106+SIAF!$BG104*I106^2+SIAF!$BH104*I106*M106+SIAF!$BI104*M106^2+SIAF!$BJ104*I106^3+SIAF!$BK104*I106^2*M106+SIAF!$BL104*I106*M106^2+SIAF!$BM104*M106^3</f>
        <v>-56.101420311442133</v>
      </c>
      <c r="V106" s="45">
        <f>SIAF!$BE104*J106+SIAF!$BF104*N106+SIAF!$BG104*J106^2+SIAF!$BH104*J106*N106+SIAF!$BI104*N106^2+SIAF!$BJ104*J106^3+SIAF!$BK104*J106^2*N106+SIAF!$BL104*J106*N106^2+SIAF!$BM104*N106^3</f>
        <v>7.2250263269809478</v>
      </c>
      <c r="W106" s="45">
        <f>SIAF!$BE104*K106+SIAF!$BF104*O106+SIAF!$BG104*K106^2+SIAF!$BH104*K106*O106+SIAF!$BI104*O106^2+SIAF!$BJ104*K106^3+SIAF!$BK104*K106^2*O106+SIAF!$BL104*K106*O106^2+SIAF!$BM104*O106^3</f>
        <v>7.089692835732567</v>
      </c>
      <c r="X106" s="32">
        <f t="shared" si="73"/>
        <v>-21.043150445458672</v>
      </c>
      <c r="Y106" s="32">
        <f t="shared" si="74"/>
        <v>-84.701846228761866</v>
      </c>
      <c r="Z106" s="32">
        <f t="shared" si="75"/>
        <v>-84.801373064640487</v>
      </c>
      <c r="AA106" s="32">
        <f t="shared" si="76"/>
        <v>-21.86258849511054</v>
      </c>
      <c r="AB106" s="32">
        <f t="shared" si="77"/>
        <v>-21.043150445458672</v>
      </c>
      <c r="AC106" s="32">
        <f t="shared" si="78"/>
        <v>-489.40360197819001</v>
      </c>
      <c r="AD106" s="32">
        <f t="shared" si="79"/>
        <v>-489.7304614336249</v>
      </c>
      <c r="AE106" s="32">
        <f t="shared" si="80"/>
        <v>-426.40070639622206</v>
      </c>
      <c r="AF106" s="32">
        <f t="shared" si="81"/>
        <v>-425.78620298901558</v>
      </c>
      <c r="AG106" s="32">
        <f t="shared" si="82"/>
        <v>-489.40360197819001</v>
      </c>
    </row>
    <row r="107" spans="1:33" s="113" customFormat="1" ht="18">
      <c r="A107" s="265" t="s">
        <v>72</v>
      </c>
      <c r="B107" s="265" t="str">
        <f>SIAF!B105</f>
        <v>NRCA3_SUB64P</v>
      </c>
      <c r="C107" s="92">
        <f>Python!B104</f>
        <v>82.933895000000007</v>
      </c>
      <c r="D107" s="92">
        <f>Python!C104</f>
        <v>-556.02129300000001</v>
      </c>
      <c r="E107" s="92">
        <f>SIAF!R105</f>
        <v>-0.17522399999999999</v>
      </c>
      <c r="F107" s="31">
        <f>SIAF!U105</f>
        <v>-1</v>
      </c>
      <c r="G107" s="31">
        <f>SIAF!S105</f>
        <v>-1</v>
      </c>
      <c r="H107" s="30">
        <f>-SIAF!L105+0.5</f>
        <v>-32</v>
      </c>
      <c r="I107" s="30">
        <f>SIAF!J105-SIAF!L105+0.5</f>
        <v>32</v>
      </c>
      <c r="J107" s="88">
        <f t="shared" si="69"/>
        <v>32</v>
      </c>
      <c r="K107" s="88">
        <f t="shared" si="70"/>
        <v>-32</v>
      </c>
      <c r="L107" s="30">
        <f>-SIAF!M105+0.5</f>
        <v>-32</v>
      </c>
      <c r="M107" s="30">
        <f t="shared" si="71"/>
        <v>-32</v>
      </c>
      <c r="N107" s="30">
        <f>SIAF!K105-SIAF!M105+0.5</f>
        <v>32</v>
      </c>
      <c r="O107" s="88">
        <f t="shared" si="72"/>
        <v>32</v>
      </c>
      <c r="P107" s="45">
        <f>SIAF!$AJ105*H107+SIAF!$AK105*L107+SIAF!$AL105*H107^2+SIAF!$AM105*H107*L107+SIAF!$AN105*L107^2+SIAF!$AO105*H107^3+SIAF!$AP105*H107^2*L107+SIAF!$AQ105*H107*L107^2+SIAF!$AR105*L107^3</f>
        <v>-1.0043612527058279</v>
      </c>
      <c r="Q107" s="45">
        <f>SIAF!$AJ105*I107+SIAF!$AK105*M107+SIAF!$AL105*I107^2+SIAF!$AM105*I107*M107+SIAF!$AN105*M107^2+SIAF!$AO105*I107^3+SIAF!$AP105*I107^2*M107+SIAF!$AQ105*I107*M107^2+SIAF!$AR105*M107^3</f>
        <v>1.0043883465530257</v>
      </c>
      <c r="R107" s="45">
        <f>SIAF!$AJ105*J107+SIAF!$AK105*N107+SIAF!$AL105*J107^2+SIAF!$AM105*J107*N107+SIAF!$AN105*N107^2+SIAF!$AO105*J107^3+SIAF!$AP105*J107^2*N107+SIAF!$AQ105*J107*N107^2+SIAF!$AR105*N107^3</f>
        <v>1.0039241487137935</v>
      </c>
      <c r="S107" s="45">
        <f>SIAF!$AJ105*K107+SIAF!$AK105*O107+SIAF!$AL105*K107^2+SIAF!$AM105*K107*O107+SIAF!$AN105*O107^2+SIAF!$AO105*K107^3+SIAF!$AP105*K107^2*O107+SIAF!$AQ105*K107*O107^2+SIAF!$AR105*O107^3</f>
        <v>-1.0038971844832021</v>
      </c>
      <c r="T107" s="45">
        <f>SIAF!$BE105*H107+SIAF!$BF105*L107+SIAF!$BG105*H107^2+SIAF!$BH105*H107*L107+SIAF!$BI105*L107^2+SIAF!$BJ105*H107^3+SIAF!$BK105*H107^2*L107+SIAF!$BL105*H107*L107^2+SIAF!$BM105*L107^3</f>
        <v>-1.011012948507112</v>
      </c>
      <c r="U107" s="45">
        <f>SIAF!$BE105*I107+SIAF!$BF105*M107+SIAF!$BG105*I107^2+SIAF!$BH105*I107*M107+SIAF!$BI105*M107^2+SIAF!$BJ105*I107^3+SIAF!$BK105*I107^2*M107+SIAF!$BL105*I107*M107^2+SIAF!$BM105*M107^3</f>
        <v>-1.0159619093238721</v>
      </c>
      <c r="V107" s="45">
        <f>SIAF!$BE105*J107+SIAF!$BF105*N107+SIAF!$BG105*J107^2+SIAF!$BH105*J107*N107+SIAF!$BI105*N107^2+SIAF!$BJ105*J107^3+SIAF!$BK105*J107^2*N107+SIAF!$BL105*J107*N107^2+SIAF!$BM105*N107^3</f>
        <v>1.0109017713989426</v>
      </c>
      <c r="W107" s="45">
        <f>SIAF!$BE105*K107+SIAF!$BF105*O107+SIAF!$BG105*K107^2+SIAF!$BH105*K107*O107+SIAF!$BI105*O107^2+SIAF!$BJ105*K107^3+SIAF!$BK105*K107^2*O107+SIAF!$BL105*K107*O107^2+SIAF!$BM105*O107^3</f>
        <v>1.0155904607088253</v>
      </c>
      <c r="X107" s="32">
        <f t="shared" si="73"/>
        <v>83.94134346701307</v>
      </c>
      <c r="Y107" s="32">
        <f t="shared" si="74"/>
        <v>81.932618396534522</v>
      </c>
      <c r="Z107" s="32">
        <f t="shared" si="75"/>
        <v>81.926883974940182</v>
      </c>
      <c r="AA107" s="32">
        <f t="shared" si="76"/>
        <v>83.934681579668194</v>
      </c>
      <c r="AB107" s="32">
        <f t="shared" si="77"/>
        <v>83.94134346701307</v>
      </c>
      <c r="AC107" s="32">
        <f t="shared" si="78"/>
        <v>-557.02922965192761</v>
      </c>
      <c r="AD107" s="32">
        <f t="shared" si="79"/>
        <v>-557.04032180981903</v>
      </c>
      <c r="AE107" s="32">
        <f t="shared" si="80"/>
        <v>-555.0134661878958</v>
      </c>
      <c r="AF107" s="32">
        <f t="shared" si="81"/>
        <v>-555.00263713914615</v>
      </c>
      <c r="AG107" s="32">
        <f t="shared" si="82"/>
        <v>-557.02922965192761</v>
      </c>
    </row>
    <row r="108" spans="1:33" s="113" customFormat="1" ht="18">
      <c r="A108" s="265" t="s">
        <v>72</v>
      </c>
      <c r="B108" s="265" t="str">
        <f>SIAF!B106</f>
        <v>NRCA3_SUB160P</v>
      </c>
      <c r="C108" s="92">
        <f>Python!B105</f>
        <v>21.956886999999998</v>
      </c>
      <c r="D108" s="92">
        <f>Python!C105</f>
        <v>-557.79394300000001</v>
      </c>
      <c r="E108" s="92">
        <f>SIAF!R106</f>
        <v>0.63902800000000004</v>
      </c>
      <c r="F108" s="31">
        <f>SIAF!U106</f>
        <v>-1</v>
      </c>
      <c r="G108" s="31">
        <f>SIAF!S106</f>
        <v>-1</v>
      </c>
      <c r="H108" s="30">
        <f>-SIAF!L106+0.5</f>
        <v>-80</v>
      </c>
      <c r="I108" s="30">
        <f>SIAF!J106-SIAF!L106+0.5</f>
        <v>80</v>
      </c>
      <c r="J108" s="88">
        <f t="shared" si="69"/>
        <v>80</v>
      </c>
      <c r="K108" s="88">
        <f t="shared" si="70"/>
        <v>-80</v>
      </c>
      <c r="L108" s="30">
        <f>-SIAF!M106+0.5</f>
        <v>-80</v>
      </c>
      <c r="M108" s="30">
        <f t="shared" si="71"/>
        <v>-80</v>
      </c>
      <c r="N108" s="30">
        <f>SIAF!K106-SIAF!M106+0.5</f>
        <v>80</v>
      </c>
      <c r="O108" s="88">
        <f t="shared" si="72"/>
        <v>80</v>
      </c>
      <c r="P108" s="45">
        <f>SIAF!$AJ106*H108+SIAF!$AK106*L108+SIAF!$AL106*H108^2+SIAF!$AM106*H108*L108+SIAF!$AN106*L108^2+SIAF!$AO106*H108^3+SIAF!$AP106*H108^2*L108+SIAF!$AQ106*H108*L108^2+SIAF!$AR106*L108^3</f>
        <v>-2.5327523566142705</v>
      </c>
      <c r="Q108" s="45">
        <f>SIAF!$AJ106*I108+SIAF!$AK106*M108+SIAF!$AL106*I108^2+SIAF!$AM106*I108*M108+SIAF!$AN106*M108^2+SIAF!$AO106*I108^3+SIAF!$AP106*I108^2*M108+SIAF!$AQ106*I108*M108^2+SIAF!$AR106*M108^3</f>
        <v>2.534126040044137</v>
      </c>
      <c r="R108" s="45">
        <f>SIAF!$AJ106*J108+SIAF!$AK106*N108+SIAF!$AL106*J108^2+SIAF!$AM106*J108*N108+SIAF!$AN106*N108^2+SIAF!$AO106*J108^3+SIAF!$AP106*J108^2*N108+SIAF!$AQ106*J108*N108^2+SIAF!$AR106*N108^3</f>
        <v>2.530973902575981</v>
      </c>
      <c r="S108" s="45">
        <f>SIAF!$AJ106*K108+SIAF!$AK106*O108+SIAF!$AL106*K108^2+SIAF!$AM106*K108*O108+SIAF!$AN106*O108^2+SIAF!$AO106*K108^3+SIAF!$AP106*K108^2*O108+SIAF!$AQ106*K108*O108^2+SIAF!$AR106*O108^3</f>
        <v>-2.5296222109417559</v>
      </c>
      <c r="T108" s="45">
        <f>SIAF!$BE106*H108+SIAF!$BF106*L108+SIAF!$BG106*H108^2+SIAF!$BH106*H108*L108+SIAF!$BI106*L108^2+SIAF!$BJ106*H108^3+SIAF!$BK106*H108^2*L108+SIAF!$BL106*H108*L108^2+SIAF!$BM106*L108^3</f>
        <v>-2.5237336702008686</v>
      </c>
      <c r="U108" s="45">
        <f>SIAF!$BE106*I108+SIAF!$BF106*M108+SIAF!$BG106*I108^2+SIAF!$BH106*I108*M108+SIAF!$BI106*M108^2+SIAF!$BJ106*I108^3+SIAF!$BK106*I108^2*M108+SIAF!$BL106*I108*M108^2+SIAF!$BM106*M108^3</f>
        <v>-2.5751589096218148</v>
      </c>
      <c r="V108" s="45">
        <f>SIAF!$BE106*J108+SIAF!$BF106*N108+SIAF!$BG106*J108^2+SIAF!$BH106*J108*N108+SIAF!$BI106*N108^2+SIAF!$BJ106*J108^3+SIAF!$BK106*J108^2*N108+SIAF!$BL106*J108*N108^2+SIAF!$BM106*N108^3</f>
        <v>2.5234481993616291</v>
      </c>
      <c r="W108" s="45">
        <f>SIAF!$BE106*K108+SIAF!$BF106*O108+SIAF!$BG106*K108^2+SIAF!$BH106*K108*O108+SIAF!$BI106*O108^2+SIAF!$BJ106*K108^3+SIAF!$BK106*K108^2*O108+SIAF!$BL106*K108*O108^2+SIAF!$BM106*O108^3</f>
        <v>2.5719188748124435</v>
      </c>
      <c r="X108" s="32">
        <f t="shared" si="73"/>
        <v>24.461334852449134</v>
      </c>
      <c r="Y108" s="32">
        <f t="shared" si="74"/>
        <v>19.394198052449539</v>
      </c>
      <c r="Z108" s="32">
        <f t="shared" si="75"/>
        <v>19.454214307146074</v>
      </c>
      <c r="AA108" s="32">
        <f t="shared" si="76"/>
        <v>24.515036262745539</v>
      </c>
      <c r="AB108" s="32">
        <f t="shared" si="77"/>
        <v>24.461334852449134</v>
      </c>
      <c r="AC108" s="32">
        <f t="shared" si="78"/>
        <v>-560.34576726753949</v>
      </c>
      <c r="AD108" s="32">
        <f t="shared" si="79"/>
        <v>-560.34067886277364</v>
      </c>
      <c r="AE108" s="32">
        <f t="shared" si="80"/>
        <v>-555.24242402048503</v>
      </c>
      <c r="AF108" s="32">
        <f t="shared" si="81"/>
        <v>-555.25039673971287</v>
      </c>
      <c r="AG108" s="32">
        <f t="shared" si="82"/>
        <v>-560.34576726753949</v>
      </c>
    </row>
    <row r="109" spans="1:33" s="113" customFormat="1" ht="18">
      <c r="A109" s="265" t="s">
        <v>72</v>
      </c>
      <c r="B109" s="265" t="str">
        <f>SIAF!B107</f>
        <v>NRCA3_SUB400P</v>
      </c>
      <c r="C109" s="92">
        <f>Python!B106</f>
        <v>25.792449000000001</v>
      </c>
      <c r="D109" s="92">
        <f>Python!C106</f>
        <v>-553.97978000000001</v>
      </c>
      <c r="E109" s="92">
        <f>SIAF!R107</f>
        <v>0.58602500000000002</v>
      </c>
      <c r="F109" s="31">
        <f>SIAF!U107</f>
        <v>-1</v>
      </c>
      <c r="G109" s="31">
        <f>SIAF!S107</f>
        <v>-1</v>
      </c>
      <c r="H109" s="30">
        <f>-SIAF!L107+0.5</f>
        <v>-200</v>
      </c>
      <c r="I109" s="30">
        <f>SIAF!J107-SIAF!L107+0.5</f>
        <v>200</v>
      </c>
      <c r="J109" s="88">
        <f t="shared" si="69"/>
        <v>200</v>
      </c>
      <c r="K109" s="88">
        <f t="shared" si="70"/>
        <v>-200</v>
      </c>
      <c r="L109" s="30">
        <f>-SIAF!M107+0.5</f>
        <v>-200</v>
      </c>
      <c r="M109" s="30">
        <f t="shared" si="71"/>
        <v>-200</v>
      </c>
      <c r="N109" s="30">
        <f>SIAF!K107-SIAF!M107+0.5</f>
        <v>200</v>
      </c>
      <c r="O109" s="88">
        <f t="shared" si="72"/>
        <v>200</v>
      </c>
      <c r="P109" s="45">
        <f>SIAF!$AJ107*H109+SIAF!$AK107*L109+SIAF!$AL107*H109^2+SIAF!$AM107*H109*L109+SIAF!$AN107*L109^2+SIAF!$AO107*H109^3+SIAF!$AP107*H109^2*L109+SIAF!$AQ107*H109*L109^2+SIAF!$AR107*L109^3</f>
        <v>-6.3248939568501292</v>
      </c>
      <c r="Q109" s="45">
        <f>SIAF!$AJ107*I109+SIAF!$AK107*M109+SIAF!$AL107*I109^2+SIAF!$AM107*I109*M109+SIAF!$AN107*M109^2+SIAF!$AO107*I109^3+SIAF!$AP107*I109^2*M109+SIAF!$AQ107*I109*M109^2+SIAF!$AR107*M109^3</f>
        <v>6.33284853234934</v>
      </c>
      <c r="R109" s="45">
        <f>SIAF!$AJ107*J109+SIAF!$AK107*N109+SIAF!$AL107*J109^2+SIAF!$AM107*J109*N109+SIAF!$AN107*N109^2+SIAF!$AO107*J109^3+SIAF!$AP107*J109^2*N109+SIAF!$AQ107*J109*N109^2+SIAF!$AR107*N109^3</f>
        <v>6.3135212794147417</v>
      </c>
      <c r="S109" s="45">
        <f>SIAF!$AJ107*K109+SIAF!$AK107*O109+SIAF!$AL107*K109^2+SIAF!$AM107*K109*O109+SIAF!$AN107*O109^2+SIAF!$AO107*K109^3+SIAF!$AP107*K109^2*O109+SIAF!$AQ107*K109*O109^2+SIAF!$AR107*O109^3</f>
        <v>-6.3058757699614851</v>
      </c>
      <c r="T109" s="45">
        <f>SIAF!$BE107*H109+SIAF!$BF107*L109+SIAF!$BG107*H109^2+SIAF!$BH107*H109*L109+SIAF!$BI107*L109^2+SIAF!$BJ107*H109^3+SIAF!$BK107*H109^2*L109+SIAF!$BL107*H109*L109^2+SIAF!$BM107*L109^3</f>
        <v>-6.3043601684077766</v>
      </c>
      <c r="U109" s="45">
        <f>SIAF!$BE107*I109+SIAF!$BF107*M109+SIAF!$BG107*I109^2+SIAF!$BH107*I109*M109+SIAF!$BI107*M109^2+SIAF!$BJ107*I109^3+SIAF!$BK107*I109^2*M109+SIAF!$BL107*I109*M109^2+SIAF!$BM107*M109^3</f>
        <v>-6.4259969418382967</v>
      </c>
      <c r="V109" s="45">
        <f>SIAF!$BE107*J109+SIAF!$BF107*N109+SIAF!$BG107*J109^2+SIAF!$BH107*J109*N109+SIAF!$BI107*N109^2+SIAF!$BJ107*J109^3+SIAF!$BK107*J109^2*N109+SIAF!$BL107*J109*N109^2+SIAF!$BM107*N109^3</f>
        <v>6.3028661375569319</v>
      </c>
      <c r="W109" s="45">
        <f>SIAF!$BE107*K109+SIAF!$BF107*O109+SIAF!$BG107*K109^2+SIAF!$BH107*K109*O109+SIAF!$BI107*O109^2+SIAF!$BJ107*K109^3+SIAF!$BK107*K109^2*O109+SIAF!$BL107*K109*O109^2+SIAF!$BM107*O109^3</f>
        <v>6.4069488788546485</v>
      </c>
      <c r="X109" s="32">
        <f t="shared" si="73"/>
        <v>32.052531839583601</v>
      </c>
      <c r="Y109" s="32">
        <f t="shared" si="74"/>
        <v>19.394207341677212</v>
      </c>
      <c r="Z109" s="32">
        <f t="shared" si="75"/>
        <v>19.543722962210808</v>
      </c>
      <c r="AA109" s="32">
        <f t="shared" si="76"/>
        <v>32.163524485334136</v>
      </c>
      <c r="AB109" s="32">
        <f t="shared" si="77"/>
        <v>32.052531839583601</v>
      </c>
      <c r="AC109" s="32">
        <f t="shared" si="78"/>
        <v>-560.34850071455151</v>
      </c>
      <c r="AD109" s="32">
        <f t="shared" si="79"/>
        <v>-560.34066916047891</v>
      </c>
      <c r="AE109" s="32">
        <f t="shared" si="80"/>
        <v>-547.61266955661677</v>
      </c>
      <c r="AF109" s="32">
        <f t="shared" si="81"/>
        <v>-547.6376620317958</v>
      </c>
      <c r="AG109" s="32">
        <f t="shared" si="82"/>
        <v>-560.34850071455151</v>
      </c>
    </row>
    <row r="110" spans="1:33" s="113" customFormat="1" ht="18">
      <c r="A110" s="265" t="s">
        <v>72</v>
      </c>
      <c r="B110" s="265" t="str">
        <f>SIAF!B108</f>
        <v>NRCA5_SUB64P</v>
      </c>
      <c r="C110" s="92">
        <f>Python!B107</f>
        <v>82.843428000000003</v>
      </c>
      <c r="D110" s="92">
        <f>Python!C107</f>
        <v>-556.01505499999996</v>
      </c>
      <c r="E110" s="92">
        <f>SIAF!R108</f>
        <v>-0.20087099999999999</v>
      </c>
      <c r="F110" s="31">
        <f>SIAF!U108</f>
        <v>-1</v>
      </c>
      <c r="G110" s="31">
        <f>SIAF!S108</f>
        <v>-1</v>
      </c>
      <c r="H110" s="30">
        <f>-SIAF!L108+0.5</f>
        <v>-32</v>
      </c>
      <c r="I110" s="30">
        <f>SIAF!J108-SIAF!L108+0.5</f>
        <v>32</v>
      </c>
      <c r="J110" s="88">
        <f t="shared" si="69"/>
        <v>32</v>
      </c>
      <c r="K110" s="88">
        <f t="shared" si="70"/>
        <v>-32</v>
      </c>
      <c r="L110" s="30">
        <f>-SIAF!M108+0.5</f>
        <v>-39.5</v>
      </c>
      <c r="M110" s="30">
        <f t="shared" si="71"/>
        <v>-39.5</v>
      </c>
      <c r="N110" s="30">
        <f>SIAF!K108-SIAF!M108+0.5</f>
        <v>24.5</v>
      </c>
      <c r="O110" s="88">
        <f t="shared" si="72"/>
        <v>24.5</v>
      </c>
      <c r="P110" s="45">
        <f>SIAF!$AJ108*H110+SIAF!$AK108*L110+SIAF!$AL108*H110^2+SIAF!$AM108*H110*L110+SIAF!$AN108*L110^2+SIAF!$AO108*H110^3+SIAF!$AP108*H110^2*L110+SIAF!$AQ108*H110*L110^2+SIAF!$AR108*L110^3</f>
        <v>-2.0365842341197724</v>
      </c>
      <c r="Q110" s="45">
        <f>SIAF!$AJ108*I110+SIAF!$AK108*M110+SIAF!$AL108*I110^2+SIAF!$AM108*I110*M110+SIAF!$AN108*M110^2+SIAF!$AO108*I110^3+SIAF!$AP108*I110^2*M110+SIAF!$AQ108*I110*M110^2+SIAF!$AR108*M110^3</f>
        <v>2.0365922342779865</v>
      </c>
      <c r="R110" s="45">
        <f>SIAF!$AJ108*J110+SIAF!$AK108*N110+SIAF!$AL108*J110^2+SIAF!$AM108*J110*N110+SIAF!$AN108*N110^2+SIAF!$AO108*J110^3+SIAF!$AP108*J110^2*N110+SIAF!$AQ108*J110*N110^2+SIAF!$AR108*N110^3</f>
        <v>2.0347423692298792</v>
      </c>
      <c r="S110" s="45">
        <f>SIAF!$AJ108*K110+SIAF!$AK108*O110+SIAF!$AL108*K110^2+SIAF!$AM108*K110*O110+SIAF!$AN108*O110^2+SIAF!$AO108*K110^3+SIAF!$AP108*K110^2*O110+SIAF!$AQ108*K110*O110^2+SIAF!$AR108*O110^3</f>
        <v>-2.0345620709115551</v>
      </c>
      <c r="T110" s="45">
        <f>SIAF!$BE108*H110+SIAF!$BF108*L110+SIAF!$BG108*H110^2+SIAF!$BH108*H110*L110+SIAF!$BI108*L110^2+SIAF!$BJ108*H110^3+SIAF!$BK108*H110^2*L110+SIAF!$BL108*H110*L110^2+SIAF!$BM108*L110^3</f>
        <v>-2.5329179801360659</v>
      </c>
      <c r="U110" s="45">
        <f>SIAF!$BE108*I110+SIAF!$BF108*M110+SIAF!$BG108*I110^2+SIAF!$BH108*I110*M110+SIAF!$BI108*M110^2+SIAF!$BJ108*I110^3+SIAF!$BK108*I110^2*M110+SIAF!$BL108*I110*M110^2+SIAF!$BM108*M110^3</f>
        <v>-2.543767035728183</v>
      </c>
      <c r="V110" s="45">
        <f>SIAF!$BE108*J110+SIAF!$BF108*N110+SIAF!$BG108*J110^2+SIAF!$BH108*J110*N110+SIAF!$BI108*N110^2+SIAF!$BJ108*J110^3+SIAF!$BK108*J110^2*N110+SIAF!$BL108*J110*N110^2+SIAF!$BM108*N110^3</f>
        <v>1.5686561603440887</v>
      </c>
      <c r="W110" s="45">
        <f>SIAF!$BE108*K110+SIAF!$BF108*O110+SIAF!$BG108*K110^2+SIAF!$BH108*K110*O110+SIAF!$BI108*O110^2+SIAF!$BJ108*K110^3+SIAF!$BK108*K110^2*O110+SIAF!$BL108*K110*O110^2+SIAF!$BM108*O110^3</f>
        <v>1.5784681875093878</v>
      </c>
      <c r="X110" s="32">
        <f t="shared" si="73"/>
        <v>84.888879756700547</v>
      </c>
      <c r="Y110" s="32">
        <f t="shared" si="74"/>
        <v>80.815766355294016</v>
      </c>
      <c r="Z110" s="32">
        <f t="shared" si="75"/>
        <v>80.80319865719882</v>
      </c>
      <c r="AA110" s="32">
        <f t="shared" si="76"/>
        <v>84.87244368981402</v>
      </c>
      <c r="AB110" s="32">
        <f t="shared" si="77"/>
        <v>84.888879756700547</v>
      </c>
      <c r="AC110" s="32">
        <f t="shared" si="78"/>
        <v>-558.54081744880079</v>
      </c>
      <c r="AD110" s="32">
        <f t="shared" si="79"/>
        <v>-558.56594639623131</v>
      </c>
      <c r="AE110" s="32">
        <f t="shared" si="80"/>
        <v>-554.45354198779103</v>
      </c>
      <c r="AF110" s="32">
        <f t="shared" si="81"/>
        <v>-554.4294636371767</v>
      </c>
      <c r="AG110" s="32">
        <f t="shared" si="82"/>
        <v>-558.54081744880079</v>
      </c>
    </row>
    <row r="111" spans="1:33" s="113" customFormat="1" ht="18">
      <c r="A111" s="265" t="s">
        <v>72</v>
      </c>
      <c r="B111" s="265" t="str">
        <f>SIAF!B109</f>
        <v>NRCA5_SUB160P</v>
      </c>
      <c r="C111" s="92">
        <f>Python!B108</f>
        <v>26.007966</v>
      </c>
      <c r="D111" s="92">
        <f>Python!C108</f>
        <v>-553.57772199999999</v>
      </c>
      <c r="E111" s="92">
        <f>SIAF!R109</f>
        <v>0.56252500000000005</v>
      </c>
      <c r="F111" s="31">
        <f>SIAF!U109</f>
        <v>-1</v>
      </c>
      <c r="G111" s="31">
        <f>SIAF!S109</f>
        <v>-1</v>
      </c>
      <c r="H111" s="30">
        <f>-SIAF!L109+0.5</f>
        <v>-80</v>
      </c>
      <c r="I111" s="30">
        <f>SIAF!J109-SIAF!L109+0.5</f>
        <v>80</v>
      </c>
      <c r="J111" s="88">
        <f t="shared" si="69"/>
        <v>80</v>
      </c>
      <c r="K111" s="88">
        <f t="shared" si="70"/>
        <v>-80</v>
      </c>
      <c r="L111" s="30">
        <f>-SIAF!M109+0.5</f>
        <v>-80</v>
      </c>
      <c r="M111" s="30">
        <f t="shared" si="71"/>
        <v>-80</v>
      </c>
      <c r="N111" s="30">
        <f>SIAF!K109-SIAF!M109+0.5</f>
        <v>80</v>
      </c>
      <c r="O111" s="88">
        <f t="shared" si="72"/>
        <v>80</v>
      </c>
      <c r="P111" s="45">
        <f>SIAF!$AJ109*H111+SIAF!$AK109*L111+SIAF!$AL109*H111^2+SIAF!$AM109*H111*L111+SIAF!$AN109*L111^2+SIAF!$AO109*H111^3+SIAF!$AP109*H111^2*L111+SIAF!$AQ109*H111*L111^2+SIAF!$AR109*L111^3</f>
        <v>-5.1296825391249197</v>
      </c>
      <c r="Q111" s="45">
        <f>SIAF!$AJ109*I111+SIAF!$AK109*M111+SIAF!$AL109*I111^2+SIAF!$AM109*I111*M111+SIAF!$AN109*M111^2+SIAF!$AO109*I111^3+SIAF!$AP109*I111^2*M111+SIAF!$AQ109*I111*M111^2+SIAF!$AR109*M111^3</f>
        <v>5.1359073489603198</v>
      </c>
      <c r="R111" s="45">
        <f>SIAF!$AJ109*J111+SIAF!$AK109*N111+SIAF!$AL109*J111^2+SIAF!$AM109*J111*N111+SIAF!$AN109*N111^2+SIAF!$AO109*J111^3+SIAF!$AP109*J111^2*N111+SIAF!$AQ109*J111*N111^2+SIAF!$AR109*N111^3</f>
        <v>5.1231645858037922</v>
      </c>
      <c r="S111" s="45">
        <f>SIAF!$AJ109*K111+SIAF!$AK109*O111+SIAF!$AL109*K111^2+SIAF!$AM109*K111*O111+SIAF!$AN109*O111^2+SIAF!$AO109*K111^3+SIAF!$AP109*K111^2*O111+SIAF!$AQ109*K111*O111^2+SIAF!$AR109*O111^3</f>
        <v>-5.1170955690972679</v>
      </c>
      <c r="T111" s="45">
        <f>SIAF!$BE109*H111+SIAF!$BF109*L111+SIAF!$BG109*H111^2+SIAF!$BH109*H111*L111+SIAF!$BI109*L111^2+SIAF!$BJ109*H111^3+SIAF!$BK109*H111^2*L111+SIAF!$BL109*H111*L111^2+SIAF!$BM109*L111^3</f>
        <v>-5.1104878085352041</v>
      </c>
      <c r="U111" s="45">
        <f>SIAF!$BE109*I111+SIAF!$BF109*M111+SIAF!$BG109*I111^2+SIAF!$BH109*I111*M111+SIAF!$BI109*M111^2+SIAF!$BJ109*I111^3+SIAF!$BK109*I111^2*M111+SIAF!$BL109*I111*M111^2+SIAF!$BM109*M111^3</f>
        <v>-5.2174928393557156</v>
      </c>
      <c r="V111" s="45">
        <f>SIAF!$BE109*J111+SIAF!$BF109*N111+SIAF!$BG109*J111^2+SIAF!$BH109*J111*N111+SIAF!$BI109*N111^2+SIAF!$BJ109*J111^3+SIAF!$BK109*J111^2*N111+SIAF!$BL109*J111*N111^2+SIAF!$BM109*N111^3</f>
        <v>5.1091859067347727</v>
      </c>
      <c r="W111" s="45">
        <f>SIAF!$BE109*K111+SIAF!$BF109*O111+SIAF!$BG109*K111^2+SIAF!$BH109*K111*O111+SIAF!$BI109*O111^2+SIAF!$BJ109*K111^3+SIAF!$BK109*K111^2*O111+SIAF!$BL109*K111*O111^2+SIAF!$BM109*O111^3</f>
        <v>5.2037190301425102</v>
      </c>
      <c r="X111" s="32">
        <f t="shared" si="73"/>
        <v>31.087227791862475</v>
      </c>
      <c r="Y111" s="32">
        <f t="shared" si="74"/>
        <v>20.821082107966102</v>
      </c>
      <c r="Z111" s="32">
        <f t="shared" si="75"/>
        <v>20.935209065570024</v>
      </c>
      <c r="AA111" s="32">
        <f t="shared" si="76"/>
        <v>31.175903790917474</v>
      </c>
      <c r="AB111" s="32">
        <f t="shared" si="77"/>
        <v>31.087227791862475</v>
      </c>
      <c r="AC111" s="32">
        <f t="shared" si="78"/>
        <v>-558.73832547664074</v>
      </c>
      <c r="AD111" s="32">
        <f t="shared" si="79"/>
        <v>-558.74454029721073</v>
      </c>
      <c r="AE111" s="32">
        <f t="shared" si="80"/>
        <v>-548.41848435408713</v>
      </c>
      <c r="AF111" s="32">
        <f t="shared" si="81"/>
        <v>-548.42449215871125</v>
      </c>
      <c r="AG111" s="32">
        <f t="shared" si="82"/>
        <v>-558.73832547664074</v>
      </c>
    </row>
    <row r="112" spans="1:33" s="113" customFormat="1" ht="18">
      <c r="A112" s="265" t="s">
        <v>72</v>
      </c>
      <c r="B112" s="265" t="str">
        <f>SIAF!B110</f>
        <v>NRCA5_SUB400P</v>
      </c>
      <c r="C112" s="92">
        <f>Python!B109</f>
        <v>33.753112000000002</v>
      </c>
      <c r="D112" s="92">
        <f>Python!C109</f>
        <v>-545.85263799999996</v>
      </c>
      <c r="E112" s="92">
        <f>SIAF!R110</f>
        <v>0.45687299999999997</v>
      </c>
      <c r="F112" s="31">
        <f>SIAF!U110</f>
        <v>-1</v>
      </c>
      <c r="G112" s="31">
        <f>SIAF!S110</f>
        <v>-1</v>
      </c>
      <c r="H112" s="30">
        <f>-SIAF!L110+0.5</f>
        <v>-200</v>
      </c>
      <c r="I112" s="30">
        <f>SIAF!J110-SIAF!L110+0.5</f>
        <v>200</v>
      </c>
      <c r="J112" s="88">
        <f t="shared" si="69"/>
        <v>200</v>
      </c>
      <c r="K112" s="88">
        <f t="shared" si="70"/>
        <v>-200</v>
      </c>
      <c r="L112" s="30">
        <f>-SIAF!M110+0.5</f>
        <v>-200</v>
      </c>
      <c r="M112" s="30">
        <f t="shared" si="71"/>
        <v>-200</v>
      </c>
      <c r="N112" s="30">
        <f>SIAF!K110-SIAF!M110+0.5</f>
        <v>200</v>
      </c>
      <c r="O112" s="88">
        <f t="shared" si="72"/>
        <v>200</v>
      </c>
      <c r="P112" s="45">
        <f>SIAF!$AJ110*H112+SIAF!$AK110*L112+SIAF!$AL110*H112^2+SIAF!$AM110*H112*L112+SIAF!$AN110*L112^2+SIAF!$AO110*H112^3+SIAF!$AP110*H112^2*L112+SIAF!$AQ110*H112*L112^2+SIAF!$AR110*L112^3</f>
        <v>-12.79555243228099</v>
      </c>
      <c r="Q112" s="45">
        <f>SIAF!$AJ110*I112+SIAF!$AK110*M112+SIAF!$AL110*I112^2+SIAF!$AM110*I112*M112+SIAF!$AN110*M112^2+SIAF!$AO110*I112^3+SIAF!$AP110*I112^2*M112+SIAF!$AQ110*I112*M112^2+SIAF!$AR110*M112^3</f>
        <v>12.828691330690569</v>
      </c>
      <c r="R112" s="45">
        <f>SIAF!$AJ110*J112+SIAF!$AK110*N112+SIAF!$AL110*J112^2+SIAF!$AM110*J112*N112+SIAF!$AN110*N112^2+SIAF!$AO110*J112^3+SIAF!$AP110*J112^2*N112+SIAF!$AQ110*J112*N112^2+SIAF!$AR110*N112^3</f>
        <v>12.752356486530273</v>
      </c>
      <c r="S112" s="45">
        <f>SIAF!$AJ110*K112+SIAF!$AK110*O112+SIAF!$AL110*K112^2+SIAF!$AM110*K112*O112+SIAF!$AN110*O112^2+SIAF!$AO110*K112^3+SIAF!$AP110*K112^2*O112+SIAF!$AQ110*K112*O112^2+SIAF!$AR110*O112^3</f>
        <v>-12.721154794612461</v>
      </c>
      <c r="T112" s="45">
        <f>SIAF!$BE110*H112+SIAF!$BF110*L112+SIAF!$BG110*H112^2+SIAF!$BH110*H112*L112+SIAF!$BI110*L112^2+SIAF!$BJ110*H112^3+SIAF!$BK110*H112^2*L112+SIAF!$BL110*H112*L112^2+SIAF!$BM110*L112^3</f>
        <v>-12.756640822095816</v>
      </c>
      <c r="U112" s="45">
        <f>SIAF!$BE110*I112+SIAF!$BF110*M112+SIAF!$BG110*I112^2+SIAF!$BH110*I112*M112+SIAF!$BI110*M112^2+SIAF!$BJ110*I112^3+SIAF!$BK110*I112^2*M112+SIAF!$BL110*I112*M112^2+SIAF!$BM110*M112^3</f>
        <v>-12.994481765463048</v>
      </c>
      <c r="V112" s="45">
        <f>SIAF!$BE110*J112+SIAF!$BF110*N112+SIAF!$BG110*J112^2+SIAF!$BH110*J112*N112+SIAF!$BI110*N112^2+SIAF!$BJ110*J112^3+SIAF!$BK110*J112^2*N112+SIAF!$BL110*J112*N112^2+SIAF!$BM110*N112^3</f>
        <v>12.751196901962542</v>
      </c>
      <c r="W112" s="45">
        <f>SIAF!$BE110*K112+SIAF!$BF110*O112+SIAF!$BG110*K112^2+SIAF!$BH110*K112*O112+SIAF!$BI110*O112^2+SIAF!$BJ110*K112^3+SIAF!$BK110*K112^2*O112+SIAF!$BL110*K112*O112^2+SIAF!$BM110*O112^3</f>
        <v>12.918692008611492</v>
      </c>
      <c r="X112" s="32">
        <f t="shared" si="73"/>
        <v>46.44653805373099</v>
      </c>
      <c r="Y112" s="32">
        <f t="shared" si="74"/>
        <v>20.821212419551298</v>
      </c>
      <c r="Z112" s="32">
        <f t="shared" si="75"/>
        <v>21.102837109725996</v>
      </c>
      <c r="AA112" s="32">
        <f t="shared" si="76"/>
        <v>46.576874126710919</v>
      </c>
      <c r="AB112" s="32">
        <f t="shared" si="77"/>
        <v>46.44653805373099</v>
      </c>
      <c r="AC112" s="32">
        <f t="shared" si="78"/>
        <v>-558.71090312907847</v>
      </c>
      <c r="AD112" s="32">
        <f t="shared" si="79"/>
        <v>-558.74441254240799</v>
      </c>
      <c r="AE112" s="32">
        <f t="shared" si="80"/>
        <v>-533.00016105613145</v>
      </c>
      <c r="AF112" s="32">
        <f t="shared" si="81"/>
        <v>-533.03579332436357</v>
      </c>
      <c r="AG112" s="32">
        <f t="shared" si="82"/>
        <v>-558.71090312907847</v>
      </c>
    </row>
    <row r="113" spans="1:33" s="113" customFormat="1" ht="18">
      <c r="A113" s="265" t="s">
        <v>72</v>
      </c>
      <c r="B113" s="265" t="str">
        <f>SIAF!B111</f>
        <v>NRCB1_SUB64P</v>
      </c>
      <c r="C113" s="92">
        <f>Python!B110</f>
        <v>-151.09256999999999</v>
      </c>
      <c r="D113" s="92">
        <f>Python!C110</f>
        <v>-427.40253300000001</v>
      </c>
      <c r="E113" s="92">
        <f>SIAF!R111</f>
        <v>0.49179699999999998</v>
      </c>
      <c r="F113" s="31">
        <f>SIAF!U111</f>
        <v>-1</v>
      </c>
      <c r="G113" s="31">
        <f>SIAF!S111</f>
        <v>-1</v>
      </c>
      <c r="H113" s="30">
        <f>-SIAF!L111+0.5</f>
        <v>-30</v>
      </c>
      <c r="I113" s="30">
        <f>SIAF!J111-SIAF!L111+0.5</f>
        <v>34</v>
      </c>
      <c r="J113" s="88">
        <f t="shared" si="69"/>
        <v>34</v>
      </c>
      <c r="K113" s="88">
        <f t="shared" si="70"/>
        <v>-30</v>
      </c>
      <c r="L113" s="30">
        <f>-SIAF!M111+0.5</f>
        <v>-18.5</v>
      </c>
      <c r="M113" s="30">
        <f t="shared" si="71"/>
        <v>-18.5</v>
      </c>
      <c r="N113" s="30">
        <f>SIAF!K111-SIAF!M111+0.5</f>
        <v>45.5</v>
      </c>
      <c r="O113" s="88">
        <f t="shared" si="72"/>
        <v>45.5</v>
      </c>
      <c r="P113" s="45">
        <f>SIAF!$AJ111*H113+SIAF!$AK111*L113+SIAF!$AL111*H113^2+SIAF!$AM111*H113*L113+SIAF!$AN111*L113^2+SIAF!$AO111*H113^3+SIAF!$AP111*H113^2*L113+SIAF!$AQ111*H113*L113^2+SIAF!$AR111*L113^3</f>
        <v>-0.91838443271428549</v>
      </c>
      <c r="Q113" s="45">
        <f>SIAF!$AJ111*I113+SIAF!$AK111*M113+SIAF!$AL111*I113^2+SIAF!$AM111*I113*M113+SIAF!$AN111*M113^2+SIAF!$AO111*I113^3+SIAF!$AP111*I113^2*M113+SIAF!$AQ111*I113*M113^2+SIAF!$AR111*M113^3</f>
        <v>1.040946957402811</v>
      </c>
      <c r="R113" s="45">
        <f>SIAF!$AJ111*J113+SIAF!$AK111*N113+SIAF!$AL111*J113^2+SIAF!$AM111*J113*N113+SIAF!$AN111*N113^2+SIAF!$AO111*J113^3+SIAF!$AP111*J113^2*N113+SIAF!$AQ111*J113*N113^2+SIAF!$AR111*N113^3</f>
        <v>1.0407502950932799</v>
      </c>
      <c r="S113" s="45">
        <f>SIAF!$AJ111*K113+SIAF!$AK111*O113+SIAF!$AL111*K113^2+SIAF!$AM111*K113*O113+SIAF!$AN111*O113^2+SIAF!$AO111*K113^3+SIAF!$AP111*K113^2*O113+SIAF!$AQ111*K113*O113^2+SIAF!$AR111*O113^3</f>
        <v>-0.91805029885450906</v>
      </c>
      <c r="T113" s="45">
        <f>SIAF!$BE111*H113+SIAF!$BF111*L113+SIAF!$BG111*H113^2+SIAF!$BH111*H113*L113+SIAF!$BI111*L113^2+SIAF!$BJ111*H113^3+SIAF!$BK111*H113^2*L113+SIAF!$BL111*H113*L113^2+SIAF!$BM111*L113^3</f>
        <v>-0.57135044839572047</v>
      </c>
      <c r="U113" s="45">
        <f>SIAF!$BE111*I113+SIAF!$BF111*M113+SIAF!$BG111*I113^2+SIAF!$BH111*I113*M113+SIAF!$BI111*M113^2+SIAF!$BJ111*I113^3+SIAF!$BK111*I113^2*M113+SIAF!$BL111*I113*M113^2+SIAF!$BM111*M113^3</f>
        <v>-0.56332657877481673</v>
      </c>
      <c r="V113" s="45">
        <f>SIAF!$BE111*J113+SIAF!$BF111*N113+SIAF!$BG111*J113^2+SIAF!$BH111*J113*N113+SIAF!$BI111*N113^2+SIAF!$BJ111*J113^3+SIAF!$BK111*J113^2*N113+SIAF!$BL111*J113*N113^2+SIAF!$BM111*N113^3</f>
        <v>1.4004553274593166</v>
      </c>
      <c r="W113" s="45">
        <f>SIAF!$BE111*K113+SIAF!$BF111*O113+SIAF!$BG111*K113^2+SIAF!$BH111*K113*O113+SIAF!$BI111*O113^2+SIAF!$BJ111*K113^3+SIAF!$BK111*K113^2*O113+SIAF!$BL111*K113*O113^2+SIAF!$BM111*O113^3</f>
        <v>1.3924578397685601</v>
      </c>
      <c r="X113" s="32">
        <f t="shared" si="73"/>
        <v>-150.17912351171512</v>
      </c>
      <c r="Y113" s="32">
        <f t="shared" si="74"/>
        <v>-152.13831385249759</v>
      </c>
      <c r="Z113" s="32">
        <f t="shared" si="75"/>
        <v>-152.12126132778189</v>
      </c>
      <c r="AA113" s="32">
        <f t="shared" si="76"/>
        <v>-150.16260153716945</v>
      </c>
      <c r="AB113" s="32">
        <f t="shared" si="77"/>
        <v>-150.17912351171512</v>
      </c>
      <c r="AC113" s="32">
        <f t="shared" si="78"/>
        <v>-427.98174523586346</v>
      </c>
      <c r="AD113" s="32">
        <f t="shared" si="79"/>
        <v>-427.95690399260678</v>
      </c>
      <c r="AE113" s="32">
        <f t="shared" si="80"/>
        <v>-425.99319611582638</v>
      </c>
      <c r="AF113" s="32">
        <f t="shared" si="81"/>
        <v>-426.01800642210407</v>
      </c>
      <c r="AG113" s="32">
        <f t="shared" si="82"/>
        <v>-427.98174523586346</v>
      </c>
    </row>
    <row r="114" spans="1:33" s="113" customFormat="1" ht="18">
      <c r="A114" s="265" t="s">
        <v>72</v>
      </c>
      <c r="B114" s="265" t="str">
        <f>SIAF!B112</f>
        <v>NRCB1_SUB160P</v>
      </c>
      <c r="C114" s="92">
        <f>Python!B111</f>
        <v>-149.69352799999999</v>
      </c>
      <c r="D114" s="92">
        <f>Python!C111</f>
        <v>-428.478814</v>
      </c>
      <c r="E114" s="92">
        <f>SIAF!R112</f>
        <v>0.48681400000000002</v>
      </c>
      <c r="F114" s="31">
        <f>SIAF!U112</f>
        <v>-1</v>
      </c>
      <c r="G114" s="31">
        <f>SIAF!S112</f>
        <v>-1</v>
      </c>
      <c r="H114" s="30">
        <f>-SIAF!L112+0.5</f>
        <v>-80</v>
      </c>
      <c r="I114" s="30">
        <f>SIAF!J112-SIAF!L112+0.5</f>
        <v>80</v>
      </c>
      <c r="J114" s="88">
        <f t="shared" si="69"/>
        <v>80</v>
      </c>
      <c r="K114" s="88">
        <f t="shared" si="70"/>
        <v>-80</v>
      </c>
      <c r="L114" s="30">
        <f>-SIAF!M112+0.5</f>
        <v>-80</v>
      </c>
      <c r="M114" s="30">
        <f t="shared" si="71"/>
        <v>-80</v>
      </c>
      <c r="N114" s="30">
        <f>SIAF!K112-SIAF!M112+0.5</f>
        <v>80</v>
      </c>
      <c r="O114" s="88">
        <f t="shared" si="72"/>
        <v>80</v>
      </c>
      <c r="P114" s="45">
        <f>SIAF!$AJ112*H114+SIAF!$AK112*L114+SIAF!$AL112*H114^2+SIAF!$AM112*H114*L114+SIAF!$AN112*L114^2+SIAF!$AO112*H114^3+SIAF!$AP112*H114^2*L114+SIAF!$AQ112*H114*L114^2+SIAF!$AR112*L114^3</f>
        <v>-2.4494167345232145</v>
      </c>
      <c r="Q114" s="45">
        <f>SIAF!$AJ112*I114+SIAF!$AK112*M114+SIAF!$AL112*I114^2+SIAF!$AM112*I114*M114+SIAF!$AN112*M114^2+SIAF!$AO112*I114^3+SIAF!$AP112*I114^2*M114+SIAF!$AQ112*I114*M114^2+SIAF!$AR112*M114^3</f>
        <v>2.4504405025162126</v>
      </c>
      <c r="R114" s="45">
        <f>SIAF!$AJ112*J114+SIAF!$AK112*N114+SIAF!$AL112*J114^2+SIAF!$AM112*J114*N114+SIAF!$AN112*N114^2+SIAF!$AO112*J114^3+SIAF!$AP112*J114^2*N114+SIAF!$AQ112*J114*N114^2+SIAF!$AR112*N114^3</f>
        <v>2.4487644119033987</v>
      </c>
      <c r="S114" s="45">
        <f>SIAF!$AJ112*K114+SIAF!$AK112*O114+SIAF!$AL112*K114^2+SIAF!$AM112*K114*O114+SIAF!$AN112*O114^2+SIAF!$AO112*K114^3+SIAF!$AP112*K114^2*O114+SIAF!$AQ112*K114*O114^2+SIAF!$AR112*O114^3</f>
        <v>-2.4477227554914447</v>
      </c>
      <c r="T114" s="45">
        <f>SIAF!$BE112*H114+SIAF!$BF112*L114+SIAF!$BG112*H114^2+SIAF!$BH112*H114*L114+SIAF!$BI112*L114^2+SIAF!$BJ112*H114^3+SIAF!$BK112*H114^2*L114+SIAF!$BL112*H114*L114^2+SIAF!$BM112*L114^3</f>
        <v>-2.4642526721071927</v>
      </c>
      <c r="U114" s="45">
        <f>SIAF!$BE112*I114+SIAF!$BF112*M114+SIAF!$BG112*I114^2+SIAF!$BH112*I114*M114+SIAF!$BI112*M114^2+SIAF!$BJ112*I114^3+SIAF!$BK112*I114^2*M114+SIAF!$BL112*I114*M114^2+SIAF!$BM112*M114^3</f>
        <v>-2.4451814515915715</v>
      </c>
      <c r="V114" s="45">
        <f>SIAF!$BE112*J114+SIAF!$BF112*N114+SIAF!$BG112*J114^2+SIAF!$BH112*J114*N114+SIAF!$BI112*N114^2+SIAF!$BJ112*J114^3+SIAF!$BK112*J114^2*N114+SIAF!$BL112*J114*N114^2+SIAF!$BM112*N114^3</f>
        <v>2.4649004721042194</v>
      </c>
      <c r="W114" s="45">
        <f>SIAF!$BE112*K114+SIAF!$BF112*O114+SIAF!$BG112*K114^2+SIAF!$BH112*K114*O114+SIAF!$BI112*O114^2+SIAF!$BJ112*K114^3+SIAF!$BK112*K114^2*O114+SIAF!$BL112*K114*O114^2+SIAF!$BM112*O114^3</f>
        <v>2.446046923285857</v>
      </c>
      <c r="X114" s="32">
        <f t="shared" si="73"/>
        <v>-147.26513696593832</v>
      </c>
      <c r="Y114" s="32">
        <f t="shared" si="74"/>
        <v>-152.16465530533057</v>
      </c>
      <c r="Z114" s="32">
        <f t="shared" si="75"/>
        <v>-152.12126123101638</v>
      </c>
      <c r="AA114" s="32">
        <f t="shared" si="76"/>
        <v>-147.22511099019886</v>
      </c>
      <c r="AB114" s="32">
        <f t="shared" si="77"/>
        <v>-147.26513696593832</v>
      </c>
      <c r="AC114" s="32">
        <f t="shared" si="78"/>
        <v>-430.96378896104864</v>
      </c>
      <c r="AD114" s="32">
        <f t="shared" si="79"/>
        <v>-430.90308725778857</v>
      </c>
      <c r="AE114" s="32">
        <f t="shared" si="80"/>
        <v>-425.99319680473383</v>
      </c>
      <c r="AF114" s="32">
        <f t="shared" si="81"/>
        <v>-426.05365221067723</v>
      </c>
      <c r="AG114" s="32">
        <f t="shared" si="82"/>
        <v>-430.96378896104864</v>
      </c>
    </row>
    <row r="115" spans="1:33" s="113" customFormat="1" ht="18">
      <c r="A115" s="265" t="s">
        <v>72</v>
      </c>
      <c r="B115" s="265" t="str">
        <f>SIAF!B113</f>
        <v>NRCB1_SUB400P</v>
      </c>
      <c r="C115" s="92">
        <f>Python!B112</f>
        <v>-146.05065999999999</v>
      </c>
      <c r="D115" s="92">
        <f>Python!C112</f>
        <v>-432.20607100000001</v>
      </c>
      <c r="E115" s="92">
        <f>SIAF!R113</f>
        <v>0.47776999999999997</v>
      </c>
      <c r="F115" s="31">
        <f>SIAF!U113</f>
        <v>-1</v>
      </c>
      <c r="G115" s="31">
        <f>SIAF!S113</f>
        <v>-1</v>
      </c>
      <c r="H115" s="30">
        <f>-SIAF!L113+0.5</f>
        <v>-200</v>
      </c>
      <c r="I115" s="30">
        <f>SIAF!J113-SIAF!L113+0.5</f>
        <v>200</v>
      </c>
      <c r="J115" s="88">
        <f t="shared" si="69"/>
        <v>200</v>
      </c>
      <c r="K115" s="88">
        <f t="shared" si="70"/>
        <v>-200</v>
      </c>
      <c r="L115" s="30">
        <f>-SIAF!M113+0.5</f>
        <v>-200</v>
      </c>
      <c r="M115" s="30">
        <f t="shared" si="71"/>
        <v>-200</v>
      </c>
      <c r="N115" s="30">
        <f>SIAF!K113-SIAF!M113+0.5</f>
        <v>200</v>
      </c>
      <c r="O115" s="88">
        <f t="shared" si="72"/>
        <v>200</v>
      </c>
      <c r="P115" s="45">
        <f>SIAF!$AJ113*H115+SIAF!$AK113*L115+SIAF!$AL113*H115^2+SIAF!$AM113*H115*L115+SIAF!$AN113*L115^2+SIAF!$AO113*H115^3+SIAF!$AP113*H115^2*L115+SIAF!$AQ113*H115*L115^2+SIAF!$AR113*L115^3</f>
        <v>-6.1273026083779563</v>
      </c>
      <c r="Q115" s="45">
        <f>SIAF!$AJ113*I115+SIAF!$AK113*M115+SIAF!$AL113*I115^2+SIAF!$AM113*I115*M115+SIAF!$AN113*M115^2+SIAF!$AO113*I115^3+SIAF!$AP113*I115^2*M115+SIAF!$AQ113*I115*M115^2+SIAF!$AR113*M115^3</f>
        <v>6.132986810159645</v>
      </c>
      <c r="R115" s="45">
        <f>SIAF!$AJ113*J115+SIAF!$AK113*N115+SIAF!$AL113*J115^2+SIAF!$AM113*J115*N115+SIAF!$AN113*N115^2+SIAF!$AO113*J115^3+SIAF!$AP113*J115^2*N115+SIAF!$AQ113*J115*N115^2+SIAF!$AR113*N115^3</f>
        <v>6.122188312328273</v>
      </c>
      <c r="S115" s="45">
        <f>SIAF!$AJ113*K115+SIAF!$AK113*O115+SIAF!$AL113*K115^2+SIAF!$AM113*K115*O115+SIAF!$AN113*O115^2+SIAF!$AO113*K115^3+SIAF!$AP113*K115^2*O115+SIAF!$AQ113*K115*O115^2+SIAF!$AR113*O115^3</f>
        <v>-6.1162560730706605</v>
      </c>
      <c r="T115" s="45">
        <f>SIAF!$BE113*H115+SIAF!$BF113*L115+SIAF!$BG113*H115^2+SIAF!$BH113*H115*L115+SIAF!$BI113*L115^2+SIAF!$BJ113*H115^3+SIAF!$BK113*H115^2*L115+SIAF!$BL113*H115*L115^2+SIAF!$BM113*L115^3</f>
        <v>-6.1590458912482671</v>
      </c>
      <c r="U115" s="45">
        <f>SIAF!$BE113*I115+SIAF!$BF113*M115+SIAF!$BG113*I115^2+SIAF!$BH113*I115*M115+SIAF!$BI113*M115^2+SIAF!$BJ113*I115^3+SIAF!$BK113*I115^2*M115+SIAF!$BL113*I115*M115^2+SIAF!$BM113*M115^3</f>
        <v>-6.1175421661715337</v>
      </c>
      <c r="V115" s="45">
        <f>SIAF!$BE113*J115+SIAF!$BF113*N115+SIAF!$BG113*J115^2+SIAF!$BH113*J115*N115+SIAF!$BI113*N115^2+SIAF!$BJ113*J115^3+SIAF!$BK113*J115^2*N115+SIAF!$BL113*J115*N115^2+SIAF!$BM113*N115^3</f>
        <v>6.1620303244418331</v>
      </c>
      <c r="W115" s="45">
        <f>SIAF!$BE113*K115+SIAF!$BF113*O115+SIAF!$BG113*K115^2+SIAF!$BH113*K115*O115+SIAF!$BI113*O115^2+SIAF!$BJ113*K115^3+SIAF!$BK113*K115^2*O115+SIAF!$BL113*K115*O115^2+SIAF!$BM113*O115^3</f>
        <v>6.1226684520379848</v>
      </c>
      <c r="X115" s="32">
        <f t="shared" si="73"/>
        <v>-139.97492800776416</v>
      </c>
      <c r="Y115" s="32">
        <f t="shared" si="74"/>
        <v>-152.23444509850415</v>
      </c>
      <c r="Z115" s="32">
        <f t="shared" si="75"/>
        <v>-152.1212529881079</v>
      </c>
      <c r="AA115" s="32">
        <f t="shared" si="76"/>
        <v>-139.88356231105968</v>
      </c>
      <c r="AB115" s="32">
        <f t="shared" si="77"/>
        <v>-139.97492800776416</v>
      </c>
      <c r="AC115" s="32">
        <f t="shared" si="78"/>
        <v>-438.41599566167338</v>
      </c>
      <c r="AD115" s="32">
        <f t="shared" si="79"/>
        <v>-438.27226018465268</v>
      </c>
      <c r="AE115" s="32">
        <f t="shared" si="80"/>
        <v>-425.99320465477052</v>
      </c>
      <c r="AF115" s="32">
        <f t="shared" si="81"/>
        <v>-426.1346161973994</v>
      </c>
      <c r="AG115" s="32">
        <f t="shared" si="82"/>
        <v>-438.41599566167338</v>
      </c>
    </row>
    <row r="116" spans="1:33" s="113" customFormat="1" ht="18">
      <c r="A116" s="265" t="s">
        <v>72</v>
      </c>
      <c r="B116" s="265" t="str">
        <f>SIAF!B114</f>
        <v>NRCB5_SUB64P</v>
      </c>
      <c r="C116" s="92">
        <f>Python!B113</f>
        <v>-151.212447</v>
      </c>
      <c r="D116" s="92">
        <f>Python!C113</f>
        <v>-427.48279100000002</v>
      </c>
      <c r="E116" s="92">
        <f>SIAF!R114</f>
        <v>0.269264</v>
      </c>
      <c r="F116" s="31">
        <f>SIAF!U114</f>
        <v>-1</v>
      </c>
      <c r="G116" s="31">
        <f>SIAF!S114</f>
        <v>-1</v>
      </c>
      <c r="H116" s="30">
        <f>-SIAF!L114+0.5</f>
        <v>-28.46</v>
      </c>
      <c r="I116" s="30">
        <f>SIAF!J114-SIAF!L114+0.5</f>
        <v>35.54</v>
      </c>
      <c r="J116" s="88">
        <f t="shared" si="69"/>
        <v>35.54</v>
      </c>
      <c r="K116" s="88">
        <f t="shared" si="70"/>
        <v>-28.46</v>
      </c>
      <c r="L116" s="30">
        <f>-SIAF!M114+0.5</f>
        <v>-53.61</v>
      </c>
      <c r="M116" s="30">
        <f t="shared" si="71"/>
        <v>-53.61</v>
      </c>
      <c r="N116" s="30">
        <f>SIAF!K114-SIAF!M114+0.5</f>
        <v>10.39</v>
      </c>
      <c r="O116" s="88">
        <f t="shared" si="72"/>
        <v>10.39</v>
      </c>
      <c r="P116" s="45">
        <f>SIAF!$AJ114*H116+SIAF!$AK114*L116+SIAF!$AL114*H116^2+SIAF!$AM114*H116*L116+SIAF!$AN114*L116^2+SIAF!$AO114*H116^3+SIAF!$AP114*H116^2*L116+SIAF!$AQ114*H116*L116^2+SIAF!$AR114*L116^3</f>
        <v>-1.7742514917497969</v>
      </c>
      <c r="Q116" s="45">
        <f>SIAF!$AJ114*I116+SIAF!$AK114*M116+SIAF!$AL114*I116^2+SIAF!$AM114*I116*M116+SIAF!$AN114*M116^2+SIAF!$AO114*I116^3+SIAF!$AP114*I116^2*M116+SIAF!$AQ114*I116*M116^2+SIAF!$AR114*M116^3</f>
        <v>2.2176038048899089</v>
      </c>
      <c r="R116" s="45">
        <f>SIAF!$AJ114*J116+SIAF!$AK114*N116+SIAF!$AL114*J116^2+SIAF!$AM114*J116*N116+SIAF!$AN114*N116^2+SIAF!$AO114*J116^3+SIAF!$AP114*J116^2*N116+SIAF!$AQ114*J116*N116^2+SIAF!$AR114*N116^3</f>
        <v>2.2159353194038847</v>
      </c>
      <c r="S116" s="45">
        <f>SIAF!$AJ114*K116+SIAF!$AK114*O116+SIAF!$AL114*K116^2+SIAF!$AM114*K116*O116+SIAF!$AN114*O116^2+SIAF!$AO114*K116^3+SIAF!$AP114*K116^2*O116+SIAF!$AQ114*K116*O116^2+SIAF!$AR114*O116^3</f>
        <v>-1.7740310307063876</v>
      </c>
      <c r="T116" s="45">
        <f>SIAF!$BE114*H116+SIAF!$BF114*L116+SIAF!$BG114*H116^2+SIAF!$BH114*H116*L116+SIAF!$BI114*L116^2+SIAF!$BJ114*H116^3+SIAF!$BK114*H116^2*L116+SIAF!$BL114*H116*L116^2+SIAF!$BM114*L116^3</f>
        <v>-3.3651851465304161</v>
      </c>
      <c r="U116" s="45">
        <f>SIAF!$BE114*I116+SIAF!$BF114*M116+SIAF!$BG114*I116^2+SIAF!$BH114*I116*M116+SIAF!$BI114*M116^2+SIAF!$BJ114*I116^3+SIAF!$BK114*I116^2*M116+SIAF!$BL114*I116*M116^2+SIAF!$BM114*M116^3</f>
        <v>-3.3383753671405576</v>
      </c>
      <c r="V116" s="45">
        <f>SIAF!$BE114*J116+SIAF!$BF114*N116+SIAF!$BG114*J116^2+SIAF!$BH114*J116*N116+SIAF!$BI114*N116^2+SIAF!$BJ114*J116^3+SIAF!$BK114*J116^2*N116+SIAF!$BL114*J116*N116^2+SIAF!$BM114*N116^3</f>
        <v>0.66535815281019717</v>
      </c>
      <c r="W116" s="45">
        <f>SIAF!$BE114*K116+SIAF!$BF114*O116+SIAF!$BG114*K116^2+SIAF!$BH114*K116*O116+SIAF!$BI114*O116^2+SIAF!$BJ114*K116^3+SIAF!$BK114*K116^2*O116+SIAF!$BL114*K116*O116^2+SIAF!$BM114*O116^3</f>
        <v>0.63840461858476483</v>
      </c>
      <c r="X116" s="32">
        <f t="shared" si="73"/>
        <v>-149.45402987630132</v>
      </c>
      <c r="Y116" s="32">
        <f t="shared" si="74"/>
        <v>-153.44571509829052</v>
      </c>
      <c r="Z116" s="32">
        <f t="shared" si="75"/>
        <v>-153.42523098122172</v>
      </c>
      <c r="AA116" s="32">
        <f t="shared" si="76"/>
        <v>-149.43543536048222</v>
      </c>
      <c r="AB116" s="32">
        <f t="shared" si="77"/>
        <v>-149.45402987630132</v>
      </c>
      <c r="AC116" s="32">
        <f t="shared" si="78"/>
        <v>-430.8562771264705</v>
      </c>
      <c r="AD116" s="32">
        <f t="shared" si="79"/>
        <v>-430.81070781514893</v>
      </c>
      <c r="AE116" s="32">
        <f t="shared" si="80"/>
        <v>-426.80702634885211</v>
      </c>
      <c r="AF116" s="32">
        <f t="shared" si="81"/>
        <v>-426.85273053626827</v>
      </c>
      <c r="AG116" s="32">
        <f t="shared" si="82"/>
        <v>-430.8562771264705</v>
      </c>
    </row>
    <row r="117" spans="1:33" s="113" customFormat="1" ht="18">
      <c r="A117" s="265" t="s">
        <v>72</v>
      </c>
      <c r="B117" s="265" t="str">
        <f>SIAF!B115</f>
        <v>NRCB5_SUB160P</v>
      </c>
      <c r="C117" s="92">
        <f>Python!B114</f>
        <v>-149.81594100000001</v>
      </c>
      <c r="D117" s="92">
        <f>Python!C114</f>
        <v>-428.55694799999998</v>
      </c>
      <c r="E117" s="92">
        <f>SIAF!R115</f>
        <v>0.26676299999999997</v>
      </c>
      <c r="F117" s="31">
        <f>SIAF!U115</f>
        <v>-1</v>
      </c>
      <c r="G117" s="31">
        <f>SIAF!S115</f>
        <v>-1</v>
      </c>
      <c r="H117" s="30">
        <f>-SIAF!L115+0.5</f>
        <v>-101.98000000000002</v>
      </c>
      <c r="I117" s="30">
        <f>SIAF!J115-SIAF!L115+0.5</f>
        <v>58.019999999999982</v>
      </c>
      <c r="J117" s="88">
        <f t="shared" si="69"/>
        <v>58.019999999999982</v>
      </c>
      <c r="K117" s="88">
        <f t="shared" si="70"/>
        <v>-101.98000000000002</v>
      </c>
      <c r="L117" s="30">
        <f>-SIAF!M115+0.5</f>
        <v>-132.69</v>
      </c>
      <c r="M117" s="30">
        <f t="shared" si="71"/>
        <v>-132.69</v>
      </c>
      <c r="N117" s="30">
        <f>SIAF!K115-SIAF!M115+0.5</f>
        <v>27.310000000000002</v>
      </c>
      <c r="O117" s="88">
        <f t="shared" si="72"/>
        <v>27.310000000000002</v>
      </c>
      <c r="P117" s="45">
        <f>SIAF!$AJ115*H117+SIAF!$AK115*L117+SIAF!$AL115*H117^2+SIAF!$AM115*H117*L117+SIAF!$AN115*L117^2+SIAF!$AO115*H117^3+SIAF!$AP115*H117^2*L117+SIAF!$AQ115*H117*L117^2+SIAF!$AR115*L117^3</f>
        <v>-6.3584251192205041</v>
      </c>
      <c r="Q117" s="45">
        <f>SIAF!$AJ115*I117+SIAF!$AK115*M117+SIAF!$AL115*I117^2+SIAF!$AM115*I117*M117+SIAF!$AN115*M117^2+SIAF!$AO115*I117^3+SIAF!$AP115*I117^2*M117+SIAF!$AQ115*I117*M117^2+SIAF!$AR115*M117^3</f>
        <v>3.6255058905045541</v>
      </c>
      <c r="R117" s="45">
        <f>SIAF!$AJ115*J117+SIAF!$AK115*N117+SIAF!$AL115*J117^2+SIAF!$AM115*J117*N117+SIAF!$AN115*N117^2+SIAF!$AO115*J117^3+SIAF!$AP115*J117^2*N117+SIAF!$AQ115*J117*N117^2+SIAF!$AR115*N117^3</f>
        <v>3.6173971403624847</v>
      </c>
      <c r="S117" s="45">
        <f>SIAF!$AJ115*K117+SIAF!$AK115*O117+SIAF!$AL115*K117^2+SIAF!$AM115*K117*O117+SIAF!$AN115*O117^2+SIAF!$AO115*K117^3+SIAF!$AP115*K117^2*O117+SIAF!$AQ115*K117*O117^2+SIAF!$AR115*O117^3</f>
        <v>-6.3542521207936913</v>
      </c>
      <c r="T117" s="45">
        <f>SIAF!$BE115*H117+SIAF!$BF115*L117+SIAF!$BG115*H117^2+SIAF!$BH115*H117*L117+SIAF!$BI115*L117^2+SIAF!$BJ115*H117^3+SIAF!$BK115*H117^2*L117+SIAF!$BL115*H117*L117^2+SIAF!$BM115*L117^3</f>
        <v>-8.337958294925004</v>
      </c>
      <c r="U117" s="45">
        <f>SIAF!$BE115*I117+SIAF!$BF115*M117+SIAF!$BG115*I117^2+SIAF!$BH115*I117*M117+SIAF!$BI115*M117^2+SIAF!$BJ115*I117^3+SIAF!$BK115*I117^2*M117+SIAF!$BL115*I117*M117^2+SIAF!$BM115*M117^3</f>
        <v>-8.27743531888032</v>
      </c>
      <c r="V117" s="45">
        <f>SIAF!$BE115*J117+SIAF!$BF115*N117+SIAF!$BG115*J117^2+SIAF!$BH115*J117*N117+SIAF!$BI115*N117^2+SIAF!$BJ115*J117^3+SIAF!$BK115*J117^2*N117+SIAF!$BL115*J117*N117^2+SIAF!$BM115*N117^3</f>
        <v>1.7330976979043506</v>
      </c>
      <c r="W117" s="45">
        <f>SIAF!$BE115*K117+SIAF!$BF115*O117+SIAF!$BG115*K117^2+SIAF!$BH115*K117*O117+SIAF!$BI115*O117^2+SIAF!$BJ115*K117^3+SIAF!$BK115*K117^2*O117+SIAF!$BL115*K117*O117^2+SIAF!$BM115*O117^3</f>
        <v>1.6721643858075776</v>
      </c>
      <c r="X117" s="32">
        <f t="shared" si="73"/>
        <v>-143.49640529619012</v>
      </c>
      <c r="Y117" s="32">
        <f t="shared" si="74"/>
        <v>-153.47994630613161</v>
      </c>
      <c r="Z117" s="32">
        <f t="shared" si="75"/>
        <v>-153.42522984494605</v>
      </c>
      <c r="AA117" s="32">
        <f t="shared" si="76"/>
        <v>-143.45397236092961</v>
      </c>
      <c r="AB117" s="32">
        <f t="shared" si="77"/>
        <v>-143.49640529619012</v>
      </c>
      <c r="AC117" s="32">
        <f t="shared" si="78"/>
        <v>-436.92441996068891</v>
      </c>
      <c r="AD117" s="32">
        <f t="shared" si="79"/>
        <v>-436.81741369734237</v>
      </c>
      <c r="AE117" s="32">
        <f t="shared" si="80"/>
        <v>-426.80702693454242</v>
      </c>
      <c r="AF117" s="32">
        <f t="shared" si="81"/>
        <v>-426.91438634719697</v>
      </c>
      <c r="AG117" s="32">
        <f t="shared" si="82"/>
        <v>-436.92441996068891</v>
      </c>
    </row>
    <row r="118" spans="1:33" s="113" customFormat="1" ht="18">
      <c r="A118" s="265" t="s">
        <v>72</v>
      </c>
      <c r="B118" s="265" t="str">
        <f>SIAF!B116</f>
        <v>NRCB5_SUB400P</v>
      </c>
      <c r="C118" s="92">
        <f>Python!B115</f>
        <v>-146.180969</v>
      </c>
      <c r="D118" s="92">
        <f>Python!C115</f>
        <v>-432.27674500000001</v>
      </c>
      <c r="E118" s="92">
        <f>SIAF!R116</f>
        <v>0.26468700000000001</v>
      </c>
      <c r="F118" s="31">
        <f>SIAF!U116</f>
        <v>-1</v>
      </c>
      <c r="G118" s="31">
        <f>SIAF!S116</f>
        <v>-1</v>
      </c>
      <c r="H118" s="30">
        <f>-SIAF!L116+0.5</f>
        <v>-283.40000000000009</v>
      </c>
      <c r="I118" s="30">
        <f>SIAF!J116-SIAF!L116+0.5</f>
        <v>116.59999999999991</v>
      </c>
      <c r="J118" s="88">
        <f t="shared" si="69"/>
        <v>116.59999999999991</v>
      </c>
      <c r="K118" s="88">
        <f t="shared" si="70"/>
        <v>-283.40000000000009</v>
      </c>
      <c r="L118" s="30">
        <f>-SIAF!M116+0.5</f>
        <v>-313.85000000000002</v>
      </c>
      <c r="M118" s="30">
        <f t="shared" si="71"/>
        <v>-313.85000000000002</v>
      </c>
      <c r="N118" s="30">
        <f>SIAF!K116-SIAF!M116+0.5</f>
        <v>86.149999999999977</v>
      </c>
      <c r="O118" s="88">
        <f t="shared" si="72"/>
        <v>86.149999999999977</v>
      </c>
      <c r="P118" s="45">
        <f>SIAF!$AJ116*H118+SIAF!$AK116*L118+SIAF!$AL116*H118^2+SIAF!$AM116*H118*L118+SIAF!$AN116*L118^2+SIAF!$AO116*H118^3+SIAF!$AP116*H118^2*L118+SIAF!$AQ116*H118*L118^2+SIAF!$AR116*L118^3</f>
        <v>-17.684850464106404</v>
      </c>
      <c r="Q118" s="45">
        <f>SIAF!$AJ116*I118+SIAF!$AK116*M118+SIAF!$AL116*I118^2+SIAF!$AM116*I118*M118+SIAF!$AN116*M118^2+SIAF!$AO116*I118^3+SIAF!$AP116*I118^2*M118+SIAF!$AQ116*I118*M118^2+SIAF!$AR116*M118^3</f>
        <v>7.311974282855342</v>
      </c>
      <c r="R118" s="45">
        <f>SIAF!$AJ116*J118+SIAF!$AK116*N118+SIAF!$AL116*J118^2+SIAF!$AM116*J118*N118+SIAF!$AN116*N118^2+SIAF!$AO116*J118^3+SIAF!$AP116*J118^2*N118+SIAF!$AQ116*J118*N118^2+SIAF!$AR116*N118^3</f>
        <v>7.269442058393623</v>
      </c>
      <c r="S118" s="45">
        <f>SIAF!$AJ116*K118+SIAF!$AK116*O118+SIAF!$AL116*K118^2+SIAF!$AM116*K118*O118+SIAF!$AN116*O118^2+SIAF!$AO116*K118^3+SIAF!$AP116*K118^2*O118+SIAF!$AQ116*K118*O118^2+SIAF!$AR116*O118^3</f>
        <v>-17.643648729144566</v>
      </c>
      <c r="T118" s="45">
        <f>SIAF!$BE116*H118+SIAF!$BF116*L118+SIAF!$BG116*H118^2+SIAF!$BH116*H118*L118+SIAF!$BI116*L118^2+SIAF!$BJ116*H118^3+SIAF!$BK116*H118^2*L118+SIAF!$BL116*H118*L118^2+SIAF!$BM116*L118^3</f>
        <v>-19.717580801538659</v>
      </c>
      <c r="U118" s="45">
        <f>SIAF!$BE116*I118+SIAF!$BF116*M118+SIAF!$BG116*I118^2+SIAF!$BH116*I118*M118+SIAF!$BI116*M118^2+SIAF!$BJ116*I118^3+SIAF!$BK116*I118^2*M118+SIAF!$BL116*I118*M118^2+SIAF!$BM116*M118^3</f>
        <v>-19.60208211806534</v>
      </c>
      <c r="V118" s="45">
        <f>SIAF!$BE116*J118+SIAF!$BF116*N118+SIAF!$BG116*J118^2+SIAF!$BH116*J118*N118+SIAF!$BI116*N118^2+SIAF!$BJ116*J118^3+SIAF!$BK116*J118^2*N118+SIAF!$BL116*J118*N118^2+SIAF!$BM116*N118^3</f>
        <v>5.4361855046794085</v>
      </c>
      <c r="W118" s="45">
        <f>SIAF!$BE116*K118+SIAF!$BF116*O118+SIAF!$BG116*K118^2+SIAF!$BH116*K118*O118+SIAF!$BI116*O118^2+SIAF!$BJ116*K118^3+SIAF!$BK116*K118^2*O118+SIAF!$BL116*K118*O118^2+SIAF!$BM116*O118^3</f>
        <v>5.3252416424558477</v>
      </c>
      <c r="X118" s="32">
        <f t="shared" si="73"/>
        <v>-128.58739543219357</v>
      </c>
      <c r="Y118" s="32">
        <f t="shared" si="74"/>
        <v>-153.5834198851137</v>
      </c>
      <c r="Z118" s="32">
        <f t="shared" si="75"/>
        <v>-153.4252202515911</v>
      </c>
      <c r="AA118" s="32">
        <f t="shared" si="76"/>
        <v>-128.51290782295317</v>
      </c>
      <c r="AB118" s="32">
        <f t="shared" si="77"/>
        <v>-128.58739543219357</v>
      </c>
      <c r="AC118" s="32">
        <f t="shared" si="78"/>
        <v>-452.0758131022414</v>
      </c>
      <c r="AD118" s="32">
        <f t="shared" si="79"/>
        <v>-451.84483923960329</v>
      </c>
      <c r="AE118" s="32">
        <f t="shared" si="80"/>
        <v>-426.80703527411424</v>
      </c>
      <c r="AF118" s="32">
        <f t="shared" si="81"/>
        <v>-427.03306754308858</v>
      </c>
      <c r="AG118" s="32">
        <f t="shared" si="82"/>
        <v>-452.0758131022414</v>
      </c>
    </row>
    <row r="119" spans="1:33" s="113" customFormat="1" ht="18">
      <c r="A119" s="265" t="s">
        <v>72</v>
      </c>
      <c r="B119" s="265" t="str">
        <f>SIAF!B117</f>
        <v>NRCB5_TAPSIMG32</v>
      </c>
      <c r="C119" s="92">
        <f>Python!B116</f>
        <v>-152.00294500000001</v>
      </c>
      <c r="D119" s="92">
        <f>Python!C116</f>
        <v>-440.33964200000003</v>
      </c>
      <c r="E119" s="92">
        <f>SIAF!R117</f>
        <v>0.357877</v>
      </c>
      <c r="F119" s="31">
        <f>SIAF!U117</f>
        <v>-1</v>
      </c>
      <c r="G119" s="31">
        <f>SIAF!S117</f>
        <v>-1</v>
      </c>
      <c r="H119" s="30">
        <f>-SIAF!L117+0.5</f>
        <v>-16</v>
      </c>
      <c r="I119" s="30">
        <f>SIAF!J117-SIAF!L117+0.5</f>
        <v>16</v>
      </c>
      <c r="J119" s="88">
        <f t="shared" si="69"/>
        <v>16</v>
      </c>
      <c r="K119" s="88">
        <f t="shared" si="70"/>
        <v>-16</v>
      </c>
      <c r="L119" s="30">
        <f>-SIAF!M117+0.5</f>
        <v>-16</v>
      </c>
      <c r="M119" s="30">
        <f t="shared" si="71"/>
        <v>-16</v>
      </c>
      <c r="N119" s="30">
        <f>SIAF!K117-SIAF!M117+0.5</f>
        <v>16</v>
      </c>
      <c r="O119" s="88">
        <f t="shared" si="72"/>
        <v>16</v>
      </c>
      <c r="P119" s="45">
        <f>SIAF!$AJ117*H119+SIAF!$AK117*L119+SIAF!$AL117*H119^2+SIAF!$AM117*H119*L119+SIAF!$AN117*L119^2+SIAF!$AO117*H119^3+SIAF!$AP117*H119^2*L119+SIAF!$AQ117*H119*L119^2+SIAF!$AR117*L119^3</f>
        <v>-0.99924223553966074</v>
      </c>
      <c r="Q119" s="45">
        <f>SIAF!$AJ117*I119+SIAF!$AK117*M119+SIAF!$AL117*I119^2+SIAF!$AM117*I119*M119+SIAF!$AN117*M119^2+SIAF!$AO117*I119^3+SIAF!$AP117*I119^2*M119+SIAF!$AQ117*I119*M119^2+SIAF!$AR117*M119^3</f>
        <v>0.99946797999502179</v>
      </c>
      <c r="R119" s="45">
        <f>SIAF!$AJ117*J119+SIAF!$AK117*N119+SIAF!$AL117*J119^2+SIAF!$AM117*J119*N119+SIAF!$AN117*N119^2+SIAF!$AO117*J119^3+SIAF!$AP117*J119^2*N119+SIAF!$AQ117*J119*N119^2+SIAF!$AR117*N119^3</f>
        <v>0.99920640426210128</v>
      </c>
      <c r="S119" s="45">
        <f>SIAF!$AJ117*K119+SIAF!$AK117*O119+SIAF!$AL117*K119^2+SIAF!$AM117*K119*O119+SIAF!$AN117*O119^2+SIAF!$AO117*K119^3+SIAF!$AP117*K119^2*O119+SIAF!$AQ117*K119*O119^2+SIAF!$AR117*O119^3</f>
        <v>-0.9989797251678304</v>
      </c>
      <c r="T119" s="45">
        <f>SIAF!$BE117*H119+SIAF!$BF117*L119+SIAF!$BG117*H119^2+SIAF!$BH117*H119*L119+SIAF!$BI117*L119^2+SIAF!$BJ117*H119^3+SIAF!$BK117*H119^2*L119+SIAF!$BL117*H119*L119^2+SIAF!$BM117*L119^3</f>
        <v>-1.006633689596478</v>
      </c>
      <c r="U119" s="45">
        <f>SIAF!$BE117*I119+SIAF!$BF117*M119+SIAF!$BG117*I119^2+SIAF!$BH117*I119*M119+SIAF!$BI117*M119^2+SIAF!$BJ117*I119^3+SIAF!$BK117*I119^2*M119+SIAF!$BL117*I119*M119^2+SIAF!$BM117*M119^3</f>
        <v>-0.99622684046105048</v>
      </c>
      <c r="V119" s="45">
        <f>SIAF!$BE117*J119+SIAF!$BF117*N119+SIAF!$BG117*J119^2+SIAF!$BH117*J119*N119+SIAF!$BI117*N119^2+SIAF!$BJ117*J119^3+SIAF!$BK117*J119^2*N119+SIAF!$BL117*J119*N119^2+SIAF!$BM117*N119^3</f>
        <v>1.0067889530953025</v>
      </c>
      <c r="W119" s="45">
        <f>SIAF!$BE117*K119+SIAF!$BF117*O119+SIAF!$BG117*K119^2+SIAF!$BH117*K119*O119+SIAF!$BI117*O119^2+SIAF!$BJ117*K119^3+SIAF!$BK117*K119^2*O119+SIAF!$BL117*K119*O119^2+SIAF!$BM117*O119^3</f>
        <v>0.99636316559373073</v>
      </c>
      <c r="X119" s="32">
        <f t="shared" si="73"/>
        <v>-151.01000978268132</v>
      </c>
      <c r="Y119" s="32">
        <f t="shared" si="74"/>
        <v>-153.00861600720776</v>
      </c>
      <c r="Z119" s="32">
        <f t="shared" si="75"/>
        <v>-152.99584341695009</v>
      </c>
      <c r="AA119" s="32">
        <f t="shared" si="76"/>
        <v>-150.99776138659581</v>
      </c>
      <c r="AB119" s="32">
        <f t="shared" si="77"/>
        <v>-151.01000978268132</v>
      </c>
      <c r="AC119" s="32">
        <f t="shared" si="78"/>
        <v>-441.35249741146077</v>
      </c>
      <c r="AD119" s="32">
        <f t="shared" si="79"/>
        <v>-441.32960663873826</v>
      </c>
      <c r="AE119" s="32">
        <f t="shared" si="80"/>
        <v>-439.32663155187464</v>
      </c>
      <c r="AF119" s="32">
        <f t="shared" si="81"/>
        <v>-439.34953798910419</v>
      </c>
      <c r="AG119" s="32">
        <f t="shared" si="82"/>
        <v>-441.35249741146077</v>
      </c>
    </row>
    <row r="120" spans="1:33" s="229" customFormat="1" ht="18">
      <c r="A120" s="265" t="s">
        <v>72</v>
      </c>
      <c r="B120" s="265" t="str">
        <f>SIAF!B118</f>
        <v>NRCA5_GRISMC_WFSS</v>
      </c>
      <c r="C120" s="92"/>
      <c r="D120" s="92"/>
      <c r="E120" s="225"/>
      <c r="F120" s="226"/>
      <c r="G120" s="226"/>
      <c r="H120" s="227"/>
      <c r="I120" s="227"/>
      <c r="J120" s="227"/>
      <c r="K120" s="227"/>
      <c r="L120" s="227"/>
      <c r="M120" s="227"/>
      <c r="N120" s="227"/>
      <c r="O120" s="227"/>
      <c r="P120" s="224"/>
      <c r="Q120" s="224"/>
      <c r="R120" s="224"/>
      <c r="S120" s="224"/>
      <c r="T120" s="224"/>
      <c r="U120" s="224"/>
      <c r="V120" s="224"/>
      <c r="W120" s="224"/>
      <c r="X120" s="228"/>
      <c r="Y120" s="228"/>
      <c r="Z120" s="228"/>
      <c r="AA120" s="228"/>
      <c r="AB120" s="228"/>
      <c r="AC120" s="228"/>
      <c r="AD120" s="228"/>
      <c r="AE120" s="228"/>
      <c r="AF120" s="228"/>
      <c r="AG120" s="228"/>
    </row>
    <row r="121" spans="1:33" s="229" customFormat="1" ht="18">
      <c r="A121" s="265" t="s">
        <v>72</v>
      </c>
      <c r="B121" s="265" t="str">
        <f>SIAF!B119</f>
        <v>NRCA5_GRISMR_WFSS</v>
      </c>
      <c r="C121" s="92"/>
      <c r="D121" s="92"/>
      <c r="E121" s="225"/>
      <c r="F121" s="226"/>
      <c r="G121" s="226"/>
      <c r="H121" s="227"/>
      <c r="I121" s="227"/>
      <c r="J121" s="227"/>
      <c r="K121" s="227"/>
      <c r="L121" s="227"/>
      <c r="M121" s="227"/>
      <c r="N121" s="227"/>
      <c r="O121" s="227"/>
      <c r="P121" s="224"/>
      <c r="Q121" s="224"/>
      <c r="R121" s="224"/>
      <c r="S121" s="224"/>
      <c r="T121" s="224"/>
      <c r="U121" s="224"/>
      <c r="V121" s="224"/>
      <c r="W121" s="224"/>
      <c r="X121" s="228"/>
      <c r="Y121" s="228"/>
      <c r="Z121" s="228"/>
      <c r="AA121" s="228"/>
      <c r="AB121" s="228"/>
      <c r="AC121" s="228"/>
      <c r="AD121" s="228"/>
      <c r="AE121" s="228"/>
      <c r="AF121" s="228"/>
      <c r="AG121" s="228"/>
    </row>
    <row r="122" spans="1:33" s="229" customFormat="1" ht="18">
      <c r="A122" s="265" t="s">
        <v>72</v>
      </c>
      <c r="B122" s="265" t="str">
        <f>SIAF!B120</f>
        <v>NRCALL_GRISMC_WFSS</v>
      </c>
      <c r="C122" s="92"/>
      <c r="D122" s="92"/>
      <c r="E122" s="225"/>
      <c r="F122" s="226"/>
      <c r="G122" s="226"/>
      <c r="H122" s="227"/>
      <c r="I122" s="227"/>
      <c r="J122" s="227"/>
      <c r="K122" s="227"/>
      <c r="L122" s="227"/>
      <c r="M122" s="227"/>
      <c r="N122" s="227"/>
      <c r="O122" s="227"/>
      <c r="P122" s="224"/>
      <c r="Q122" s="224"/>
      <c r="R122" s="224"/>
      <c r="S122" s="224"/>
      <c r="T122" s="224"/>
      <c r="U122" s="224"/>
      <c r="V122" s="224"/>
      <c r="W122" s="224"/>
      <c r="X122" s="228"/>
      <c r="Y122" s="228"/>
      <c r="Z122" s="228"/>
      <c r="AA122" s="228"/>
      <c r="AB122" s="228"/>
      <c r="AC122" s="228"/>
      <c r="AD122" s="228"/>
      <c r="AE122" s="228"/>
      <c r="AF122" s="228"/>
      <c r="AG122" s="228"/>
    </row>
    <row r="123" spans="1:33" s="229" customFormat="1" ht="18">
      <c r="A123" s="265" t="s">
        <v>72</v>
      </c>
      <c r="B123" s="265" t="str">
        <f>SIAF!B121</f>
        <v>NRCALL_GRISMR_WFSS</v>
      </c>
      <c r="C123" s="92"/>
      <c r="D123" s="92"/>
      <c r="E123" s="224"/>
      <c r="F123" s="226"/>
      <c r="G123" s="226"/>
      <c r="H123" s="227"/>
      <c r="I123" s="227"/>
      <c r="J123" s="227"/>
      <c r="K123" s="227"/>
      <c r="L123" s="227"/>
      <c r="M123" s="227"/>
      <c r="N123" s="227"/>
      <c r="O123" s="227"/>
      <c r="P123" s="224"/>
      <c r="Q123" s="224"/>
      <c r="R123" s="224"/>
      <c r="S123" s="224"/>
      <c r="T123" s="224"/>
      <c r="U123" s="224"/>
      <c r="V123" s="224"/>
      <c r="W123" s="224"/>
      <c r="X123" s="230"/>
      <c r="Y123" s="230"/>
      <c r="Z123" s="230"/>
      <c r="AA123" s="230"/>
      <c r="AB123" s="230"/>
      <c r="AC123" s="230"/>
      <c r="AD123" s="230"/>
      <c r="AE123" s="230"/>
      <c r="AF123" s="230"/>
      <c r="AG123" s="230"/>
    </row>
    <row r="124" spans="1:33" s="229" customFormat="1" ht="18">
      <c r="A124" s="265" t="s">
        <v>72</v>
      </c>
      <c r="B124" s="265" t="str">
        <f>SIAF!B122</f>
        <v>NRCB5_GRISMC_WFSS</v>
      </c>
      <c r="C124" s="92"/>
      <c r="D124" s="92"/>
      <c r="E124" s="224"/>
      <c r="F124" s="226"/>
      <c r="G124" s="226"/>
      <c r="H124" s="227"/>
      <c r="I124" s="227"/>
      <c r="J124" s="227"/>
      <c r="K124" s="227"/>
      <c r="L124" s="227"/>
      <c r="M124" s="227"/>
      <c r="N124" s="227"/>
      <c r="O124" s="227"/>
      <c r="P124" s="224"/>
      <c r="Q124" s="224"/>
      <c r="R124" s="224"/>
      <c r="S124" s="224"/>
      <c r="T124" s="224"/>
      <c r="U124" s="224"/>
      <c r="V124" s="224"/>
      <c r="W124" s="224"/>
      <c r="X124" s="230"/>
      <c r="Y124" s="230"/>
      <c r="Z124" s="230"/>
      <c r="AA124" s="230"/>
      <c r="AB124" s="230"/>
      <c r="AC124" s="230"/>
      <c r="AD124" s="230"/>
      <c r="AE124" s="230"/>
      <c r="AF124" s="230"/>
      <c r="AG124" s="230"/>
    </row>
    <row r="125" spans="1:33" s="235" customFormat="1" ht="19" thickBot="1">
      <c r="A125" s="266" t="s">
        <v>72</v>
      </c>
      <c r="B125" s="266" t="str">
        <f>SIAF!B123</f>
        <v>NRCB5_GRISMR_WFSS</v>
      </c>
      <c r="C125" s="92"/>
      <c r="D125" s="92"/>
      <c r="E125" s="231"/>
      <c r="F125" s="232"/>
      <c r="G125" s="232"/>
      <c r="H125" s="233"/>
      <c r="I125" s="233"/>
      <c r="J125" s="233"/>
      <c r="K125" s="233"/>
      <c r="L125" s="233"/>
      <c r="M125" s="233"/>
      <c r="N125" s="233"/>
      <c r="O125" s="233"/>
      <c r="P125" s="231"/>
      <c r="Q125" s="231"/>
      <c r="R125" s="231"/>
      <c r="S125" s="231"/>
      <c r="T125" s="231"/>
      <c r="U125" s="231"/>
      <c r="V125" s="231"/>
      <c r="W125" s="231"/>
      <c r="X125" s="234"/>
      <c r="Y125" s="234"/>
      <c r="Z125" s="234"/>
      <c r="AA125" s="234"/>
      <c r="AB125" s="234"/>
      <c r="AC125" s="234"/>
      <c r="AD125" s="234"/>
      <c r="AE125" s="234"/>
      <c r="AF125" s="234"/>
      <c r="AG125" s="234"/>
    </row>
    <row r="126" spans="1:33" s="6" customFormat="1" ht="19" thickTop="1">
      <c r="A126" s="5" t="s">
        <v>72</v>
      </c>
      <c r="B126" s="5" t="str">
        <f>SIAF!B124</f>
        <v>NRCA2_MASK210R</v>
      </c>
      <c r="C126" s="92">
        <f>Python!B123+VLOOKUP(LEFT($B126,5),Wedge,6,FALSE)</f>
        <v>127.17481264771526</v>
      </c>
      <c r="D126" s="92">
        <f>Python!C123+VLOOKUP(LEFT($B126,5),Wedge,7,FALSE)</f>
        <v>-405.22869766764802</v>
      </c>
      <c r="E126" s="92">
        <f>SIAF!R124</f>
        <v>-0.243035</v>
      </c>
      <c r="F126" s="31">
        <f>SIAF!U124</f>
        <v>-1</v>
      </c>
      <c r="G126" s="31">
        <f>SIAF!S124</f>
        <v>-1</v>
      </c>
      <c r="H126" s="30">
        <f>-SIAF!L124+0.5</f>
        <v>-320</v>
      </c>
      <c r="I126" s="30">
        <f>SIAF!J124-SIAF!L124+0.5</f>
        <v>320</v>
      </c>
      <c r="J126" s="88">
        <f t="shared" ref="J126:J189" si="83">I126</f>
        <v>320</v>
      </c>
      <c r="K126" s="88">
        <f t="shared" ref="K126:K189" si="84">H126</f>
        <v>-320</v>
      </c>
      <c r="L126" s="30">
        <f>-SIAF!M124+0.5</f>
        <v>-320.5</v>
      </c>
      <c r="M126" s="30">
        <f t="shared" ref="M126:M189" si="85">L126</f>
        <v>-320.5</v>
      </c>
      <c r="N126" s="30">
        <f>SIAF!K124-SIAF!M124+0.5</f>
        <v>319.5</v>
      </c>
      <c r="O126" s="88">
        <f t="shared" ref="O126:O189" si="86">N126</f>
        <v>319.5</v>
      </c>
      <c r="P126" s="45">
        <f>SIAF!$AJ124*H126+SIAF!$AK124*L126+SIAF!$AL124*H126^2+SIAF!$AM124*H126*L126+SIAF!$AN124*L126^2+SIAF!$AO124*H126^3+SIAF!$AP124*H126^2*L126+SIAF!$AQ124*H126*L126^2+SIAF!$AR124*L126^3</f>
        <v>-9.8337162371788249</v>
      </c>
      <c r="Q126" s="45">
        <f>SIAF!$AJ124*I126+SIAF!$AK124*M126+SIAF!$AL124*I126^2+SIAF!$AM124*I126*M126+SIAF!$AN124*M126^2+SIAF!$AO124*I126^3+SIAF!$AP124*I126^2*M126+SIAF!$AQ124*I126*M126^2+SIAF!$AR124*M126^3</f>
        <v>9.8250089328845629</v>
      </c>
      <c r="R126" s="45">
        <f>SIAF!$AJ124*J126+SIAF!$AK124*N126+SIAF!$AL124*J126^2+SIAF!$AM124*J126*N126+SIAF!$AN124*N126^2+SIAF!$AO124*J126^3+SIAF!$AP124*J126^2*N126+SIAF!$AQ124*J126*N126^2+SIAF!$AR124*N126^3</f>
        <v>9.7935435949558123</v>
      </c>
      <c r="S126" s="45">
        <f>SIAF!$AJ124*K126+SIAF!$AK124*O126+SIAF!$AL124*K126^2+SIAF!$AM124*K126*O126+SIAF!$AN124*O126^2+SIAF!$AO124*K126^3+SIAF!$AP124*K126^2*O126+SIAF!$AQ124*K126*O126^2+SIAF!$AR124*O126^3</f>
        <v>-9.8027893713135352</v>
      </c>
      <c r="T126" s="45">
        <f>SIAF!$BE124*H126+SIAF!$BF124*L126+SIAF!$BG124*H126^2+SIAF!$BH124*H126*L126+SIAF!$BI124*L126^2+SIAF!$BJ124*H126^3+SIAF!$BK124*H126^2*L126+SIAF!$BL124*H126*L126^2+SIAF!$BM124*L126^3</f>
        <v>-9.8366457032122607</v>
      </c>
      <c r="U126" s="45">
        <f>SIAF!$BE124*I126+SIAF!$BF124*M126+SIAF!$BG124*I126^2+SIAF!$BH124*I126*M126+SIAF!$BI124*M126^2+SIAF!$BJ124*I126^3+SIAF!$BK124*I126^2*M126+SIAF!$BL124*I126*M126^2+SIAF!$BM124*M126^3</f>
        <v>-9.8764410767655111</v>
      </c>
      <c r="V126" s="45">
        <f>SIAF!$BE124*J126+SIAF!$BF124*N126+SIAF!$BG124*J126^2+SIAF!$BH124*J126*N126+SIAF!$BI124*N126^2+SIAF!$BJ124*J126^3+SIAF!$BK124*J126^2*N126+SIAF!$BL124*J126*N126^2+SIAF!$BM124*N126^3</f>
        <v>9.8167801558507541</v>
      </c>
      <c r="W126" s="45">
        <f>SIAF!$BE124*K126+SIAF!$BF124*O126+SIAF!$BG124*K126^2+SIAF!$BH124*K126*O126+SIAF!$BI124*O126^2+SIAF!$BJ124*K126^3+SIAF!$BK124*K126^2*O126+SIAF!$BL124*K126*O126^2+SIAF!$BM124*O126^3</f>
        <v>9.8444186888467051</v>
      </c>
      <c r="X126" s="32">
        <f t="shared" ref="X126:X189" si="87">$C126+$G126*P126*COS(RADIANS($E126))+T126*SIN(RADIANS($E126))</f>
        <v>137.05016499275737</v>
      </c>
      <c r="Y126" s="32">
        <f t="shared" ref="Y126:Y189" si="88">$C126+$G126*Q126*COS(RADIANS($E126))+U126*SIN(RADIANS($E126))</f>
        <v>117.39178547954359</v>
      </c>
      <c r="Z126" s="32">
        <f t="shared" ref="Z126:Z189" si="89">$C126+$G126*R126*COS(RADIANS($E126))+V126*SIN(RADIANS($E126))</f>
        <v>117.33971684814317</v>
      </c>
      <c r="AA126" s="32">
        <f t="shared" ref="AA126:AA189" si="90">$C126+$G126*S126*COS(RADIANS($E126))+W126*SIN(RADIANS($E126))</f>
        <v>136.93575628511593</v>
      </c>
      <c r="AB126" s="32">
        <f t="shared" ref="AB126:AB189" si="91">X126</f>
        <v>137.05016499275737</v>
      </c>
      <c r="AC126" s="32">
        <f t="shared" ref="AC126:AC189" si="92">$D126-$G126*P126*SIN(RADIANS($E126))+T126*COS(RADIANS($E126))</f>
        <v>-415.02354272947264</v>
      </c>
      <c r="AD126" s="32">
        <f t="shared" ref="AD126:AD189" si="93">$D126-$G126*Q126*SIN(RADIANS($E126))+U126*COS(RADIANS($E126))</f>
        <v>-415.14672510766337</v>
      </c>
      <c r="AE126" s="32">
        <f t="shared" ref="AE126:AE189" si="94">$D126-$G126*R126*SIN(RADIANS($E126))+V126*COS(RADIANS($E126))</f>
        <v>-395.45354757223544</v>
      </c>
      <c r="AF126" s="32">
        <f t="shared" ref="AF126:AF189" si="95">$D126-$G126*S126*SIN(RADIANS($E126))+W126*COS(RADIANS($E126))</f>
        <v>-395.34278657725582</v>
      </c>
      <c r="AG126" s="32">
        <f t="shared" ref="AG126:AG189" si="96">AC126</f>
        <v>-415.02354272947264</v>
      </c>
    </row>
    <row r="127" spans="1:33" s="6" customFormat="1" ht="18">
      <c r="A127" s="5" t="s">
        <v>72</v>
      </c>
      <c r="B127" s="269" t="str">
        <f>SIAF!B125</f>
        <v>NRCA5_MASK335R</v>
      </c>
      <c r="C127" s="92">
        <f>Python!B124+VLOOKUP(LEFT($B127,5),Wedge,8,FALSE)</f>
        <v>107.49424803297858</v>
      </c>
      <c r="D127" s="92">
        <f>Python!C124+VLOOKUP(LEFT($B127,5),Wedge,9,FALSE)</f>
        <v>-405.23485807635893</v>
      </c>
      <c r="E127" s="92">
        <f>SIAF!R125</f>
        <v>-0.16548299999999999</v>
      </c>
      <c r="F127" s="31">
        <f>SIAF!U125</f>
        <v>-1</v>
      </c>
      <c r="G127" s="31">
        <f>SIAF!S125</f>
        <v>-1</v>
      </c>
      <c r="H127" s="30">
        <f>-SIAF!L125+0.5</f>
        <v>-160.5</v>
      </c>
      <c r="I127" s="30">
        <f>SIAF!J125-SIAF!L125+0.5</f>
        <v>159.5</v>
      </c>
      <c r="J127" s="88">
        <f t="shared" si="83"/>
        <v>159.5</v>
      </c>
      <c r="K127" s="88">
        <f t="shared" si="84"/>
        <v>-160.5</v>
      </c>
      <c r="L127" s="30">
        <f>-SIAF!M125+0.5</f>
        <v>-159.5</v>
      </c>
      <c r="M127" s="30">
        <f t="shared" si="85"/>
        <v>-159.5</v>
      </c>
      <c r="N127" s="30">
        <f>SIAF!K125-SIAF!M125+0.5</f>
        <v>160.5</v>
      </c>
      <c r="O127" s="88">
        <f t="shared" si="86"/>
        <v>160.5</v>
      </c>
      <c r="P127" s="45">
        <f>SIAF!$AJ125*H127+SIAF!$AK125*L127+SIAF!$AL125*H127^2+SIAF!$AM125*H127*L127+SIAF!$AN125*L127^2+SIAF!$AO125*H127^3+SIAF!$AP125*H127^2*L127+SIAF!$AQ125*H127*L127^2+SIAF!$AR125*L127^3</f>
        <v>-10.018900866048083</v>
      </c>
      <c r="Q127" s="45">
        <f>SIAF!$AJ125*I127+SIAF!$AK125*M127+SIAF!$AL125*I127^2+SIAF!$AM125*I127*M127+SIAF!$AN125*M127^2+SIAF!$AO125*I127^3+SIAF!$AP125*I127^2*M127+SIAF!$AQ125*I127*M127^2+SIAF!$AR125*M127^3</f>
        <v>9.950110894653605</v>
      </c>
      <c r="R127" s="45">
        <f>SIAF!$AJ125*J127+SIAF!$AK125*N127+SIAF!$AL125*J127^2+SIAF!$AM125*J127*N127+SIAF!$AN125*N127^2+SIAF!$AO125*J127^3+SIAF!$AP125*J127^2*N127+SIAF!$AQ125*J127*N127^2+SIAF!$AR125*N127^3</f>
        <v>9.9197025844990705</v>
      </c>
      <c r="S127" s="45">
        <f>SIAF!$AJ125*K127+SIAF!$AK125*O127+SIAF!$AL125*K127^2+SIAF!$AM125*K127*O127+SIAF!$AN125*O127^2+SIAF!$AO125*K127^3+SIAF!$AP125*K127^2*O127+SIAF!$AQ125*K127*O127^2+SIAF!$AR125*O127^3</f>
        <v>-9.9887123267511431</v>
      </c>
      <c r="T127" s="45">
        <f>SIAF!$BE125*H127+SIAF!$BF125*L127+SIAF!$BG125*H127^2+SIAF!$BH125*H127*L127+SIAF!$BI125*L127^2+SIAF!$BJ125*H127^3+SIAF!$BK125*H127^2*L127+SIAF!$BL125*H127*L127^2+SIAF!$BM125*L127^3</f>
        <v>-9.9552111486333636</v>
      </c>
      <c r="U127" s="45">
        <f>SIAF!$BE125*I127+SIAF!$BF125*M127+SIAF!$BG125*I127^2+SIAF!$BH125*I127*M127+SIAF!$BI125*M127^2+SIAF!$BJ125*I127^3+SIAF!$BK125*I127^2*M127+SIAF!$BL125*I127*M127^2+SIAF!$BM125*M127^3</f>
        <v>-10.003176366730884</v>
      </c>
      <c r="V127" s="45">
        <f>SIAF!$BE125*J127+SIAF!$BF125*N127+SIAF!$BG125*J127^2+SIAF!$BH125*J127*N127+SIAF!$BI125*N127^2+SIAF!$BJ125*J127^3+SIAF!$BK125*J127^2*N127+SIAF!$BL125*J127*N127^2+SIAF!$BM125*N127^3</f>
        <v>10.032854042528701</v>
      </c>
      <c r="W127" s="45">
        <f>SIAF!$BE125*K127+SIAF!$BF125*O127+SIAF!$BG125*K127^2+SIAF!$BH125*K127*O127+SIAF!$BI125*O127^2+SIAF!$BJ125*K127^3+SIAF!$BK125*K127^2*O127+SIAF!$BL125*K127*O127^2+SIAF!$BM125*O127^3</f>
        <v>10.065870635571363</v>
      </c>
      <c r="X127" s="32">
        <f t="shared" si="87"/>
        <v>117.54185994294096</v>
      </c>
      <c r="Y127" s="32">
        <f t="shared" si="88"/>
        <v>97.573070005328276</v>
      </c>
      <c r="Z127" s="32">
        <f t="shared" si="89"/>
        <v>97.545609741121567</v>
      </c>
      <c r="AA127" s="32">
        <f t="shared" si="90"/>
        <v>117.45384625693276</v>
      </c>
      <c r="AB127" s="32">
        <f t="shared" si="91"/>
        <v>117.54185994294096</v>
      </c>
      <c r="AC127" s="32">
        <f t="shared" si="92"/>
        <v>-415.16109092091563</v>
      </c>
      <c r="AD127" s="32">
        <f t="shared" si="93"/>
        <v>-415.26673082193821</v>
      </c>
      <c r="AE127" s="32">
        <f t="shared" si="94"/>
        <v>-395.23069615536832</v>
      </c>
      <c r="AF127" s="32">
        <f t="shared" si="95"/>
        <v>-395.1401798340346</v>
      </c>
      <c r="AG127" s="32">
        <f t="shared" si="96"/>
        <v>-415.16109092091563</v>
      </c>
    </row>
    <row r="128" spans="1:33" s="6" customFormat="1" ht="18">
      <c r="A128" s="5" t="s">
        <v>72</v>
      </c>
      <c r="B128" s="269" t="str">
        <f>SIAF!B126</f>
        <v>NRCA5_MASK430R</v>
      </c>
      <c r="C128" s="92">
        <f>Python!B125+VLOOKUP(LEFT($B128,5),Wedge,8,FALSE)</f>
        <v>87.241565032978585</v>
      </c>
      <c r="D128" s="92">
        <f>Python!C125+VLOOKUP(LEFT($B128,5),Wedge,9,FALSE)</f>
        <v>-404.9193310763589</v>
      </c>
      <c r="E128" s="92">
        <f>SIAF!R126</f>
        <v>1.2796999999999999E-2</v>
      </c>
      <c r="F128" s="31">
        <f>SIAF!U126</f>
        <v>-1</v>
      </c>
      <c r="G128" s="31">
        <f>SIAF!S126</f>
        <v>-1</v>
      </c>
      <c r="H128" s="30">
        <f>-SIAF!L126+0.5</f>
        <v>-160.5</v>
      </c>
      <c r="I128" s="30">
        <f>SIAF!J126-SIAF!L126+0.5</f>
        <v>159.5</v>
      </c>
      <c r="J128" s="88">
        <f t="shared" si="83"/>
        <v>159.5</v>
      </c>
      <c r="K128" s="88">
        <f t="shared" si="84"/>
        <v>-160.5</v>
      </c>
      <c r="L128" s="30">
        <f>-SIAF!M126+0.5</f>
        <v>-159.5</v>
      </c>
      <c r="M128" s="30">
        <f t="shared" si="85"/>
        <v>-159.5</v>
      </c>
      <c r="N128" s="30">
        <f>SIAF!K126-SIAF!M126+0.5</f>
        <v>160.5</v>
      </c>
      <c r="O128" s="88">
        <f t="shared" si="86"/>
        <v>160.5</v>
      </c>
      <c r="P128" s="45">
        <f>SIAF!$AJ126*H128+SIAF!$AK126*L128+SIAF!$AL126*H128^2+SIAF!$AM126*H128*L128+SIAF!$AN126*L128^2+SIAF!$AO126*H128^3+SIAF!$AP126*H128^2*L128+SIAF!$AQ126*H128*L128^2+SIAF!$AR126*L128^3</f>
        <v>-10.020983716473953</v>
      </c>
      <c r="Q128" s="45">
        <f>SIAF!$AJ126*I128+SIAF!$AK126*M128+SIAF!$AL126*I128^2+SIAF!$AM126*I128*M128+SIAF!$AN126*M128^2+SIAF!$AO126*I128^3+SIAF!$AP126*I128^2*M128+SIAF!$AQ126*I128*M128^2+SIAF!$AR126*M128^3</f>
        <v>9.9585202693379209</v>
      </c>
      <c r="R128" s="45">
        <f>SIAF!$AJ126*J128+SIAF!$AK126*N128+SIAF!$AL126*J128^2+SIAF!$AM126*J128*N128+SIAF!$AN126*N128^2+SIAF!$AO126*J128^3+SIAF!$AP126*J128^2*N128+SIAF!$AQ126*J128*N128^2+SIAF!$AR126*N128^3</f>
        <v>9.927955942189584</v>
      </c>
      <c r="S128" s="45">
        <f>SIAF!$AJ126*K128+SIAF!$AK126*O128+SIAF!$AL126*K128^2+SIAF!$AM126*K128*O128+SIAF!$AN126*O128^2+SIAF!$AO126*K128^3+SIAF!$AP126*K128^2*O128+SIAF!$AQ126*K128*O128^2+SIAF!$AR126*O128^3</f>
        <v>-9.9904178005084407</v>
      </c>
      <c r="T128" s="45">
        <f>SIAF!$BE126*H128+SIAF!$BF126*L128+SIAF!$BG126*H128^2+SIAF!$BH126*H128*L128+SIAF!$BI126*L128^2+SIAF!$BJ126*H128^3+SIAF!$BK126*H128^2*L128+SIAF!$BL126*H128*L128^2+SIAF!$BM126*L128^3</f>
        <v>-9.9700904968996937</v>
      </c>
      <c r="U128" s="45">
        <f>SIAF!$BE126*I128+SIAF!$BF126*M128+SIAF!$BG126*I128^2+SIAF!$BH126*I128*M128+SIAF!$BI126*M128^2+SIAF!$BJ126*I128^3+SIAF!$BK126*I128^2*M128+SIAF!$BL126*I128*M128^2+SIAF!$BM126*M128^3</f>
        <v>-10.006277031244359</v>
      </c>
      <c r="V128" s="45">
        <f>SIAF!$BE126*J128+SIAF!$BF126*N128+SIAF!$BG126*J128^2+SIAF!$BH126*J128*N128+SIAF!$BI126*N128^2+SIAF!$BJ126*J128^3+SIAF!$BK126*J128^2*N128+SIAF!$BL126*J128*N128^2+SIAF!$BM126*N128^3</f>
        <v>10.050912726859785</v>
      </c>
      <c r="W128" s="45">
        <f>SIAF!$BE126*K128+SIAF!$BF126*O128+SIAF!$BG126*K128^2+SIAF!$BH126*K128*O128+SIAF!$BI126*O128^2+SIAF!$BJ126*K128^3+SIAF!$BK126*K128^2*O128+SIAF!$BL126*K128*O128^2+SIAF!$BM126*O128^3</f>
        <v>10.065347803072651</v>
      </c>
      <c r="X128" s="32">
        <f t="shared" si="87"/>
        <v>97.260321681959326</v>
      </c>
      <c r="Y128" s="32">
        <f t="shared" si="88"/>
        <v>77.280810112232913</v>
      </c>
      <c r="Z128" s="32">
        <f t="shared" si="89"/>
        <v>77.315854207589339</v>
      </c>
      <c r="AA128" s="32">
        <f t="shared" si="90"/>
        <v>97.234230677543209</v>
      </c>
      <c r="AB128" s="32">
        <f t="shared" si="91"/>
        <v>97.260321681959326</v>
      </c>
      <c r="AC128" s="32">
        <f t="shared" si="92"/>
        <v>-414.89165950911269</v>
      </c>
      <c r="AD128" s="32">
        <f t="shared" si="93"/>
        <v>-414.92338362468467</v>
      </c>
      <c r="AE128" s="32">
        <f t="shared" si="94"/>
        <v>-394.86620119339403</v>
      </c>
      <c r="AF128" s="32">
        <f t="shared" si="95"/>
        <v>-394.85621488198484</v>
      </c>
      <c r="AG128" s="32">
        <f t="shared" si="96"/>
        <v>-414.89165950911269</v>
      </c>
    </row>
    <row r="129" spans="1:33" s="6" customFormat="1" ht="18">
      <c r="A129" s="5" t="s">
        <v>72</v>
      </c>
      <c r="B129" s="5" t="str">
        <f>SIAF!B127</f>
        <v>NRCA4_MASKSWB</v>
      </c>
      <c r="C129" s="92">
        <f>Python!B126+VLOOKUP(LEFT($B129,5),Wedge,6,FALSE)</f>
        <v>67.616558900159674</v>
      </c>
      <c r="D129" s="92">
        <f>Python!C126+VLOOKUP(LEFT($B129,5),Wedge,7,FALSE)</f>
        <v>-404.6738760148707</v>
      </c>
      <c r="E129" s="92">
        <f>SIAF!R127</f>
        <v>-4.4413000000000001E-2</v>
      </c>
      <c r="F129" s="31">
        <f>SIAF!U127</f>
        <v>-1</v>
      </c>
      <c r="G129" s="31">
        <f>SIAF!S127</f>
        <v>-1</v>
      </c>
      <c r="H129" s="30">
        <f>-SIAF!L127+0.5</f>
        <v>-319.5</v>
      </c>
      <c r="I129" s="30">
        <f>SIAF!J127-SIAF!L127+0.5</f>
        <v>320.5</v>
      </c>
      <c r="J129" s="88">
        <f t="shared" si="83"/>
        <v>320.5</v>
      </c>
      <c r="K129" s="88">
        <f t="shared" si="84"/>
        <v>-319.5</v>
      </c>
      <c r="L129" s="30">
        <f>-SIAF!M127+0.5</f>
        <v>-320.5</v>
      </c>
      <c r="M129" s="30">
        <f t="shared" si="85"/>
        <v>-320.5</v>
      </c>
      <c r="N129" s="30">
        <f>SIAF!K127-SIAF!M127+0.5</f>
        <v>319.5</v>
      </c>
      <c r="O129" s="88">
        <f t="shared" si="86"/>
        <v>319.5</v>
      </c>
      <c r="P129" s="45">
        <f>SIAF!$AJ127*H129+SIAF!$AK127*L129+SIAF!$AL127*H129^2+SIAF!$AM127*H129*L129+SIAF!$AN127*L129^2+SIAF!$AO127*H129^3+SIAF!$AP127*H129^2*L129+SIAF!$AQ127*H129*L129^2+SIAF!$AR127*L129^3</f>
        <v>-9.8351487904420924</v>
      </c>
      <c r="Q129" s="45">
        <f>SIAF!$AJ127*I129+SIAF!$AK127*M129+SIAF!$AL127*I129^2+SIAF!$AM127*I129*M129+SIAF!$AN127*M129^2+SIAF!$AO127*I129^3+SIAF!$AP127*I129^2*M129+SIAF!$AQ127*I129*M129^2+SIAF!$AR127*M129^3</f>
        <v>9.8714403602636143</v>
      </c>
      <c r="R129" s="45">
        <f>SIAF!$AJ127*J129+SIAF!$AK127*N129+SIAF!$AL127*J129^2+SIAF!$AM127*J129*N129+SIAF!$AN127*N129^2+SIAF!$AO127*J129^3+SIAF!$AP127*J129^2*N129+SIAF!$AQ127*J129*N129^2+SIAF!$AR127*N129^3</f>
        <v>9.839477558058455</v>
      </c>
      <c r="S129" s="45">
        <f>SIAF!$AJ127*K129+SIAF!$AK127*O129+SIAF!$AL127*K129^2+SIAF!$AM127*K129*O129+SIAF!$AN127*O129^2+SIAF!$AO127*K129^3+SIAF!$AP127*K129^2*O129+SIAF!$AQ127*K129*O129^2+SIAF!$AR127*O129^3</f>
        <v>-9.803101618927208</v>
      </c>
      <c r="T129" s="45">
        <f>SIAF!$BE127*H129+SIAF!$BF127*L129+SIAF!$BG127*H129^2+SIAF!$BH127*H129*L129+SIAF!$BI127*L129^2+SIAF!$BJ127*H129^3+SIAF!$BK127*H129^2*L129+SIAF!$BL127*H129*L129^2+SIAF!$BM127*L129^3</f>
        <v>-9.8745881691258166</v>
      </c>
      <c r="U129" s="45">
        <f>SIAF!$BE127*I129+SIAF!$BF127*M129+SIAF!$BG127*I129^2+SIAF!$BH127*I129*M129+SIAF!$BI127*M129^2+SIAF!$BJ127*I129^3+SIAF!$BK127*I129^2*M129+SIAF!$BL127*I129*M129^2+SIAF!$BM127*M129^3</f>
        <v>-9.8971091050445121</v>
      </c>
      <c r="V129" s="45">
        <f>SIAF!$BE127*J129+SIAF!$BF127*N129+SIAF!$BG127*J129^2+SIAF!$BH127*J129*N129+SIAF!$BI127*N129^2+SIAF!$BJ127*J129^3+SIAF!$BK127*J129^2*N129+SIAF!$BL127*J129*N129^2+SIAF!$BM127*N129^3</f>
        <v>9.8619633442952033</v>
      </c>
      <c r="W129" s="45">
        <f>SIAF!$BE127*K129+SIAF!$BF127*O129+SIAF!$BG127*K129^2+SIAF!$BH127*K129*O129+SIAF!$BI127*O129^2+SIAF!$BJ127*K129^3+SIAF!$BK127*K129^2*O129+SIAF!$BL127*K129*O129^2+SIAF!$BM127*O129^3</f>
        <v>9.8563494961326779</v>
      </c>
      <c r="X129" s="32">
        <f t="shared" si="87"/>
        <v>77.459359052490157</v>
      </c>
      <c r="Y129" s="32">
        <f t="shared" si="88"/>
        <v>57.752793279428481</v>
      </c>
      <c r="Z129" s="32">
        <f t="shared" si="89"/>
        <v>57.769439767684212</v>
      </c>
      <c r="AA129" s="32">
        <f t="shared" si="90"/>
        <v>77.412017395018793</v>
      </c>
      <c r="AB129" s="32">
        <f t="shared" si="91"/>
        <v>77.459359052490157</v>
      </c>
      <c r="AC129" s="32">
        <f t="shared" si="92"/>
        <v>-414.54083747224234</v>
      </c>
      <c r="AD129" s="32">
        <f t="shared" si="93"/>
        <v>-414.5786340231553</v>
      </c>
      <c r="AE129" s="32">
        <f t="shared" si="94"/>
        <v>-394.81954273399401</v>
      </c>
      <c r="AF129" s="32">
        <f t="shared" si="95"/>
        <v>-394.80993057623306</v>
      </c>
      <c r="AG129" s="32">
        <f t="shared" si="96"/>
        <v>-414.54083747224234</v>
      </c>
    </row>
    <row r="130" spans="1:33" s="6" customFormat="1" ht="18">
      <c r="A130" s="93" t="s">
        <v>72</v>
      </c>
      <c r="B130" s="271" t="str">
        <f>SIAF!B128</f>
        <v>NRCA5_MASKLWB</v>
      </c>
      <c r="C130" s="92">
        <f>Python!B127+VLOOKUP(LEFT($B130,5),Wedge,6,FALSE)</f>
        <v>47.241668592655984</v>
      </c>
      <c r="D130" s="92">
        <f>Python!C127+VLOOKUP(LEFT($B130,5),Wedge,7,FALSE)</f>
        <v>-405.80801494695277</v>
      </c>
      <c r="E130" s="92">
        <f>SIAF!R128</f>
        <v>0.361483</v>
      </c>
      <c r="F130" s="102">
        <f>SIAF!U128</f>
        <v>-1</v>
      </c>
      <c r="G130" s="102">
        <f>SIAF!S128</f>
        <v>-1</v>
      </c>
      <c r="H130" s="35">
        <f>-SIAF!L128+0.5</f>
        <v>-160.5</v>
      </c>
      <c r="I130" s="35">
        <f>SIAF!J128-SIAF!L128+0.5</f>
        <v>159.5</v>
      </c>
      <c r="J130" s="270">
        <f t="shared" si="83"/>
        <v>159.5</v>
      </c>
      <c r="K130" s="270">
        <f t="shared" si="84"/>
        <v>-160.5</v>
      </c>
      <c r="L130" s="35">
        <f>-SIAF!M128+0.5</f>
        <v>-159.5</v>
      </c>
      <c r="M130" s="35">
        <f t="shared" si="85"/>
        <v>-159.5</v>
      </c>
      <c r="N130" s="35">
        <f>SIAF!K128-SIAF!M128+0.5</f>
        <v>160.5</v>
      </c>
      <c r="O130" s="270">
        <f t="shared" si="86"/>
        <v>160.5</v>
      </c>
      <c r="P130" s="92">
        <f>SIAF!$AJ128*H130+SIAF!$AK128*L130+SIAF!$AL128*H130^2+SIAF!$AM128*H130*L130+SIAF!$AN128*L130^2+SIAF!$AO128*H130^3+SIAF!$AP128*H130^2*L130+SIAF!$AQ128*H130*L130^2+SIAF!$AR128*L130^3</f>
        <v>-10.055166270317597</v>
      </c>
      <c r="Q130" s="92">
        <f>SIAF!$AJ128*I130+SIAF!$AK128*M130+SIAF!$AL128*I130^2+SIAF!$AM128*I130*M130+SIAF!$AN128*M130^2+SIAF!$AO128*I130^3+SIAF!$AP128*I130^2*M130+SIAF!$AQ128*I130*M130^2+SIAF!$AR128*M130^3</f>
        <v>10.005483554248924</v>
      </c>
      <c r="R130" s="92">
        <f>SIAF!$AJ128*J130+SIAF!$AK128*N130+SIAF!$AL128*J130^2+SIAF!$AM128*J130*N130+SIAF!$AN128*N130^2+SIAF!$AO128*J130^3+SIAF!$AP128*J130^2*N130+SIAF!$AQ128*J130*N130^2+SIAF!$AR128*N130^3</f>
        <v>9.9753991277142173</v>
      </c>
      <c r="S130" s="92">
        <f>SIAF!$AJ128*K130+SIAF!$AK128*O130+SIAF!$AL128*K130^2+SIAF!$AM128*K130*O130+SIAF!$AN128*O130^2+SIAF!$AO128*K130^3+SIAF!$AP128*K130^2*O130+SIAF!$AQ128*K130*O130^2+SIAF!$AR128*O130^3</f>
        <v>-10.02460967066494</v>
      </c>
      <c r="T130" s="92">
        <f>SIAF!$BE128*H130+SIAF!$BF128*L130+SIAF!$BG128*H130^2+SIAF!$BH128*H130*L130+SIAF!$BI128*L130^2+SIAF!$BJ128*H130^3+SIAF!$BK128*H130^2*L130+SIAF!$BL128*H130*L130^2+SIAF!$BM128*L130^3</f>
        <v>-10.010393506479163</v>
      </c>
      <c r="U130" s="92">
        <f>SIAF!$BE128*I130+SIAF!$BF128*M130+SIAF!$BG128*I130^2+SIAF!$BH128*I130*M130+SIAF!$BI128*M130^2+SIAF!$BJ128*I130^3+SIAF!$BK128*I130^2*M130+SIAF!$BL128*I130*M130^2+SIAF!$BM128*M130^3</f>
        <v>-10.02365868802042</v>
      </c>
      <c r="V130" s="92">
        <f>SIAF!$BE128*J130+SIAF!$BF128*N130+SIAF!$BG128*J130^2+SIAF!$BH128*J130*N130+SIAF!$BI128*N130^2+SIAF!$BJ128*J130^3+SIAF!$BK128*J130^2*N130+SIAF!$BL128*J130*N130^2+SIAF!$BM128*N130^3</f>
        <v>10.098845427379811</v>
      </c>
      <c r="W130" s="92">
        <f>SIAF!$BE128*K130+SIAF!$BF128*O130+SIAF!$BG128*K130^2+SIAF!$BH128*K130*O130+SIAF!$BI128*O130^2+SIAF!$BJ128*K130^3+SIAF!$BK128*K130^2*O130+SIAF!$BL128*K130*O130^2+SIAF!$BM128*O130^3</f>
        <v>10.076356709127845</v>
      </c>
      <c r="X130" s="94">
        <f t="shared" si="87"/>
        <v>57.233478904216334</v>
      </c>
      <c r="Y130" s="94">
        <f t="shared" si="88"/>
        <v>37.173144638462873</v>
      </c>
      <c r="Z130" s="94">
        <f t="shared" si="89"/>
        <v>37.330181881694152</v>
      </c>
      <c r="AA130" s="94">
        <f t="shared" si="90"/>
        <v>57.329650755836525</v>
      </c>
      <c r="AB130" s="94">
        <f t="shared" si="91"/>
        <v>57.233478904216334</v>
      </c>
      <c r="AC130" s="94">
        <f t="shared" si="92"/>
        <v>-415.88164753783525</v>
      </c>
      <c r="AD130" s="94">
        <f t="shared" si="93"/>
        <v>-415.76834928030286</v>
      </c>
      <c r="AE130" s="94">
        <f t="shared" si="94"/>
        <v>-395.64643544858052</v>
      </c>
      <c r="AF130" s="94">
        <f t="shared" si="95"/>
        <v>-395.7951043084758</v>
      </c>
      <c r="AG130" s="94">
        <f t="shared" si="96"/>
        <v>-415.88164753783525</v>
      </c>
    </row>
    <row r="131" spans="1:33" s="6" customFormat="1" ht="18">
      <c r="A131" s="5" t="s">
        <v>72</v>
      </c>
      <c r="B131" s="5" t="str">
        <f>SIAF!B129</f>
        <v>NRCA2_TAMASK210R</v>
      </c>
      <c r="C131" s="92">
        <f>Python!B128+VLOOKUP(LEFT($B131,5),Wedge,6,FALSE)</f>
        <v>134.88625164771526</v>
      </c>
      <c r="D131" s="92">
        <f>Python!C128+VLOOKUP(LEFT($B131,5),Wedge,7,FALSE)</f>
        <v>-412.86966866764806</v>
      </c>
      <c r="E131" s="92">
        <f>SIAF!R129</f>
        <v>-0.35043600000000003</v>
      </c>
      <c r="F131" s="31">
        <f>SIAF!U129</f>
        <v>-1</v>
      </c>
      <c r="G131" s="31">
        <f>SIAF!S129</f>
        <v>-1</v>
      </c>
      <c r="H131" s="30">
        <f>-SIAF!L129+0.5</f>
        <v>-64</v>
      </c>
      <c r="I131" s="30">
        <f>SIAF!J129-SIAF!L129+0.5</f>
        <v>64</v>
      </c>
      <c r="J131" s="88">
        <f t="shared" si="83"/>
        <v>64</v>
      </c>
      <c r="K131" s="88">
        <f t="shared" si="84"/>
        <v>-64</v>
      </c>
      <c r="L131" s="30">
        <f>-SIAF!M129+0.5</f>
        <v>-64.5</v>
      </c>
      <c r="M131" s="30">
        <f t="shared" si="85"/>
        <v>-64.5</v>
      </c>
      <c r="N131" s="30">
        <f>SIAF!K129-SIAF!M129+0.5</f>
        <v>63.5</v>
      </c>
      <c r="O131" s="88">
        <f t="shared" si="86"/>
        <v>63.5</v>
      </c>
      <c r="P131" s="45">
        <f>SIAF!$AJ129*H131+SIAF!$AK129*L131+SIAF!$AL129*H131^2+SIAF!$AM129*H131*L131+SIAF!$AN129*L131^2+SIAF!$AO129*H131^3+SIAF!$AP129*H131^2*L131+SIAF!$AQ129*H131*L131^2+SIAF!$AR129*L131^3</f>
        <v>-1.9662825746354737</v>
      </c>
      <c r="Q131" s="45">
        <f>SIAF!$AJ129*I131+SIAF!$AK129*M131+SIAF!$AL129*I131^2+SIAF!$AM129*I131*M131+SIAF!$AN129*M131^2+SIAF!$AO129*I131^3+SIAF!$AP129*I131^2*M131+SIAF!$AQ129*I131*M131^2+SIAF!$AR129*M131^3</f>
        <v>1.9658421292112018</v>
      </c>
      <c r="R131" s="45">
        <f>SIAF!$AJ129*J131+SIAF!$AK129*N131+SIAF!$AL129*J131^2+SIAF!$AM129*J131*N131+SIAF!$AN129*N131^2+SIAF!$AO129*J131^3+SIAF!$AP129*J131^2*N131+SIAF!$AQ129*J131*N131^2+SIAF!$AR129*N131^3</f>
        <v>1.9645638247142019</v>
      </c>
      <c r="S131" s="45">
        <f>SIAF!$AJ129*K131+SIAF!$AK129*O131+SIAF!$AL129*K131^2+SIAF!$AM129*K131*O131+SIAF!$AN129*O131^2+SIAF!$AO129*K131^3+SIAF!$AP129*K131^2*O131+SIAF!$AQ129*K131*O131^2+SIAF!$AR129*O131^3</f>
        <v>-1.9649986988123094</v>
      </c>
      <c r="T131" s="45">
        <f>SIAF!$BE129*H131+SIAF!$BF129*L131+SIAF!$BG129*H131^2+SIAF!$BH129*H131*L131+SIAF!$BI129*L131^2+SIAF!$BJ129*H131^3+SIAF!$BK129*H131^2*L131+SIAF!$BL129*H131*L131^2+SIAF!$BM129*L131^3</f>
        <v>-1.9826463614715506</v>
      </c>
      <c r="U131" s="45">
        <f>SIAF!$BE129*I131+SIAF!$BF129*M131+SIAF!$BG129*I131^2+SIAF!$BH129*I131*M131+SIAF!$BI129*M131^2+SIAF!$BJ129*I131^3+SIAF!$BK129*I131^2*M131+SIAF!$BL129*I131*M131^2+SIAF!$BM129*M131^3</f>
        <v>-1.9887817410217929</v>
      </c>
      <c r="V131" s="45">
        <f>SIAF!$BE129*J131+SIAF!$BF129*N131+SIAF!$BG129*J131^2+SIAF!$BH129*J131*N131+SIAF!$BI129*N131^2+SIAF!$BJ129*J131^3+SIAF!$BK129*J131^2*N131+SIAF!$BL129*J131*N131^2+SIAF!$BM129*N131^3</f>
        <v>1.9521922646211143</v>
      </c>
      <c r="W131" s="45">
        <f>SIAF!$BE129*K131+SIAF!$BF129*O131+SIAF!$BG129*K131^2+SIAF!$BH129*K131*O131+SIAF!$BI129*O131^2+SIAF!$BJ129*K131^3+SIAF!$BK129*K131^2*O131+SIAF!$BL129*K131*O131^2+SIAF!$BM129*O131^3</f>
        <v>1.9579004782221154</v>
      </c>
      <c r="X131" s="32">
        <f t="shared" si="87"/>
        <v>136.86462375349586</v>
      </c>
      <c r="Y131" s="32">
        <f t="shared" si="88"/>
        <v>132.93261012253501</v>
      </c>
      <c r="Z131" s="32">
        <f t="shared" si="89"/>
        <v>132.90978452378246</v>
      </c>
      <c r="AA131" s="32">
        <f t="shared" si="90"/>
        <v>136.83923863498947</v>
      </c>
      <c r="AB131" s="32">
        <f t="shared" si="91"/>
        <v>136.86462375349586</v>
      </c>
      <c r="AC131" s="32">
        <f t="shared" si="92"/>
        <v>-414.84025172071654</v>
      </c>
      <c r="AD131" s="32">
        <f t="shared" si="93"/>
        <v>-414.87043674053774</v>
      </c>
      <c r="AE131" s="32">
        <f t="shared" si="94"/>
        <v>-410.929528629549</v>
      </c>
      <c r="AF131" s="32">
        <f t="shared" si="95"/>
        <v>-410.89978643855562</v>
      </c>
      <c r="AG131" s="32">
        <f t="shared" si="96"/>
        <v>-414.84025172071654</v>
      </c>
    </row>
    <row r="132" spans="1:33" s="6" customFormat="1" ht="18">
      <c r="A132" s="5" t="s">
        <v>72</v>
      </c>
      <c r="B132" s="269" t="str">
        <f>SIAF!B130</f>
        <v>NRCA5_TAMASK335R</v>
      </c>
      <c r="C132" s="92">
        <f>Python!B129+VLOOKUP(LEFT($B132,5),Wedge,8,FALSE)</f>
        <v>117.49654703297858</v>
      </c>
      <c r="D132" s="92">
        <f>Python!C129+VLOOKUP(LEFT($B132,5),Wedge,9,FALSE)</f>
        <v>-412.37426307635894</v>
      </c>
      <c r="E132" s="92">
        <f>SIAF!R130</f>
        <v>-0.28400599999999998</v>
      </c>
      <c r="F132" s="31">
        <f>SIAF!U130</f>
        <v>-1</v>
      </c>
      <c r="G132" s="31">
        <f>SIAF!S130</f>
        <v>-1</v>
      </c>
      <c r="H132" s="30">
        <f>-SIAF!L130+0.5</f>
        <v>-32.5</v>
      </c>
      <c r="I132" s="30">
        <f>SIAF!J130-SIAF!L130+0.5</f>
        <v>31.5</v>
      </c>
      <c r="J132" s="88">
        <f t="shared" si="83"/>
        <v>31.5</v>
      </c>
      <c r="K132" s="88">
        <f t="shared" si="84"/>
        <v>-32.5</v>
      </c>
      <c r="L132" s="30">
        <f>-SIAF!M130+0.5</f>
        <v>-31.5</v>
      </c>
      <c r="M132" s="30">
        <f t="shared" si="85"/>
        <v>-31.5</v>
      </c>
      <c r="N132" s="30">
        <f>SIAF!K130-SIAF!M130+0.5</f>
        <v>32.5</v>
      </c>
      <c r="O132" s="88">
        <f t="shared" si="86"/>
        <v>32.5</v>
      </c>
      <c r="P132" s="45">
        <f>SIAF!$AJ130*H132+SIAF!$AK130*L132+SIAF!$AL130*H132^2+SIAF!$AM130*H132*L132+SIAF!$AN130*L132^2+SIAF!$AO130*H132^3+SIAF!$AP130*H132^2*L132+SIAF!$AQ130*H132*L132^2+SIAF!$AR130*L132^3</f>
        <v>-2.0281035594760484</v>
      </c>
      <c r="Q132" s="45">
        <f>SIAF!$AJ130*I132+SIAF!$AK130*M132+SIAF!$AL130*I132^2+SIAF!$AM130*I132*M132+SIAF!$AN130*M132^2+SIAF!$AO130*I132^3+SIAF!$AP130*I132^2*M132+SIAF!$AQ130*I132*M132^2+SIAF!$AR130*M132^3</f>
        <v>1.9653262917990024</v>
      </c>
      <c r="R132" s="45">
        <f>SIAF!$AJ130*J132+SIAF!$AK130*N132+SIAF!$AL130*J132^2+SIAF!$AM130*J132*N132+SIAF!$AN130*N132^2+SIAF!$AO130*J132^3+SIAF!$AP130*J132^2*N132+SIAF!$AQ130*J132*N132^2+SIAF!$AR130*N132^3</f>
        <v>1.9640827908867293</v>
      </c>
      <c r="S132" s="45">
        <f>SIAF!$AJ130*K132+SIAF!$AK130*O132+SIAF!$AL130*K132^2+SIAF!$AM130*K132*O132+SIAF!$AN130*O132^2+SIAF!$AO130*K132^3+SIAF!$AP130*K132^2*O132+SIAF!$AQ130*K132*O132^2+SIAF!$AR130*O132^3</f>
        <v>-2.0268431120316417</v>
      </c>
      <c r="T132" s="45">
        <f>SIAF!$BE130*H132+SIAF!$BF130*L132+SIAF!$BG130*H132^2+SIAF!$BH130*H132*L132+SIAF!$BI130*L132^2+SIAF!$BJ130*H132^3+SIAF!$BK130*H132^2*L132+SIAF!$BL130*H132*L132^2+SIAF!$BM130*L132^3</f>
        <v>-1.9680615479991819</v>
      </c>
      <c r="U132" s="45">
        <f>SIAF!$BE130*I132+SIAF!$BF130*M132+SIAF!$BG130*I132^2+SIAF!$BH130*I132*M132+SIAF!$BI130*M132^2+SIAF!$BJ130*I132^3+SIAF!$BK130*I132^2*M132+SIAF!$BL130*I132*M132^2+SIAF!$BM130*M132^3</f>
        <v>-1.9765908846963685</v>
      </c>
      <c r="V132" s="45">
        <f>SIAF!$BE130*J132+SIAF!$BF130*N132+SIAF!$BG130*J132^2+SIAF!$BH130*J132*N132+SIAF!$BI130*N132^2+SIAF!$BJ130*J132^3+SIAF!$BK130*J132^2*N132+SIAF!$BL130*J132*N132^2+SIAF!$BM130*N132^3</f>
        <v>2.0312586166154776</v>
      </c>
      <c r="W132" s="45">
        <f>SIAF!$BE130*K132+SIAF!$BF130*O132+SIAF!$BG130*K132^2+SIAF!$BH130*K132*O132+SIAF!$BI130*O132^2+SIAF!$BJ130*K132^3+SIAF!$BK130*K132^2*O132+SIAF!$BL130*K132*O132^2+SIAF!$BM130*O132^3</f>
        <v>2.0393106528403284</v>
      </c>
      <c r="X132" s="32">
        <f t="shared" si="87"/>
        <v>119.53438100284134</v>
      </c>
      <c r="Y132" s="32">
        <f t="shared" si="88"/>
        <v>115.54104248965467</v>
      </c>
      <c r="Z132" s="32">
        <f t="shared" si="89"/>
        <v>115.52241978874137</v>
      </c>
      <c r="AA132" s="32">
        <f t="shared" si="90"/>
        <v>119.51325675022495</v>
      </c>
      <c r="AB132" s="32">
        <f t="shared" si="91"/>
        <v>119.53438100284134</v>
      </c>
      <c r="AC132" s="32">
        <f t="shared" si="92"/>
        <v>-414.33224750324945</v>
      </c>
      <c r="AD132" s="32">
        <f t="shared" si="93"/>
        <v>-414.36057144610936</v>
      </c>
      <c r="AE132" s="32">
        <f t="shared" si="94"/>
        <v>-410.35276501784085</v>
      </c>
      <c r="AF132" s="32">
        <f t="shared" si="95"/>
        <v>-410.32493078120956</v>
      </c>
      <c r="AG132" s="32">
        <f t="shared" si="96"/>
        <v>-414.33224750324945</v>
      </c>
    </row>
    <row r="133" spans="1:33" s="6" customFormat="1" ht="18">
      <c r="A133" s="5" t="s">
        <v>72</v>
      </c>
      <c r="B133" s="269" t="str">
        <f>SIAF!B131</f>
        <v>NRCA5_TAMASK430R</v>
      </c>
      <c r="C133" s="92">
        <f>Python!B130+VLOOKUP(LEFT($B133,5),Wedge,8,FALSE)</f>
        <v>97.28706303297858</v>
      </c>
      <c r="D133" s="92">
        <f>Python!C130+VLOOKUP(LEFT($B133,5),Wedge,9,FALSE)</f>
        <v>-412.47843807635894</v>
      </c>
      <c r="E133" s="92">
        <f>SIAF!R131</f>
        <v>-0.10152600000000001</v>
      </c>
      <c r="F133" s="31">
        <f>SIAF!U131</f>
        <v>-1</v>
      </c>
      <c r="G133" s="31">
        <f>SIAF!S131</f>
        <v>-1</v>
      </c>
      <c r="H133" s="30">
        <f>-SIAF!L131+0.5</f>
        <v>-32.5</v>
      </c>
      <c r="I133" s="30">
        <f>SIAF!J131-SIAF!L131+0.5</f>
        <v>31.5</v>
      </c>
      <c r="J133" s="88">
        <f t="shared" si="83"/>
        <v>31.5</v>
      </c>
      <c r="K133" s="88">
        <f t="shared" si="84"/>
        <v>-32.5</v>
      </c>
      <c r="L133" s="30">
        <f>-SIAF!M131+0.5</f>
        <v>-31.5</v>
      </c>
      <c r="M133" s="30">
        <f t="shared" si="85"/>
        <v>-31.5</v>
      </c>
      <c r="N133" s="30">
        <f>SIAF!K131-SIAF!M131+0.5</f>
        <v>32.5</v>
      </c>
      <c r="O133" s="88">
        <f t="shared" si="86"/>
        <v>32.5</v>
      </c>
      <c r="P133" s="45">
        <f>SIAF!$AJ131*H133+SIAF!$AK131*L133+SIAF!$AL131*H133^2+SIAF!$AM131*H133*L133+SIAF!$AN131*L133^2+SIAF!$AO131*H133^3+SIAF!$AP131*H133^2*L133+SIAF!$AQ131*H133*L133^2+SIAF!$AR131*L133^3</f>
        <v>-2.0281775233706498</v>
      </c>
      <c r="Q133" s="45">
        <f>SIAF!$AJ131*I133+SIAF!$AK131*M133+SIAF!$AL131*I133^2+SIAF!$AM131*I133*M133+SIAF!$AN131*M133^2+SIAF!$AO131*I133^3+SIAF!$AP131*I133^2*M133+SIAF!$AQ131*I133*M133^2+SIAF!$AR131*M133^3</f>
        <v>1.9656549533749845</v>
      </c>
      <c r="R133" s="45">
        <f>SIAF!$AJ131*J133+SIAF!$AK131*N133+SIAF!$AL131*J133^2+SIAF!$AM131*J133*N133+SIAF!$AN131*N133^2+SIAF!$AO131*J133^3+SIAF!$AP131*J133^2*N133+SIAF!$AQ131*J133*N133^2+SIAF!$AR131*N133^3</f>
        <v>1.9643981770678189</v>
      </c>
      <c r="S133" s="45">
        <f>SIAF!$AJ131*K133+SIAF!$AK131*O133+SIAF!$AL131*K133^2+SIAF!$AM131*K133*O133+SIAF!$AN131*O133^2+SIAF!$AO131*K133^3+SIAF!$AP131*K133^2*O133+SIAF!$AQ131*K133*O133^2+SIAF!$AR131*O133^3</f>
        <v>-2.0268979583461757</v>
      </c>
      <c r="T133" s="45">
        <f>SIAF!$BE131*H133+SIAF!$BF131*L133+SIAF!$BG131*H133^2+SIAF!$BH131*H133*L133+SIAF!$BI131*L133^2+SIAF!$BJ131*H133^3+SIAF!$BK131*H133^2*L133+SIAF!$BL131*H133*L133^2+SIAF!$BM131*L133^3</f>
        <v>-1.9706519663348958</v>
      </c>
      <c r="U133" s="45">
        <f>SIAF!$BE131*I133+SIAF!$BF131*M133+SIAF!$BG131*I133^2+SIAF!$BH131*I133*M133+SIAF!$BI131*M133^2+SIAF!$BJ131*I133^3+SIAF!$BK131*I133^2*M133+SIAF!$BL131*I133*M133^2+SIAF!$BM131*M133^3</f>
        <v>-1.9771073817551241</v>
      </c>
      <c r="V133" s="45">
        <f>SIAF!$BE131*J133+SIAF!$BF131*N133+SIAF!$BG131*J133^2+SIAF!$BH131*J133*N133+SIAF!$BI131*N133^2+SIAF!$BJ131*J133^3+SIAF!$BK131*J133^2*N133+SIAF!$BL131*J133*N133^2+SIAF!$BM131*N133^3</f>
        <v>2.0339761524751969</v>
      </c>
      <c r="W133" s="45">
        <f>SIAF!$BE131*K133+SIAF!$BF131*O133+SIAF!$BG131*K133^2+SIAF!$BH131*K133*O133+SIAF!$BI131*O133^2+SIAF!$BJ131*K133^3+SIAF!$BK131*K133^2*O133+SIAF!$BL131*K133*O133^2+SIAF!$BM131*O133^3</f>
        <v>2.0396865045703301</v>
      </c>
      <c r="X133" s="32">
        <f t="shared" si="87"/>
        <v>99.318729292756956</v>
      </c>
      <c r="Y133" s="32">
        <f t="shared" si="88"/>
        <v>95.324914524783836</v>
      </c>
      <c r="Z133" s="32">
        <f t="shared" si="89"/>
        <v>95.319063811319552</v>
      </c>
      <c r="AA133" s="32">
        <f t="shared" si="90"/>
        <v>99.310343562166835</v>
      </c>
      <c r="AB133" s="32">
        <f t="shared" si="91"/>
        <v>99.318729292756956</v>
      </c>
      <c r="AC133" s="32">
        <f t="shared" si="92"/>
        <v>-414.44549309531584</v>
      </c>
      <c r="AD133" s="32">
        <f t="shared" si="93"/>
        <v>-414.45902542018086</v>
      </c>
      <c r="AE133" s="32">
        <f t="shared" si="94"/>
        <v>-410.44794595609483</v>
      </c>
      <c r="AF133" s="32">
        <f t="shared" si="95"/>
        <v>-410.43516318768587</v>
      </c>
      <c r="AG133" s="32">
        <f t="shared" si="96"/>
        <v>-414.44549309531584</v>
      </c>
    </row>
    <row r="134" spans="1:33" s="6" customFormat="1" ht="18">
      <c r="A134" s="5" t="s">
        <v>72</v>
      </c>
      <c r="B134" s="5" t="str">
        <f>SIAF!B132</f>
        <v>NRCA4_TAMASKSWB</v>
      </c>
      <c r="C134" s="92">
        <f>Python!B131+VLOOKUP(LEFT($B134,5),Wedge,6,FALSE)</f>
        <v>77.499366900159686</v>
      </c>
      <c r="D134" s="92">
        <f>Python!C131+VLOOKUP(LEFT($B134,5),Wedge,7,FALSE)</f>
        <v>-412.3643250148707</v>
      </c>
      <c r="E134" s="92">
        <f>SIAF!R132</f>
        <v>-0.15804599999999999</v>
      </c>
      <c r="F134" s="31">
        <f>SIAF!U132</f>
        <v>-1</v>
      </c>
      <c r="G134" s="31">
        <f>SIAF!S132</f>
        <v>-1</v>
      </c>
      <c r="H134" s="30">
        <f>-SIAF!L132+0.5</f>
        <v>-64.5</v>
      </c>
      <c r="I134" s="30">
        <f>SIAF!J132-SIAF!L132+0.5</f>
        <v>63.5</v>
      </c>
      <c r="J134" s="88">
        <f t="shared" si="83"/>
        <v>63.5</v>
      </c>
      <c r="K134" s="88">
        <f t="shared" si="84"/>
        <v>-64.5</v>
      </c>
      <c r="L134" s="30">
        <f>-SIAF!M132+0.5</f>
        <v>-63.5</v>
      </c>
      <c r="M134" s="30">
        <f t="shared" si="85"/>
        <v>-63.5</v>
      </c>
      <c r="N134" s="30">
        <f>SIAF!K132-SIAF!M132+0.5</f>
        <v>64.5</v>
      </c>
      <c r="O134" s="88">
        <f t="shared" si="86"/>
        <v>64.5</v>
      </c>
      <c r="P134" s="45">
        <f>SIAF!$AJ132*H134+SIAF!$AK132*L134+SIAF!$AL132*H134^2+SIAF!$AM132*H134*L134+SIAF!$AN132*L134^2+SIAF!$AO132*H134^3+SIAF!$AP132*H134^2*L134+SIAF!$AQ132*H134*L134^2+SIAF!$AR132*L134^3</f>
        <v>-1.9841340946322743</v>
      </c>
      <c r="Q134" s="45">
        <f>SIAF!$AJ132*I134+SIAF!$AK132*M134+SIAF!$AL132*I134^2+SIAF!$AM132*I134*M134+SIAF!$AN132*M134^2+SIAF!$AO132*I134^3+SIAF!$AP132*I134^2*M134+SIAF!$AQ132*I134*M134^2+SIAF!$AR132*M134^3</f>
        <v>1.953501622319556</v>
      </c>
      <c r="R134" s="45">
        <f>SIAF!$AJ132*J134+SIAF!$AK132*N134+SIAF!$AL132*J134^2+SIAF!$AM132*J134*N134+SIAF!$AN132*N134^2+SIAF!$AO132*J134^3+SIAF!$AP132*J134^2*N134+SIAF!$AQ132*J134*N134^2+SIAF!$AR132*N134^3</f>
        <v>1.9521860518394922</v>
      </c>
      <c r="S134" s="45">
        <f>SIAF!$AJ132*K134+SIAF!$AK132*O134+SIAF!$AL132*K134^2+SIAF!$AM132*K134*O134+SIAF!$AN132*O134^2+SIAF!$AO132*K134^3+SIAF!$AP132*K134^2*O134+SIAF!$AQ132*K134*O134^2+SIAF!$AR132*O134^3</f>
        <v>-1.9828034120501623</v>
      </c>
      <c r="T134" s="45">
        <f>SIAF!$BE132*H134+SIAF!$BF132*L134+SIAF!$BG132*H134^2+SIAF!$BH132*H134*L134+SIAF!$BI132*L134^2+SIAF!$BJ132*H134^3+SIAF!$BK132*H134^2*L134+SIAF!$BL132*H134*L134^2+SIAF!$BM132*L134^3</f>
        <v>-1.9580096820259569</v>
      </c>
      <c r="U134" s="45">
        <f>SIAF!$BE132*I134+SIAF!$BF132*M134+SIAF!$BG132*I134^2+SIAF!$BH132*I134*M134+SIAF!$BI132*M134^2+SIAF!$BJ132*I134^3+SIAF!$BK132*I134^2*M134+SIAF!$BL132*I134*M134^2+SIAF!$BM132*M134^3</f>
        <v>-1.961654000604504</v>
      </c>
      <c r="V134" s="45">
        <f>SIAF!$BE132*J134+SIAF!$BF132*N134+SIAF!$BG132*J134^2+SIAF!$BH132*J134*N134+SIAF!$BI132*N134^2+SIAF!$BJ132*J134^3+SIAF!$BK132*J134^2*N134+SIAF!$BL132*J134*N134^2+SIAF!$BM132*N134^3</f>
        <v>1.989484067771226</v>
      </c>
      <c r="W134" s="45">
        <f>SIAF!$BE132*K134+SIAF!$BF132*O134+SIAF!$BG132*K134^2+SIAF!$BH132*K134*O134+SIAF!$BI132*O134^2+SIAF!$BJ132*K134^3+SIAF!$BK132*K134^2*O134+SIAF!$BL132*K134*O134^2+SIAF!$BM132*O134^3</f>
        <v>1.9921095634842496</v>
      </c>
      <c r="X134" s="32">
        <f t="shared" si="87"/>
        <v>79.488894458488062</v>
      </c>
      <c r="Y134" s="32">
        <f t="shared" si="88"/>
        <v>75.551283774620359</v>
      </c>
      <c r="Z134" s="32">
        <f t="shared" si="89"/>
        <v>75.541700443517826</v>
      </c>
      <c r="AA134" s="32">
        <f t="shared" si="90"/>
        <v>79.476667694731816</v>
      </c>
      <c r="AB134" s="32">
        <f t="shared" si="91"/>
        <v>79.488894458488062</v>
      </c>
      <c r="AC134" s="32">
        <f t="shared" si="92"/>
        <v>-414.31685417343442</v>
      </c>
      <c r="AD134" s="32">
        <f t="shared" si="93"/>
        <v>-414.33136012957544</v>
      </c>
      <c r="AE134" s="32">
        <f t="shared" si="94"/>
        <v>-410.38023346419783</v>
      </c>
      <c r="AF134" s="32">
        <f t="shared" si="95"/>
        <v>-410.36675362652244</v>
      </c>
      <c r="AG134" s="32">
        <f t="shared" si="96"/>
        <v>-414.31685417343442</v>
      </c>
    </row>
    <row r="135" spans="1:33" s="6" customFormat="1" ht="18">
      <c r="A135" s="5" t="s">
        <v>72</v>
      </c>
      <c r="B135" s="272" t="str">
        <f>SIAF!B133</f>
        <v>NRCA5_TAMASKLWB</v>
      </c>
      <c r="C135" s="92">
        <f>Python!B132+VLOOKUP(LEFT($B135,5),Wedge,6,FALSE)</f>
        <v>39.487798592655984</v>
      </c>
      <c r="D135" s="92">
        <f>Python!C132+VLOOKUP(LEFT($B135,5),Wedge,7,FALSE)</f>
        <v>-412.60701994695279</v>
      </c>
      <c r="E135" s="92">
        <f>SIAF!R133</f>
        <v>0.42276799999999998</v>
      </c>
      <c r="F135" s="31">
        <f>SIAF!U133</f>
        <v>-1</v>
      </c>
      <c r="G135" s="31">
        <f>SIAF!S133</f>
        <v>-1</v>
      </c>
      <c r="H135" s="30">
        <f>-SIAF!L133+0.5</f>
        <v>-32.5</v>
      </c>
      <c r="I135" s="30">
        <f>SIAF!J133-SIAF!L133+0.5</f>
        <v>31.5</v>
      </c>
      <c r="J135" s="88">
        <f t="shared" si="83"/>
        <v>31.5</v>
      </c>
      <c r="K135" s="88">
        <f t="shared" si="84"/>
        <v>-32.5</v>
      </c>
      <c r="L135" s="30">
        <f>-SIAF!M133+0.5</f>
        <v>-31.5</v>
      </c>
      <c r="M135" s="30">
        <f t="shared" si="85"/>
        <v>-31.5</v>
      </c>
      <c r="N135" s="30">
        <f>SIAF!K133-SIAF!M133+0.5</f>
        <v>32.5</v>
      </c>
      <c r="O135" s="88">
        <f t="shared" si="86"/>
        <v>32.5</v>
      </c>
      <c r="P135" s="45">
        <f>SIAF!$AJ133*H135+SIAF!$AK133*L135+SIAF!$AL133*H135^2+SIAF!$AM133*H135*L135+SIAF!$AN133*L135^2+SIAF!$AO133*H135^3+SIAF!$AP133*H135^2*L135+SIAF!$AQ133*H135*L135^2+SIAF!$AR133*L135^3</f>
        <v>-2.0391245269750713</v>
      </c>
      <c r="Q135" s="45">
        <f>SIAF!$AJ133*I135+SIAF!$AK133*M135+SIAF!$AL133*I135^2+SIAF!$AM133*I135*M135+SIAF!$AN133*M135^2+SIAF!$AO133*I135^3+SIAF!$AP133*I135^2*M135+SIAF!$AQ133*I135*M135^2+SIAF!$AR133*M135^3</f>
        <v>1.9770081077296802</v>
      </c>
      <c r="R135" s="45">
        <f>SIAF!$AJ133*J135+SIAF!$AK133*N135+SIAF!$AL133*J135^2+SIAF!$AM133*J135*N135+SIAF!$AN133*N135^2+SIAF!$AO133*J135^3+SIAF!$AP133*J135^2*N135+SIAF!$AQ133*J135*N135^2+SIAF!$AR133*N135^3</f>
        <v>1.9757707722317566</v>
      </c>
      <c r="S135" s="45">
        <f>SIAF!$AJ133*K135+SIAF!$AK133*O135+SIAF!$AL133*K135^2+SIAF!$AM133*K135*O135+SIAF!$AN133*O135^2+SIAF!$AO133*K135^3+SIAF!$AP133*K135^2*O135+SIAF!$AQ133*K135*O135^2+SIAF!$AR133*O135^3</f>
        <v>-2.0378488481432133</v>
      </c>
      <c r="T135" s="45">
        <f>SIAF!$BE133*H135+SIAF!$BF133*L135+SIAF!$BG133*H135^2+SIAF!$BH133*H135*L135+SIAF!$BI133*L135^2+SIAF!$BJ133*H135^3+SIAF!$BK133*H135^2*L135+SIAF!$BL133*H135*L135^2+SIAF!$BM133*L135^3</f>
        <v>-1.981395504585806</v>
      </c>
      <c r="U135" s="45">
        <f>SIAF!$BE133*I135+SIAF!$BF133*M135+SIAF!$BG133*I135^2+SIAF!$BH133*I135*M135+SIAF!$BI133*M135^2+SIAF!$BJ133*I135^3+SIAF!$BK133*I135^2*M135+SIAF!$BL133*I135*M135^2+SIAF!$BM133*M135^3</f>
        <v>-1.9822463454038342</v>
      </c>
      <c r="V135" s="45">
        <f>SIAF!$BE133*J135+SIAF!$BF133*N135+SIAF!$BG133*J135^2+SIAF!$BH133*J135*N135+SIAF!$BI133*N135^2+SIAF!$BJ133*J135^3+SIAF!$BK133*J135^2*N135+SIAF!$BL133*J135*N135^2+SIAF!$BM133*N135^3</f>
        <v>2.0453027247521844</v>
      </c>
      <c r="W135" s="45">
        <f>SIAF!$BE133*K135+SIAF!$BF133*O135+SIAF!$BG133*K135^2+SIAF!$BH133*K135*O135+SIAF!$BI133*O135^2+SIAF!$BJ133*K135^3+SIAF!$BK133*K135^2*O135+SIAF!$BL133*K135*O135^2+SIAF!$BM133*O135^3</f>
        <v>2.044621944040709</v>
      </c>
      <c r="X135" s="32">
        <f t="shared" si="87"/>
        <v>41.512247632086151</v>
      </c>
      <c r="Y135" s="32">
        <f t="shared" si="88"/>
        <v>37.496218048257923</v>
      </c>
      <c r="Z135" s="32">
        <f t="shared" si="89"/>
        <v>37.527173130841319</v>
      </c>
      <c r="AA135" s="32">
        <f t="shared" si="90"/>
        <v>41.540678467486757</v>
      </c>
      <c r="AB135" s="32">
        <f t="shared" si="91"/>
        <v>41.512247632086151</v>
      </c>
      <c r="AC135" s="32">
        <f t="shared" si="92"/>
        <v>-414.6034074516358</v>
      </c>
      <c r="AD135" s="32">
        <f t="shared" si="93"/>
        <v>-414.57462472613759</v>
      </c>
      <c r="AE135" s="32">
        <f t="shared" si="94"/>
        <v>-410.54719442551459</v>
      </c>
      <c r="AF135" s="32">
        <f t="shared" si="95"/>
        <v>-410.57749018825348</v>
      </c>
      <c r="AG135" s="32">
        <f t="shared" si="96"/>
        <v>-414.6034074516358</v>
      </c>
    </row>
    <row r="136" spans="1:33" s="6" customFormat="1" ht="18">
      <c r="A136" s="5" t="s">
        <v>72</v>
      </c>
      <c r="B136" s="271" t="str">
        <f>SIAF!B134</f>
        <v>NRCA5_TAMASKLWBL</v>
      </c>
      <c r="C136" s="92">
        <f>Python!B133+VLOOKUP(LEFT($B136,5),Wedge,6,FALSE)</f>
        <v>57.154320592655985</v>
      </c>
      <c r="D136" s="92">
        <f>Python!C133+VLOOKUP(LEFT($B136,5),Wedge,7,FALSE)</f>
        <v>-412.64524994695279</v>
      </c>
      <c r="E136" s="92">
        <f>SIAF!R134</f>
        <v>0.26429999999999998</v>
      </c>
      <c r="F136" s="31">
        <f>SIAF!U134</f>
        <v>-1</v>
      </c>
      <c r="G136" s="31">
        <f>SIAF!S134</f>
        <v>-1</v>
      </c>
      <c r="H136" s="30">
        <f>-SIAF!L134+0.5</f>
        <v>-32.5</v>
      </c>
      <c r="I136" s="30">
        <f>SIAF!J134-SIAF!L134+0.5</f>
        <v>31.5</v>
      </c>
      <c r="J136" s="88">
        <f t="shared" si="83"/>
        <v>31.5</v>
      </c>
      <c r="K136" s="88">
        <f t="shared" si="84"/>
        <v>-32.5</v>
      </c>
      <c r="L136" s="30">
        <f>-SIAF!M134+0.5</f>
        <v>-31.5</v>
      </c>
      <c r="M136" s="30">
        <f t="shared" si="85"/>
        <v>-31.5</v>
      </c>
      <c r="N136" s="30">
        <f>SIAF!K134-SIAF!M134+0.5</f>
        <v>32.5</v>
      </c>
      <c r="O136" s="88">
        <f t="shared" si="86"/>
        <v>32.5</v>
      </c>
      <c r="P136" s="45">
        <f>SIAF!$AJ134*H136+SIAF!$AK134*L136+SIAF!$AL134*H136^2+SIAF!$AM134*H136*L136+SIAF!$AN134*L136^2+SIAF!$AO134*H136^3+SIAF!$AP134*H136^2*L136+SIAF!$AQ134*H136*L136^2+SIAF!$AR134*L136^3</f>
        <v>-2.0339628077922773</v>
      </c>
      <c r="Q136" s="45">
        <f>SIAF!$AJ134*I136+SIAF!$AK134*M136+SIAF!$AL134*I136^2+SIAF!$AM134*I136*M136+SIAF!$AN134*M136^2+SIAF!$AO134*I136^3+SIAF!$AP134*I136^2*M136+SIAF!$AQ134*I136*M136^2+SIAF!$AR134*M136^3</f>
        <v>1.9717572122760174</v>
      </c>
      <c r="R136" s="45">
        <f>SIAF!$AJ134*J136+SIAF!$AK134*N136+SIAF!$AL134*J136^2+SIAF!$AM134*J136*N136+SIAF!$AN134*N136^2+SIAF!$AO134*J136^3+SIAF!$AP134*J136^2*N136+SIAF!$AQ134*J136*N136^2+SIAF!$AR134*N136^3</f>
        <v>1.970505588786464</v>
      </c>
      <c r="S136" s="45">
        <f>SIAF!$AJ134*K136+SIAF!$AK134*O136+SIAF!$AL134*K136^2+SIAF!$AM134*K136*O136+SIAF!$AN134*O136^2+SIAF!$AO134*K136^3+SIAF!$AP134*K136^2*O136+SIAF!$AQ134*K136*O136^2+SIAF!$AR134*O136^3</f>
        <v>-2.0326776482821391</v>
      </c>
      <c r="T136" s="45">
        <f>SIAF!$BE134*H136+SIAF!$BF134*L136+SIAF!$BG134*H136^2+SIAF!$BH134*H136*L136+SIAF!$BI134*L136^2+SIAF!$BJ134*H136^3+SIAF!$BK134*H136^2*L136+SIAF!$BL134*H136*L136^2+SIAF!$BM134*L136^3</f>
        <v>-1.9773960779747786</v>
      </c>
      <c r="U136" s="45">
        <f>SIAF!$BE134*I136+SIAF!$BF134*M136+SIAF!$BG134*I136^2+SIAF!$BH134*I136*M136+SIAF!$BI134*M136^2+SIAF!$BJ134*I136^3+SIAF!$BK134*I136^2*M136+SIAF!$BL134*I136*M136^2+SIAF!$BM134*M136^3</f>
        <v>-1.9801281433868567</v>
      </c>
      <c r="V136" s="45">
        <f>SIAF!$BE134*J136+SIAF!$BF134*N136+SIAF!$BG134*J136^2+SIAF!$BH134*J136*N136+SIAF!$BI134*N136^2+SIAF!$BJ134*J136^3+SIAF!$BK134*J136^2*N136+SIAF!$BL134*J136*N136^2+SIAF!$BM134*N136^3</f>
        <v>2.0410872199206067</v>
      </c>
      <c r="W136" s="45">
        <f>SIAF!$BE134*K136+SIAF!$BF134*O136+SIAF!$BG134*K136^2+SIAF!$BH134*K136*O136+SIAF!$BI134*O136^2+SIAF!$BJ134*K136^3+SIAF!$BK134*K136^2*O136+SIAF!$BL134*K136*O136^2+SIAF!$BM134*O136^3</f>
        <v>2.0425457948655299</v>
      </c>
      <c r="X136" s="32">
        <f t="shared" si="87"/>
        <v>59.179140251919684</v>
      </c>
      <c r="Y136" s="32">
        <f t="shared" si="88"/>
        <v>55.173450247708587</v>
      </c>
      <c r="Z136" s="32">
        <f t="shared" si="89"/>
        <v>55.193251277408308</v>
      </c>
      <c r="AA136" s="32">
        <f t="shared" si="90"/>
        <v>59.196398651139653</v>
      </c>
      <c r="AB136" s="32">
        <f t="shared" si="91"/>
        <v>59.179140251919684</v>
      </c>
      <c r="AC136" s="32">
        <f t="shared" si="92"/>
        <v>-414.63200743092801</v>
      </c>
      <c r="AD136" s="32">
        <f t="shared" si="93"/>
        <v>-414.61626152604185</v>
      </c>
      <c r="AE136" s="32">
        <f t="shared" si="94"/>
        <v>-410.5950947197673</v>
      </c>
      <c r="AF136" s="32">
        <f t="shared" si="95"/>
        <v>-410.6121023996734</v>
      </c>
      <c r="AG136" s="32">
        <f t="shared" si="96"/>
        <v>-414.63200743092801</v>
      </c>
    </row>
    <row r="137" spans="1:33" s="6" customFormat="1" ht="18">
      <c r="A137" s="5" t="s">
        <v>72</v>
      </c>
      <c r="B137" s="5" t="str">
        <f>SIAF!B135</f>
        <v>NRCA4_TAMASKSWBS</v>
      </c>
      <c r="C137" s="92">
        <f>Python!B134+VLOOKUP(LEFT($B137,5),Wedge,6,FALSE)</f>
        <v>57.307228900159672</v>
      </c>
      <c r="D137" s="92">
        <f>Python!C134+VLOOKUP(LEFT($B137,5),Wedge,7,FALSE)</f>
        <v>-412.39919201487072</v>
      </c>
      <c r="E137" s="92">
        <f>SIAF!R135</f>
        <v>3.8150000000000003E-2</v>
      </c>
      <c r="F137" s="31">
        <f>SIAF!U135</f>
        <v>-1</v>
      </c>
      <c r="G137" s="31">
        <f>SIAF!S135</f>
        <v>-1</v>
      </c>
      <c r="H137" s="30">
        <f>-SIAF!L135+0.5</f>
        <v>-63.5</v>
      </c>
      <c r="I137" s="30">
        <f>SIAF!J135-SIAF!L135+0.5</f>
        <v>64.5</v>
      </c>
      <c r="J137" s="88">
        <f t="shared" si="83"/>
        <v>64.5</v>
      </c>
      <c r="K137" s="88">
        <f t="shared" si="84"/>
        <v>-63.5</v>
      </c>
      <c r="L137" s="30">
        <f>-SIAF!M135+0.5</f>
        <v>-64.5</v>
      </c>
      <c r="M137" s="30">
        <f t="shared" si="85"/>
        <v>-64.5</v>
      </c>
      <c r="N137" s="30">
        <f>SIAF!K135-SIAF!M135+0.5</f>
        <v>63.5</v>
      </c>
      <c r="O137" s="88">
        <f t="shared" si="86"/>
        <v>63.5</v>
      </c>
      <c r="P137" s="45">
        <f>SIAF!$AJ135*H137+SIAF!$AK135*L137+SIAF!$AL135*H137^2+SIAF!$AM135*H137*L137+SIAF!$AN135*L137^2+SIAF!$AO135*H137^3+SIAF!$AP135*H137^2*L137+SIAF!$AQ135*H137*L137^2+SIAF!$AR135*L137^3</f>
        <v>-1.9571226124150338</v>
      </c>
      <c r="Q137" s="45">
        <f>SIAF!$AJ135*I137+SIAF!$AK135*M137+SIAF!$AL135*I137^2+SIAF!$AM135*I137*M137+SIAF!$AN135*M137^2+SIAF!$AO135*I137^3+SIAF!$AP135*I137^2*M137+SIAF!$AQ135*I137*M137^2+SIAF!$AR135*M137^3</f>
        <v>1.9882646419247179</v>
      </c>
      <c r="R137" s="45">
        <f>SIAF!$AJ135*J137+SIAF!$AK135*N137+SIAF!$AL135*J137^2+SIAF!$AM135*J137*N137+SIAF!$AN135*N137^2+SIAF!$AO135*J137^3+SIAF!$AP135*J137^2*N137+SIAF!$AQ135*J137*N137^2+SIAF!$AR135*N137^3</f>
        <v>1.986941287173378</v>
      </c>
      <c r="S137" s="45">
        <f>SIAF!$AJ135*K137+SIAF!$AK135*O137+SIAF!$AL135*K137^2+SIAF!$AM135*K137*O137+SIAF!$AN135*O137^2+SIAF!$AO135*K137^3+SIAF!$AP135*K137^2*O137+SIAF!$AQ135*K137*O137^2+SIAF!$AR135*O137^3</f>
        <v>-1.9558139587661694</v>
      </c>
      <c r="T137" s="45">
        <f>SIAF!$BE135*H137+SIAF!$BF135*L137+SIAF!$BG135*H137^2+SIAF!$BH135*H137*L137+SIAF!$BI135*L137^2+SIAF!$BJ135*H137^3+SIAF!$BK135*H137^2*L137+SIAF!$BL135*H137*L137^2+SIAF!$BM135*L137^3</f>
        <v>-1.9922097664275253</v>
      </c>
      <c r="U137" s="45">
        <f>SIAF!$BE135*I137+SIAF!$BF135*M137+SIAF!$BG135*I137^2+SIAF!$BH135*I137*M137+SIAF!$BI135*M137^2+SIAF!$BJ135*I137^3+SIAF!$BK135*I137^2*M137+SIAF!$BL135*I137*M137^2+SIAF!$BM135*M137^3</f>
        <v>-1.9950202488344957</v>
      </c>
      <c r="V137" s="45">
        <f>SIAF!$BE135*J137+SIAF!$BF135*N137+SIAF!$BG135*J137^2+SIAF!$BH135*J137*N137+SIAF!$BI135*N137^2+SIAF!$BJ135*J137^3+SIAF!$BK135*J137^2*N137+SIAF!$BL135*J137*N137^2+SIAF!$BM135*N137^3</f>
        <v>1.9619864116933015</v>
      </c>
      <c r="W137" s="45">
        <f>SIAF!$BE135*K137+SIAF!$BF135*O137+SIAF!$BG135*K137^2+SIAF!$BH135*K137*O137+SIAF!$BI135*O137^2+SIAF!$BJ135*K137^3+SIAF!$BK135*K137^2*O137+SIAF!$BL135*K137*O137^2+SIAF!$BM135*O137^3</f>
        <v>1.9635735396608143</v>
      </c>
      <c r="X137" s="32">
        <f t="shared" si="87"/>
        <v>59.263024579684547</v>
      </c>
      <c r="Y137" s="32">
        <f t="shared" si="88"/>
        <v>55.31763632859245</v>
      </c>
      <c r="Z137" s="32">
        <f t="shared" si="89"/>
        <v>55.32159442847545</v>
      </c>
      <c r="AA137" s="32">
        <f t="shared" si="90"/>
        <v>59.264349857188719</v>
      </c>
      <c r="AB137" s="32">
        <f t="shared" si="91"/>
        <v>59.263024579684547</v>
      </c>
      <c r="AC137" s="32">
        <f t="shared" si="92"/>
        <v>-414.39270447618799</v>
      </c>
      <c r="AD137" s="32">
        <f t="shared" si="93"/>
        <v>-414.39288794924795</v>
      </c>
      <c r="AE137" s="32">
        <f t="shared" si="94"/>
        <v>-410.43588304703025</v>
      </c>
      <c r="AF137" s="32">
        <f t="shared" si="95"/>
        <v>-410.4369211756341</v>
      </c>
      <c r="AG137" s="32">
        <f t="shared" si="96"/>
        <v>-414.39270447618799</v>
      </c>
    </row>
    <row r="138" spans="1:33" s="6" customFormat="1" ht="18">
      <c r="A138" s="5" t="s">
        <v>72</v>
      </c>
      <c r="B138" s="5" t="str">
        <f>SIAF!B136</f>
        <v>NRCB1_MASK210R</v>
      </c>
      <c r="C138" s="92">
        <f>Python!B135+VLOOKUP(LEFT($B138,5),Wedge,6,FALSE)</f>
        <v>-127.15689695136072</v>
      </c>
      <c r="D138" s="92">
        <f>Python!C135+VLOOKUP(LEFT($B138,5),Wedge,7,FALSE)</f>
        <v>-401.74343227968018</v>
      </c>
      <c r="E138" s="92">
        <f>SIAF!R136</f>
        <v>0.37549100000000002</v>
      </c>
      <c r="F138" s="31">
        <f>SIAF!U136</f>
        <v>-1</v>
      </c>
      <c r="G138" s="31">
        <f>SIAF!S136</f>
        <v>-1</v>
      </c>
      <c r="H138" s="30">
        <f>-SIAF!L136+0.5</f>
        <v>-319.5</v>
      </c>
      <c r="I138" s="30">
        <f>SIAF!J136-SIAF!L136+0.5</f>
        <v>320.5</v>
      </c>
      <c r="J138" s="88">
        <f t="shared" si="83"/>
        <v>320.5</v>
      </c>
      <c r="K138" s="88">
        <f t="shared" si="84"/>
        <v>-319.5</v>
      </c>
      <c r="L138" s="30">
        <f>-SIAF!M136+0.5</f>
        <v>-320.5</v>
      </c>
      <c r="M138" s="30">
        <f t="shared" si="85"/>
        <v>-320.5</v>
      </c>
      <c r="N138" s="30">
        <f>SIAF!K136-SIAF!M136+0.5</f>
        <v>319.5</v>
      </c>
      <c r="O138" s="88">
        <f t="shared" si="86"/>
        <v>319.5</v>
      </c>
      <c r="P138" s="45">
        <f>SIAF!$AJ136*H138+SIAF!$AK136*L138+SIAF!$AL136*H138^2+SIAF!$AM136*H138*L138+SIAF!$AN136*L138^2+SIAF!$AO136*H138^3+SIAF!$AP136*H138^2*L138+SIAF!$AQ136*H138*L138^2+SIAF!$AR136*L138^3</f>
        <v>-9.8041926634280188</v>
      </c>
      <c r="Q138" s="45">
        <f>SIAF!$AJ136*I138+SIAF!$AK136*M138+SIAF!$AL136*I138^2+SIAF!$AM136*I138*M138+SIAF!$AN136*M138^2+SIAF!$AO136*I138^3+SIAF!$AP136*I138^2*M138+SIAF!$AQ136*I138*M138^2+SIAF!$AR136*M138^3</f>
        <v>9.8433556315689881</v>
      </c>
      <c r="R138" s="45">
        <f>SIAF!$AJ136*J138+SIAF!$AK136*N138+SIAF!$AL136*J138^2+SIAF!$AM136*J138*N138+SIAF!$AN136*N138^2+SIAF!$AO136*J138^3+SIAF!$AP136*J138^2*N138+SIAF!$AQ136*J138*N138^2+SIAF!$AR136*N138^3</f>
        <v>9.8129537046786872</v>
      </c>
      <c r="S138" s="45">
        <f>SIAF!$AJ136*K138+SIAF!$AK136*O138+SIAF!$AL136*K138^2+SIAF!$AM136*K138*O138+SIAF!$AN136*O138^2+SIAF!$AO136*K138^3+SIAF!$AP136*K138^2*O138+SIAF!$AQ136*K138*O138^2+SIAF!$AR136*O138^3</f>
        <v>-9.7733141795415097</v>
      </c>
      <c r="T138" s="45">
        <f>SIAF!$BE136*H138+SIAF!$BF136*L138+SIAF!$BG136*H138^2+SIAF!$BH136*H138*L138+SIAF!$BI136*L138^2+SIAF!$BJ136*H138^3+SIAF!$BK136*H138^2*L138+SIAF!$BL136*H138*L138^2+SIAF!$BM136*L138^3</f>
        <v>-9.873478142624915</v>
      </c>
      <c r="U138" s="45">
        <f>SIAF!$BE136*I138+SIAF!$BF136*M138+SIAF!$BG136*I138^2+SIAF!$BH136*I138*M138+SIAF!$BI136*M138^2+SIAF!$BJ136*I138^3+SIAF!$BK136*I138^2*M138+SIAF!$BL136*I138*M138^2+SIAF!$BM136*M138^3</f>
        <v>-9.8309610319799603</v>
      </c>
      <c r="V138" s="45">
        <f>SIAF!$BE136*J138+SIAF!$BF136*N138+SIAF!$BG136*J138^2+SIAF!$BH136*J138*N138+SIAF!$BI136*N138^2+SIAF!$BJ136*J138^3+SIAF!$BK136*J138^2*N138+SIAF!$BL136*J138*N138^2+SIAF!$BM136*N138^3</f>
        <v>9.8425639567400349</v>
      </c>
      <c r="W138" s="45">
        <f>SIAF!$BE136*K138+SIAF!$BF136*O138+SIAF!$BG136*K138^2+SIAF!$BH136*K138*O138+SIAF!$BI136*O138^2+SIAF!$BJ136*K138^3+SIAF!$BK136*K138^2*O138+SIAF!$BL136*K138*O138^2+SIAF!$BM136*O138^3</f>
        <v>9.8123800408329878</v>
      </c>
      <c r="X138" s="32">
        <f t="shared" si="87"/>
        <v>-117.41762073925429</v>
      </c>
      <c r="Y138" s="32">
        <f t="shared" si="88"/>
        <v>-137.06446847756675</v>
      </c>
      <c r="Z138" s="32">
        <f t="shared" si="89"/>
        <v>-136.90513661292363</v>
      </c>
      <c r="AA138" s="32">
        <f t="shared" si="90"/>
        <v>-117.31948714374188</v>
      </c>
      <c r="AB138" s="32">
        <f t="shared" si="91"/>
        <v>-117.41762073925429</v>
      </c>
      <c r="AC138" s="32">
        <f t="shared" si="92"/>
        <v>-411.68095024337742</v>
      </c>
      <c r="AD138" s="32">
        <f t="shared" si="93"/>
        <v>-411.50967369359989</v>
      </c>
      <c r="AE138" s="32">
        <f t="shared" si="94"/>
        <v>-391.83677042245415</v>
      </c>
      <c r="AF138" s="32">
        <f t="shared" si="95"/>
        <v>-391.99531244072</v>
      </c>
      <c r="AG138" s="32">
        <f t="shared" si="96"/>
        <v>-411.68095024337742</v>
      </c>
    </row>
    <row r="139" spans="1:33" s="6" customFormat="1" ht="18">
      <c r="A139" s="5" t="s">
        <v>72</v>
      </c>
      <c r="B139" s="5" t="str">
        <f>SIAF!B137</f>
        <v>NRCB5_MASK335R</v>
      </c>
      <c r="C139" s="92">
        <f>Python!B136+VLOOKUP(LEFT($B139,5),Wedge,6,FALSE)</f>
        <v>-107.41755617022778</v>
      </c>
      <c r="D139" s="92">
        <f>Python!C136+VLOOKUP(LEFT($B139,5),Wedge,7,FALSE)</f>
        <v>-402.05341887543426</v>
      </c>
      <c r="E139" s="92">
        <f>SIAF!R137</f>
        <v>6.0116000000000003E-2</v>
      </c>
      <c r="F139" s="31">
        <f>SIAF!U137</f>
        <v>-1</v>
      </c>
      <c r="G139" s="31">
        <f>SIAF!S137</f>
        <v>-1</v>
      </c>
      <c r="H139" s="30">
        <f>-SIAF!L137+0.5</f>
        <v>-159.5</v>
      </c>
      <c r="I139" s="30">
        <f>SIAF!J137-SIAF!L137+0.5</f>
        <v>160.5</v>
      </c>
      <c r="J139" s="88">
        <f t="shared" si="83"/>
        <v>160.5</v>
      </c>
      <c r="K139" s="88">
        <f t="shared" si="84"/>
        <v>-159.5</v>
      </c>
      <c r="L139" s="30">
        <f>-SIAF!M137+0.5</f>
        <v>-160.5</v>
      </c>
      <c r="M139" s="30">
        <f t="shared" si="85"/>
        <v>-160.5</v>
      </c>
      <c r="N139" s="30">
        <f>SIAF!K137-SIAF!M137+0.5</f>
        <v>159.5</v>
      </c>
      <c r="O139" s="88">
        <f t="shared" si="86"/>
        <v>159.5</v>
      </c>
      <c r="P139" s="45">
        <f>SIAF!$AJ137*H139+SIAF!$AK137*L139+SIAF!$AL137*H139^2+SIAF!$AM137*H139*L139+SIAF!$AN137*L139^2+SIAF!$AO137*H139^3+SIAF!$AP137*H139^2*L139+SIAF!$AQ137*H139*L139^2+SIAF!$AR137*L139^3</f>
        <v>-9.9656383549875525</v>
      </c>
      <c r="Q139" s="45">
        <f>SIAF!$AJ137*I139+SIAF!$AK137*M139+SIAF!$AL137*I139^2+SIAF!$AM137*I139*M139+SIAF!$AN137*M139^2+SIAF!$AO137*I139^3+SIAF!$AP137*I139^2*M139+SIAF!$AQ137*I139*M139^2+SIAF!$AR137*M139^3</f>
        <v>10.033896585822689</v>
      </c>
      <c r="R139" s="45">
        <f>SIAF!$AJ137*J139+SIAF!$AK137*N139+SIAF!$AL137*J139^2+SIAF!$AM137*J139*N139+SIAF!$AN137*N139^2+SIAF!$AO137*J139^3+SIAF!$AP137*J139^2*N139+SIAF!$AQ137*J139*N139^2+SIAF!$AR137*N139^3</f>
        <v>10.004017318101431</v>
      </c>
      <c r="S139" s="45">
        <f>SIAF!$AJ137*K139+SIAF!$AK137*O139+SIAF!$AL137*K139^2+SIAF!$AM137*K139*O139+SIAF!$AN137*O139^2+SIAF!$AO137*K139^3+SIAF!$AP137*K139^2*O139+SIAF!$AQ137*K139*O139^2+SIAF!$AR137*O139^3</f>
        <v>-9.93569945990291</v>
      </c>
      <c r="T139" s="45">
        <f>SIAF!$BE137*H139+SIAF!$BF137*L139+SIAF!$BG137*H139^2+SIAF!$BH137*H139*L139+SIAF!$BI137*L139^2+SIAF!$BJ137*H139^3+SIAF!$BK137*H139^2*L139+SIAF!$BL137*H139*L139^2+SIAF!$BM137*L139^3</f>
        <v>-10.082034411029989</v>
      </c>
      <c r="U139" s="45">
        <f>SIAF!$BE137*I139+SIAF!$BF137*M139+SIAF!$BG137*I139^2+SIAF!$BH137*I139*M139+SIAF!$BI137*M139^2+SIAF!$BJ137*I139^3+SIAF!$BK137*I139^2*M139+SIAF!$BL137*I139*M139^2+SIAF!$BM137*M139^3</f>
        <v>-10.035232249759849</v>
      </c>
      <c r="V139" s="45">
        <f>SIAF!$BE137*J139+SIAF!$BF137*N139+SIAF!$BG137*J139^2+SIAF!$BH137*J139*N139+SIAF!$BI137*N139^2+SIAF!$BJ137*J139^3+SIAF!$BK137*J139^2*N139+SIAF!$BL137*J139*N139^2+SIAF!$BM137*N139^3</f>
        <v>10.020270604097259</v>
      </c>
      <c r="W139" s="45">
        <f>SIAF!$BE137*K139+SIAF!$BF137*O139+SIAF!$BG137*K139^2+SIAF!$BH137*K139*O139+SIAF!$BI137*O139^2+SIAF!$BJ137*K139^3+SIAF!$BK137*K139^2*O139+SIAF!$BL137*K139*O139^2+SIAF!$BM137*O139^3</f>
        <v>9.9889775263274565</v>
      </c>
      <c r="X139" s="32">
        <f t="shared" si="87"/>
        <v>-97.462501592371481</v>
      </c>
      <c r="Y139" s="32">
        <f t="shared" si="88"/>
        <v>-117.46197641891339</v>
      </c>
      <c r="Z139" s="32">
        <f t="shared" si="89"/>
        <v>-117.41105449401427</v>
      </c>
      <c r="AA139" s="32">
        <f t="shared" si="90"/>
        <v>-97.471381524881636</v>
      </c>
      <c r="AB139" s="32">
        <f t="shared" si="91"/>
        <v>-97.462501592371481</v>
      </c>
      <c r="AC139" s="32">
        <f t="shared" si="92"/>
        <v>-412.14590390338918</v>
      </c>
      <c r="AD139" s="32">
        <f t="shared" si="93"/>
        <v>-412.07811781701844</v>
      </c>
      <c r="AE139" s="32">
        <f t="shared" si="94"/>
        <v>-392.02265735236506</v>
      </c>
      <c r="AF139" s="32">
        <f t="shared" si="95"/>
        <v>-392.07487160124333</v>
      </c>
      <c r="AG139" s="32">
        <f t="shared" si="96"/>
        <v>-412.14590390338918</v>
      </c>
    </row>
    <row r="140" spans="1:33" s="6" customFormat="1" ht="18">
      <c r="A140" s="5" t="s">
        <v>72</v>
      </c>
      <c r="B140" s="93" t="str">
        <f>SIAF!B138</f>
        <v>NRCB5_MASK430R</v>
      </c>
      <c r="C140" s="92">
        <f>Python!B137+VLOOKUP(LEFT($B140,5),Wedge,6,FALSE)</f>
        <v>-87.19463117022778</v>
      </c>
      <c r="D140" s="92">
        <f>Python!C137+VLOOKUP(LEFT($B140,5),Wedge,7,FALSE)</f>
        <v>-402.19993187543429</v>
      </c>
      <c r="E140" s="92">
        <f>SIAF!R138</f>
        <v>-0.113495</v>
      </c>
      <c r="F140" s="31">
        <f>SIAF!U138</f>
        <v>-1</v>
      </c>
      <c r="G140" s="31">
        <f>SIAF!S138</f>
        <v>-1</v>
      </c>
      <c r="H140" s="30">
        <f>-SIAF!L138+0.5</f>
        <v>-159.5</v>
      </c>
      <c r="I140" s="30">
        <f>SIAF!J138-SIAF!L138+0.5</f>
        <v>160.5</v>
      </c>
      <c r="J140" s="88">
        <f t="shared" si="83"/>
        <v>160.5</v>
      </c>
      <c r="K140" s="88">
        <f t="shared" si="84"/>
        <v>-159.5</v>
      </c>
      <c r="L140" s="30">
        <f>-SIAF!M138+0.5</f>
        <v>-160.5</v>
      </c>
      <c r="M140" s="30">
        <f t="shared" si="85"/>
        <v>-160.5</v>
      </c>
      <c r="N140" s="30">
        <f>SIAF!K138-SIAF!M138+0.5</f>
        <v>159.5</v>
      </c>
      <c r="O140" s="88">
        <f t="shared" si="86"/>
        <v>159.5</v>
      </c>
      <c r="P140" s="45">
        <f>SIAF!$AJ138*H140+SIAF!$AK138*L140+SIAF!$AL138*H140^2+SIAF!$AM138*H140*L140+SIAF!$AN138*L140^2+SIAF!$AO138*H140^3+SIAF!$AP138*H140^2*L140+SIAF!$AQ138*H140*L140^2+SIAF!$AR138*L140^3</f>
        <v>-9.9759255501694035</v>
      </c>
      <c r="Q140" s="45">
        <f>SIAF!$AJ138*I140+SIAF!$AK138*M140+SIAF!$AL138*I140^2+SIAF!$AM138*I140*M140+SIAF!$AN138*M140^2+SIAF!$AO138*I140^3+SIAF!$AP138*I140^2*M140+SIAF!$AQ138*I140*M140^2+SIAF!$AR138*M140^3</f>
        <v>10.037810162107055</v>
      </c>
      <c r="R140" s="45">
        <f>SIAF!$AJ138*J140+SIAF!$AK138*N140+SIAF!$AL138*J140^2+SIAF!$AM138*J140*N140+SIAF!$AN138*N140^2+SIAF!$AO138*J140^3+SIAF!$AP138*J140^2*N140+SIAF!$AQ138*J140*N140^2+SIAF!$AR138*N140^3</f>
        <v>10.007482645049928</v>
      </c>
      <c r="S140" s="45">
        <f>SIAF!$AJ138*K140+SIAF!$AK138*O140+SIAF!$AL138*K140^2+SIAF!$AM138*K140*O140+SIAF!$AN138*O140^2+SIAF!$AO138*K140^3+SIAF!$AP138*K140^2*O140+SIAF!$AQ138*K140*O140^2+SIAF!$AR138*O140^3</f>
        <v>-9.9457425125614431</v>
      </c>
      <c r="T140" s="45">
        <f>SIAF!$BE138*H140+SIAF!$BF138*L140+SIAF!$BG138*H140^2+SIAF!$BH138*H140*L140+SIAF!$BI138*L140^2+SIAF!$BJ138*H140^3+SIAF!$BK138*H140^2*L140+SIAF!$BL138*H140*L140^2+SIAF!$BM138*L140^3</f>
        <v>-10.085174362340023</v>
      </c>
      <c r="U140" s="45">
        <f>SIAF!$BE138*I140+SIAF!$BF138*M140+SIAF!$BG138*I140^2+SIAF!$BH138*I140*M140+SIAF!$BI138*M140^2+SIAF!$BJ138*I140^3+SIAF!$BK138*I140^2*M140+SIAF!$BL138*I140*M140^2+SIAF!$BM138*M140^3</f>
        <v>-10.052078571768986</v>
      </c>
      <c r="V140" s="45">
        <f>SIAF!$BE138*J140+SIAF!$BF138*N140+SIAF!$BG138*J140^2+SIAF!$BH138*J140*N140+SIAF!$BI138*N140^2+SIAF!$BJ138*J140^3+SIAF!$BK138*J140^2*N140+SIAF!$BL138*J140*N140^2+SIAF!$BM138*N140^3</f>
        <v>10.019433810758583</v>
      </c>
      <c r="W140" s="45">
        <f>SIAF!$BE138*K140+SIAF!$BF138*O140+SIAF!$BG138*K140^2+SIAF!$BH138*K140*O140+SIAF!$BI138*O140^2+SIAF!$BJ138*K140^3+SIAF!$BK138*K140^2*O140+SIAF!$BL138*K140*O140^2+SIAF!$BM138*O140^3</f>
        <v>10.008794630423386</v>
      </c>
      <c r="X140" s="32">
        <f t="shared" si="87"/>
        <v>-77.198747871989752</v>
      </c>
      <c r="Y140" s="32">
        <f t="shared" si="88"/>
        <v>-97.212509877342953</v>
      </c>
      <c r="Z140" s="32">
        <f t="shared" si="89"/>
        <v>-97.221941278596148</v>
      </c>
      <c r="AA140" s="32">
        <f t="shared" si="90"/>
        <v>-77.268734192596114</v>
      </c>
      <c r="AB140" s="32">
        <f t="shared" si="91"/>
        <v>-77.198747871989752</v>
      </c>
      <c r="AC140" s="32">
        <f t="shared" si="92"/>
        <v>-412.26532553834329</v>
      </c>
      <c r="AD140" s="32">
        <f t="shared" si="93"/>
        <v>-412.27187422401062</v>
      </c>
      <c r="AE140" s="32">
        <f t="shared" si="94"/>
        <v>-392.20034114532132</v>
      </c>
      <c r="AF140" s="32">
        <f t="shared" si="95"/>
        <v>-392.17145575642161</v>
      </c>
      <c r="AG140" s="32">
        <f t="shared" si="96"/>
        <v>-412.26532553834329</v>
      </c>
    </row>
    <row r="141" spans="1:33" s="6" customFormat="1" ht="18">
      <c r="A141" s="93" t="s">
        <v>72</v>
      </c>
      <c r="B141" s="93" t="str">
        <f>SIAF!B139</f>
        <v>NRCB3_MASKSWB</v>
      </c>
      <c r="C141" s="92">
        <f>Python!B138+VLOOKUP(LEFT($B141,5),Wedge,6,FALSE)</f>
        <v>-47.257857002491036</v>
      </c>
      <c r="D141" s="92">
        <f>Python!C138+VLOOKUP(LEFT($B141,5),Wedge,7,FALSE)</f>
        <v>-401.9047596429736</v>
      </c>
      <c r="E141" s="92">
        <f>SIAF!R139</f>
        <v>-0.50063800000000003</v>
      </c>
      <c r="F141" s="31">
        <f>SIAF!U139</f>
        <v>-1</v>
      </c>
      <c r="G141" s="31">
        <f>SIAF!S139</f>
        <v>-1</v>
      </c>
      <c r="H141" s="30">
        <f>-SIAF!L139+0.5</f>
        <v>-319.5</v>
      </c>
      <c r="I141" s="30">
        <f>SIAF!J139-SIAF!L139+0.5</f>
        <v>320.5</v>
      </c>
      <c r="J141" s="88">
        <f t="shared" si="83"/>
        <v>320.5</v>
      </c>
      <c r="K141" s="88">
        <f t="shared" si="84"/>
        <v>-319.5</v>
      </c>
      <c r="L141" s="30">
        <f>-SIAF!M139+0.5</f>
        <v>-320.5</v>
      </c>
      <c r="M141" s="30">
        <f t="shared" si="85"/>
        <v>-320.5</v>
      </c>
      <c r="N141" s="30">
        <f>SIAF!K139-SIAF!M139+0.5</f>
        <v>319.5</v>
      </c>
      <c r="O141" s="88">
        <f t="shared" si="86"/>
        <v>319.5</v>
      </c>
      <c r="P141" s="45">
        <f>SIAF!$AJ139*H141+SIAF!$AK139*L141+SIAF!$AL139*H141^2+SIAF!$AM139*H141*L141+SIAF!$AN139*L141^2+SIAF!$AO139*H141^3+SIAF!$AP139*H141^2*L141+SIAF!$AQ139*H141*L141^2+SIAF!$AR139*L141^3</f>
        <v>-9.8657827678681844</v>
      </c>
      <c r="Q141" s="45">
        <f>SIAF!$AJ139*I141+SIAF!$AK139*M141+SIAF!$AL139*I141^2+SIAF!$AM139*I141*M141+SIAF!$AN139*M141^2+SIAF!$AO139*I141^3+SIAF!$AP139*I141^2*M141+SIAF!$AQ139*I141*M141^2+SIAF!$AR139*M141^3</f>
        <v>9.88516927151929</v>
      </c>
      <c r="R141" s="45">
        <f>SIAF!$AJ139*J141+SIAF!$AK139*N141+SIAF!$AL139*J141^2+SIAF!$AM139*J141*N141+SIAF!$AN139*N141^2+SIAF!$AO139*J141^3+SIAF!$AP139*J141^2*N141+SIAF!$AQ139*J141*N141^2+SIAF!$AR139*N141^3</f>
        <v>9.853755336871691</v>
      </c>
      <c r="S141" s="45">
        <f>SIAF!$AJ139*K141+SIAF!$AK139*O141+SIAF!$AL139*K141^2+SIAF!$AM139*K141*O141+SIAF!$AN139*O141^2+SIAF!$AO139*K141^3+SIAF!$AP139*K141^2*O141+SIAF!$AQ139*K141*O141^2+SIAF!$AR139*O141^3</f>
        <v>-9.8349897425211505</v>
      </c>
      <c r="T141" s="45">
        <f>SIAF!$BE139*H141+SIAF!$BF139*L141+SIAF!$BG139*H141^2+SIAF!$BH139*H141*L141+SIAF!$BI139*L141^2+SIAF!$BJ139*H141^3+SIAF!$BK139*H141^2*L141+SIAF!$BL139*H141*L141^2+SIAF!$BM139*L141^3</f>
        <v>-9.9046165491967795</v>
      </c>
      <c r="U141" s="45">
        <f>SIAF!$BE139*I141+SIAF!$BF139*M141+SIAF!$BG139*I141^2+SIAF!$BH139*I141*M141+SIAF!$BI139*M141^2+SIAF!$BJ139*I141^3+SIAF!$BK139*I141^2*M141+SIAF!$BL139*I141*M141^2+SIAF!$BM139*M141^3</f>
        <v>-9.8951704345908773</v>
      </c>
      <c r="V141" s="45">
        <f>SIAF!$BE139*J141+SIAF!$BF139*N141+SIAF!$BG139*J141^2+SIAF!$BH139*J141*N141+SIAF!$BI139*N141^2+SIAF!$BJ139*J141^3+SIAF!$BK139*J141^2*N141+SIAF!$BL139*J141*N141^2+SIAF!$BM139*N141^3</f>
        <v>9.8624175217419712</v>
      </c>
      <c r="W141" s="45">
        <f>SIAF!$BE139*K141+SIAF!$BF139*O141+SIAF!$BG139*K141^2+SIAF!$BH139*K141*O141+SIAF!$BI139*O141^2+SIAF!$BJ139*K141^3+SIAF!$BK139*K141^2*O141+SIAF!$BL139*K141*O141^2+SIAF!$BM139*O141^3</f>
        <v>9.8873233744317872</v>
      </c>
      <c r="X141" s="32">
        <f t="shared" si="87"/>
        <v>-37.30590757908503</v>
      </c>
      <c r="Y141" s="32">
        <f t="shared" si="88"/>
        <v>-57.056188179315463</v>
      </c>
      <c r="Z141" s="32">
        <f t="shared" si="89"/>
        <v>-57.197410732849931</v>
      </c>
      <c r="AA141" s="32">
        <f t="shared" si="90"/>
        <v>-37.509634874078607</v>
      </c>
      <c r="AB141" s="32">
        <f t="shared" si="91"/>
        <v>-37.30590757908503</v>
      </c>
      <c r="AC141" s="32">
        <f t="shared" si="92"/>
        <v>-411.7227941348338</v>
      </c>
      <c r="AD141" s="32">
        <f t="shared" si="93"/>
        <v>-411.88592568735243</v>
      </c>
      <c r="AE141" s="32">
        <f t="shared" si="94"/>
        <v>-392.12881747592911</v>
      </c>
      <c r="AF141" s="32">
        <f t="shared" si="95"/>
        <v>-391.93187881137777</v>
      </c>
      <c r="AG141" s="32">
        <f t="shared" si="96"/>
        <v>-411.7227941348338</v>
      </c>
    </row>
    <row r="142" spans="1:33" s="6" customFormat="1" ht="18">
      <c r="A142" s="5" t="s">
        <v>72</v>
      </c>
      <c r="B142" s="5" t="str">
        <f>SIAF!B140</f>
        <v>NRCB5_MASKLWB</v>
      </c>
      <c r="C142" s="92">
        <f>Python!B139+VLOOKUP(LEFT($B142,5),Wedge,6,FALSE)</f>
        <v>-67.259894170227781</v>
      </c>
      <c r="D142" s="92">
        <f>Python!C139+VLOOKUP(LEFT($B142,5),Wedge,7,FALSE)</f>
        <v>-402.33254287543429</v>
      </c>
      <c r="E142" s="92">
        <f>SIAF!R140</f>
        <v>-0.28519299999999997</v>
      </c>
      <c r="F142" s="31">
        <f>SIAF!U140</f>
        <v>-1</v>
      </c>
      <c r="G142" s="31">
        <f>SIAF!S140</f>
        <v>-1</v>
      </c>
      <c r="H142" s="30">
        <f>-SIAF!L140+0.5</f>
        <v>-159.5</v>
      </c>
      <c r="I142" s="30">
        <f>SIAF!J140-SIAF!L140+0.5</f>
        <v>160.5</v>
      </c>
      <c r="J142" s="88">
        <f t="shared" si="83"/>
        <v>160.5</v>
      </c>
      <c r="K142" s="88">
        <f t="shared" si="84"/>
        <v>-159.5</v>
      </c>
      <c r="L142" s="30">
        <f>-SIAF!M140+0.5</f>
        <v>-160.5</v>
      </c>
      <c r="M142" s="30">
        <f t="shared" si="85"/>
        <v>-160.5</v>
      </c>
      <c r="N142" s="30">
        <f>SIAF!K140-SIAF!M140+0.5</f>
        <v>159.5</v>
      </c>
      <c r="O142" s="88">
        <f t="shared" si="86"/>
        <v>159.5</v>
      </c>
      <c r="P142" s="45">
        <f>SIAF!$AJ140*H142+SIAF!$AK140*L142+SIAF!$AL140*H142^2+SIAF!$AM140*H142*L142+SIAF!$AN140*L142^2+SIAF!$AO140*H142^3+SIAF!$AP140*H142^2*L142+SIAF!$AQ140*H142*L142^2+SIAF!$AR140*L142^3</f>
        <v>-9.9955192008449121</v>
      </c>
      <c r="Q142" s="45">
        <f>SIAF!$AJ140*I142+SIAF!$AK140*M142+SIAF!$AL140*I142^2+SIAF!$AM140*I142*M142+SIAF!$AN140*M142^2+SIAF!$AO140*I142^3+SIAF!$AP140*I142^2*M142+SIAF!$AQ140*I142*M142^2+SIAF!$AR140*M142^3</f>
        <v>10.051155694346809</v>
      </c>
      <c r="R142" s="45">
        <f>SIAF!$AJ140*J142+SIAF!$AK140*N142+SIAF!$AL140*J142^2+SIAF!$AM140*J142*N142+SIAF!$AN140*N142^2+SIAF!$AO140*J142^3+SIAF!$AP140*J142^2*N142+SIAF!$AQ140*J142*N142^2+SIAF!$AR140*N142^3</f>
        <v>10.020717998553106</v>
      </c>
      <c r="S142" s="45">
        <f>SIAF!$AJ140*K142+SIAF!$AK140*O142+SIAF!$AL140*K142^2+SIAF!$AM140*K142*O142+SIAF!$AN140*O142^2+SIAF!$AO140*K142^3+SIAF!$AP140*K142^2*O142+SIAF!$AQ140*K142*O142^2+SIAF!$AR140*O142^3</f>
        <v>-9.9654365332469297</v>
      </c>
      <c r="T142" s="45">
        <f>SIAF!$BE140*H142+SIAF!$BF140*L142+SIAF!$BG140*H142^2+SIAF!$BH140*H142*L142+SIAF!$BI140*L142^2+SIAF!$BJ140*H142^3+SIAF!$BK140*H142^2*L142+SIAF!$BL140*H142*L142^2+SIAF!$BM140*L142^3</f>
        <v>-10.091943801996832</v>
      </c>
      <c r="U142" s="45">
        <f>SIAF!$BE140*I142+SIAF!$BF140*M142+SIAF!$BG140*I142^2+SIAF!$BH140*I142*M142+SIAF!$BI140*M142^2+SIAF!$BJ140*I142^3+SIAF!$BK140*I142^2*M142+SIAF!$BL140*I142*M142^2+SIAF!$BM140*M142^3</f>
        <v>-10.071630688997192</v>
      </c>
      <c r="V142" s="45">
        <f>SIAF!$BE140*J142+SIAF!$BF140*N142+SIAF!$BG140*J142^2+SIAF!$BH140*J142*N142+SIAF!$BI140*N142^2+SIAF!$BJ140*J142^3+SIAF!$BK140*J142^2*N142+SIAF!$BL140*J142*N142^2+SIAF!$BM140*N142^3</f>
        <v>10.022693935824877</v>
      </c>
      <c r="W142" s="45">
        <f>SIAF!$BE140*K142+SIAF!$BF140*O142+SIAF!$BG140*K142^2+SIAF!$BH140*K142*O142+SIAF!$BI140*O142^2+SIAF!$BJ140*K142^3+SIAF!$BK140*K142^2*O142+SIAF!$BL140*K142*O142^2+SIAF!$BM140*O142^3</f>
        <v>10.031771229791314</v>
      </c>
      <c r="X142" s="32">
        <f t="shared" si="87"/>
        <v>-57.214265777371963</v>
      </c>
      <c r="Y142" s="32">
        <f t="shared" si="88"/>
        <v>-77.260793443401141</v>
      </c>
      <c r="Z142" s="32">
        <f t="shared" si="89"/>
        <v>-77.330376354906207</v>
      </c>
      <c r="AA142" s="32">
        <f t="shared" si="90"/>
        <v>-57.34451459435936</v>
      </c>
      <c r="AB142" s="32">
        <f t="shared" si="91"/>
        <v>-57.214265777371963</v>
      </c>
      <c r="AC142" s="32">
        <f t="shared" si="92"/>
        <v>-412.37460859866923</v>
      </c>
      <c r="AD142" s="32">
        <f t="shared" si="93"/>
        <v>-412.45407878928609</v>
      </c>
      <c r="AE142" s="32">
        <f t="shared" si="94"/>
        <v>-392.35985158843351</v>
      </c>
      <c r="AF142" s="32">
        <f t="shared" si="95"/>
        <v>-392.25129259724497</v>
      </c>
      <c r="AG142" s="32">
        <f t="shared" si="96"/>
        <v>-412.37460859866923</v>
      </c>
    </row>
    <row r="143" spans="1:33" s="6" customFormat="1" ht="18">
      <c r="A143" s="5" t="s">
        <v>72</v>
      </c>
      <c r="B143" s="5" t="str">
        <f>SIAF!B141</f>
        <v>NRCB1_TAMASK210R</v>
      </c>
      <c r="C143" s="92">
        <f>Python!B140+VLOOKUP(LEFT($B143,5),Wedge,6,FALSE)</f>
        <v>-134.75828095136072</v>
      </c>
      <c r="D143" s="92">
        <f>Python!C140+VLOOKUP(LEFT($B143,5),Wedge,7,FALSE)</f>
        <v>-409.30198827968024</v>
      </c>
      <c r="E143" s="92">
        <f>SIAF!R141</f>
        <v>0.48034399999999999</v>
      </c>
      <c r="F143" s="31">
        <f>SIAF!U141</f>
        <v>-1</v>
      </c>
      <c r="G143" s="31">
        <f>SIAF!S141</f>
        <v>-1</v>
      </c>
      <c r="H143" s="30">
        <f>-SIAF!L141+0.5</f>
        <v>-63.5</v>
      </c>
      <c r="I143" s="30">
        <f>SIAF!J141-SIAF!L141+0.5</f>
        <v>64.5</v>
      </c>
      <c r="J143" s="88">
        <f t="shared" si="83"/>
        <v>64.5</v>
      </c>
      <c r="K143" s="88">
        <f t="shared" si="84"/>
        <v>-63.5</v>
      </c>
      <c r="L143" s="30">
        <f>-SIAF!M141+0.5</f>
        <v>-64.5</v>
      </c>
      <c r="M143" s="30">
        <f t="shared" si="85"/>
        <v>-64.5</v>
      </c>
      <c r="N143" s="30">
        <f>SIAF!K141-SIAF!M141+0.5</f>
        <v>63.5</v>
      </c>
      <c r="O143" s="88">
        <f t="shared" si="86"/>
        <v>63.5</v>
      </c>
      <c r="P143" s="45">
        <f>SIAF!$AJ141*H143+SIAF!$AK141*L143+SIAF!$AL141*H143^2+SIAF!$AM141*H143*L143+SIAF!$AN141*L143^2+SIAF!$AO141*H143^3+SIAF!$AP141*H143^2*L143+SIAF!$AQ141*H143*L143^2+SIAF!$AR141*L143^3</f>
        <v>-1.9493123895777751</v>
      </c>
      <c r="Q143" s="45">
        <f>SIAF!$AJ141*I143+SIAF!$AK141*M143+SIAF!$AL141*I143^2+SIAF!$AM141*I143*M143+SIAF!$AN141*M143^2+SIAF!$AO141*I143^3+SIAF!$AP141*I143^2*M143+SIAF!$AQ141*I143*M143^2+SIAF!$AR141*M143^3</f>
        <v>1.9804421084205255</v>
      </c>
      <c r="R143" s="45">
        <f>SIAF!$AJ141*J143+SIAF!$AK141*N143+SIAF!$AL141*J143^2+SIAF!$AM141*J143*N143+SIAF!$AN141*N143^2+SIAF!$AO141*J143^3+SIAF!$AP141*J143^2*N143+SIAF!$AQ141*J143*N143^2+SIAF!$AR141*N143^3</f>
        <v>1.979171426088175</v>
      </c>
      <c r="S143" s="45">
        <f>SIAF!$AJ141*K143+SIAF!$AK141*O143+SIAF!$AL141*K143^2+SIAF!$AM141*K143*O143+SIAF!$AN141*O143^2+SIAF!$AO141*K143^3+SIAF!$AP141*K143^2*O143+SIAF!$AQ141*K143*O143^2+SIAF!$AR141*O143^3</f>
        <v>-1.9480665833435744</v>
      </c>
      <c r="T143" s="45">
        <f>SIAF!$BE141*H143+SIAF!$BF141*L143+SIAF!$BG141*H143^2+SIAF!$BH141*H143*L143+SIAF!$BI141*L143^2+SIAF!$BJ141*H143^3+SIAF!$BK141*H143^2*L143+SIAF!$BL141*H143*L143^2+SIAF!$BM141*L143^3</f>
        <v>-1.9881722796055927</v>
      </c>
      <c r="U143" s="45">
        <f>SIAF!$BE141*I143+SIAF!$BF141*M143+SIAF!$BG141*I143^2+SIAF!$BH141*I143*M143+SIAF!$BI141*M143^2+SIAF!$BJ141*I143^3+SIAF!$BK141*I143^2*M143+SIAF!$BL141*I143*M143^2+SIAF!$BM141*M143^3</f>
        <v>-1.9813408996918001</v>
      </c>
      <c r="V143" s="45">
        <f>SIAF!$BE141*J143+SIAF!$BF141*N143+SIAF!$BG141*J143^2+SIAF!$BH141*J143*N143+SIAF!$BI141*N143^2+SIAF!$BJ141*J143^3+SIAF!$BK141*J143^2*N143+SIAF!$BL141*J143*N143^2+SIAF!$BM141*N143^3</f>
        <v>1.9573960568969446</v>
      </c>
      <c r="W143" s="45">
        <f>SIAF!$BE141*K143+SIAF!$BF141*O143+SIAF!$BG141*K143^2+SIAF!$BH141*K143*O143+SIAF!$BI141*O143^2+SIAF!$BJ141*K143^3+SIAF!$BK141*K143^2*O143+SIAF!$BL141*K143*O143^2+SIAF!$BM141*O143^3</f>
        <v>1.9510004909558885</v>
      </c>
      <c r="X143" s="32">
        <f t="shared" si="87"/>
        <v>-132.82570487933498</v>
      </c>
      <c r="Y143" s="32">
        <f t="shared" si="88"/>
        <v>-136.75526400697498</v>
      </c>
      <c r="Z143" s="32">
        <f t="shared" si="89"/>
        <v>-136.72097302262588</v>
      </c>
      <c r="AA143" s="32">
        <f t="shared" si="90"/>
        <v>-132.79392664147747</v>
      </c>
      <c r="AB143" s="32">
        <f t="shared" si="91"/>
        <v>-132.82570487933498</v>
      </c>
      <c r="AC143" s="32">
        <f t="shared" si="92"/>
        <v>-411.30643272425516</v>
      </c>
      <c r="AD143" s="32">
        <f t="shared" si="93"/>
        <v>-411.2666565420559</v>
      </c>
      <c r="AE143" s="32">
        <f t="shared" si="94"/>
        <v>-407.32806865345623</v>
      </c>
      <c r="AF143" s="32">
        <f t="shared" si="95"/>
        <v>-407.36738794005112</v>
      </c>
      <c r="AG143" s="32">
        <f t="shared" si="96"/>
        <v>-411.30643272425516</v>
      </c>
    </row>
    <row r="144" spans="1:33" s="6" customFormat="1" ht="18">
      <c r="A144" s="5" t="s">
        <v>72</v>
      </c>
      <c r="B144" s="93" t="str">
        <f>SIAF!B142</f>
        <v>NRCB5_TAMASK335R</v>
      </c>
      <c r="C144" s="92">
        <f>Python!B141+VLOOKUP(LEFT($B144,5),Wedge,6,FALSE)</f>
        <v>-117.48506917022779</v>
      </c>
      <c r="D144" s="92">
        <f>Python!C141+VLOOKUP(LEFT($B144,5),Wedge,7,FALSE)</f>
        <v>-409.53718087543427</v>
      </c>
      <c r="E144" s="92">
        <f>SIAF!R142</f>
        <v>0.178453</v>
      </c>
      <c r="F144" s="31">
        <f>SIAF!U142</f>
        <v>-1</v>
      </c>
      <c r="G144" s="31">
        <f>SIAF!S142</f>
        <v>-1</v>
      </c>
      <c r="H144" s="30">
        <f>-SIAF!L142+0.5</f>
        <v>-31.5</v>
      </c>
      <c r="I144" s="30">
        <f>SIAF!J142-SIAF!L142+0.5</f>
        <v>32.5</v>
      </c>
      <c r="J144" s="88">
        <f t="shared" si="83"/>
        <v>32.5</v>
      </c>
      <c r="K144" s="88">
        <f t="shared" si="84"/>
        <v>-31.5</v>
      </c>
      <c r="L144" s="30">
        <f>-SIAF!M142+0.5</f>
        <v>-32.5</v>
      </c>
      <c r="M144" s="30">
        <f t="shared" si="85"/>
        <v>-32.5</v>
      </c>
      <c r="N144" s="30">
        <f>SIAF!K142-SIAF!M142+0.5</f>
        <v>31.5</v>
      </c>
      <c r="O144" s="88">
        <f t="shared" si="86"/>
        <v>31.5</v>
      </c>
      <c r="P144" s="45">
        <f>SIAF!$AJ142*H144+SIAF!$AK142*L144+SIAF!$AL142*H144^2+SIAF!$AM142*H144*L144+SIAF!$AN142*L144^2+SIAF!$AO142*H144^3+SIAF!$AP142*H144^2*L144+SIAF!$AQ142*H144*L144^2+SIAF!$AR142*L144^3</f>
        <v>-1.968332146225384</v>
      </c>
      <c r="Q144" s="45">
        <f>SIAF!$AJ142*I144+SIAF!$AK142*M144+SIAF!$AL142*I144^2+SIAF!$AM142*I144*M144+SIAF!$AN142*M144^2+SIAF!$AO142*I144^3+SIAF!$AP142*I144^2*M144+SIAF!$AQ142*I144*M144^2+SIAF!$AR142*M144^3</f>
        <v>2.03119579897275</v>
      </c>
      <c r="R144" s="45">
        <f>SIAF!$AJ142*J144+SIAF!$AK142*N144+SIAF!$AL142*J144^2+SIAF!$AM142*J144*N144+SIAF!$AN142*N144^2+SIAF!$AO142*J144^3+SIAF!$AP142*J144^2*N144+SIAF!$AQ142*J144*N144^2+SIAF!$AR142*N144^3</f>
        <v>2.0299298489708453</v>
      </c>
      <c r="S144" s="45">
        <f>SIAF!$AJ142*K144+SIAF!$AK142*O144+SIAF!$AL142*K144^2+SIAF!$AM142*K144*O144+SIAF!$AN142*O144^2+SIAF!$AO142*K144^3+SIAF!$AP142*K144^2*O144+SIAF!$AQ142*K144*O144^2+SIAF!$AR142*O144^3</f>
        <v>-1.9671209538566401</v>
      </c>
      <c r="T144" s="45">
        <f>SIAF!$BE142*H144+SIAF!$BF142*L144+SIAF!$BG142*H144^2+SIAF!$BH142*H144*L144+SIAF!$BI142*L144^2+SIAF!$BJ142*H144^3+SIAF!$BK142*H144^2*L144+SIAF!$BL142*H144*L144^2+SIAF!$BM142*L144^3</f>
        <v>-2.0426304080408921</v>
      </c>
      <c r="U144" s="45">
        <f>SIAF!$BE142*I144+SIAF!$BF142*M144+SIAF!$BG142*I144^2+SIAF!$BH142*I144*M144+SIAF!$BI142*M144^2+SIAF!$BJ142*I144^3+SIAF!$BK142*I144^2*M144+SIAF!$BL142*I144*M144^2+SIAF!$BM142*M144^3</f>
        <v>-2.0341345701605604</v>
      </c>
      <c r="V144" s="45">
        <f>SIAF!$BE142*J144+SIAF!$BF142*N144+SIAF!$BG142*J144^2+SIAF!$BH142*J144*N144+SIAF!$BI142*N144^2+SIAF!$BJ142*J144^3+SIAF!$BK142*J144^2*N144+SIAF!$BL142*J144*N144^2+SIAF!$BM142*N144^3</f>
        <v>1.9800328001768328</v>
      </c>
      <c r="W144" s="45">
        <f>SIAF!$BE142*K144+SIAF!$BF142*O144+SIAF!$BG142*K144^2+SIAF!$BH142*K144*O144+SIAF!$BI142*O144^2+SIAF!$BJ142*K144^3+SIAF!$BK142*K144^2*O144+SIAF!$BL142*K144*O144^2+SIAF!$BM142*O144^3</f>
        <v>1.9720349834386697</v>
      </c>
      <c r="X144" s="32">
        <f t="shared" si="87"/>
        <v>-115.52310852196017</v>
      </c>
      <c r="Y144" s="32">
        <f t="shared" si="88"/>
        <v>-119.52259060706245</v>
      </c>
      <c r="Z144" s="32">
        <f t="shared" si="89"/>
        <v>-119.50882218819025</v>
      </c>
      <c r="AA144" s="32">
        <f t="shared" si="90"/>
        <v>-115.51181568231327</v>
      </c>
      <c r="AB144" s="32">
        <f t="shared" si="91"/>
        <v>-115.52310852196017</v>
      </c>
      <c r="AC144" s="32">
        <f t="shared" si="92"/>
        <v>-411.58593191847655</v>
      </c>
      <c r="AD144" s="32">
        <f t="shared" si="93"/>
        <v>-411.56497924256206</v>
      </c>
      <c r="AE144" s="32">
        <f t="shared" si="94"/>
        <v>-407.55083528520913</v>
      </c>
      <c r="AF144" s="32">
        <f t="shared" si="95"/>
        <v>-407.57128222712072</v>
      </c>
      <c r="AG144" s="32">
        <f t="shared" si="96"/>
        <v>-411.58593191847655</v>
      </c>
    </row>
    <row r="145" spans="1:33" s="6" customFormat="1" ht="18">
      <c r="A145" s="5" t="s">
        <v>72</v>
      </c>
      <c r="B145" s="5" t="str">
        <f>SIAF!B143</f>
        <v>NRCB5_TAMASK430R</v>
      </c>
      <c r="C145" s="92">
        <f>Python!B142+VLOOKUP(LEFT($B145,5),Wedge,6,FALSE)</f>
        <v>-97.368599170227782</v>
      </c>
      <c r="D145" s="92">
        <f>Python!C142+VLOOKUP(LEFT($B145,5),Wedge,7,FALSE)</f>
        <v>-409.60322187543426</v>
      </c>
      <c r="E145" s="92">
        <f>SIAF!R143</f>
        <v>-6.7400000000000001E-4</v>
      </c>
      <c r="F145" s="31">
        <f>SIAF!U143</f>
        <v>-1</v>
      </c>
      <c r="G145" s="31">
        <f>SIAF!S143</f>
        <v>-1</v>
      </c>
      <c r="H145" s="30">
        <f>-SIAF!L143+0.5</f>
        <v>-31.5</v>
      </c>
      <c r="I145" s="30">
        <f>SIAF!J143-SIAF!L143+0.5</f>
        <v>32.5</v>
      </c>
      <c r="J145" s="88">
        <f t="shared" si="83"/>
        <v>32.5</v>
      </c>
      <c r="K145" s="88">
        <f t="shared" si="84"/>
        <v>-31.5</v>
      </c>
      <c r="L145" s="30">
        <f>-SIAF!M143+0.5</f>
        <v>-32.5</v>
      </c>
      <c r="M145" s="30">
        <f t="shared" si="85"/>
        <v>-32.5</v>
      </c>
      <c r="N145" s="30">
        <f>SIAF!K143-SIAF!M143+0.5</f>
        <v>31.5</v>
      </c>
      <c r="O145" s="88">
        <f t="shared" si="86"/>
        <v>31.5</v>
      </c>
      <c r="P145" s="45">
        <f>SIAF!$AJ143*H145+SIAF!$AK143*L145+SIAF!$AL143*H145^2+SIAF!$AM143*H145*L145+SIAF!$AN143*L145^2+SIAF!$AO143*H145^3+SIAF!$AP143*H145^2*L145+SIAF!$AQ143*H145*L145^2+SIAF!$AR143*L145^3</f>
        <v>-1.9688594237354475</v>
      </c>
      <c r="Q145" s="45">
        <f>SIAF!$AJ143*I145+SIAF!$AK143*M145+SIAF!$AL143*I145^2+SIAF!$AM143*I145*M145+SIAF!$AN143*M145^2+SIAF!$AO143*I145^3+SIAF!$AP143*I145^2*M145+SIAF!$AQ143*I145*M145^2+SIAF!$AR143*M145^3</f>
        <v>2.0314714091032191</v>
      </c>
      <c r="R145" s="45">
        <f>SIAF!$AJ143*J145+SIAF!$AK143*N145+SIAF!$AL143*J145^2+SIAF!$AM143*J145*N145+SIAF!$AN143*N145^2+SIAF!$AO143*J145^3+SIAF!$AP143*J145^2*N145+SIAF!$AQ143*J145*N145^2+SIAF!$AR143*N145^3</f>
        <v>2.0301896881189396</v>
      </c>
      <c r="S145" s="45">
        <f>SIAF!$AJ143*K145+SIAF!$AK143*O145+SIAF!$AL143*K145^2+SIAF!$AM143*K145*O145+SIAF!$AN143*O145^2+SIAF!$AO143*K145^3+SIAF!$AP143*K145^2*O145+SIAF!$AQ143*K145*O145^2+SIAF!$AR143*O145^3</f>
        <v>-1.9676301303547599</v>
      </c>
      <c r="T145" s="45">
        <f>SIAF!$BE143*H145+SIAF!$BF143*L145+SIAF!$BG143*H145^2+SIAF!$BH143*H145*L145+SIAF!$BI143*L145^2+SIAF!$BJ143*H145^3+SIAF!$BK143*H145^2*L145+SIAF!$BL143*H145*L145^2+SIAF!$BM143*L145^3</f>
        <v>-2.0430748539569787</v>
      </c>
      <c r="U145" s="45">
        <f>SIAF!$BE143*I145+SIAF!$BF143*M145+SIAF!$BG143*I145^2+SIAF!$BH143*I145*M145+SIAF!$BI143*M145^2+SIAF!$BJ143*I145^3+SIAF!$BK143*I145^2*M145+SIAF!$BL143*I145*M145^2+SIAF!$BM143*M145^3</f>
        <v>-2.0369906911896924</v>
      </c>
      <c r="V145" s="45">
        <f>SIAF!$BE143*J145+SIAF!$BF143*N145+SIAF!$BG143*J145^2+SIAF!$BH143*J145*N145+SIAF!$BI143*N145^2+SIAF!$BJ143*J145^3+SIAF!$BK143*J145^2*N145+SIAF!$BL143*J145*N145^2+SIAF!$BM143*N145^3</f>
        <v>1.980231559162303</v>
      </c>
      <c r="W145" s="45">
        <f>SIAF!$BE143*K145+SIAF!$BF143*O145+SIAF!$BG143*K145^2+SIAF!$BH143*K145*O145+SIAF!$BI143*O145^2+SIAF!$BJ143*K145^3+SIAF!$BK143*K145^2*O145+SIAF!$BL143*K145*O145^2+SIAF!$BM143*O145^3</f>
        <v>1.9749153584461792</v>
      </c>
      <c r="X145" s="32">
        <f t="shared" si="87"/>
        <v>-95.399715712878375</v>
      </c>
      <c r="Y145" s="32">
        <f t="shared" si="88"/>
        <v>-99.400046617011427</v>
      </c>
      <c r="Z145" s="32">
        <f t="shared" si="89"/>
        <v>-99.398812152698127</v>
      </c>
      <c r="AA145" s="32">
        <f t="shared" si="90"/>
        <v>-95.400992271963815</v>
      </c>
      <c r="AB145" s="32">
        <f t="shared" si="91"/>
        <v>-95.399715712878375</v>
      </c>
      <c r="AC145" s="32">
        <f t="shared" si="92"/>
        <v>-411.6462735685343</v>
      </c>
      <c r="AD145" s="32">
        <f t="shared" si="93"/>
        <v>-411.64023646373585</v>
      </c>
      <c r="AE145" s="32">
        <f t="shared" si="94"/>
        <v>-407.62301419858426</v>
      </c>
      <c r="AF145" s="32">
        <f t="shared" si="95"/>
        <v>-407.62828337086995</v>
      </c>
      <c r="AG145" s="32">
        <f t="shared" si="96"/>
        <v>-411.6462735685343</v>
      </c>
    </row>
    <row r="146" spans="1:33" s="6" customFormat="1" ht="18">
      <c r="A146" s="5" t="s">
        <v>72</v>
      </c>
      <c r="B146" s="5" t="str">
        <f>SIAF!B144</f>
        <v>NRCB3_TAMASKSWB</v>
      </c>
      <c r="C146" s="92">
        <f>Python!B143+VLOOKUP(LEFT($B146,5),Wedge,6,FALSE)</f>
        <v>-39.660704002491038</v>
      </c>
      <c r="D146" s="92">
        <f>Python!C143+VLOOKUP(LEFT($B146,5),Wedge,7,FALSE)</f>
        <v>-409.50169664297363</v>
      </c>
      <c r="E146" s="92">
        <f>SIAF!R144</f>
        <v>-0.56187600000000004</v>
      </c>
      <c r="F146" s="31">
        <f>SIAF!U144</f>
        <v>-1</v>
      </c>
      <c r="G146" s="31">
        <f>SIAF!S144</f>
        <v>-1</v>
      </c>
      <c r="H146" s="30">
        <f>-SIAF!L144+0.5</f>
        <v>-63.5</v>
      </c>
      <c r="I146" s="30">
        <f>SIAF!J144-SIAF!L144+0.5</f>
        <v>64.5</v>
      </c>
      <c r="J146" s="88">
        <f t="shared" si="83"/>
        <v>64.5</v>
      </c>
      <c r="K146" s="88">
        <f t="shared" si="84"/>
        <v>-63.5</v>
      </c>
      <c r="L146" s="30">
        <f>-SIAF!M144+0.5</f>
        <v>-64.5</v>
      </c>
      <c r="M146" s="30">
        <f t="shared" si="85"/>
        <v>-64.5</v>
      </c>
      <c r="N146" s="30">
        <f>SIAF!K144-SIAF!M144+0.5</f>
        <v>63.5</v>
      </c>
      <c r="O146" s="88">
        <f t="shared" si="86"/>
        <v>63.5</v>
      </c>
      <c r="P146" s="45">
        <f>SIAF!$AJ144*H146+SIAF!$AK144*L146+SIAF!$AL144*H146^2+SIAF!$AM144*H146*L146+SIAF!$AN144*L146^2+SIAF!$AO144*H146^3+SIAF!$AP144*H146^2*L146+SIAF!$AQ144*H146*L146^2+SIAF!$AR144*L146^3</f>
        <v>-1.9619808804165417</v>
      </c>
      <c r="Q146" s="45">
        <f>SIAF!$AJ144*I146+SIAF!$AK144*M146+SIAF!$AL144*I146^2+SIAF!$AM144*I146*M146+SIAF!$AN144*M146^2+SIAF!$AO144*I146^3+SIAF!$AP144*I146^2*M146+SIAF!$AQ144*I146*M146^2+SIAF!$AR144*M146^3</f>
        <v>1.9923276466256352</v>
      </c>
      <c r="R146" s="45">
        <f>SIAF!$AJ144*J146+SIAF!$AK144*N146+SIAF!$AL144*J146^2+SIAF!$AM144*J146*N146+SIAF!$AN144*N146^2+SIAF!$AO144*J146^3+SIAF!$AP144*J146^2*N146+SIAF!$AQ144*J146*N146^2+SIAF!$AR144*N146^3</f>
        <v>1.9910339918319395</v>
      </c>
      <c r="S146" s="45">
        <f>SIAF!$AJ144*K146+SIAF!$AK144*O146+SIAF!$AL144*K146^2+SIAF!$AM144*K146*O146+SIAF!$AN144*O146^2+SIAF!$AO144*K146^3+SIAF!$AP144*K146^2*O146+SIAF!$AQ144*K146*O146^2+SIAF!$AR144*O146^3</f>
        <v>-1.9607133538499701</v>
      </c>
      <c r="T146" s="45">
        <f>SIAF!$BE144*H146+SIAF!$BF144*L146+SIAF!$BG144*H146^2+SIAF!$BH144*H146*L146+SIAF!$BI144*L146^2+SIAF!$BJ144*H146^3+SIAF!$BK144*H146^2*L146+SIAF!$BL144*H146*L146^2+SIAF!$BM144*L146^3</f>
        <v>-1.9964463031539137</v>
      </c>
      <c r="U146" s="45">
        <f>SIAF!$BE144*I146+SIAF!$BF144*M146+SIAF!$BG144*I146^2+SIAF!$BH144*I146*M146+SIAF!$BI144*M146^2+SIAF!$BJ144*I146^3+SIAF!$BK144*I146^2*M146+SIAF!$BL144*I146*M146^2+SIAF!$BM144*M146^3</f>
        <v>-1.9959450507521395</v>
      </c>
      <c r="V146" s="45">
        <f>SIAF!$BE144*J146+SIAF!$BF144*N146+SIAF!$BG144*J146^2+SIAF!$BH144*J146*N146+SIAF!$BI144*N146^2+SIAF!$BJ144*J146^3+SIAF!$BK144*J146^2*N146+SIAF!$BL144*J146*N146^2+SIAF!$BM144*N146^3</f>
        <v>1.9649317494732161</v>
      </c>
      <c r="W146" s="45">
        <f>SIAF!$BE144*K146+SIAF!$BF144*O146+SIAF!$BG144*K146^2+SIAF!$BH144*K146*O146+SIAF!$BI144*O146^2+SIAF!$BJ144*K146^3+SIAF!$BK144*K146^2*O146+SIAF!$BL144*K146*O146^2+SIAF!$BM144*O146^3</f>
        <v>1.9658715488659564</v>
      </c>
      <c r="X146" s="32">
        <f t="shared" si="87"/>
        <v>-37.679239453380305</v>
      </c>
      <c r="Y146" s="32">
        <f t="shared" si="88"/>
        <v>-41.633362756231719</v>
      </c>
      <c r="Z146" s="32">
        <f t="shared" si="89"/>
        <v>-41.670911220788753</v>
      </c>
      <c r="AA146" s="32">
        <f t="shared" si="90"/>
        <v>-37.719363107717413</v>
      </c>
      <c r="AB146" s="32">
        <f t="shared" si="91"/>
        <v>-37.679239453380305</v>
      </c>
      <c r="AC146" s="32">
        <f t="shared" si="92"/>
        <v>-411.47880692242552</v>
      </c>
      <c r="AD146" s="32">
        <f t="shared" si="93"/>
        <v>-411.51708333996777</v>
      </c>
      <c r="AE146" s="32">
        <f t="shared" si="94"/>
        <v>-407.55638430912546</v>
      </c>
      <c r="AF146" s="32">
        <f t="shared" si="95"/>
        <v>-407.51669202512363</v>
      </c>
      <c r="AG146" s="32">
        <f t="shared" si="96"/>
        <v>-411.47880692242552</v>
      </c>
    </row>
    <row r="147" spans="1:33" s="6" customFormat="1" ht="18">
      <c r="A147" s="5" t="s">
        <v>72</v>
      </c>
      <c r="B147" s="5" t="str">
        <f>SIAF!B145</f>
        <v>NRCB5_TAMASKLWB</v>
      </c>
      <c r="C147" s="92">
        <f>Python!B144+VLOOKUP(LEFT($B147,5),Wedge,6,FALSE)</f>
        <v>-77.237954170227781</v>
      </c>
      <c r="D147" s="92">
        <f>Python!C144+VLOOKUP(LEFT($B147,5),Wedge,7,FALSE)</f>
        <v>-409.71967687543429</v>
      </c>
      <c r="E147" s="92">
        <f>SIAF!R145</f>
        <v>-0.18099499999999999</v>
      </c>
      <c r="F147" s="31">
        <f>SIAF!U145</f>
        <v>-1</v>
      </c>
      <c r="G147" s="31">
        <f>SIAF!S145</f>
        <v>-1</v>
      </c>
      <c r="H147" s="30">
        <f>-SIAF!L145+0.5</f>
        <v>-31.5</v>
      </c>
      <c r="I147" s="30">
        <f>SIAF!J145-SIAF!L145+0.5</f>
        <v>32.5</v>
      </c>
      <c r="J147" s="88">
        <f t="shared" si="83"/>
        <v>32.5</v>
      </c>
      <c r="K147" s="88">
        <f t="shared" si="84"/>
        <v>-31.5</v>
      </c>
      <c r="L147" s="30">
        <f>-SIAF!M145+0.5</f>
        <v>-32.5</v>
      </c>
      <c r="M147" s="30">
        <f t="shared" si="85"/>
        <v>-32.5</v>
      </c>
      <c r="N147" s="30">
        <f>SIAF!K145-SIAF!M145+0.5</f>
        <v>31.5</v>
      </c>
      <c r="O147" s="88">
        <f t="shared" si="86"/>
        <v>31.5</v>
      </c>
      <c r="P147" s="45">
        <f>SIAF!$AJ145*H147+SIAF!$AK145*L147+SIAF!$AL145*H147^2+SIAF!$AM145*H147*L147+SIAF!$AN145*L147^2+SIAF!$AO145*H147^3+SIAF!$AP145*H147^2*L147+SIAF!$AQ145*H147*L147^2+SIAF!$AR145*L147^3</f>
        <v>-1.9712994430565087</v>
      </c>
      <c r="Q147" s="45">
        <f>SIAF!$AJ145*I147+SIAF!$AK145*M147+SIAF!$AL145*I147^2+SIAF!$AM145*I147*M147+SIAF!$AN145*M147^2+SIAF!$AO145*I147^3+SIAF!$AP145*I147^2*M147+SIAF!$AQ145*I147*M147^2+SIAF!$AR145*M147^3</f>
        <v>2.0337311392767106</v>
      </c>
      <c r="R147" s="45">
        <f>SIAF!$AJ145*J147+SIAF!$AK145*N147+SIAF!$AL145*J147^2+SIAF!$AM145*J147*N147+SIAF!$AN145*N147^2+SIAF!$AO145*J147^3+SIAF!$AP145*J147^2*N147+SIAF!$AQ145*J147*N147^2+SIAF!$AR145*N147^3</f>
        <v>2.0324435526545996</v>
      </c>
      <c r="S147" s="45">
        <f>SIAF!$AJ145*K147+SIAF!$AK145*O147+SIAF!$AL145*K147^2+SIAF!$AM145*K147*O147+SIAF!$AN145*O147^2+SIAF!$AO145*K147^3+SIAF!$AP145*K147^2*O147+SIAF!$AQ145*K147*O147^2+SIAF!$AR145*O147^3</f>
        <v>-1.9700618593641135</v>
      </c>
      <c r="T147" s="45">
        <f>SIAF!$BE145*H147+SIAF!$BF145*L147+SIAF!$BG145*H147^2+SIAF!$BH145*H147*L147+SIAF!$BI145*L147^2+SIAF!$BJ145*H147^3+SIAF!$BK145*H147^2*L147+SIAF!$BL145*H147*L147^2+SIAF!$BM145*L147^3</f>
        <v>-2.0443543042473644</v>
      </c>
      <c r="U147" s="45">
        <f>SIAF!$BE145*I147+SIAF!$BF145*M147+SIAF!$BG145*I147^2+SIAF!$BH145*I147*M147+SIAF!$BI145*M147^2+SIAF!$BJ145*I147^3+SIAF!$BK145*I147^2*M147+SIAF!$BL145*I147*M147^2+SIAF!$BM145*M147^3</f>
        <v>-2.0404190623419391</v>
      </c>
      <c r="V147" s="45">
        <f>SIAF!$BE145*J147+SIAF!$BF145*N147+SIAF!$BG145*J147^2+SIAF!$BH145*J147*N147+SIAF!$BI145*N147^2+SIAF!$BJ145*J147^3+SIAF!$BK145*J147^2*N147+SIAF!$BL145*J147*N147^2+SIAF!$BM145*N147^3</f>
        <v>1.9812647643827688</v>
      </c>
      <c r="W147" s="45">
        <f>SIAF!$BE145*K147+SIAF!$BF145*O147+SIAF!$BG145*K147^2+SIAF!$BH145*K147*O147+SIAF!$BI145*O147^2+SIAF!$BJ145*K147^3+SIAF!$BK145*K147^2*O147+SIAF!$BL145*K147*O147^2+SIAF!$BM145*O147^3</f>
        <v>1.9783626192657984</v>
      </c>
      <c r="X147" s="32">
        <f t="shared" si="87"/>
        <v>-75.260206542948438</v>
      </c>
      <c r="Y147" s="32">
        <f t="shared" si="88"/>
        <v>-79.265229573404156</v>
      </c>
      <c r="Z147" s="32">
        <f t="shared" si="89"/>
        <v>-79.276646305108244</v>
      </c>
      <c r="AA147" s="32">
        <f t="shared" si="90"/>
        <v>-75.274151695872305</v>
      </c>
      <c r="AB147" s="32">
        <f t="shared" si="91"/>
        <v>-75.260206542948438</v>
      </c>
      <c r="AC147" s="32">
        <f t="shared" si="92"/>
        <v>-411.7577937362351</v>
      </c>
      <c r="AD147" s="32">
        <f t="shared" si="93"/>
        <v>-411.76651021904297</v>
      </c>
      <c r="AE147" s="32">
        <f t="shared" si="94"/>
        <v>-407.74484239110694</v>
      </c>
      <c r="AF147" s="32">
        <f t="shared" si="95"/>
        <v>-407.73510079356072</v>
      </c>
      <c r="AG147" s="32">
        <f t="shared" si="96"/>
        <v>-411.7577937362351</v>
      </c>
    </row>
    <row r="148" spans="1:33" s="6" customFormat="1" ht="18">
      <c r="A148" s="5" t="s">
        <v>72</v>
      </c>
      <c r="B148" s="5" t="str">
        <f>SIAF!B146</f>
        <v>NRCB5_TAMASKLWBL</v>
      </c>
      <c r="C148" s="92">
        <f>Python!B145+VLOOKUP(LEFT($B148,5),Wedge,6,FALSE)</f>
        <v>-57.073865170227783</v>
      </c>
      <c r="D148" s="92">
        <f>Python!C145+VLOOKUP(LEFT($B148,5),Wedge,7,FALSE)</f>
        <v>-409.7613018754343</v>
      </c>
      <c r="E148" s="92">
        <f>SIAF!R146</f>
        <v>-0.36139199999999999</v>
      </c>
      <c r="F148" s="31">
        <f>SIAF!U146</f>
        <v>-1</v>
      </c>
      <c r="G148" s="31">
        <f>SIAF!S146</f>
        <v>-1</v>
      </c>
      <c r="H148" s="30">
        <f>-SIAF!L146+0.5</f>
        <v>-31.5</v>
      </c>
      <c r="I148" s="30">
        <f>SIAF!J146-SIAF!L146+0.5</f>
        <v>32.5</v>
      </c>
      <c r="J148" s="88">
        <f t="shared" si="83"/>
        <v>32.5</v>
      </c>
      <c r="K148" s="88">
        <f t="shared" si="84"/>
        <v>-31.5</v>
      </c>
      <c r="L148" s="30">
        <f>-SIAF!M146+0.5</f>
        <v>-32.5</v>
      </c>
      <c r="M148" s="30">
        <f t="shared" si="85"/>
        <v>-32.5</v>
      </c>
      <c r="N148" s="30">
        <f>SIAF!K146-SIAF!M146+0.5</f>
        <v>31.5</v>
      </c>
      <c r="O148" s="88">
        <f t="shared" si="86"/>
        <v>31.5</v>
      </c>
      <c r="P148" s="45">
        <f>SIAF!$AJ146*H148+SIAF!$AK146*L148+SIAF!$AL146*H148^2+SIAF!$AM146*H148*L148+SIAF!$AN146*L148^2+SIAF!$AO146*H148^3+SIAF!$AP146*H148^2*L148+SIAF!$AQ146*H148*L148^2+SIAF!$AR146*L148^3</f>
        <v>-1.9756356265211472</v>
      </c>
      <c r="Q148" s="45">
        <f>SIAF!$AJ146*I148+SIAF!$AK146*M148+SIAF!$AL146*I148^2+SIAF!$AM146*I148*M148+SIAF!$AN146*M148^2+SIAF!$AO146*I148^3+SIAF!$AP146*I148^2*M148+SIAF!$AQ146*I148*M148^2+SIAF!$AR146*M148^3</f>
        <v>2.0379339012073072</v>
      </c>
      <c r="R148" s="45">
        <f>SIAF!$AJ146*J148+SIAF!$AK146*N148+SIAF!$AL146*J148^2+SIAF!$AM146*J148*N148+SIAF!$AN146*N148^2+SIAF!$AO146*J148^3+SIAF!$AP146*J148^2*N148+SIAF!$AQ146*J148*N148^2+SIAF!$AR146*N148^3</f>
        <v>2.0366521815277561</v>
      </c>
      <c r="S148" s="45">
        <f>SIAF!$AJ146*K148+SIAF!$AK146*O148+SIAF!$AL146*K148^2+SIAF!$AM146*K148*O148+SIAF!$AN146*O148^2+SIAF!$AO146*K148^3+SIAF!$AP146*K148^2*O148+SIAF!$AQ146*K148*O148^2+SIAF!$AR146*O148^3</f>
        <v>-1.9744010910949918</v>
      </c>
      <c r="T148" s="45">
        <f>SIAF!$BE146*H148+SIAF!$BF146*L148+SIAF!$BG146*H148^2+SIAF!$BH146*H148*L148+SIAF!$BI146*L148^2+SIAF!$BJ146*H148^3+SIAF!$BK146*H148^2*L148+SIAF!$BL146*H148*L148^2+SIAF!$BM146*L148^3</f>
        <v>-2.0463055686150278</v>
      </c>
      <c r="U148" s="45">
        <f>SIAF!$BE146*I148+SIAF!$BF146*M148+SIAF!$BG146*I148^2+SIAF!$BH146*I148*M148+SIAF!$BI146*M148^2+SIAF!$BJ146*I148^3+SIAF!$BK146*I148^2*M148+SIAF!$BL146*I148*M148^2+SIAF!$BM146*M148^3</f>
        <v>-2.044537903970213</v>
      </c>
      <c r="V148" s="45">
        <f>SIAF!$BE146*J148+SIAF!$BF146*N148+SIAF!$BG146*J148^2+SIAF!$BH146*J148*N148+SIAF!$BI146*N148^2+SIAF!$BJ146*J148^3+SIAF!$BK146*J148^2*N148+SIAF!$BL146*J148*N148^2+SIAF!$BM146*N148^3</f>
        <v>1.9829593224021935</v>
      </c>
      <c r="W148" s="45">
        <f>SIAF!$BE146*K148+SIAF!$BF146*O148+SIAF!$BG146*K148^2+SIAF!$BH146*K148*O148+SIAF!$BI146*O148^2+SIAF!$BJ146*K148^3+SIAF!$BK146*K148^2*O148+SIAF!$BL146*K148*O148^2+SIAF!$BM146*O148^3</f>
        <v>1.9825020125742381</v>
      </c>
      <c r="X148" s="32">
        <f t="shared" si="87"/>
        <v>-55.085361896764702</v>
      </c>
      <c r="Y148" s="32">
        <f t="shared" si="88"/>
        <v>-59.098862735651473</v>
      </c>
      <c r="Z148" s="32">
        <f t="shared" si="89"/>
        <v>-59.122984232400675</v>
      </c>
      <c r="AA148" s="32">
        <f t="shared" si="90"/>
        <v>-55.112007863548428</v>
      </c>
      <c r="AB148" s="32">
        <f t="shared" si="91"/>
        <v>-55.085361896764702</v>
      </c>
      <c r="AC148" s="32">
        <f t="shared" si="92"/>
        <v>-411.79510553861104</v>
      </c>
      <c r="AD148" s="32">
        <f t="shared" si="93"/>
        <v>-411.81865325195923</v>
      </c>
      <c r="AE148" s="32">
        <f t="shared" si="94"/>
        <v>-407.79122805654748</v>
      </c>
      <c r="AF148" s="32">
        <f t="shared" si="95"/>
        <v>-407.76638588557239</v>
      </c>
      <c r="AG148" s="32">
        <f t="shared" si="96"/>
        <v>-411.79510553861104</v>
      </c>
    </row>
    <row r="149" spans="1:33" s="6" customFormat="1" ht="18">
      <c r="A149" s="5" t="s">
        <v>72</v>
      </c>
      <c r="B149" s="5" t="str">
        <f>SIAF!B147</f>
        <v>NRCB3_TAMASKSWBS</v>
      </c>
      <c r="C149" s="92">
        <f>Python!B146+VLOOKUP(LEFT($B149,5),Wedge,6,FALSE)</f>
        <v>-57.303506002491041</v>
      </c>
      <c r="D149" s="92">
        <f>Python!C146+VLOOKUP(LEFT($B149,5),Wedge,7,FALSE)</f>
        <v>-409.52293364297361</v>
      </c>
      <c r="E149" s="92">
        <f>SIAF!R147</f>
        <v>-0.39493099999999998</v>
      </c>
      <c r="F149" s="31">
        <f>SIAF!U147</f>
        <v>-1</v>
      </c>
      <c r="G149" s="31">
        <f>SIAF!S147</f>
        <v>-1</v>
      </c>
      <c r="H149" s="30">
        <f>-SIAF!L147+0.5</f>
        <v>-63.5</v>
      </c>
      <c r="I149" s="30">
        <f>SIAF!J147-SIAF!L147+0.5</f>
        <v>64.5</v>
      </c>
      <c r="J149" s="88">
        <f t="shared" si="83"/>
        <v>64.5</v>
      </c>
      <c r="K149" s="88">
        <f t="shared" si="84"/>
        <v>-63.5</v>
      </c>
      <c r="L149" s="30">
        <f>-SIAF!M147+0.5</f>
        <v>-64.5</v>
      </c>
      <c r="M149" s="30">
        <f t="shared" si="85"/>
        <v>-64.5</v>
      </c>
      <c r="N149" s="30">
        <f>SIAF!K147-SIAF!M147+0.5</f>
        <v>63.5</v>
      </c>
      <c r="O149" s="88">
        <f t="shared" si="86"/>
        <v>63.5</v>
      </c>
      <c r="P149" s="45">
        <f>SIAF!$AJ147*H149+SIAF!$AK147*L149+SIAF!$AL147*H149^2+SIAF!$AM147*H149*L149+SIAF!$AN147*L149^2+SIAF!$AO147*H149^3+SIAF!$AP147*H149^2*L149+SIAF!$AQ147*H149*L149^2+SIAF!$AR147*L149^3</f>
        <v>-1.957082970236548</v>
      </c>
      <c r="Q149" s="45">
        <f>SIAF!$AJ147*I149+SIAF!$AK147*M149+SIAF!$AL147*I149^2+SIAF!$AM147*I149*M149+SIAF!$AN147*M149^2+SIAF!$AO147*I149^3+SIAF!$AP147*I149^2*M149+SIAF!$AQ147*I149*M149^2+SIAF!$AR147*M149^3</f>
        <v>1.9875573494966696</v>
      </c>
      <c r="R149" s="45">
        <f>SIAF!$AJ147*J149+SIAF!$AK147*N149+SIAF!$AL147*J149^2+SIAF!$AM147*J149*N149+SIAF!$AN147*N149^2+SIAF!$AO147*J149^3+SIAF!$AP147*J149^2*N149+SIAF!$AQ147*J149*N149^2+SIAF!$AR147*N149^3</f>
        <v>1.9862429796399483</v>
      </c>
      <c r="S149" s="45">
        <f>SIAF!$AJ147*K149+SIAF!$AK147*O149+SIAF!$AL147*K149^2+SIAF!$AM147*K149*O149+SIAF!$AN147*O149^2+SIAF!$AO147*K149^3+SIAF!$AP147*K149^2*O149+SIAF!$AQ147*K149*O149^2+SIAF!$AR147*O149^3</f>
        <v>-1.9557948661392066</v>
      </c>
      <c r="T149" s="45">
        <f>SIAF!$BE147*H149+SIAF!$BF147*L149+SIAF!$BG147*H149^2+SIAF!$BH147*H149*L149+SIAF!$BI147*L149^2+SIAF!$BJ147*H149^3+SIAF!$BK147*H149^2*L149+SIAF!$BL147*H149*L149^2+SIAF!$BM147*L149^3</f>
        <v>-1.9941005744841844</v>
      </c>
      <c r="U149" s="45">
        <f>SIAF!$BE147*I149+SIAF!$BF147*M149+SIAF!$BG147*I149^2+SIAF!$BH147*I149*M149+SIAF!$BI147*M149^2+SIAF!$BJ147*I149^3+SIAF!$BK147*I149^2*M149+SIAF!$BL147*I149*M149^2+SIAF!$BM147*M149^3</f>
        <v>-1.9922225452778664</v>
      </c>
      <c r="V149" s="45">
        <f>SIAF!$BE147*J149+SIAF!$BF147*N149+SIAF!$BG147*J149^2+SIAF!$BH147*J149*N149+SIAF!$BI147*N149^2+SIAF!$BJ147*J149^3+SIAF!$BK147*J149^2*N149+SIAF!$BL147*J149*N149^2+SIAF!$BM147*N149^3</f>
        <v>1.9627172217510012</v>
      </c>
      <c r="W149" s="45">
        <f>SIAF!$BE147*K149+SIAF!$BF147*O149+SIAF!$BG147*K149^2+SIAF!$BH147*K149*O149+SIAF!$BI147*O149^2+SIAF!$BJ147*K149^3+SIAF!$BK147*K149^2*O149+SIAF!$BL147*K149*O149^2+SIAF!$BM147*O149^3</f>
        <v>1.9620729644744064</v>
      </c>
      <c r="X149" s="32">
        <f t="shared" si="87"/>
        <v>-55.332724604014793</v>
      </c>
      <c r="Y149" s="32">
        <f t="shared" si="88"/>
        <v>-59.277284161429783</v>
      </c>
      <c r="Z149" s="32">
        <f t="shared" si="89"/>
        <v>-59.3032303987452</v>
      </c>
      <c r="AA149" s="32">
        <f t="shared" si="90"/>
        <v>-55.361281757593915</v>
      </c>
      <c r="AB149" s="32">
        <f t="shared" si="91"/>
        <v>-55.332724604014793</v>
      </c>
      <c r="AC149" s="32">
        <f t="shared" si="92"/>
        <v>-411.50349708123252</v>
      </c>
      <c r="AD149" s="32">
        <f t="shared" si="93"/>
        <v>-411.52880868064375</v>
      </c>
      <c r="AE149" s="32">
        <f t="shared" si="94"/>
        <v>-407.57395380578885</v>
      </c>
      <c r="AF149" s="32">
        <f t="shared" si="95"/>
        <v>-407.54742640206774</v>
      </c>
      <c r="AG149" s="32">
        <f t="shared" si="96"/>
        <v>-411.50349708123252</v>
      </c>
    </row>
    <row r="150" spans="1:33" s="6" customFormat="1" ht="18">
      <c r="A150" s="5" t="s">
        <v>72</v>
      </c>
      <c r="B150" s="5" t="str">
        <f>SIAF!B148</f>
        <v>NRCA2_FSTAMASK210R</v>
      </c>
      <c r="C150" s="92">
        <f>Python!B147+VLOOKUP(LEFT($B150,5),Wedge,6,FALSE)</f>
        <v>130.46445064771524</v>
      </c>
      <c r="D150" s="92">
        <f>Python!C147+VLOOKUP(LEFT($B150,5),Wedge,7,FALSE)</f>
        <v>-412.90153966764802</v>
      </c>
      <c r="E150" s="92">
        <f>SIAF!R148</f>
        <v>-0.30841099999999999</v>
      </c>
      <c r="F150" s="31">
        <f>SIAF!U148</f>
        <v>-1</v>
      </c>
      <c r="G150" s="31">
        <f>SIAF!S148</f>
        <v>-1</v>
      </c>
      <c r="H150" s="30">
        <f>-SIAF!L148+0.5</f>
        <v>-64</v>
      </c>
      <c r="I150" s="30">
        <f>SIAF!J148-SIAF!L148+0.5</f>
        <v>64</v>
      </c>
      <c r="J150" s="88">
        <f t="shared" si="83"/>
        <v>64</v>
      </c>
      <c r="K150" s="88">
        <f t="shared" si="84"/>
        <v>-64</v>
      </c>
      <c r="L150" s="30">
        <f>-SIAF!M148+0.5</f>
        <v>-64.5</v>
      </c>
      <c r="M150" s="30">
        <f t="shared" si="85"/>
        <v>-64.5</v>
      </c>
      <c r="N150" s="30">
        <f>SIAF!K148-SIAF!M148+0.5</f>
        <v>63.5</v>
      </c>
      <c r="O150" s="88">
        <f t="shared" si="86"/>
        <v>63.5</v>
      </c>
      <c r="P150" s="45">
        <f>SIAF!$AJ148*H150+SIAF!$AK148*L150+SIAF!$AL148*H150^2+SIAF!$AM148*H150*L150+SIAF!$AN148*L150^2+SIAF!$AO148*H150^3+SIAF!$AP148*H150^2*L150+SIAF!$AQ148*H150*L150^2+SIAF!$AR148*L150^3</f>
        <v>-1.9660407315548336</v>
      </c>
      <c r="Q150" s="45">
        <f>SIAF!$AJ148*I150+SIAF!$AK148*M150+SIAF!$AL148*I150^2+SIAF!$AM148*I150*M150+SIAF!$AN148*M150^2+SIAF!$AO148*I150^3+SIAF!$AP148*I150^2*M150+SIAF!$AQ148*I150*M150^2+SIAF!$AR148*M150^3</f>
        <v>1.9656533965963061</v>
      </c>
      <c r="R150" s="45">
        <f>SIAF!$AJ148*J150+SIAF!$AK148*N150+SIAF!$AL148*J150^2+SIAF!$AM148*J150*N150+SIAF!$AN148*N150^2+SIAF!$AO148*J150^3+SIAF!$AP148*J150^2*N150+SIAF!$AQ148*J150*N150^2+SIAF!$AR148*N150^3</f>
        <v>1.9643676958730354</v>
      </c>
      <c r="S150" s="45">
        <f>SIAF!$AJ148*K150+SIAF!$AK148*O150+SIAF!$AL148*K150^2+SIAF!$AM148*K150*O150+SIAF!$AN148*O150^2+SIAF!$AO148*K150^3+SIAF!$AP148*K150^2*O150+SIAF!$AQ148*K150*O150^2+SIAF!$AR148*O150^3</f>
        <v>-1.9647495290793993</v>
      </c>
      <c r="T150" s="45">
        <f>SIAF!$BE148*H150+SIAF!$BF148*L150+SIAF!$BG148*H150^2+SIAF!$BH148*H150*L150+SIAF!$BI148*L150^2+SIAF!$BJ148*H150^3+SIAF!$BK148*H150^2*L150+SIAF!$BL148*H150*L150^2+SIAF!$BM148*L150^3</f>
        <v>-1.9830796790095839</v>
      </c>
      <c r="U150" s="45">
        <f>SIAF!$BE148*I150+SIAF!$BF148*M150+SIAF!$BG148*I150^2+SIAF!$BH148*I150*M150+SIAF!$BI148*M150^2+SIAF!$BJ148*I150^3+SIAF!$BK148*I150^2*M150+SIAF!$BL148*I150*M150^2+SIAF!$BM148*M150^3</f>
        <v>-1.9888703933085263</v>
      </c>
      <c r="V150" s="45">
        <f>SIAF!$BE148*J150+SIAF!$BF148*N150+SIAF!$BG148*J150^2+SIAF!$BH148*J150*N150+SIAF!$BI148*N150^2+SIAF!$BJ148*J150^3+SIAF!$BK148*J150^2*N150+SIAF!$BL148*J150*N150^2+SIAF!$BM148*N150^3</f>
        <v>1.9526378486038973</v>
      </c>
      <c r="W150" s="45">
        <f>SIAF!$BE148*K150+SIAF!$BF148*O150+SIAF!$BG148*K150^2+SIAF!$BH148*K150*O150+SIAF!$BI148*O150^2+SIAF!$BJ148*K150^3+SIAF!$BK148*K150^2*O150+SIAF!$BL148*K150*O150^2+SIAF!$BM148*O150^3</f>
        <v>1.9579507885522147</v>
      </c>
      <c r="X150" s="32">
        <f t="shared" si="87"/>
        <v>132.44113734167371</v>
      </c>
      <c r="Y150" s="32">
        <f t="shared" si="88"/>
        <v>128.50953134265802</v>
      </c>
      <c r="Z150" s="32">
        <f t="shared" si="89"/>
        <v>128.48960082631086</v>
      </c>
      <c r="AA150" s="32">
        <f t="shared" si="90"/>
        <v>132.41863253120519</v>
      </c>
      <c r="AB150" s="32">
        <f t="shared" si="91"/>
        <v>132.44113734167371</v>
      </c>
      <c r="AC150" s="32">
        <f t="shared" si="92"/>
        <v>-414.87400788928329</v>
      </c>
      <c r="AD150" s="32">
        <f t="shared" si="93"/>
        <v>-414.90096189110267</v>
      </c>
      <c r="AE150" s="32">
        <f t="shared" si="94"/>
        <v>-410.95950382985075</v>
      </c>
      <c r="AF150" s="32">
        <f t="shared" si="95"/>
        <v>-410.93304146631544</v>
      </c>
      <c r="AG150" s="32">
        <f t="shared" si="96"/>
        <v>-414.87400788928329</v>
      </c>
    </row>
    <row r="151" spans="1:33" s="6" customFormat="1" ht="18">
      <c r="A151" s="5" t="s">
        <v>72</v>
      </c>
      <c r="B151" s="5" t="str">
        <f>SIAF!B149</f>
        <v>NRCA4_FSTAMASKSWB</v>
      </c>
      <c r="C151" s="92">
        <f>Python!B148+VLOOKUP(LEFT($B151,5),Wedge,6,FALSE)</f>
        <v>67.408256900159685</v>
      </c>
      <c r="D151" s="92">
        <f>Python!C148+VLOOKUP(LEFT($B151,5),Wedge,7,FALSE)</f>
        <v>-412.3909840148707</v>
      </c>
      <c r="E151" s="92">
        <f>SIAF!R149</f>
        <v>-5.9776999999999997E-2</v>
      </c>
      <c r="F151" s="31">
        <f>SIAF!U149</f>
        <v>-1</v>
      </c>
      <c r="G151" s="31">
        <f>SIAF!S149</f>
        <v>-1</v>
      </c>
      <c r="H151" s="30">
        <f>-SIAF!L149+0.5</f>
        <v>-63.5</v>
      </c>
      <c r="I151" s="30">
        <f>SIAF!J149-SIAF!L149+0.5</f>
        <v>64.5</v>
      </c>
      <c r="J151" s="88">
        <f t="shared" si="83"/>
        <v>64.5</v>
      </c>
      <c r="K151" s="88">
        <f t="shared" si="84"/>
        <v>-63.5</v>
      </c>
      <c r="L151" s="30">
        <f>-SIAF!M149+0.5</f>
        <v>-64.5</v>
      </c>
      <c r="M151" s="30">
        <f t="shared" si="85"/>
        <v>-64.5</v>
      </c>
      <c r="N151" s="30">
        <f>SIAF!K149-SIAF!M149+0.5</f>
        <v>63.5</v>
      </c>
      <c r="O151" s="88">
        <f t="shared" si="86"/>
        <v>63.5</v>
      </c>
      <c r="P151" s="45">
        <f>SIAF!$AJ149*H151+SIAF!$AK149*L151+SIAF!$AL149*H151^2+SIAF!$AM149*H151*L151+SIAF!$AN149*L151^2+SIAF!$AO149*H151^3+SIAF!$AP149*H151^2*L151+SIAF!$AQ149*H151*L151^2+SIAF!$AR149*L151^3</f>
        <v>-1.9550762921098115</v>
      </c>
      <c r="Q151" s="45">
        <f>SIAF!$AJ149*I151+SIAF!$AK149*M151+SIAF!$AL149*I151^2+SIAF!$AM149*I151*M151+SIAF!$AN149*M151^2+SIAF!$AO149*I151^3+SIAF!$AP149*I151^2*M151+SIAF!$AQ149*I151*M151^2+SIAF!$AR149*M151^3</f>
        <v>1.9860855248643723</v>
      </c>
      <c r="R151" s="45">
        <f>SIAF!$AJ149*J151+SIAF!$AK149*N151+SIAF!$AL149*J151^2+SIAF!$AM149*J151*N151+SIAF!$AN149*N151^2+SIAF!$AO149*J151^3+SIAF!$AP149*J151^2*N151+SIAF!$AQ149*J151*N151^2+SIAF!$AR149*N151^3</f>
        <v>1.9847566935855512</v>
      </c>
      <c r="S151" s="45">
        <f>SIAF!$AJ149*K151+SIAF!$AK149*O151+SIAF!$AL149*K151^2+SIAF!$AM149*K151*O151+SIAF!$AN149*O151^2+SIAF!$AO149*K151^3+SIAF!$AP149*K151^2*O151+SIAF!$AQ149*K151*O151^2+SIAF!$AR149*O151^3</f>
        <v>-1.9537623399584736</v>
      </c>
      <c r="T151" s="45">
        <f>SIAF!$BE149*H151+SIAF!$BF149*L151+SIAF!$BG149*H151^2+SIAF!$BH149*H151*L151+SIAF!$BI149*L151^2+SIAF!$BJ149*H151^3+SIAF!$BK149*H151^2*L151+SIAF!$BL149*H151*L151^2+SIAF!$BM149*L151^3</f>
        <v>-1.9904828047772365</v>
      </c>
      <c r="U151" s="45">
        <f>SIAF!$BE149*I151+SIAF!$BF149*M151+SIAF!$BG149*I151^2+SIAF!$BH149*I151*M151+SIAF!$BI149*M151^2+SIAF!$BJ149*I151^3+SIAF!$BK149*I151^2*M151+SIAF!$BL149*I151*M151^2+SIAF!$BM149*M151^3</f>
        <v>-1.9937375796688053</v>
      </c>
      <c r="V151" s="45">
        <f>SIAF!$BE149*J151+SIAF!$BF149*N151+SIAF!$BG149*J151^2+SIAF!$BH149*J151*N151+SIAF!$BI149*N151^2+SIAF!$BJ149*J151^3+SIAF!$BK149*J151^2*N151+SIAF!$BL149*J151*N151^2+SIAF!$BM149*N151^3</f>
        <v>1.9602167012988176</v>
      </c>
      <c r="W151" s="45">
        <f>SIAF!$BE149*K151+SIAF!$BF149*O151+SIAF!$BG149*K151^2+SIAF!$BH149*K151*O151+SIAF!$BI149*O151^2+SIAF!$BJ149*K151^3+SIAF!$BK149*K151^2*O151+SIAF!$BL149*K151*O151^2+SIAF!$BM149*O151^3</f>
        <v>1.9623525983304064</v>
      </c>
      <c r="X151" s="32">
        <f t="shared" si="87"/>
        <v>69.365408809448098</v>
      </c>
      <c r="Y151" s="32">
        <f t="shared" si="88"/>
        <v>65.424252533147865</v>
      </c>
      <c r="Z151" s="32">
        <f t="shared" si="89"/>
        <v>65.421456182334381</v>
      </c>
      <c r="AA151" s="32">
        <f t="shared" si="90"/>
        <v>69.359970843973954</v>
      </c>
      <c r="AB151" s="32">
        <f t="shared" si="91"/>
        <v>69.365408809448098</v>
      </c>
      <c r="AC151" s="32">
        <f t="shared" si="92"/>
        <v>-414.37942599492754</v>
      </c>
      <c r="AD151" s="32">
        <f t="shared" si="93"/>
        <v>-414.38679260297164</v>
      </c>
      <c r="AE151" s="32">
        <f t="shared" si="94"/>
        <v>-410.43283908753966</v>
      </c>
      <c r="AF151" s="32">
        <f t="shared" si="95"/>
        <v>-410.42659411397653</v>
      </c>
      <c r="AG151" s="32">
        <f t="shared" si="96"/>
        <v>-414.37942599492754</v>
      </c>
    </row>
    <row r="152" spans="1:33" s="6" customFormat="1" ht="18">
      <c r="A152" s="5" t="s">
        <v>72</v>
      </c>
      <c r="B152" s="271" t="str">
        <f>SIAF!B150</f>
        <v>NRCA5_FSTAMASKLWB</v>
      </c>
      <c r="C152" s="92">
        <f>Python!B149+VLOOKUP(LEFT($B152,5),Wedge,6,FALSE)</f>
        <v>48.326777592655986</v>
      </c>
      <c r="D152" s="92">
        <f>Python!C149+VLOOKUP(LEFT($B152,5),Wedge,7,FALSE)</f>
        <v>-412.63336994695277</v>
      </c>
      <c r="E152" s="92">
        <f>SIAF!R150</f>
        <v>0.34374399999999999</v>
      </c>
      <c r="F152" s="31">
        <f>SIAF!U150</f>
        <v>-1</v>
      </c>
      <c r="G152" s="31">
        <f>SIAF!S150</f>
        <v>-1</v>
      </c>
      <c r="H152" s="30">
        <f>-SIAF!L150+0.5</f>
        <v>-32.5</v>
      </c>
      <c r="I152" s="30">
        <f>SIAF!J150-SIAF!L150+0.5</f>
        <v>31.5</v>
      </c>
      <c r="J152" s="88">
        <f t="shared" si="83"/>
        <v>31.5</v>
      </c>
      <c r="K152" s="88">
        <f t="shared" si="84"/>
        <v>-32.5</v>
      </c>
      <c r="L152" s="30">
        <f>-SIAF!M150+0.5</f>
        <v>-32</v>
      </c>
      <c r="M152" s="30">
        <f t="shared" si="85"/>
        <v>-32</v>
      </c>
      <c r="N152" s="30">
        <f>SIAF!K150-SIAF!M150+0.5</f>
        <v>32</v>
      </c>
      <c r="O152" s="88">
        <f t="shared" si="86"/>
        <v>32</v>
      </c>
      <c r="P152" s="45">
        <f>SIAF!$AJ150*H152+SIAF!$AK150*L152+SIAF!$AL150*H152^2+SIAF!$AM150*H152*L152+SIAF!$AN150*L152^2+SIAF!$AO150*H152^3+SIAF!$AP150*H152^2*L152+SIAF!$AQ150*H152*L152^2+SIAF!$AR150*L152^3</f>
        <v>-2.0363426319580005</v>
      </c>
      <c r="Q152" s="45">
        <f>SIAF!$AJ150*I152+SIAF!$AK150*M152+SIAF!$AL150*I152^2+SIAF!$AM150*I152*M152+SIAF!$AN150*M152^2+SIAF!$AO150*I152^3+SIAF!$AP150*I152^2*M152+SIAF!$AQ150*I152*M152^2+SIAF!$AR150*M152^3</f>
        <v>1.9741810874323162</v>
      </c>
      <c r="R152" s="45">
        <f>SIAF!$AJ150*J152+SIAF!$AK150*N152+SIAF!$AL150*J152^2+SIAF!$AM150*J152*N152+SIAF!$AN150*N152^2+SIAF!$AO150*J152^3+SIAF!$AP150*J152^2*N152+SIAF!$AQ150*J152*N152^2+SIAF!$AR150*N152^3</f>
        <v>1.9729379038494144</v>
      </c>
      <c r="S152" s="45">
        <f>SIAF!$AJ150*K152+SIAF!$AK150*O152+SIAF!$AL150*K152^2+SIAF!$AM150*K152*O152+SIAF!$AN150*O152^2+SIAF!$AO150*K152^3+SIAF!$AP150*K152^2*O152+SIAF!$AQ150*K152*O152^2+SIAF!$AR150*O152^3</f>
        <v>-2.0350582504397754</v>
      </c>
      <c r="T152" s="45">
        <f>SIAF!$BE150*H152+SIAF!$BF150*L152+SIAF!$BG150*H152^2+SIAF!$BH150*H152*L152+SIAF!$BI150*L152^2+SIAF!$BJ150*H152^3+SIAF!$BK150*H152^2*L152+SIAF!$BL150*H152*L152^2+SIAF!$BM150*L152^3</f>
        <v>-2.0107430473708634</v>
      </c>
      <c r="U152" s="45">
        <f>SIAF!$BE150*I152+SIAF!$BF150*M152+SIAF!$BG150*I152^2+SIAF!$BH150*I152*M152+SIAF!$BI150*M152^2+SIAF!$BJ150*I152^3+SIAF!$BK150*I152^2*M152+SIAF!$BL150*I152*M152^2+SIAF!$BM150*M152^3</f>
        <v>-2.0125859239413089</v>
      </c>
      <c r="V152" s="45">
        <f>SIAF!$BE150*J152+SIAF!$BF150*N152+SIAF!$BG150*J152^2+SIAF!$BH150*J152*N152+SIAF!$BI150*N152^2+SIAF!$BJ150*J152^3+SIAF!$BK150*J152^2*N152+SIAF!$BL150*J152*N152^2+SIAF!$BM150*N152^3</f>
        <v>2.0116692850453228</v>
      </c>
      <c r="W152" s="45">
        <f>SIAF!$BE150*K152+SIAF!$BF150*O152+SIAF!$BG150*K152^2+SIAF!$BH150*K152*O152+SIAF!$BI150*O152^2+SIAF!$BJ150*K152^3+SIAF!$BK150*K152^2*O152+SIAF!$BL150*K152*O152^2+SIAF!$BM150*O152^3</f>
        <v>2.0121129712331056</v>
      </c>
      <c r="X152" s="32">
        <f t="shared" si="87"/>
        <v>50.351020267765058</v>
      </c>
      <c r="Y152" s="32">
        <f t="shared" si="88"/>
        <v>46.340557668495585</v>
      </c>
      <c r="Z152" s="32">
        <f t="shared" si="89"/>
        <v>46.365944061474295</v>
      </c>
      <c r="AA152" s="32">
        <f t="shared" si="90"/>
        <v>50.373870746787752</v>
      </c>
      <c r="AB152" s="32">
        <f t="shared" si="91"/>
        <v>50.351020267765058</v>
      </c>
      <c r="AC152" s="32">
        <f t="shared" si="92"/>
        <v>-414.65629369972919</v>
      </c>
      <c r="AD152" s="32">
        <f t="shared" si="93"/>
        <v>-414.63407569245618</v>
      </c>
      <c r="AE152" s="32">
        <f t="shared" si="94"/>
        <v>-410.6099003653099</v>
      </c>
      <c r="AF152" s="32">
        <f t="shared" si="95"/>
        <v>-410.63350237383838</v>
      </c>
      <c r="AG152" s="32">
        <f t="shared" si="96"/>
        <v>-414.65629369972919</v>
      </c>
    </row>
    <row r="153" spans="1:33" ht="18">
      <c r="A153" s="5" t="s">
        <v>72</v>
      </c>
      <c r="B153" s="269" t="str">
        <f>SIAF!B151</f>
        <v>NRCA5_FSTAMASK335R</v>
      </c>
      <c r="C153" s="92">
        <f>Python!B150+VLOOKUP(LEFT($B153,5),Wedge,8,FALSE)</f>
        <v>113.00559803297858</v>
      </c>
      <c r="D153" s="92">
        <f>Python!C150+VLOOKUP(LEFT($B153,5),Wedge,9,FALSE)</f>
        <v>-412.40394907635891</v>
      </c>
      <c r="E153" s="92">
        <f>SIAF!R151</f>
        <v>-0.24365600000000001</v>
      </c>
      <c r="F153" s="31">
        <f>SIAF!U151</f>
        <v>-1</v>
      </c>
      <c r="G153" s="31">
        <f>SIAF!S151</f>
        <v>-1</v>
      </c>
      <c r="H153" s="30">
        <f>-SIAF!L151+0.5</f>
        <v>-32.5</v>
      </c>
      <c r="I153" s="30">
        <f>SIAF!J151-SIAF!L151+0.5</f>
        <v>31.5</v>
      </c>
      <c r="J153" s="88">
        <f t="shared" si="83"/>
        <v>31.5</v>
      </c>
      <c r="K153" s="88">
        <f t="shared" si="84"/>
        <v>-32.5</v>
      </c>
      <c r="L153" s="30">
        <f>-SIAF!M151+0.5</f>
        <v>-31.5</v>
      </c>
      <c r="M153" s="30">
        <f t="shared" si="85"/>
        <v>-31.5</v>
      </c>
      <c r="N153" s="30">
        <f>SIAF!K151-SIAF!M151+0.5</f>
        <v>32.5</v>
      </c>
      <c r="O153" s="88">
        <f t="shared" si="86"/>
        <v>32.5</v>
      </c>
      <c r="P153" s="45">
        <f>SIAF!$AJ151*H153+SIAF!$AK151*L153+SIAF!$AL151*H153^2+SIAF!$AM151*H153*L153+SIAF!$AN151*L153^2+SIAF!$AO151*H153^3+SIAF!$AP151*H153^2*L153+SIAF!$AQ151*H153*L153^2+SIAF!$AR151*L153^3</f>
        <v>-2.0279423360209226</v>
      </c>
      <c r="Q153" s="45">
        <f>SIAF!$AJ151*I153+SIAF!$AK151*M153+SIAF!$AL151*I153^2+SIAF!$AM151*I153*M153+SIAF!$AN151*M153^2+SIAF!$AO151*I153^3+SIAF!$AP151*I153^2*M153+SIAF!$AQ151*I153*M153^2+SIAF!$AR151*M153^3</f>
        <v>1.9652294315197398</v>
      </c>
      <c r="R153" s="45">
        <f>SIAF!$AJ151*J153+SIAF!$AK151*N153+SIAF!$AL151*J153^2+SIAF!$AM151*J153*N153+SIAF!$AN151*N153^2+SIAF!$AO151*J153^3+SIAF!$AP151*J153^2*N153+SIAF!$AQ151*J153*N153^2+SIAF!$AR151*N153^3</f>
        <v>1.9639822211257234</v>
      </c>
      <c r="S153" s="45">
        <f>SIAF!$AJ151*K153+SIAF!$AK151*O153+SIAF!$AL151*K153^2+SIAF!$AM151*K153*O153+SIAF!$AN151*O153^2+SIAF!$AO151*K153^3+SIAF!$AP151*K153^2*O153+SIAF!$AQ151*K153*O153^2+SIAF!$AR151*O153^3</f>
        <v>-2.026676838733632</v>
      </c>
      <c r="T153" s="45">
        <f>SIAF!$BE151*H153+SIAF!$BF151*L153+SIAF!$BG151*H153^2+SIAF!$BH151*H153*L153+SIAF!$BI151*L153^2+SIAF!$BJ151*H153^3+SIAF!$BK151*H153^2*L153+SIAF!$BL151*H153*L153^2+SIAF!$BM151*L153^3</f>
        <v>-1.9685979839066654</v>
      </c>
      <c r="U153" s="45">
        <f>SIAF!$BE151*I153+SIAF!$BF151*M153+SIAF!$BG151*I153^2+SIAF!$BH151*I153*M153+SIAF!$BI151*M153^2+SIAF!$BJ151*I153^3+SIAF!$BK151*I153^2*M153+SIAF!$BL151*I153*M153^2+SIAF!$BM151*M153^3</f>
        <v>-1.9766308437125923</v>
      </c>
      <c r="V153" s="45">
        <f>SIAF!$BE151*J153+SIAF!$BF151*N153+SIAF!$BG151*J153^2+SIAF!$BH151*J153*N153+SIAF!$BI151*N153^2+SIAF!$BJ151*J153^3+SIAF!$BK151*J153^2*N153+SIAF!$BL151*J153*N153^2+SIAF!$BM151*N153^3</f>
        <v>2.0318203586643571</v>
      </c>
      <c r="W153" s="45">
        <f>SIAF!$BE151*K153+SIAF!$BF151*O153+SIAF!$BG151*K153^2+SIAF!$BH151*K153*O153+SIAF!$BI151*O153^2+SIAF!$BJ151*K153^3+SIAF!$BK151*K153^2*O153+SIAF!$BL151*K153*O153^2+SIAF!$BM151*O153^3</f>
        <v>2.0393149283649765</v>
      </c>
      <c r="X153" s="32">
        <f t="shared" si="87"/>
        <v>115.04189366521747</v>
      </c>
      <c r="Y153" s="32">
        <f t="shared" si="88"/>
        <v>111.04879216551565</v>
      </c>
      <c r="Z153" s="32">
        <f t="shared" si="89"/>
        <v>111.03299307866389</v>
      </c>
      <c r="AA153" s="32">
        <f t="shared" si="90"/>
        <v>115.02358418253033</v>
      </c>
      <c r="AB153" s="32">
        <f t="shared" si="91"/>
        <v>115.04189366521747</v>
      </c>
      <c r="AC153" s="32">
        <f t="shared" si="92"/>
        <v>-414.36390525918347</v>
      </c>
      <c r="AD153" s="32">
        <f t="shared" si="93"/>
        <v>-414.38891935520189</v>
      </c>
      <c r="AE153" s="32">
        <f t="shared" si="94"/>
        <v>-410.38049909452241</v>
      </c>
      <c r="AF153" s="32">
        <f t="shared" si="95"/>
        <v>-410.35603396924898</v>
      </c>
      <c r="AG153" s="32">
        <f t="shared" si="96"/>
        <v>-414.36390525918347</v>
      </c>
    </row>
    <row r="154" spans="1:33" ht="18">
      <c r="A154" s="5" t="s">
        <v>72</v>
      </c>
      <c r="B154" s="269" t="str">
        <f>SIAF!B152</f>
        <v>NRCA5_FSTAMASK430R</v>
      </c>
      <c r="C154" s="92">
        <f>Python!B151+VLOOKUP(LEFT($B154,5),Wedge,8,FALSE)</f>
        <v>92.795100032978581</v>
      </c>
      <c r="D154" s="92">
        <f>Python!C151+VLOOKUP(LEFT($B154,5),Wedge,9,FALSE)</f>
        <v>-412.49137007635892</v>
      </c>
      <c r="E154" s="92">
        <f>SIAF!R152</f>
        <v>-6.0721999999999998E-2</v>
      </c>
      <c r="F154" s="31">
        <f>SIAF!U152</f>
        <v>-1</v>
      </c>
      <c r="G154" s="31">
        <f>SIAF!S152</f>
        <v>-1</v>
      </c>
      <c r="H154" s="30">
        <f>-SIAF!L152+0.5</f>
        <v>-32.5</v>
      </c>
      <c r="I154" s="30">
        <f>SIAF!J152-SIAF!L152+0.5</f>
        <v>31.5</v>
      </c>
      <c r="J154" s="88">
        <f t="shared" si="83"/>
        <v>31.5</v>
      </c>
      <c r="K154" s="88">
        <f t="shared" si="84"/>
        <v>-32.5</v>
      </c>
      <c r="L154" s="30">
        <f>-SIAF!M152+0.5</f>
        <v>-31.5</v>
      </c>
      <c r="M154" s="30">
        <f t="shared" si="85"/>
        <v>-31.5</v>
      </c>
      <c r="N154" s="30">
        <f>SIAF!K152-SIAF!M152+0.5</f>
        <v>32.5</v>
      </c>
      <c r="O154" s="88">
        <f t="shared" si="86"/>
        <v>32.5</v>
      </c>
      <c r="P154" s="45">
        <f>SIAF!$AJ152*H154+SIAF!$AK152*L154+SIAF!$AL152*H154^2+SIAF!$AM152*H154*L154+SIAF!$AN152*L154^2+SIAF!$AO152*H154^3+SIAF!$AP152*H154^2*L154+SIAF!$AQ152*H154*L154^2+SIAF!$AR152*L154^3</f>
        <v>-2.0284639853789335</v>
      </c>
      <c r="Q154" s="45">
        <f>SIAF!$AJ152*I154+SIAF!$AK152*M154+SIAF!$AL152*I154^2+SIAF!$AM152*I154*M154+SIAF!$AN152*M154^2+SIAF!$AO152*I154^3+SIAF!$AP152*I154^2*M154+SIAF!$AQ152*I154*M154^2+SIAF!$AR152*M154^3</f>
        <v>1.9659871511615792</v>
      </c>
      <c r="R154" s="45">
        <f>SIAF!$AJ152*J154+SIAF!$AK152*N154+SIAF!$AL152*J154^2+SIAF!$AM152*J154*N154+SIAF!$AN152*N154^2+SIAF!$AO152*J154^3+SIAF!$AP152*J154^2*N154+SIAF!$AQ152*J154*N154^2+SIAF!$AR152*N154^3</f>
        <v>1.9647286570697295</v>
      </c>
      <c r="S154" s="45">
        <f>SIAF!$AJ152*K154+SIAF!$AK152*O154+SIAF!$AL152*K154^2+SIAF!$AM152*K154*O154+SIAF!$AN152*O154^2+SIAF!$AO152*K154^3+SIAF!$AP152*K154^2*O154+SIAF!$AQ152*K154*O154^2+SIAF!$AR152*O154^3</f>
        <v>-2.0271814595858411</v>
      </c>
      <c r="T154" s="45">
        <f>SIAF!$BE152*H154+SIAF!$BF152*L154+SIAF!$BG152*H154^2+SIAF!$BH152*H154*L154+SIAF!$BI152*L154^2+SIAF!$BJ152*H154^3+SIAF!$BK152*H154^2*L154+SIAF!$BL152*H154*L154^2+SIAF!$BM152*L154^3</f>
        <v>-1.971293725985646</v>
      </c>
      <c r="U154" s="45">
        <f>SIAF!$BE152*I154+SIAF!$BF152*M154+SIAF!$BG152*I154^2+SIAF!$BH152*I154*M154+SIAF!$BI152*M154^2+SIAF!$BJ152*I154^3+SIAF!$BK152*I154^2*M154+SIAF!$BL152*I154*M154^2+SIAF!$BM152*M154^3</f>
        <v>-1.9773323116436836</v>
      </c>
      <c r="V154" s="45">
        <f>SIAF!$BE152*J154+SIAF!$BF152*N154+SIAF!$BG152*J154^2+SIAF!$BH152*J154*N154+SIAF!$BI152*N154^2+SIAF!$BJ152*J154^3+SIAF!$BK152*J154^2*N154+SIAF!$BL152*J154*N154^2+SIAF!$BM152*N154^3</f>
        <v>2.0346509759039035</v>
      </c>
      <c r="W154" s="45">
        <f>SIAF!$BE152*K154+SIAF!$BF152*O154+SIAF!$BG152*K154^2+SIAF!$BH152*K154*O154+SIAF!$BI152*O154^2+SIAF!$BJ152*K154^3+SIAF!$BK152*K154^2*O154+SIAF!$BL152*K154*O154^2+SIAF!$BM152*O154^3</f>
        <v>2.0398865433545632</v>
      </c>
      <c r="X154" s="32">
        <f t="shared" si="87"/>
        <v>94.825652053589209</v>
      </c>
      <c r="Y154" s="32">
        <f t="shared" si="88"/>
        <v>90.831209559964236</v>
      </c>
      <c r="Z154" s="32">
        <f t="shared" si="89"/>
        <v>90.828216158957588</v>
      </c>
      <c r="AA154" s="32">
        <f t="shared" si="90"/>
        <v>94.820118485162212</v>
      </c>
      <c r="AB154" s="32">
        <f t="shared" si="91"/>
        <v>94.825652053589209</v>
      </c>
      <c r="AC154" s="32">
        <f t="shared" si="92"/>
        <v>-414.46051293193943</v>
      </c>
      <c r="AD154" s="32">
        <f t="shared" si="93"/>
        <v>-414.47078482804847</v>
      </c>
      <c r="AE154" s="32">
        <f t="shared" si="94"/>
        <v>-410.4588024598271</v>
      </c>
      <c r="AF154" s="32">
        <f t="shared" si="95"/>
        <v>-410.44933627444391</v>
      </c>
      <c r="AG154" s="32">
        <f t="shared" si="96"/>
        <v>-414.46051293193943</v>
      </c>
    </row>
    <row r="155" spans="1:33" ht="18">
      <c r="A155" s="5" t="s">
        <v>72</v>
      </c>
      <c r="B155" s="5" t="str">
        <f>SIAF!B153</f>
        <v>NRCA4_MASKSWB_F182M</v>
      </c>
      <c r="C155" s="92">
        <f>Python!B152+VLOOKUP(LEFT($B155,5),Wedge,6,FALSE)</f>
        <v>69.368590900159674</v>
      </c>
      <c r="D155" s="92">
        <f>Python!C152+VLOOKUP(LEFT($B155,5),Wedge,7,FALSE)</f>
        <v>-404.7023100148707</v>
      </c>
      <c r="E155" s="92">
        <f>SIAF!R153</f>
        <v>-6.1032999999999997E-2</v>
      </c>
      <c r="F155" s="31">
        <f>SIAF!U153</f>
        <v>-1</v>
      </c>
      <c r="G155" s="31">
        <f>SIAF!S153</f>
        <v>-1</v>
      </c>
      <c r="H155" s="30">
        <f>-SIAF!L153+0.5</f>
        <v>-262.5</v>
      </c>
      <c r="I155" s="30">
        <f>SIAF!J153-SIAF!L153+0.5</f>
        <v>377.5</v>
      </c>
      <c r="J155" s="88">
        <f t="shared" si="83"/>
        <v>377.5</v>
      </c>
      <c r="K155" s="88">
        <f t="shared" si="84"/>
        <v>-262.5</v>
      </c>
      <c r="L155" s="30">
        <f>-SIAF!M153+0.5</f>
        <v>-320.5</v>
      </c>
      <c r="M155" s="30">
        <f t="shared" si="85"/>
        <v>-320.5</v>
      </c>
      <c r="N155" s="30">
        <f>SIAF!K153-SIAF!M153+0.5</f>
        <v>319.5</v>
      </c>
      <c r="O155" s="88">
        <f t="shared" si="86"/>
        <v>319.5</v>
      </c>
      <c r="P155" s="45">
        <f>SIAF!$AJ153*H155+SIAF!$AK153*L155+SIAF!$AL153*H155^2+SIAF!$AM153*H155*L155+SIAF!$AN153*L155^2+SIAF!$AO153*H155^3+SIAF!$AP153*H155^2*L155+SIAF!$AQ153*H155*L155^2+SIAF!$AR153*L155^3</f>
        <v>-8.0803284486694942</v>
      </c>
      <c r="Q155" s="45">
        <f>SIAF!$AJ153*I155+SIAF!$AK153*M155+SIAF!$AL153*I155^2+SIAF!$AM153*I155*M155+SIAF!$AN153*M155^2+SIAF!$AO153*I155^3+SIAF!$AP153*I155^2*M155+SIAF!$AQ153*I155*M155^2+SIAF!$AR153*M155^3</f>
        <v>11.626361551527644</v>
      </c>
      <c r="R155" s="45">
        <f>SIAF!$AJ153*J155+SIAF!$AK153*N155+SIAF!$AL153*J155^2+SIAF!$AM153*J155*N155+SIAF!$AN153*N155^2+SIAF!$AO153*J155^3+SIAF!$AP153*J155^2*N155+SIAF!$AQ153*J155*N155^2+SIAF!$AR153*N155^3</f>
        <v>11.588673351815386</v>
      </c>
      <c r="S155" s="45">
        <f>SIAF!$AJ153*K155+SIAF!$AK153*O155+SIAF!$AL153*K155^2+SIAF!$AM153*K155*O155+SIAF!$AN153*O155^2+SIAF!$AO153*K155^3+SIAF!$AP153*K155^2*O155+SIAF!$AQ153*K155*O155^2+SIAF!$AR153*O155^3</f>
        <v>-8.0539869716744477</v>
      </c>
      <c r="T155" s="45">
        <f>SIAF!$BE153*H155+SIAF!$BF153*L155+SIAF!$BG153*H155^2+SIAF!$BH153*H155*L155+SIAF!$BI153*L155^2+SIAF!$BJ153*H155^3+SIAF!$BK153*H155^2*L155+SIAF!$BL153*H155*L155^2+SIAF!$BM153*L155^3</f>
        <v>-9.8780064488285131</v>
      </c>
      <c r="U155" s="45">
        <f>SIAF!$BE153*I155+SIAF!$BF153*M155+SIAF!$BG153*I155^2+SIAF!$BH153*I155*M155+SIAF!$BI153*M155^2+SIAF!$BJ153*I155^3+SIAF!$BK153*I155^2*M155+SIAF!$BL153*I155*M155^2+SIAF!$BM153*M155^3</f>
        <v>-9.8948687279911383</v>
      </c>
      <c r="V155" s="45">
        <f>SIAF!$BE153*J155+SIAF!$BF153*N155+SIAF!$BG153*J155^2+SIAF!$BH153*J155*N155+SIAF!$BI153*N155^2+SIAF!$BJ153*J155^3+SIAF!$BK153*J155^2*N155+SIAF!$BL153*J155*N155^2+SIAF!$BM153*N155^3</f>
        <v>9.8642720796257972</v>
      </c>
      <c r="W155" s="45">
        <f>SIAF!$BE153*K155+SIAF!$BF153*O155+SIAF!$BG153*K155^2+SIAF!$BH153*K155*O155+SIAF!$BI153*O155^2+SIAF!$BJ153*K155^3+SIAF!$BK153*K155^2*O155+SIAF!$BL153*K155*O155^2+SIAF!$BM153*O155^3</f>
        <v>9.8530207371880962</v>
      </c>
      <c r="X155" s="32">
        <f t="shared" si="87"/>
        <v>77.459437079655686</v>
      </c>
      <c r="Y155" s="32">
        <f t="shared" si="88"/>
        <v>57.752776222276587</v>
      </c>
      <c r="Z155" s="32">
        <f t="shared" si="89"/>
        <v>57.769416438206768</v>
      </c>
      <c r="AA155" s="32">
        <f t="shared" si="90"/>
        <v>77.412077602583622</v>
      </c>
      <c r="AB155" s="32">
        <f t="shared" si="91"/>
        <v>77.459437079655686</v>
      </c>
      <c r="AC155" s="32">
        <f t="shared" si="92"/>
        <v>-414.57170347856487</v>
      </c>
      <c r="AD155" s="32">
        <f t="shared" si="93"/>
        <v>-414.60955783856491</v>
      </c>
      <c r="AE155" s="32">
        <f t="shared" si="94"/>
        <v>-394.850388094903</v>
      </c>
      <c r="AF155" s="32">
        <f t="shared" si="95"/>
        <v>-394.84071554666787</v>
      </c>
      <c r="AG155" s="32">
        <f t="shared" si="96"/>
        <v>-414.57170347856487</v>
      </c>
    </row>
    <row r="156" spans="1:33" ht="18">
      <c r="A156" s="5" t="s">
        <v>72</v>
      </c>
      <c r="B156" s="5" t="str">
        <f>SIAF!B154</f>
        <v>NRCA4_MASKSWB_F187N</v>
      </c>
      <c r="C156" s="92">
        <f>Python!B153+VLOOKUP(LEFT($B156,5),Wedge,6,FALSE)</f>
        <v>69.095050900159677</v>
      </c>
      <c r="D156" s="92">
        <f>Python!C153+VLOOKUP(LEFT($B156,5),Wedge,7,FALSE)</f>
        <v>-404.70272501487074</v>
      </c>
      <c r="E156" s="92">
        <f>SIAF!R154</f>
        <v>-5.8448E-2</v>
      </c>
      <c r="F156" s="31">
        <f>SIAF!U154</f>
        <v>-1</v>
      </c>
      <c r="G156" s="31">
        <f>SIAF!S154</f>
        <v>-1</v>
      </c>
      <c r="H156" s="30">
        <f>-SIAF!L154+0.5</f>
        <v>-271.39999999999998</v>
      </c>
      <c r="I156" s="30">
        <f>SIAF!J154-SIAF!L154+0.5</f>
        <v>368.6</v>
      </c>
      <c r="J156" s="88">
        <f t="shared" si="83"/>
        <v>368.6</v>
      </c>
      <c r="K156" s="88">
        <f t="shared" si="84"/>
        <v>-271.39999999999998</v>
      </c>
      <c r="L156" s="30">
        <f>-SIAF!M154+0.5</f>
        <v>-320.5</v>
      </c>
      <c r="M156" s="30">
        <f t="shared" si="85"/>
        <v>-320.5</v>
      </c>
      <c r="N156" s="30">
        <f>SIAF!K154-SIAF!M154+0.5</f>
        <v>319.5</v>
      </c>
      <c r="O156" s="88">
        <f t="shared" si="86"/>
        <v>319.5</v>
      </c>
      <c r="P156" s="45">
        <f>SIAF!$AJ154*H156+SIAF!$AK154*L156+SIAF!$AL154*H156^2+SIAF!$AM154*H156*L156+SIAF!$AN154*L156^2+SIAF!$AO154*H156^3+SIAF!$AP154*H156^2*L156+SIAF!$AQ154*H156*L156^2+SIAF!$AR154*L156^3</f>
        <v>-8.3543155744532633</v>
      </c>
      <c r="Q156" s="45">
        <f>SIAF!$AJ154*I156+SIAF!$AK154*M156+SIAF!$AL154*I156^2+SIAF!$AM154*I156*M156+SIAF!$AN154*M156^2+SIAF!$AO154*I156^3+SIAF!$AP154*I156^2*M156+SIAF!$AQ154*I156*M156^2+SIAF!$AR154*M156^3</f>
        <v>11.352374815557239</v>
      </c>
      <c r="R156" s="45">
        <f>SIAF!$AJ154*J156+SIAF!$AK154*N156+SIAF!$AL154*J156^2+SIAF!$AM154*J156*N156+SIAF!$AN154*N156^2+SIAF!$AO154*J156^3+SIAF!$AP154*J156^2*N156+SIAF!$AQ154*J156*N156^2+SIAF!$AR154*N156^3</f>
        <v>11.315580407131311</v>
      </c>
      <c r="S156" s="45">
        <f>SIAF!$AJ154*K156+SIAF!$AK154*O156+SIAF!$AL154*K156^2+SIAF!$AM154*K156*O156+SIAF!$AN154*O156^2+SIAF!$AO154*K156^3+SIAF!$AP154*K156^2*O156+SIAF!$AQ154*K156*O156^2+SIAF!$AR154*O156^3</f>
        <v>-8.3270824659828957</v>
      </c>
      <c r="T156" s="45">
        <f>SIAF!$BE154*H156+SIAF!$BF154*L156+SIAF!$BG154*H156^2+SIAF!$BH154*H156*L156+SIAF!$BI154*L156^2+SIAF!$BJ154*H156^3+SIAF!$BK154*H156^2*L156+SIAF!$BL154*H156*L156^2+SIAF!$BM154*L156^3</f>
        <v>-9.8775073766472783</v>
      </c>
      <c r="U156" s="45">
        <f>SIAF!$BE154*I156+SIAF!$BF154*M156+SIAF!$BG154*I156^2+SIAF!$BH154*I156*M156+SIAF!$BI154*M156^2+SIAF!$BJ154*I156^3+SIAF!$BK154*I156^2*M156+SIAF!$BL154*I156*M156^2+SIAF!$BM154*M156^3</f>
        <v>-9.8952566380088864</v>
      </c>
      <c r="V156" s="45">
        <f>SIAF!$BE154*J156+SIAF!$BF154*N156+SIAF!$BG154*J156^2+SIAF!$BH154*J156*N156+SIAF!$BI154*N156^2+SIAF!$BJ154*J156^3+SIAF!$BK154*J156^2*N156+SIAF!$BL154*J156*N156^2+SIAF!$BM154*N156^3</f>
        <v>9.8638870790072968</v>
      </c>
      <c r="W156" s="45">
        <f>SIAF!$BE154*K156+SIAF!$BF154*O156+SIAF!$BG154*K156^2+SIAF!$BH154*K156*O156+SIAF!$BI154*O156^2+SIAF!$BJ154*K156^3+SIAF!$BK154*K156^2*O156+SIAF!$BL154*K156*O156^2+SIAF!$BM154*O156^3</f>
        <v>9.8535193567214456</v>
      </c>
      <c r="X156" s="32">
        <f t="shared" si="87"/>
        <v>77.459438270470017</v>
      </c>
      <c r="Y156" s="32">
        <f t="shared" si="88"/>
        <v>57.752776240287609</v>
      </c>
      <c r="Z156" s="32">
        <f t="shared" si="89"/>
        <v>57.769414132153493</v>
      </c>
      <c r="AA156" s="32">
        <f t="shared" si="90"/>
        <v>77.412077361166283</v>
      </c>
      <c r="AB156" s="32">
        <f t="shared" si="91"/>
        <v>77.459438270470017</v>
      </c>
      <c r="AC156" s="32">
        <f t="shared" si="92"/>
        <v>-414.57170493240358</v>
      </c>
      <c r="AD156" s="32">
        <f t="shared" si="93"/>
        <v>-414.6095571737892</v>
      </c>
      <c r="AE156" s="32">
        <f t="shared" si="94"/>
        <v>-394.85038620335763</v>
      </c>
      <c r="AF156" s="32">
        <f t="shared" si="95"/>
        <v>-394.84071624609146</v>
      </c>
      <c r="AG156" s="32">
        <f t="shared" si="96"/>
        <v>-414.57170493240358</v>
      </c>
    </row>
    <row r="157" spans="1:33" ht="18">
      <c r="A157" s="5" t="s">
        <v>72</v>
      </c>
      <c r="B157" s="5" t="str">
        <f>SIAF!B155</f>
        <v>NRCA4_MASKSWB_F210M</v>
      </c>
      <c r="C157" s="92">
        <f>Python!B154+VLOOKUP(LEFT($B157,5),Wedge,6,FALSE)</f>
        <v>67.656543900159676</v>
      </c>
      <c r="D157" s="92">
        <f>Python!C154+VLOOKUP(LEFT($B157,5),Wedge,7,FALSE)</f>
        <v>-404.7046770148707</v>
      </c>
      <c r="E157" s="92">
        <f>SIAF!R155</f>
        <v>-4.4859000000000003E-2</v>
      </c>
      <c r="F157" s="31">
        <f>SIAF!U155</f>
        <v>-1</v>
      </c>
      <c r="G157" s="31">
        <f>SIAF!S155</f>
        <v>-1</v>
      </c>
      <c r="H157" s="30">
        <f>-SIAF!L155+0.5</f>
        <v>-318.20000000000005</v>
      </c>
      <c r="I157" s="30">
        <f>SIAF!J155-SIAF!L155+0.5</f>
        <v>321.79999999999995</v>
      </c>
      <c r="J157" s="88">
        <f t="shared" si="83"/>
        <v>321.79999999999995</v>
      </c>
      <c r="K157" s="88">
        <f t="shared" si="84"/>
        <v>-318.20000000000005</v>
      </c>
      <c r="L157" s="30">
        <f>-SIAF!M155+0.5</f>
        <v>-320.5</v>
      </c>
      <c r="M157" s="30">
        <f t="shared" si="85"/>
        <v>-320.5</v>
      </c>
      <c r="N157" s="30">
        <f>SIAF!K155-SIAF!M155+0.5</f>
        <v>319.5</v>
      </c>
      <c r="O157" s="88">
        <f t="shared" si="86"/>
        <v>319.5</v>
      </c>
      <c r="P157" s="45">
        <f>SIAF!$AJ155*H157+SIAF!$AK155*L157+SIAF!$AL155*H157^2+SIAF!$AM155*H157*L157+SIAF!$AN155*L157^2+SIAF!$AO155*H157^3+SIAF!$AP155*H157^2*L157+SIAF!$AQ155*H157*L157^2+SIAF!$AR155*L157^3</f>
        <v>-9.7951742191188043</v>
      </c>
      <c r="Q157" s="45">
        <f>SIAF!$AJ155*I157+SIAF!$AK155*M157+SIAF!$AL155*I157^2+SIAF!$AM155*I157*M157+SIAF!$AN155*M157^2+SIAF!$AO155*I157^3+SIAF!$AP155*I157^2*M157+SIAF!$AQ155*I157*M157^2+SIAF!$AR155*M157^3</f>
        <v>9.9115189042521461</v>
      </c>
      <c r="R157" s="45">
        <f>SIAF!$AJ155*J157+SIAF!$AK155*N157+SIAF!$AL155*J157^2+SIAF!$AM155*J157*N157+SIAF!$AN155*N157^2+SIAF!$AO155*J157^3+SIAF!$AP155*J157^2*N157+SIAF!$AQ155*J157*N157^2+SIAF!$AR155*N157^3</f>
        <v>9.8794213736870482</v>
      </c>
      <c r="S157" s="45">
        <f>SIAF!$AJ155*K157+SIAF!$AK155*O157+SIAF!$AL155*K157^2+SIAF!$AM155*K157*O157+SIAF!$AN155*O157^2+SIAF!$AO155*K157^3+SIAF!$AP155*K157^2*O157+SIAF!$AQ155*K157*O157^2+SIAF!$AR155*O157^3</f>
        <v>-9.7632531213406839</v>
      </c>
      <c r="T157" s="45">
        <f>SIAF!$BE155*H157+SIAF!$BF155*L157+SIAF!$BG155*H157^2+SIAF!$BH155*H157*L157+SIAF!$BI155*L157^2+SIAF!$BJ155*H157^3+SIAF!$BK155*H157^2*L157+SIAF!$BL155*H157*L157^2+SIAF!$BM155*L157^3</f>
        <v>-9.8747079037841079</v>
      </c>
      <c r="U157" s="45">
        <f>SIAF!$BE155*I157+SIAF!$BF155*M157+SIAF!$BG155*I157^2+SIAF!$BH155*I157*M157+SIAF!$BI155*M157^2+SIAF!$BJ155*I157^3+SIAF!$BK155*I157^2*M157+SIAF!$BL155*I157*M157^2+SIAF!$BM155*M157^3</f>
        <v>-9.8971191731102746</v>
      </c>
      <c r="V157" s="45">
        <f>SIAF!$BE155*J157+SIAF!$BF155*N157+SIAF!$BG155*J157^2+SIAF!$BH155*J157*N157+SIAF!$BI155*N157^2+SIAF!$BJ155*J157^3+SIAF!$BK155*J157^2*N157+SIAF!$BL155*J157*N157^2+SIAF!$BM155*N157^3</f>
        <v>9.8620386685589132</v>
      </c>
      <c r="W157" s="45">
        <f>SIAF!$BE155*K157+SIAF!$BF155*O157+SIAF!$BG155*K157^2+SIAF!$BH155*K157*O157+SIAF!$BI155*O157^2+SIAF!$BJ155*K157^3+SIAF!$BK155*K157^2*O157+SIAF!$BL155*K157*O157^2+SIAF!$BM155*O157^3</f>
        <v>9.8563165778940238</v>
      </c>
      <c r="X157" s="32">
        <f t="shared" si="87"/>
        <v>77.459446392955613</v>
      </c>
      <c r="Y157" s="32">
        <f t="shared" si="88"/>
        <v>57.752776856210275</v>
      </c>
      <c r="Z157" s="32">
        <f t="shared" si="89"/>
        <v>57.769404197832024</v>
      </c>
      <c r="AA157" s="32">
        <f t="shared" si="90"/>
        <v>77.412077152508786</v>
      </c>
      <c r="AB157" s="32">
        <f t="shared" si="91"/>
        <v>77.459446392955613</v>
      </c>
      <c r="AC157" s="32">
        <f t="shared" si="92"/>
        <v>-414.57171288612813</v>
      </c>
      <c r="AD157" s="32">
        <f t="shared" si="93"/>
        <v>-414.60955325111297</v>
      </c>
      <c r="AE157" s="32">
        <f t="shared" si="94"/>
        <v>-394.85037633518408</v>
      </c>
      <c r="AF157" s="32">
        <f t="shared" si="95"/>
        <v>-394.84071944413125</v>
      </c>
      <c r="AG157" s="32">
        <f t="shared" si="96"/>
        <v>-414.57171288612813</v>
      </c>
    </row>
    <row r="158" spans="1:33" ht="18">
      <c r="A158" s="5" t="s">
        <v>72</v>
      </c>
      <c r="B158" s="5" t="str">
        <f>SIAF!B156</f>
        <v>NRCA4_MASKSWB_F212N</v>
      </c>
      <c r="C158" s="92">
        <f>Python!B155+VLOOKUP(LEFT($B158,5),Wedge,6,FALSE)</f>
        <v>67.444438900159682</v>
      </c>
      <c r="D158" s="92">
        <f>Python!C155+VLOOKUP(LEFT($B158,5),Wedge,7,FALSE)</f>
        <v>-404.70493201487074</v>
      </c>
      <c r="E158" s="92">
        <f>SIAF!R156</f>
        <v>-4.2855999999999998E-2</v>
      </c>
      <c r="F158" s="31">
        <f>SIAF!U156</f>
        <v>-1</v>
      </c>
      <c r="G158" s="31">
        <f>SIAF!S156</f>
        <v>-1</v>
      </c>
      <c r="H158" s="30">
        <f>-SIAF!L156+0.5</f>
        <v>-325.10000000000002</v>
      </c>
      <c r="I158" s="30">
        <f>SIAF!J156-SIAF!L156+0.5</f>
        <v>314.89999999999998</v>
      </c>
      <c r="J158" s="88">
        <f t="shared" si="83"/>
        <v>314.89999999999998</v>
      </c>
      <c r="K158" s="88">
        <f t="shared" si="84"/>
        <v>-325.10000000000002</v>
      </c>
      <c r="L158" s="30">
        <f>-SIAF!M156+0.5</f>
        <v>-320.5</v>
      </c>
      <c r="M158" s="30">
        <f t="shared" si="85"/>
        <v>-320.5</v>
      </c>
      <c r="N158" s="30">
        <f>SIAF!K156-SIAF!M156+0.5</f>
        <v>319.5</v>
      </c>
      <c r="O158" s="88">
        <f t="shared" si="86"/>
        <v>319.5</v>
      </c>
      <c r="P158" s="45">
        <f>SIAF!$AJ156*H158+SIAF!$AK156*L158+SIAF!$AL156*H158^2+SIAF!$AM156*H158*L158+SIAF!$AN156*L158^2+SIAF!$AO156*H158^3+SIAF!$AP156*H158^2*L158+SIAF!$AQ156*H158*L158^2+SIAF!$AR156*L158^3</f>
        <v>-10.007625411464167</v>
      </c>
      <c r="Q158" s="45">
        <f>SIAF!$AJ156*I158+SIAF!$AK156*M158+SIAF!$AL156*I158^2+SIAF!$AM156*I158*M158+SIAF!$AN156*M158^2+SIAF!$AO156*I158^3+SIAF!$AP156*I158^2*M158+SIAF!$AQ156*I158*M158^2+SIAF!$AR156*M158^3</f>
        <v>9.6990682356724456</v>
      </c>
      <c r="R158" s="45">
        <f>SIAF!$AJ156*J158+SIAF!$AK156*N158+SIAF!$AL156*J158^2+SIAF!$AM156*J158*N158+SIAF!$AN156*N158^2+SIAF!$AO156*J158^3+SIAF!$AP156*J158^2*N158+SIAF!$AQ156*J158*N158^2+SIAF!$AR156*N158^3</f>
        <v>9.6676627575673333</v>
      </c>
      <c r="S158" s="45">
        <f>SIAF!$AJ156*K158+SIAF!$AK156*O158+SIAF!$AL156*K158^2+SIAF!$AM156*K158*O158+SIAF!$AN156*O158^2+SIAF!$AO156*K158^3+SIAF!$AP156*K158^2*O158+SIAF!$AQ156*K158*O158^2+SIAF!$AR156*O158^3</f>
        <v>-9.9750132198538886</v>
      </c>
      <c r="T158" s="45">
        <f>SIAF!$BE156*H158+SIAF!$BF156*L158+SIAF!$BG156*H158^2+SIAF!$BH156*H158*L158+SIAF!$BI156*L158^2+SIAF!$BJ156*H158^3+SIAF!$BK156*H158^2*L158+SIAF!$BL156*H158*L158^2+SIAF!$BM156*L158^3</f>
        <v>-9.8742703244342778</v>
      </c>
      <c r="U158" s="45">
        <f>SIAF!$BE156*I158+SIAF!$BF156*M158+SIAF!$BG156*I158^2+SIAF!$BH156*I158*M158+SIAF!$BI156*M158^2+SIAF!$BJ156*I158^3+SIAF!$BK156*I158^2*M158+SIAF!$BL156*I158*M158^2+SIAF!$BM156*M158^3</f>
        <v>-9.8973686020694895</v>
      </c>
      <c r="V158" s="45">
        <f>SIAF!$BE156*J158+SIAF!$BF156*N158+SIAF!$BG156*J158^2+SIAF!$BH156*J158*N158+SIAF!$BI156*N158^2+SIAF!$BJ156*J158^3+SIAF!$BK156*J158^2*N158+SIAF!$BL156*J158*N158^2+SIAF!$BM156*N158^3</f>
        <v>9.8617911552278592</v>
      </c>
      <c r="W158" s="45">
        <f>SIAF!$BE156*K158+SIAF!$BF156*O158+SIAF!$BG156*K158^2+SIAF!$BH156*K158*O158+SIAF!$BI156*O158^2+SIAF!$BJ156*K158^3+SIAF!$BK156*K158^2*O158+SIAF!$BL156*K158*O158^2+SIAF!$BM156*O158^3</f>
        <v>9.8567538555515419</v>
      </c>
      <c r="X158" s="32">
        <f t="shared" si="87"/>
        <v>77.459447251417302</v>
      </c>
      <c r="Y158" s="32">
        <f t="shared" si="88"/>
        <v>57.752776393956516</v>
      </c>
      <c r="Z158" s="32">
        <f t="shared" si="89"/>
        <v>57.76940244184614</v>
      </c>
      <c r="AA158" s="32">
        <f t="shared" si="90"/>
        <v>77.412076692298996</v>
      </c>
      <c r="AB158" s="32">
        <f t="shared" si="91"/>
        <v>77.459447251417302</v>
      </c>
      <c r="AC158" s="32">
        <f t="shared" si="92"/>
        <v>-414.57171409113181</v>
      </c>
      <c r="AD158" s="32">
        <f t="shared" si="93"/>
        <v>-414.60955254022741</v>
      </c>
      <c r="AE158" s="32">
        <f t="shared" si="94"/>
        <v>-394.85037481965952</v>
      </c>
      <c r="AF158" s="32">
        <f t="shared" si="95"/>
        <v>-394.84071982382852</v>
      </c>
      <c r="AG158" s="32">
        <f t="shared" si="96"/>
        <v>-414.57171409113181</v>
      </c>
    </row>
    <row r="159" spans="1:33" ht="18">
      <c r="A159" s="5" t="s">
        <v>72</v>
      </c>
      <c r="B159" s="5" t="str">
        <f>SIAF!B157</f>
        <v>NRCA4_MASKSWB_F200W</v>
      </c>
      <c r="C159" s="92">
        <f>Python!B156+VLOOKUP(LEFT($B159,5),Wedge,6,FALSE)</f>
        <v>66.694352900159686</v>
      </c>
      <c r="D159" s="92">
        <f>Python!C156+VLOOKUP(LEFT($B159,5),Wedge,7,FALSE)</f>
        <v>-404.70576701487073</v>
      </c>
      <c r="E159" s="92">
        <f>SIAF!R157</f>
        <v>-3.5776000000000002E-2</v>
      </c>
      <c r="F159" s="31">
        <f>SIAF!U157</f>
        <v>-1</v>
      </c>
      <c r="G159" s="31">
        <f>SIAF!S157</f>
        <v>-1</v>
      </c>
      <c r="H159" s="30">
        <f>-SIAF!L157+0.5</f>
        <v>-349.5</v>
      </c>
      <c r="I159" s="30">
        <f>SIAF!J157-SIAF!L157+0.5</f>
        <v>290.5</v>
      </c>
      <c r="J159" s="88">
        <f t="shared" si="83"/>
        <v>290.5</v>
      </c>
      <c r="K159" s="88">
        <f t="shared" si="84"/>
        <v>-349.5</v>
      </c>
      <c r="L159" s="30">
        <f>-SIAF!M157+0.5</f>
        <v>-320.5</v>
      </c>
      <c r="M159" s="30">
        <f t="shared" si="85"/>
        <v>-320.5</v>
      </c>
      <c r="N159" s="30">
        <f>SIAF!K157-SIAF!M157+0.5</f>
        <v>319.5</v>
      </c>
      <c r="O159" s="88">
        <f t="shared" si="86"/>
        <v>319.5</v>
      </c>
      <c r="P159" s="45">
        <f>SIAF!$AJ157*H159+SIAF!$AK157*L159+SIAF!$AL157*H159^2+SIAF!$AM157*H159*L159+SIAF!$AN157*L159^2+SIAF!$AO157*H159^3+SIAF!$AP157*H159^2*L159+SIAF!$AQ157*H159*L159^2+SIAF!$AR157*L159^3</f>
        <v>-10.758937519565409</v>
      </c>
      <c r="Q159" s="45">
        <f>SIAF!$AJ157*I159+SIAF!$AK157*M159+SIAF!$AL157*I159^2+SIAF!$AM157*I159*M159+SIAF!$AN157*M159^2+SIAF!$AO157*I159^3+SIAF!$AP157*I159^2*M159+SIAF!$AQ157*I159*M159^2+SIAF!$AR157*M159^3</f>
        <v>8.9477582964420286</v>
      </c>
      <c r="R159" s="45">
        <f>SIAF!$AJ157*J159+SIAF!$AK157*N159+SIAF!$AL157*J159^2+SIAF!$AM157*J159*N159+SIAF!$AN157*N159^2+SIAF!$AO157*J159^3+SIAF!$AP157*J159^2*N159+SIAF!$AQ157*J159*N159^2+SIAF!$AR157*N159^3</f>
        <v>8.9187991746962538</v>
      </c>
      <c r="S159" s="45">
        <f>SIAF!$AJ157*K159+SIAF!$AK157*O159+SIAF!$AL157*K159^2+SIAF!$AM157*K159*O159+SIAF!$AN157*O159^2+SIAF!$AO157*K159^3+SIAF!$AP157*K159^2*O159+SIAF!$AQ157*K159*O159^2+SIAF!$AR157*O159^3</f>
        <v>-10.723881633786029</v>
      </c>
      <c r="T159" s="45">
        <f>SIAF!$BE157*H159+SIAF!$BF157*L159+SIAF!$BG157*H159^2+SIAF!$BH157*H159*L159+SIAF!$BI157*L159^2+SIAF!$BJ157*H159^3+SIAF!$BK157*H159^2*L159+SIAF!$BL157*H159*L159^2+SIAF!$BM157*L159^3</f>
        <v>-9.8726719075582015</v>
      </c>
      <c r="U159" s="45">
        <f>SIAF!$BE157*I159+SIAF!$BF157*M159+SIAF!$BG157*I159^2+SIAF!$BH157*I159*M159+SIAF!$BI157*M159^2+SIAF!$BJ157*I159^3+SIAF!$BK157*I159^2*M159+SIAF!$BL157*I159*M159^2+SIAF!$BM157*M159^3</f>
        <v>-9.8981988112777106</v>
      </c>
      <c r="V159" s="45">
        <f>SIAF!$BE157*J159+SIAF!$BF157*N159+SIAF!$BG157*J159^2+SIAF!$BH157*J159*N159+SIAF!$BI157*N159^2+SIAF!$BJ157*J159^3+SIAF!$BK157*J159^2*N159+SIAF!$BL157*J159*N159^2+SIAF!$BM157*N159^3</f>
        <v>9.8609673779282812</v>
      </c>
      <c r="W159" s="45">
        <f>SIAF!$BE157*K159+SIAF!$BF157*O159+SIAF!$BG157*K159^2+SIAF!$BH157*K159*O159+SIAF!$BI157*O159^2+SIAF!$BJ157*K159^3+SIAF!$BK157*K159^2*O159+SIAF!$BL157*K159*O159^2+SIAF!$BM157*O159^3</f>
        <v>9.8583513004865537</v>
      </c>
      <c r="X159" s="32">
        <f t="shared" si="87"/>
        <v>77.459452907067771</v>
      </c>
      <c r="Y159" s="32">
        <f t="shared" si="88"/>
        <v>57.752776871975648</v>
      </c>
      <c r="Z159" s="32">
        <f t="shared" si="89"/>
        <v>57.76939818781122</v>
      </c>
      <c r="AA159" s="32">
        <f t="shared" si="90"/>
        <v>77.412076800586874</v>
      </c>
      <c r="AB159" s="32">
        <f t="shared" si="91"/>
        <v>77.459452907067771</v>
      </c>
      <c r="AC159" s="32">
        <f t="shared" si="92"/>
        <v>-414.57171902090988</v>
      </c>
      <c r="AD159" s="32">
        <f t="shared" si="93"/>
        <v>-414.6095509569472</v>
      </c>
      <c r="AE159" s="32">
        <f t="shared" si="94"/>
        <v>-394.85037053732316</v>
      </c>
      <c r="AF159" s="32">
        <f t="shared" si="95"/>
        <v>-394.84072154850463</v>
      </c>
      <c r="AG159" s="32">
        <f t="shared" si="96"/>
        <v>-414.57171902090988</v>
      </c>
    </row>
    <row r="160" spans="1:33" ht="18">
      <c r="A160" s="5" t="s">
        <v>72</v>
      </c>
      <c r="B160" s="5" t="str">
        <f>SIAF!B158</f>
        <v>NRCA4_MASKSWB_NARROW</v>
      </c>
      <c r="C160" s="92">
        <f>Python!B157+VLOOKUP(LEFT($B160,5),Wedge,6,FALSE)</f>
        <v>75.344816900159685</v>
      </c>
      <c r="D160" s="92">
        <f>Python!C157+VLOOKUP(LEFT($B160,5),Wedge,7,FALSE)</f>
        <v>-404.6897730148707</v>
      </c>
      <c r="E160" s="92">
        <f>SIAF!R158</f>
        <v>-0.117589</v>
      </c>
      <c r="F160" s="31">
        <f>SIAF!U158</f>
        <v>-1</v>
      </c>
      <c r="G160" s="31">
        <f>SIAF!S158</f>
        <v>-1</v>
      </c>
      <c r="H160" s="30">
        <f>-SIAF!L158+0.5</f>
        <v>-68</v>
      </c>
      <c r="I160" s="30">
        <f>SIAF!J158-SIAF!L158+0.5</f>
        <v>572</v>
      </c>
      <c r="J160" s="88">
        <f t="shared" si="83"/>
        <v>572</v>
      </c>
      <c r="K160" s="88">
        <f t="shared" si="84"/>
        <v>-68</v>
      </c>
      <c r="L160" s="30">
        <f>-SIAF!M158+0.5</f>
        <v>-320.5</v>
      </c>
      <c r="M160" s="30">
        <f t="shared" si="85"/>
        <v>-320.5</v>
      </c>
      <c r="N160" s="30">
        <f>SIAF!K158-SIAF!M158+0.5</f>
        <v>319.5</v>
      </c>
      <c r="O160" s="88">
        <f t="shared" si="86"/>
        <v>319.5</v>
      </c>
      <c r="P160" s="45">
        <f>SIAF!$AJ158*H160+SIAF!$AK158*L160+SIAF!$AL158*H160^2+SIAF!$AM158*H160*L160+SIAF!$AN158*L160^2+SIAF!$AO158*H160^3+SIAF!$AP158*H160^2*L160+SIAF!$AQ158*H160*L160^2+SIAF!$AR158*L160^3</f>
        <v>-2.0943210570705557</v>
      </c>
      <c r="Q160" s="45">
        <f>SIAF!$AJ158*I160+SIAF!$AK158*M160+SIAF!$AL158*I160^2+SIAF!$AM158*I160*M160+SIAF!$AN158*M160^2+SIAF!$AO158*I160^3+SIAF!$AP158*I160^2*M160+SIAF!$AQ158*I160*M160^2+SIAF!$AR158*M160^3</f>
        <v>17.612364195066366</v>
      </c>
      <c r="R160" s="45">
        <f>SIAF!$AJ158*J160+SIAF!$AK158*N160+SIAF!$AL158*J160^2+SIAF!$AM158*J160*N160+SIAF!$AN158*N160^2+SIAF!$AO158*J160^3+SIAF!$AP158*J160^2*N160+SIAF!$AQ158*J160*N160^2+SIAF!$AR158*N160^3</f>
        <v>17.555097285638411</v>
      </c>
      <c r="S160" s="45">
        <f>SIAF!$AJ158*K160+SIAF!$AK158*O160+SIAF!$AL158*K160^2+SIAF!$AM158*K160*O160+SIAF!$AN158*O160^2+SIAF!$AO158*K160^3+SIAF!$AP158*K160^2*O160+SIAF!$AQ158*K160*O160^2+SIAF!$AR158*O160^3</f>
        <v>-2.0874740289378648</v>
      </c>
      <c r="T160" s="45">
        <f>SIAF!$BE158*H160+SIAF!$BF158*L160+SIAF!$BG158*H160^2+SIAF!$BH158*H160*L160+SIAF!$BI158*L160^2+SIAF!$BJ158*H160^3+SIAF!$BK158*H160^2*L160+SIAF!$BL158*H160*L160^2+SIAF!$BM158*L160^3</f>
        <v>-9.8862344461536331</v>
      </c>
      <c r="U160" s="45">
        <f>SIAF!$BE158*I160+SIAF!$BF158*M160+SIAF!$BG158*I160^2+SIAF!$BH158*I160*M160+SIAF!$BI158*M160^2+SIAF!$BJ158*I160^3+SIAF!$BK158*I160^2*M160+SIAF!$BL158*I160*M160^2+SIAF!$BM158*M160^3</f>
        <v>-9.8836962914563582</v>
      </c>
      <c r="V160" s="45">
        <f>SIAF!$BE158*J160+SIAF!$BF158*N160+SIAF!$BG158*J160^2+SIAF!$BH158*J160*N160+SIAF!$BI158*N160^2+SIAF!$BJ158*J160^3+SIAF!$BK158*J160^2*N160+SIAF!$BL158*J160*N160^2+SIAF!$BM158*N160^3</f>
        <v>9.8753638664776062</v>
      </c>
      <c r="W160" s="45">
        <f>SIAF!$BE158*K160+SIAF!$BF158*O160+SIAF!$BG158*K160^2+SIAF!$BH158*K160*O160+SIAF!$BI158*O160^2+SIAF!$BJ158*K160^3+SIAF!$BK158*K160^2*O160+SIAF!$BL158*K160*O160^2+SIAF!$BM158*O160^3</f>
        <v>9.844800227841402</v>
      </c>
      <c r="X160" s="32">
        <f t="shared" si="87"/>
        <v>77.459423201714941</v>
      </c>
      <c r="Y160" s="32">
        <f t="shared" si="88"/>
        <v>57.752774242730467</v>
      </c>
      <c r="Z160" s="32">
        <f t="shared" si="89"/>
        <v>57.769489240242784</v>
      </c>
      <c r="AA160" s="32">
        <f t="shared" si="90"/>
        <v>77.412081913777143</v>
      </c>
      <c r="AB160" s="32">
        <f t="shared" si="91"/>
        <v>77.459423201714941</v>
      </c>
      <c r="AC160" s="32">
        <f t="shared" si="92"/>
        <v>-414.57168843668171</v>
      </c>
      <c r="AD160" s="32">
        <f t="shared" si="93"/>
        <v>-414.6095945889009</v>
      </c>
      <c r="AE160" s="32">
        <f t="shared" si="94"/>
        <v>-394.85045851384371</v>
      </c>
      <c r="AF160" s="32">
        <f t="shared" si="95"/>
        <v>-394.84070936845899</v>
      </c>
      <c r="AG160" s="32">
        <f t="shared" si="96"/>
        <v>-414.57168843668171</v>
      </c>
    </row>
    <row r="161" spans="1:33" ht="18">
      <c r="A161" s="5" t="s">
        <v>72</v>
      </c>
      <c r="B161" s="271" t="str">
        <f>SIAF!B159</f>
        <v>NRCA5_MASKLWB_F250M</v>
      </c>
      <c r="C161" s="92">
        <f>Python!B158+VLOOKUP(LEFT($B161,5),Wedge,6,FALSE)</f>
        <v>40.641485592655982</v>
      </c>
      <c r="D161" s="92">
        <f>Python!C158+VLOOKUP(LEFT($B161,5),Wedge,7,FALSE)</f>
        <v>-405.76072394695279</v>
      </c>
      <c r="E161" s="92">
        <f>SIAF!R159</f>
        <v>0.41823900000000003</v>
      </c>
      <c r="F161" s="31">
        <f>SIAF!U159</f>
        <v>-1</v>
      </c>
      <c r="G161" s="31">
        <f>SIAF!S159</f>
        <v>-1</v>
      </c>
      <c r="H161" s="30">
        <f>-SIAF!L159+0.5</f>
        <v>-265.89999999999998</v>
      </c>
      <c r="I161" s="30">
        <f>SIAF!J159-SIAF!L159+0.5</f>
        <v>54.100000000000023</v>
      </c>
      <c r="J161" s="88">
        <f t="shared" si="83"/>
        <v>54.100000000000023</v>
      </c>
      <c r="K161" s="88">
        <f t="shared" si="84"/>
        <v>-265.89999999999998</v>
      </c>
      <c r="L161" s="30">
        <f>-SIAF!M159+0.5</f>
        <v>-159.5</v>
      </c>
      <c r="M161" s="30">
        <f t="shared" si="85"/>
        <v>-159.5</v>
      </c>
      <c r="N161" s="30">
        <f>SIAF!K159-SIAF!M159+0.5</f>
        <v>160.5</v>
      </c>
      <c r="O161" s="88">
        <f t="shared" si="86"/>
        <v>160.5</v>
      </c>
      <c r="P161" s="45">
        <f>SIAF!$AJ159*H161+SIAF!$AK159*L161+SIAF!$AL159*H161^2+SIAF!$AM159*H161*L161+SIAF!$AN159*L161^2+SIAF!$AO159*H161^3+SIAF!$AP159*H161^2*L161+SIAF!$AQ159*H161*L161^2+SIAF!$AR159*L161^3</f>
        <v>-16.665552439872133</v>
      </c>
      <c r="Q161" s="45">
        <f>SIAF!$AJ159*I161+SIAF!$AK159*M161+SIAF!$AL159*I161^2+SIAF!$AM159*I161*M161+SIAF!$AN159*M161^2+SIAF!$AO159*I161^3+SIAF!$AP159*I161^2*M161+SIAF!$AQ159*I161*M161^2+SIAF!$AR159*M161^3</f>
        <v>3.3952074335672879</v>
      </c>
      <c r="R161" s="45">
        <f>SIAF!$AJ159*J161+SIAF!$AK159*N161+SIAF!$AL159*J161^2+SIAF!$AM159*J161*N161+SIAF!$AN159*N161^2+SIAF!$AO159*J161^3+SIAF!$AP159*J161^2*N161+SIAF!$AQ159*J161*N161^2+SIAF!$AR159*N161^3</f>
        <v>3.3850776486316763</v>
      </c>
      <c r="S161" s="45">
        <f>SIAF!$AJ159*K161+SIAF!$AK159*O161+SIAF!$AL159*K161^2+SIAF!$AM159*K161*O161+SIAF!$AN159*O161^2+SIAF!$AO159*K161^3+SIAF!$AP159*K161^2*O161+SIAF!$AQ159*K161*O161^2+SIAF!$AR159*O161^3</f>
        <v>-16.615040148932128</v>
      </c>
      <c r="T161" s="45">
        <f>SIAF!$BE159*H161+SIAF!$BF159*L161+SIAF!$BG159*H161^2+SIAF!$BH159*H161*L161+SIAF!$BI159*L161^2+SIAF!$BJ159*H161^3+SIAF!$BK159*H161^2*L161+SIAF!$BL159*H161*L161^2+SIAF!$BM159*L161^3</f>
        <v>-9.9996259815046145</v>
      </c>
      <c r="U161" s="45">
        <f>SIAF!$BE159*I161+SIAF!$BF159*M161+SIAF!$BG159*I161^2+SIAF!$BH159*I161*M161+SIAF!$BI159*M161^2+SIAF!$BJ159*I161^3+SIAF!$BK159*I161^2*M161+SIAF!$BL159*I161*M161^2+SIAF!$BM159*M161^3</f>
        <v>-10.032677817535763</v>
      </c>
      <c r="V161" s="45">
        <f>SIAF!$BE159*J161+SIAF!$BF159*N161+SIAF!$BG159*J161^2+SIAF!$BH159*J161*N161+SIAF!$BI159*N161^2+SIAF!$BJ159*J161^3+SIAF!$BK159*J161^2*N161+SIAF!$BL159*J161*N161^2+SIAF!$BM159*N161^3</f>
        <v>10.08987780441157</v>
      </c>
      <c r="W161" s="45">
        <f>SIAF!$BE159*K161+SIAF!$BF159*O161+SIAF!$BG159*K161^2+SIAF!$BH159*K161*O161+SIAF!$BI159*O161^2+SIAF!$BJ159*K161^3+SIAF!$BK159*K161^2*O161+SIAF!$BL159*K161*O161^2+SIAF!$BM159*O161^3</f>
        <v>10.08716936650217</v>
      </c>
      <c r="X161" s="32">
        <f t="shared" si="87"/>
        <v>57.233600926067659</v>
      </c>
      <c r="Y161" s="32">
        <f t="shared" si="88"/>
        <v>37.173134252984596</v>
      </c>
      <c r="Z161" s="32">
        <f t="shared" si="89"/>
        <v>37.330150028620224</v>
      </c>
      <c r="AA161" s="32">
        <f t="shared" si="90"/>
        <v>57.329715206392613</v>
      </c>
      <c r="AB161" s="32">
        <f t="shared" si="91"/>
        <v>57.233600926067659</v>
      </c>
      <c r="AC161" s="32">
        <f t="shared" si="92"/>
        <v>-415.88173509499899</v>
      </c>
      <c r="AD161" s="32">
        <f t="shared" si="93"/>
        <v>-415.76835087305392</v>
      </c>
      <c r="AE161" s="32">
        <f t="shared" si="94"/>
        <v>-395.6464053056614</v>
      </c>
      <c r="AF161" s="32">
        <f t="shared" si="95"/>
        <v>-395.7951061869577</v>
      </c>
      <c r="AG161" s="32">
        <f t="shared" si="96"/>
        <v>-415.88173509499899</v>
      </c>
    </row>
    <row r="162" spans="1:33" ht="18">
      <c r="A162" s="5" t="s">
        <v>72</v>
      </c>
      <c r="B162" s="271" t="str">
        <f>SIAF!B160</f>
        <v>NRCA5_MASKLWB_F300M</v>
      </c>
      <c r="C162" s="92">
        <f>Python!B159+VLOOKUP(LEFT($B162,5),Wedge,6,FALSE)</f>
        <v>42.188831592655987</v>
      </c>
      <c r="D162" s="92">
        <f>Python!C159+VLOOKUP(LEFT($B162,5),Wedge,7,FALSE)</f>
        <v>-405.77256394695274</v>
      </c>
      <c r="E162" s="92">
        <f>SIAF!R160</f>
        <v>0.40497300000000003</v>
      </c>
      <c r="F162" s="31">
        <f>SIAF!U160</f>
        <v>-1</v>
      </c>
      <c r="G162" s="31">
        <f>SIAF!S160</f>
        <v>-1</v>
      </c>
      <c r="H162" s="30">
        <f>-SIAF!L160+0.5</f>
        <v>-241.2</v>
      </c>
      <c r="I162" s="30">
        <f>SIAF!J160-SIAF!L160+0.5</f>
        <v>78.800000000000011</v>
      </c>
      <c r="J162" s="88">
        <f t="shared" si="83"/>
        <v>78.800000000000011</v>
      </c>
      <c r="K162" s="88">
        <f t="shared" si="84"/>
        <v>-241.2</v>
      </c>
      <c r="L162" s="30">
        <f>-SIAF!M160+0.5</f>
        <v>-159.5</v>
      </c>
      <c r="M162" s="30">
        <f t="shared" si="85"/>
        <v>-159.5</v>
      </c>
      <c r="N162" s="30">
        <f>SIAF!K160-SIAF!M160+0.5</f>
        <v>160.5</v>
      </c>
      <c r="O162" s="88">
        <f t="shared" si="86"/>
        <v>160.5</v>
      </c>
      <c r="P162" s="45">
        <f>SIAF!$AJ160*H162+SIAF!$AK160*L162+SIAF!$AL160*H162^2+SIAF!$AM160*H162*L162+SIAF!$AN160*L162^2+SIAF!$AO160*H162^3+SIAF!$AP160*H162^2*L162+SIAF!$AQ160*H162*L162^2+SIAF!$AR160*L162^3</f>
        <v>-15.115801473656767</v>
      </c>
      <c r="Q162" s="45">
        <f>SIAF!$AJ160*I162+SIAF!$AK160*M162+SIAF!$AL160*I162^2+SIAF!$AM160*I162*M162+SIAF!$AN160*M162^2+SIAF!$AO160*I162^3+SIAF!$AP160*I162^2*M162+SIAF!$AQ160*I162*M162^2+SIAF!$AR160*M162^3</f>
        <v>4.9449215210724287</v>
      </c>
      <c r="R162" s="45">
        <f>SIAF!$AJ160*J162+SIAF!$AK160*N162+SIAF!$AL160*J162^2+SIAF!$AM160*J162*N162+SIAF!$AN160*N162^2+SIAF!$AO160*J162^3+SIAF!$AP160*J162^2*N162+SIAF!$AQ160*J162*N162^2+SIAF!$AR160*N162^3</f>
        <v>4.9301294548382675</v>
      </c>
      <c r="S162" s="45">
        <f>SIAF!$AJ160*K162+SIAF!$AK160*O162+SIAF!$AL160*K162^2+SIAF!$AM160*K162*O162+SIAF!$AN160*O162^2+SIAF!$AO160*K162^3+SIAF!$AP160*K162^2*O162+SIAF!$AQ160*K162*O162^2+SIAF!$AR160*O162^3</f>
        <v>-15.069958360877809</v>
      </c>
      <c r="T162" s="45">
        <f>SIAF!$BE160*H162+SIAF!$BF160*L162+SIAF!$BG160*H162^2+SIAF!$BH160*H162*L162+SIAF!$BI160*L162^2+SIAF!$BJ160*H162^3+SIAF!$BK160*H162^2*L162+SIAF!$BL160*H162*L162^2+SIAF!$BM160*L162^3</f>
        <v>-10.002553442353966</v>
      </c>
      <c r="U162" s="45">
        <f>SIAF!$BE160*I162+SIAF!$BF160*M162+SIAF!$BG160*I162^2+SIAF!$BH160*I162*M162+SIAF!$BI160*M162^2+SIAF!$BJ160*I162^3+SIAF!$BK160*I162^2*M162+SIAF!$BL160*I162*M162^2+SIAF!$BM160*M162^3</f>
        <v>-10.030987920390903</v>
      </c>
      <c r="V162" s="45">
        <f>SIAF!$BE160*J162+SIAF!$BF160*N162+SIAF!$BG160*J162^2+SIAF!$BH160*J162*N162+SIAF!$BI160*N162^2+SIAF!$BJ160*J162^3+SIAF!$BK160*J162^2*N162+SIAF!$BL160*J162*N162^2+SIAF!$BM160*N162^3</f>
        <v>10.091559943492781</v>
      </c>
      <c r="W162" s="45">
        <f>SIAF!$BE160*K162+SIAF!$BF160*O162+SIAF!$BG160*K162^2+SIAF!$BH160*K162*O162+SIAF!$BI160*O162^2+SIAF!$BJ160*K162^3+SIAF!$BK160*K162^2*O162+SIAF!$BL160*K162*O162^2+SIAF!$BM160*O162^3</f>
        <v>10.084225289449046</v>
      </c>
      <c r="X162" s="32">
        <f t="shared" si="87"/>
        <v>57.233556907020528</v>
      </c>
      <c r="Y162" s="32">
        <f t="shared" si="88"/>
        <v>37.173134032707843</v>
      </c>
      <c r="Z162" s="32">
        <f t="shared" si="89"/>
        <v>37.330152971896901</v>
      </c>
      <c r="AA162" s="32">
        <f t="shared" si="90"/>
        <v>57.329689363667775</v>
      </c>
      <c r="AB162" s="32">
        <f t="shared" si="91"/>
        <v>57.233556907020528</v>
      </c>
      <c r="AC162" s="32">
        <f t="shared" si="92"/>
        <v>-415.88170682721068</v>
      </c>
      <c r="AD162" s="32">
        <f t="shared" si="93"/>
        <v>-415.76835033401221</v>
      </c>
      <c r="AE162" s="32">
        <f t="shared" si="94"/>
        <v>-395.64640966239085</v>
      </c>
      <c r="AF162" s="32">
        <f t="shared" si="95"/>
        <v>-395.79510582151084</v>
      </c>
      <c r="AG162" s="32">
        <f t="shared" si="96"/>
        <v>-415.88170682721068</v>
      </c>
    </row>
    <row r="163" spans="1:33" ht="18">
      <c r="A163" s="5" t="s">
        <v>72</v>
      </c>
      <c r="B163" s="271" t="str">
        <f>SIAF!B161</f>
        <v>NRCA5_MASKLWB_F277W</v>
      </c>
      <c r="C163" s="92">
        <f>Python!B160+VLOOKUP(LEFT($B163,5),Wedge,6,FALSE)</f>
        <v>42.195095592655981</v>
      </c>
      <c r="D163" s="92">
        <f>Python!C160+VLOOKUP(LEFT($B163,5),Wedge,7,FALSE)</f>
        <v>-405.7726109469528</v>
      </c>
      <c r="E163" s="92">
        <f>SIAF!R161</f>
        <v>0.40491899999999997</v>
      </c>
      <c r="F163" s="31">
        <f>SIAF!U161</f>
        <v>-1</v>
      </c>
      <c r="G163" s="31">
        <f>SIAF!S161</f>
        <v>-1</v>
      </c>
      <c r="H163" s="30">
        <f>-SIAF!L161+0.5</f>
        <v>-241.10000000000002</v>
      </c>
      <c r="I163" s="30">
        <f>SIAF!J161-SIAF!L161+0.5</f>
        <v>78.899999999999977</v>
      </c>
      <c r="J163" s="88">
        <f t="shared" si="83"/>
        <v>78.899999999999977</v>
      </c>
      <c r="K163" s="88">
        <f t="shared" si="84"/>
        <v>-241.10000000000002</v>
      </c>
      <c r="L163" s="30">
        <f>-SIAF!M161+0.5</f>
        <v>-159.5</v>
      </c>
      <c r="M163" s="30">
        <f t="shared" si="85"/>
        <v>-159.5</v>
      </c>
      <c r="N163" s="30">
        <f>SIAF!K161-SIAF!M161+0.5</f>
        <v>160.5</v>
      </c>
      <c r="O163" s="88">
        <f t="shared" si="86"/>
        <v>160.5</v>
      </c>
      <c r="P163" s="45">
        <f>SIAF!$AJ161*H163+SIAF!$AK161*L163+SIAF!$AL161*H163^2+SIAF!$AM161*H163*L163+SIAF!$AN161*L163^2+SIAF!$AO161*H163^3+SIAF!$AP161*H163^2*L163+SIAF!$AQ161*H163*L163^2+SIAF!$AR161*L163^3</f>
        <v>-15.109527999023427</v>
      </c>
      <c r="Q163" s="45">
        <f>SIAF!$AJ161*I163+SIAF!$AK161*M163+SIAF!$AL161*I163^2+SIAF!$AM161*I163*M163+SIAF!$AN161*M163^2+SIAF!$AO161*I163^3+SIAF!$AP161*I163^2*M163+SIAF!$AQ161*I163*M163^2+SIAF!$AR161*M163^3</f>
        <v>4.9511948652633366</v>
      </c>
      <c r="R163" s="45">
        <f>SIAF!$AJ161*J163+SIAF!$AK161*N163+SIAF!$AL161*J163^2+SIAF!$AM161*J163*N163+SIAF!$AN161*N163^2+SIAF!$AO161*J163^3+SIAF!$AP161*J163^2*N163+SIAF!$AQ161*J163*N163^2+SIAF!$AR161*N163^3</f>
        <v>4.9363839058891275</v>
      </c>
      <c r="S163" s="45">
        <f>SIAF!$AJ161*K163+SIAF!$AK161*O163+SIAF!$AL161*K163^2+SIAF!$AM161*K163*O163+SIAF!$AN161*O163^2+SIAF!$AO161*K163^3+SIAF!$AP161*K163^2*O163+SIAF!$AQ161*K163*O163^2+SIAF!$AR161*O163^3</f>
        <v>-15.063703798934045</v>
      </c>
      <c r="T163" s="45">
        <f>SIAF!$BE161*H163+SIAF!$BF161*L163+SIAF!$BG161*H163^2+SIAF!$BH161*H163*L163+SIAF!$BI161*L163^2+SIAF!$BJ161*H163^3+SIAF!$BK161*H163^2*L163+SIAF!$BL161*H163*L163^2+SIAF!$BM161*L163^3</f>
        <v>-10.002564799529317</v>
      </c>
      <c r="U163" s="45">
        <f>SIAF!$BE161*I163+SIAF!$BF161*M163+SIAF!$BG161*I163^2+SIAF!$BH161*I163*M163+SIAF!$BI161*M163^2+SIAF!$BJ161*I163^3+SIAF!$BK161*I163^2*M163+SIAF!$BL161*I163*M163^2+SIAF!$BM161*M163^3</f>
        <v>-10.030980557025693</v>
      </c>
      <c r="V163" s="45">
        <f>SIAF!$BE161*J163+SIAF!$BF161*N163+SIAF!$BG161*J163^2+SIAF!$BH161*J163*N163+SIAF!$BI161*N163^2+SIAF!$BJ161*J163^3+SIAF!$BK161*J163^2*N163+SIAF!$BL161*J163*N163^2+SIAF!$BM161*N163^3</f>
        <v>10.091567270845701</v>
      </c>
      <c r="W163" s="45">
        <f>SIAF!$BE161*K163+SIAF!$BF161*O163+SIAF!$BG161*K163^2+SIAF!$BH161*K163*O163+SIAF!$BI161*O163^2+SIAF!$BJ161*K163^3+SIAF!$BK161*K163^2*O163+SIAF!$BL161*K163*O163^2+SIAF!$BM161*O163^3</f>
        <v>10.084213874137225</v>
      </c>
      <c r="X163" s="32">
        <f t="shared" si="87"/>
        <v>57.233557036424131</v>
      </c>
      <c r="Y163" s="32">
        <f t="shared" si="88"/>
        <v>37.173134318023685</v>
      </c>
      <c r="Z163" s="32">
        <f t="shared" si="89"/>
        <v>37.33015318514412</v>
      </c>
      <c r="AA163" s="32">
        <f t="shared" si="90"/>
        <v>57.329689473702317</v>
      </c>
      <c r="AB163" s="32">
        <f t="shared" si="91"/>
        <v>57.233557036424131</v>
      </c>
      <c r="AC163" s="32">
        <f t="shared" si="92"/>
        <v>-415.88170666943728</v>
      </c>
      <c r="AD163" s="32">
        <f t="shared" si="93"/>
        <v>-415.7683503635908</v>
      </c>
      <c r="AE163" s="32">
        <f t="shared" si="94"/>
        <v>-395.64640971352287</v>
      </c>
      <c r="AF163" s="32">
        <f t="shared" si="95"/>
        <v>-395.79510576493675</v>
      </c>
      <c r="AG163" s="32">
        <f t="shared" si="96"/>
        <v>-415.88170666943728</v>
      </c>
    </row>
    <row r="164" spans="1:33" ht="18">
      <c r="A164" s="5" t="s">
        <v>72</v>
      </c>
      <c r="B164" s="271" t="str">
        <f>SIAF!B162</f>
        <v>NRCA5_MASKLWB_F335M</v>
      </c>
      <c r="C164" s="92">
        <f>Python!B161+VLOOKUP(LEFT($B164,5),Wedge,6,FALSE)</f>
        <v>42.689912592655986</v>
      </c>
      <c r="D164" s="92">
        <f>Python!C161+VLOOKUP(LEFT($B164,5),Wedge,7,FALSE)</f>
        <v>-405.77629894695275</v>
      </c>
      <c r="E164" s="92">
        <f>SIAF!R162</f>
        <v>0.400671</v>
      </c>
      <c r="F164" s="31">
        <f>SIAF!U162</f>
        <v>-1</v>
      </c>
      <c r="G164" s="31">
        <f>SIAF!S162</f>
        <v>-1</v>
      </c>
      <c r="H164" s="30">
        <f>-SIAF!L162+0.5</f>
        <v>-233.2</v>
      </c>
      <c r="I164" s="30">
        <f>SIAF!J162-SIAF!L162+0.5</f>
        <v>86.800000000000011</v>
      </c>
      <c r="J164" s="88">
        <f t="shared" si="83"/>
        <v>86.800000000000011</v>
      </c>
      <c r="K164" s="88">
        <f t="shared" si="84"/>
        <v>-233.2</v>
      </c>
      <c r="L164" s="30">
        <f>-SIAF!M162+0.5</f>
        <v>-159.5</v>
      </c>
      <c r="M164" s="30">
        <f t="shared" si="85"/>
        <v>-159.5</v>
      </c>
      <c r="N164" s="30">
        <f>SIAF!K162-SIAF!M162+0.5</f>
        <v>160.5</v>
      </c>
      <c r="O164" s="88">
        <f t="shared" si="86"/>
        <v>160.5</v>
      </c>
      <c r="P164" s="45">
        <f>SIAF!$AJ162*H164+SIAF!$AK162*L164+SIAF!$AL162*H164^2+SIAF!$AM162*H164*L164+SIAF!$AN162*L164^2+SIAF!$AO162*H164^3+SIAF!$AP162*H164^2*L164+SIAF!$AQ162*H164*L164^2+SIAF!$AR162*L164^3</f>
        <v>-14.61394412917149</v>
      </c>
      <c r="Q164" s="45">
        <f>SIAF!$AJ162*I164+SIAF!$AK162*M164+SIAF!$AL162*I164^2+SIAF!$AM162*I164*M164+SIAF!$AN162*M164^2+SIAF!$AO162*I164^3+SIAF!$AP162*I164^2*M164+SIAF!$AQ162*I164*M164^2+SIAF!$AR162*M164^3</f>
        <v>5.4467688550951561</v>
      </c>
      <c r="R164" s="45">
        <f>SIAF!$AJ162*J164+SIAF!$AK162*N164+SIAF!$AL162*J164^2+SIAF!$AM162*J164*N164+SIAF!$AN162*N164^2+SIAF!$AO162*J164^3+SIAF!$AP162*J164^2*N164+SIAF!$AQ162*J164*N164^2+SIAF!$AR162*N164^3</f>
        <v>5.4304648924171826</v>
      </c>
      <c r="S164" s="45">
        <f>SIAF!$AJ162*K164+SIAF!$AK162*O164+SIAF!$AL162*K164^2+SIAF!$AM162*K164*O164+SIAF!$AN162*O164^2+SIAF!$AO162*K164^3+SIAF!$AP162*K164^2*O164+SIAF!$AQ162*K164*O164^2+SIAF!$AR162*O164^3</f>
        <v>-14.569614264442343</v>
      </c>
      <c r="T164" s="45">
        <f>SIAF!$BE162*H164+SIAF!$BF162*L164+SIAF!$BG162*H164^2+SIAF!$BH162*H164*L164+SIAF!$BI162*L164^2+SIAF!$BJ162*H164^3+SIAF!$BK162*H164^2*L164+SIAF!$BL162*H164*L164^2+SIAF!$BM162*L164^3</f>
        <v>-10.00344931910573</v>
      </c>
      <c r="U164" s="45">
        <f>SIAF!$BE162*I164+SIAF!$BF162*M164+SIAF!$BG162*I164^2+SIAF!$BH162*I164*M164+SIAF!$BI162*M164^2+SIAF!$BJ162*I164^3+SIAF!$BK162*I164^2*M164+SIAF!$BL162*I164*M164^2+SIAF!$BM162*M164^3</f>
        <v>-10.030385496782554</v>
      </c>
      <c r="V164" s="45">
        <f>SIAF!$BE162*J164+SIAF!$BF162*N164+SIAF!$BG162*J164^2+SIAF!$BH162*J164*N164+SIAF!$BI162*N164^2+SIAF!$BJ162*J164^3+SIAF!$BK162*J164^2*N164+SIAF!$BL162*J164*N164^2+SIAF!$BM162*N164^3</f>
        <v>10.092159360171093</v>
      </c>
      <c r="W164" s="45">
        <f>SIAF!$BE162*K164+SIAF!$BF162*O164+SIAF!$BG162*K164^2+SIAF!$BH162*K164*O164+SIAF!$BI162*O164^2+SIAF!$BJ162*K164^3+SIAF!$BK162*K164^2*O164+SIAF!$BL162*K164*O164^2+SIAF!$BM162*O164^3</f>
        <v>10.083324977066562</v>
      </c>
      <c r="X164" s="32">
        <f t="shared" si="87"/>
        <v>57.233545561796376</v>
      </c>
      <c r="Y164" s="32">
        <f t="shared" si="88"/>
        <v>37.173134720552952</v>
      </c>
      <c r="Z164" s="32">
        <f t="shared" si="89"/>
        <v>37.330154660660035</v>
      </c>
      <c r="AA164" s="32">
        <f t="shared" si="90"/>
        <v>57.32968301456112</v>
      </c>
      <c r="AB164" s="32">
        <f t="shared" si="91"/>
        <v>57.233545561796376</v>
      </c>
      <c r="AC164" s="32">
        <f t="shared" si="92"/>
        <v>-415.88169856049575</v>
      </c>
      <c r="AD164" s="32">
        <f t="shared" si="93"/>
        <v>-415.76835009197674</v>
      </c>
      <c r="AE164" s="32">
        <f t="shared" si="94"/>
        <v>-395.64641126695989</v>
      </c>
      <c r="AF164" s="32">
        <f t="shared" si="95"/>
        <v>-395.79510541102292</v>
      </c>
      <c r="AG164" s="32">
        <f t="shared" si="96"/>
        <v>-415.88169856049575</v>
      </c>
    </row>
    <row r="165" spans="1:33" ht="18">
      <c r="A165" s="5" t="s">
        <v>72</v>
      </c>
      <c r="B165" s="271" t="str">
        <f>SIAF!B163</f>
        <v>NRCA5_MASKLWB_F360M</v>
      </c>
      <c r="C165" s="92">
        <f>Python!B162+VLOOKUP(LEFT($B165,5),Wedge,6,FALSE)</f>
        <v>44.161604592655983</v>
      </c>
      <c r="D165" s="92">
        <f>Python!C162+VLOOKUP(LEFT($B165,5),Wedge,7,FALSE)</f>
        <v>-405.78698894695276</v>
      </c>
      <c r="E165" s="92">
        <f>SIAF!R163</f>
        <v>0.38802300000000001</v>
      </c>
      <c r="F165" s="31">
        <f>SIAF!U163</f>
        <v>-1</v>
      </c>
      <c r="G165" s="31">
        <f>SIAF!S163</f>
        <v>-1</v>
      </c>
      <c r="H165" s="30">
        <f>-SIAF!L163+0.5</f>
        <v>-209.7</v>
      </c>
      <c r="I165" s="30">
        <f>SIAF!J163-SIAF!L163+0.5</f>
        <v>110.30000000000001</v>
      </c>
      <c r="J165" s="88">
        <f t="shared" si="83"/>
        <v>110.30000000000001</v>
      </c>
      <c r="K165" s="88">
        <f t="shared" si="84"/>
        <v>-209.7</v>
      </c>
      <c r="L165" s="30">
        <f>-SIAF!M163+0.5</f>
        <v>-159.5</v>
      </c>
      <c r="M165" s="30">
        <f t="shared" si="85"/>
        <v>-159.5</v>
      </c>
      <c r="N165" s="30">
        <f>SIAF!K163-SIAF!M163+0.5</f>
        <v>160.5</v>
      </c>
      <c r="O165" s="88">
        <f t="shared" si="86"/>
        <v>160.5</v>
      </c>
      <c r="P165" s="45">
        <f>SIAF!$AJ163*H165+SIAF!$AK163*L165+SIAF!$AL163*H165^2+SIAF!$AM163*H165*L165+SIAF!$AN163*L165^2+SIAF!$AO163*H165^3+SIAF!$AP163*H165^2*L165+SIAF!$AQ163*H165*L165^2+SIAF!$AR163*L165^3</f>
        <v>-13.139976570501091</v>
      </c>
      <c r="Q165" s="45">
        <f>SIAF!$AJ163*I165+SIAF!$AK163*M165+SIAF!$AL163*I165^2+SIAF!$AM163*I165*M165+SIAF!$AN163*M165^2+SIAF!$AO163*I165^3+SIAF!$AP163*I165^2*M165+SIAF!$AQ163*I165*M165^2+SIAF!$AR163*M165^3</f>
        <v>6.9207113872159898</v>
      </c>
      <c r="R165" s="45">
        <f>SIAF!$AJ163*J165+SIAF!$AK163*N165+SIAF!$AL163*J165^2+SIAF!$AM163*J165*N165+SIAF!$AN163*N165^2+SIAF!$AO163*J165^3+SIAF!$AP163*J165^2*N165+SIAF!$AQ163*J165*N165^2+SIAF!$AR163*N165^3</f>
        <v>6.8999610244639253</v>
      </c>
      <c r="S165" s="45">
        <f>SIAF!$AJ163*K165+SIAF!$AK163*O165+SIAF!$AL163*K165^2+SIAF!$AM163*K165*O165+SIAF!$AN163*O165^2+SIAF!$AO163*K165^3+SIAF!$AP163*K165^2*O165+SIAF!$AQ163*K165*O165^2+SIAF!$AR163*O165^3</f>
        <v>-13.10009460033393</v>
      </c>
      <c r="T165" s="45">
        <f>SIAF!$BE163*H165+SIAF!$BF163*L165+SIAF!$BG163*H165^2+SIAF!$BH163*H165*L165+SIAF!$BI163*L165^2+SIAF!$BJ163*H165^3+SIAF!$BK163*H165^2*L165+SIAF!$BL163*H165*L165^2+SIAF!$BM163*L165^3</f>
        <v>-10.005931305212126</v>
      </c>
      <c r="U165" s="45">
        <f>SIAF!$BE163*I165+SIAF!$BF163*M165+SIAF!$BG163*I165^2+SIAF!$BH163*I165*M165+SIAF!$BI163*M165^2+SIAF!$BJ163*I165^3+SIAF!$BK163*I165^2*M165+SIAF!$BL163*I165*M165^2+SIAF!$BM163*M165^3</f>
        <v>-10.028458814686227</v>
      </c>
      <c r="V165" s="45">
        <f>SIAF!$BE163*J165+SIAF!$BF163*N165+SIAF!$BG163*J165^2+SIAF!$BH163*J165*N165+SIAF!$BI163*N165^2+SIAF!$BJ163*J165^3+SIAF!$BK163*J165^2*N165+SIAF!$BL163*J165*N165^2+SIAF!$BM163*N165^3</f>
        <v>10.094075643676335</v>
      </c>
      <c r="W165" s="45">
        <f>SIAF!$BE163*K165+SIAF!$BF163*O165+SIAF!$BG163*K165^2+SIAF!$BH163*K165*O165+SIAF!$BI163*O165^2+SIAF!$BJ163*K165^3+SIAF!$BK163*K165^2*O165+SIAF!$BL163*K165*O165^2+SIAF!$BM163*O165^3</f>
        <v>10.080832292458741</v>
      </c>
      <c r="X165" s="32">
        <f t="shared" si="87"/>
        <v>57.233517400219107</v>
      </c>
      <c r="Y165" s="32">
        <f t="shared" si="88"/>
        <v>37.173136908639563</v>
      </c>
      <c r="Z165" s="32">
        <f t="shared" si="89"/>
        <v>37.330161169866209</v>
      </c>
      <c r="AA165" s="32">
        <f t="shared" si="90"/>
        <v>57.329668470540454</v>
      </c>
      <c r="AB165" s="32">
        <f t="shared" si="91"/>
        <v>57.233517400219107</v>
      </c>
      <c r="AC165" s="32">
        <f t="shared" si="92"/>
        <v>-415.881677704384</v>
      </c>
      <c r="AD165" s="32">
        <f t="shared" si="93"/>
        <v>-415.76834916149556</v>
      </c>
      <c r="AE165" s="32">
        <f t="shared" si="94"/>
        <v>-395.64641667510324</v>
      </c>
      <c r="AF165" s="32">
        <f t="shared" si="95"/>
        <v>-395.79510464246187</v>
      </c>
      <c r="AG165" s="32">
        <f t="shared" si="96"/>
        <v>-415.881677704384</v>
      </c>
    </row>
    <row r="166" spans="1:33" ht="18">
      <c r="A166" s="5" t="s">
        <v>72</v>
      </c>
      <c r="B166" s="271" t="str">
        <f>SIAF!B164</f>
        <v>NRCA5_MASKLWB_F356W</v>
      </c>
      <c r="C166" s="92">
        <f>Python!B163+VLOOKUP(LEFT($B166,5),Wedge,6,FALSE)</f>
        <v>44.718878592655983</v>
      </c>
      <c r="D166" s="92">
        <f>Python!C163+VLOOKUP(LEFT($B166,5),Wedge,7,FALSE)</f>
        <v>-405.79092794695276</v>
      </c>
      <c r="E166" s="92">
        <f>SIAF!R164</f>
        <v>0.38322800000000001</v>
      </c>
      <c r="F166" s="31">
        <f>SIAF!U164</f>
        <v>-1</v>
      </c>
      <c r="G166" s="31">
        <f>SIAF!S164</f>
        <v>-1</v>
      </c>
      <c r="H166" s="30">
        <f>-SIAF!L164+0.5</f>
        <v>-200.8</v>
      </c>
      <c r="I166" s="30">
        <f>SIAF!J164-SIAF!L164+0.5</f>
        <v>119.19999999999999</v>
      </c>
      <c r="J166" s="88">
        <f t="shared" si="83"/>
        <v>119.19999999999999</v>
      </c>
      <c r="K166" s="88">
        <f t="shared" si="84"/>
        <v>-200.8</v>
      </c>
      <c r="L166" s="30">
        <f>-SIAF!M164+0.5</f>
        <v>-159.5</v>
      </c>
      <c r="M166" s="30">
        <f t="shared" si="85"/>
        <v>-159.5</v>
      </c>
      <c r="N166" s="30">
        <f>SIAF!K164-SIAF!M164+0.5</f>
        <v>160.5</v>
      </c>
      <c r="O166" s="88">
        <f t="shared" si="86"/>
        <v>160.5</v>
      </c>
      <c r="P166" s="45">
        <f>SIAF!$AJ164*H166+SIAF!$AK164*L166+SIAF!$AL164*H166^2+SIAF!$AM164*H166*L166+SIAF!$AN164*L166^2+SIAF!$AO164*H166^3+SIAF!$AP164*H166^2*L166+SIAF!$AQ164*H166*L166^2+SIAF!$AR164*L166^3</f>
        <v>-12.58184184185987</v>
      </c>
      <c r="Q166" s="45">
        <f>SIAF!$AJ164*I166+SIAF!$AK164*M166+SIAF!$AL164*I166^2+SIAF!$AM164*I166*M166+SIAF!$AN164*M166^2+SIAF!$AO164*I166^3+SIAF!$AP164*I166^2*M166+SIAF!$AQ164*I166*M166^2+SIAF!$AR164*M166^3</f>
        <v>7.478838054579529</v>
      </c>
      <c r="R166" s="45">
        <f>SIAF!$AJ164*J166+SIAF!$AK164*N166+SIAF!$AL164*J166^2+SIAF!$AM164*J166*N166+SIAF!$AN164*N166^2+SIAF!$AO164*J166^3+SIAF!$AP164*J166^2*N166+SIAF!$AQ164*J166*N166^2+SIAF!$AR164*N166^3</f>
        <v>7.4564017143163541</v>
      </c>
      <c r="S166" s="45">
        <f>SIAF!$AJ164*K166+SIAF!$AK164*O166+SIAF!$AL164*K166^2+SIAF!$AM164*K166*O166+SIAF!$AN164*O166^2+SIAF!$AO164*K166^3+SIAF!$AP164*K166^2*O166+SIAF!$AQ164*K166*O166^2+SIAF!$AR164*O166^3</f>
        <v>-12.543645456456606</v>
      </c>
      <c r="T166" s="45">
        <f>SIAF!$BE164*H166+SIAF!$BF164*L166+SIAF!$BG164*H166^2+SIAF!$BH164*H166*L166+SIAF!$BI164*L166^2+SIAF!$BJ164*H166^3+SIAF!$BK164*H166^2*L166+SIAF!$BL164*H166*L166^2+SIAF!$BM164*L166^3</f>
        <v>-10.006812539791394</v>
      </c>
      <c r="U166" s="45">
        <f>SIAF!$BE164*I166+SIAF!$BF164*M166+SIAF!$BG164*I166^2+SIAF!$BH164*I166*M166+SIAF!$BI164*M166^2+SIAF!$BJ164*I166^3+SIAF!$BK164*I166^2*M166+SIAF!$BL164*I166*M166^2+SIAF!$BM164*M166^3</f>
        <v>-10.027667639697521</v>
      </c>
      <c r="V166" s="45">
        <f>SIAF!$BE164*J166+SIAF!$BF164*N166+SIAF!$BG164*J166^2+SIAF!$BH164*J166*N166+SIAF!$BI164*N166^2+SIAF!$BJ164*J166^3+SIAF!$BK164*J166^2*N166+SIAF!$BL164*J166*N166^2+SIAF!$BM164*N166^3</f>
        <v>10.094862227542928</v>
      </c>
      <c r="W166" s="45">
        <f>SIAF!$BE164*K166+SIAF!$BF164*O166+SIAF!$BG164*K166^2+SIAF!$BH164*K166*O166+SIAF!$BI164*O166^2+SIAF!$BJ164*K166^3+SIAF!$BK164*K166^2*O166+SIAF!$BL164*K166*O166^2+SIAF!$BM164*O166^3</f>
        <v>10.079947821112828</v>
      </c>
      <c r="X166" s="32">
        <f t="shared" si="87"/>
        <v>57.233508026024822</v>
      </c>
      <c r="Y166" s="32">
        <f t="shared" si="88"/>
        <v>37.173137367470943</v>
      </c>
      <c r="Z166" s="32">
        <f t="shared" si="89"/>
        <v>37.33016356213588</v>
      </c>
      <c r="AA166" s="32">
        <f t="shared" si="90"/>
        <v>57.3296636054964</v>
      </c>
      <c r="AB166" s="32">
        <f t="shared" si="91"/>
        <v>57.233508026024822</v>
      </c>
      <c r="AC166" s="32">
        <f t="shared" si="92"/>
        <v>-415.88167080789026</v>
      </c>
      <c r="AD166" s="32">
        <f t="shared" si="93"/>
        <v>-415.76834877106393</v>
      </c>
      <c r="AE166" s="32">
        <f t="shared" si="94"/>
        <v>-395.64641908175389</v>
      </c>
      <c r="AF166" s="32">
        <f t="shared" si="95"/>
        <v>-395.79510428036275</v>
      </c>
      <c r="AG166" s="32">
        <f t="shared" si="96"/>
        <v>-415.88167080789026</v>
      </c>
    </row>
    <row r="167" spans="1:33" ht="18">
      <c r="A167" s="5" t="s">
        <v>72</v>
      </c>
      <c r="B167" s="271" t="str">
        <f>SIAF!B165</f>
        <v>NRCA5_MASKLWB_F410M</v>
      </c>
      <c r="C167" s="92">
        <f>Python!B164+VLOOKUP(LEFT($B167,5),Wedge,6,FALSE)</f>
        <v>45.639214592655982</v>
      </c>
      <c r="D167" s="92">
        <f>Python!C164+VLOOKUP(LEFT($B167,5),Wedge,7,FALSE)</f>
        <v>-405.79730294695275</v>
      </c>
      <c r="E167" s="92">
        <f>SIAF!R165</f>
        <v>0.37530200000000002</v>
      </c>
      <c r="F167" s="31">
        <f>SIAF!U165</f>
        <v>-1</v>
      </c>
      <c r="G167" s="31">
        <f>SIAF!S165</f>
        <v>-1</v>
      </c>
      <c r="H167" s="30">
        <f>-SIAF!L165+0.5</f>
        <v>-186.10000000000002</v>
      </c>
      <c r="I167" s="30">
        <f>SIAF!J165-SIAF!L165+0.5</f>
        <v>133.89999999999998</v>
      </c>
      <c r="J167" s="88">
        <f t="shared" si="83"/>
        <v>133.89999999999998</v>
      </c>
      <c r="K167" s="88">
        <f t="shared" si="84"/>
        <v>-186.10000000000002</v>
      </c>
      <c r="L167" s="30">
        <f>-SIAF!M165+0.5</f>
        <v>-159.5</v>
      </c>
      <c r="M167" s="30">
        <f t="shared" si="85"/>
        <v>-159.5</v>
      </c>
      <c r="N167" s="30">
        <f>SIAF!K165-SIAF!M165+0.5</f>
        <v>160.5</v>
      </c>
      <c r="O167" s="88">
        <f t="shared" si="86"/>
        <v>160.5</v>
      </c>
      <c r="P167" s="45">
        <f>SIAF!$AJ165*H167+SIAF!$AK165*L167+SIAF!$AL165*H167^2+SIAF!$AM165*H167*L167+SIAF!$AN165*L167^2+SIAF!$AO165*H167^3+SIAF!$AP165*H167^2*L167+SIAF!$AQ165*H167*L167^2+SIAF!$AR165*L167^3</f>
        <v>-11.66008650951316</v>
      </c>
      <c r="Q167" s="45">
        <f>SIAF!$AJ165*I167+SIAF!$AK165*M167+SIAF!$AL165*I167^2+SIAF!$AM165*I167*M167+SIAF!$AN165*M167^2+SIAF!$AO165*I167^3+SIAF!$AP165*I167^2*M167+SIAF!$AQ165*I167*M167^2+SIAF!$AR165*M167^3</f>
        <v>8.4005813918925352</v>
      </c>
      <c r="R167" s="45">
        <f>SIAF!$AJ165*J167+SIAF!$AK165*N167+SIAF!$AL165*J167^2+SIAF!$AM165*J167*N167+SIAF!$AN165*N167^2+SIAF!$AO165*J167^3+SIAF!$AP165*J167^2*N167+SIAF!$AQ165*J167*N167^2+SIAF!$AR165*N167^3</f>
        <v>8.3753579230031932</v>
      </c>
      <c r="S167" s="45">
        <f>SIAF!$AJ165*K167+SIAF!$AK165*O167+SIAF!$AL165*K167^2+SIAF!$AM165*K167*O167+SIAF!$AN165*O167^2+SIAF!$AO165*K167^3+SIAF!$AP165*K167^2*O167+SIAF!$AQ165*K167*O167^2+SIAF!$AR165*O167^3</f>
        <v>-11.624675458568227</v>
      </c>
      <c r="T167" s="45">
        <f>SIAF!$BE165*H167+SIAF!$BF165*L167+SIAF!$BG165*H167^2+SIAF!$BH165*H167*L167+SIAF!$BI165*L167^2+SIAF!$BJ165*H167^3+SIAF!$BK165*H167^2*L167+SIAF!$BL165*H167*L167^2+SIAF!$BM165*L167^3</f>
        <v>-10.008196761050634</v>
      </c>
      <c r="U167" s="45">
        <f>SIAF!$BE165*I167+SIAF!$BF165*M167+SIAF!$BG165*I167^2+SIAF!$BH165*I167*M167+SIAF!$BI165*M167^2+SIAF!$BJ165*I167^3+SIAF!$BK165*I167^2*M167+SIAF!$BL165*I167*M167^2+SIAF!$BM165*M167^3</f>
        <v>-10.026286466125153</v>
      </c>
      <c r="V167" s="45">
        <f>SIAF!$BE165*J167+SIAF!$BF165*N167+SIAF!$BG165*J167^2+SIAF!$BH165*J167*N167+SIAF!$BI165*N167^2+SIAF!$BJ165*J167^3+SIAF!$BK165*J167^2*N167+SIAF!$BL165*J167*N167^2+SIAF!$BM165*N167^3</f>
        <v>10.096234976729903</v>
      </c>
      <c r="W167" s="45">
        <f>SIAF!$BE165*K167+SIAF!$BF165*O167+SIAF!$BG165*K167^2+SIAF!$BH165*K167*O167+SIAF!$BI165*O167^2+SIAF!$BJ165*K167^3+SIAF!$BK165*K167^2*O167+SIAF!$BL165*K167*O167^2+SIAF!$BM165*O167^3</f>
        <v>10.078559108246456</v>
      </c>
      <c r="X167" s="32">
        <f t="shared" si="87"/>
        <v>57.233495182129111</v>
      </c>
      <c r="Y167" s="32">
        <f t="shared" si="88"/>
        <v>37.173139147826973</v>
      </c>
      <c r="Z167" s="32">
        <f t="shared" si="89"/>
        <v>37.330168791602141</v>
      </c>
      <c r="AA167" s="32">
        <f t="shared" si="90"/>
        <v>57.329657334880288</v>
      </c>
      <c r="AB167" s="32">
        <f t="shared" si="91"/>
        <v>57.233495182129111</v>
      </c>
      <c r="AC167" s="32">
        <f t="shared" si="92"/>
        <v>-415.88166100435046</v>
      </c>
      <c r="AD167" s="32">
        <f t="shared" si="93"/>
        <v>-415.76834875895656</v>
      </c>
      <c r="AE167" s="32">
        <f t="shared" si="94"/>
        <v>-395.64642422047069</v>
      </c>
      <c r="AF167" s="32">
        <f t="shared" si="95"/>
        <v>-395.79510410338685</v>
      </c>
      <c r="AG167" s="32">
        <f t="shared" si="96"/>
        <v>-415.88166100435046</v>
      </c>
    </row>
    <row r="168" spans="1:33" ht="18">
      <c r="A168" s="5" t="s">
        <v>72</v>
      </c>
      <c r="B168" s="271" t="str">
        <f>SIAF!B166</f>
        <v>NRCA5_MASKLWB_F430M</v>
      </c>
      <c r="C168" s="92">
        <f>Python!B165+VLOOKUP(LEFT($B168,5),Wedge,6,FALSE)</f>
        <v>46.240180592655982</v>
      </c>
      <c r="D168" s="92">
        <f>Python!C165+VLOOKUP(LEFT($B168,5),Wedge,7,FALSE)</f>
        <v>-405.80137794695275</v>
      </c>
      <c r="E168" s="92">
        <f>SIAF!R166</f>
        <v>0.37012200000000001</v>
      </c>
      <c r="F168" s="31">
        <f>SIAF!U166</f>
        <v>-1</v>
      </c>
      <c r="G168" s="31">
        <f>SIAF!S166</f>
        <v>-1</v>
      </c>
      <c r="H168" s="30">
        <f>-SIAF!L166+0.5</f>
        <v>-176.5</v>
      </c>
      <c r="I168" s="30">
        <f>SIAF!J166-SIAF!L166+0.5</f>
        <v>143.5</v>
      </c>
      <c r="J168" s="88">
        <f t="shared" si="83"/>
        <v>143.5</v>
      </c>
      <c r="K168" s="88">
        <f t="shared" si="84"/>
        <v>-176.5</v>
      </c>
      <c r="L168" s="30">
        <f>-SIAF!M166+0.5</f>
        <v>-159.5</v>
      </c>
      <c r="M168" s="30">
        <f t="shared" si="85"/>
        <v>-159.5</v>
      </c>
      <c r="N168" s="30">
        <f>SIAF!K166-SIAF!M166+0.5</f>
        <v>160.5</v>
      </c>
      <c r="O168" s="88">
        <f t="shared" si="86"/>
        <v>160.5</v>
      </c>
      <c r="P168" s="45">
        <f>SIAF!$AJ166*H168+SIAF!$AK166*L168+SIAF!$AL166*H168^2+SIAF!$AM166*H168*L168+SIAF!$AN166*L168^2+SIAF!$AO166*H168^3+SIAF!$AP166*H168^2*L168+SIAF!$AQ166*H168*L168^2+SIAF!$AR166*L168^3</f>
        <v>-11.058195218094093</v>
      </c>
      <c r="Q168" s="45">
        <f>SIAF!$AJ166*I168+SIAF!$AK166*M168+SIAF!$AL166*I168^2+SIAF!$AM166*I168*M168+SIAF!$AN166*M168^2+SIAF!$AO166*I168^3+SIAF!$AP166*I168^2*M168+SIAF!$AQ166*I168*M168^2+SIAF!$AR166*M168^3</f>
        <v>9.0024655647201079</v>
      </c>
      <c r="R168" s="45">
        <f>SIAF!$AJ166*J168+SIAF!$AK166*N168+SIAF!$AL166*J168^2+SIAF!$AM166*J168*N168+SIAF!$AN166*N168^2+SIAF!$AO166*J168^3+SIAF!$AP166*J168^2*N168+SIAF!$AQ166*J168*N168^2+SIAF!$AR166*N168^3</f>
        <v>8.9754203040928182</v>
      </c>
      <c r="S168" s="45">
        <f>SIAF!$AJ166*K168+SIAF!$AK166*O168+SIAF!$AL166*K168^2+SIAF!$AM166*K168*O168+SIAF!$AN166*O168^2+SIAF!$AO166*K168^3+SIAF!$AP166*K168^2*O168+SIAF!$AQ166*K168*O168^2+SIAF!$AR166*O168^3</f>
        <v>-11.02460402069519</v>
      </c>
      <c r="T168" s="45">
        <f>SIAF!$BE166*H168+SIAF!$BF166*L168+SIAF!$BG166*H168^2+SIAF!$BH166*H168*L168+SIAF!$BI166*L168^2+SIAF!$BJ166*H168^3+SIAF!$BK166*H168^2*L168+SIAF!$BL166*H168*L168^2+SIAF!$BM166*L168^3</f>
        <v>-10.009052514453497</v>
      </c>
      <c r="U168" s="45">
        <f>SIAF!$BE166*I168+SIAF!$BF166*M168+SIAF!$BG166*I168^2+SIAF!$BH166*I168*M168+SIAF!$BI166*M168^2+SIAF!$BJ166*I168^3+SIAF!$BK166*I168^2*M168+SIAF!$BL166*I168*M168^2+SIAF!$BM166*M168^3</f>
        <v>-10.025334257560683</v>
      </c>
      <c r="V168" s="45">
        <f>SIAF!$BE166*J168+SIAF!$BF166*N168+SIAF!$BG166*J168^2+SIAF!$BH166*J168*N168+SIAF!$BI166*N168^2+SIAF!$BJ166*J168^3+SIAF!$BK166*J168^2*N168+SIAF!$BL166*J168*N168^2+SIAF!$BM166*N168^3</f>
        <v>10.097181093731988</v>
      </c>
      <c r="W168" s="45">
        <f>SIAF!$BE166*K168+SIAF!$BF166*O168+SIAF!$BG166*K168^2+SIAF!$BH166*K168*O168+SIAF!$BI166*O168^2+SIAF!$BJ166*K168^3+SIAF!$BK166*K168^2*O168+SIAF!$BL166*K168*O168^2+SIAF!$BM166*O168^3</f>
        <v>10.077700938649098</v>
      </c>
      <c r="X168" s="32">
        <f t="shared" si="87"/>
        <v>57.233488580834411</v>
      </c>
      <c r="Y168" s="32">
        <f t="shared" si="88"/>
        <v>37.173141181695762</v>
      </c>
      <c r="Z168" s="32">
        <f t="shared" si="89"/>
        <v>37.330173355142627</v>
      </c>
      <c r="AA168" s="32">
        <f t="shared" si="90"/>
        <v>57.32965454661602</v>
      </c>
      <c r="AB168" s="32">
        <f t="shared" si="91"/>
        <v>57.233488580834411</v>
      </c>
      <c r="AC168" s="32">
        <f t="shared" si="92"/>
        <v>-415.88165538339365</v>
      </c>
      <c r="AD168" s="32">
        <f t="shared" si="93"/>
        <v>-415.76834887797719</v>
      </c>
      <c r="AE168" s="32">
        <f t="shared" si="94"/>
        <v>-395.64642808483131</v>
      </c>
      <c r="AF168" s="32">
        <f t="shared" si="95"/>
        <v>-395.79510404272548</v>
      </c>
      <c r="AG168" s="32">
        <f t="shared" si="96"/>
        <v>-415.88165538339365</v>
      </c>
    </row>
    <row r="169" spans="1:33" ht="18">
      <c r="A169" s="5" t="s">
        <v>72</v>
      </c>
      <c r="B169" s="271" t="str">
        <f>SIAF!B167</f>
        <v>NRCA5_MASKLWB_F460M</v>
      </c>
      <c r="C169" s="92">
        <f>Python!B166+VLOOKUP(LEFT($B169,5),Wedge,6,FALSE)</f>
        <v>47.335549592655987</v>
      </c>
      <c r="D169" s="92">
        <f>Python!C166+VLOOKUP(LEFT($B169,5),Wedge,7,FALSE)</f>
        <v>-405.80862694695276</v>
      </c>
      <c r="E169" s="92">
        <f>SIAF!R167</f>
        <v>0.36067300000000002</v>
      </c>
      <c r="F169" s="31">
        <f>SIAF!U167</f>
        <v>-1</v>
      </c>
      <c r="G169" s="31">
        <f>SIAF!S167</f>
        <v>-1</v>
      </c>
      <c r="H169" s="30">
        <f>-SIAF!L167+0.5</f>
        <v>-159</v>
      </c>
      <c r="I169" s="30">
        <f>SIAF!J167-SIAF!L167+0.5</f>
        <v>161</v>
      </c>
      <c r="J169" s="88">
        <f t="shared" si="83"/>
        <v>161</v>
      </c>
      <c r="K169" s="88">
        <f t="shared" si="84"/>
        <v>-159</v>
      </c>
      <c r="L169" s="30">
        <f>-SIAF!M167+0.5</f>
        <v>-159.5</v>
      </c>
      <c r="M169" s="30">
        <f t="shared" si="85"/>
        <v>-159.5</v>
      </c>
      <c r="N169" s="30">
        <f>SIAF!K167-SIAF!M167+0.5</f>
        <v>160.5</v>
      </c>
      <c r="O169" s="88">
        <f t="shared" si="86"/>
        <v>160.5</v>
      </c>
      <c r="P169" s="45">
        <f>SIAF!$AJ167*H169+SIAF!$AK167*L169+SIAF!$AL167*H169^2+SIAF!$AM167*H169*L169+SIAF!$AN167*L169^2+SIAF!$AO167*H169^3+SIAF!$AP167*H169^2*L169+SIAF!$AQ167*H169*L169^2+SIAF!$AR167*L169^3</f>
        <v>-9.9611401123154106</v>
      </c>
      <c r="Q169" s="45">
        <f>SIAF!$AJ167*I169+SIAF!$AK167*M169+SIAF!$AL167*I169^2+SIAF!$AM167*I169*M169+SIAF!$AN167*M169^2+SIAF!$AO167*I169^3+SIAF!$AP167*I169^2*M169+SIAF!$AQ167*I169*M169^2+SIAF!$AR167*M169^3</f>
        <v>10.099508728610235</v>
      </c>
      <c r="R169" s="45">
        <f>SIAF!$AJ167*J169+SIAF!$AK167*N169+SIAF!$AL167*J169^2+SIAF!$AM167*J169*N169+SIAF!$AN167*N169^2+SIAF!$AO167*J169^3+SIAF!$AP167*J169^2*N169+SIAF!$AQ167*J169*N169^2+SIAF!$AR167*N169^3</f>
        <v>10.069139198248807</v>
      </c>
      <c r="S169" s="45">
        <f>SIAF!$AJ167*K169+SIAF!$AK167*O169+SIAF!$AL167*K169^2+SIAF!$AM167*K169*O169+SIAF!$AN167*O169^2+SIAF!$AO167*K169^3+SIAF!$AP167*K169^2*O169+SIAF!$AQ167*K169*O169^2+SIAF!$AR167*O169^3</f>
        <v>-9.9308681028292067</v>
      </c>
      <c r="T169" s="45">
        <f>SIAF!$BE167*H169+SIAF!$BF167*L169+SIAF!$BG167*H169^2+SIAF!$BH167*H169*L169+SIAF!$BI167*L169^2+SIAF!$BJ167*H169^3+SIAF!$BK167*H169^2*L169+SIAF!$BL167*H169*L169^2+SIAF!$BM167*L169^3</f>
        <v>-10.0105137357292</v>
      </c>
      <c r="U169" s="45">
        <f>SIAF!$BE167*I169+SIAF!$BF167*M169+SIAF!$BG167*I169^2+SIAF!$BH167*I169*M169+SIAF!$BI167*M169^2+SIAF!$BJ167*I169^3+SIAF!$BK167*I169^2*M169+SIAF!$BL167*I169*M169^2+SIAF!$BM167*M169^3</f>
        <v>-10.02349591237955</v>
      </c>
      <c r="V169" s="45">
        <f>SIAF!$BE167*J169+SIAF!$BF167*N169+SIAF!$BG167*J169^2+SIAF!$BH167*J169*N169+SIAF!$BI167*N169^2+SIAF!$BJ167*J169^3+SIAF!$BK167*J169^2*N169+SIAF!$BL167*J169*N169^2+SIAF!$BM167*N169^3</f>
        <v>10.099007078335408</v>
      </c>
      <c r="W169" s="45">
        <f>SIAF!$BE167*K169+SIAF!$BF167*O169+SIAF!$BG167*K169^2+SIAF!$BH167*K169*O169+SIAF!$BI167*O169^2+SIAF!$BJ167*K169^3+SIAF!$BK167*K169^2*O169+SIAF!$BL167*K169*O169^2+SIAF!$BM167*O169^3</f>
        <v>10.076236222005006</v>
      </c>
      <c r="X169" s="32">
        <f t="shared" si="87"/>
        <v>57.233477263953112</v>
      </c>
      <c r="Y169" s="32">
        <f t="shared" si="88"/>
        <v>37.173144163593882</v>
      </c>
      <c r="Z169" s="32">
        <f t="shared" si="89"/>
        <v>37.330182031052644</v>
      </c>
      <c r="AA169" s="32">
        <f t="shared" si="90"/>
        <v>57.329649731653383</v>
      </c>
      <c r="AB169" s="32">
        <f t="shared" si="91"/>
        <v>57.233477263953112</v>
      </c>
      <c r="AC169" s="32">
        <f t="shared" si="92"/>
        <v>-415.88164662350323</v>
      </c>
      <c r="AD169" s="32">
        <f t="shared" si="93"/>
        <v>-415.76834896918473</v>
      </c>
      <c r="AE169" s="32">
        <f t="shared" si="94"/>
        <v>-395.64643583877165</v>
      </c>
      <c r="AF169" s="32">
        <f t="shared" si="95"/>
        <v>-395.79510408588487</v>
      </c>
      <c r="AG169" s="32">
        <f t="shared" si="96"/>
        <v>-415.88164662350323</v>
      </c>
    </row>
    <row r="170" spans="1:33" ht="18">
      <c r="A170" s="5" t="s">
        <v>72</v>
      </c>
      <c r="B170" s="271" t="str">
        <f>SIAF!B168</f>
        <v>NRCA5_MASKLWB_F480M</v>
      </c>
      <c r="C170" s="92">
        <f>Python!B167+VLOOKUP(LEFT($B170,5),Wedge,6,FALSE)</f>
        <v>47.836230592655987</v>
      </c>
      <c r="D170" s="92">
        <f>Python!C167+VLOOKUP(LEFT($B170,5),Wedge,7,FALSE)</f>
        <v>-405.81186394695277</v>
      </c>
      <c r="E170" s="92">
        <f>SIAF!R168</f>
        <v>0.35635</v>
      </c>
      <c r="F170" s="31">
        <f>SIAF!U168</f>
        <v>-1</v>
      </c>
      <c r="G170" s="31">
        <f>SIAF!S168</f>
        <v>-1</v>
      </c>
      <c r="H170" s="30">
        <f>-SIAF!L168+0.5</f>
        <v>-151</v>
      </c>
      <c r="I170" s="30">
        <f>SIAF!J168-SIAF!L168+0.5</f>
        <v>169</v>
      </c>
      <c r="J170" s="88">
        <f t="shared" si="83"/>
        <v>169</v>
      </c>
      <c r="K170" s="88">
        <f t="shared" si="84"/>
        <v>-151</v>
      </c>
      <c r="L170" s="30">
        <f>-SIAF!M168+0.5</f>
        <v>-159.5</v>
      </c>
      <c r="M170" s="30">
        <f t="shared" si="85"/>
        <v>-159.5</v>
      </c>
      <c r="N170" s="30">
        <f>SIAF!K168-SIAF!M168+0.5</f>
        <v>160.5</v>
      </c>
      <c r="O170" s="88">
        <f t="shared" si="86"/>
        <v>160.5</v>
      </c>
      <c r="P170" s="45">
        <f>SIAF!$AJ168*H170+SIAF!$AK168*L170+SIAF!$AL168*H170^2+SIAF!$AM168*H170*L170+SIAF!$AN168*L170^2+SIAF!$AO168*H170^3+SIAF!$AP168*H170^2*L170+SIAF!$AQ168*H170*L170^2+SIAF!$AR168*L170^3</f>
        <v>-9.4596896272491726</v>
      </c>
      <c r="Q170" s="45">
        <f>SIAF!$AJ168*I170+SIAF!$AK168*M170+SIAF!$AL168*I170^2+SIAF!$AM168*I170*M170+SIAF!$AN168*M170^2+SIAF!$AO168*I170^3+SIAF!$AP168*I170^2*M170+SIAF!$AQ168*I170*M170^2+SIAF!$AR168*M170^3</f>
        <v>10.600954056488847</v>
      </c>
      <c r="R170" s="45">
        <f>SIAF!$AJ168*J170+SIAF!$AK168*N170+SIAF!$AL168*J170^2+SIAF!$AM168*J170*N170+SIAF!$AN168*N170^2+SIAF!$AO168*J170^3+SIAF!$AP168*J170^2*N170+SIAF!$AQ168*J170*N170^2+SIAF!$AR168*N170^3</f>
        <v>10.569063446473004</v>
      </c>
      <c r="S170" s="45">
        <f>SIAF!$AJ168*K170+SIAF!$AK168*O170+SIAF!$AL168*K170^2+SIAF!$AM168*K170*O170+SIAF!$AN168*O170^2+SIAF!$AO168*K170^3+SIAF!$AP168*K170^2*O170+SIAF!$AQ168*K170*O170^2+SIAF!$AR168*O170^3</f>
        <v>-9.4309357115882904</v>
      </c>
      <c r="T170" s="45">
        <f>SIAF!$BE168*H170+SIAF!$BF168*L170+SIAF!$BG168*H170^2+SIAF!$BH168*H170*L170+SIAF!$BI168*L170^2+SIAF!$BJ168*H170^3+SIAF!$BK168*H170^2*L170+SIAF!$BL168*H170*L170^2+SIAF!$BM168*L170^3</f>
        <v>-10.011139002068541</v>
      </c>
      <c r="U170" s="45">
        <f>SIAF!$BE168*I170+SIAF!$BF168*M170+SIAF!$BG168*I170^2+SIAF!$BH168*I170*M170+SIAF!$BI168*M170^2+SIAF!$BJ168*I170^3+SIAF!$BK168*I170^2*M170+SIAF!$BL168*I170*M170^2+SIAF!$BM168*M170^3</f>
        <v>-10.022611257454555</v>
      </c>
      <c r="V170" s="45">
        <f>SIAF!$BE168*J170+SIAF!$BF168*N170+SIAF!$BG168*J170^2+SIAF!$BH168*J170*N170+SIAF!$BI168*N170^2+SIAF!$BJ168*J170^3+SIAF!$BK168*J170^2*N170+SIAF!$BL168*J170*N170^2+SIAF!$BM168*N170^3</f>
        <v>10.099885523629261</v>
      </c>
      <c r="W170" s="45">
        <f>SIAF!$BE168*K170+SIAF!$BF168*O170+SIAF!$BG168*K170^2+SIAF!$BH168*K170*O170+SIAF!$BI168*O170^2+SIAF!$BJ168*K170^3+SIAF!$BK168*K170^2*O170+SIAF!$BL168*K170*O170^2+SIAF!$BM168*O170^3</f>
        <v>10.075609699337862</v>
      </c>
      <c r="X170" s="32">
        <f t="shared" si="87"/>
        <v>57.233473575626512</v>
      </c>
      <c r="Y170" s="32">
        <f t="shared" si="88"/>
        <v>37.173146531946436</v>
      </c>
      <c r="Z170" s="32">
        <f t="shared" si="89"/>
        <v>37.330187200486456</v>
      </c>
      <c r="AA170" s="32">
        <f t="shared" si="90"/>
        <v>57.329648558348588</v>
      </c>
      <c r="AB170" s="32">
        <f t="shared" si="91"/>
        <v>57.233473575626512</v>
      </c>
      <c r="AC170" s="32">
        <f t="shared" si="92"/>
        <v>-415.88164330310724</v>
      </c>
      <c r="AD170" s="32">
        <f t="shared" si="93"/>
        <v>-415.76834935296245</v>
      </c>
      <c r="AE170" s="32">
        <f t="shared" si="94"/>
        <v>-395.6464401010013</v>
      </c>
      <c r="AF170" s="32">
        <f t="shared" si="95"/>
        <v>-395.79510426439242</v>
      </c>
      <c r="AG170" s="32">
        <f t="shared" si="96"/>
        <v>-415.88164330310724</v>
      </c>
    </row>
    <row r="171" spans="1:33" ht="18">
      <c r="A171" s="5" t="s">
        <v>72</v>
      </c>
      <c r="B171" s="271" t="str">
        <f>SIAF!B169</f>
        <v>NRCA5_MASKLWB_F444W</v>
      </c>
      <c r="C171" s="92">
        <f>Python!B168+VLOOKUP(LEFT($B171,5),Wedge,6,FALSE)</f>
        <v>47.823713592655984</v>
      </c>
      <c r="D171" s="92">
        <f>Python!C168+VLOOKUP(LEFT($B171,5),Wedge,7,FALSE)</f>
        <v>-405.81178394695274</v>
      </c>
      <c r="E171" s="92">
        <f>SIAF!R169</f>
        <v>0.356458</v>
      </c>
      <c r="F171" s="31">
        <f>SIAF!U169</f>
        <v>-1</v>
      </c>
      <c r="G171" s="31">
        <f>SIAF!S169</f>
        <v>-1</v>
      </c>
      <c r="H171" s="30">
        <f>-SIAF!L169+0.5</f>
        <v>-151.19999999999999</v>
      </c>
      <c r="I171" s="30">
        <f>SIAF!J169-SIAF!L169+0.5</f>
        <v>168.8</v>
      </c>
      <c r="J171" s="88">
        <f t="shared" si="83"/>
        <v>168.8</v>
      </c>
      <c r="K171" s="88">
        <f t="shared" si="84"/>
        <v>-151.19999999999999</v>
      </c>
      <c r="L171" s="30">
        <f>-SIAF!M169+0.5</f>
        <v>-159.5</v>
      </c>
      <c r="M171" s="30">
        <f t="shared" si="85"/>
        <v>-159.5</v>
      </c>
      <c r="N171" s="30">
        <f>SIAF!K169-SIAF!M169+0.5</f>
        <v>160.5</v>
      </c>
      <c r="O171" s="88">
        <f t="shared" si="86"/>
        <v>160.5</v>
      </c>
      <c r="P171" s="45">
        <f>SIAF!$AJ169*H171+SIAF!$AK169*L171+SIAF!$AL169*H171^2+SIAF!$AM169*H171*L171+SIAF!$AN169*L171^2+SIAF!$AO169*H171^3+SIAF!$AP169*H171^2*L171+SIAF!$AQ169*H171*L171^2+SIAF!$AR169*L171^3</f>
        <v>-9.4722254322543158</v>
      </c>
      <c r="Q171" s="45">
        <f>SIAF!$AJ169*I171+SIAF!$AK169*M171+SIAF!$AL169*I171^2+SIAF!$AM169*I171*M171+SIAF!$AN169*M171^2+SIAF!$AO169*I171^3+SIAF!$AP169*I171^2*M171+SIAF!$AQ169*I171*M171^2+SIAF!$AR169*M171^3</f>
        <v>10.588418378861896</v>
      </c>
      <c r="R171" s="45">
        <f>SIAF!$AJ169*J171+SIAF!$AK169*N171+SIAF!$AL169*J171^2+SIAF!$AM169*J171*N171+SIAF!$AN169*N171^2+SIAF!$AO169*J171^3+SIAF!$AP169*J171^2*N171+SIAF!$AQ169*J171*N171^2+SIAF!$AR169*N171^3</f>
        <v>10.556565806624178</v>
      </c>
      <c r="S171" s="45">
        <f>SIAF!$AJ169*K171+SIAF!$AK169*O171+SIAF!$AL169*K171^2+SIAF!$AM169*K171*O171+SIAF!$AN169*O171^2+SIAF!$AO169*K171^3+SIAF!$AP169*K171^2*O171+SIAF!$AQ169*K171*O171^2+SIAF!$AR169*O171^3</f>
        <v>-9.4434335585098683</v>
      </c>
      <c r="T171" s="45">
        <f>SIAF!$BE169*H171+SIAF!$BF169*L171+SIAF!$BG169*H171^2+SIAF!$BH169*H171*L171+SIAF!$BI169*L171^2+SIAF!$BJ169*H171^3+SIAF!$BK169*H171^2*L171+SIAF!$BL169*H171*L171^2+SIAF!$BM169*L171^3</f>
        <v>-10.011123698413391</v>
      </c>
      <c r="U171" s="45">
        <f>SIAF!$BE169*I171+SIAF!$BF169*M171+SIAF!$BG169*I171^2+SIAF!$BH169*I171*M171+SIAF!$BI169*M171^2+SIAF!$BJ169*I171^3+SIAF!$BK169*I171^2*M171+SIAF!$BL169*I171*M171^2+SIAF!$BM169*M171^3</f>
        <v>-10.022633713186334</v>
      </c>
      <c r="V171" s="45">
        <f>SIAF!$BE169*J171+SIAF!$BF169*N171+SIAF!$BG169*J171^2+SIAF!$BH169*J171*N171+SIAF!$BI169*N171^2+SIAF!$BJ169*J171^3+SIAF!$BK169*J171^2*N171+SIAF!$BL169*J171*N171^2+SIAF!$BM169*N171^3</f>
        <v>10.099863227509903</v>
      </c>
      <c r="W171" s="45">
        <f>SIAF!$BE169*K171+SIAF!$BF169*O171+SIAF!$BG169*K171^2+SIAF!$BH169*K171*O171+SIAF!$BI169*O171^2+SIAF!$BJ169*K171^3+SIAF!$BK169*K171^2*O171+SIAF!$BL169*K171*O171^2+SIAF!$BM169*O171^3</f>
        <v>10.075625032055305</v>
      </c>
      <c r="X171" s="32">
        <f t="shared" si="87"/>
        <v>57.233473252136235</v>
      </c>
      <c r="Y171" s="32">
        <f t="shared" si="88"/>
        <v>37.173146059756689</v>
      </c>
      <c r="Z171" s="32">
        <f t="shared" si="89"/>
        <v>37.330186621152805</v>
      </c>
      <c r="AA171" s="32">
        <f t="shared" si="90"/>
        <v>57.329648139924061</v>
      </c>
      <c r="AB171" s="32">
        <f t="shared" si="91"/>
        <v>57.233473252136235</v>
      </c>
      <c r="AC171" s="32">
        <f t="shared" si="92"/>
        <v>-415.88164370244078</v>
      </c>
      <c r="AD171" s="32">
        <f t="shared" si="93"/>
        <v>-415.76834969733432</v>
      </c>
      <c r="AE171" s="32">
        <f t="shared" si="94"/>
        <v>-395.64644034516886</v>
      </c>
      <c r="AF171" s="32">
        <f t="shared" si="95"/>
        <v>-395.79510457983582</v>
      </c>
      <c r="AG171" s="32">
        <f t="shared" si="96"/>
        <v>-415.88164370244078</v>
      </c>
    </row>
    <row r="172" spans="1:33" ht="18">
      <c r="A172" s="5" t="s">
        <v>72</v>
      </c>
      <c r="B172" s="271" t="str">
        <f>SIAF!B170</f>
        <v>NRCA5_MASKLWB_NARROW</v>
      </c>
      <c r="C172" s="92">
        <f>Python!B169+VLOOKUP(LEFT($B172,5),Wedge,6,FALSE)</f>
        <v>39.288011592655984</v>
      </c>
      <c r="D172" s="92">
        <f>Python!C169+VLOOKUP(LEFT($B172,5),Wedge,7,FALSE)</f>
        <v>-405.74998794695279</v>
      </c>
      <c r="E172" s="92">
        <f>SIAF!R170</f>
        <v>0.42982100000000001</v>
      </c>
      <c r="F172" s="31">
        <f>SIAF!U170</f>
        <v>-1</v>
      </c>
      <c r="G172" s="31">
        <f>SIAF!S170</f>
        <v>-1</v>
      </c>
      <c r="H172" s="30">
        <f>-SIAF!L170+0.5</f>
        <v>-287.5</v>
      </c>
      <c r="I172" s="30">
        <f>SIAF!J170-SIAF!L170+0.5</f>
        <v>32.5</v>
      </c>
      <c r="J172" s="88">
        <f t="shared" si="83"/>
        <v>32.5</v>
      </c>
      <c r="K172" s="88">
        <f t="shared" si="84"/>
        <v>-287.5</v>
      </c>
      <c r="L172" s="30">
        <f>-SIAF!M170+0.5</f>
        <v>-159.5</v>
      </c>
      <c r="M172" s="30">
        <f t="shared" si="85"/>
        <v>-159.5</v>
      </c>
      <c r="N172" s="30">
        <f>SIAF!K170-SIAF!M170+0.5</f>
        <v>160.5</v>
      </c>
      <c r="O172" s="88">
        <f t="shared" si="86"/>
        <v>160.5</v>
      </c>
      <c r="P172" s="45">
        <f>SIAF!$AJ170*H172+SIAF!$AK170*L172+SIAF!$AL170*H172^2+SIAF!$AM170*H172*L172+SIAF!$AN170*L172^2+SIAF!$AO170*H172^3+SIAF!$AP170*H172^2*L172+SIAF!$AQ170*H172*L172^2+SIAF!$AR170*L172^3</f>
        <v>-18.02113788530783</v>
      </c>
      <c r="Q172" s="45">
        <f>SIAF!$AJ170*I172+SIAF!$AK170*M172+SIAF!$AL170*I172^2+SIAF!$AM170*I172*M172+SIAF!$AN170*M172^2+SIAF!$AO170*I172^3+SIAF!$AP170*I172^2*M172+SIAF!$AQ170*I172*M172^2+SIAF!$AR170*M172^3</f>
        <v>2.0396631556100751</v>
      </c>
      <c r="R172" s="45">
        <f>SIAF!$AJ170*J172+SIAF!$AK170*N172+SIAF!$AL170*J172^2+SIAF!$AM170*J172*N172+SIAF!$AN170*N172^2+SIAF!$AO170*J172^3+SIAF!$AP170*J172^2*N172+SIAF!$AQ170*J172*N172^2+SIAF!$AR170*N172^3</f>
        <v>2.0336034278418733</v>
      </c>
      <c r="S172" s="45">
        <f>SIAF!$AJ170*K172+SIAF!$AK170*O172+SIAF!$AL170*K172^2+SIAF!$AM170*K172*O172+SIAF!$AN170*O172^2+SIAF!$AO170*K172^3+SIAF!$AP170*K172^2*O172+SIAF!$AQ170*K172*O172^2+SIAF!$AR170*O172^3</f>
        <v>-17.966546106440671</v>
      </c>
      <c r="T172" s="45">
        <f>SIAF!$BE170*H172+SIAF!$BF170*L172+SIAF!$BG170*H172^2+SIAF!$BH170*H172*L172+SIAF!$BI170*L172^2+SIAF!$BJ170*H172^3+SIAF!$BK170*H172^2*L172+SIAF!$BL170*H172*L172^2+SIAF!$BM170*L172^3</f>
        <v>-9.9968683437464101</v>
      </c>
      <c r="U172" s="45">
        <f>SIAF!$BE170*I172+SIAF!$BF170*M172+SIAF!$BG170*I172^2+SIAF!$BH170*I172*M172+SIAF!$BI170*M172^2+SIAF!$BJ170*I172^3+SIAF!$BK170*I172^2*M172+SIAF!$BL170*I172*M172^2+SIAF!$BM170*M172^3</f>
        <v>-10.033946659146626</v>
      </c>
      <c r="V172" s="45">
        <f>SIAF!$BE170*J172+SIAF!$BF170*N172+SIAF!$BG170*J172^2+SIAF!$BH170*J172*N172+SIAF!$BI170*N172^2+SIAF!$BJ170*J172^3+SIAF!$BK170*J172^2*N172+SIAF!$BL170*J172*N172^2+SIAF!$BM170*N172^3</f>
        <v>10.088614097675503</v>
      </c>
      <c r="W172" s="45">
        <f>SIAF!$BE170*K172+SIAF!$BF170*O172+SIAF!$BG170*K172^2+SIAF!$BH170*K172*O172+SIAF!$BI170*O172^2+SIAF!$BJ170*K172^3+SIAF!$BK170*K172^2*O172+SIAF!$BL170*K172*O172^2+SIAF!$BM170*O172^3</f>
        <v>10.089945625223191</v>
      </c>
      <c r="X172" s="32">
        <f t="shared" si="87"/>
        <v>57.233648673651217</v>
      </c>
      <c r="Y172" s="32">
        <f t="shared" si="88"/>
        <v>37.173133958523451</v>
      </c>
      <c r="Z172" s="32">
        <f t="shared" si="89"/>
        <v>37.330147358049111</v>
      </c>
      <c r="AA172" s="32">
        <f t="shared" si="90"/>
        <v>57.329744110733053</v>
      </c>
      <c r="AB172" s="32">
        <f t="shared" si="91"/>
        <v>57.233648673651217</v>
      </c>
      <c r="AC172" s="32">
        <f t="shared" si="92"/>
        <v>-415.88176454934023</v>
      </c>
      <c r="AD172" s="32">
        <f t="shared" si="93"/>
        <v>-415.76835128332658</v>
      </c>
      <c r="AE172" s="32">
        <f t="shared" si="94"/>
        <v>-395.64640219968493</v>
      </c>
      <c r="AF172" s="32">
        <f t="shared" si="95"/>
        <v>-395.79510625699891</v>
      </c>
      <c r="AG172" s="32">
        <f t="shared" si="96"/>
        <v>-415.88176454934023</v>
      </c>
    </row>
    <row r="173" spans="1:33" ht="18">
      <c r="A173" s="5" t="s">
        <v>72</v>
      </c>
      <c r="B173" s="5" t="str">
        <f>SIAF!B171</f>
        <v>NRCA2_FULL_MASK210R</v>
      </c>
      <c r="C173" s="92">
        <f>Python!B170+VLOOKUP(LEFT($B173,5),Wedge,6,FALSE)</f>
        <v>127.17481264771526</v>
      </c>
      <c r="D173" s="92">
        <f>Python!C170+VLOOKUP(LEFT($B173,5),Wedge,7,FALSE)</f>
        <v>-405.22869766764802</v>
      </c>
      <c r="E173" s="92">
        <f>SIAF!R171</f>
        <v>-0.243035</v>
      </c>
      <c r="F173" s="31">
        <f>SIAF!U171</f>
        <v>-1</v>
      </c>
      <c r="G173" s="31">
        <f>SIAF!S171</f>
        <v>-1</v>
      </c>
      <c r="H173" s="30">
        <f>-SIAF!L171+0.5</f>
        <v>-743</v>
      </c>
      <c r="I173" s="30">
        <f>SIAF!J171-SIAF!L171+0.5</f>
        <v>1305</v>
      </c>
      <c r="J173" s="88">
        <f t="shared" si="83"/>
        <v>1305</v>
      </c>
      <c r="K173" s="88">
        <f t="shared" si="84"/>
        <v>-743</v>
      </c>
      <c r="L173" s="30">
        <f>-SIAF!M171+0.5</f>
        <v>-1477.5</v>
      </c>
      <c r="M173" s="30">
        <f t="shared" si="85"/>
        <v>-1477.5</v>
      </c>
      <c r="N173" s="30">
        <f>SIAF!K171-SIAF!M171+0.5</f>
        <v>570.5</v>
      </c>
      <c r="O173" s="88">
        <f t="shared" si="86"/>
        <v>570.5</v>
      </c>
      <c r="P173" s="45">
        <f>SIAF!$AJ171*H173+SIAF!$AK171*L173+SIAF!$AL171*H173^2+SIAF!$AM171*H173*L173+SIAF!$AN171*L173^2+SIAF!$AO171*H173^3+SIAF!$AP171*H173^2*L173+SIAF!$AQ171*H173*L173^2+SIAF!$AR171*L173^3</f>
        <v>-23.053407677974558</v>
      </c>
      <c r="Q173" s="45">
        <f>SIAF!$AJ171*I173+SIAF!$AK171*M173+SIAF!$AL171*I173^2+SIAF!$AM171*I173*M173+SIAF!$AN171*M173^2+SIAF!$AO171*I173^3+SIAF!$AP171*I173^2*M173+SIAF!$AQ171*I173*M173^2+SIAF!$AR171*M173^3</f>
        <v>40.287847678421727</v>
      </c>
      <c r="R173" s="45">
        <f>SIAF!$AJ171*J173+SIAF!$AK171*N173+SIAF!$AL171*J173^2+SIAF!$AM171*J173*N173+SIAF!$AN171*N173^2+SIAF!$AO171*J173^3+SIAF!$AP171*J173^2*N173+SIAF!$AQ171*J173*N173^2+SIAF!$AR171*N173^3</f>
        <v>39.906863986477937</v>
      </c>
      <c r="S173" s="45">
        <f>SIAF!$AJ171*K173+SIAF!$AK171*O173+SIAF!$AL171*K173^2+SIAF!$AM171*K173*O173+SIAF!$AN171*O173^2+SIAF!$AO171*K173^3+SIAF!$AP171*K173^2*O173+SIAF!$AQ171*K173*O173^2+SIAF!$AR171*O173^3</f>
        <v>-22.744196720594523</v>
      </c>
      <c r="T173" s="45">
        <f>SIAF!$BE171*H173+SIAF!$BF171*L173+SIAF!$BG171*H173^2+SIAF!$BH171*H173*L173+SIAF!$BI171*L173^2+SIAF!$BJ171*H173^3+SIAF!$BK171*H173^2*L173+SIAF!$BL171*H173*L173^2+SIAF!$BM171*L173^3</f>
        <v>-45.508955075740744</v>
      </c>
      <c r="U173" s="45">
        <f>SIAF!$BE171*I173+SIAF!$BF171*M173+SIAF!$BG171*I173^2+SIAF!$BH171*I173*M173+SIAF!$BI171*M173^2+SIAF!$BJ171*I173^3+SIAF!$BK171*I173^2*M173+SIAF!$BL171*I173*M173^2+SIAF!$BM171*M173^3</f>
        <v>-45.640573535824515</v>
      </c>
      <c r="V173" s="45">
        <f>SIAF!$BE171*J173+SIAF!$BF171*N173+SIAF!$BG171*J173^2+SIAF!$BH171*J173*N173+SIAF!$BI171*N173^2+SIAF!$BJ171*J173^3+SIAF!$BK171*J173^2*N173+SIAF!$BL171*J173*N173^2+SIAF!$BM171*N173^3</f>
        <v>17.641165736242019</v>
      </c>
      <c r="W173" s="45">
        <f>SIAF!$BE171*K173+SIAF!$BF171*O173+SIAF!$BG171*K173^2+SIAF!$BH171*K173*O173+SIAF!$BI171*O173^2+SIAF!$BJ171*K173^3+SIAF!$BK171*K173^2*O173+SIAF!$BL171*K173*O173^2+SIAF!$BM171*O173^3</f>
        <v>17.609082794148918</v>
      </c>
      <c r="X173" s="32">
        <f t="shared" si="87"/>
        <v>150.42105046089969</v>
      </c>
      <c r="Y173" s="32">
        <f t="shared" si="88"/>
        <v>87.080923230925436</v>
      </c>
      <c r="Z173" s="32">
        <f t="shared" si="89"/>
        <v>87.193478290046897</v>
      </c>
      <c r="AA173" s="32">
        <f t="shared" si="90"/>
        <v>149.84411145999661</v>
      </c>
      <c r="AB173" s="32">
        <f t="shared" si="91"/>
        <v>150.42105046089969</v>
      </c>
      <c r="AC173" s="32">
        <f t="shared" si="92"/>
        <v>-450.63945658208985</v>
      </c>
      <c r="AD173" s="32">
        <f t="shared" si="93"/>
        <v>-451.03975151574178</v>
      </c>
      <c r="AE173" s="32">
        <f t="shared" si="94"/>
        <v>-387.75696550540562</v>
      </c>
      <c r="AF173" s="32">
        <f t="shared" si="95"/>
        <v>-387.52329813316152</v>
      </c>
      <c r="AG173" s="32">
        <f t="shared" si="96"/>
        <v>-450.63945658208985</v>
      </c>
    </row>
    <row r="174" spans="1:33" ht="18">
      <c r="A174" s="5" t="s">
        <v>72</v>
      </c>
      <c r="B174" s="269" t="str">
        <f>SIAF!B172</f>
        <v>NRCA5_FULL_MASK335R</v>
      </c>
      <c r="C174" s="92">
        <f>Python!B171+VLOOKUP(LEFT($B174,5),Wedge,8,FALSE)</f>
        <v>107.49424803297858</v>
      </c>
      <c r="D174" s="92">
        <f>Python!C171+VLOOKUP(LEFT($B174,5),Wedge,9,FALSE)</f>
        <v>-405.23485807635893</v>
      </c>
      <c r="E174" s="92">
        <f>SIAF!R172</f>
        <v>-0.16548299999999999</v>
      </c>
      <c r="F174" s="31">
        <f>SIAF!U172</f>
        <v>-1</v>
      </c>
      <c r="G174" s="31">
        <f>SIAF!S172</f>
        <v>-1</v>
      </c>
      <c r="H174" s="30">
        <f>-SIAF!L172+0.5</f>
        <v>-645.5</v>
      </c>
      <c r="I174" s="30">
        <f>SIAF!J172-SIAF!L172+0.5</f>
        <v>1402.5</v>
      </c>
      <c r="J174" s="88">
        <f t="shared" si="83"/>
        <v>1402.5</v>
      </c>
      <c r="K174" s="88">
        <f t="shared" si="84"/>
        <v>-645.5</v>
      </c>
      <c r="L174" s="30">
        <f>-SIAF!M172+0.5</f>
        <v>-1666.5</v>
      </c>
      <c r="M174" s="30">
        <f t="shared" si="85"/>
        <v>-1666.5</v>
      </c>
      <c r="N174" s="30">
        <f>SIAF!K172-SIAF!M172+0.5</f>
        <v>381.5</v>
      </c>
      <c r="O174" s="88">
        <f t="shared" si="86"/>
        <v>381.5</v>
      </c>
      <c r="P174" s="45">
        <f>SIAF!$AJ172*H174+SIAF!$AK172*L174+SIAF!$AL172*H174^2+SIAF!$AM172*H174*L174+SIAF!$AN172*L174^2+SIAF!$AO172*H174^3+SIAF!$AP172*H174^2*L174+SIAF!$AQ172*H174*L174^2+SIAF!$AR172*L174^3</f>
        <v>-41.415069621807753</v>
      </c>
      <c r="Q174" s="45">
        <f>SIAF!$AJ172*I174+SIAF!$AK172*M174+SIAF!$AL172*I174^2+SIAF!$AM172*I174*M174+SIAF!$AN172*M174^2+SIAF!$AO172*I174^3+SIAF!$AP172*I174^2*M174+SIAF!$AQ172*I174*M174^2+SIAF!$AR172*M174^3</f>
        <v>89.152077734370408</v>
      </c>
      <c r="R174" s="45">
        <f>SIAF!$AJ172*J174+SIAF!$AK172*N174+SIAF!$AL172*J174^2+SIAF!$AM172*J174*N174+SIAF!$AN172*N174^2+SIAF!$AO172*J174^3+SIAF!$AP172*J174^2*N174+SIAF!$AQ172*J174*N174^2+SIAF!$AR172*N174^3</f>
        <v>87.341746058308914</v>
      </c>
      <c r="S174" s="45">
        <f>SIAF!$AJ172*K174+SIAF!$AK172*O174+SIAF!$AL172*K174^2+SIAF!$AM172*K174*O174+SIAF!$AN172*O174^2+SIAF!$AO172*K174^3+SIAF!$AP172*K174^2*O174+SIAF!$AQ172*K174*O174^2+SIAF!$AR172*O174^3</f>
        <v>-40.126625772339139</v>
      </c>
      <c r="T174" s="45">
        <f>SIAF!$BE172*H174+SIAF!$BF172*L174+SIAF!$BG172*H174^2+SIAF!$BH172*H174*L174+SIAF!$BI172*L174^2+SIAF!$BJ172*H174^3+SIAF!$BK172*H174^2*L174+SIAF!$BL172*H174*L174^2+SIAF!$BM172*L174^3</f>
        <v>-105.08317552463654</v>
      </c>
      <c r="U174" s="45">
        <f>SIAF!$BE172*I174+SIAF!$BF172*M174+SIAF!$BG172*I174^2+SIAF!$BH172*I174*M174+SIAF!$BI172*M174^2+SIAF!$BJ172*I174^3+SIAF!$BK172*I174^2*M174+SIAF!$BL172*I174*M174^2+SIAF!$BM172*M174^3</f>
        <v>-105.64013653544488</v>
      </c>
      <c r="V174" s="45">
        <f>SIAF!$BE172*J174+SIAF!$BF172*N174+SIAF!$BG172*J174^2+SIAF!$BH172*J174*N174+SIAF!$BI172*N174^2+SIAF!$BJ172*J174^3+SIAF!$BK172*J174^2*N174+SIAF!$BL172*J174*N174^2+SIAF!$BM172*N174^3</f>
        <v>24.534930602474084</v>
      </c>
      <c r="W174" s="45">
        <f>SIAF!$BE172*K174+SIAF!$BF172*O174+SIAF!$BG172*K174^2+SIAF!$BH172*K174*O174+SIAF!$BI172*O174^2+SIAF!$BJ172*K174^3+SIAF!$BK172*K174^2*O174+SIAF!$BL172*K174*O174^2+SIAF!$BM172*O174^3</f>
        <v>24.068344344335841</v>
      </c>
      <c r="X174" s="32">
        <f t="shared" si="87"/>
        <v>149.21264816025914</v>
      </c>
      <c r="Y174" s="32">
        <f t="shared" si="88"/>
        <v>18.647654013870302</v>
      </c>
      <c r="Z174" s="32">
        <f t="shared" si="89"/>
        <v>20.082004012153483</v>
      </c>
      <c r="AA174" s="32">
        <f t="shared" si="90"/>
        <v>147.55119178660229</v>
      </c>
      <c r="AB174" s="32">
        <f t="shared" si="91"/>
        <v>149.21264816025914</v>
      </c>
      <c r="AC174" s="32">
        <f t="shared" si="92"/>
        <v>-510.19797950927398</v>
      </c>
      <c r="AD174" s="32">
        <f t="shared" si="93"/>
        <v>-511.13204473769764</v>
      </c>
      <c r="AE174" s="32">
        <f t="shared" si="94"/>
        <v>-380.9522919140673</v>
      </c>
      <c r="AF174" s="32">
        <f t="shared" si="95"/>
        <v>-381.05071962840299</v>
      </c>
      <c r="AG174" s="32">
        <f t="shared" si="96"/>
        <v>-510.19797950927398</v>
      </c>
    </row>
    <row r="175" spans="1:33" ht="18">
      <c r="A175" s="5" t="s">
        <v>72</v>
      </c>
      <c r="B175" s="269" t="str">
        <f>SIAF!B173</f>
        <v>NRCA5_FULL_MASK430R</v>
      </c>
      <c r="C175" s="92">
        <f>Python!B172+VLOOKUP(LEFT($B175,5),Wedge,8,FALSE)</f>
        <v>87.241565032978585</v>
      </c>
      <c r="D175" s="92">
        <f>Python!C172+VLOOKUP(LEFT($B175,5),Wedge,9,FALSE)</f>
        <v>-404.9193310763589</v>
      </c>
      <c r="E175" s="92">
        <f>SIAF!R173</f>
        <v>1.2796999999999999E-2</v>
      </c>
      <c r="F175" s="31">
        <f>SIAF!U173</f>
        <v>-1</v>
      </c>
      <c r="G175" s="31">
        <f>SIAF!S173</f>
        <v>-1</v>
      </c>
      <c r="H175" s="30">
        <f>-SIAF!L173+0.5</f>
        <v>-970.5</v>
      </c>
      <c r="I175" s="30">
        <f>SIAF!J173-SIAF!L173+0.5</f>
        <v>1077.5</v>
      </c>
      <c r="J175" s="88">
        <f t="shared" si="83"/>
        <v>1077.5</v>
      </c>
      <c r="K175" s="88">
        <f t="shared" si="84"/>
        <v>-970.5</v>
      </c>
      <c r="L175" s="30">
        <f>-SIAF!M173+0.5</f>
        <v>-1672.5</v>
      </c>
      <c r="M175" s="30">
        <f t="shared" si="85"/>
        <v>-1672.5</v>
      </c>
      <c r="N175" s="30">
        <f>SIAF!K173-SIAF!M173+0.5</f>
        <v>375.5</v>
      </c>
      <c r="O175" s="88">
        <f t="shared" si="86"/>
        <v>375.5</v>
      </c>
      <c r="P175" s="45">
        <f>SIAF!$AJ173*H175+SIAF!$AK173*L175+SIAF!$AL173*H175^2+SIAF!$AM173*H175*L175+SIAF!$AN173*L175^2+SIAF!$AO173*H175^3+SIAF!$AP173*H175^2*L175+SIAF!$AQ173*H175*L175^2+SIAF!$AR173*L175^3</f>
        <v>-62.008540320640044</v>
      </c>
      <c r="Q175" s="45">
        <f>SIAF!$AJ173*I175+SIAF!$AK173*M175+SIAF!$AL173*I175^2+SIAF!$AM173*I175*M175+SIAF!$AN173*M175^2+SIAF!$AO173*I175^3+SIAF!$AP173*I175^2*M175+SIAF!$AQ173*I175*M175^2+SIAF!$AR173*M175^3</f>
        <v>68.512321647179604</v>
      </c>
      <c r="R175" s="45">
        <f>SIAF!$AJ173*J175+SIAF!$AK173*N175+SIAF!$AL173*J175^2+SIAF!$AM173*J175*N175+SIAF!$AN173*N175^2+SIAF!$AO173*J175^3+SIAF!$AP173*J175^2*N175+SIAF!$AQ173*J175*N175^2+SIAF!$AR173*N175^3</f>
        <v>67.158016231905421</v>
      </c>
      <c r="S175" s="45">
        <f>SIAF!$AJ173*K175+SIAF!$AK173*O175+SIAF!$AL173*K175^2+SIAF!$AM173*K175*O175+SIAF!$AN173*O175^2+SIAF!$AO173*K175^3+SIAF!$AP173*K175^2*O175+SIAF!$AQ173*K175*O175^2+SIAF!$AR173*O175^3</f>
        <v>-60.299257449907962</v>
      </c>
      <c r="T175" s="45">
        <f>SIAF!$BE173*H175+SIAF!$BF173*L175+SIAF!$BG173*H175^2+SIAF!$BH173*H175*L175+SIAF!$BI173*L175^2+SIAF!$BJ173*H175^3+SIAF!$BK173*H175^2*L175+SIAF!$BL173*H175*L175^2+SIAF!$BM173*L175^3</f>
        <v>-105.29091202038153</v>
      </c>
      <c r="U175" s="45">
        <f>SIAF!$BE173*I175+SIAF!$BF173*M175+SIAF!$BG173*I175^2+SIAF!$BH173*I175*M175+SIAF!$BI173*M175^2+SIAF!$BJ173*I175^3+SIAF!$BK173*I175^2*M175+SIAF!$BL173*I175*M175^2+SIAF!$BM173*M175^3</f>
        <v>-106.1675698436572</v>
      </c>
      <c r="V175" s="45">
        <f>SIAF!$BE173*J175+SIAF!$BF173*N175+SIAF!$BG173*J175^2+SIAF!$BH173*J175*N175+SIAF!$BI173*N175^2+SIAF!$BJ173*J175^3+SIAF!$BK173*J175^2*N175+SIAF!$BL173*J175*N175^2+SIAF!$BM173*N175^3</f>
        <v>23.964475849240202</v>
      </c>
      <c r="W175" s="45">
        <f>SIAF!$BE173*K175+SIAF!$BF173*O175+SIAF!$BG173*K175^2+SIAF!$BH173*K175*O175+SIAF!$BI173*O175^2+SIAF!$BJ173*K175^3+SIAF!$BK173*K175^2*O175+SIAF!$BL173*K175*O175^2+SIAF!$BM173*O175^3</f>
        <v>23.876826209500024</v>
      </c>
      <c r="X175" s="32">
        <f t="shared" si="87"/>
        <v>149.22658710466555</v>
      </c>
      <c r="Y175" s="32">
        <f t="shared" si="88"/>
        <v>18.705532591036544</v>
      </c>
      <c r="Z175" s="32">
        <f t="shared" si="89"/>
        <v>20.08890293663536</v>
      </c>
      <c r="AA175" s="32">
        <f t="shared" si="90"/>
        <v>147.54615386280969</v>
      </c>
      <c r="AB175" s="32">
        <f t="shared" si="91"/>
        <v>149.22658710466555</v>
      </c>
      <c r="AC175" s="32">
        <f t="shared" si="92"/>
        <v>-510.22409006451022</v>
      </c>
      <c r="AD175" s="32">
        <f t="shared" si="93"/>
        <v>-511.07159605978495</v>
      </c>
      <c r="AE175" s="32">
        <f t="shared" si="94"/>
        <v>-380.93985609653419</v>
      </c>
      <c r="AF175" s="32">
        <f t="shared" si="95"/>
        <v>-381.05597328844573</v>
      </c>
      <c r="AG175" s="32">
        <f t="shared" si="96"/>
        <v>-510.22409006451022</v>
      </c>
    </row>
    <row r="176" spans="1:33" ht="18">
      <c r="A176" s="5" t="s">
        <v>72</v>
      </c>
      <c r="B176" s="5" t="str">
        <f>SIAF!B174</f>
        <v>NRCA4_FULL_MASKSWB</v>
      </c>
      <c r="C176" s="92">
        <f>Python!B173+VLOOKUP(LEFT($B176,5),Wedge,6,FALSE)</f>
        <v>67.616558900159674</v>
      </c>
      <c r="D176" s="92">
        <f>Python!C173+VLOOKUP(LEFT($B176,5),Wedge,7,FALSE)</f>
        <v>-404.6738760148707</v>
      </c>
      <c r="E176" s="92">
        <f>SIAF!R174</f>
        <v>-4.4413000000000001E-2</v>
      </c>
      <c r="F176" s="31">
        <f>SIAF!U174</f>
        <v>-1</v>
      </c>
      <c r="G176" s="31">
        <f>SIAF!S174</f>
        <v>-1</v>
      </c>
      <c r="H176" s="30">
        <f>-SIAF!L174+0.5</f>
        <v>-478.5</v>
      </c>
      <c r="I176" s="30">
        <f>SIAF!J174-SIAF!L174+0.5</f>
        <v>1569.5</v>
      </c>
      <c r="J176" s="88">
        <f t="shared" si="83"/>
        <v>1569.5</v>
      </c>
      <c r="K176" s="88">
        <f t="shared" si="84"/>
        <v>-478.5</v>
      </c>
      <c r="L176" s="30">
        <f>-SIAF!M174+0.5</f>
        <v>-1507.5</v>
      </c>
      <c r="M176" s="30">
        <f t="shared" si="85"/>
        <v>-1507.5</v>
      </c>
      <c r="N176" s="30">
        <f>SIAF!K174-SIAF!M174+0.5</f>
        <v>540.5</v>
      </c>
      <c r="O176" s="88">
        <f t="shared" si="86"/>
        <v>540.5</v>
      </c>
      <c r="P176" s="45">
        <f>SIAF!$AJ174*H176+SIAF!$AK174*L176+SIAF!$AL174*H176^2+SIAF!$AM174*H176*L176+SIAF!$AN174*L176^2+SIAF!$AO174*H176^3+SIAF!$AP174*H176^2*L176+SIAF!$AQ174*H176*L176^2+SIAF!$AR174*L176^3</f>
        <v>-14.867445448475106</v>
      </c>
      <c r="Q176" s="45">
        <f>SIAF!$AJ174*I176+SIAF!$AK174*M176+SIAF!$AL174*I176^2+SIAF!$AM174*I176*M176+SIAF!$AN174*M176^2+SIAF!$AO174*I176^3+SIAF!$AP174*I176^2*M176+SIAF!$AQ174*I176*M176^2+SIAF!$AR174*M176^3</f>
        <v>48.752626068336127</v>
      </c>
      <c r="R176" s="45">
        <f>SIAF!$AJ174*J176+SIAF!$AK174*N176+SIAF!$AL174*J176^2+SIAF!$AM174*J176*N176+SIAF!$AN174*N176^2+SIAF!$AO174*J176^3+SIAF!$AP174*J176^2*N176+SIAF!$AQ174*J176*N176^2+SIAF!$AR174*N176^3</f>
        <v>48.260786255692636</v>
      </c>
      <c r="S176" s="45">
        <f>SIAF!$AJ174*K176+SIAF!$AK174*O176+SIAF!$AL174*K176^2+SIAF!$AM174*K176*O176+SIAF!$AN174*O176^2+SIAF!$AO174*K176^3+SIAF!$AP174*K176^2*O176+SIAF!$AQ174*K176*O176^2+SIAF!$AR174*O176^3</f>
        <v>-14.665583654325273</v>
      </c>
      <c r="T176" s="45">
        <f>SIAF!$BE174*H176+SIAF!$BF174*L176+SIAF!$BG174*H176^2+SIAF!$BH174*H176*L176+SIAF!$BI174*L176^2+SIAF!$BJ174*H176^3+SIAF!$BK174*H176^2*L176+SIAF!$BL174*H176*L176^2+SIAF!$BM174*L176^3</f>
        <v>-46.626392205716961</v>
      </c>
      <c r="U176" s="45">
        <f>SIAF!$BE174*I176+SIAF!$BF174*M176+SIAF!$BG174*I176^2+SIAF!$BH174*I176*M176+SIAF!$BI174*M176^2+SIAF!$BJ174*I176^3+SIAF!$BK174*I176^2*M176+SIAF!$BL174*I176*M176^2+SIAF!$BM174*M176^3</f>
        <v>-46.693206063561725</v>
      </c>
      <c r="V176" s="45">
        <f>SIAF!$BE174*J176+SIAF!$BF174*N176+SIAF!$BG174*J176^2+SIAF!$BH174*J176*N176+SIAF!$BI174*N176^2+SIAF!$BJ174*J176^3+SIAF!$BK174*J176^2*N176+SIAF!$BL174*J176*N176^2+SIAF!$BM174*N176^3</f>
        <v>16.926779575172603</v>
      </c>
      <c r="W176" s="45">
        <f>SIAF!$BE174*K176+SIAF!$BF174*O176+SIAF!$BG174*K176^2+SIAF!$BH174*K176*O176+SIAF!$BI174*O176^2+SIAF!$BJ174*K176^3+SIAF!$BK174*K176^2*O176+SIAF!$BL174*K176*O176^2+SIAF!$BM174*O176^3</f>
        <v>16.665859402376778</v>
      </c>
      <c r="X176" s="32">
        <f t="shared" si="87"/>
        <v>82.520142469931471</v>
      </c>
      <c r="Y176" s="32">
        <f t="shared" si="88"/>
        <v>18.900141857533036</v>
      </c>
      <c r="Z176" s="32">
        <f t="shared" si="89"/>
        <v>19.342666299489931</v>
      </c>
      <c r="AA176" s="32">
        <f t="shared" si="90"/>
        <v>82.269219557522675</v>
      </c>
      <c r="AB176" s="32">
        <f t="shared" si="91"/>
        <v>82.520142469931471</v>
      </c>
      <c r="AC176" s="32">
        <f t="shared" si="92"/>
        <v>-451.28872966758053</v>
      </c>
      <c r="AD176" s="32">
        <f t="shared" si="93"/>
        <v>-451.40485879484356</v>
      </c>
      <c r="AE176" s="32">
        <f t="shared" si="94"/>
        <v>-387.78451101842586</v>
      </c>
      <c r="AF176" s="32">
        <f t="shared" si="95"/>
        <v>-387.99665354822571</v>
      </c>
      <c r="AG176" s="32">
        <f t="shared" si="96"/>
        <v>-451.28872966758053</v>
      </c>
    </row>
    <row r="177" spans="1:33" ht="18">
      <c r="A177" s="5" t="s">
        <v>72</v>
      </c>
      <c r="B177" s="5" t="str">
        <f>SIAF!B175</f>
        <v>NRCA4_FULL_MASKSWB_F182M</v>
      </c>
      <c r="C177" s="92">
        <f>Python!B174+VLOOKUP(LEFT($B177,5),Wedge,6,FALSE)</f>
        <v>69.368590900159674</v>
      </c>
      <c r="D177" s="92">
        <f>Python!C174+VLOOKUP(LEFT($B177,5),Wedge,7,FALSE)</f>
        <v>-404.7023100148707</v>
      </c>
      <c r="E177" s="92">
        <f>SIAF!R175</f>
        <v>-6.1032999999999997E-2</v>
      </c>
      <c r="F177" s="31">
        <f>SIAF!U175</f>
        <v>-1</v>
      </c>
      <c r="G177" s="31">
        <f>SIAF!S175</f>
        <v>-1</v>
      </c>
      <c r="H177" s="30">
        <f>-SIAF!L175+0.5</f>
        <v>-421.5</v>
      </c>
      <c r="I177" s="30">
        <f>SIAF!J175-SIAF!L175+0.5</f>
        <v>1626.5</v>
      </c>
      <c r="J177" s="88">
        <f t="shared" si="83"/>
        <v>1626.5</v>
      </c>
      <c r="K177" s="88">
        <f t="shared" si="84"/>
        <v>-421.5</v>
      </c>
      <c r="L177" s="30">
        <f>-SIAF!M175+0.5</f>
        <v>-1506.5</v>
      </c>
      <c r="M177" s="30">
        <f t="shared" si="85"/>
        <v>-1506.5</v>
      </c>
      <c r="N177" s="30">
        <f>SIAF!K175-SIAF!M175+0.5</f>
        <v>541.5</v>
      </c>
      <c r="O177" s="88">
        <f t="shared" si="86"/>
        <v>541.5</v>
      </c>
      <c r="P177" s="45">
        <f>SIAF!$AJ175*H177+SIAF!$AK175*L177+SIAF!$AL175*H177^2+SIAF!$AM175*H177*L177+SIAF!$AN175*L177^2+SIAF!$AO175*H177^3+SIAF!$AP175*H177^2*L177+SIAF!$AQ175*H177*L177^2+SIAF!$AR175*L177^3</f>
        <v>-13.101657741050181</v>
      </c>
      <c r="Q177" s="45">
        <f>SIAF!$AJ175*I177+SIAF!$AK175*M177+SIAF!$AL175*I177^2+SIAF!$AM175*I177*M177+SIAF!$AN175*M177^2+SIAF!$AO175*I177^3+SIAF!$AP175*I177^2*M177+SIAF!$AQ175*I177*M177^2+SIAF!$AR175*M177^3</f>
        <v>50.518206440120281</v>
      </c>
      <c r="R177" s="45">
        <f>SIAF!$AJ175*J177+SIAF!$AK175*N177+SIAF!$AL175*J177^2+SIAF!$AM175*J177*N177+SIAF!$AN175*N177^2+SIAF!$AO175*J177^3+SIAF!$AP175*J177^2*N177+SIAF!$AQ175*J177*N177^2+SIAF!$AR175*N177^3</f>
        <v>50.007259588836789</v>
      </c>
      <c r="S177" s="45">
        <f>SIAF!$AJ175*K177+SIAF!$AK175*O177+SIAF!$AL175*K177^2+SIAF!$AM175*K177*O177+SIAF!$AN175*O177^2+SIAF!$AO175*K177^3+SIAF!$AP175*K177^2*O177+SIAF!$AQ175*K177*O177^2+SIAF!$AR175*O177^3</f>
        <v>-12.918420448281006</v>
      </c>
      <c r="T177" s="45">
        <f>SIAF!$BE175*H177+SIAF!$BF175*L177+SIAF!$BG175*H177^2+SIAF!$BH175*H177*L177+SIAF!$BI175*L177^2+SIAF!$BJ175*H177^3+SIAF!$BK175*H177^2*L177+SIAF!$BL175*H177*L177^2+SIAF!$BM175*L177^3</f>
        <v>-46.600113503676312</v>
      </c>
      <c r="U177" s="45">
        <f>SIAF!$BE175*I177+SIAF!$BF175*M177+SIAF!$BG175*I177^2+SIAF!$BH175*I177*M177+SIAF!$BI175*M177^2+SIAF!$BJ175*I177^3+SIAF!$BK175*I177^2*M177+SIAF!$BL175*I177*M177^2+SIAF!$BM175*M177^3</f>
        <v>-46.649243308763033</v>
      </c>
      <c r="V177" s="45">
        <f>SIAF!$BE175*J177+SIAF!$BF175*N177+SIAF!$BG175*J177^2+SIAF!$BH175*J177*N177+SIAF!$BI175*N177^2+SIAF!$BJ175*J177^3+SIAF!$BK175*J177^2*N177+SIAF!$BL175*J177*N177^2+SIAF!$BM175*N177^3</f>
        <v>16.970593347128123</v>
      </c>
      <c r="W177" s="45">
        <f>SIAF!$BE175*K177+SIAF!$BF175*O177+SIAF!$BG175*K177^2+SIAF!$BH175*K177*O177+SIAF!$BI175*O177^2+SIAF!$BJ175*K177^3+SIAF!$BK175*K177^2*O177+SIAF!$BL175*K177*O177^2+SIAF!$BM175*O177^3</f>
        <v>16.691919322962157</v>
      </c>
      <c r="X177" s="32">
        <f t="shared" si="87"/>
        <v>82.519880888441534</v>
      </c>
      <c r="Y177" s="32">
        <f t="shared" si="88"/>
        <v>18.900105136631829</v>
      </c>
      <c r="Z177" s="32">
        <f t="shared" si="89"/>
        <v>19.343282155675777</v>
      </c>
      <c r="AA177" s="32">
        <f t="shared" si="90"/>
        <v>82.269223342639776</v>
      </c>
      <c r="AB177" s="32">
        <f t="shared" si="91"/>
        <v>82.519880888441534</v>
      </c>
      <c r="AC177" s="32">
        <f t="shared" si="92"/>
        <v>-451.28844084544357</v>
      </c>
      <c r="AD177" s="32">
        <f t="shared" si="93"/>
        <v>-451.4053401943288</v>
      </c>
      <c r="AE177" s="32">
        <f t="shared" si="94"/>
        <v>-387.78499535922981</v>
      </c>
      <c r="AF177" s="32">
        <f t="shared" si="95"/>
        <v>-387.99663911703271</v>
      </c>
      <c r="AG177" s="32">
        <f t="shared" si="96"/>
        <v>-451.28844084544357</v>
      </c>
    </row>
    <row r="178" spans="1:33" ht="18">
      <c r="A178" s="5" t="s">
        <v>72</v>
      </c>
      <c r="B178" s="5" t="str">
        <f>SIAF!B176</f>
        <v>NRCA4_FULL_MASKSWB_F187N</v>
      </c>
      <c r="C178" s="92">
        <f>Python!B175+VLOOKUP(LEFT($B178,5),Wedge,6,FALSE)</f>
        <v>69.095050900159677</v>
      </c>
      <c r="D178" s="92">
        <f>Python!C175+VLOOKUP(LEFT($B178,5),Wedge,7,FALSE)</f>
        <v>-404.70272501487074</v>
      </c>
      <c r="E178" s="92">
        <f>SIAF!R176</f>
        <v>-5.8448E-2</v>
      </c>
      <c r="F178" s="31">
        <f>SIAF!U176</f>
        <v>-1</v>
      </c>
      <c r="G178" s="31">
        <f>SIAF!S176</f>
        <v>-1</v>
      </c>
      <c r="H178" s="30">
        <f>-SIAF!L176+0.5</f>
        <v>-430.4</v>
      </c>
      <c r="I178" s="30">
        <f>SIAF!J176-SIAF!L176+0.5</f>
        <v>1617.6</v>
      </c>
      <c r="J178" s="88">
        <f t="shared" si="83"/>
        <v>1617.6</v>
      </c>
      <c r="K178" s="88">
        <f t="shared" si="84"/>
        <v>-430.4</v>
      </c>
      <c r="L178" s="30">
        <f>-SIAF!M176+0.5</f>
        <v>-1506.5</v>
      </c>
      <c r="M178" s="30">
        <f t="shared" si="85"/>
        <v>-1506.5</v>
      </c>
      <c r="N178" s="30">
        <f>SIAF!K176-SIAF!M176+0.5</f>
        <v>541.5</v>
      </c>
      <c r="O178" s="88">
        <f t="shared" si="86"/>
        <v>541.5</v>
      </c>
      <c r="P178" s="45">
        <f>SIAF!$AJ176*H178+SIAF!$AK176*L178+SIAF!$AL176*H178^2+SIAF!$AM176*H178*L178+SIAF!$AN176*L178^2+SIAF!$AO176*H178^3+SIAF!$AP176*H178^2*L178+SIAF!$AQ176*H178*L178^2+SIAF!$AR176*L178^3</f>
        <v>-13.377338687736994</v>
      </c>
      <c r="Q178" s="45">
        <f>SIAF!$AJ176*I178+SIAF!$AK176*M178+SIAF!$AL176*I178^2+SIAF!$AM176*I178*M178+SIAF!$AN176*M178^2+SIAF!$AO176*I178^3+SIAF!$AP176*I178^2*M178+SIAF!$AQ176*I178*M178^2+SIAF!$AR176*M178^3</f>
        <v>50.242551988111572</v>
      </c>
      <c r="R178" s="45">
        <f>SIAF!$AJ176*J178+SIAF!$AK176*N178+SIAF!$AL176*J178^2+SIAF!$AM176*J178*N178+SIAF!$AN176*N178^2+SIAF!$AO176*J178^3+SIAF!$AP176*J178^2*N178+SIAF!$AQ176*J178*N178^2+SIAF!$AR176*N178^3</f>
        <v>49.734581267041726</v>
      </c>
      <c r="S178" s="45">
        <f>SIAF!$AJ176*K178+SIAF!$AK176*O178+SIAF!$AL176*K178^2+SIAF!$AM176*K178*O178+SIAF!$AN176*O178^2+SIAF!$AO176*K178^3+SIAF!$AP176*K178^2*O178+SIAF!$AQ176*K178*O178^2+SIAF!$AR176*O178^3</f>
        <v>-13.191206703982642</v>
      </c>
      <c r="T178" s="45">
        <f>SIAF!$BE176*H178+SIAF!$BF176*L178+SIAF!$BG176*H178^2+SIAF!$BH176*H178*L178+SIAF!$BI176*L178^2+SIAF!$BJ176*H178^3+SIAF!$BK176*H178^2*L178+SIAF!$BL176*H178*L178^2+SIAF!$BM176*L178^3</f>
        <v>-46.599426859376017</v>
      </c>
      <c r="U178" s="45">
        <f>SIAF!$BE176*I178+SIAF!$BF176*M178+SIAF!$BG176*I178^2+SIAF!$BH176*I178*M178+SIAF!$BI176*M178^2+SIAF!$BJ176*I178^3+SIAF!$BK176*I178^2*M178+SIAF!$BL176*I178*M178^2+SIAF!$BM176*M178^3</f>
        <v>-46.651304924853321</v>
      </c>
      <c r="V178" s="45">
        <f>SIAF!$BE176*J178+SIAF!$BF176*N178+SIAF!$BG176*J178^2+SIAF!$BH176*J178*N178+SIAF!$BI176*N178^2+SIAF!$BJ176*J178^3+SIAF!$BK176*J178^2*N178+SIAF!$BL176*J178*N178^2+SIAF!$BM176*N178^3</f>
        <v>16.968549713073571</v>
      </c>
      <c r="W178" s="45">
        <f>SIAF!$BE176*K178+SIAF!$BF176*O178+SIAF!$BG176*K178^2+SIAF!$BH176*K178*O178+SIAF!$BI176*O178^2+SIAF!$BJ176*K178^3+SIAF!$BK176*K178^2*O178+SIAF!$BL176*K178*O178^2+SIAF!$BM176*O178^3</f>
        <v>16.692635675353806</v>
      </c>
      <c r="X178" s="32">
        <f t="shared" si="87"/>
        <v>82.519919162513162</v>
      </c>
      <c r="Y178" s="32">
        <f t="shared" si="88"/>
        <v>18.90011451019641</v>
      </c>
      <c r="Z178" s="32">
        <f t="shared" si="89"/>
        <v>19.343185725682655</v>
      </c>
      <c r="AA178" s="32">
        <f t="shared" si="90"/>
        <v>82.269222418283235</v>
      </c>
      <c r="AB178" s="32">
        <f t="shared" si="91"/>
        <v>82.519919162513162</v>
      </c>
      <c r="AC178" s="32">
        <f t="shared" si="92"/>
        <v>-451.28848127284311</v>
      </c>
      <c r="AD178" s="32">
        <f t="shared" si="93"/>
        <v>-451.40525858937053</v>
      </c>
      <c r="AE178" s="32">
        <f t="shared" si="94"/>
        <v>-387.784918867687</v>
      </c>
      <c r="AF178" s="32">
        <f t="shared" si="95"/>
        <v>-387.99664154481849</v>
      </c>
      <c r="AG178" s="32">
        <f t="shared" si="96"/>
        <v>-451.28848127284311</v>
      </c>
    </row>
    <row r="179" spans="1:33" ht="18">
      <c r="A179" s="5" t="s">
        <v>72</v>
      </c>
      <c r="B179" s="5" t="str">
        <f>SIAF!B177</f>
        <v>NRCA4_FULL_MASKSWB_F210M</v>
      </c>
      <c r="C179" s="92">
        <f>Python!B176+VLOOKUP(LEFT($B179,5),Wedge,6,FALSE)</f>
        <v>67.656543900159676</v>
      </c>
      <c r="D179" s="92">
        <f>Python!C176+VLOOKUP(LEFT($B179,5),Wedge,7,FALSE)</f>
        <v>-404.7046770148707</v>
      </c>
      <c r="E179" s="92">
        <f>SIAF!R177</f>
        <v>-4.4859000000000003E-2</v>
      </c>
      <c r="F179" s="31">
        <f>SIAF!U177</f>
        <v>-1</v>
      </c>
      <c r="G179" s="31">
        <f>SIAF!S177</f>
        <v>-1</v>
      </c>
      <c r="H179" s="30">
        <f>-SIAF!L177+0.5</f>
        <v>-477.2</v>
      </c>
      <c r="I179" s="30">
        <f>SIAF!J177-SIAF!L177+0.5</f>
        <v>1570.8</v>
      </c>
      <c r="J179" s="88">
        <f t="shared" si="83"/>
        <v>1570.8</v>
      </c>
      <c r="K179" s="88">
        <f t="shared" si="84"/>
        <v>-477.2</v>
      </c>
      <c r="L179" s="30">
        <f>-SIAF!M177+0.5</f>
        <v>-1506.5</v>
      </c>
      <c r="M179" s="30">
        <f t="shared" si="85"/>
        <v>-1506.5</v>
      </c>
      <c r="N179" s="30">
        <f>SIAF!K177-SIAF!M177+0.5</f>
        <v>541.5</v>
      </c>
      <c r="O179" s="88">
        <f t="shared" si="86"/>
        <v>541.5</v>
      </c>
      <c r="P179" s="45">
        <f>SIAF!$AJ177*H179+SIAF!$AK177*L179+SIAF!$AL177*H179^2+SIAF!$AM177*H179*L179+SIAF!$AN177*L179^2+SIAF!$AO177*H179^3+SIAF!$AP177*H179^2*L179+SIAF!$AQ177*H179*L179^2+SIAF!$AR177*L179^3</f>
        <v>-14.827110697541963</v>
      </c>
      <c r="Q179" s="45">
        <f>SIAF!$AJ177*I179+SIAF!$AK177*M179+SIAF!$AL177*I179^2+SIAF!$AM177*I179*M179+SIAF!$AN177*M179^2+SIAF!$AO177*I179^3+SIAF!$AP177*I179^2*M179+SIAF!$AQ177*I179*M179^2+SIAF!$AR177*M179^3</f>
        <v>48.792945914835329</v>
      </c>
      <c r="R179" s="45">
        <f>SIAF!$AJ177*J179+SIAF!$AK177*N179+SIAF!$AL177*J179^2+SIAF!$AM177*J179*N179+SIAF!$AN177*N179^2+SIAF!$AO177*J179^3+SIAF!$AP177*J179^2*N179+SIAF!$AQ177*J179*N179^2+SIAF!$AR177*N179^3</f>
        <v>48.300596204022703</v>
      </c>
      <c r="S179" s="45">
        <f>SIAF!$AJ177*K179+SIAF!$AK177*O179+SIAF!$AL177*K179^2+SIAF!$AM177*K179*O179+SIAF!$AN177*O179^2+SIAF!$AO177*K179^3+SIAF!$AP177*K179^2*O179+SIAF!$AQ177*K179*O179^2+SIAF!$AR177*O179^3</f>
        <v>-14.625752242009069</v>
      </c>
      <c r="T179" s="45">
        <f>SIAF!$BE177*H179+SIAF!$BF177*L179+SIAF!$BG177*H179^2+SIAF!$BH177*H179*L179+SIAF!$BI177*L179^2+SIAF!$BJ177*H179^3+SIAF!$BK177*H179^2*L179+SIAF!$BL177*H179*L179^2+SIAF!$BM177*L179^3</f>
        <v>-46.595653846853594</v>
      </c>
      <c r="U179" s="45">
        <f>SIAF!$BE177*I179+SIAF!$BF177*M179+SIAF!$BG177*I179^2+SIAF!$BH177*I179*M179+SIAF!$BI177*M179^2+SIAF!$BJ177*I179^3+SIAF!$BK177*I179^2*M179+SIAF!$BL177*I179*M179^2+SIAF!$BM177*M179^3</f>
        <v>-46.661987931040649</v>
      </c>
      <c r="V179" s="45">
        <f>SIAF!$BE177*J179+SIAF!$BF177*N179+SIAF!$BG177*J179^2+SIAF!$BH177*J179*N179+SIAF!$BI177*N179^2+SIAF!$BJ177*J179^3+SIAF!$BK177*J179^2*N179+SIAF!$BL177*J179*N179^2+SIAF!$BM177*N179^3</f>
        <v>16.957970566304407</v>
      </c>
      <c r="W179" s="45">
        <f>SIAF!$BE177*K179+SIAF!$BF177*O179+SIAF!$BG177*K179^2+SIAF!$BH177*K179*O179+SIAF!$BI177*O179^2+SIAF!$BJ177*K179^3+SIAF!$BK177*K179^2*O179+SIAF!$BL177*K179*O179^2+SIAF!$BM177*O179^3</f>
        <v>16.69657669711064</v>
      </c>
      <c r="X179" s="32">
        <f t="shared" si="87"/>
        <v>82.520131522579277</v>
      </c>
      <c r="Y179" s="32">
        <f t="shared" si="88"/>
        <v>18.900146344873761</v>
      </c>
      <c r="Z179" s="32">
        <f t="shared" si="89"/>
        <v>19.342685474575294</v>
      </c>
      <c r="AA179" s="32">
        <f t="shared" si="90"/>
        <v>82.269219288949699</v>
      </c>
      <c r="AB179" s="32">
        <f t="shared" si="91"/>
        <v>82.520131522579277</v>
      </c>
      <c r="AC179" s="32">
        <f t="shared" si="92"/>
        <v>-451.28870788429657</v>
      </c>
      <c r="AD179" s="32">
        <f t="shared" si="93"/>
        <v>-451.40485245517863</v>
      </c>
      <c r="AE179" s="32">
        <f t="shared" si="94"/>
        <v>-387.7845279781663</v>
      </c>
      <c r="AF179" s="32">
        <f t="shared" si="95"/>
        <v>-387.99665439012597</v>
      </c>
      <c r="AG179" s="32">
        <f t="shared" si="96"/>
        <v>-451.28870788429657</v>
      </c>
    </row>
    <row r="180" spans="1:33" ht="18">
      <c r="A180" s="5" t="s">
        <v>72</v>
      </c>
      <c r="B180" s="5" t="str">
        <f>SIAF!B178</f>
        <v>NRCA4_FULL_MASKSWB_F212N</v>
      </c>
      <c r="C180" s="92">
        <f>Python!B177+VLOOKUP(LEFT($B180,5),Wedge,6,FALSE)</f>
        <v>67.444438900159682</v>
      </c>
      <c r="D180" s="92">
        <f>Python!C177+VLOOKUP(LEFT($B180,5),Wedge,7,FALSE)</f>
        <v>-404.70493201487074</v>
      </c>
      <c r="E180" s="92">
        <f>SIAF!R178</f>
        <v>-4.2855999999999998E-2</v>
      </c>
      <c r="F180" s="31">
        <f>SIAF!U178</f>
        <v>-1</v>
      </c>
      <c r="G180" s="31">
        <f>SIAF!S178</f>
        <v>-1</v>
      </c>
      <c r="H180" s="30">
        <f>-SIAF!L178+0.5</f>
        <v>-484.1</v>
      </c>
      <c r="I180" s="30">
        <f>SIAF!J178-SIAF!L178+0.5</f>
        <v>1563.9</v>
      </c>
      <c r="J180" s="88">
        <f t="shared" si="83"/>
        <v>1563.9</v>
      </c>
      <c r="K180" s="88">
        <f t="shared" si="84"/>
        <v>-484.1</v>
      </c>
      <c r="L180" s="30">
        <f>-SIAF!M178+0.5</f>
        <v>-1506.5</v>
      </c>
      <c r="M180" s="30">
        <f t="shared" si="85"/>
        <v>-1506.5</v>
      </c>
      <c r="N180" s="30">
        <f>SIAF!K178-SIAF!M178+0.5</f>
        <v>541.5</v>
      </c>
      <c r="O180" s="88">
        <f t="shared" si="86"/>
        <v>541.5</v>
      </c>
      <c r="P180" s="45">
        <f>SIAF!$AJ178*H180+SIAF!$AK178*L180+SIAF!$AL178*H180^2+SIAF!$AM178*H180*L180+SIAF!$AN178*L180^2+SIAF!$AO178*H180^3+SIAF!$AP178*H180^2*L180+SIAF!$AQ178*H180*L180^2+SIAF!$AR178*L180^3</f>
        <v>-15.040877012041449</v>
      </c>
      <c r="Q180" s="45">
        <f>SIAF!$AJ178*I180+SIAF!$AK178*M180+SIAF!$AL178*I180^2+SIAF!$AM178*I180*M180+SIAF!$AN178*M180^2+SIAF!$AO178*I180^3+SIAF!$AP178*I180^2*M180+SIAF!$AQ178*I180*M180^2+SIAF!$AR178*M180^3</f>
        <v>48.579207782630121</v>
      </c>
      <c r="R180" s="45">
        <f>SIAF!$AJ178*J180+SIAF!$AK178*N180+SIAF!$AL178*J180^2+SIAF!$AM178*J180*N180+SIAF!$AN178*N180^2+SIAF!$AO178*J180^3+SIAF!$AP178*J180^2*N180+SIAF!$AQ178*J180*N180^2+SIAF!$AR178*N180^3</f>
        <v>48.089157099957099</v>
      </c>
      <c r="S180" s="45">
        <f>SIAF!$AJ178*K180+SIAF!$AK178*O180+SIAF!$AL178*K180^2+SIAF!$AM178*K180*O180+SIAF!$AN178*O180^2+SIAF!$AO178*K180^3+SIAF!$AP178*K180^2*O180+SIAF!$AQ178*K180*O180^2+SIAF!$AR178*O180^3</f>
        <v>-14.837272897380265</v>
      </c>
      <c r="T180" s="45">
        <f>SIAF!$BE178*H180+SIAF!$BF178*L180+SIAF!$BG178*H180^2+SIAF!$BH178*H180*L180+SIAF!$BI178*L180^2+SIAF!$BJ178*H180^3+SIAF!$BK178*H180^2*L180+SIAF!$BL178*H180*L180^2+SIAF!$BM178*L180^3</f>
        <v>-46.595074589564398</v>
      </c>
      <c r="U180" s="45">
        <f>SIAF!$BE178*I180+SIAF!$BF178*M180+SIAF!$BG178*I180^2+SIAF!$BH178*I180*M180+SIAF!$BI178*M180^2+SIAF!$BJ178*I180^3+SIAF!$BK178*I180^2*M180+SIAF!$BL178*I180*M180^2+SIAF!$BM178*M180^3</f>
        <v>-46.663540460293923</v>
      </c>
      <c r="V180" s="45">
        <f>SIAF!$BE178*J180+SIAF!$BF178*N180+SIAF!$BG178*J180^2+SIAF!$BH178*J180*N180+SIAF!$BI178*N180^2+SIAF!$BJ178*J180^3+SIAF!$BK178*J180^2*N180+SIAF!$BL178*J180*N180^2+SIAF!$BM178*N180^3</f>
        <v>16.956434598611025</v>
      </c>
      <c r="W180" s="45">
        <f>SIAF!$BE178*K180+SIAF!$BF178*O180+SIAF!$BG178*K180^2+SIAF!$BH178*K180*O180+SIAF!$BI178*O180^2+SIAF!$BJ178*K180^3+SIAF!$BK178*K180^2*O180+SIAF!$BL178*K180*O180^2+SIAF!$BM178*O180^3</f>
        <v>16.697182449949249</v>
      </c>
      <c r="X180" s="32">
        <f t="shared" si="87"/>
        <v>82.520163806357374</v>
      </c>
      <c r="Y180" s="32">
        <f t="shared" si="88"/>
        <v>18.900148019479619</v>
      </c>
      <c r="Z180" s="32">
        <f t="shared" si="89"/>
        <v>19.342612208445132</v>
      </c>
      <c r="AA180" s="32">
        <f t="shared" si="90"/>
        <v>82.269218517974295</v>
      </c>
      <c r="AB180" s="32">
        <f t="shared" si="91"/>
        <v>82.520163806357374</v>
      </c>
      <c r="AC180" s="32">
        <f t="shared" si="92"/>
        <v>-451.28874332149394</v>
      </c>
      <c r="AD180" s="32">
        <f t="shared" si="93"/>
        <v>-451.40479561177392</v>
      </c>
      <c r="AE180" s="32">
        <f t="shared" si="94"/>
        <v>-387.78447180240653</v>
      </c>
      <c r="AF180" s="32">
        <f t="shared" si="95"/>
        <v>-387.99665627853409</v>
      </c>
      <c r="AG180" s="32">
        <f t="shared" si="96"/>
        <v>-451.28874332149394</v>
      </c>
    </row>
    <row r="181" spans="1:33" ht="18">
      <c r="A181" s="5" t="s">
        <v>72</v>
      </c>
      <c r="B181" s="5" t="str">
        <f>SIAF!B179</f>
        <v>NRCA4_FULL_MASKSWB_F200W</v>
      </c>
      <c r="C181" s="92">
        <f>Python!B178+VLOOKUP(LEFT($B181,5),Wedge,6,FALSE)</f>
        <v>67.038661900159681</v>
      </c>
      <c r="D181" s="92">
        <f>Python!C178+VLOOKUP(LEFT($B181,5),Wedge,7,FALSE)</f>
        <v>-404.7053970148707</v>
      </c>
      <c r="E181" s="92">
        <f>SIAF!R179</f>
        <v>-3.9025999999999998E-2</v>
      </c>
      <c r="F181" s="31">
        <f>SIAF!U179</f>
        <v>-1</v>
      </c>
      <c r="G181" s="31">
        <f>SIAF!S179</f>
        <v>-1</v>
      </c>
      <c r="H181" s="30">
        <f>-SIAF!L179+0.5</f>
        <v>-497.3</v>
      </c>
      <c r="I181" s="30">
        <f>SIAF!J179-SIAF!L179+0.5</f>
        <v>1550.7</v>
      </c>
      <c r="J181" s="88">
        <f t="shared" si="83"/>
        <v>1550.7</v>
      </c>
      <c r="K181" s="88">
        <f t="shared" si="84"/>
        <v>-497.3</v>
      </c>
      <c r="L181" s="30">
        <f>-SIAF!M179+0.5</f>
        <v>-1506.5</v>
      </c>
      <c r="M181" s="30">
        <f t="shared" si="85"/>
        <v>-1506.5</v>
      </c>
      <c r="N181" s="30">
        <f>SIAF!K179-SIAF!M179+0.5</f>
        <v>541.5</v>
      </c>
      <c r="O181" s="88">
        <f t="shared" si="86"/>
        <v>541.5</v>
      </c>
      <c r="P181" s="45">
        <f>SIAF!$AJ179*H181+SIAF!$AK179*L181+SIAF!$AL179*H181^2+SIAF!$AM179*H181*L181+SIAF!$AN179*L181^2+SIAF!$AO179*H181^3+SIAF!$AP179*H181^2*L181+SIAF!$AQ179*H181*L181^2+SIAF!$AR179*L181^3</f>
        <v>-15.449834274385497</v>
      </c>
      <c r="Q181" s="45">
        <f>SIAF!$AJ179*I181+SIAF!$AK179*M181+SIAF!$AL179*I181^2+SIAF!$AM179*I181*M181+SIAF!$AN179*M181^2+SIAF!$AO179*I181^3+SIAF!$AP179*I181^2*M181+SIAF!$AQ179*I181*M181^2+SIAF!$AR179*M181^3</f>
        <v>48.170307051426484</v>
      </c>
      <c r="R181" s="45">
        <f>SIAF!$AJ179*J181+SIAF!$AK179*N181+SIAF!$AL179*J181^2+SIAF!$AM179*J181*N181+SIAF!$AN179*N181^2+SIAF!$AO179*J181^3+SIAF!$AP179*J181^2*N181+SIAF!$AQ179*J181*N181^2+SIAF!$AR179*N181^3</f>
        <v>47.684651608968132</v>
      </c>
      <c r="S181" s="45">
        <f>SIAF!$AJ179*K181+SIAF!$AK179*O181+SIAF!$AL179*K181^2+SIAF!$AM179*K181*O181+SIAF!$AN179*O181^2+SIAF!$AO179*K181^3+SIAF!$AP179*K181^2*O181+SIAF!$AQ179*K181*O181^2+SIAF!$AR179*O181^3</f>
        <v>-15.241933572361345</v>
      </c>
      <c r="T181" s="45">
        <f>SIAF!$BE179*H181+SIAF!$BF179*L181+SIAF!$BG179*H181^2+SIAF!$BH179*H181*L181+SIAF!$BI179*L181^2+SIAF!$BJ179*H181^3+SIAF!$BK179*H181^2*L181+SIAF!$BL179*H181*L181^2+SIAF!$BM179*L181^3</f>
        <v>-46.593950066744206</v>
      </c>
      <c r="U181" s="45">
        <f>SIAF!$BE179*I181+SIAF!$BF179*M181+SIAF!$BG179*I181^2+SIAF!$BH179*I181*M181+SIAF!$BI179*M181^2+SIAF!$BJ179*I181^3+SIAF!$BK179*I181^2*M181+SIAF!$BL179*I181*M181^2+SIAF!$BM179*M181^3</f>
        <v>-46.666494316321291</v>
      </c>
      <c r="V181" s="45">
        <f>SIAF!$BE179*J181+SIAF!$BF179*N181+SIAF!$BG179*J181^2+SIAF!$BH179*J181*N181+SIAF!$BI179*N181^2+SIAF!$BJ179*J181^3+SIAF!$BK179*J181^2*N181+SIAF!$BL179*J181*N181^2+SIAF!$BM179*N181^3</f>
        <v>16.953513265115379</v>
      </c>
      <c r="W181" s="45">
        <f>SIAF!$BE179*K181+SIAF!$BF179*O181+SIAF!$BG179*K181^2+SIAF!$BH179*K181*O181+SIAF!$BI179*O181^2+SIAF!$BJ179*K181^3+SIAF!$BK179*K181^2*O181+SIAF!$BL179*K181*O181^2+SIAF!$BM179*O181^3</f>
        <v>16.698358933797344</v>
      </c>
      <c r="X181" s="32">
        <f t="shared" si="87"/>
        <v>82.520229227615687</v>
      </c>
      <c r="Y181" s="32">
        <f t="shared" si="88"/>
        <v>18.900152072021264</v>
      </c>
      <c r="Z181" s="32">
        <f t="shared" si="89"/>
        <v>19.342473769833763</v>
      </c>
      <c r="AA181" s="32">
        <f t="shared" si="90"/>
        <v>82.269218147866354</v>
      </c>
      <c r="AB181" s="32">
        <f t="shared" si="91"/>
        <v>82.520229227615687</v>
      </c>
      <c r="AC181" s="32">
        <f t="shared" si="92"/>
        <v>-451.28881289449117</v>
      </c>
      <c r="AD181" s="32">
        <f t="shared" si="93"/>
        <v>-451.40469085032584</v>
      </c>
      <c r="AE181" s="32">
        <f t="shared" si="94"/>
        <v>-387.78436723132421</v>
      </c>
      <c r="AF181" s="32">
        <f t="shared" si="95"/>
        <v>-387.99666018375001</v>
      </c>
      <c r="AG181" s="32">
        <f t="shared" si="96"/>
        <v>-451.28881289449117</v>
      </c>
    </row>
    <row r="182" spans="1:33" ht="18">
      <c r="A182" s="5" t="s">
        <v>72</v>
      </c>
      <c r="B182" s="271" t="str">
        <f>SIAF!B180</f>
        <v>NRCA5_FULL_MASKLWB</v>
      </c>
      <c r="C182" s="92">
        <f>Python!B179+VLOOKUP(LEFT($B182,5),Wedge,6,FALSE)</f>
        <v>47.241668592655984</v>
      </c>
      <c r="D182" s="92">
        <f>Python!C179+VLOOKUP(LEFT($B182,5),Wedge,7,FALSE)</f>
        <v>-405.80801494695277</v>
      </c>
      <c r="E182" s="92">
        <f>SIAF!R180</f>
        <v>0.361483</v>
      </c>
      <c r="F182" s="31">
        <f>SIAF!U180</f>
        <v>-1</v>
      </c>
      <c r="G182" s="31">
        <f>SIAF!S180</f>
        <v>-1</v>
      </c>
      <c r="H182" s="30">
        <f>-SIAF!L180+0.5</f>
        <v>-1611.5</v>
      </c>
      <c r="I182" s="30">
        <f>SIAF!J180-SIAF!L180+0.5</f>
        <v>436.5</v>
      </c>
      <c r="J182" s="88">
        <f t="shared" si="83"/>
        <v>436.5</v>
      </c>
      <c r="K182" s="88">
        <f t="shared" si="84"/>
        <v>-1611.5</v>
      </c>
      <c r="L182" s="30">
        <f>-SIAF!M180+0.5</f>
        <v>-1666.5</v>
      </c>
      <c r="M182" s="30">
        <f t="shared" si="85"/>
        <v>-1666.5</v>
      </c>
      <c r="N182" s="30">
        <f>SIAF!K180-SIAF!M180+0.5</f>
        <v>381.5</v>
      </c>
      <c r="O182" s="88">
        <f t="shared" si="86"/>
        <v>381.5</v>
      </c>
      <c r="P182" s="45">
        <f>SIAF!$AJ180*H182+SIAF!$AK180*L182+SIAF!$AL180*H182^2+SIAF!$AM180*H182*L182+SIAF!$AN180*L182^2+SIAF!$AO180*H182^3+SIAF!$AP180*H182^2*L182+SIAF!$AQ180*H182*L182^2+SIAF!$AR180*L182^3</f>
        <v>-102.85147149907989</v>
      </c>
      <c r="Q182" s="45">
        <f>SIAF!$AJ180*I182+SIAF!$AK180*M182+SIAF!$AL180*I182^2+SIAF!$AM180*I182*M182+SIAF!$AN180*M182^2+SIAF!$AO180*I182^3+SIAF!$AP180*I182^2*M182+SIAF!$AQ180*I182*M182^2+SIAF!$AR180*M182^3</f>
        <v>27.820605409923409</v>
      </c>
      <c r="R182" s="45">
        <f>SIAF!$AJ180*J182+SIAF!$AK180*N182+SIAF!$AL180*J182^2+SIAF!$AM180*J182*N182+SIAF!$AN180*N182^2+SIAF!$AO180*J182^3+SIAF!$AP180*J182^2*N182+SIAF!$AQ180*J182*N182^2+SIAF!$AR180*N182^3</f>
        <v>27.290141471275852</v>
      </c>
      <c r="S182" s="45">
        <f>SIAF!$AJ180*K182+SIAF!$AK180*O182+SIAF!$AL180*K182^2+SIAF!$AM180*K182*O182+SIAF!$AN180*O182^2+SIAF!$AO180*K182^3+SIAF!$AP180*K182^2*O182+SIAF!$AQ180*K182*O182^2+SIAF!$AR180*O182^3</f>
        <v>-100.2193929688392</v>
      </c>
      <c r="T182" s="45">
        <f>SIAF!$BE180*H182+SIAF!$BF180*L182+SIAF!$BG180*H182^2+SIAF!$BH180*H182*L182+SIAF!$BI180*L182^2+SIAF!$BJ180*H182^3+SIAF!$BK180*H182^2*L182+SIAF!$BL180*H182*L182^2+SIAF!$BM180*L182^3</f>
        <v>-104.57442802747559</v>
      </c>
      <c r="U182" s="45">
        <f>SIAF!$BE180*I182+SIAF!$BF180*M182+SIAF!$BG180*I182^2+SIAF!$BH180*I182*M182+SIAF!$BI180*M182^2+SIAF!$BJ180*I182^3+SIAF!$BK180*I182^2*M182+SIAF!$BL180*I182*M182^2+SIAF!$BM180*M182^3</f>
        <v>-106.03830619906124</v>
      </c>
      <c r="V182" s="45">
        <f>SIAF!$BE180*J182+SIAF!$BF180*N182+SIAF!$BG180*J182^2+SIAF!$BH180*J182*N182+SIAF!$BI180*N182^2+SIAF!$BJ180*J182^3+SIAF!$BK180*J182^2*N182+SIAF!$BL180*J182*N182^2+SIAF!$BM180*N182^3</f>
        <v>24.086277141181359</v>
      </c>
      <c r="W182" s="45">
        <f>SIAF!$BE180*K182+SIAF!$BF180*O182+SIAF!$BG180*K182^2+SIAF!$BH180*K182*O182+SIAF!$BI180*O182^2+SIAF!$BJ180*K182^3+SIAF!$BK180*K182^2*O182+SIAF!$BL180*K182*O182^2+SIAF!$BM180*O182^3</f>
        <v>24.74005733143925</v>
      </c>
      <c r="X182" s="32">
        <f t="shared" si="87"/>
        <v>149.43133027372465</v>
      </c>
      <c r="Y182" s="32">
        <f t="shared" si="88"/>
        <v>18.752618367916885</v>
      </c>
      <c r="Z182" s="32">
        <f t="shared" si="89"/>
        <v>20.104031217927496</v>
      </c>
      <c r="AA182" s="32">
        <f t="shared" si="90"/>
        <v>147.61515266632338</v>
      </c>
      <c r="AB182" s="32">
        <f t="shared" si="91"/>
        <v>149.43133027372465</v>
      </c>
      <c r="AC182" s="32">
        <f t="shared" si="92"/>
        <v>-511.02925440129701</v>
      </c>
      <c r="AD182" s="32">
        <f t="shared" si="93"/>
        <v>-511.66868981837433</v>
      </c>
      <c r="AE182" s="32">
        <f t="shared" si="94"/>
        <v>-381.55004294264484</v>
      </c>
      <c r="AF182" s="32">
        <f t="shared" si="95"/>
        <v>-381.70073681940892</v>
      </c>
      <c r="AG182" s="32">
        <f t="shared" si="96"/>
        <v>-511.02925440129701</v>
      </c>
    </row>
    <row r="183" spans="1:33" ht="18">
      <c r="A183" s="5" t="s">
        <v>72</v>
      </c>
      <c r="B183" s="271" t="str">
        <f>SIAF!B181</f>
        <v>NRCA5_FULL_MASKLWB_F250M</v>
      </c>
      <c r="C183" s="92">
        <f>Python!B180+VLOOKUP(LEFT($B183,5),Wedge,6,FALSE)</f>
        <v>40.647750592655981</v>
      </c>
      <c r="D183" s="92">
        <f>Python!C180+VLOOKUP(LEFT($B183,5),Wedge,7,FALSE)</f>
        <v>-405.76077294695278</v>
      </c>
      <c r="E183" s="92">
        <f>SIAF!R181</f>
        <v>0.41818499999999997</v>
      </c>
      <c r="F183" s="31">
        <f>SIAF!U181</f>
        <v>-1</v>
      </c>
      <c r="G183" s="31">
        <f>SIAF!S181</f>
        <v>-1</v>
      </c>
      <c r="H183" s="30">
        <f>-SIAF!L181+0.5</f>
        <v>-1716.8</v>
      </c>
      <c r="I183" s="30">
        <f>SIAF!J181-SIAF!L181+0.5</f>
        <v>331.20000000000005</v>
      </c>
      <c r="J183" s="88">
        <f t="shared" si="83"/>
        <v>331.20000000000005</v>
      </c>
      <c r="K183" s="88">
        <f t="shared" si="84"/>
        <v>-1716.8</v>
      </c>
      <c r="L183" s="30">
        <f>-SIAF!M181+0.5</f>
        <v>-1666.5</v>
      </c>
      <c r="M183" s="30">
        <f t="shared" si="85"/>
        <v>-1666.5</v>
      </c>
      <c r="N183" s="30">
        <f>SIAF!K181-SIAF!M181+0.5</f>
        <v>381.5</v>
      </c>
      <c r="O183" s="88">
        <f t="shared" si="86"/>
        <v>381.5</v>
      </c>
      <c r="P183" s="45">
        <f>SIAF!$AJ181*H183+SIAF!$AK181*L183+SIAF!$AL181*H183^2+SIAF!$AM181*H183*L183+SIAF!$AN181*L183^2+SIAF!$AO181*H183^3+SIAF!$AP181*H183^2*L183+SIAF!$AQ181*H183*L183^2+SIAF!$AR181*L183^3</f>
        <v>-109.61977472827839</v>
      </c>
      <c r="Q183" s="45">
        <f>SIAF!$AJ181*I183+SIAF!$AK181*M183+SIAF!$AL181*I183^2+SIAF!$AM181*I183*M183+SIAF!$AN181*M183^2+SIAF!$AO181*I183^3+SIAF!$AP181*I183^2*M183+SIAF!$AQ181*I183*M183^2+SIAF!$AR181*M183^3</f>
        <v>21.120785060312993</v>
      </c>
      <c r="R183" s="45">
        <f>SIAF!$AJ181*J183+SIAF!$AK181*N183+SIAF!$AL181*J183^2+SIAF!$AM181*J183*N183+SIAF!$AN181*N183^2+SIAF!$AO181*J183^3+SIAF!$AP181*J183^2*N183+SIAF!$AQ181*J183*N183^2+SIAF!$AR181*N183^3</f>
        <v>20.720742001548452</v>
      </c>
      <c r="S183" s="45">
        <f>SIAF!$AJ181*K183+SIAF!$AK181*O183+SIAF!$AL181*K183^2+SIAF!$AM181*K183*O183+SIAF!$AN181*O183^2+SIAF!$AO181*K183^3+SIAF!$AP181*K183^2*O183+SIAF!$AQ181*K183*O183^2+SIAF!$AR181*O183^3</f>
        <v>-106.81762578212877</v>
      </c>
      <c r="T183" s="45">
        <f>SIAF!$BE181*H183+SIAF!$BF181*L183+SIAF!$BG181*H183^2+SIAF!$BH181*H183*L183+SIAF!$BI181*L183^2+SIAF!$BJ181*H183^3+SIAF!$BK181*H183^2*L183+SIAF!$BL181*H183*L183^2+SIAF!$BM181*L183^3</f>
        <v>-104.52973870113109</v>
      </c>
      <c r="U183" s="45">
        <f>SIAF!$BE181*I183+SIAF!$BF181*M183+SIAF!$BG181*I183^2+SIAF!$BH181*I183*M183+SIAF!$BI181*M183^2+SIAF!$BJ181*I183^3+SIAF!$BK181*I183^2*M183+SIAF!$BL181*I183*M183^2+SIAF!$BM181*M183^3</f>
        <v>-106.06883256153978</v>
      </c>
      <c r="V183" s="45">
        <f>SIAF!$BE181*J183+SIAF!$BF181*N183+SIAF!$BG181*J183^2+SIAF!$BH181*J183*N183+SIAF!$BI181*N183^2+SIAF!$BJ181*J183^3+SIAF!$BK181*J183^2*N183+SIAF!$BL181*J183*N183^2+SIAF!$BM181*N183^3</f>
        <v>24.060849618178267</v>
      </c>
      <c r="W183" s="45">
        <f>SIAF!$BE181*K183+SIAF!$BF181*O183+SIAF!$BG181*K183^2+SIAF!$BH181*K183*O183+SIAF!$BI181*O183^2+SIAF!$BJ181*K183^3+SIAF!$BK181*K183^2*O183+SIAF!$BL181*K183*O183^2+SIAF!$BM181*O183^3</f>
        <v>24.834619329833494</v>
      </c>
      <c r="X183" s="32">
        <f t="shared" si="87"/>
        <v>149.50168058442287</v>
      </c>
      <c r="Y183" s="32">
        <f t="shared" si="88"/>
        <v>18.753369834345481</v>
      </c>
      <c r="Z183" s="32">
        <f t="shared" si="89"/>
        <v>20.103171984402231</v>
      </c>
      <c r="AA183" s="32">
        <f t="shared" si="90"/>
        <v>147.6437901956283</v>
      </c>
      <c r="AB183" s="32">
        <f t="shared" si="91"/>
        <v>149.50168058442287</v>
      </c>
      <c r="AC183" s="32">
        <f t="shared" si="92"/>
        <v>-511.08780276244107</v>
      </c>
      <c r="AD183" s="32">
        <f t="shared" si="93"/>
        <v>-511.67262730585833</v>
      </c>
      <c r="AE183" s="32">
        <f t="shared" si="94"/>
        <v>-381.54933095659197</v>
      </c>
      <c r="AF183" s="32">
        <f t="shared" si="95"/>
        <v>-381.7064385294758</v>
      </c>
      <c r="AG183" s="32">
        <f t="shared" si="96"/>
        <v>-511.08780276244107</v>
      </c>
    </row>
    <row r="184" spans="1:33" ht="18">
      <c r="A184" s="5" t="s">
        <v>72</v>
      </c>
      <c r="B184" s="271" t="str">
        <f>SIAF!B182</f>
        <v>NRCA5_FULL_MASKLWB_F300M</v>
      </c>
      <c r="C184" s="92">
        <f>Python!B181+VLOOKUP(LEFT($B184,5),Wedge,6,FALSE)</f>
        <v>42.188831592655987</v>
      </c>
      <c r="D184" s="92">
        <f>Python!C181+VLOOKUP(LEFT($B184,5),Wedge,7,FALSE)</f>
        <v>-405.77256394695274</v>
      </c>
      <c r="E184" s="92">
        <f>SIAF!R182</f>
        <v>0.40497300000000003</v>
      </c>
      <c r="F184" s="31">
        <f>SIAF!U182</f>
        <v>-1</v>
      </c>
      <c r="G184" s="31">
        <f>SIAF!S182</f>
        <v>-1</v>
      </c>
      <c r="H184" s="30">
        <f>-SIAF!L182+0.5</f>
        <v>-1692.2</v>
      </c>
      <c r="I184" s="30">
        <f>SIAF!J182-SIAF!L182+0.5</f>
        <v>355.79999999999995</v>
      </c>
      <c r="J184" s="88">
        <f t="shared" si="83"/>
        <v>355.79999999999995</v>
      </c>
      <c r="K184" s="88">
        <f t="shared" si="84"/>
        <v>-1692.2</v>
      </c>
      <c r="L184" s="30">
        <f>-SIAF!M182+0.5</f>
        <v>-1666.5</v>
      </c>
      <c r="M184" s="30">
        <f t="shared" si="85"/>
        <v>-1666.5</v>
      </c>
      <c r="N184" s="30">
        <f>SIAF!K182-SIAF!M182+0.5</f>
        <v>381.5</v>
      </c>
      <c r="O184" s="88">
        <f t="shared" si="86"/>
        <v>381.5</v>
      </c>
      <c r="P184" s="45">
        <f>SIAF!$AJ182*H184+SIAF!$AK182*L184+SIAF!$AL182*H184^2+SIAF!$AM182*H184*L184+SIAF!$AN182*L184^2+SIAF!$AO182*H184^3+SIAF!$AP182*H184^2*L184+SIAF!$AQ182*H184*L184^2+SIAF!$AR182*L184^3</f>
        <v>-108.03644050335157</v>
      </c>
      <c r="Q184" s="45">
        <f>SIAF!$AJ182*I184+SIAF!$AK182*M184+SIAF!$AL182*I184^2+SIAF!$AM182*I184*M184+SIAF!$AN182*M184^2+SIAF!$AO182*I184^3+SIAF!$AP182*I184^2*M184+SIAF!$AQ182*I184*M184^2+SIAF!$AR182*M184^3</f>
        <v>22.686592981650421</v>
      </c>
      <c r="R184" s="45">
        <f>SIAF!$AJ182*J184+SIAF!$AK182*N184+SIAF!$AL182*J184^2+SIAF!$AM182*J184*N184+SIAF!$AN182*N184^2+SIAF!$AO182*J184^3+SIAF!$AP182*J184^2*N184+SIAF!$AQ182*J184*N184^2+SIAF!$AR182*N184^3</f>
        <v>22.25615113436616</v>
      </c>
      <c r="S184" s="45">
        <f>SIAF!$AJ182*K184+SIAF!$AK182*O184+SIAF!$AL182*K184^2+SIAF!$AM182*K184*O184+SIAF!$AN182*O184^2+SIAF!$AO182*K184^3+SIAF!$AP182*K184^2*O184+SIAF!$AQ182*K184*O184^2+SIAF!$AR182*O184^3</f>
        <v>-105.27456968261757</v>
      </c>
      <c r="T184" s="45">
        <f>SIAF!$BE182*H184+SIAF!$BF182*L184+SIAF!$BG182*H184^2+SIAF!$BH182*H184*L184+SIAF!$BI182*L184^2+SIAF!$BJ182*H184^3+SIAF!$BK182*H184^2*L184+SIAF!$BL182*H184*L184^2+SIAF!$BM182*L184^3</f>
        <v>-104.53962146221717</v>
      </c>
      <c r="U184" s="45">
        <f>SIAF!$BE182*I184+SIAF!$BF182*M184+SIAF!$BG182*I184^2+SIAF!$BH182*I184*M184+SIAF!$BI182*M184^2+SIAF!$BJ182*I184^3+SIAF!$BK182*I184^2*M184+SIAF!$BL182*I184*M184^2+SIAF!$BM182*M184^3</f>
        <v>-106.06198462521537</v>
      </c>
      <c r="V184" s="45">
        <f>SIAF!$BE182*J184+SIAF!$BF182*N184+SIAF!$BG182*J184^2+SIAF!$BH182*J184*N184+SIAF!$BI182*N184^2+SIAF!$BJ182*J184^3+SIAF!$BK182*J184^2*N184+SIAF!$BL182*J184*N184^2+SIAF!$BM182*N184^3</f>
        <v>24.066382977343547</v>
      </c>
      <c r="W184" s="45">
        <f>SIAF!$BE182*K184+SIAF!$BF182*O184+SIAF!$BG182*K184^2+SIAF!$BH182*K184*O184+SIAF!$BI182*O184^2+SIAF!$BJ182*K184^3+SIAF!$BK182*K184^2*O184+SIAF!$BL182*K184*O184^2+SIAF!$BM182*O184^3</f>
        <v>24.812220440105321</v>
      </c>
      <c r="X184" s="32">
        <f t="shared" si="87"/>
        <v>149.48368182879085</v>
      </c>
      <c r="Y184" s="32">
        <f t="shared" si="88"/>
        <v>18.753153530507969</v>
      </c>
      <c r="Z184" s="32">
        <f t="shared" si="89"/>
        <v>20.103338874267482</v>
      </c>
      <c r="AA184" s="32">
        <f t="shared" si="90"/>
        <v>147.63614572021399</v>
      </c>
      <c r="AB184" s="32">
        <f t="shared" si="91"/>
        <v>149.48368182879085</v>
      </c>
      <c r="AC184" s="32">
        <f t="shared" si="92"/>
        <v>-511.07318144230874</v>
      </c>
      <c r="AD184" s="32">
        <f t="shared" si="93"/>
        <v>-511.67154919951241</v>
      </c>
      <c r="AE184" s="32">
        <f t="shared" si="94"/>
        <v>-381.54947445956634</v>
      </c>
      <c r="AF184" s="32">
        <f t="shared" si="95"/>
        <v>-381.70504956941909</v>
      </c>
      <c r="AG184" s="32">
        <f t="shared" si="96"/>
        <v>-511.07318144230874</v>
      </c>
    </row>
    <row r="185" spans="1:33" ht="18">
      <c r="A185" s="5" t="s">
        <v>72</v>
      </c>
      <c r="B185" s="271" t="str">
        <f>SIAF!B183</f>
        <v>NRCA5_FULL_MASKLWB_F277W</v>
      </c>
      <c r="C185" s="92">
        <f>Python!B182+VLOOKUP(LEFT($B185,5),Wedge,6,FALSE)</f>
        <v>42.195095592655981</v>
      </c>
      <c r="D185" s="92">
        <f>Python!C182+VLOOKUP(LEFT($B185,5),Wedge,7,FALSE)</f>
        <v>-405.7726109469528</v>
      </c>
      <c r="E185" s="92">
        <f>SIAF!R183</f>
        <v>0.40491899999999997</v>
      </c>
      <c r="F185" s="31">
        <f>SIAF!U183</f>
        <v>-1</v>
      </c>
      <c r="G185" s="31">
        <f>SIAF!S183</f>
        <v>-1</v>
      </c>
      <c r="H185" s="30">
        <f>-SIAF!L183+0.5</f>
        <v>-1692.1</v>
      </c>
      <c r="I185" s="30">
        <f>SIAF!J183-SIAF!L183+0.5</f>
        <v>355.90000000000009</v>
      </c>
      <c r="J185" s="88">
        <f t="shared" si="83"/>
        <v>355.90000000000009</v>
      </c>
      <c r="K185" s="88">
        <f t="shared" si="84"/>
        <v>-1692.1</v>
      </c>
      <c r="L185" s="30">
        <f>-SIAF!M183+0.5</f>
        <v>-1666.5</v>
      </c>
      <c r="M185" s="30">
        <f t="shared" si="85"/>
        <v>-1666.5</v>
      </c>
      <c r="N185" s="30">
        <f>SIAF!K183-SIAF!M183+0.5</f>
        <v>381.5</v>
      </c>
      <c r="O185" s="88">
        <f t="shared" si="86"/>
        <v>381.5</v>
      </c>
      <c r="P185" s="45">
        <f>SIAF!$AJ183*H185+SIAF!$AK183*L185+SIAF!$AL183*H185^2+SIAF!$AM183*H185*L185+SIAF!$AN183*L185^2+SIAF!$AO183*H185^3+SIAF!$AP183*H185^2*L185+SIAF!$AQ183*H185*L185^2+SIAF!$AR183*L185^3</f>
        <v>-108.03000695334038</v>
      </c>
      <c r="Q185" s="45">
        <f>SIAF!$AJ183*I185+SIAF!$AK183*M185+SIAF!$AL183*I185^2+SIAF!$AM183*I185*M185+SIAF!$AN183*M185^2+SIAF!$AO183*I185^3+SIAF!$AP183*I185^2*M185+SIAF!$AQ183*I185*M185^2+SIAF!$AR183*M185^3</f>
        <v>22.692957267651927</v>
      </c>
      <c r="R185" s="45">
        <f>SIAF!$AJ183*J185+SIAF!$AK183*N185+SIAF!$AL183*J185^2+SIAF!$AM183*J185*N185+SIAF!$AN183*N185^2+SIAF!$AO183*J185^3+SIAF!$AP183*J185^2*N185+SIAF!$AQ183*J185*N185^2+SIAF!$AR183*N185^3</f>
        <v>22.262391770091366</v>
      </c>
      <c r="S185" s="45">
        <f>SIAF!$AJ183*K185+SIAF!$AK183*O185+SIAF!$AL183*K185^2+SIAF!$AM183*K185*O185+SIAF!$AN183*O185^2+SIAF!$AO183*K185^3+SIAF!$AP183*K185^2*O185+SIAF!$AQ183*K185*O185^2+SIAF!$AR183*O185^3</f>
        <v>-105.26829917150837</v>
      </c>
      <c r="T185" s="45">
        <f>SIAF!$BE183*H185+SIAF!$BF183*L185+SIAF!$BG183*H185^2+SIAF!$BH183*H185*L185+SIAF!$BI183*L185^2+SIAF!$BJ183*H185^3+SIAF!$BK183*H185^2*L185+SIAF!$BL183*H185*L185^2+SIAF!$BM183*L185^3</f>
        <v>-104.53966237444013</v>
      </c>
      <c r="U185" s="45">
        <f>SIAF!$BE183*I185+SIAF!$BF183*M185+SIAF!$BG183*I185^2+SIAF!$BH183*I185*M185+SIAF!$BI183*M185^2+SIAF!$BJ183*I185^3+SIAF!$BK183*I185^2*M185+SIAF!$BL183*I185*M185^2+SIAF!$BM183*M185^3</f>
        <v>-106.06195643918865</v>
      </c>
      <c r="V185" s="45">
        <f>SIAF!$BE183*J185+SIAF!$BF183*N185+SIAF!$BG183*J185^2+SIAF!$BH183*J185*N185+SIAF!$BI183*N185^2+SIAF!$BJ183*J185^3+SIAF!$BK183*J185^2*N185+SIAF!$BL183*J185*N185^2+SIAF!$BM183*N185^3</f>
        <v>24.066405973697567</v>
      </c>
      <c r="W185" s="45">
        <f>SIAF!$BE183*K185+SIAF!$BF183*O185+SIAF!$BG183*K185^2+SIAF!$BH183*K185*O185+SIAF!$BI183*O185^2+SIAF!$BJ183*K185^3+SIAF!$BK183*K185^2*O185+SIAF!$BL183*K185*O185^2+SIAF!$BM183*O185^3</f>
        <v>24.81212976087971</v>
      </c>
      <c r="X185" s="32">
        <f t="shared" si="87"/>
        <v>149.4836113937555</v>
      </c>
      <c r="Y185" s="32">
        <f t="shared" si="88"/>
        <v>18.753153410083986</v>
      </c>
      <c r="Z185" s="32">
        <f t="shared" si="89"/>
        <v>20.103339727189148</v>
      </c>
      <c r="AA185" s="32">
        <f t="shared" si="90"/>
        <v>147.63611604170924</v>
      </c>
      <c r="AB185" s="32">
        <f t="shared" si="91"/>
        <v>149.4836113937555</v>
      </c>
      <c r="AC185" s="32">
        <f t="shared" si="92"/>
        <v>-511.07312276383772</v>
      </c>
      <c r="AD185" s="32">
        <f t="shared" si="93"/>
        <v>-511.67154512463367</v>
      </c>
      <c r="AE185" s="32">
        <f t="shared" si="94"/>
        <v>-381.54947517561902</v>
      </c>
      <c r="AF185" s="32">
        <f t="shared" si="95"/>
        <v>-381.70504355024116</v>
      </c>
      <c r="AG185" s="32">
        <f t="shared" si="96"/>
        <v>-511.07312276383772</v>
      </c>
    </row>
    <row r="186" spans="1:33" ht="18">
      <c r="A186" s="5" t="s">
        <v>72</v>
      </c>
      <c r="B186" s="271" t="str">
        <f>SIAF!B184</f>
        <v>NRCA5_FULL_MASKLWB_F335M</v>
      </c>
      <c r="C186" s="92">
        <f>Python!B183+VLOOKUP(LEFT($B186,5),Wedge,6,FALSE)</f>
        <v>42.689912592655986</v>
      </c>
      <c r="D186" s="92">
        <f>Python!C183+VLOOKUP(LEFT($B186,5),Wedge,7,FALSE)</f>
        <v>-405.77629894695275</v>
      </c>
      <c r="E186" s="92">
        <f>SIAF!R184</f>
        <v>0.400671</v>
      </c>
      <c r="F186" s="31">
        <f>SIAF!U184</f>
        <v>-1</v>
      </c>
      <c r="G186" s="31">
        <f>SIAF!S184</f>
        <v>-1</v>
      </c>
      <c r="H186" s="30">
        <f>-SIAF!L184+0.5</f>
        <v>-1684.2</v>
      </c>
      <c r="I186" s="30">
        <f>SIAF!J184-SIAF!L184+0.5</f>
        <v>363.79999999999995</v>
      </c>
      <c r="J186" s="88">
        <f t="shared" si="83"/>
        <v>363.79999999999995</v>
      </c>
      <c r="K186" s="88">
        <f t="shared" si="84"/>
        <v>-1684.2</v>
      </c>
      <c r="L186" s="30">
        <f>-SIAF!M184+0.5</f>
        <v>-1666.5</v>
      </c>
      <c r="M186" s="30">
        <f t="shared" si="85"/>
        <v>-1666.5</v>
      </c>
      <c r="N186" s="30">
        <f>SIAF!K184-SIAF!M184+0.5</f>
        <v>381.5</v>
      </c>
      <c r="O186" s="88">
        <f t="shared" si="86"/>
        <v>381.5</v>
      </c>
      <c r="P186" s="45">
        <f>SIAF!$AJ184*H186+SIAF!$AK184*L186+SIAF!$AL184*H186^2+SIAF!$AM184*H186*L186+SIAF!$AN184*L186^2+SIAF!$AO184*H186^3+SIAF!$AP184*H186^2*L186+SIAF!$AQ184*H186*L186^2+SIAF!$AR184*L186^3</f>
        <v>-107.52182615073576</v>
      </c>
      <c r="Q186" s="45">
        <f>SIAF!$AJ184*I186+SIAF!$AK184*M186+SIAF!$AL184*I186^2+SIAF!$AM184*I186*M186+SIAF!$AN184*M186^2+SIAF!$AO184*I186^3+SIAF!$AP184*I186^2*M186+SIAF!$AQ184*I186*M186^2+SIAF!$AR184*M186^3</f>
        <v>23.195716047831848</v>
      </c>
      <c r="R186" s="45">
        <f>SIAF!$AJ184*J186+SIAF!$AK184*N186+SIAF!$AL184*J186^2+SIAF!$AM184*J186*N186+SIAF!$AN184*N186^2+SIAF!$AO184*J186^3+SIAF!$AP184*J186^2*N186+SIAF!$AQ184*J186*N186^2+SIAF!$AR184*N186^3</f>
        <v>22.755380089958102</v>
      </c>
      <c r="S186" s="45">
        <f>SIAF!$AJ184*K186+SIAF!$AK184*O186+SIAF!$AL184*K186^2+SIAF!$AM184*K186*O186+SIAF!$AN184*O186^2+SIAF!$AO184*K186^3+SIAF!$AP184*K186^2*O186+SIAF!$AQ184*K186*O186^2+SIAF!$AR184*O186^3</f>
        <v>-104.77298084013167</v>
      </c>
      <c r="T186" s="45">
        <f>SIAF!$BE184*H186+SIAF!$BF184*L186+SIAF!$BG184*H186^2+SIAF!$BH184*H186*L186+SIAF!$BI184*L186^2+SIAF!$BJ184*H186^3+SIAF!$BK184*H186^2*L186+SIAF!$BL184*H186*L186^2+SIAF!$BM184*L186^3</f>
        <v>-104.54291286315512</v>
      </c>
      <c r="U186" s="45">
        <f>SIAF!$BE184*I186+SIAF!$BF184*M186+SIAF!$BG184*I186^2+SIAF!$BH184*I186*M186+SIAF!$BI184*M186^2+SIAF!$BJ184*I186^3+SIAF!$BK184*I186^2*M186+SIAF!$BL184*I186*M186^2+SIAF!$BM184*M186^3</f>
        <v>-106.05972076838871</v>
      </c>
      <c r="V186" s="45">
        <f>SIAF!$BE184*J186+SIAF!$BF184*N186+SIAF!$BG184*J186^2+SIAF!$BH184*J186*N186+SIAF!$BI184*N186^2+SIAF!$BJ184*J186^3+SIAF!$BK184*J186^2*N186+SIAF!$BL184*J186*N186^2+SIAF!$BM184*N186^3</f>
        <v>24.068235593162122</v>
      </c>
      <c r="W186" s="45">
        <f>SIAF!$BE184*K186+SIAF!$BF184*O186+SIAF!$BG184*K186^2+SIAF!$BH184*K186*O186+SIAF!$BI184*O186^2+SIAF!$BJ184*K186^3+SIAF!$BK184*K186^2*O186+SIAF!$BL184*K186*O186^2+SIAF!$BM184*O186^3</f>
        <v>24.804975749705196</v>
      </c>
      <c r="X186" s="32">
        <f t="shared" si="87"/>
        <v>149.47804413829792</v>
      </c>
      <c r="Y186" s="32">
        <f t="shared" si="88"/>
        <v>18.753091136326194</v>
      </c>
      <c r="Z186" s="32">
        <f t="shared" si="89"/>
        <v>20.103397374917506</v>
      </c>
      <c r="AA186" s="32">
        <f t="shared" si="90"/>
        <v>147.63379209619285</v>
      </c>
      <c r="AB186" s="32">
        <f t="shared" si="91"/>
        <v>149.47804413829792</v>
      </c>
      <c r="AC186" s="32">
        <f t="shared" si="92"/>
        <v>-511.06855264917414</v>
      </c>
      <c r="AD186" s="32">
        <f t="shared" si="93"/>
        <v>-511.67121946256589</v>
      </c>
      <c r="AE186" s="32">
        <f t="shared" si="94"/>
        <v>-381.54952413218871</v>
      </c>
      <c r="AF186" s="32">
        <f t="shared" si="95"/>
        <v>-381.70460414128524</v>
      </c>
      <c r="AG186" s="32">
        <f t="shared" si="96"/>
        <v>-511.06855264917414</v>
      </c>
    </row>
    <row r="187" spans="1:33" ht="18">
      <c r="A187" s="5" t="s">
        <v>72</v>
      </c>
      <c r="B187" s="271" t="str">
        <f>SIAF!B185</f>
        <v>NRCA5_FULL_MASKLWB_F360M</v>
      </c>
      <c r="C187" s="92">
        <f>Python!B184+VLOOKUP(LEFT($B187,5),Wedge,6,FALSE)</f>
        <v>44.161604592655983</v>
      </c>
      <c r="D187" s="92">
        <f>Python!C184+VLOOKUP(LEFT($B187,5),Wedge,7,FALSE)</f>
        <v>-405.78698894695276</v>
      </c>
      <c r="E187" s="92">
        <f>SIAF!R185</f>
        <v>0.38802300000000001</v>
      </c>
      <c r="F187" s="31">
        <f>SIAF!U185</f>
        <v>-1</v>
      </c>
      <c r="G187" s="31">
        <f>SIAF!S185</f>
        <v>-1</v>
      </c>
      <c r="H187" s="30">
        <f>-SIAF!L185+0.5</f>
        <v>-1660.7</v>
      </c>
      <c r="I187" s="30">
        <f>SIAF!J185-SIAF!L185+0.5</f>
        <v>387.29999999999995</v>
      </c>
      <c r="J187" s="88">
        <f t="shared" si="83"/>
        <v>387.29999999999995</v>
      </c>
      <c r="K187" s="88">
        <f t="shared" si="84"/>
        <v>-1660.7</v>
      </c>
      <c r="L187" s="30">
        <f>-SIAF!M185+0.5</f>
        <v>-1666.5</v>
      </c>
      <c r="M187" s="30">
        <f t="shared" si="85"/>
        <v>-1666.5</v>
      </c>
      <c r="N187" s="30">
        <f>SIAF!K185-SIAF!M185+0.5</f>
        <v>381.5</v>
      </c>
      <c r="O187" s="88">
        <f t="shared" si="86"/>
        <v>381.5</v>
      </c>
      <c r="P187" s="45">
        <f>SIAF!$AJ185*H187+SIAF!$AK185*L187+SIAF!$AL185*H187^2+SIAF!$AM185*H187*L187+SIAF!$AN185*L187^2+SIAF!$AO185*H187^3+SIAF!$AP185*H187^2*L187+SIAF!$AQ185*H187*L187^2+SIAF!$AR185*L187^3</f>
        <v>-106.01094920289859</v>
      </c>
      <c r="Q187" s="45">
        <f>SIAF!$AJ185*I187+SIAF!$AK185*M187+SIAF!$AL185*I187^2+SIAF!$AM185*I187*M187+SIAF!$AN185*M187^2+SIAF!$AO185*I187^3+SIAF!$AP185*I187^2*M187+SIAF!$AQ185*I187*M187^2+SIAF!$AR185*M187^3</f>
        <v>24.69103656621979</v>
      </c>
      <c r="R187" s="45">
        <f>SIAF!$AJ185*J187+SIAF!$AK185*N187+SIAF!$AL185*J187^2+SIAF!$AM185*J187*N187+SIAF!$AN185*N187^2+SIAF!$AO185*J187^3+SIAF!$AP185*J187^2*N187+SIAF!$AQ185*J187*N187^2+SIAF!$AR185*N187^3</f>
        <v>24.221611143376762</v>
      </c>
      <c r="S187" s="45">
        <f>SIAF!$AJ185*K187+SIAF!$AK185*O187+SIAF!$AL185*K187^2+SIAF!$AM185*K187*O187+SIAF!$AN185*O187^2+SIAF!$AO185*K187^3+SIAF!$AP185*K187^2*O187+SIAF!$AQ185*K187*O187^2+SIAF!$AR185*O187^3</f>
        <v>-103.30016170953135</v>
      </c>
      <c r="T187" s="45">
        <f>SIAF!$BE185*H187+SIAF!$BF185*L187+SIAF!$BG185*H187^2+SIAF!$BH185*H187*L187+SIAF!$BI185*L187^2+SIAF!$BJ185*H187^3+SIAF!$BK185*H187^2*L187+SIAF!$BL185*H187*L187^2+SIAF!$BM185*L187^3</f>
        <v>-104.55279189359698</v>
      </c>
      <c r="U187" s="45">
        <f>SIAF!$BE185*I187+SIAF!$BF185*M187+SIAF!$BG185*I187^2+SIAF!$BH185*I187*M187+SIAF!$BI185*M187^2+SIAF!$BJ185*I187^3+SIAF!$BK185*I187^2*M187+SIAF!$BL185*I187*M187^2+SIAF!$BM185*M187^3</f>
        <v>-106.05296509240324</v>
      </c>
      <c r="V187" s="45">
        <f>SIAF!$BE185*J187+SIAF!$BF185*N187+SIAF!$BG185*J187^2+SIAF!$BH185*J187*N187+SIAF!$BI185*N187^2+SIAF!$BJ185*J187^3+SIAF!$BK185*J187^2*N187+SIAF!$BL185*J187*N187^2+SIAF!$BM185*N187^3</f>
        <v>24.073829229586131</v>
      </c>
      <c r="W187" s="45">
        <f>SIAF!$BE185*K187+SIAF!$BF185*O187+SIAF!$BG185*K187^2+SIAF!$BH185*K187*O187+SIAF!$BI185*O187^2+SIAF!$BJ185*K187^3+SIAF!$BK185*K187^2*O187+SIAF!$BL185*K187*O187^2+SIAF!$BM185*O187^3</f>
        <v>24.783808575196517</v>
      </c>
      <c r="X187" s="32">
        <f t="shared" si="87"/>
        <v>149.46206751782847</v>
      </c>
      <c r="Y187" s="32">
        <f t="shared" si="88"/>
        <v>18.752919465950406</v>
      </c>
      <c r="Z187" s="32">
        <f t="shared" si="89"/>
        <v>20.103582334329303</v>
      </c>
      <c r="AA187" s="32">
        <f t="shared" si="90"/>
        <v>147.62723902571068</v>
      </c>
      <c r="AB187" s="32">
        <f t="shared" si="91"/>
        <v>149.46206751782847</v>
      </c>
      <c r="AC187" s="32">
        <f t="shared" si="92"/>
        <v>-511.05531348662481</v>
      </c>
      <c r="AD187" s="32">
        <f t="shared" si="93"/>
        <v>-511.67030874632832</v>
      </c>
      <c r="AE187" s="32">
        <f t="shared" si="94"/>
        <v>-381.54967752068092</v>
      </c>
      <c r="AF187" s="32">
        <f t="shared" si="95"/>
        <v>-381.70332086933638</v>
      </c>
      <c r="AG187" s="32">
        <f t="shared" si="96"/>
        <v>-511.05531348662481</v>
      </c>
    </row>
    <row r="188" spans="1:33" ht="18">
      <c r="A188" s="5" t="s">
        <v>72</v>
      </c>
      <c r="B188" s="271" t="str">
        <f>SIAF!B186</f>
        <v>NRCA5_FULL_MASKLWB_F356W</v>
      </c>
      <c r="C188" s="92">
        <f>Python!B185+VLOOKUP(LEFT($B188,5),Wedge,6,FALSE)</f>
        <v>44.718878592655983</v>
      </c>
      <c r="D188" s="92">
        <f>Python!C185+VLOOKUP(LEFT($B188,5),Wedge,7,FALSE)</f>
        <v>-405.79092794695276</v>
      </c>
      <c r="E188" s="92">
        <f>SIAF!R186</f>
        <v>0.38322800000000001</v>
      </c>
      <c r="F188" s="31">
        <f>SIAF!U186</f>
        <v>-1</v>
      </c>
      <c r="G188" s="31">
        <f>SIAF!S186</f>
        <v>-1</v>
      </c>
      <c r="H188" s="30">
        <f>-SIAF!L186+0.5</f>
        <v>-1651.8</v>
      </c>
      <c r="I188" s="30">
        <f>SIAF!J186-SIAF!L186+0.5</f>
        <v>396.20000000000005</v>
      </c>
      <c r="J188" s="88">
        <f t="shared" si="83"/>
        <v>396.20000000000005</v>
      </c>
      <c r="K188" s="88">
        <f t="shared" si="84"/>
        <v>-1651.8</v>
      </c>
      <c r="L188" s="30">
        <f>-SIAF!M186+0.5</f>
        <v>-1666.5</v>
      </c>
      <c r="M188" s="30">
        <f t="shared" si="85"/>
        <v>-1666.5</v>
      </c>
      <c r="N188" s="30">
        <f>SIAF!K186-SIAF!M186+0.5</f>
        <v>381.5</v>
      </c>
      <c r="O188" s="88">
        <f t="shared" si="86"/>
        <v>381.5</v>
      </c>
      <c r="P188" s="45">
        <f>SIAF!$AJ186*H188+SIAF!$AK186*L188+SIAF!$AL186*H188^2+SIAF!$AM186*H188*L188+SIAF!$AN186*L188^2+SIAF!$AO186*H188^3+SIAF!$AP186*H188^2*L188+SIAF!$AQ186*H188*L188^2+SIAF!$AR186*L188^3</f>
        <v>-105.43905095858631</v>
      </c>
      <c r="Q188" s="45">
        <f>SIAF!$AJ186*I188+SIAF!$AK186*M188+SIAF!$AL186*I188^2+SIAF!$AM186*I188*M188+SIAF!$AN186*M188^2+SIAF!$AO186*I188^3+SIAF!$AP186*I188^2*M188+SIAF!$AQ186*I188*M188^2+SIAF!$AR186*M188^3</f>
        <v>25.257262231770177</v>
      </c>
      <c r="R188" s="45">
        <f>SIAF!$AJ186*J188+SIAF!$AK186*N188+SIAF!$AL186*J188^2+SIAF!$AM186*J188*N188+SIAF!$AN186*N188^2+SIAF!$AO186*J188^3+SIAF!$AP186*J188^2*N188+SIAF!$AQ186*J188*N188^2+SIAF!$AR186*N188^3</f>
        <v>24.776809481642982</v>
      </c>
      <c r="S188" s="45">
        <f>SIAF!$AJ186*K188+SIAF!$AK186*O188+SIAF!$AL186*K188^2+SIAF!$AM186*K188*O188+SIAF!$AN186*O188^2+SIAF!$AO186*K188^3+SIAF!$AP186*K188^2*O188+SIAF!$AQ186*K188*O188^2+SIAF!$AR186*O188^3</f>
        <v>-102.74259791878725</v>
      </c>
      <c r="T188" s="45">
        <f>SIAF!$BE186*H188+SIAF!$BF186*L188+SIAF!$BG186*H188^2+SIAF!$BH186*H188*L188+SIAF!$BI186*L188^2+SIAF!$BJ186*H188^3+SIAF!$BK186*H188^2*L188+SIAF!$BL186*H188*L188^2+SIAF!$BM186*L188^3</f>
        <v>-104.55661272031281</v>
      </c>
      <c r="U188" s="45">
        <f>SIAF!$BE186*I188+SIAF!$BF186*M188+SIAF!$BG186*I188^2+SIAF!$BH186*I188*M188+SIAF!$BI186*M188^2+SIAF!$BJ186*I188^3+SIAF!$BK186*I188^2*M188+SIAF!$BL186*I188*M188^2+SIAF!$BM186*M188^3</f>
        <v>-106.05036520751837</v>
      </c>
      <c r="V188" s="45">
        <f>SIAF!$BE186*J188+SIAF!$BF186*N188+SIAF!$BG186*J188^2+SIAF!$BH186*J188*N188+SIAF!$BI186*N188^2+SIAF!$BJ186*J188^3+SIAF!$BK186*J188^2*N188+SIAF!$BL186*J188*N188^2+SIAF!$BM186*N188^3</f>
        <v>24.076006907662972</v>
      </c>
      <c r="W188" s="45">
        <f>SIAF!$BE186*K188+SIAF!$BF186*O188+SIAF!$BG186*K188^2+SIAF!$BH186*K188*O188+SIAF!$BI186*O188^2+SIAF!$BJ186*K188^3+SIAF!$BK186*K188^2*O188+SIAF!$BL186*K188*O188^2+SIAF!$BM186*O188^3</f>
        <v>24.775837065273375</v>
      </c>
      <c r="X188" s="32">
        <f t="shared" si="87"/>
        <v>149.45623989366845</v>
      </c>
      <c r="Y188" s="32">
        <f t="shared" si="88"/>
        <v>18.75285916463703</v>
      </c>
      <c r="Z188" s="32">
        <f t="shared" si="89"/>
        <v>20.103656679627242</v>
      </c>
      <c r="AA188" s="32">
        <f t="shared" si="90"/>
        <v>147.62489249980121</v>
      </c>
      <c r="AB188" s="32">
        <f t="shared" si="91"/>
        <v>149.45623989366845</v>
      </c>
      <c r="AC188" s="32">
        <f t="shared" si="92"/>
        <v>-511.05043525291546</v>
      </c>
      <c r="AD188" s="32">
        <f t="shared" si="93"/>
        <v>-511.66998674120237</v>
      </c>
      <c r="AE188" s="32">
        <f t="shared" si="94"/>
        <v>-381.54973889031163</v>
      </c>
      <c r="AF188" s="32">
        <f t="shared" si="95"/>
        <v>-381.70284310965218</v>
      </c>
      <c r="AG188" s="32">
        <f t="shared" si="96"/>
        <v>-511.05043525291546</v>
      </c>
    </row>
    <row r="189" spans="1:33" ht="18">
      <c r="A189" s="5" t="s">
        <v>72</v>
      </c>
      <c r="B189" s="271" t="str">
        <f>SIAF!B187</f>
        <v>NRCA5_FULL_MASKLWB_F410M</v>
      </c>
      <c r="C189" s="92">
        <f>Python!B186+VLOOKUP(LEFT($B189,5),Wedge,6,FALSE)</f>
        <v>45.639214592655982</v>
      </c>
      <c r="D189" s="92">
        <f>Python!C186+VLOOKUP(LEFT($B189,5),Wedge,7,FALSE)</f>
        <v>-405.79730294695275</v>
      </c>
      <c r="E189" s="92">
        <f>SIAF!R187</f>
        <v>0.37530200000000002</v>
      </c>
      <c r="F189" s="31">
        <f>SIAF!U187</f>
        <v>-1</v>
      </c>
      <c r="G189" s="31">
        <f>SIAF!S187</f>
        <v>-1</v>
      </c>
      <c r="H189" s="30">
        <f>-SIAF!L187+0.5</f>
        <v>-1637.1</v>
      </c>
      <c r="I189" s="30">
        <f>SIAF!J187-SIAF!L187+0.5</f>
        <v>410.90000000000009</v>
      </c>
      <c r="J189" s="88">
        <f t="shared" si="83"/>
        <v>410.90000000000009</v>
      </c>
      <c r="K189" s="88">
        <f t="shared" si="84"/>
        <v>-1637.1</v>
      </c>
      <c r="L189" s="30">
        <f>-SIAF!M187+0.5</f>
        <v>-1666.5</v>
      </c>
      <c r="M189" s="30">
        <f t="shared" si="85"/>
        <v>-1666.5</v>
      </c>
      <c r="N189" s="30">
        <f>SIAF!K187-SIAF!M187+0.5</f>
        <v>381.5</v>
      </c>
      <c r="O189" s="88">
        <f t="shared" si="86"/>
        <v>381.5</v>
      </c>
      <c r="P189" s="45">
        <f>SIAF!$AJ187*H189+SIAF!$AK187*L189+SIAF!$AL187*H189^2+SIAF!$AM187*H189*L189+SIAF!$AN187*L189^2+SIAF!$AO187*H189^3+SIAF!$AP187*H189^2*L189+SIAF!$AQ187*H189*L189^2+SIAF!$AR187*L189^3</f>
        <v>-104.49481444087343</v>
      </c>
      <c r="Q189" s="45">
        <f>SIAF!$AJ187*I189+SIAF!$AK187*M189+SIAF!$AL187*I189^2+SIAF!$AM187*I189*M189+SIAF!$AN187*M189^2+SIAF!$AO187*I189^3+SIAF!$AP187*I189^2*M189+SIAF!$AQ187*I189*M189^2+SIAF!$AR187*M189^3</f>
        <v>26.19238648142311</v>
      </c>
      <c r="R189" s="45">
        <f>SIAF!$AJ187*J189+SIAF!$AK187*N189+SIAF!$AL187*J189^2+SIAF!$AM187*J189*N189+SIAF!$AN187*N189^2+SIAF!$AO187*J189^3+SIAF!$AP187*J189^2*N189+SIAF!$AQ187*J189*N189^2+SIAF!$AR187*N189^3</f>
        <v>25.693706727297052</v>
      </c>
      <c r="S189" s="45">
        <f>SIAF!$AJ187*K189+SIAF!$AK187*O189+SIAF!$AL187*K189^2+SIAF!$AM187*K189*O189+SIAF!$AN187*O189^2+SIAF!$AO187*K189^3+SIAF!$AP187*K189^2*O189+SIAF!$AQ187*K189*O189^2+SIAF!$AR187*O189^3</f>
        <v>-101.82194353107423</v>
      </c>
      <c r="T189" s="45">
        <f>SIAF!$BE187*H189+SIAF!$BF187*L189+SIAF!$BG187*H189^2+SIAF!$BH187*H189*L189+SIAF!$BI187*L189^2+SIAF!$BJ187*H189^3+SIAF!$BK187*H189^2*L189+SIAF!$BL187*H189*L189^2+SIAF!$BM187*L189^3</f>
        <v>-104.56301543962168</v>
      </c>
      <c r="U189" s="45">
        <f>SIAF!$BE187*I189+SIAF!$BF187*M189+SIAF!$BG187*I189^2+SIAF!$BH187*I189*M189+SIAF!$BI187*M189^2+SIAF!$BJ187*I189^3+SIAF!$BK187*I189^2*M189+SIAF!$BL187*I189*M189^2+SIAF!$BM187*M189^3</f>
        <v>-106.04602100164195</v>
      </c>
      <c r="V189" s="45">
        <f>SIAF!$BE187*J189+SIAF!$BF187*N189+SIAF!$BG187*J189^2+SIAF!$BH187*J189*N189+SIAF!$BI187*N189^2+SIAF!$BJ187*J189^3+SIAF!$BK187*J189^2*N189+SIAF!$BL187*J189*N189^2+SIAF!$BM187*N189^3</f>
        <v>24.079675268683687</v>
      </c>
      <c r="W189" s="45">
        <f>SIAF!$BE187*K189+SIAF!$BF187*O189+SIAF!$BG187*K189^2+SIAF!$BH187*K189*O189+SIAF!$BI187*O189^2+SIAF!$BJ187*K189^3+SIAF!$BK187*K189^2*O189+SIAF!$BL187*K189*O189^2+SIAF!$BM187*O189^3</f>
        <v>24.762725524360661</v>
      </c>
      <c r="X189" s="32">
        <f t="shared" si="87"/>
        <v>149.44687774369319</v>
      </c>
      <c r="Y189" s="32">
        <f t="shared" si="88"/>
        <v>18.752766437973452</v>
      </c>
      <c r="Z189" s="32">
        <f t="shared" si="89"/>
        <v>20.103785968140457</v>
      </c>
      <c r="AA189" s="32">
        <f t="shared" si="90"/>
        <v>147.62117477448129</v>
      </c>
      <c r="AB189" s="32">
        <f t="shared" si="91"/>
        <v>149.44687774369319</v>
      </c>
      <c r="AC189" s="32">
        <f t="shared" si="92"/>
        <v>-511.04253805990174</v>
      </c>
      <c r="AD189" s="32">
        <f t="shared" si="93"/>
        <v>-511.66948336040457</v>
      </c>
      <c r="AE189" s="32">
        <f t="shared" si="94"/>
        <v>-381.54984511327712</v>
      </c>
      <c r="AF189" s="32">
        <f t="shared" si="95"/>
        <v>-381.70206363889264</v>
      </c>
      <c r="AG189" s="32">
        <f t="shared" si="96"/>
        <v>-511.04253805990174</v>
      </c>
    </row>
    <row r="190" spans="1:33" ht="18">
      <c r="A190" s="5" t="s">
        <v>72</v>
      </c>
      <c r="B190" s="271" t="str">
        <f>SIAF!B188</f>
        <v>NRCA5_FULL_MASKLWB_F430M</v>
      </c>
      <c r="C190" s="92">
        <f>Python!B187+VLOOKUP(LEFT($B190,5),Wedge,6,FALSE)</f>
        <v>46.240180592655982</v>
      </c>
      <c r="D190" s="92">
        <f>Python!C187+VLOOKUP(LEFT($B190,5),Wedge,7,FALSE)</f>
        <v>-405.80137794695275</v>
      </c>
      <c r="E190" s="92">
        <f>SIAF!R188</f>
        <v>0.37012200000000001</v>
      </c>
      <c r="F190" s="31">
        <f>SIAF!U188</f>
        <v>-1</v>
      </c>
      <c r="G190" s="31">
        <f>SIAF!S188</f>
        <v>-1</v>
      </c>
      <c r="H190" s="30">
        <f>-SIAF!L188+0.5</f>
        <v>-1627.5</v>
      </c>
      <c r="I190" s="30">
        <f>SIAF!J188-SIAF!L188+0.5</f>
        <v>420.5</v>
      </c>
      <c r="J190" s="88">
        <f t="shared" ref="J190:J193" si="97">I190</f>
        <v>420.5</v>
      </c>
      <c r="K190" s="88">
        <f t="shared" ref="K190:K193" si="98">H190</f>
        <v>-1627.5</v>
      </c>
      <c r="L190" s="30">
        <f>-SIAF!M188+0.5</f>
        <v>-1666.5</v>
      </c>
      <c r="M190" s="30">
        <f t="shared" ref="M190:M193" si="99">L190</f>
        <v>-1666.5</v>
      </c>
      <c r="N190" s="30">
        <f>SIAF!K188-SIAF!M188+0.5</f>
        <v>381.5</v>
      </c>
      <c r="O190" s="88">
        <f t="shared" ref="O190:O193" si="100">N190</f>
        <v>381.5</v>
      </c>
      <c r="P190" s="45">
        <f>SIAF!$AJ188*H190+SIAF!$AK188*L190+SIAF!$AL188*H190^2+SIAF!$AM188*H190*L190+SIAF!$AN188*L190^2+SIAF!$AO188*H190^3+SIAF!$AP188*H190^2*L190+SIAF!$AQ188*H190*L190^2+SIAF!$AR188*L190^3</f>
        <v>-103.87840772308486</v>
      </c>
      <c r="Q190" s="45">
        <f>SIAF!$AJ188*I190+SIAF!$AK188*M190+SIAF!$AL188*I190^2+SIAF!$AM188*I190*M190+SIAF!$AN188*M190^2+SIAF!$AO188*I190^3+SIAF!$AP188*I190^2*M190+SIAF!$AQ188*I190*M190^2+SIAF!$AR188*M190^3</f>
        <v>26.803012192149321</v>
      </c>
      <c r="R190" s="45">
        <f>SIAF!$AJ188*J190+SIAF!$AK188*N190+SIAF!$AL188*J190^2+SIAF!$AM188*J190*N190+SIAF!$AN188*N190^2+SIAF!$AO188*J190^3+SIAF!$AP188*J190^2*N190+SIAF!$AQ188*J190*N190^2+SIAF!$AR188*N190^3</f>
        <v>26.292419777439779</v>
      </c>
      <c r="S190" s="45">
        <f>SIAF!$AJ188*K190+SIAF!$AK188*O190+SIAF!$AL188*K190^2+SIAF!$AM188*K190*O190+SIAF!$AN188*O190^2+SIAF!$AO188*K190^3+SIAF!$AP188*K190^2*O190+SIAF!$AQ188*K190*O190^2+SIAF!$AR188*O190^3</f>
        <v>-101.22087477422916</v>
      </c>
      <c r="T190" s="45">
        <f>SIAF!$BE188*H190+SIAF!$BF188*L190+SIAF!$BG188*H190^2+SIAF!$BH188*H190*L190+SIAF!$BI188*L190^2+SIAF!$BJ188*H190^3+SIAF!$BK188*H190^2*L190+SIAF!$BL188*H190*L190^2+SIAF!$BM188*L190^3</f>
        <v>-104.56725691999371</v>
      </c>
      <c r="U190" s="45">
        <f>SIAF!$BE188*I190+SIAF!$BF188*M190+SIAF!$BG188*I190^2+SIAF!$BH188*I190*M190+SIAF!$BI188*M190^2+SIAF!$BJ188*I190^3+SIAF!$BK188*I190^2*M190+SIAF!$BL188*I190*M190^2+SIAF!$BM188*M190^3</f>
        <v>-106.04315023338144</v>
      </c>
      <c r="V190" s="45">
        <f>SIAF!$BE188*J190+SIAF!$BF188*N190+SIAF!$BG188*J190^2+SIAF!$BH188*J190*N190+SIAF!$BI188*N190^2+SIAF!$BJ188*J190^3+SIAF!$BK188*J190^2*N190+SIAF!$BL188*J190*N190^2+SIAF!$BM188*N190^3</f>
        <v>24.08211914135568</v>
      </c>
      <c r="W190" s="45">
        <f>SIAF!$BE188*K190+SIAF!$BF188*O190+SIAF!$BG188*K190^2+SIAF!$BH188*K190*O190+SIAF!$BI188*O190^2+SIAF!$BJ188*K190^3+SIAF!$BK188*K190^2*O190+SIAF!$BL188*K190*O190^2+SIAF!$BM188*O190^3</f>
        <v>24.754200143431198</v>
      </c>
      <c r="X190" s="32">
        <f t="shared" ref="X190:X193" si="101">$C190+$G190*P190*COS(RADIANS($E190))+T190*SIN(RADIANS($E190))</f>
        <v>149.44093708072239</v>
      </c>
      <c r="Y190" s="32">
        <f t="shared" ref="Y190:Y193" si="102">$C190+$G190*Q190*COS(RADIANS($E190))+U190*SIN(RADIANS($E190))</f>
        <v>18.752709820195093</v>
      </c>
      <c r="Z190" s="32">
        <f t="shared" ref="Z190:Z193" si="103">$C190+$G190*R190*COS(RADIANS($E190))+V190*SIN(RADIANS($E190))</f>
        <v>20.103875135780228</v>
      </c>
      <c r="AA190" s="32">
        <f t="shared" ref="AA190:AA193" si="104">$C190+$G190*S190*COS(RADIANS($E190))+W190*SIN(RADIANS($E190))</f>
        <v>147.61885066599868</v>
      </c>
      <c r="AB190" s="32">
        <f t="shared" ref="AB190:AB193" si="105">X190</f>
        <v>149.44093708072239</v>
      </c>
      <c r="AC190" s="32">
        <f t="shared" ref="AC190:AC193" si="106">$D190-$G190*P190*SIN(RADIANS($E190))+T190*COS(RADIANS($E190))</f>
        <v>-511.03748710700415</v>
      </c>
      <c r="AD190" s="32">
        <f t="shared" ref="AD190:AD193" si="107">$D190-$G190*Q190*SIN(RADIANS($E190))+U190*COS(RADIANS($E190))</f>
        <v>-511.66917344929197</v>
      </c>
      <c r="AE190" s="32">
        <f t="shared" ref="AE190:AE193" si="108">$D190-$G190*R190*SIN(RADIANS($E190))+V190*COS(RADIANS($E190))</f>
        <v>-381.54991743100771</v>
      </c>
      <c r="AF190" s="32">
        <f t="shared" ref="AF190:AF193" si="109">$D190-$G190*S190*SIN(RADIANS($E190))+W190*COS(RADIANS($E190))</f>
        <v>-381.70156116421435</v>
      </c>
      <c r="AG190" s="32">
        <f t="shared" ref="AG190:AG193" si="110">AC190</f>
        <v>-511.03748710700415</v>
      </c>
    </row>
    <row r="191" spans="1:33" ht="18">
      <c r="A191" s="5" t="s">
        <v>72</v>
      </c>
      <c r="B191" s="271" t="str">
        <f>SIAF!B189</f>
        <v>NRCA5_FULL_MASKLWB_F460M</v>
      </c>
      <c r="C191" s="92">
        <f>Python!B188+VLOOKUP(LEFT($B191,5),Wedge,6,FALSE)</f>
        <v>47.335549592655987</v>
      </c>
      <c r="D191" s="92">
        <f>Python!C188+VLOOKUP(LEFT($B191,5),Wedge,7,FALSE)</f>
        <v>-405.80862694695276</v>
      </c>
      <c r="E191" s="92">
        <f>SIAF!R189</f>
        <v>0.36067300000000002</v>
      </c>
      <c r="F191" s="31">
        <f>SIAF!U189</f>
        <v>-1</v>
      </c>
      <c r="G191" s="31">
        <f>SIAF!S189</f>
        <v>-1</v>
      </c>
      <c r="H191" s="30">
        <f>-SIAF!L189+0.5</f>
        <v>-1610</v>
      </c>
      <c r="I191" s="30">
        <f>SIAF!J189-SIAF!L189+0.5</f>
        <v>438</v>
      </c>
      <c r="J191" s="88">
        <f t="shared" si="97"/>
        <v>438</v>
      </c>
      <c r="K191" s="88">
        <f t="shared" si="98"/>
        <v>-1610</v>
      </c>
      <c r="L191" s="30">
        <f>-SIAF!M189+0.5</f>
        <v>-1666.5</v>
      </c>
      <c r="M191" s="30">
        <f t="shared" si="99"/>
        <v>-1666.5</v>
      </c>
      <c r="N191" s="30">
        <f>SIAF!K189-SIAF!M189+0.5</f>
        <v>381.5</v>
      </c>
      <c r="O191" s="88">
        <f t="shared" si="100"/>
        <v>381.5</v>
      </c>
      <c r="P191" s="45">
        <f>SIAF!$AJ189*H191+SIAF!$AK189*L191+SIAF!$AL189*H191^2+SIAF!$AM189*H191*L191+SIAF!$AN189*L191^2+SIAF!$AO189*H191^3+SIAF!$AP189*H191^2*L191+SIAF!$AQ189*H191*L191^2+SIAF!$AR189*L191^3</f>
        <v>-102.75522202152246</v>
      </c>
      <c r="Q191" s="45">
        <f>SIAF!$AJ189*I191+SIAF!$AK189*M191+SIAF!$AL189*I191^2+SIAF!$AM189*I191*M191+SIAF!$AN189*M191^2+SIAF!$AO189*I191^3+SIAF!$AP189*I191^2*M191+SIAF!$AQ189*I191*M191^2+SIAF!$AR189*M191^3</f>
        <v>27.915997429686701</v>
      </c>
      <c r="R191" s="45">
        <f>SIAF!$AJ189*J191+SIAF!$AK189*N191+SIAF!$AL189*J191^2+SIAF!$AM189*J191*N191+SIAF!$AN189*N191^2+SIAF!$AO189*J191^3+SIAF!$AP189*J191^2*N191+SIAF!$AQ189*J191*N191^2+SIAF!$AR189*N191^3</f>
        <v>27.383669408572302</v>
      </c>
      <c r="S191" s="45">
        <f>SIAF!$AJ189*K191+SIAF!$AK189*O191+SIAF!$AL189*K191^2+SIAF!$AM189*K191*O191+SIAF!$AN189*O191^2+SIAF!$AO189*K191^3+SIAF!$AP189*K191^2*O191+SIAF!$AQ189*K191*O191^2+SIAF!$AR189*O191^3</f>
        <v>-100.12552291403773</v>
      </c>
      <c r="T191" s="45">
        <f>SIAF!$BE189*H191+SIAF!$BF189*L191+SIAF!$BG189*H191^2+SIAF!$BH189*H191*L191+SIAF!$BI189*L191^2+SIAF!$BJ189*H191^3+SIAF!$BK189*H191^2*L191+SIAF!$BL189*H191*L191^2+SIAF!$BM189*L191^3</f>
        <v>-104.57510670130137</v>
      </c>
      <c r="U191" s="45">
        <f>SIAF!$BE189*I191+SIAF!$BF189*M191+SIAF!$BG189*I191^2+SIAF!$BH189*I191*M191+SIAF!$BI189*M191^2+SIAF!$BJ189*I191^3+SIAF!$BK189*I191^2*M191+SIAF!$BL189*I191*M191^2+SIAF!$BM189*M191^3</f>
        <v>-106.03784825610882</v>
      </c>
      <c r="V191" s="45">
        <f>SIAF!$BE189*J191+SIAF!$BF189*N191+SIAF!$BG189*J191^2+SIAF!$BH189*J191*N191+SIAF!$BI189*N191^2+SIAF!$BJ189*J191^3+SIAF!$BK189*J191^2*N191+SIAF!$BL189*J191*N191^2+SIAF!$BM189*N191^3</f>
        <v>24.086672402907801</v>
      </c>
      <c r="W191" s="45">
        <f>SIAF!$BE189*K191+SIAF!$BF189*O191+SIAF!$BG189*K191^2+SIAF!$BH189*K191*O191+SIAF!$BI189*O191^2+SIAF!$BJ189*K191^3+SIAF!$BK189*K191^2*O191+SIAF!$BL189*K191*O191^2+SIAF!$BM189*O191^3</f>
        <v>24.738735713936869</v>
      </c>
      <c r="X191" s="32">
        <f t="shared" si="101"/>
        <v>149.43044695099871</v>
      </c>
      <c r="Y191" s="32">
        <f t="shared" si="102"/>
        <v>18.752608693737553</v>
      </c>
      <c r="Z191" s="32">
        <f t="shared" si="103"/>
        <v>20.104045685542474</v>
      </c>
      <c r="AA191" s="32">
        <f t="shared" si="104"/>
        <v>147.6148163332885</v>
      </c>
      <c r="AB191" s="32">
        <f t="shared" si="105"/>
        <v>149.43044695099871</v>
      </c>
      <c r="AC191" s="32">
        <f t="shared" si="106"/>
        <v>-511.0284944990002</v>
      </c>
      <c r="AD191" s="32">
        <f t="shared" si="107"/>
        <v>-511.66864614612336</v>
      </c>
      <c r="AE191" s="32">
        <f t="shared" si="108"/>
        <v>-381.55005459242534</v>
      </c>
      <c r="AF191" s="32">
        <f t="shared" si="109"/>
        <v>-381.70066051478392</v>
      </c>
      <c r="AG191" s="32">
        <f t="shared" si="110"/>
        <v>-511.0284944990002</v>
      </c>
    </row>
    <row r="192" spans="1:33" ht="18">
      <c r="A192" s="5" t="s">
        <v>72</v>
      </c>
      <c r="B192" s="271" t="str">
        <f>SIAF!B190</f>
        <v>NRCA5_FULL_MASKLWB_F480M</v>
      </c>
      <c r="C192" s="92">
        <f>Python!B189+VLOOKUP(LEFT($B192,5),Wedge,6,FALSE)</f>
        <v>47.836230592655987</v>
      </c>
      <c r="D192" s="92">
        <f>Python!C189+VLOOKUP(LEFT($B192,5),Wedge,7,FALSE)</f>
        <v>-405.81186394695277</v>
      </c>
      <c r="E192" s="92">
        <f>SIAF!R190</f>
        <v>0.35635</v>
      </c>
      <c r="F192" s="31">
        <f>SIAF!U190</f>
        <v>-1</v>
      </c>
      <c r="G192" s="31">
        <f>SIAF!S190</f>
        <v>-1</v>
      </c>
      <c r="H192" s="30">
        <f>-SIAF!L190+0.5</f>
        <v>-1602</v>
      </c>
      <c r="I192" s="30">
        <f>SIAF!J190-SIAF!L190+0.5</f>
        <v>446</v>
      </c>
      <c r="J192" s="88">
        <f t="shared" si="97"/>
        <v>446</v>
      </c>
      <c r="K192" s="88">
        <f t="shared" si="98"/>
        <v>-1602</v>
      </c>
      <c r="L192" s="30">
        <f>-SIAF!M190+0.5</f>
        <v>-1666.5</v>
      </c>
      <c r="M192" s="30">
        <f t="shared" si="99"/>
        <v>-1666.5</v>
      </c>
      <c r="N192" s="30">
        <f>SIAF!K190-SIAF!M190+0.5</f>
        <v>381.5</v>
      </c>
      <c r="O192" s="88">
        <f t="shared" si="100"/>
        <v>381.5</v>
      </c>
      <c r="P192" s="45">
        <f>SIAF!$AJ190*H192+SIAF!$AK190*L192+SIAF!$AL190*H192^2+SIAF!$AM190*H192*L192+SIAF!$AN190*L192^2+SIAF!$AO190*H192^3+SIAF!$AP190*H192^2*L192+SIAF!$AQ190*H192*L192^2+SIAF!$AR190*L192^3</f>
        <v>-102.24196514493522</v>
      </c>
      <c r="Q192" s="45">
        <f>SIAF!$AJ190*I192+SIAF!$AK190*M192+SIAF!$AL190*I192^2+SIAF!$AM190*I192*M192+SIAF!$AN190*M192^2+SIAF!$AO190*I192^3+SIAF!$AP190*I192^2*M192+SIAF!$AQ190*I192*M192^2+SIAF!$AR190*M192^3</f>
        <v>28.42473390125615</v>
      </c>
      <c r="R192" s="45">
        <f>SIAF!$AJ190*J192+SIAF!$AK190*N192+SIAF!$AL190*J192^2+SIAF!$AM190*J192*N192+SIAF!$AN190*N192^2+SIAF!$AO190*J192^3+SIAF!$AP190*J192^2*N192+SIAF!$AQ190*J192*N192^2+SIAF!$AR190*N192^3</f>
        <v>27.882460757065822</v>
      </c>
      <c r="S192" s="45">
        <f>SIAF!$AJ190*K192+SIAF!$AK190*O192+SIAF!$AL190*K192^2+SIAF!$AM190*K192*O192+SIAF!$AN190*O192^2+SIAF!$AO190*K192^3+SIAF!$AP190*K192^2*O192+SIAF!$AQ190*K192*O192^2+SIAF!$AR190*O192^3</f>
        <v>-99.62493635846397</v>
      </c>
      <c r="T192" s="45">
        <f>SIAF!$BE190*H192+SIAF!$BF190*L192+SIAF!$BG190*H192^2+SIAF!$BH190*H192*L192+SIAF!$BI190*L192^2+SIAF!$BJ190*H192^3+SIAF!$BK190*H192^2*L192+SIAF!$BL190*H192*L192^2+SIAF!$BM190*L192^3</f>
        <v>-104.57874436108176</v>
      </c>
      <c r="U192" s="45">
        <f>SIAF!$BE190*I192+SIAF!$BF190*M192+SIAF!$BG190*I192^2+SIAF!$BH190*I192*M192+SIAF!$BI190*M192^2+SIAF!$BJ190*I192^3+SIAF!$BK190*I192^2*M192+SIAF!$BL190*I192*M192^2+SIAF!$BM190*M192^3</f>
        <v>-106.03539483412136</v>
      </c>
      <c r="V192" s="45">
        <f>SIAF!$BE190*J192+SIAF!$BF190*N192+SIAF!$BG190*J192^2+SIAF!$BH190*J192*N192+SIAF!$BI190*N192^2+SIAF!$BJ190*J192^3+SIAF!$BK190*J192^2*N192+SIAF!$BL190*J192*N192^2+SIAF!$BM190*N192^3</f>
        <v>24.088796267585987</v>
      </c>
      <c r="W192" s="45">
        <f>SIAF!$BE190*K192+SIAF!$BF190*O192+SIAF!$BG190*K192^2+SIAF!$BH190*K192*O192+SIAF!$BI190*O192^2+SIAF!$BJ190*K192^3+SIAF!$BK190*K192^2*O192+SIAF!$BL190*K192*O192^2+SIAF!$BM190*O192^3</f>
        <v>24.731699537710302</v>
      </c>
      <c r="X192" s="32">
        <f t="shared" si="101"/>
        <v>149.42579698685572</v>
      </c>
      <c r="Y192" s="32">
        <f t="shared" si="102"/>
        <v>18.752565602081507</v>
      </c>
      <c r="Z192" s="32">
        <f t="shared" si="103"/>
        <v>20.104127947449882</v>
      </c>
      <c r="AA192" s="32">
        <f t="shared" si="104"/>
        <v>147.61305745286413</v>
      </c>
      <c r="AB192" s="32">
        <f t="shared" si="105"/>
        <v>149.42579698685572</v>
      </c>
      <c r="AC192" s="32">
        <f t="shared" si="106"/>
        <v>-511.02447349864633</v>
      </c>
      <c r="AD192" s="32">
        <f t="shared" si="107"/>
        <v>-511.66842201352353</v>
      </c>
      <c r="AE192" s="32">
        <f t="shared" si="108"/>
        <v>-381.55012026752337</v>
      </c>
      <c r="AF192" s="32">
        <f t="shared" si="109"/>
        <v>-381.70025412596362</v>
      </c>
      <c r="AG192" s="32">
        <f t="shared" si="110"/>
        <v>-511.02447349864633</v>
      </c>
    </row>
    <row r="193" spans="1:33" ht="18">
      <c r="A193" s="5" t="s">
        <v>72</v>
      </c>
      <c r="B193" s="271" t="str">
        <f>SIAF!B191</f>
        <v>NRCA5_FULL_MASKLWB_F444W</v>
      </c>
      <c r="C193" s="92">
        <f>Python!B190+VLOOKUP(LEFT($B193,5),Wedge,6,FALSE)</f>
        <v>47.823713592655984</v>
      </c>
      <c r="D193" s="92">
        <f>Python!C190+VLOOKUP(LEFT($B193,5),Wedge,7,FALSE)</f>
        <v>-405.81178394695274</v>
      </c>
      <c r="E193" s="92">
        <f>SIAF!R191</f>
        <v>0.356458</v>
      </c>
      <c r="F193" s="31">
        <f>SIAF!U191</f>
        <v>-1</v>
      </c>
      <c r="G193" s="31">
        <f>SIAF!S191</f>
        <v>-1</v>
      </c>
      <c r="H193" s="30">
        <f>-SIAF!L191+0.5</f>
        <v>-1602.2</v>
      </c>
      <c r="I193" s="30">
        <f>SIAF!J191-SIAF!L191+0.5</f>
        <v>445.79999999999995</v>
      </c>
      <c r="J193" s="88">
        <f t="shared" si="97"/>
        <v>445.79999999999995</v>
      </c>
      <c r="K193" s="88">
        <f t="shared" si="98"/>
        <v>-1602.2</v>
      </c>
      <c r="L193" s="30">
        <f>-SIAF!M191+0.5</f>
        <v>-1666.5</v>
      </c>
      <c r="M193" s="30">
        <f t="shared" si="99"/>
        <v>-1666.5</v>
      </c>
      <c r="N193" s="30">
        <f>SIAF!K191-SIAF!M191+0.5</f>
        <v>381.5</v>
      </c>
      <c r="O193" s="88">
        <f t="shared" si="100"/>
        <v>381.5</v>
      </c>
      <c r="P193" s="45">
        <f>SIAF!$AJ191*H193+SIAF!$AK191*L193+SIAF!$AL191*H193^2+SIAF!$AM191*H193*L193+SIAF!$AN191*L193^2+SIAF!$AO191*H193^3+SIAF!$AP191*H193^2*L193+SIAF!$AQ191*H193*L193^2+SIAF!$AR191*L193^3</f>
        <v>-102.25479506215875</v>
      </c>
      <c r="Q193" s="45">
        <f>SIAF!$AJ191*I193+SIAF!$AK191*M193+SIAF!$AL191*I193^2+SIAF!$AM191*I193*M193+SIAF!$AN191*M193^2+SIAF!$AO191*I193^3+SIAF!$AP191*I193^2*M193+SIAF!$AQ191*I193*M193^2+SIAF!$AR191*M193^3</f>
        <v>28.412015917625205</v>
      </c>
      <c r="R193" s="45">
        <f>SIAF!$AJ191*J193+SIAF!$AK191*N193+SIAF!$AL191*J193^2+SIAF!$AM191*J193*N193+SIAF!$AN191*N193^2+SIAF!$AO191*J193^3+SIAF!$AP191*J193^2*N193+SIAF!$AQ191*J193*N193^2+SIAF!$AR191*N193^3</f>
        <v>27.869991470921612</v>
      </c>
      <c r="S193" s="45">
        <f>SIAF!$AJ191*K193+SIAF!$AK191*O193+SIAF!$AL191*K193^2+SIAF!$AM191*K193*O193+SIAF!$AN191*O193^2+SIAF!$AO191*K193^3+SIAF!$AP191*K193^2*O193+SIAF!$AQ191*K193*O193^2+SIAF!$AR191*O193^3</f>
        <v>-99.637449925874932</v>
      </c>
      <c r="T193" s="45">
        <f>SIAF!$BE191*H193+SIAF!$BF191*L193+SIAF!$BG191*H193^2+SIAF!$BH191*H193*L193+SIAF!$BI191*L193^2+SIAF!$BJ191*H193^3+SIAF!$BK191*H193^2*L193+SIAF!$BL191*H193*L193^2+SIAF!$BM191*L193^3</f>
        <v>-104.57865305183155</v>
      </c>
      <c r="U193" s="45">
        <f>SIAF!$BE191*I193+SIAF!$BF191*M193+SIAF!$BG191*I193^2+SIAF!$BH191*I193*M193+SIAF!$BI191*M193^2+SIAF!$BJ191*I193^3+SIAF!$BK191*I193^2*M193+SIAF!$BL191*I193*M193^2+SIAF!$BM191*M193^3</f>
        <v>-106.03545639677891</v>
      </c>
      <c r="V193" s="45">
        <f>SIAF!$BE191*J193+SIAF!$BF191*N193+SIAF!$BG191*J193^2+SIAF!$BH191*J193*N193+SIAF!$BI191*N193^2+SIAF!$BJ191*J193^3+SIAF!$BK191*J193^2*N193+SIAF!$BL191*J193*N193^2+SIAF!$BM191*N193^3</f>
        <v>24.088742846425227</v>
      </c>
      <c r="W193" s="45">
        <f>SIAF!$BE191*K193+SIAF!$BF191*O193+SIAF!$BG191*K193^2+SIAF!$BH191*K193*O193+SIAF!$BI191*O193^2+SIAF!$BJ191*K193^3+SIAF!$BK191*K193^2*O193+SIAF!$BL191*K193*O193^2+SIAF!$BM191*O193^3</f>
        <v>24.731875185926221</v>
      </c>
      <c r="X193" s="32">
        <f t="shared" si="101"/>
        <v>149.42591190257392</v>
      </c>
      <c r="Y193" s="32">
        <f t="shared" si="102"/>
        <v>18.752566421725209</v>
      </c>
      <c r="Z193" s="32">
        <f t="shared" si="103"/>
        <v>20.104125392288822</v>
      </c>
      <c r="AA193" s="32">
        <f t="shared" si="104"/>
        <v>147.61310032000588</v>
      </c>
      <c r="AB193" s="32">
        <f t="shared" si="105"/>
        <v>149.42591190257392</v>
      </c>
      <c r="AC193" s="32">
        <f t="shared" si="106"/>
        <v>-511.02457350189019</v>
      </c>
      <c r="AD193" s="32">
        <f t="shared" si="107"/>
        <v>-511.66842787610193</v>
      </c>
      <c r="AE193" s="32">
        <f t="shared" si="108"/>
        <v>-381.55011898940063</v>
      </c>
      <c r="AF193" s="32">
        <f t="shared" si="109"/>
        <v>-381.70026440705493</v>
      </c>
      <c r="AG193" s="32">
        <f t="shared" si="110"/>
        <v>-511.02457350189019</v>
      </c>
    </row>
    <row r="194" spans="1:33">
      <c r="C194"/>
      <c r="D194"/>
      <c r="E194"/>
      <c r="F194"/>
      <c r="G194"/>
      <c r="J194"/>
      <c r="K194"/>
      <c r="L194"/>
      <c r="M194"/>
      <c r="N194"/>
      <c r="O194"/>
      <c r="P194"/>
      <c r="Q194"/>
      <c r="R194"/>
      <c r="S194"/>
      <c r="T194"/>
      <c r="U194"/>
      <c r="V194"/>
      <c r="W194"/>
    </row>
    <row r="195" spans="1:33" ht="19" thickBot="1">
      <c r="A195" s="149" t="s">
        <v>925</v>
      </c>
      <c r="B195" s="150" t="s">
        <v>30</v>
      </c>
    </row>
    <row r="196" spans="1:33" ht="18">
      <c r="A196" s="151" t="s">
        <v>921</v>
      </c>
      <c r="B196" s="146">
        <v>0</v>
      </c>
    </row>
    <row r="197" spans="1:33" ht="18">
      <c r="A197" s="152" t="s">
        <v>837</v>
      </c>
      <c r="B197" s="147">
        <v>180</v>
      </c>
    </row>
    <row r="198" spans="1:33" ht="18">
      <c r="A198" s="152" t="s">
        <v>922</v>
      </c>
      <c r="B198" s="147">
        <v>0</v>
      </c>
    </row>
    <row r="199" spans="1:33" ht="18">
      <c r="A199" s="152" t="s">
        <v>836</v>
      </c>
      <c r="B199" s="147">
        <v>180</v>
      </c>
    </row>
    <row r="200" spans="1:33" ht="18">
      <c r="A200" s="152" t="s">
        <v>835</v>
      </c>
      <c r="B200" s="147">
        <v>0</v>
      </c>
    </row>
    <row r="201" spans="1:33" ht="18">
      <c r="A201" s="152" t="s">
        <v>840</v>
      </c>
      <c r="B201" s="147">
        <v>180</v>
      </c>
    </row>
    <row r="202" spans="1:33" ht="18">
      <c r="A202" s="152" t="s">
        <v>923</v>
      </c>
      <c r="B202" s="147">
        <v>0</v>
      </c>
    </row>
    <row r="203" spans="1:33" ht="18">
      <c r="A203" s="152" t="s">
        <v>839</v>
      </c>
      <c r="B203" s="147">
        <v>180</v>
      </c>
    </row>
    <row r="204" spans="1:33" ht="18">
      <c r="A204" s="152" t="s">
        <v>924</v>
      </c>
      <c r="B204" s="147">
        <v>0</v>
      </c>
    </row>
    <row r="205" spans="1:33" ht="19" thickBot="1">
      <c r="A205" s="153" t="s">
        <v>838</v>
      </c>
      <c r="B205" s="148">
        <v>180</v>
      </c>
    </row>
  </sheetData>
  <pageMargins left="0.75" right="0.75" top="1" bottom="1" header="0.5" footer="0.5"/>
  <pageSetup orientation="portrait" horizontalDpi="4294967292" verticalDpi="429496729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M190"/>
  <sheetViews>
    <sheetView workbookViewId="0">
      <selection sqref="A1:CK190"/>
    </sheetView>
  </sheetViews>
  <sheetFormatPr baseColWidth="10" defaultColWidth="11" defaultRowHeight="16"/>
  <cols>
    <col min="1" max="1" width="28" bestFit="1" customWidth="1"/>
    <col min="8" max="8" width="16.83203125" bestFit="1" customWidth="1"/>
    <col min="9" max="28" width="17.1640625" style="54" bestFit="1" customWidth="1"/>
    <col min="29" max="29" width="16.83203125" style="54" bestFit="1" customWidth="1"/>
    <col min="30" max="31" width="17.1640625" style="54" bestFit="1" customWidth="1"/>
    <col min="32" max="32" width="16.5" style="54" bestFit="1" customWidth="1"/>
    <col min="33" max="49" width="17.1640625" style="54" bestFit="1" customWidth="1"/>
    <col min="50" max="50" width="17.5" style="54" bestFit="1" customWidth="1"/>
    <col min="51" max="51" width="16.83203125" style="54" bestFit="1" customWidth="1"/>
    <col min="52" max="52" width="17.5" style="54" bestFit="1" customWidth="1"/>
    <col min="53" max="70" width="17.1640625" style="54" bestFit="1" customWidth="1"/>
    <col min="71" max="72" width="17.5" style="54" bestFit="1" customWidth="1"/>
    <col min="73" max="73" width="16.83203125" style="54" bestFit="1" customWidth="1"/>
    <col min="74" max="91" width="17.1640625" style="54" bestFit="1" customWidth="1"/>
  </cols>
  <sheetData>
    <row r="1" spans="1:91">
      <c r="A1" t="s">
        <v>401</v>
      </c>
      <c r="B1" t="s">
        <v>400</v>
      </c>
      <c r="C1" t="s">
        <v>399</v>
      </c>
      <c r="D1" t="s">
        <v>560</v>
      </c>
      <c r="E1" t="s">
        <v>561</v>
      </c>
      <c r="F1" t="s">
        <v>398</v>
      </c>
      <c r="G1" t="s">
        <v>397</v>
      </c>
      <c r="H1" t="s">
        <v>396</v>
      </c>
      <c r="I1" t="s">
        <v>395</v>
      </c>
      <c r="J1" t="s">
        <v>394</v>
      </c>
      <c r="K1" t="s">
        <v>393</v>
      </c>
      <c r="L1" t="s">
        <v>392</v>
      </c>
      <c r="M1" t="s">
        <v>391</v>
      </c>
      <c r="N1" t="s">
        <v>390</v>
      </c>
      <c r="O1" t="s">
        <v>389</v>
      </c>
      <c r="P1" t="s">
        <v>388</v>
      </c>
      <c r="Q1" t="s">
        <v>387</v>
      </c>
      <c r="R1" t="s">
        <v>386</v>
      </c>
      <c r="S1" t="s">
        <v>385</v>
      </c>
      <c r="T1" t="s">
        <v>384</v>
      </c>
      <c r="U1" t="s">
        <v>383</v>
      </c>
      <c r="V1" t="s">
        <v>382</v>
      </c>
      <c r="W1" t="s">
        <v>381</v>
      </c>
      <c r="X1" t="s">
        <v>380</v>
      </c>
      <c r="Y1" t="s">
        <v>379</v>
      </c>
      <c r="Z1" t="s">
        <v>378</v>
      </c>
      <c r="AA1" t="s">
        <v>377</v>
      </c>
      <c r="AB1" t="s">
        <v>376</v>
      </c>
      <c r="AC1" t="s">
        <v>375</v>
      </c>
      <c r="AD1" t="s">
        <v>374</v>
      </c>
      <c r="AE1" t="s">
        <v>373</v>
      </c>
      <c r="AF1" t="s">
        <v>372</v>
      </c>
      <c r="AG1" t="s">
        <v>371</v>
      </c>
      <c r="AH1" t="s">
        <v>370</v>
      </c>
      <c r="AI1" t="s">
        <v>369</v>
      </c>
      <c r="AJ1" t="s">
        <v>368</v>
      </c>
      <c r="AK1" t="s">
        <v>367</v>
      </c>
      <c r="AL1" t="s">
        <v>366</v>
      </c>
      <c r="AM1" t="s">
        <v>365</v>
      </c>
      <c r="AN1" t="s">
        <v>364</v>
      </c>
      <c r="AO1" t="s">
        <v>363</v>
      </c>
      <c r="AP1" t="s">
        <v>362</v>
      </c>
      <c r="AQ1" t="s">
        <v>361</v>
      </c>
      <c r="AR1" t="s">
        <v>360</v>
      </c>
      <c r="AS1" t="s">
        <v>359</v>
      </c>
      <c r="AT1" t="s">
        <v>358</v>
      </c>
      <c r="AU1" t="s">
        <v>357</v>
      </c>
      <c r="AV1" t="s">
        <v>356</v>
      </c>
      <c r="AW1" t="s">
        <v>355</v>
      </c>
      <c r="AX1" t="s">
        <v>354</v>
      </c>
      <c r="AY1" t="s">
        <v>353</v>
      </c>
      <c r="AZ1" t="s">
        <v>352</v>
      </c>
      <c r="BA1" t="s">
        <v>351</v>
      </c>
      <c r="BB1" t="s">
        <v>350</v>
      </c>
      <c r="BC1" t="s">
        <v>349</v>
      </c>
      <c r="BD1" t="s">
        <v>348</v>
      </c>
      <c r="BE1" t="s">
        <v>347</v>
      </c>
      <c r="BF1" t="s">
        <v>346</v>
      </c>
      <c r="BG1" t="s">
        <v>345</v>
      </c>
      <c r="BH1" t="s">
        <v>344</v>
      </c>
      <c r="BI1" t="s">
        <v>343</v>
      </c>
      <c r="BJ1" t="s">
        <v>342</v>
      </c>
      <c r="BK1" t="s">
        <v>341</v>
      </c>
      <c r="BL1" t="s">
        <v>340</v>
      </c>
      <c r="BM1" t="s">
        <v>339</v>
      </c>
      <c r="BN1" t="s">
        <v>338</v>
      </c>
      <c r="BO1" t="s">
        <v>337</v>
      </c>
      <c r="BP1" t="s">
        <v>336</v>
      </c>
      <c r="BQ1" t="s">
        <v>335</v>
      </c>
      <c r="BR1" t="s">
        <v>334</v>
      </c>
      <c r="BS1" t="s">
        <v>333</v>
      </c>
      <c r="BT1" t="s">
        <v>332</v>
      </c>
      <c r="BU1" t="s">
        <v>331</v>
      </c>
      <c r="BV1" t="s">
        <v>330</v>
      </c>
      <c r="BW1" t="s">
        <v>329</v>
      </c>
      <c r="BX1" t="s">
        <v>328</v>
      </c>
      <c r="BY1" t="s">
        <v>327</v>
      </c>
      <c r="BZ1" t="s">
        <v>326</v>
      </c>
      <c r="CA1" t="s">
        <v>325</v>
      </c>
      <c r="CB1" t="s">
        <v>324</v>
      </c>
      <c r="CC1" t="s">
        <v>323</v>
      </c>
      <c r="CD1" t="s">
        <v>322</v>
      </c>
      <c r="CE1" t="s">
        <v>321</v>
      </c>
      <c r="CF1" t="s">
        <v>320</v>
      </c>
      <c r="CG1" t="s">
        <v>319</v>
      </c>
      <c r="CH1" t="s">
        <v>318</v>
      </c>
      <c r="CI1" t="s">
        <v>317</v>
      </c>
      <c r="CJ1" t="s">
        <v>316</v>
      </c>
      <c r="CK1" t="s">
        <v>315</v>
      </c>
      <c r="CL1"/>
      <c r="CM1"/>
    </row>
    <row r="2" spans="1:91" s="52" customFormat="1">
      <c r="A2" t="s">
        <v>314</v>
      </c>
      <c r="B2">
        <v>120.525464</v>
      </c>
      <c r="C2">
        <v>-527.54313200000001</v>
      </c>
      <c r="D2">
        <v>89.484598000000005</v>
      </c>
      <c r="E2">
        <v>-0.56279000000000001</v>
      </c>
      <c r="F2" s="99">
        <v>0</v>
      </c>
      <c r="G2" s="99">
        <v>3.1139270573203801E-2</v>
      </c>
      <c r="H2" s="99">
        <v>0</v>
      </c>
      <c r="I2" s="99">
        <v>-2.6478689607189401E-9</v>
      </c>
      <c r="J2" s="99">
        <v>-2.0728141170157399E-7</v>
      </c>
      <c r="K2" s="99">
        <v>3.4585136135669901E-8</v>
      </c>
      <c r="L2" s="99">
        <v>9.9813648422922601E-12</v>
      </c>
      <c r="M2" s="99">
        <v>-1.9623269772875499E-12</v>
      </c>
      <c r="N2" s="99">
        <v>1.13827645957933E-11</v>
      </c>
      <c r="O2" s="99">
        <v>-9.9309668917683302E-13</v>
      </c>
      <c r="P2" s="99">
        <v>7.5498954275526104E-16</v>
      </c>
      <c r="Q2" s="99">
        <v>-8.4297715210865997E-16</v>
      </c>
      <c r="R2" s="99">
        <v>9.6680295804738793E-16</v>
      </c>
      <c r="S2" s="99">
        <v>-8.3656634546455296E-16</v>
      </c>
      <c r="T2" s="99">
        <v>1.7431228696624101E-16</v>
      </c>
      <c r="U2" s="99">
        <v>1.41283140562493E-19</v>
      </c>
      <c r="V2" s="99">
        <v>-9.6091055290891301E-21</v>
      </c>
      <c r="W2" s="99">
        <v>2.9034833520773798E-19</v>
      </c>
      <c r="X2" s="99">
        <v>-7.8866015622962103E-21</v>
      </c>
      <c r="Y2" s="99">
        <v>1.4538020584747401E-19</v>
      </c>
      <c r="Z2" s="99">
        <v>4.3171561141435696E-22</v>
      </c>
      <c r="AA2" s="99">
        <v>0</v>
      </c>
      <c r="AB2" s="99">
        <v>-2.5754476873594901E-5</v>
      </c>
      <c r="AC2" s="99">
        <v>3.1322317344598297E-2</v>
      </c>
      <c r="AD2" s="99">
        <v>6.6303854242097603E-8</v>
      </c>
      <c r="AE2" s="99">
        <v>-3.9247807945874198E-8</v>
      </c>
      <c r="AF2" s="99">
        <v>-1.43012685263211E-7</v>
      </c>
      <c r="AG2" s="99">
        <v>-5.6683700303698405E-13</v>
      </c>
      <c r="AH2" s="99">
        <v>9.3896655770785508E-12</v>
      </c>
      <c r="AI2" s="99">
        <v>-1.51746478699347E-12</v>
      </c>
      <c r="AJ2" s="99">
        <v>1.10213301392588E-11</v>
      </c>
      <c r="AK2" s="99">
        <v>-1.2448546551204301E-16</v>
      </c>
      <c r="AL2" s="99">
        <v>6.7491979672649897E-16</v>
      </c>
      <c r="AM2" s="99">
        <v>-1.07492731616625E-15</v>
      </c>
      <c r="AN2" s="99">
        <v>6.44704791525821E-16</v>
      </c>
      <c r="AO2" s="99">
        <v>-8.8158086621862598E-16</v>
      </c>
      <c r="AP2" s="99">
        <v>-3.7365835042944798E-21</v>
      </c>
      <c r="AQ2" s="99">
        <v>1.58567577854702E-19</v>
      </c>
      <c r="AR2" s="99">
        <v>-1.6126926350745301E-20</v>
      </c>
      <c r="AS2" s="99">
        <v>2.9721796374688201E-19</v>
      </c>
      <c r="AT2" s="99">
        <v>-1.13292983848207E-20</v>
      </c>
      <c r="AU2" s="99">
        <v>1.36996130939052E-19</v>
      </c>
      <c r="AV2" s="99">
        <v>-2.8527672358251301E-2</v>
      </c>
      <c r="AW2" s="99">
        <v>32.111613727910701</v>
      </c>
      <c r="AX2" s="99">
        <v>0.32174932879253099</v>
      </c>
      <c r="AY2" s="99">
        <v>2.87873762883695E-5</v>
      </c>
      <c r="AZ2" s="99">
        <v>6.8606387466981101E-3</v>
      </c>
      <c r="BA2" s="99">
        <v>-1.0474258805606401E-3</v>
      </c>
      <c r="BB2" s="99">
        <v>-1.1067943304734399E-5</v>
      </c>
      <c r="BC2" s="99">
        <v>1.9038076434534201E-6</v>
      </c>
      <c r="BD2" s="99">
        <v>-9.1899178349647095E-6</v>
      </c>
      <c r="BE2" s="99">
        <v>2.03694305344433E-7</v>
      </c>
      <c r="BF2" s="99">
        <v>-2.4983646627271599E-8</v>
      </c>
      <c r="BG2" s="99">
        <v>1.37321092602609E-8</v>
      </c>
      <c r="BH2" s="99">
        <v>-3.1039535839871303E-8</v>
      </c>
      <c r="BI2" s="99">
        <v>1.41977364756253E-8</v>
      </c>
      <c r="BJ2" s="99">
        <v>-4.9970264183909102E-9</v>
      </c>
      <c r="BK2" s="99">
        <v>-1.3633818759261699E-10</v>
      </c>
      <c r="BL2" s="99">
        <v>8.9309898184415794E-12</v>
      </c>
      <c r="BM2" s="99">
        <v>-2.82852818471083E-10</v>
      </c>
      <c r="BN2" s="99">
        <v>9.8915175205381801E-12</v>
      </c>
      <c r="BO2" s="99">
        <v>-1.4361326405303999E-10</v>
      </c>
      <c r="BP2" s="99">
        <v>1.7534178689391499E-12</v>
      </c>
      <c r="BQ2" s="99">
        <v>-2.57607875937538E-2</v>
      </c>
      <c r="BR2" s="99">
        <v>-0.292419164906149</v>
      </c>
      <c r="BS2" s="99">
        <v>31.923899646743902</v>
      </c>
      <c r="BT2" s="99">
        <v>-2.1789465729691601E-3</v>
      </c>
      <c r="BU2" s="99">
        <v>1.1582076624693501E-3</v>
      </c>
      <c r="BV2" s="99">
        <v>4.6776372832741803E-3</v>
      </c>
      <c r="BW2" s="99">
        <v>6.1724168509679904E-7</v>
      </c>
      <c r="BX2" s="99">
        <v>-1.14055930463954E-5</v>
      </c>
      <c r="BY2" s="99">
        <v>2.4326598365321099E-6</v>
      </c>
      <c r="BZ2" s="99">
        <v>-9.7858654235340206E-6</v>
      </c>
      <c r="CA2" s="99">
        <v>5.5434652999053298E-9</v>
      </c>
      <c r="CB2" s="99">
        <v>-2.2307498693100401E-8</v>
      </c>
      <c r="CC2" s="99">
        <v>2.5042477691259399E-8</v>
      </c>
      <c r="CD2" s="99">
        <v>-2.1878408501288902E-8</v>
      </c>
      <c r="CE2" s="99">
        <v>1.8860031883483198E-8</v>
      </c>
      <c r="CF2" s="99">
        <v>1.6961699133619599E-12</v>
      </c>
      <c r="CG2" s="99">
        <v>-1.4426120670934301E-10</v>
      </c>
      <c r="CH2" s="99">
        <v>9.7624981137700302E-12</v>
      </c>
      <c r="CI2" s="99">
        <v>-2.8057724257484102E-10</v>
      </c>
      <c r="CJ2" s="99">
        <v>7.3836414075606503E-12</v>
      </c>
      <c r="CK2" s="99">
        <v>-1.3465094559827701E-10</v>
      </c>
      <c r="CL2"/>
      <c r="CM2"/>
    </row>
    <row r="3" spans="1:91" s="55" customFormat="1">
      <c r="A3" t="s">
        <v>313</v>
      </c>
      <c r="B3">
        <v>119.589099</v>
      </c>
      <c r="C3">
        <v>-459.86330400000003</v>
      </c>
      <c r="D3">
        <v>-90.277454000000006</v>
      </c>
      <c r="E3">
        <v>179.78030000000001</v>
      </c>
      <c r="F3" s="99">
        <v>0</v>
      </c>
      <c r="G3" s="99">
        <v>-3.0736444390298601E-2</v>
      </c>
      <c r="H3" s="99">
        <v>0</v>
      </c>
      <c r="I3" s="99">
        <v>-3.1149836233525199E-9</v>
      </c>
      <c r="J3" s="99">
        <v>-1.6349218195311899E-7</v>
      </c>
      <c r="K3" s="99">
        <v>3.3249310065539302E-8</v>
      </c>
      <c r="L3" s="99">
        <v>-9.4748531476740303E-12</v>
      </c>
      <c r="M3" s="99">
        <v>-2.0786847105919501E-12</v>
      </c>
      <c r="N3" s="99">
        <v>-1.00199138424222E-11</v>
      </c>
      <c r="O3" s="99">
        <v>-4.9458542260691903E-13</v>
      </c>
      <c r="P3" s="99">
        <v>7.2231213980450203E-16</v>
      </c>
      <c r="Q3" s="99">
        <v>4.2090100932170102E-16</v>
      </c>
      <c r="R3" s="99">
        <v>8.9781778134750209E-16</v>
      </c>
      <c r="S3" s="99">
        <v>4.29147552086107E-16</v>
      </c>
      <c r="T3" s="99">
        <v>1.7385758512659299E-16</v>
      </c>
      <c r="U3" s="99">
        <v>-1.4131608014522999E-19</v>
      </c>
      <c r="V3" s="99">
        <v>1.04010143087343E-20</v>
      </c>
      <c r="W3" s="99">
        <v>-2.90422775844522E-19</v>
      </c>
      <c r="X3" s="99">
        <v>9.3035320892319395E-21</v>
      </c>
      <c r="Y3" s="99">
        <v>-1.4542351395934299E-19</v>
      </c>
      <c r="Z3" s="99">
        <v>2.0646864903723901E-22</v>
      </c>
      <c r="AA3" s="99">
        <v>0</v>
      </c>
      <c r="AB3" s="99">
        <v>-3.0982555469240499E-5</v>
      </c>
      <c r="AC3" s="99">
        <v>-3.0835862527204001E-2</v>
      </c>
      <c r="AD3" s="99">
        <v>8.4733343743557307E-8</v>
      </c>
      <c r="AE3" s="99">
        <v>-3.79564245415456E-8</v>
      </c>
      <c r="AF3" s="99">
        <v>-8.1778769675391597E-8</v>
      </c>
      <c r="AG3" s="99">
        <v>-8.6068050650752097E-13</v>
      </c>
      <c r="AH3" s="99">
        <v>-8.9239789788664897E-12</v>
      </c>
      <c r="AI3" s="99">
        <v>-2.3959337604118601E-12</v>
      </c>
      <c r="AJ3" s="99">
        <v>-9.8414767856780797E-12</v>
      </c>
      <c r="AK3" s="99">
        <v>2.2493457783591798E-16</v>
      </c>
      <c r="AL3" s="99">
        <v>5.97225384494563E-16</v>
      </c>
      <c r="AM3" s="99">
        <v>8.7459030180632298E-16</v>
      </c>
      <c r="AN3" s="99">
        <v>5.3932793323538196E-16</v>
      </c>
      <c r="AO3" s="99">
        <v>6.1311936856945805E-16</v>
      </c>
      <c r="AP3" s="99">
        <v>3.0890535172418099E-21</v>
      </c>
      <c r="AQ3" s="99">
        <v>-1.58524886435148E-19</v>
      </c>
      <c r="AR3" s="99">
        <v>1.4710456600471001E-20</v>
      </c>
      <c r="AS3" s="99">
        <v>-2.9716336357132599E-19</v>
      </c>
      <c r="AT3" s="99">
        <v>1.05720559645465E-20</v>
      </c>
      <c r="AU3" s="99">
        <v>-1.3698306201685701E-19</v>
      </c>
      <c r="AV3" s="99">
        <v>-4.1200900749466002E-2</v>
      </c>
      <c r="AW3" s="99">
        <v>-32.535410533268703</v>
      </c>
      <c r="AX3" s="99">
        <v>-0.12739406278724999</v>
      </c>
      <c r="AY3" s="99">
        <v>-5.5159852377167599E-5</v>
      </c>
      <c r="AZ3" s="99">
        <v>-5.6359653019655799E-3</v>
      </c>
      <c r="BA3" s="99">
        <v>1.1323586654212699E-3</v>
      </c>
      <c r="BB3" s="99">
        <v>1.13421252907832E-5</v>
      </c>
      <c r="BC3" s="99">
        <v>2.0756569981878202E-6</v>
      </c>
      <c r="BD3" s="99">
        <v>1.01975947942703E-5</v>
      </c>
      <c r="BE3" s="99">
        <v>1.0307419335536799E-6</v>
      </c>
      <c r="BF3" s="99">
        <v>2.3730231629374099E-8</v>
      </c>
      <c r="BG3" s="99">
        <v>2.45588772023333E-8</v>
      </c>
      <c r="BH3" s="99">
        <v>2.8186756919271899E-8</v>
      </c>
      <c r="BI3" s="99">
        <v>2.4671433857507101E-8</v>
      </c>
      <c r="BJ3" s="99">
        <v>4.2314919843746001E-9</v>
      </c>
      <c r="BK3" s="99">
        <v>1.36339252223842E-10</v>
      </c>
      <c r="BL3" s="99">
        <v>-9.1237923158066702E-12</v>
      </c>
      <c r="BM3" s="99">
        <v>2.8286541991438902E-10</v>
      </c>
      <c r="BN3" s="99">
        <v>-1.0271584207632301E-11</v>
      </c>
      <c r="BO3" s="99">
        <v>1.4362353522127601E-10</v>
      </c>
      <c r="BP3" s="99">
        <v>-1.9370792029280901E-12</v>
      </c>
      <c r="BQ3" s="99">
        <v>-9.4015146528363402E-3</v>
      </c>
      <c r="BR3" s="99">
        <v>0.159836551926887</v>
      </c>
      <c r="BS3" s="99">
        <v>-32.430911029446101</v>
      </c>
      <c r="BT3" s="99">
        <v>2.9205643329740199E-3</v>
      </c>
      <c r="BU3" s="99">
        <v>-1.2267081176044899E-3</v>
      </c>
      <c r="BV3" s="99">
        <v>-2.7917694350727798E-3</v>
      </c>
      <c r="BW3" s="99">
        <v>8.4722905050869203E-7</v>
      </c>
      <c r="BX3" s="99">
        <v>1.1815252174458999E-5</v>
      </c>
      <c r="BY3" s="99">
        <v>1.75972903106828E-6</v>
      </c>
      <c r="BZ3" s="99">
        <v>1.08303634779065E-5</v>
      </c>
      <c r="CA3" s="99">
        <v>4.2599868557844597E-9</v>
      </c>
      <c r="CB3" s="99">
        <v>2.0474720944026299E-8</v>
      </c>
      <c r="CC3" s="99">
        <v>3.1988395808222399E-8</v>
      </c>
      <c r="CD3" s="99">
        <v>1.93829668445304E-8</v>
      </c>
      <c r="CE3" s="99">
        <v>2.6715921806963601E-8</v>
      </c>
      <c r="CF3" s="99">
        <v>-1.51032711447368E-12</v>
      </c>
      <c r="CG3" s="99">
        <v>1.4424873687451399E-10</v>
      </c>
      <c r="CH3" s="99">
        <v>-9.3805489500671594E-12</v>
      </c>
      <c r="CI3" s="99">
        <v>2.8056456961486802E-10</v>
      </c>
      <c r="CJ3" s="99">
        <v>-7.19204030165935E-12</v>
      </c>
      <c r="CK3" s="99">
        <v>1.34649396055859E-10</v>
      </c>
      <c r="CL3"/>
      <c r="CM3"/>
    </row>
    <row r="4" spans="1:91" s="51" customFormat="1">
      <c r="A4" t="s">
        <v>312</v>
      </c>
      <c r="B4">
        <v>51.885581999999999</v>
      </c>
      <c r="C4">
        <v>-527.95275200000003</v>
      </c>
      <c r="D4">
        <v>90.031764999999993</v>
      </c>
      <c r="E4">
        <v>0.27380500000000002</v>
      </c>
      <c r="F4" s="99">
        <v>0</v>
      </c>
      <c r="G4" s="99">
        <v>3.1282463564733902E-2</v>
      </c>
      <c r="H4" s="99">
        <v>0</v>
      </c>
      <c r="I4" s="99">
        <v>-6.2621779460409704E-8</v>
      </c>
      <c r="J4" s="99">
        <v>-2.09431316344075E-7</v>
      </c>
      <c r="K4" s="99">
        <v>1.3200313462584999E-8</v>
      </c>
      <c r="L4" s="99">
        <v>1.0174203139266001E-11</v>
      </c>
      <c r="M4" s="99">
        <v>3.19226049241811E-12</v>
      </c>
      <c r="N4" s="99">
        <v>1.13107930648763E-11</v>
      </c>
      <c r="O4" s="99">
        <v>6.5186949275267296E-13</v>
      </c>
      <c r="P4" s="99">
        <v>-7.9822222466850199E-16</v>
      </c>
      <c r="Q4" s="99">
        <v>-7.5009877431049398E-16</v>
      </c>
      <c r="R4" s="99">
        <v>-9.3576525682920207E-16</v>
      </c>
      <c r="S4" s="99">
        <v>-7.9440445339216603E-16</v>
      </c>
      <c r="T4" s="99">
        <v>-1.3318205367764901E-16</v>
      </c>
      <c r="U4" s="99">
        <v>1.4132412078955501E-19</v>
      </c>
      <c r="V4" s="99">
        <v>-1.1907569569314101E-20</v>
      </c>
      <c r="W4" s="99">
        <v>2.90551448039432E-19</v>
      </c>
      <c r="X4" s="99">
        <v>-1.21891048869045E-20</v>
      </c>
      <c r="Y4" s="99">
        <v>1.4552803361772299E-19</v>
      </c>
      <c r="Z4" s="99">
        <v>-1.55035047516565E-21</v>
      </c>
      <c r="AA4" s="99">
        <v>0</v>
      </c>
      <c r="AB4" s="99">
        <v>1.32150636098686E-4</v>
      </c>
      <c r="AC4" s="99">
        <v>3.1455080392729901E-2</v>
      </c>
      <c r="AD4" s="99">
        <v>6.5894041480573405E-8</v>
      </c>
      <c r="AE4" s="99">
        <v>-8.05662635208292E-8</v>
      </c>
      <c r="AF4" s="99">
        <v>-1.4466265172242199E-7</v>
      </c>
      <c r="AG4" s="99">
        <v>4.98117495352175E-13</v>
      </c>
      <c r="AH4" s="99">
        <v>9.59584729361181E-12</v>
      </c>
      <c r="AI4" s="99">
        <v>3.1506207250345099E-12</v>
      </c>
      <c r="AJ4" s="99">
        <v>1.1065804395545099E-11</v>
      </c>
      <c r="AK4" s="99">
        <v>-9.5530847239063096E-17</v>
      </c>
      <c r="AL4" s="99">
        <v>-7.3166690628261504E-16</v>
      </c>
      <c r="AM4" s="99">
        <v>-9.85545720618364E-16</v>
      </c>
      <c r="AN4" s="99">
        <v>-6.7482272932030501E-16</v>
      </c>
      <c r="AO4" s="99">
        <v>-8.6130494384158301E-16</v>
      </c>
      <c r="AP4" s="99">
        <v>-1.6931852721429699E-21</v>
      </c>
      <c r="AQ4" s="99">
        <v>1.5841229154546699E-19</v>
      </c>
      <c r="AR4" s="99">
        <v>-1.1918157555241001E-20</v>
      </c>
      <c r="AS4" s="99">
        <v>2.9707125268104602E-19</v>
      </c>
      <c r="AT4" s="99">
        <v>-9.2167969139242796E-21</v>
      </c>
      <c r="AU4" s="99">
        <v>1.36986667389763E-19</v>
      </c>
      <c r="AV4" s="99">
        <v>2.6724529887317799E-2</v>
      </c>
      <c r="AW4" s="99">
        <v>31.965511329320599</v>
      </c>
      <c r="AX4" s="99">
        <v>-0.15616938185073301</v>
      </c>
      <c r="AY4" s="99">
        <v>2.0448335919884902E-3</v>
      </c>
      <c r="AZ4" s="99">
        <v>6.7877477500375696E-3</v>
      </c>
      <c r="BA4" s="99">
        <v>-4.7279030507887498E-4</v>
      </c>
      <c r="BB4" s="99">
        <v>-1.0636797015679899E-5</v>
      </c>
      <c r="BC4" s="99">
        <v>-6.8941623477700104E-7</v>
      </c>
      <c r="BD4" s="99">
        <v>-8.9432195723776196E-6</v>
      </c>
      <c r="BE4" s="99">
        <v>-7.2893542678677502E-7</v>
      </c>
      <c r="BF4" s="99">
        <v>2.18060309410201E-8</v>
      </c>
      <c r="BG4" s="99">
        <v>1.15078695487082E-8</v>
      </c>
      <c r="BH4" s="99">
        <v>2.71911155854165E-8</v>
      </c>
      <c r="BI4" s="99">
        <v>1.30709048422508E-8</v>
      </c>
      <c r="BJ4" s="99">
        <v>4.8511989504547901E-9</v>
      </c>
      <c r="BK4" s="99">
        <v>-1.3633611469812101E-10</v>
      </c>
      <c r="BL4" s="99">
        <v>8.9786221902793503E-12</v>
      </c>
      <c r="BM4" s="99">
        <v>-2.82855561087532E-10</v>
      </c>
      <c r="BN4" s="99">
        <v>9.9965279823606999E-12</v>
      </c>
      <c r="BO4" s="99">
        <v>-1.4361698635742301E-10</v>
      </c>
      <c r="BP4" s="99">
        <v>1.8068896132246601E-12</v>
      </c>
      <c r="BQ4" s="99">
        <v>8.4824933228446805E-3</v>
      </c>
      <c r="BR4" s="99">
        <v>1.94607780326609E-2</v>
      </c>
      <c r="BS4" s="99">
        <v>31.7907501257958</v>
      </c>
      <c r="BT4" s="99">
        <v>-2.1493169272672301E-3</v>
      </c>
      <c r="BU4" s="99">
        <v>2.6003237487211501E-3</v>
      </c>
      <c r="BV4" s="99">
        <v>4.6369306355513598E-3</v>
      </c>
      <c r="BW4" s="99">
        <v>-8.3625584971118599E-7</v>
      </c>
      <c r="BX4" s="99">
        <v>-1.0909562299496101E-5</v>
      </c>
      <c r="BY4" s="99">
        <v>-8.9113094362801198E-7</v>
      </c>
      <c r="BZ4" s="99">
        <v>-9.6370930493344807E-6</v>
      </c>
      <c r="CA4" s="99">
        <v>5.02927144985161E-9</v>
      </c>
      <c r="CB4" s="99">
        <v>1.73007614659593E-8</v>
      </c>
      <c r="CC4" s="99">
        <v>2.33897833445846E-8</v>
      </c>
      <c r="CD4" s="99">
        <v>1.6635397346604701E-8</v>
      </c>
      <c r="CE4" s="99">
        <v>1.8633291252625799E-8</v>
      </c>
      <c r="CF4" s="99">
        <v>1.64232283526626E-12</v>
      </c>
      <c r="CG4" s="99">
        <v>-1.4425726202395901E-10</v>
      </c>
      <c r="CH4" s="99">
        <v>9.6596001240702407E-12</v>
      </c>
      <c r="CI4" s="99">
        <v>-2.80575917954804E-10</v>
      </c>
      <c r="CJ4" s="99">
        <v>7.3370764095309701E-12</v>
      </c>
      <c r="CK4" s="99">
        <v>-1.3465259825385499E-10</v>
      </c>
      <c r="CL4"/>
      <c r="CM4"/>
    </row>
    <row r="5" spans="1:91" s="53" customFormat="1">
      <c r="A5" t="s">
        <v>311</v>
      </c>
      <c r="B5">
        <v>52.19455</v>
      </c>
      <c r="C5">
        <v>-459.97248999999999</v>
      </c>
      <c r="D5">
        <v>-89.959861000000004</v>
      </c>
      <c r="E5">
        <v>-179.91128800000001</v>
      </c>
      <c r="F5" s="99">
        <v>0</v>
      </c>
      <c r="G5" s="99">
        <v>-3.0875210177213099E-2</v>
      </c>
      <c r="H5" s="99">
        <v>0</v>
      </c>
      <c r="I5" s="99">
        <v>-6.0904710597581806E-8</v>
      </c>
      <c r="J5" s="99">
        <v>-1.64881107598684E-7</v>
      </c>
      <c r="K5" s="99">
        <v>1.40762475353918E-8</v>
      </c>
      <c r="L5" s="99">
        <v>-9.91917981076413E-12</v>
      </c>
      <c r="M5" s="99">
        <v>1.08272541884752E-12</v>
      </c>
      <c r="N5" s="99">
        <v>-1.02671905182823E-11</v>
      </c>
      <c r="O5" s="99">
        <v>6.0552506794975802E-13</v>
      </c>
      <c r="P5" s="99">
        <v>-8.2254182994000004E-16</v>
      </c>
      <c r="Q5" s="99">
        <v>5.20811114137662E-16</v>
      </c>
      <c r="R5" s="99">
        <v>-1.01535485137801E-15</v>
      </c>
      <c r="S5" s="99">
        <v>4.7960395866013604E-16</v>
      </c>
      <c r="T5" s="99">
        <v>-1.50916526657991E-16</v>
      </c>
      <c r="U5" s="99">
        <v>-1.4125655320358199E-19</v>
      </c>
      <c r="V5" s="99">
        <v>1.2051916944599E-20</v>
      </c>
      <c r="W5" s="99">
        <v>-2.9056868407086502E-19</v>
      </c>
      <c r="X5" s="99">
        <v>1.27444866477518E-20</v>
      </c>
      <c r="Y5" s="99">
        <v>-1.4558403437552501E-19</v>
      </c>
      <c r="Z5" s="99">
        <v>1.86962379258095E-21</v>
      </c>
      <c r="AA5" s="99">
        <v>0</v>
      </c>
      <c r="AB5" s="99">
        <v>-2.6174462325486001E-5</v>
      </c>
      <c r="AC5" s="99">
        <v>-3.0962056738951398E-2</v>
      </c>
      <c r="AD5" s="99">
        <v>8.5004673768580005E-8</v>
      </c>
      <c r="AE5" s="99">
        <v>-7.8103836197827003E-8</v>
      </c>
      <c r="AF5" s="99">
        <v>-8.2300065635350202E-8</v>
      </c>
      <c r="AG5" s="99">
        <v>1.1381837367727899E-12</v>
      </c>
      <c r="AH5" s="99">
        <v>-9.5457904727801293E-12</v>
      </c>
      <c r="AI5" s="99">
        <v>1.5051367143764199E-12</v>
      </c>
      <c r="AJ5" s="99">
        <v>-1.00767997521864E-11</v>
      </c>
      <c r="AK5" s="99">
        <v>2.4836211883361301E-16</v>
      </c>
      <c r="AL5" s="99">
        <v>-7.8216511305775004E-16</v>
      </c>
      <c r="AM5" s="99">
        <v>9.6095385236151494E-16</v>
      </c>
      <c r="AN5" s="99">
        <v>-7.5507803230800003E-16</v>
      </c>
      <c r="AO5" s="99">
        <v>6.3619294268094995E-16</v>
      </c>
      <c r="AP5" s="99">
        <v>1.32054940260853E-21</v>
      </c>
      <c r="AQ5" s="99">
        <v>-1.58367816521254E-19</v>
      </c>
      <c r="AR5" s="99">
        <v>1.15079164176508E-20</v>
      </c>
      <c r="AS5" s="99">
        <v>-2.9710255546005698E-19</v>
      </c>
      <c r="AT5" s="99">
        <v>9.2112501683196505E-21</v>
      </c>
      <c r="AU5" s="99">
        <v>-1.3704042864629799E-19</v>
      </c>
      <c r="AV5" s="99">
        <v>4.1866048588403301E-2</v>
      </c>
      <c r="AW5" s="99">
        <v>-32.388572366035497</v>
      </c>
      <c r="AX5" s="99">
        <v>5.1628257145783299E-2</v>
      </c>
      <c r="AY5" s="99">
        <v>-2.1008736607688399E-3</v>
      </c>
      <c r="AZ5" s="99">
        <v>-5.5889432512462303E-3</v>
      </c>
      <c r="BA5" s="99">
        <v>4.6968515370651303E-4</v>
      </c>
      <c r="BB5" s="99">
        <v>1.1131614941216099E-5</v>
      </c>
      <c r="BC5" s="99">
        <v>-3.0591589500427602E-6</v>
      </c>
      <c r="BD5" s="99">
        <v>1.02269847314458E-5</v>
      </c>
      <c r="BE5" s="99">
        <v>-6.0848584168311298E-7</v>
      </c>
      <c r="BF5" s="99">
        <v>-2.21781337584179E-8</v>
      </c>
      <c r="BG5" s="99">
        <v>2.6839399330799699E-8</v>
      </c>
      <c r="BH5" s="99">
        <v>-2.87852284112979E-8</v>
      </c>
      <c r="BI5" s="99">
        <v>2.5876265454052999E-8</v>
      </c>
      <c r="BJ5" s="99">
        <v>-5.2766191124638202E-9</v>
      </c>
      <c r="BK5" s="99">
        <v>1.3632611399975901E-10</v>
      </c>
      <c r="BL5" s="99">
        <v>-8.21686606699694E-12</v>
      </c>
      <c r="BM5" s="99">
        <v>2.8280071183022898E-10</v>
      </c>
      <c r="BN5" s="99">
        <v>-8.5123076642718099E-12</v>
      </c>
      <c r="BO5" s="99">
        <v>1.4357596295685399E-10</v>
      </c>
      <c r="BP5" s="99">
        <v>-1.0939525146510099E-12</v>
      </c>
      <c r="BQ5" s="99">
        <v>6.9215841404002298E-4</v>
      </c>
      <c r="BR5" s="99">
        <v>-2.4336103323909699E-2</v>
      </c>
      <c r="BS5" s="99">
        <v>-32.298196010713703</v>
      </c>
      <c r="BT5" s="99">
        <v>2.8818341415160799E-3</v>
      </c>
      <c r="BU5" s="99">
        <v>-2.68185769554665E-3</v>
      </c>
      <c r="BV5" s="99">
        <v>-2.7686718476882801E-3</v>
      </c>
      <c r="BW5" s="99">
        <v>-4.3740986772509699E-7</v>
      </c>
      <c r="BX5" s="99">
        <v>1.1618289332357201E-5</v>
      </c>
      <c r="BY5" s="99">
        <v>-2.7377444436040201E-6</v>
      </c>
      <c r="BZ5" s="99">
        <v>1.0790375698494199E-5</v>
      </c>
      <c r="CA5" s="99">
        <v>4.8919818242674502E-9</v>
      </c>
      <c r="CB5" s="99">
        <v>-1.8576008118026599E-8</v>
      </c>
      <c r="CC5" s="99">
        <v>3.3973090988549599E-8</v>
      </c>
      <c r="CD5" s="99">
        <v>-1.85919476632038E-8</v>
      </c>
      <c r="CE5" s="99">
        <v>2.71599285596322E-8</v>
      </c>
      <c r="CF5" s="99">
        <v>-2.3640657254412201E-12</v>
      </c>
      <c r="CG5" s="99">
        <v>1.44302874683343E-10</v>
      </c>
      <c r="CH5" s="99">
        <v>-1.1154951628812499E-11</v>
      </c>
      <c r="CI5" s="99">
        <v>2.80624338868375E-10</v>
      </c>
      <c r="CJ5" s="99">
        <v>-8.0950334011975803E-12</v>
      </c>
      <c r="CK5" s="99">
        <v>1.34659755243589E-10</v>
      </c>
      <c r="CL5"/>
      <c r="CM5"/>
    </row>
    <row r="6" spans="1:91">
      <c r="A6" t="s">
        <v>310</v>
      </c>
      <c r="B6">
        <v>86.039011000000002</v>
      </c>
      <c r="C6">
        <v>-493.38570399999998</v>
      </c>
      <c r="D6">
        <v>89.843069</v>
      </c>
      <c r="E6">
        <v>-7.3851E-2</v>
      </c>
      <c r="F6" s="99">
        <v>0</v>
      </c>
      <c r="G6" s="99">
        <v>6.2776745579480403E-2</v>
      </c>
      <c r="H6" s="99">
        <v>0</v>
      </c>
      <c r="I6" s="99">
        <v>-1.1983647335302E-7</v>
      </c>
      <c r="J6" s="99">
        <v>-7.2448075057751199E-7</v>
      </c>
      <c r="K6" s="99">
        <v>9.7210465350571903E-8</v>
      </c>
      <c r="L6" s="99">
        <v>9.0946610419971605E-11</v>
      </c>
      <c r="M6" s="99">
        <v>5.7824685974917502E-12</v>
      </c>
      <c r="N6" s="99">
        <v>9.6651811558125903E-11</v>
      </c>
      <c r="O6" s="99">
        <v>2.16400602881779E-13</v>
      </c>
      <c r="P6" s="99">
        <v>-6.4490381158699299E-16</v>
      </c>
      <c r="Q6" s="99">
        <v>-2.94957625384429E-15</v>
      </c>
      <c r="R6" s="99">
        <v>-2.11793714600703E-16</v>
      </c>
      <c r="S6" s="99">
        <v>-3.19182424208873E-15</v>
      </c>
      <c r="T6" s="99">
        <v>3.5906204048455302E-16</v>
      </c>
      <c r="U6" s="99">
        <v>4.7069415389583801E-18</v>
      </c>
      <c r="V6" s="99">
        <v>-4.8793153761874996E-19</v>
      </c>
      <c r="W6" s="99">
        <v>9.5313556646350007E-18</v>
      </c>
      <c r="X6" s="99">
        <v>-5.14316217112957E-19</v>
      </c>
      <c r="Y6" s="99">
        <v>4.7168480802408797E-18</v>
      </c>
      <c r="Z6" s="99">
        <v>-4.35442417300236E-20</v>
      </c>
      <c r="AA6" s="99">
        <v>0</v>
      </c>
      <c r="AB6" s="99">
        <v>9.1026812003811703E-5</v>
      </c>
      <c r="AC6" s="99">
        <v>6.3076269942930294E-2</v>
      </c>
      <c r="AD6" s="99">
        <v>3.08625837738892E-7</v>
      </c>
      <c r="AE6" s="99">
        <v>-2.2870972982531501E-7</v>
      </c>
      <c r="AF6" s="99">
        <v>-4.2398549228658198E-7</v>
      </c>
      <c r="AG6" s="99">
        <v>6.6961897962582001E-13</v>
      </c>
      <c r="AH6" s="99">
        <v>8.7514053857591104E-11</v>
      </c>
      <c r="AI6" s="99">
        <v>6.4810471395771504E-12</v>
      </c>
      <c r="AJ6" s="99">
        <v>9.7621394719152606E-11</v>
      </c>
      <c r="AK6" s="99">
        <v>1.45459610981354E-15</v>
      </c>
      <c r="AL6" s="99">
        <v>-1.14688468056591E-15</v>
      </c>
      <c r="AM6" s="99">
        <v>-5.0788905619129398E-16</v>
      </c>
      <c r="AN6" s="99">
        <v>-1.0853593918468999E-15</v>
      </c>
      <c r="AO6" s="99">
        <v>-2.0152743588818E-15</v>
      </c>
      <c r="AP6" s="99">
        <v>-9.2961835152653904E-20</v>
      </c>
      <c r="AQ6" s="99">
        <v>5.2755174703101399E-18</v>
      </c>
      <c r="AR6" s="99">
        <v>-5.9860445794289903E-19</v>
      </c>
      <c r="AS6" s="99">
        <v>9.7369707327409898E-18</v>
      </c>
      <c r="AT6" s="99">
        <v>-4.9415719531959204E-19</v>
      </c>
      <c r="AU6" s="99">
        <v>4.4103936610772303E-18</v>
      </c>
      <c r="AV6" s="99">
        <v>-1.6068026851741E-3</v>
      </c>
      <c r="AW6" s="99">
        <v>15.929843058614299</v>
      </c>
      <c r="AX6" s="99">
        <v>2.0880389868429002E-2</v>
      </c>
      <c r="AY6" s="99">
        <v>4.7886835210669398E-4</v>
      </c>
      <c r="AZ6" s="99">
        <v>2.93477821727052E-3</v>
      </c>
      <c r="BA6" s="99">
        <v>-3.8609999051923103E-4</v>
      </c>
      <c r="BB6" s="99">
        <v>-6.1820071487017401E-6</v>
      </c>
      <c r="BC6" s="99">
        <v>1.6058254683074601E-7</v>
      </c>
      <c r="BD6" s="99">
        <v>-5.4912729948885303E-6</v>
      </c>
      <c r="BE6" s="99">
        <v>-1.81351398468542E-7</v>
      </c>
      <c r="BF6" s="99">
        <v>-6.5502496860723298E-10</v>
      </c>
      <c r="BG6" s="99">
        <v>-3.8017042866330301E-9</v>
      </c>
      <c r="BH6" s="99">
        <v>-4.5126144005128799E-10</v>
      </c>
      <c r="BI6" s="99">
        <v>-3.4871403801241599E-9</v>
      </c>
      <c r="BJ6" s="99">
        <v>1.6846077901787501E-10</v>
      </c>
      <c r="BK6" s="99">
        <v>-5.9998404897574596E-11</v>
      </c>
      <c r="BL6" s="99">
        <v>6.2510502072092197E-12</v>
      </c>
      <c r="BM6" s="99">
        <v>-1.21480203488918E-10</v>
      </c>
      <c r="BN6" s="99">
        <v>7.4130468463360693E-12</v>
      </c>
      <c r="BO6" s="99">
        <v>-6.05225247307937E-11</v>
      </c>
      <c r="BP6" s="99">
        <v>1.13502740729735E-12</v>
      </c>
      <c r="BQ6" s="99">
        <v>-6.7809390095590104E-3</v>
      </c>
      <c r="BR6" s="99">
        <v>-4.3934724090760699E-2</v>
      </c>
      <c r="BS6" s="99">
        <v>15.854312082210701</v>
      </c>
      <c r="BT6" s="99">
        <v>-1.24590231302308E-3</v>
      </c>
      <c r="BU6" s="99">
        <v>9.0419017188136995E-4</v>
      </c>
      <c r="BV6" s="99">
        <v>1.70049920019431E-3</v>
      </c>
      <c r="BW6" s="99">
        <v>-1.4147929269870201E-7</v>
      </c>
      <c r="BX6" s="99">
        <v>-6.4515493606361204E-6</v>
      </c>
      <c r="BY6" s="99">
        <v>2.0329965135993001E-7</v>
      </c>
      <c r="BZ6" s="99">
        <v>-5.93086554351347E-6</v>
      </c>
      <c r="CA6" s="99">
        <v>3.13815052541678E-10</v>
      </c>
      <c r="CB6" s="99">
        <v>-1.02161823473483E-9</v>
      </c>
      <c r="CC6" s="99">
        <v>-2.48602656227368E-9</v>
      </c>
      <c r="CD6" s="99">
        <v>-9.2486518310144502E-10</v>
      </c>
      <c r="CE6" s="99">
        <v>-2.5069975024434801E-9</v>
      </c>
      <c r="CF6" s="99">
        <v>1.0635426010110601E-12</v>
      </c>
      <c r="CG6" s="99">
        <v>-6.2860876529238006E-11</v>
      </c>
      <c r="CH6" s="99">
        <v>7.1844953153632199E-12</v>
      </c>
      <c r="CI6" s="99">
        <v>-1.1926081409307201E-10</v>
      </c>
      <c r="CJ6" s="99">
        <v>6.15946533000106E-12</v>
      </c>
      <c r="CK6" s="99">
        <v>-5.5821373631804202E-11</v>
      </c>
      <c r="CL6"/>
      <c r="CM6"/>
    </row>
    <row r="7" spans="1:91">
      <c r="A7" t="s">
        <v>309</v>
      </c>
      <c r="B7">
        <v>-120.96951300000001</v>
      </c>
      <c r="C7">
        <v>-457.78877699999998</v>
      </c>
      <c r="D7">
        <v>-89.573061999999993</v>
      </c>
      <c r="E7">
        <v>-179.63340099999999</v>
      </c>
      <c r="F7" s="99">
        <v>0</v>
      </c>
      <c r="G7" s="99">
        <v>-3.07289135258683E-2</v>
      </c>
      <c r="H7" s="99">
        <v>0</v>
      </c>
      <c r="I7" s="99">
        <v>3.9761425290733904E-9</v>
      </c>
      <c r="J7" s="99">
        <v>-1.6213007721725601E-7</v>
      </c>
      <c r="K7" s="99">
        <v>-3.3324867277885202E-8</v>
      </c>
      <c r="L7" s="99">
        <v>-9.4273115206210107E-12</v>
      </c>
      <c r="M7" s="99">
        <v>2.1824833494830902E-12</v>
      </c>
      <c r="N7" s="99">
        <v>-1.0050878725141699E-11</v>
      </c>
      <c r="O7" s="99">
        <v>5.3098064489248E-13</v>
      </c>
      <c r="P7" s="99">
        <v>-7.0248883551195299E-16</v>
      </c>
      <c r="Q7" s="99">
        <v>4.52760772750745E-16</v>
      </c>
      <c r="R7" s="99">
        <v>-8.6847652812727004E-16</v>
      </c>
      <c r="S7" s="99">
        <v>4.6421632464808703E-16</v>
      </c>
      <c r="T7" s="99">
        <v>-1.68329105402761E-16</v>
      </c>
      <c r="U7" s="99">
        <v>-1.41511646382399E-19</v>
      </c>
      <c r="V7" s="99">
        <v>-1.1985958633037799E-20</v>
      </c>
      <c r="W7" s="99">
        <v>-2.9068044943296399E-19</v>
      </c>
      <c r="X7" s="99">
        <v>-1.09745864705533E-20</v>
      </c>
      <c r="Y7" s="99">
        <v>-1.4551372825488399E-19</v>
      </c>
      <c r="Z7" s="99">
        <v>-4.14037644683727E-22</v>
      </c>
      <c r="AA7" s="99">
        <v>0</v>
      </c>
      <c r="AB7" s="99">
        <v>3.2361018617846303E-5</v>
      </c>
      <c r="AC7" s="99">
        <v>-3.0829384243440599E-2</v>
      </c>
      <c r="AD7" s="99">
        <v>8.5263888628670294E-8</v>
      </c>
      <c r="AE7" s="99">
        <v>3.8564235080873401E-8</v>
      </c>
      <c r="AF7" s="99">
        <v>-7.9732805080896303E-8</v>
      </c>
      <c r="AG7" s="99">
        <v>8.9296848578472601E-13</v>
      </c>
      <c r="AH7" s="99">
        <v>-8.98252264109041E-12</v>
      </c>
      <c r="AI7" s="99">
        <v>2.4905455941796402E-12</v>
      </c>
      <c r="AJ7" s="99">
        <v>-9.9840344512797905E-12</v>
      </c>
      <c r="AK7" s="99">
        <v>2.3086199676327901E-16</v>
      </c>
      <c r="AL7" s="99">
        <v>-5.7610327076903499E-16</v>
      </c>
      <c r="AM7" s="99">
        <v>9.2542828670746502E-16</v>
      </c>
      <c r="AN7" s="99">
        <v>-5.1525490770468095E-16</v>
      </c>
      <c r="AO7" s="99">
        <v>6.5670727054320496E-16</v>
      </c>
      <c r="AP7" s="99">
        <v>-3.9172038044327802E-21</v>
      </c>
      <c r="AQ7" s="99">
        <v>-1.5886657895564701E-19</v>
      </c>
      <c r="AR7" s="99">
        <v>-1.7350352862689201E-20</v>
      </c>
      <c r="AS7" s="99">
        <v>-2.9764001954288698E-19</v>
      </c>
      <c r="AT7" s="99">
        <v>-1.23597554647184E-20</v>
      </c>
      <c r="AU7" s="99">
        <v>-1.3713605081596499E-19</v>
      </c>
      <c r="AV7" s="99">
        <v>4.1508580940131899E-2</v>
      </c>
      <c r="AW7" s="99">
        <v>-32.543005781051001</v>
      </c>
      <c r="AX7" s="99">
        <v>0.212287403045579</v>
      </c>
      <c r="AY7" s="99">
        <v>6.9895258120230899E-5</v>
      </c>
      <c r="AZ7" s="99">
        <v>-5.5974399649078299E-3</v>
      </c>
      <c r="BA7" s="99">
        <v>-1.1212285265485801E-3</v>
      </c>
      <c r="BB7" s="99">
        <v>1.1309875304484001E-5</v>
      </c>
      <c r="BC7" s="99">
        <v>-2.1951534428311198E-6</v>
      </c>
      <c r="BD7" s="99">
        <v>1.02988152053242E-5</v>
      </c>
      <c r="BE7" s="99">
        <v>-1.0878018654700401E-6</v>
      </c>
      <c r="BF7" s="99">
        <v>-2.29963993493265E-8</v>
      </c>
      <c r="BG7" s="99">
        <v>2.5491176121534001E-8</v>
      </c>
      <c r="BH7" s="99">
        <v>-2.7234326963685E-8</v>
      </c>
      <c r="BI7" s="99">
        <v>2.5759208373013302E-8</v>
      </c>
      <c r="BJ7" s="99">
        <v>-4.1029517622701697E-9</v>
      </c>
      <c r="BK7" s="99">
        <v>1.35973632376418E-10</v>
      </c>
      <c r="BL7" s="99">
        <v>1.10513146547889E-11</v>
      </c>
      <c r="BM7" s="99">
        <v>2.8247596775146799E-10</v>
      </c>
      <c r="BN7" s="99">
        <v>1.21523842582172E-11</v>
      </c>
      <c r="BO7" s="99">
        <v>1.43582381462022E-10</v>
      </c>
      <c r="BP7" s="99">
        <v>1.98065549862023E-12</v>
      </c>
      <c r="BQ7" s="99">
        <v>-1.13042054636026E-2</v>
      </c>
      <c r="BR7" s="99">
        <v>-0.245994524452745</v>
      </c>
      <c r="BS7" s="99">
        <v>-32.437200547009397</v>
      </c>
      <c r="BT7" s="99">
        <v>2.9443703181504101E-3</v>
      </c>
      <c r="BU7" s="99">
        <v>1.21970170299969E-3</v>
      </c>
      <c r="BV7" s="99">
        <v>-2.72475813270315E-3</v>
      </c>
      <c r="BW7" s="99">
        <v>-8.5024806759355898E-7</v>
      </c>
      <c r="BX7" s="99">
        <v>1.18848061282205E-5</v>
      </c>
      <c r="BY7" s="99">
        <v>-1.8204268653926101E-6</v>
      </c>
      <c r="BZ7" s="99">
        <v>1.10308164655447E-5</v>
      </c>
      <c r="CA7" s="99">
        <v>4.4561245488947704E-9</v>
      </c>
      <c r="CB7" s="99">
        <v>-1.9706231547338601E-8</v>
      </c>
      <c r="CC7" s="99">
        <v>3.3445194854623403E-8</v>
      </c>
      <c r="CD7" s="99">
        <v>-1.85474422834114E-8</v>
      </c>
      <c r="CE7" s="99">
        <v>2.80490405982924E-8</v>
      </c>
      <c r="CF7" s="99">
        <v>2.0474112798463001E-12</v>
      </c>
      <c r="CG7" s="99">
        <v>1.43922219019718E-10</v>
      </c>
      <c r="CH7" s="99">
        <v>1.21818699833343E-11</v>
      </c>
      <c r="CI7" s="99">
        <v>2.8022994265702098E-10</v>
      </c>
      <c r="CJ7" s="99">
        <v>9.4355721051885E-12</v>
      </c>
      <c r="CK7" s="99">
        <v>1.34649232707888E-10</v>
      </c>
      <c r="CL7"/>
      <c r="CM7"/>
    </row>
    <row r="8" spans="1:91">
      <c r="A8" t="s">
        <v>308</v>
      </c>
      <c r="B8">
        <v>-121.154684</v>
      </c>
      <c r="C8">
        <v>-525.47814100000005</v>
      </c>
      <c r="D8">
        <v>90.824770999999998</v>
      </c>
      <c r="E8">
        <v>0.85955199999999998</v>
      </c>
      <c r="F8" s="99">
        <v>0</v>
      </c>
      <c r="G8" s="99">
        <v>3.1128905391584302E-2</v>
      </c>
      <c r="H8" s="99">
        <v>0</v>
      </c>
      <c r="I8" s="99">
        <v>5.13848533679789E-9</v>
      </c>
      <c r="J8" s="99">
        <v>-2.0535948800877201E-7</v>
      </c>
      <c r="K8" s="99">
        <v>-3.4180685807992301E-8</v>
      </c>
      <c r="L8" s="99">
        <v>9.7732636798703102E-12</v>
      </c>
      <c r="M8" s="99">
        <v>1.6790702445323E-12</v>
      </c>
      <c r="N8" s="99">
        <v>1.1132328812238E-11</v>
      </c>
      <c r="O8" s="99">
        <v>8.9902114752285902E-13</v>
      </c>
      <c r="P8" s="99">
        <v>-7.1509016229508502E-16</v>
      </c>
      <c r="Q8" s="99">
        <v>-8.1271147911165799E-16</v>
      </c>
      <c r="R8" s="99">
        <v>-9.2021586364524297E-16</v>
      </c>
      <c r="S8" s="99">
        <v>-8.0397197215345801E-16</v>
      </c>
      <c r="T8" s="99">
        <v>-1.6701191944476299E-16</v>
      </c>
      <c r="U8" s="99">
        <v>1.4142825533353899E-19</v>
      </c>
      <c r="V8" s="99">
        <v>1.1134464338898701E-20</v>
      </c>
      <c r="W8" s="99">
        <v>2.90587873536907E-19</v>
      </c>
      <c r="X8" s="99">
        <v>9.5986869121189494E-21</v>
      </c>
      <c r="Y8" s="99">
        <v>1.45485249805618E-19</v>
      </c>
      <c r="Z8" s="99">
        <v>-1.71159211785153E-22</v>
      </c>
      <c r="AA8" s="99">
        <v>0</v>
      </c>
      <c r="AB8" s="99">
        <v>1.8896594282865001E-5</v>
      </c>
      <c r="AC8" s="99">
        <v>3.1308627876298602E-2</v>
      </c>
      <c r="AD8" s="99">
        <v>6.6884394145305595E-8</v>
      </c>
      <c r="AE8" s="99">
        <v>4.1733160820506402E-8</v>
      </c>
      <c r="AF8" s="99">
        <v>-1.4062486241859699E-7</v>
      </c>
      <c r="AG8" s="99">
        <v>4.8613681785602402E-13</v>
      </c>
      <c r="AH8" s="99">
        <v>9.1765787495767599E-12</v>
      </c>
      <c r="AI8" s="99">
        <v>1.2440814562644699E-12</v>
      </c>
      <c r="AJ8" s="99">
        <v>1.0780259891119501E-11</v>
      </c>
      <c r="AK8" s="99">
        <v>-1.18778052199386E-16</v>
      </c>
      <c r="AL8" s="99">
        <v>-6.4402812094635805E-16</v>
      </c>
      <c r="AM8" s="99">
        <v>-1.02890473368439E-15</v>
      </c>
      <c r="AN8" s="99">
        <v>-6.1686301929599299E-16</v>
      </c>
      <c r="AO8" s="99">
        <v>-8.4200279872284205E-16</v>
      </c>
      <c r="AP8" s="99">
        <v>4.4847279549968603E-21</v>
      </c>
      <c r="AQ8" s="99">
        <v>1.58904145791698E-19</v>
      </c>
      <c r="AR8" s="99">
        <v>1.8797918726492301E-20</v>
      </c>
      <c r="AS8" s="99">
        <v>2.9774091031317198E-19</v>
      </c>
      <c r="AT8" s="99">
        <v>1.32418406495338E-20</v>
      </c>
      <c r="AU8" s="99">
        <v>1.3718945391061201E-19</v>
      </c>
      <c r="AV8" s="99">
        <v>2.70204840652397E-2</v>
      </c>
      <c r="AW8" s="99">
        <v>32.120240853409499</v>
      </c>
      <c r="AX8" s="99">
        <v>-0.491139741406728</v>
      </c>
      <c r="AY8" s="99">
        <v>-7.3591745129776505E-5</v>
      </c>
      <c r="AZ8" s="99">
        <v>6.8215232170896504E-3</v>
      </c>
      <c r="BA8" s="99">
        <v>1.00111821161163E-3</v>
      </c>
      <c r="BB8" s="99">
        <v>-1.0894941355067801E-5</v>
      </c>
      <c r="BC8" s="99">
        <v>-1.61811530992754E-6</v>
      </c>
      <c r="BD8" s="99">
        <v>-9.0170778549890998E-6</v>
      </c>
      <c r="BE8" s="99">
        <v>-7.5735111432619803E-8</v>
      </c>
      <c r="BF8" s="99">
        <v>2.3855569267389502E-8</v>
      </c>
      <c r="BG8" s="99">
        <v>1.26653054395011E-8</v>
      </c>
      <c r="BH8" s="99">
        <v>2.97693756262946E-8</v>
      </c>
      <c r="BI8" s="99">
        <v>1.3028532328178201E-8</v>
      </c>
      <c r="BJ8" s="99">
        <v>4.7273223598875803E-9</v>
      </c>
      <c r="BK8" s="99">
        <v>-1.35965694412251E-10</v>
      </c>
      <c r="BL8" s="99">
        <v>-1.04455055462184E-11</v>
      </c>
      <c r="BM8" s="99">
        <v>-2.8242246865241198E-10</v>
      </c>
      <c r="BN8" s="99">
        <v>-1.0965503392309401E-11</v>
      </c>
      <c r="BO8" s="99">
        <v>-1.4354036856550899E-10</v>
      </c>
      <c r="BP8" s="99">
        <v>-1.40854733905237E-12</v>
      </c>
      <c r="BQ8" s="99">
        <v>-2.9708389794905098E-2</v>
      </c>
      <c r="BR8" s="99">
        <v>0.46792516145283097</v>
      </c>
      <c r="BS8" s="99">
        <v>31.9358043257721</v>
      </c>
      <c r="BT8" s="99">
        <v>-2.2064107913953601E-3</v>
      </c>
      <c r="BU8" s="99">
        <v>-1.1652467832395401E-3</v>
      </c>
      <c r="BV8" s="99">
        <v>4.6160069688235203E-3</v>
      </c>
      <c r="BW8" s="99">
        <v>-5.8978088736762095E-7</v>
      </c>
      <c r="BX8" s="99">
        <v>-1.1228461216477201E-5</v>
      </c>
      <c r="BY8" s="99">
        <v>-2.2522499096208399E-6</v>
      </c>
      <c r="BZ8" s="99">
        <v>-9.6098888092318198E-6</v>
      </c>
      <c r="CA8" s="99">
        <v>5.3886553341239503E-9</v>
      </c>
      <c r="CB8" s="99">
        <v>2.1522184871804401E-8</v>
      </c>
      <c r="CC8" s="99">
        <v>2.3589389634796999E-8</v>
      </c>
      <c r="CD8" s="99">
        <v>2.12671350531932E-8</v>
      </c>
      <c r="CE8" s="99">
        <v>1.75406581890517E-8</v>
      </c>
      <c r="CF8" s="99">
        <v>-2.6249647410641901E-12</v>
      </c>
      <c r="CG8" s="99">
        <v>-1.43968249828137E-10</v>
      </c>
      <c r="CH8" s="99">
        <v>-1.3376508321054099E-11</v>
      </c>
      <c r="CI8" s="99">
        <v>-2.8027729557741698E-10</v>
      </c>
      <c r="CJ8" s="99">
        <v>-1.003948177636E-11</v>
      </c>
      <c r="CK8" s="99">
        <v>-1.34654699181803E-10</v>
      </c>
      <c r="CL8"/>
      <c r="CM8"/>
    </row>
    <row r="9" spans="1:91">
      <c r="A9" t="s">
        <v>307</v>
      </c>
      <c r="B9">
        <v>-53.139933999999997</v>
      </c>
      <c r="C9">
        <v>-457.82173999999998</v>
      </c>
      <c r="D9">
        <v>-90.398568999999995</v>
      </c>
      <c r="E9">
        <v>179.56339800000001</v>
      </c>
      <c r="F9" s="99">
        <v>0</v>
      </c>
      <c r="G9" s="99">
        <v>-3.08718992414573E-2</v>
      </c>
      <c r="H9" s="99">
        <v>0</v>
      </c>
      <c r="I9" s="99">
        <v>6.1809224384450506E-8</v>
      </c>
      <c r="J9" s="99">
        <v>-1.6385497550557199E-7</v>
      </c>
      <c r="K9" s="99">
        <v>-1.3028625067731699E-8</v>
      </c>
      <c r="L9" s="99">
        <v>-1.01291313648078E-11</v>
      </c>
      <c r="M9" s="99">
        <v>-1.27995229969491E-12</v>
      </c>
      <c r="N9" s="99">
        <v>-1.04847840130702E-11</v>
      </c>
      <c r="O9" s="99">
        <v>-6.66704004884856E-13</v>
      </c>
      <c r="P9" s="99">
        <v>8.6187491033562604E-16</v>
      </c>
      <c r="Q9" s="99">
        <v>5.6806626664730798E-16</v>
      </c>
      <c r="R9" s="99">
        <v>1.06751210070835E-15</v>
      </c>
      <c r="S9" s="99">
        <v>5.2143856272833097E-16</v>
      </c>
      <c r="T9" s="99">
        <v>1.60733677309895E-16</v>
      </c>
      <c r="U9" s="99">
        <v>-1.4158508034023199E-19</v>
      </c>
      <c r="V9" s="99">
        <v>-1.39211726817064E-20</v>
      </c>
      <c r="W9" s="99">
        <v>-2.9086784612700102E-19</v>
      </c>
      <c r="X9" s="99">
        <v>-1.4477320234626501E-20</v>
      </c>
      <c r="Y9" s="99">
        <v>-1.4562940750676699E-19</v>
      </c>
      <c r="Z9" s="99">
        <v>-2.0006625835208001E-21</v>
      </c>
      <c r="AA9" s="99">
        <v>0</v>
      </c>
      <c r="AB9" s="99">
        <v>2.04928798611346E-5</v>
      </c>
      <c r="AC9" s="99">
        <v>-3.0957423943013301E-2</v>
      </c>
      <c r="AD9" s="99">
        <v>8.5843791136463394E-8</v>
      </c>
      <c r="AE9" s="99">
        <v>7.8103130219984703E-8</v>
      </c>
      <c r="AF9" s="99">
        <v>-8.0480160477912494E-8</v>
      </c>
      <c r="AG9" s="99">
        <v>-1.21468279704E-12</v>
      </c>
      <c r="AH9" s="99">
        <v>-9.7893985610302897E-12</v>
      </c>
      <c r="AI9" s="99">
        <v>-1.7250088537328299E-12</v>
      </c>
      <c r="AJ9" s="99">
        <v>-1.02868976658112E-11</v>
      </c>
      <c r="AK9" s="99">
        <v>2.6419021129919901E-16</v>
      </c>
      <c r="AL9" s="99">
        <v>8.1874261772875604E-16</v>
      </c>
      <c r="AM9" s="99">
        <v>1.0268706744011001E-15</v>
      </c>
      <c r="AN9" s="99">
        <v>7.9095465103525196E-16</v>
      </c>
      <c r="AO9" s="99">
        <v>6.8129788498790601E-16</v>
      </c>
      <c r="AP9" s="99">
        <v>-2.2988976292740101E-21</v>
      </c>
      <c r="AQ9" s="99">
        <v>-1.5872112796998199E-19</v>
      </c>
      <c r="AR9" s="99">
        <v>-1.3867546142371101E-20</v>
      </c>
      <c r="AS9" s="99">
        <v>-2.97459202577975E-19</v>
      </c>
      <c r="AT9" s="99">
        <v>-1.05275670379244E-20</v>
      </c>
      <c r="AU9" s="99">
        <v>-1.3709275266690501E-19</v>
      </c>
      <c r="AV9" s="99">
        <v>-4.3205282438449899E-2</v>
      </c>
      <c r="AW9" s="99">
        <v>-32.391023165330601</v>
      </c>
      <c r="AX9" s="99">
        <v>-0.25163705925016799</v>
      </c>
      <c r="AY9" s="99">
        <v>2.1687442658703299E-3</v>
      </c>
      <c r="AZ9" s="99">
        <v>-5.5228272860172196E-3</v>
      </c>
      <c r="BA9" s="99">
        <v>-4.67453742435326E-4</v>
      </c>
      <c r="BB9" s="99">
        <v>1.13255204163039E-5</v>
      </c>
      <c r="BC9" s="99">
        <v>3.3250984614949302E-6</v>
      </c>
      <c r="BD9" s="99">
        <v>1.05074857929304E-5</v>
      </c>
      <c r="BE9" s="99">
        <v>7.42486800633721E-7</v>
      </c>
      <c r="BF9" s="99">
        <v>2.3123140506501499E-8</v>
      </c>
      <c r="BG9" s="99">
        <v>2.8518995919229599E-8</v>
      </c>
      <c r="BH9" s="99">
        <v>3.0328305432958098E-8</v>
      </c>
      <c r="BI9" s="99">
        <v>2.7438562060022099E-8</v>
      </c>
      <c r="BJ9" s="99">
        <v>5.70853852721075E-9</v>
      </c>
      <c r="BK9" s="99">
        <v>1.3597520177406499E-10</v>
      </c>
      <c r="BL9" s="99">
        <v>1.1411118744415601E-11</v>
      </c>
      <c r="BM9" s="99">
        <v>2.8250503098003002E-10</v>
      </c>
      <c r="BN9" s="99">
        <v>1.28650724323297E-11</v>
      </c>
      <c r="BO9" s="99">
        <v>1.4360720301071199E-10</v>
      </c>
      <c r="BP9" s="99">
        <v>2.3261398567900101E-12</v>
      </c>
      <c r="BQ9" s="99">
        <v>-2.2561541982213401E-4</v>
      </c>
      <c r="BR9" s="99">
        <v>0.22993118322192399</v>
      </c>
      <c r="BS9" s="99">
        <v>-32.302142342194003</v>
      </c>
      <c r="BT9" s="99">
        <v>2.8946137863312201E-3</v>
      </c>
      <c r="BU9" s="99">
        <v>2.7548847296715502E-3</v>
      </c>
      <c r="BV9" s="99">
        <v>-2.6901630305413201E-3</v>
      </c>
      <c r="BW9" s="99">
        <v>4.2319324887787299E-7</v>
      </c>
      <c r="BX9" s="99">
        <v>1.18361756301278E-5</v>
      </c>
      <c r="BY9" s="99">
        <v>2.8559614588398802E-6</v>
      </c>
      <c r="BZ9" s="99">
        <v>1.10564208752082E-5</v>
      </c>
      <c r="CA9" s="99">
        <v>5.0866516008194896E-9</v>
      </c>
      <c r="CB9" s="99">
        <v>1.9263300141536001E-8</v>
      </c>
      <c r="CC9" s="99">
        <v>3.5820087163755203E-8</v>
      </c>
      <c r="CD9" s="99">
        <v>1.9393100826865201E-8</v>
      </c>
      <c r="CE9" s="99">
        <v>2.86534398606402E-8</v>
      </c>
      <c r="CF9" s="99">
        <v>1.69879286506364E-12</v>
      </c>
      <c r="CG9" s="99">
        <v>1.4389283765160001E-10</v>
      </c>
      <c r="CH9" s="99">
        <v>1.14659138197451E-11</v>
      </c>
      <c r="CI9" s="99">
        <v>2.8020073108907201E-10</v>
      </c>
      <c r="CJ9" s="99">
        <v>9.07699832970714E-12</v>
      </c>
      <c r="CK9" s="99">
        <v>1.3464653405020099E-10</v>
      </c>
      <c r="CL9"/>
      <c r="CM9"/>
    </row>
    <row r="10" spans="1:91">
      <c r="A10" t="s">
        <v>306</v>
      </c>
      <c r="B10">
        <v>-52.845703</v>
      </c>
      <c r="C10">
        <v>-525.72932100000003</v>
      </c>
      <c r="D10">
        <v>89.922312000000005</v>
      </c>
      <c r="E10">
        <v>-0.316805</v>
      </c>
      <c r="F10" s="99">
        <v>0</v>
      </c>
      <c r="G10" s="99">
        <v>3.1276113874480101E-2</v>
      </c>
      <c r="H10" s="99">
        <v>0</v>
      </c>
      <c r="I10" s="99">
        <v>6.3674209930086005E-8</v>
      </c>
      <c r="J10" s="99">
        <v>-2.08241285439435E-7</v>
      </c>
      <c r="K10" s="99">
        <v>-1.2807677787926E-8</v>
      </c>
      <c r="L10" s="99">
        <v>1.02565041974504E-11</v>
      </c>
      <c r="M10" s="99">
        <v>-3.1723982233342799E-12</v>
      </c>
      <c r="N10" s="99">
        <v>1.12189535471273E-11</v>
      </c>
      <c r="O10" s="99">
        <v>-6.5594187155717604E-13</v>
      </c>
      <c r="P10" s="99">
        <v>8.2825282536716099E-16</v>
      </c>
      <c r="Q10" s="99">
        <v>-7.0067542453010801E-16</v>
      </c>
      <c r="R10" s="99">
        <v>9.704394750481321E-16</v>
      </c>
      <c r="S10" s="99">
        <v>-7.4874647318308899E-16</v>
      </c>
      <c r="T10" s="99">
        <v>1.39789823518236E-16</v>
      </c>
      <c r="U10" s="99">
        <v>1.41577831578257E-19</v>
      </c>
      <c r="V10" s="99">
        <v>1.36088952172625E-20</v>
      </c>
      <c r="W10" s="99">
        <v>2.9084015971440098E-19</v>
      </c>
      <c r="X10" s="99">
        <v>1.3900429402398399E-20</v>
      </c>
      <c r="Y10" s="99">
        <v>1.45610030997543E-19</v>
      </c>
      <c r="Z10" s="99">
        <v>1.7366482718961699E-21</v>
      </c>
      <c r="AA10" s="99">
        <v>0</v>
      </c>
      <c r="AB10" s="99">
        <v>-1.3052787358342201E-4</v>
      </c>
      <c r="AC10" s="99">
        <v>3.1441321416278298E-2</v>
      </c>
      <c r="AD10" s="99">
        <v>6.6447355431986304E-8</v>
      </c>
      <c r="AE10" s="99">
        <v>8.0944059041207004E-8</v>
      </c>
      <c r="AF10" s="99">
        <v>-1.4247047709558001E-7</v>
      </c>
      <c r="AG10" s="99">
        <v>-4.8124450211163403E-13</v>
      </c>
      <c r="AH10" s="99">
        <v>9.5324017406391301E-12</v>
      </c>
      <c r="AI10" s="99">
        <v>-3.1131021568107101E-12</v>
      </c>
      <c r="AJ10" s="99">
        <v>1.0849739257712E-11</v>
      </c>
      <c r="AK10" s="99">
        <v>-7.9969004218442495E-17</v>
      </c>
      <c r="AL10" s="99">
        <v>7.5389439317943802E-16</v>
      </c>
      <c r="AM10" s="99">
        <v>-9.1499986668280193E-16</v>
      </c>
      <c r="AN10" s="99">
        <v>6.9488204305202799E-16</v>
      </c>
      <c r="AO10" s="99">
        <v>-8.1138604360538403E-16</v>
      </c>
      <c r="AP10" s="99">
        <v>2.5702525339804301E-21</v>
      </c>
      <c r="AQ10" s="99">
        <v>1.58747380196658E-19</v>
      </c>
      <c r="AR10" s="99">
        <v>1.44356580537946E-20</v>
      </c>
      <c r="AS10" s="99">
        <v>2.9748879246428301E-19</v>
      </c>
      <c r="AT10" s="99">
        <v>1.0817964375026299E-20</v>
      </c>
      <c r="AU10" s="99">
        <v>1.3709829995635299E-19</v>
      </c>
      <c r="AV10" s="99">
        <v>-2.5122900565349899E-2</v>
      </c>
      <c r="AW10" s="99">
        <v>31.971815971244499</v>
      </c>
      <c r="AX10" s="99">
        <v>0.18071862319385901</v>
      </c>
      <c r="AY10" s="99">
        <v>-2.0879295179784601E-3</v>
      </c>
      <c r="AZ10" s="99">
        <v>6.7511633737135099E-3</v>
      </c>
      <c r="BA10" s="99">
        <v>4.6439636087472702E-4</v>
      </c>
      <c r="BB10" s="99">
        <v>-1.07189607376708E-5</v>
      </c>
      <c r="BC10" s="99">
        <v>6.2712993147946897E-7</v>
      </c>
      <c r="BD10" s="99">
        <v>-8.9080256161556997E-6</v>
      </c>
      <c r="BE10" s="99">
        <v>7.0616307883284304E-7</v>
      </c>
      <c r="BF10" s="99">
        <v>-2.2554789395265699E-8</v>
      </c>
      <c r="BG10" s="99">
        <v>9.8396358255549398E-9</v>
      </c>
      <c r="BH10" s="99">
        <v>-2.7967533219162201E-8</v>
      </c>
      <c r="BI10" s="99">
        <v>1.1565656720592401E-8</v>
      </c>
      <c r="BJ10" s="99">
        <v>-4.9653507692841802E-9</v>
      </c>
      <c r="BK10" s="99">
        <v>-1.3597535162983599E-10</v>
      </c>
      <c r="BL10" s="99">
        <v>-1.1384563210195299E-11</v>
      </c>
      <c r="BM10" s="99">
        <v>-2.82502986566312E-10</v>
      </c>
      <c r="BN10" s="99">
        <v>-1.2811558451518799E-11</v>
      </c>
      <c r="BO10" s="99">
        <v>-1.4360527526970299E-10</v>
      </c>
      <c r="BP10" s="99">
        <v>-2.2999728356623601E-12</v>
      </c>
      <c r="BQ10" s="99">
        <v>9.2117908416184894E-3</v>
      </c>
      <c r="BR10" s="99">
        <v>-4.53291406232725E-2</v>
      </c>
      <c r="BS10" s="99">
        <v>31.804628266860501</v>
      </c>
      <c r="BT10" s="99">
        <v>-2.1679459239339299E-3</v>
      </c>
      <c r="BU10" s="99">
        <v>-2.6289654257808299E-3</v>
      </c>
      <c r="BV10" s="99">
        <v>4.5718786031578897E-3</v>
      </c>
      <c r="BW10" s="99">
        <v>8.35674736156587E-7</v>
      </c>
      <c r="BX10" s="99">
        <v>-1.08637692482796E-5</v>
      </c>
      <c r="BY10" s="99">
        <v>8.5496730819602901E-7</v>
      </c>
      <c r="BZ10" s="99">
        <v>-9.4874994248173205E-6</v>
      </c>
      <c r="CA10" s="99">
        <v>4.6780234410910198E-9</v>
      </c>
      <c r="CB10" s="99">
        <v>-1.7878209095284599E-8</v>
      </c>
      <c r="CC10" s="99">
        <v>2.12484486823543E-8</v>
      </c>
      <c r="CD10" s="99">
        <v>-1.70947268805122E-8</v>
      </c>
      <c r="CE10" s="99">
        <v>1.7061235130523799E-8</v>
      </c>
      <c r="CF10" s="99">
        <v>-1.72517689522969E-12</v>
      </c>
      <c r="CG10" s="99">
        <v>-1.43895135497429E-10</v>
      </c>
      <c r="CH10" s="99">
        <v>-1.15194915670655E-11</v>
      </c>
      <c r="CI10" s="99">
        <v>-2.8020279509725598E-10</v>
      </c>
      <c r="CJ10" s="99">
        <v>-9.10343472929591E-12</v>
      </c>
      <c r="CK10" s="99">
        <v>-1.3464656181707401E-10</v>
      </c>
      <c r="CL10"/>
      <c r="CM10"/>
    </row>
    <row r="11" spans="1:91">
      <c r="A11" t="s">
        <v>305</v>
      </c>
      <c r="B11">
        <v>-89.596513999999999</v>
      </c>
      <c r="C11">
        <v>-491.474153</v>
      </c>
      <c r="D11">
        <v>-89.914983000000007</v>
      </c>
      <c r="E11">
        <v>-179.99194199999999</v>
      </c>
      <c r="F11" s="99">
        <v>0</v>
      </c>
      <c r="G11" s="99">
        <v>-6.2878606257438199E-2</v>
      </c>
      <c r="H11" s="99">
        <v>0</v>
      </c>
      <c r="I11" s="99">
        <v>1.14716236346868E-7</v>
      </c>
      <c r="J11" s="99">
        <v>-7.2218221079660304E-7</v>
      </c>
      <c r="K11" s="99">
        <v>-9.8016949425261795E-8</v>
      </c>
      <c r="L11" s="99">
        <v>-9.1429001452613094E-11</v>
      </c>
      <c r="M11" s="99">
        <v>6.1139436821214497E-12</v>
      </c>
      <c r="N11" s="99">
        <v>-9.7088835509532598E-11</v>
      </c>
      <c r="O11" s="99">
        <v>3.8934601761417098E-13</v>
      </c>
      <c r="P11" s="99">
        <v>1.2573099370373399E-16</v>
      </c>
      <c r="Q11" s="99">
        <v>-2.3981307066422601E-15</v>
      </c>
      <c r="R11" s="99">
        <v>-4.0172926884967401E-16</v>
      </c>
      <c r="S11" s="99">
        <v>-2.6249914819125698E-15</v>
      </c>
      <c r="T11" s="99">
        <v>-4.5288960526111397E-16</v>
      </c>
      <c r="U11" s="99">
        <v>-4.75868530833995E-18</v>
      </c>
      <c r="V11" s="99">
        <v>-5.5869894980634597E-19</v>
      </c>
      <c r="W11" s="99">
        <v>-9.6286907964285701E-18</v>
      </c>
      <c r="X11" s="99">
        <v>-5.8820767128925505E-19</v>
      </c>
      <c r="Y11" s="99">
        <v>-4.76236614050901E-18</v>
      </c>
      <c r="Z11" s="99">
        <v>-5.2992645672090401E-20</v>
      </c>
      <c r="AA11" s="99">
        <v>0</v>
      </c>
      <c r="AB11" s="99">
        <v>8.4458155838011803E-5</v>
      </c>
      <c r="AC11" s="99">
        <v>-6.3174770017817697E-2</v>
      </c>
      <c r="AD11" s="99">
        <v>3.1193570234019601E-7</v>
      </c>
      <c r="AE11" s="99">
        <v>2.2503692844357801E-7</v>
      </c>
      <c r="AF11" s="99">
        <v>-4.1828884144012499E-7</v>
      </c>
      <c r="AG11" s="99">
        <v>1.04411866128049E-12</v>
      </c>
      <c r="AH11" s="99">
        <v>-8.7996647633626104E-11</v>
      </c>
      <c r="AI11" s="99">
        <v>6.9085904694104999E-12</v>
      </c>
      <c r="AJ11" s="99">
        <v>-9.8091521461339397E-11</v>
      </c>
      <c r="AK11" s="99">
        <v>1.6330455222759101E-15</v>
      </c>
      <c r="AL11" s="99">
        <v>6.8203915911237902E-16</v>
      </c>
      <c r="AM11" s="99">
        <v>4.1020678704008098E-16</v>
      </c>
      <c r="AN11" s="99">
        <v>6.8356791622706699E-16</v>
      </c>
      <c r="AO11" s="99">
        <v>-1.31394749811899E-15</v>
      </c>
      <c r="AP11" s="99">
        <v>-1.2811059596668701E-19</v>
      </c>
      <c r="AQ11" s="99">
        <v>-5.3408204487120897E-18</v>
      </c>
      <c r="AR11" s="99">
        <v>-7.0863307577443898E-19</v>
      </c>
      <c r="AS11" s="99">
        <v>-9.8484561871058994E-18</v>
      </c>
      <c r="AT11" s="99">
        <v>-5.6783760540393004E-19</v>
      </c>
      <c r="AU11" s="99">
        <v>-4.4560948158942497E-18</v>
      </c>
      <c r="AV11" s="99">
        <v>-2.07525703655875E-3</v>
      </c>
      <c r="AW11" s="99">
        <v>-15.90408937218</v>
      </c>
      <c r="AX11" s="99">
        <v>2.2892020601200402E-3</v>
      </c>
      <c r="AY11" s="99">
        <v>4.5946154788950502E-4</v>
      </c>
      <c r="AZ11" s="99">
        <v>-2.9090204308492699E-3</v>
      </c>
      <c r="BA11" s="99">
        <v>-3.9078167087615599E-4</v>
      </c>
      <c r="BB11" s="99">
        <v>6.1875310908478499E-6</v>
      </c>
      <c r="BC11" s="99">
        <v>1.19683341884181E-7</v>
      </c>
      <c r="BD11" s="99">
        <v>5.5083588742031602E-6</v>
      </c>
      <c r="BE11" s="99">
        <v>-1.8731628602553999E-7</v>
      </c>
      <c r="BF11" s="99">
        <v>-1.0913897332923299E-9</v>
      </c>
      <c r="BG11" s="99">
        <v>4.2671812678701702E-9</v>
      </c>
      <c r="BH11" s="99">
        <v>-9.9121856605670393E-10</v>
      </c>
      <c r="BI11" s="99">
        <v>3.9621931314385598E-9</v>
      </c>
      <c r="BJ11" s="99">
        <v>8.1070153707521404E-11</v>
      </c>
      <c r="BK11" s="99">
        <v>5.9693395412014803E-11</v>
      </c>
      <c r="BL11" s="99">
        <v>7.4410894656743806E-12</v>
      </c>
      <c r="BM11" s="99">
        <v>1.21076427735259E-10</v>
      </c>
      <c r="BN11" s="99">
        <v>8.8720562474958597E-12</v>
      </c>
      <c r="BO11" s="99">
        <v>6.0402848551199306E-11</v>
      </c>
      <c r="BP11" s="99">
        <v>1.4315226900755901E-12</v>
      </c>
      <c r="BQ11" s="99">
        <v>6.0209747482531401E-3</v>
      </c>
      <c r="BR11" s="99">
        <v>-2.3716866413583001E-2</v>
      </c>
      <c r="BS11" s="99">
        <v>-15.829691178559001</v>
      </c>
      <c r="BT11" s="99">
        <v>1.25221507493641E-3</v>
      </c>
      <c r="BU11" s="99">
        <v>8.9245587678961195E-4</v>
      </c>
      <c r="BV11" s="99">
        <v>-1.6683443805389699E-3</v>
      </c>
      <c r="BW11" s="99">
        <v>-1.59663383686416E-7</v>
      </c>
      <c r="BX11" s="99">
        <v>6.4595584687391502E-6</v>
      </c>
      <c r="BY11" s="99">
        <v>1.56134424531797E-7</v>
      </c>
      <c r="BZ11" s="99">
        <v>5.9463438067707E-6</v>
      </c>
      <c r="CA11" s="99">
        <v>-1.74054006179216E-10</v>
      </c>
      <c r="CB11" s="99">
        <v>-1.3770777379202899E-9</v>
      </c>
      <c r="CC11" s="99">
        <v>3.2284547497402299E-9</v>
      </c>
      <c r="CD11" s="99">
        <v>-1.26527610488815E-9</v>
      </c>
      <c r="CE11" s="99">
        <v>3.09234912762695E-9</v>
      </c>
      <c r="CF11" s="99">
        <v>1.0817852984439601E-12</v>
      </c>
      <c r="CG11" s="99">
        <v>6.2592705750628296E-11</v>
      </c>
      <c r="CH11" s="99">
        <v>8.0544023127785194E-12</v>
      </c>
      <c r="CI11" s="99">
        <v>1.1891730849734199E-10</v>
      </c>
      <c r="CJ11" s="99">
        <v>7.0151557158621298E-12</v>
      </c>
      <c r="CK11" s="99">
        <v>5.5710180468771798E-11</v>
      </c>
      <c r="CL11"/>
      <c r="CM11"/>
    </row>
    <row r="12" spans="1:91">
      <c r="A12" t="s">
        <v>304</v>
      </c>
      <c r="B12" t="s">
        <v>889</v>
      </c>
      <c r="C12" t="s">
        <v>889</v>
      </c>
      <c r="D12" t="s">
        <v>889</v>
      </c>
      <c r="E12" t="s">
        <v>889</v>
      </c>
      <c r="F12" t="s">
        <v>990</v>
      </c>
      <c r="G12" t="s">
        <v>990</v>
      </c>
      <c r="H12" t="s">
        <v>990</v>
      </c>
      <c r="I12" t="s">
        <v>990</v>
      </c>
      <c r="J12" t="s">
        <v>990</v>
      </c>
      <c r="K12" t="s">
        <v>990</v>
      </c>
      <c r="L12" t="s">
        <v>990</v>
      </c>
      <c r="M12" t="s">
        <v>990</v>
      </c>
      <c r="N12" t="s">
        <v>990</v>
      </c>
      <c r="O12" t="s">
        <v>990</v>
      </c>
      <c r="P12" t="s">
        <v>990</v>
      </c>
      <c r="Q12" t="s">
        <v>990</v>
      </c>
      <c r="R12" t="s">
        <v>990</v>
      </c>
      <c r="S12" t="s">
        <v>990</v>
      </c>
      <c r="T12" t="s">
        <v>990</v>
      </c>
      <c r="U12" t="s">
        <v>990</v>
      </c>
      <c r="V12" t="s">
        <v>990</v>
      </c>
      <c r="W12" t="s">
        <v>990</v>
      </c>
      <c r="X12" t="s">
        <v>990</v>
      </c>
      <c r="Y12" t="s">
        <v>990</v>
      </c>
      <c r="Z12" t="s">
        <v>990</v>
      </c>
      <c r="AA12" t="s">
        <v>990</v>
      </c>
      <c r="AB12" t="s">
        <v>990</v>
      </c>
      <c r="AC12" t="s">
        <v>990</v>
      </c>
      <c r="AD12" t="s">
        <v>990</v>
      </c>
      <c r="AE12" t="s">
        <v>990</v>
      </c>
      <c r="AF12" t="s">
        <v>990</v>
      </c>
      <c r="AG12" t="s">
        <v>990</v>
      </c>
      <c r="AH12" t="s">
        <v>990</v>
      </c>
      <c r="AI12" t="s">
        <v>990</v>
      </c>
      <c r="AJ12" t="s">
        <v>990</v>
      </c>
      <c r="AK12" t="s">
        <v>990</v>
      </c>
      <c r="AL12" t="s">
        <v>990</v>
      </c>
      <c r="AM12" t="s">
        <v>990</v>
      </c>
      <c r="AN12" t="s">
        <v>990</v>
      </c>
      <c r="AO12" t="s">
        <v>990</v>
      </c>
      <c r="AP12" t="s">
        <v>990</v>
      </c>
      <c r="AQ12" t="s">
        <v>990</v>
      </c>
      <c r="AR12" t="s">
        <v>990</v>
      </c>
      <c r="AS12" t="s">
        <v>990</v>
      </c>
      <c r="AT12" t="s">
        <v>990</v>
      </c>
      <c r="AU12" t="s">
        <v>990</v>
      </c>
      <c r="AV12" t="s">
        <v>990</v>
      </c>
      <c r="AW12" t="s">
        <v>990</v>
      </c>
      <c r="AX12" t="s">
        <v>990</v>
      </c>
      <c r="AY12" t="s">
        <v>990</v>
      </c>
      <c r="AZ12" t="s">
        <v>990</v>
      </c>
      <c r="BA12" t="s">
        <v>990</v>
      </c>
      <c r="BB12" t="s">
        <v>990</v>
      </c>
      <c r="BC12" t="s">
        <v>990</v>
      </c>
      <c r="BD12" t="s">
        <v>990</v>
      </c>
      <c r="BE12" t="s">
        <v>990</v>
      </c>
      <c r="BF12" t="s">
        <v>990</v>
      </c>
      <c r="BG12" t="s">
        <v>990</v>
      </c>
      <c r="BH12" t="s">
        <v>990</v>
      </c>
      <c r="BI12" t="s">
        <v>990</v>
      </c>
      <c r="BJ12" t="s">
        <v>990</v>
      </c>
      <c r="BK12" t="s">
        <v>990</v>
      </c>
      <c r="BL12" t="s">
        <v>990</v>
      </c>
      <c r="BM12" t="s">
        <v>990</v>
      </c>
      <c r="BN12" t="s">
        <v>990</v>
      </c>
      <c r="BO12" t="s">
        <v>990</v>
      </c>
      <c r="BP12" t="s">
        <v>990</v>
      </c>
      <c r="BQ12" t="s">
        <v>990</v>
      </c>
      <c r="BR12" t="s">
        <v>990</v>
      </c>
      <c r="BS12" t="s">
        <v>990</v>
      </c>
      <c r="BT12" t="s">
        <v>990</v>
      </c>
      <c r="BU12" t="s">
        <v>990</v>
      </c>
      <c r="BV12" t="s">
        <v>990</v>
      </c>
      <c r="BW12" t="s">
        <v>990</v>
      </c>
      <c r="BX12" t="s">
        <v>990</v>
      </c>
      <c r="BY12" t="s">
        <v>990</v>
      </c>
      <c r="BZ12" t="s">
        <v>990</v>
      </c>
      <c r="CA12" t="s">
        <v>990</v>
      </c>
      <c r="CB12" t="s">
        <v>990</v>
      </c>
      <c r="CC12" t="s">
        <v>990</v>
      </c>
      <c r="CD12" t="s">
        <v>990</v>
      </c>
      <c r="CE12" t="s">
        <v>990</v>
      </c>
      <c r="CF12" t="s">
        <v>990</v>
      </c>
      <c r="CG12" t="s">
        <v>990</v>
      </c>
      <c r="CH12" t="s">
        <v>990</v>
      </c>
      <c r="CI12" t="s">
        <v>990</v>
      </c>
      <c r="CJ12" t="s">
        <v>990</v>
      </c>
      <c r="CK12" t="s">
        <v>990</v>
      </c>
      <c r="CL12"/>
      <c r="CM12"/>
    </row>
    <row r="13" spans="1:91">
      <c r="A13" t="s">
        <v>303</v>
      </c>
      <c r="B13" t="s">
        <v>889</v>
      </c>
      <c r="C13" t="s">
        <v>889</v>
      </c>
      <c r="D13" t="s">
        <v>889</v>
      </c>
      <c r="E13" t="s">
        <v>889</v>
      </c>
      <c r="F13" t="s">
        <v>990</v>
      </c>
      <c r="G13" t="s">
        <v>990</v>
      </c>
      <c r="H13" t="s">
        <v>990</v>
      </c>
      <c r="I13" t="s">
        <v>990</v>
      </c>
      <c r="J13" t="s">
        <v>990</v>
      </c>
      <c r="K13" t="s">
        <v>990</v>
      </c>
      <c r="L13" t="s">
        <v>990</v>
      </c>
      <c r="M13" t="s">
        <v>990</v>
      </c>
      <c r="N13" t="s">
        <v>990</v>
      </c>
      <c r="O13" t="s">
        <v>990</v>
      </c>
      <c r="P13" t="s">
        <v>990</v>
      </c>
      <c r="Q13" t="s">
        <v>990</v>
      </c>
      <c r="R13" t="s">
        <v>990</v>
      </c>
      <c r="S13" t="s">
        <v>990</v>
      </c>
      <c r="T13" t="s">
        <v>990</v>
      </c>
      <c r="U13" t="s">
        <v>990</v>
      </c>
      <c r="V13" t="s">
        <v>990</v>
      </c>
      <c r="W13" t="s">
        <v>990</v>
      </c>
      <c r="X13" t="s">
        <v>990</v>
      </c>
      <c r="Y13" t="s">
        <v>990</v>
      </c>
      <c r="Z13" t="s">
        <v>990</v>
      </c>
      <c r="AA13" t="s">
        <v>990</v>
      </c>
      <c r="AB13" t="s">
        <v>990</v>
      </c>
      <c r="AC13" t="s">
        <v>990</v>
      </c>
      <c r="AD13" t="s">
        <v>990</v>
      </c>
      <c r="AE13" t="s">
        <v>990</v>
      </c>
      <c r="AF13" t="s">
        <v>990</v>
      </c>
      <c r="AG13" t="s">
        <v>990</v>
      </c>
      <c r="AH13" t="s">
        <v>990</v>
      </c>
      <c r="AI13" t="s">
        <v>990</v>
      </c>
      <c r="AJ13" t="s">
        <v>990</v>
      </c>
      <c r="AK13" t="s">
        <v>990</v>
      </c>
      <c r="AL13" t="s">
        <v>990</v>
      </c>
      <c r="AM13" t="s">
        <v>990</v>
      </c>
      <c r="AN13" t="s">
        <v>990</v>
      </c>
      <c r="AO13" t="s">
        <v>990</v>
      </c>
      <c r="AP13" t="s">
        <v>990</v>
      </c>
      <c r="AQ13" t="s">
        <v>990</v>
      </c>
      <c r="AR13" t="s">
        <v>990</v>
      </c>
      <c r="AS13" t="s">
        <v>990</v>
      </c>
      <c r="AT13" t="s">
        <v>990</v>
      </c>
      <c r="AU13" t="s">
        <v>990</v>
      </c>
      <c r="AV13" t="s">
        <v>990</v>
      </c>
      <c r="AW13" t="s">
        <v>990</v>
      </c>
      <c r="AX13" t="s">
        <v>990</v>
      </c>
      <c r="AY13" t="s">
        <v>990</v>
      </c>
      <c r="AZ13" t="s">
        <v>990</v>
      </c>
      <c r="BA13" t="s">
        <v>990</v>
      </c>
      <c r="BB13" t="s">
        <v>990</v>
      </c>
      <c r="BC13" t="s">
        <v>990</v>
      </c>
      <c r="BD13" t="s">
        <v>990</v>
      </c>
      <c r="BE13" t="s">
        <v>990</v>
      </c>
      <c r="BF13" t="s">
        <v>990</v>
      </c>
      <c r="BG13" t="s">
        <v>990</v>
      </c>
      <c r="BH13" t="s">
        <v>990</v>
      </c>
      <c r="BI13" t="s">
        <v>990</v>
      </c>
      <c r="BJ13" t="s">
        <v>990</v>
      </c>
      <c r="BK13" t="s">
        <v>990</v>
      </c>
      <c r="BL13" t="s">
        <v>990</v>
      </c>
      <c r="BM13" t="s">
        <v>990</v>
      </c>
      <c r="BN13" t="s">
        <v>990</v>
      </c>
      <c r="BO13" t="s">
        <v>990</v>
      </c>
      <c r="BP13" t="s">
        <v>990</v>
      </c>
      <c r="BQ13" t="s">
        <v>990</v>
      </c>
      <c r="BR13" t="s">
        <v>990</v>
      </c>
      <c r="BS13" t="s">
        <v>990</v>
      </c>
      <c r="BT13" t="s">
        <v>990</v>
      </c>
      <c r="BU13" t="s">
        <v>990</v>
      </c>
      <c r="BV13" t="s">
        <v>990</v>
      </c>
      <c r="BW13" t="s">
        <v>990</v>
      </c>
      <c r="BX13" t="s">
        <v>990</v>
      </c>
      <c r="BY13" t="s">
        <v>990</v>
      </c>
      <c r="BZ13" t="s">
        <v>990</v>
      </c>
      <c r="CA13" t="s">
        <v>990</v>
      </c>
      <c r="CB13" t="s">
        <v>990</v>
      </c>
      <c r="CC13" t="s">
        <v>990</v>
      </c>
      <c r="CD13" t="s">
        <v>990</v>
      </c>
      <c r="CE13" t="s">
        <v>990</v>
      </c>
      <c r="CF13" t="s">
        <v>990</v>
      </c>
      <c r="CG13" t="s">
        <v>990</v>
      </c>
      <c r="CH13" t="s">
        <v>990</v>
      </c>
      <c r="CI13" t="s">
        <v>990</v>
      </c>
      <c r="CJ13" t="s">
        <v>990</v>
      </c>
      <c r="CK13" t="s">
        <v>990</v>
      </c>
      <c r="CL13"/>
      <c r="CM13"/>
    </row>
    <row r="14" spans="1:91">
      <c r="A14" t="s">
        <v>302</v>
      </c>
      <c r="B14">
        <v>120.525464</v>
      </c>
      <c r="C14">
        <v>-527.54313200000001</v>
      </c>
      <c r="D14">
        <v>-90.515401999999995</v>
      </c>
      <c r="E14">
        <v>-0.56279000000000001</v>
      </c>
      <c r="F14" s="99">
        <v>0</v>
      </c>
      <c r="G14" s="99">
        <v>3.1139270573203801E-2</v>
      </c>
      <c r="H14" s="99">
        <v>0</v>
      </c>
      <c r="I14" s="99">
        <v>2.6478689607189401E-9</v>
      </c>
      <c r="J14" s="99">
        <v>-2.0728141170157399E-7</v>
      </c>
      <c r="K14" s="99">
        <v>-3.4585136135669901E-8</v>
      </c>
      <c r="L14" s="99">
        <v>9.9813648422922601E-12</v>
      </c>
      <c r="M14" s="99">
        <v>1.9623269772875499E-12</v>
      </c>
      <c r="N14" s="99">
        <v>1.13827645957933E-11</v>
      </c>
      <c r="O14" s="99">
        <v>9.9309668917683302E-13</v>
      </c>
      <c r="P14" s="99">
        <v>-7.5498954275526104E-16</v>
      </c>
      <c r="Q14" s="99">
        <v>-8.4297715210865997E-16</v>
      </c>
      <c r="R14" s="99">
        <v>-9.6680295804738793E-16</v>
      </c>
      <c r="S14" s="99">
        <v>-8.3656634546455296E-16</v>
      </c>
      <c r="T14" s="99">
        <v>-1.7431228696624101E-16</v>
      </c>
      <c r="U14" s="99">
        <v>1.41283140562493E-19</v>
      </c>
      <c r="V14" s="99">
        <v>9.6091055290891301E-21</v>
      </c>
      <c r="W14" s="99">
        <v>2.9034833520773798E-19</v>
      </c>
      <c r="X14" s="99">
        <v>7.8866015622962103E-21</v>
      </c>
      <c r="Y14" s="99">
        <v>1.4538020584747401E-19</v>
      </c>
      <c r="Z14" s="99">
        <v>-4.3171561141435696E-22</v>
      </c>
      <c r="AA14" s="99">
        <v>0</v>
      </c>
      <c r="AB14" s="99">
        <v>2.5754476873594901E-5</v>
      </c>
      <c r="AC14" s="99">
        <v>3.1322317344598297E-2</v>
      </c>
      <c r="AD14" s="99">
        <v>6.6303854242097603E-8</v>
      </c>
      <c r="AE14" s="99">
        <v>3.9247807945874198E-8</v>
      </c>
      <c r="AF14" s="99">
        <v>-1.43012685263211E-7</v>
      </c>
      <c r="AG14" s="99">
        <v>5.6683700303698405E-13</v>
      </c>
      <c r="AH14" s="99">
        <v>9.3896655770785508E-12</v>
      </c>
      <c r="AI14" s="99">
        <v>1.51746478699347E-12</v>
      </c>
      <c r="AJ14" s="99">
        <v>1.10213301392588E-11</v>
      </c>
      <c r="AK14" s="99">
        <v>-1.2448546551204301E-16</v>
      </c>
      <c r="AL14" s="99">
        <v>-6.7491979672649897E-16</v>
      </c>
      <c r="AM14" s="99">
        <v>-1.07492731616625E-15</v>
      </c>
      <c r="AN14" s="99">
        <v>-6.44704791525821E-16</v>
      </c>
      <c r="AO14" s="99">
        <v>-8.8158086621862598E-16</v>
      </c>
      <c r="AP14" s="99">
        <v>3.7365835042944798E-21</v>
      </c>
      <c r="AQ14" s="99">
        <v>1.58567577854702E-19</v>
      </c>
      <c r="AR14" s="99">
        <v>1.6126926350745301E-20</v>
      </c>
      <c r="AS14" s="99">
        <v>2.9721796374688201E-19</v>
      </c>
      <c r="AT14" s="99">
        <v>1.13292983848207E-20</v>
      </c>
      <c r="AU14" s="99">
        <v>1.36996130939052E-19</v>
      </c>
      <c r="AV14" s="99">
        <v>2.8527672358251301E-2</v>
      </c>
      <c r="AW14" s="99">
        <v>32.111613727910701</v>
      </c>
      <c r="AX14" s="99">
        <v>-0.32174932879253099</v>
      </c>
      <c r="AY14" s="99">
        <v>-2.87873762883695E-5</v>
      </c>
      <c r="AZ14" s="99">
        <v>6.8606387466981101E-3</v>
      </c>
      <c r="BA14" s="99">
        <v>1.0474258805606401E-3</v>
      </c>
      <c r="BB14" s="99">
        <v>-1.1067943304734399E-5</v>
      </c>
      <c r="BC14" s="99">
        <v>-1.9038076434534201E-6</v>
      </c>
      <c r="BD14" s="99">
        <v>-9.1899178349647095E-6</v>
      </c>
      <c r="BE14" s="99">
        <v>-2.03694305344433E-7</v>
      </c>
      <c r="BF14" s="99">
        <v>2.4983646627271599E-8</v>
      </c>
      <c r="BG14" s="99">
        <v>1.37321092602609E-8</v>
      </c>
      <c r="BH14" s="99">
        <v>3.1039535839871303E-8</v>
      </c>
      <c r="BI14" s="99">
        <v>1.41977364756253E-8</v>
      </c>
      <c r="BJ14" s="99">
        <v>4.9970264183909102E-9</v>
      </c>
      <c r="BK14" s="99">
        <v>-1.3633818759261699E-10</v>
      </c>
      <c r="BL14" s="99">
        <v>-8.9309898184415794E-12</v>
      </c>
      <c r="BM14" s="99">
        <v>-2.82852818471083E-10</v>
      </c>
      <c r="BN14" s="99">
        <v>-9.8915175205381801E-12</v>
      </c>
      <c r="BO14" s="99">
        <v>-1.4361326405303999E-10</v>
      </c>
      <c r="BP14" s="99">
        <v>-1.7534178689391499E-12</v>
      </c>
      <c r="BQ14" s="99">
        <v>-2.57607875937538E-2</v>
      </c>
      <c r="BR14" s="99">
        <v>0.292419164906149</v>
      </c>
      <c r="BS14" s="99">
        <v>31.923899646743902</v>
      </c>
      <c r="BT14" s="99">
        <v>-2.1789465729691601E-3</v>
      </c>
      <c r="BU14" s="99">
        <v>-1.1582076624693501E-3</v>
      </c>
      <c r="BV14" s="99">
        <v>4.6776372832741803E-3</v>
      </c>
      <c r="BW14" s="99">
        <v>-6.1724168509679904E-7</v>
      </c>
      <c r="BX14" s="99">
        <v>-1.14055930463954E-5</v>
      </c>
      <c r="BY14" s="99">
        <v>-2.4326598365321099E-6</v>
      </c>
      <c r="BZ14" s="99">
        <v>-9.7858654235340206E-6</v>
      </c>
      <c r="CA14" s="99">
        <v>5.5434652999053298E-9</v>
      </c>
      <c r="CB14" s="99">
        <v>2.2307498693100401E-8</v>
      </c>
      <c r="CC14" s="99">
        <v>2.5042477691259399E-8</v>
      </c>
      <c r="CD14" s="99">
        <v>2.1878408501288902E-8</v>
      </c>
      <c r="CE14" s="99">
        <v>1.8860031883483198E-8</v>
      </c>
      <c r="CF14" s="99">
        <v>-1.6961699133619599E-12</v>
      </c>
      <c r="CG14" s="99">
        <v>-1.4426120670934301E-10</v>
      </c>
      <c r="CH14" s="99">
        <v>-9.7624981137700302E-12</v>
      </c>
      <c r="CI14" s="99">
        <v>-2.8057724257484102E-10</v>
      </c>
      <c r="CJ14" s="99">
        <v>-7.3836414075606503E-12</v>
      </c>
      <c r="CK14" s="99">
        <v>-1.3465094559827701E-10</v>
      </c>
      <c r="CL14"/>
      <c r="CM14"/>
    </row>
    <row r="15" spans="1:91" s="52" customFormat="1">
      <c r="A15" t="s">
        <v>301</v>
      </c>
      <c r="B15">
        <v>119.589099</v>
      </c>
      <c r="C15">
        <v>-459.86330400000003</v>
      </c>
      <c r="D15">
        <v>-90.277454000000006</v>
      </c>
      <c r="E15">
        <v>-0.21970000000000001</v>
      </c>
      <c r="F15" s="99">
        <v>0</v>
      </c>
      <c r="G15" s="99">
        <v>3.0736444390298601E-2</v>
      </c>
      <c r="H15" s="99">
        <v>0</v>
      </c>
      <c r="I15" s="99">
        <v>3.1149836233525199E-9</v>
      </c>
      <c r="J15" s="99">
        <v>-1.6349218195311899E-7</v>
      </c>
      <c r="K15" s="99">
        <v>-3.3249310065539302E-8</v>
      </c>
      <c r="L15" s="99">
        <v>9.4748531476740303E-12</v>
      </c>
      <c r="M15" s="99">
        <v>-2.0786847105919501E-12</v>
      </c>
      <c r="N15" s="99">
        <v>1.00199138424222E-11</v>
      </c>
      <c r="O15" s="99">
        <v>-4.9458542260691903E-13</v>
      </c>
      <c r="P15" s="99">
        <v>-7.2231213980450203E-16</v>
      </c>
      <c r="Q15" s="99">
        <v>4.2090100932170102E-16</v>
      </c>
      <c r="R15" s="99">
        <v>-8.9781778134750209E-16</v>
      </c>
      <c r="S15" s="99">
        <v>4.29147552086107E-16</v>
      </c>
      <c r="T15" s="99">
        <v>-1.7385758512659299E-16</v>
      </c>
      <c r="U15" s="99">
        <v>1.4131608014522999E-19</v>
      </c>
      <c r="V15" s="99">
        <v>1.04010143087343E-20</v>
      </c>
      <c r="W15" s="99">
        <v>2.90422775844522E-19</v>
      </c>
      <c r="X15" s="99">
        <v>9.3035320892319395E-21</v>
      </c>
      <c r="Y15" s="99">
        <v>1.4542351395934299E-19</v>
      </c>
      <c r="Z15" s="99">
        <v>2.0646864903723901E-22</v>
      </c>
      <c r="AA15" s="99">
        <v>0</v>
      </c>
      <c r="AB15" s="99">
        <v>-3.0982555469240499E-5</v>
      </c>
      <c r="AC15" s="99">
        <v>3.0835862527204001E-2</v>
      </c>
      <c r="AD15" s="99">
        <v>8.4733343743557307E-8</v>
      </c>
      <c r="AE15" s="99">
        <v>3.79564245415456E-8</v>
      </c>
      <c r="AF15" s="99">
        <v>-8.1778769675391597E-8</v>
      </c>
      <c r="AG15" s="99">
        <v>-8.6068050650752097E-13</v>
      </c>
      <c r="AH15" s="99">
        <v>8.9239789788664897E-12</v>
      </c>
      <c r="AI15" s="99">
        <v>-2.3959337604118601E-12</v>
      </c>
      <c r="AJ15" s="99">
        <v>9.8414767856780797E-12</v>
      </c>
      <c r="AK15" s="99">
        <v>2.2493457783591798E-16</v>
      </c>
      <c r="AL15" s="99">
        <v>-5.97225384494563E-16</v>
      </c>
      <c r="AM15" s="99">
        <v>8.7459030180632298E-16</v>
      </c>
      <c r="AN15" s="99">
        <v>-5.3932793323538196E-16</v>
      </c>
      <c r="AO15" s="99">
        <v>6.1311936856945805E-16</v>
      </c>
      <c r="AP15" s="99">
        <v>3.0890535172418099E-21</v>
      </c>
      <c r="AQ15" s="99">
        <v>1.58524886435148E-19</v>
      </c>
      <c r="AR15" s="99">
        <v>1.4710456600471001E-20</v>
      </c>
      <c r="AS15" s="99">
        <v>2.9716336357132599E-19</v>
      </c>
      <c r="AT15" s="99">
        <v>1.05720559645465E-20</v>
      </c>
      <c r="AU15" s="99">
        <v>1.3698306201685701E-19</v>
      </c>
      <c r="AV15" s="99">
        <v>-4.1200900749466002E-2</v>
      </c>
      <c r="AW15" s="99">
        <v>32.535410533268703</v>
      </c>
      <c r="AX15" s="99">
        <v>-0.12739406278724999</v>
      </c>
      <c r="AY15" s="99">
        <v>-5.5159852377167599E-5</v>
      </c>
      <c r="AZ15" s="99">
        <v>5.6359653019655799E-3</v>
      </c>
      <c r="BA15" s="99">
        <v>1.1323586654212699E-3</v>
      </c>
      <c r="BB15" s="99">
        <v>-1.13421252907832E-5</v>
      </c>
      <c r="BC15" s="99">
        <v>2.0756569981878202E-6</v>
      </c>
      <c r="BD15" s="99">
        <v>-1.01975947942703E-5</v>
      </c>
      <c r="BE15" s="99">
        <v>1.0307419335536799E-6</v>
      </c>
      <c r="BF15" s="99">
        <v>2.3730231629374099E-8</v>
      </c>
      <c r="BG15" s="99">
        <v>-2.45588772023333E-8</v>
      </c>
      <c r="BH15" s="99">
        <v>2.8186756919271899E-8</v>
      </c>
      <c r="BI15" s="99">
        <v>-2.4671433857507101E-8</v>
      </c>
      <c r="BJ15" s="99">
        <v>4.2314919843746001E-9</v>
      </c>
      <c r="BK15" s="99">
        <v>-1.36339252223842E-10</v>
      </c>
      <c r="BL15" s="99">
        <v>-9.1237923158066702E-12</v>
      </c>
      <c r="BM15" s="99">
        <v>-2.8286541991438902E-10</v>
      </c>
      <c r="BN15" s="99">
        <v>-1.0271584207632301E-11</v>
      </c>
      <c r="BO15" s="99">
        <v>-1.4362353522127601E-10</v>
      </c>
      <c r="BP15" s="99">
        <v>-1.9370792029280901E-12</v>
      </c>
      <c r="BQ15" s="99">
        <v>9.4015146528363402E-3</v>
      </c>
      <c r="BR15" s="99">
        <v>0.159836551926887</v>
      </c>
      <c r="BS15" s="99">
        <v>32.430911029446101</v>
      </c>
      <c r="BT15" s="99">
        <v>-2.9205643329740199E-3</v>
      </c>
      <c r="BU15" s="99">
        <v>-1.2267081176044899E-3</v>
      </c>
      <c r="BV15" s="99">
        <v>2.7917694350727798E-3</v>
      </c>
      <c r="BW15" s="99">
        <v>8.4722905050869203E-7</v>
      </c>
      <c r="BX15" s="99">
        <v>-1.1815252174458999E-5</v>
      </c>
      <c r="BY15" s="99">
        <v>1.75972903106828E-6</v>
      </c>
      <c r="BZ15" s="99">
        <v>-1.08303634779065E-5</v>
      </c>
      <c r="CA15" s="99">
        <v>-4.2599868557844597E-9</v>
      </c>
      <c r="CB15" s="99">
        <v>2.0474720944026299E-8</v>
      </c>
      <c r="CC15" s="99">
        <v>-3.1988395808222399E-8</v>
      </c>
      <c r="CD15" s="99">
        <v>1.93829668445304E-8</v>
      </c>
      <c r="CE15" s="99">
        <v>-2.6715921806963601E-8</v>
      </c>
      <c r="CF15" s="99">
        <v>-1.51032711447368E-12</v>
      </c>
      <c r="CG15" s="99">
        <v>-1.4424873687451399E-10</v>
      </c>
      <c r="CH15" s="99">
        <v>-9.3805489500671594E-12</v>
      </c>
      <c r="CI15" s="99">
        <v>-2.8056456961486802E-10</v>
      </c>
      <c r="CJ15" s="99">
        <v>-7.19204030165935E-12</v>
      </c>
      <c r="CK15" s="99">
        <v>-1.34649396055859E-10</v>
      </c>
      <c r="CL15"/>
      <c r="CM15"/>
    </row>
    <row r="16" spans="1:91" s="56" customFormat="1">
      <c r="A16" t="s">
        <v>300</v>
      </c>
      <c r="B16">
        <v>51.885581999999999</v>
      </c>
      <c r="C16">
        <v>-527.95275200000003</v>
      </c>
      <c r="D16">
        <v>-89.968235000000007</v>
      </c>
      <c r="E16">
        <v>0.27380500000000002</v>
      </c>
      <c r="F16" s="99">
        <v>0</v>
      </c>
      <c r="G16" s="99">
        <v>3.1282463564733902E-2</v>
      </c>
      <c r="H16" s="99">
        <v>0</v>
      </c>
      <c r="I16" s="99">
        <v>6.2621779460409704E-8</v>
      </c>
      <c r="J16" s="99">
        <v>-2.09431316344075E-7</v>
      </c>
      <c r="K16" s="99">
        <v>-1.3200313462584999E-8</v>
      </c>
      <c r="L16" s="99">
        <v>1.0174203139266001E-11</v>
      </c>
      <c r="M16" s="99">
        <v>-3.19226049241811E-12</v>
      </c>
      <c r="N16" s="99">
        <v>1.13107930648763E-11</v>
      </c>
      <c r="O16" s="99">
        <v>-6.5186949275267296E-13</v>
      </c>
      <c r="P16" s="99">
        <v>7.9822222466850199E-16</v>
      </c>
      <c r="Q16" s="99">
        <v>-7.5009877431049398E-16</v>
      </c>
      <c r="R16" s="99">
        <v>9.3576525682920207E-16</v>
      </c>
      <c r="S16" s="99">
        <v>-7.9440445339216603E-16</v>
      </c>
      <c r="T16" s="99">
        <v>1.3318205367764901E-16</v>
      </c>
      <c r="U16" s="99">
        <v>1.4132412078955501E-19</v>
      </c>
      <c r="V16" s="99">
        <v>1.1907569569314101E-20</v>
      </c>
      <c r="W16" s="99">
        <v>2.90551448039432E-19</v>
      </c>
      <c r="X16" s="99">
        <v>1.21891048869045E-20</v>
      </c>
      <c r="Y16" s="99">
        <v>1.4552803361772299E-19</v>
      </c>
      <c r="Z16" s="99">
        <v>1.55035047516565E-21</v>
      </c>
      <c r="AA16" s="99">
        <v>0</v>
      </c>
      <c r="AB16" s="99">
        <v>-1.32150636098686E-4</v>
      </c>
      <c r="AC16" s="99">
        <v>3.1455080392729901E-2</v>
      </c>
      <c r="AD16" s="99">
        <v>6.5894041480573405E-8</v>
      </c>
      <c r="AE16" s="99">
        <v>8.05662635208292E-8</v>
      </c>
      <c r="AF16" s="99">
        <v>-1.4466265172242199E-7</v>
      </c>
      <c r="AG16" s="99">
        <v>-4.98117495352175E-13</v>
      </c>
      <c r="AH16" s="99">
        <v>9.59584729361181E-12</v>
      </c>
      <c r="AI16" s="99">
        <v>-3.1506207250345099E-12</v>
      </c>
      <c r="AJ16" s="99">
        <v>1.1065804395545099E-11</v>
      </c>
      <c r="AK16" s="99">
        <v>-9.5530847239063096E-17</v>
      </c>
      <c r="AL16" s="99">
        <v>7.3166690628261504E-16</v>
      </c>
      <c r="AM16" s="99">
        <v>-9.85545720618364E-16</v>
      </c>
      <c r="AN16" s="99">
        <v>6.7482272932030501E-16</v>
      </c>
      <c r="AO16" s="99">
        <v>-8.6130494384158301E-16</v>
      </c>
      <c r="AP16" s="99">
        <v>1.6931852721429699E-21</v>
      </c>
      <c r="AQ16" s="99">
        <v>1.5841229154546699E-19</v>
      </c>
      <c r="AR16" s="99">
        <v>1.1918157555241001E-20</v>
      </c>
      <c r="AS16" s="99">
        <v>2.9707125268104602E-19</v>
      </c>
      <c r="AT16" s="99">
        <v>9.2167969139242796E-21</v>
      </c>
      <c r="AU16" s="99">
        <v>1.36986667389763E-19</v>
      </c>
      <c r="AV16" s="99">
        <v>-2.6724529887317799E-2</v>
      </c>
      <c r="AW16" s="99">
        <v>31.965511329320599</v>
      </c>
      <c r="AX16" s="99">
        <v>0.15616938185073301</v>
      </c>
      <c r="AY16" s="99">
        <v>-2.0448335919884902E-3</v>
      </c>
      <c r="AZ16" s="99">
        <v>6.7877477500375696E-3</v>
      </c>
      <c r="BA16" s="99">
        <v>4.7279030507887498E-4</v>
      </c>
      <c r="BB16" s="99">
        <v>-1.0636797015679899E-5</v>
      </c>
      <c r="BC16" s="99">
        <v>6.8941623477700104E-7</v>
      </c>
      <c r="BD16" s="99">
        <v>-8.9432195723776196E-6</v>
      </c>
      <c r="BE16" s="99">
        <v>7.2893542678677502E-7</v>
      </c>
      <c r="BF16" s="99">
        <v>-2.18060309410201E-8</v>
      </c>
      <c r="BG16" s="99">
        <v>1.15078695487082E-8</v>
      </c>
      <c r="BH16" s="99">
        <v>-2.71911155854165E-8</v>
      </c>
      <c r="BI16" s="99">
        <v>1.30709048422508E-8</v>
      </c>
      <c r="BJ16" s="99">
        <v>-4.8511989504547901E-9</v>
      </c>
      <c r="BK16" s="99">
        <v>-1.3633611469812101E-10</v>
      </c>
      <c r="BL16" s="99">
        <v>-8.9786221902793503E-12</v>
      </c>
      <c r="BM16" s="99">
        <v>-2.82855561087532E-10</v>
      </c>
      <c r="BN16" s="99">
        <v>-9.9965279823606999E-12</v>
      </c>
      <c r="BO16" s="99">
        <v>-1.4361698635742301E-10</v>
      </c>
      <c r="BP16" s="99">
        <v>-1.8068896132246601E-12</v>
      </c>
      <c r="BQ16" s="99">
        <v>8.4824933228446805E-3</v>
      </c>
      <c r="BR16" s="99">
        <v>-1.94607780326609E-2</v>
      </c>
      <c r="BS16" s="99">
        <v>31.7907501257958</v>
      </c>
      <c r="BT16" s="99">
        <v>-2.1493169272672301E-3</v>
      </c>
      <c r="BU16" s="99">
        <v>-2.6003237487211501E-3</v>
      </c>
      <c r="BV16" s="99">
        <v>4.6369306355513598E-3</v>
      </c>
      <c r="BW16" s="99">
        <v>8.3625584971118599E-7</v>
      </c>
      <c r="BX16" s="99">
        <v>-1.0909562299496101E-5</v>
      </c>
      <c r="BY16" s="99">
        <v>8.9113094362801198E-7</v>
      </c>
      <c r="BZ16" s="99">
        <v>-9.6370930493344807E-6</v>
      </c>
      <c r="CA16" s="99">
        <v>5.02927144985161E-9</v>
      </c>
      <c r="CB16" s="99">
        <v>-1.73007614659593E-8</v>
      </c>
      <c r="CC16" s="99">
        <v>2.33897833445846E-8</v>
      </c>
      <c r="CD16" s="99">
        <v>-1.6635397346604701E-8</v>
      </c>
      <c r="CE16" s="99">
        <v>1.8633291252625799E-8</v>
      </c>
      <c r="CF16" s="99">
        <v>-1.64232283526626E-12</v>
      </c>
      <c r="CG16" s="99">
        <v>-1.4425726202395901E-10</v>
      </c>
      <c r="CH16" s="99">
        <v>-9.6596001240702407E-12</v>
      </c>
      <c r="CI16" s="99">
        <v>-2.80575917954804E-10</v>
      </c>
      <c r="CJ16" s="99">
        <v>-7.3370764095309701E-12</v>
      </c>
      <c r="CK16" s="99">
        <v>-1.3465259825385499E-10</v>
      </c>
      <c r="CL16"/>
      <c r="CM16"/>
    </row>
    <row r="17" spans="1:91" s="51" customFormat="1">
      <c r="A17" t="s">
        <v>299</v>
      </c>
      <c r="B17">
        <v>52.19455</v>
      </c>
      <c r="C17">
        <v>-459.97248999999999</v>
      </c>
      <c r="D17">
        <v>-89.959861000000004</v>
      </c>
      <c r="E17">
        <v>8.8711999999999999E-2</v>
      </c>
      <c r="F17" s="99">
        <v>0</v>
      </c>
      <c r="G17" s="99">
        <v>3.0875210177213099E-2</v>
      </c>
      <c r="H17" s="99">
        <v>0</v>
      </c>
      <c r="I17" s="99">
        <v>6.0904710597581806E-8</v>
      </c>
      <c r="J17" s="99">
        <v>-1.64881107598684E-7</v>
      </c>
      <c r="K17" s="99">
        <v>-1.40762475353918E-8</v>
      </c>
      <c r="L17" s="99">
        <v>9.91917981076413E-12</v>
      </c>
      <c r="M17" s="99">
        <v>1.08272541884752E-12</v>
      </c>
      <c r="N17" s="99">
        <v>1.02671905182823E-11</v>
      </c>
      <c r="O17" s="99">
        <v>6.0552506794975802E-13</v>
      </c>
      <c r="P17" s="99">
        <v>8.2254182994000004E-16</v>
      </c>
      <c r="Q17" s="99">
        <v>5.20811114137662E-16</v>
      </c>
      <c r="R17" s="99">
        <v>1.01535485137801E-15</v>
      </c>
      <c r="S17" s="99">
        <v>4.7960395866013604E-16</v>
      </c>
      <c r="T17" s="99">
        <v>1.50916526657991E-16</v>
      </c>
      <c r="U17" s="99">
        <v>1.4125655320358199E-19</v>
      </c>
      <c r="V17" s="99">
        <v>1.2051916944599E-20</v>
      </c>
      <c r="W17" s="99">
        <v>2.9056868407086502E-19</v>
      </c>
      <c r="X17" s="99">
        <v>1.27444866477518E-20</v>
      </c>
      <c r="Y17" s="99">
        <v>1.4558403437552501E-19</v>
      </c>
      <c r="Z17" s="99">
        <v>1.86962379258095E-21</v>
      </c>
      <c r="AA17" s="99">
        <v>0</v>
      </c>
      <c r="AB17" s="99">
        <v>-2.6174462325486001E-5</v>
      </c>
      <c r="AC17" s="99">
        <v>3.0962056738951398E-2</v>
      </c>
      <c r="AD17" s="99">
        <v>8.5004673768580005E-8</v>
      </c>
      <c r="AE17" s="99">
        <v>7.8103836197827003E-8</v>
      </c>
      <c r="AF17" s="99">
        <v>-8.2300065635350202E-8</v>
      </c>
      <c r="AG17" s="99">
        <v>1.1381837367727899E-12</v>
      </c>
      <c r="AH17" s="99">
        <v>9.5457904727801293E-12</v>
      </c>
      <c r="AI17" s="99">
        <v>1.5051367143764199E-12</v>
      </c>
      <c r="AJ17" s="99">
        <v>1.00767997521864E-11</v>
      </c>
      <c r="AK17" s="99">
        <v>2.4836211883361301E-16</v>
      </c>
      <c r="AL17" s="99">
        <v>7.8216511305775004E-16</v>
      </c>
      <c r="AM17" s="99">
        <v>9.6095385236151494E-16</v>
      </c>
      <c r="AN17" s="99">
        <v>7.5507803230800003E-16</v>
      </c>
      <c r="AO17" s="99">
        <v>6.3619294268094995E-16</v>
      </c>
      <c r="AP17" s="99">
        <v>1.32054940260853E-21</v>
      </c>
      <c r="AQ17" s="99">
        <v>1.58367816521254E-19</v>
      </c>
      <c r="AR17" s="99">
        <v>1.15079164176508E-20</v>
      </c>
      <c r="AS17" s="99">
        <v>2.9710255546005698E-19</v>
      </c>
      <c r="AT17" s="99">
        <v>9.2112501683196505E-21</v>
      </c>
      <c r="AU17" s="99">
        <v>1.3704042864629799E-19</v>
      </c>
      <c r="AV17" s="99">
        <v>4.1866048588403301E-2</v>
      </c>
      <c r="AW17" s="99">
        <v>32.388572366035497</v>
      </c>
      <c r="AX17" s="99">
        <v>5.1628257145783299E-2</v>
      </c>
      <c r="AY17" s="99">
        <v>-2.1008736607688399E-3</v>
      </c>
      <c r="AZ17" s="99">
        <v>5.5889432512462303E-3</v>
      </c>
      <c r="BA17" s="99">
        <v>4.6968515370651303E-4</v>
      </c>
      <c r="BB17" s="99">
        <v>-1.1131614941216099E-5</v>
      </c>
      <c r="BC17" s="99">
        <v>-3.0591589500427602E-6</v>
      </c>
      <c r="BD17" s="99">
        <v>-1.02269847314458E-5</v>
      </c>
      <c r="BE17" s="99">
        <v>-6.0848584168311298E-7</v>
      </c>
      <c r="BF17" s="99">
        <v>-2.21781337584179E-8</v>
      </c>
      <c r="BG17" s="99">
        <v>-2.6839399330799699E-8</v>
      </c>
      <c r="BH17" s="99">
        <v>-2.87852284112979E-8</v>
      </c>
      <c r="BI17" s="99">
        <v>-2.5876265454052999E-8</v>
      </c>
      <c r="BJ17" s="99">
        <v>-5.2766191124638202E-9</v>
      </c>
      <c r="BK17" s="99">
        <v>-1.3632611399975901E-10</v>
      </c>
      <c r="BL17" s="99">
        <v>-8.21686606699694E-12</v>
      </c>
      <c r="BM17" s="99">
        <v>-2.8280071183022898E-10</v>
      </c>
      <c r="BN17" s="99">
        <v>-8.5123076642718099E-12</v>
      </c>
      <c r="BO17" s="99">
        <v>-1.4357596295685399E-10</v>
      </c>
      <c r="BP17" s="99">
        <v>-1.0939525146510099E-12</v>
      </c>
      <c r="BQ17" s="99">
        <v>-6.9215841404002298E-4</v>
      </c>
      <c r="BR17" s="99">
        <v>-2.4336103323909699E-2</v>
      </c>
      <c r="BS17" s="99">
        <v>32.298196010713703</v>
      </c>
      <c r="BT17" s="99">
        <v>-2.8818341415160799E-3</v>
      </c>
      <c r="BU17" s="99">
        <v>-2.68185769554665E-3</v>
      </c>
      <c r="BV17" s="99">
        <v>2.7686718476882801E-3</v>
      </c>
      <c r="BW17" s="99">
        <v>-4.3740986772509699E-7</v>
      </c>
      <c r="BX17" s="99">
        <v>-1.1618289332357201E-5</v>
      </c>
      <c r="BY17" s="99">
        <v>-2.7377444436040201E-6</v>
      </c>
      <c r="BZ17" s="99">
        <v>-1.0790375698494199E-5</v>
      </c>
      <c r="CA17" s="99">
        <v>-4.8919818242674502E-9</v>
      </c>
      <c r="CB17" s="99">
        <v>-1.8576008118026599E-8</v>
      </c>
      <c r="CC17" s="99">
        <v>-3.3973090988549599E-8</v>
      </c>
      <c r="CD17" s="99">
        <v>-1.85919476632038E-8</v>
      </c>
      <c r="CE17" s="99">
        <v>-2.71599285596322E-8</v>
      </c>
      <c r="CF17" s="99">
        <v>-2.3640657254412201E-12</v>
      </c>
      <c r="CG17" s="99">
        <v>-1.44302874683343E-10</v>
      </c>
      <c r="CH17" s="99">
        <v>-1.1154951628812499E-11</v>
      </c>
      <c r="CI17" s="99">
        <v>-2.80624338868375E-10</v>
      </c>
      <c r="CJ17" s="99">
        <v>-8.0950334011975803E-12</v>
      </c>
      <c r="CK17" s="99">
        <v>-1.34659755243589E-10</v>
      </c>
      <c r="CL17"/>
      <c r="CM17"/>
    </row>
    <row r="18" spans="1:91" s="53" customFormat="1">
      <c r="A18" t="s">
        <v>298</v>
      </c>
      <c r="B18">
        <v>86.039011000000002</v>
      </c>
      <c r="C18">
        <v>-493.38570399999998</v>
      </c>
      <c r="D18">
        <v>-90.156931</v>
      </c>
      <c r="E18">
        <v>-7.3851E-2</v>
      </c>
      <c r="F18" s="99">
        <v>0</v>
      </c>
      <c r="G18" s="99">
        <v>6.2776745579480403E-2</v>
      </c>
      <c r="H18" s="99">
        <v>0</v>
      </c>
      <c r="I18" s="99">
        <v>1.1983647335302E-7</v>
      </c>
      <c r="J18" s="99">
        <v>-7.2448075057751199E-7</v>
      </c>
      <c r="K18" s="99">
        <v>-9.7210465350571903E-8</v>
      </c>
      <c r="L18" s="99">
        <v>9.0946610419971605E-11</v>
      </c>
      <c r="M18" s="99">
        <v>-5.7824685974917502E-12</v>
      </c>
      <c r="N18" s="99">
        <v>9.6651811558125903E-11</v>
      </c>
      <c r="O18" s="99">
        <v>-2.16400602881779E-13</v>
      </c>
      <c r="P18" s="99">
        <v>6.4490381158699299E-16</v>
      </c>
      <c r="Q18" s="99">
        <v>-2.94957625384429E-15</v>
      </c>
      <c r="R18" s="99">
        <v>2.11793714600703E-16</v>
      </c>
      <c r="S18" s="99">
        <v>-3.19182424208873E-15</v>
      </c>
      <c r="T18" s="99">
        <v>-3.5906204048455302E-16</v>
      </c>
      <c r="U18" s="99">
        <v>4.7069415389583801E-18</v>
      </c>
      <c r="V18" s="99">
        <v>4.8793153761874996E-19</v>
      </c>
      <c r="W18" s="99">
        <v>9.5313556646350007E-18</v>
      </c>
      <c r="X18" s="99">
        <v>5.14316217112957E-19</v>
      </c>
      <c r="Y18" s="99">
        <v>4.7168480802408797E-18</v>
      </c>
      <c r="Z18" s="99">
        <v>4.35442417300236E-20</v>
      </c>
      <c r="AA18" s="99">
        <v>0</v>
      </c>
      <c r="AB18" s="99">
        <v>-9.1026812003811703E-5</v>
      </c>
      <c r="AC18" s="99">
        <v>6.3076269942930294E-2</v>
      </c>
      <c r="AD18" s="99">
        <v>3.08625837738892E-7</v>
      </c>
      <c r="AE18" s="99">
        <v>2.2870972982531501E-7</v>
      </c>
      <c r="AF18" s="99">
        <v>-4.2398549228658198E-7</v>
      </c>
      <c r="AG18" s="99">
        <v>-6.6961897962582001E-13</v>
      </c>
      <c r="AH18" s="99">
        <v>8.7514053857591104E-11</v>
      </c>
      <c r="AI18" s="99">
        <v>-6.4810471395771504E-12</v>
      </c>
      <c r="AJ18" s="99">
        <v>9.7621394719152606E-11</v>
      </c>
      <c r="AK18" s="99">
        <v>1.45459610981354E-15</v>
      </c>
      <c r="AL18" s="99">
        <v>1.14688468056591E-15</v>
      </c>
      <c r="AM18" s="99">
        <v>-5.0788905619129398E-16</v>
      </c>
      <c r="AN18" s="99">
        <v>1.0853593918468999E-15</v>
      </c>
      <c r="AO18" s="99">
        <v>-2.0152743588818E-15</v>
      </c>
      <c r="AP18" s="99">
        <v>9.2961835152653904E-20</v>
      </c>
      <c r="AQ18" s="99">
        <v>5.2755174703101399E-18</v>
      </c>
      <c r="AR18" s="99">
        <v>5.9860445794289903E-19</v>
      </c>
      <c r="AS18" s="99">
        <v>9.7369707327409898E-18</v>
      </c>
      <c r="AT18" s="99">
        <v>4.9415719531959204E-19</v>
      </c>
      <c r="AU18" s="99">
        <v>4.4103936610772303E-18</v>
      </c>
      <c r="AV18" s="99">
        <v>1.6068026851741E-3</v>
      </c>
      <c r="AW18" s="99">
        <v>15.929843058614299</v>
      </c>
      <c r="AX18" s="99">
        <v>-2.0880389868429002E-2</v>
      </c>
      <c r="AY18" s="99">
        <v>-4.7886835210669398E-4</v>
      </c>
      <c r="AZ18" s="99">
        <v>2.93477821727052E-3</v>
      </c>
      <c r="BA18" s="99">
        <v>3.8609999051923103E-4</v>
      </c>
      <c r="BB18" s="99">
        <v>-6.1820071487017401E-6</v>
      </c>
      <c r="BC18" s="99">
        <v>-1.6058254683074601E-7</v>
      </c>
      <c r="BD18" s="99">
        <v>-5.4912729948885303E-6</v>
      </c>
      <c r="BE18" s="99">
        <v>1.81351398468542E-7</v>
      </c>
      <c r="BF18" s="99">
        <v>6.5502496860723298E-10</v>
      </c>
      <c r="BG18" s="99">
        <v>-3.8017042866330301E-9</v>
      </c>
      <c r="BH18" s="99">
        <v>4.5126144005128799E-10</v>
      </c>
      <c r="BI18" s="99">
        <v>-3.4871403801241599E-9</v>
      </c>
      <c r="BJ18" s="99">
        <v>-1.6846077901787501E-10</v>
      </c>
      <c r="BK18" s="99">
        <v>-5.9998404897574596E-11</v>
      </c>
      <c r="BL18" s="99">
        <v>-6.2510502072092197E-12</v>
      </c>
      <c r="BM18" s="99">
        <v>-1.21480203488918E-10</v>
      </c>
      <c r="BN18" s="99">
        <v>-7.4130468463360693E-12</v>
      </c>
      <c r="BO18" s="99">
        <v>-6.05225247307937E-11</v>
      </c>
      <c r="BP18" s="99">
        <v>-1.13502740729735E-12</v>
      </c>
      <c r="BQ18" s="99">
        <v>-6.7809390095590104E-3</v>
      </c>
      <c r="BR18" s="99">
        <v>4.3934724090760699E-2</v>
      </c>
      <c r="BS18" s="99">
        <v>15.854312082210701</v>
      </c>
      <c r="BT18" s="99">
        <v>-1.24590231302308E-3</v>
      </c>
      <c r="BU18" s="99">
        <v>-9.0419017188136995E-4</v>
      </c>
      <c r="BV18" s="99">
        <v>1.70049920019431E-3</v>
      </c>
      <c r="BW18" s="99">
        <v>1.4147929269870201E-7</v>
      </c>
      <c r="BX18" s="99">
        <v>-6.4515493606361204E-6</v>
      </c>
      <c r="BY18" s="99">
        <v>-2.0329965135993001E-7</v>
      </c>
      <c r="BZ18" s="99">
        <v>-5.93086554351347E-6</v>
      </c>
      <c r="CA18" s="99">
        <v>3.13815052541678E-10</v>
      </c>
      <c r="CB18" s="99">
        <v>1.02161823473483E-9</v>
      </c>
      <c r="CC18" s="99">
        <v>-2.48602656227368E-9</v>
      </c>
      <c r="CD18" s="99">
        <v>9.2486518310144502E-10</v>
      </c>
      <c r="CE18" s="99">
        <v>-2.5069975024434801E-9</v>
      </c>
      <c r="CF18" s="99">
        <v>-1.0635426010110601E-12</v>
      </c>
      <c r="CG18" s="99">
        <v>-6.2860876529238006E-11</v>
      </c>
      <c r="CH18" s="99">
        <v>-7.1844953153632199E-12</v>
      </c>
      <c r="CI18" s="99">
        <v>-1.1926081409307201E-10</v>
      </c>
      <c r="CJ18" s="99">
        <v>-6.15946533000106E-12</v>
      </c>
      <c r="CK18" s="99">
        <v>-5.5821373631804202E-11</v>
      </c>
      <c r="CL18"/>
      <c r="CM18"/>
    </row>
    <row r="19" spans="1:91">
      <c r="A19" t="s">
        <v>297</v>
      </c>
      <c r="B19" t="s">
        <v>889</v>
      </c>
      <c r="C19" t="s">
        <v>889</v>
      </c>
      <c r="D19" t="s">
        <v>889</v>
      </c>
      <c r="E19" t="s">
        <v>889</v>
      </c>
      <c r="F19" t="s">
        <v>990</v>
      </c>
      <c r="G19" t="s">
        <v>990</v>
      </c>
      <c r="H19" t="s">
        <v>990</v>
      </c>
      <c r="I19" t="s">
        <v>990</v>
      </c>
      <c r="J19" t="s">
        <v>990</v>
      </c>
      <c r="K19" t="s">
        <v>990</v>
      </c>
      <c r="L19" t="s">
        <v>990</v>
      </c>
      <c r="M19" t="s">
        <v>990</v>
      </c>
      <c r="N19" t="s">
        <v>990</v>
      </c>
      <c r="O19" t="s">
        <v>990</v>
      </c>
      <c r="P19" t="s">
        <v>990</v>
      </c>
      <c r="Q19" t="s">
        <v>990</v>
      </c>
      <c r="R19" t="s">
        <v>990</v>
      </c>
      <c r="S19" t="s">
        <v>990</v>
      </c>
      <c r="T19" t="s">
        <v>990</v>
      </c>
      <c r="U19" t="s">
        <v>990</v>
      </c>
      <c r="V19" t="s">
        <v>990</v>
      </c>
      <c r="W19" t="s">
        <v>990</v>
      </c>
      <c r="X19" t="s">
        <v>990</v>
      </c>
      <c r="Y19" t="s">
        <v>990</v>
      </c>
      <c r="Z19" t="s">
        <v>990</v>
      </c>
      <c r="AA19" t="s">
        <v>990</v>
      </c>
      <c r="AB19" t="s">
        <v>990</v>
      </c>
      <c r="AC19" t="s">
        <v>990</v>
      </c>
      <c r="AD19" t="s">
        <v>990</v>
      </c>
      <c r="AE19" t="s">
        <v>990</v>
      </c>
      <c r="AF19" t="s">
        <v>990</v>
      </c>
      <c r="AG19" t="s">
        <v>990</v>
      </c>
      <c r="AH19" t="s">
        <v>990</v>
      </c>
      <c r="AI19" t="s">
        <v>990</v>
      </c>
      <c r="AJ19" t="s">
        <v>990</v>
      </c>
      <c r="AK19" t="s">
        <v>990</v>
      </c>
      <c r="AL19" t="s">
        <v>990</v>
      </c>
      <c r="AM19" t="s">
        <v>990</v>
      </c>
      <c r="AN19" t="s">
        <v>990</v>
      </c>
      <c r="AO19" t="s">
        <v>990</v>
      </c>
      <c r="AP19" t="s">
        <v>990</v>
      </c>
      <c r="AQ19" t="s">
        <v>990</v>
      </c>
      <c r="AR19" t="s">
        <v>990</v>
      </c>
      <c r="AS19" t="s">
        <v>990</v>
      </c>
      <c r="AT19" t="s">
        <v>990</v>
      </c>
      <c r="AU19" t="s">
        <v>990</v>
      </c>
      <c r="AV19" t="s">
        <v>990</v>
      </c>
      <c r="AW19" t="s">
        <v>990</v>
      </c>
      <c r="AX19" t="s">
        <v>990</v>
      </c>
      <c r="AY19" t="s">
        <v>990</v>
      </c>
      <c r="AZ19" t="s">
        <v>990</v>
      </c>
      <c r="BA19" t="s">
        <v>990</v>
      </c>
      <c r="BB19" t="s">
        <v>990</v>
      </c>
      <c r="BC19" t="s">
        <v>990</v>
      </c>
      <c r="BD19" t="s">
        <v>990</v>
      </c>
      <c r="BE19" t="s">
        <v>990</v>
      </c>
      <c r="BF19" t="s">
        <v>990</v>
      </c>
      <c r="BG19" t="s">
        <v>990</v>
      </c>
      <c r="BH19" t="s">
        <v>990</v>
      </c>
      <c r="BI19" t="s">
        <v>990</v>
      </c>
      <c r="BJ19" t="s">
        <v>990</v>
      </c>
      <c r="BK19" t="s">
        <v>990</v>
      </c>
      <c r="BL19" t="s">
        <v>990</v>
      </c>
      <c r="BM19" t="s">
        <v>990</v>
      </c>
      <c r="BN19" t="s">
        <v>990</v>
      </c>
      <c r="BO19" t="s">
        <v>990</v>
      </c>
      <c r="BP19" t="s">
        <v>990</v>
      </c>
      <c r="BQ19" t="s">
        <v>990</v>
      </c>
      <c r="BR19" t="s">
        <v>990</v>
      </c>
      <c r="BS19" t="s">
        <v>990</v>
      </c>
      <c r="BT19" t="s">
        <v>990</v>
      </c>
      <c r="BU19" t="s">
        <v>990</v>
      </c>
      <c r="BV19" t="s">
        <v>990</v>
      </c>
      <c r="BW19" t="s">
        <v>990</v>
      </c>
      <c r="BX19" t="s">
        <v>990</v>
      </c>
      <c r="BY19" t="s">
        <v>990</v>
      </c>
      <c r="BZ19" t="s">
        <v>990</v>
      </c>
      <c r="CA19" t="s">
        <v>990</v>
      </c>
      <c r="CB19" t="s">
        <v>990</v>
      </c>
      <c r="CC19" t="s">
        <v>990</v>
      </c>
      <c r="CD19" t="s">
        <v>990</v>
      </c>
      <c r="CE19" t="s">
        <v>990</v>
      </c>
      <c r="CF19" t="s">
        <v>990</v>
      </c>
      <c r="CG19" t="s">
        <v>990</v>
      </c>
      <c r="CH19" t="s">
        <v>990</v>
      </c>
      <c r="CI19" t="s">
        <v>990</v>
      </c>
      <c r="CJ19" t="s">
        <v>990</v>
      </c>
      <c r="CK19" t="s">
        <v>990</v>
      </c>
      <c r="CL19"/>
      <c r="CM19"/>
    </row>
    <row r="20" spans="1:91">
      <c r="A20" t="s">
        <v>296</v>
      </c>
      <c r="B20">
        <v>-120.96951300000001</v>
      </c>
      <c r="C20">
        <v>-457.78877699999998</v>
      </c>
      <c r="D20">
        <v>-89.573061999999993</v>
      </c>
      <c r="E20">
        <v>0.36659900000000001</v>
      </c>
      <c r="F20" s="99">
        <v>0</v>
      </c>
      <c r="G20" s="99">
        <v>3.07289135258683E-2</v>
      </c>
      <c r="H20" s="99">
        <v>0</v>
      </c>
      <c r="I20" s="99">
        <v>-3.9761425290733904E-9</v>
      </c>
      <c r="J20" s="99">
        <v>-1.6213007721725601E-7</v>
      </c>
      <c r="K20" s="99">
        <v>3.3324867277885202E-8</v>
      </c>
      <c r="L20" s="99">
        <v>9.4273115206210107E-12</v>
      </c>
      <c r="M20" s="99">
        <v>2.1824833494830902E-12</v>
      </c>
      <c r="N20" s="99">
        <v>1.0050878725141699E-11</v>
      </c>
      <c r="O20" s="99">
        <v>5.3098064489248E-13</v>
      </c>
      <c r="P20" s="99">
        <v>7.0248883551195299E-16</v>
      </c>
      <c r="Q20" s="99">
        <v>4.52760772750745E-16</v>
      </c>
      <c r="R20" s="99">
        <v>8.6847652812727004E-16</v>
      </c>
      <c r="S20" s="99">
        <v>4.6421632464808703E-16</v>
      </c>
      <c r="T20" s="99">
        <v>1.68329105402761E-16</v>
      </c>
      <c r="U20" s="99">
        <v>1.41511646382399E-19</v>
      </c>
      <c r="V20" s="99">
        <v>-1.1985958633037799E-20</v>
      </c>
      <c r="W20" s="99">
        <v>2.9068044943296399E-19</v>
      </c>
      <c r="X20" s="99">
        <v>-1.09745864705533E-20</v>
      </c>
      <c r="Y20" s="99">
        <v>1.4551372825488399E-19</v>
      </c>
      <c r="Z20" s="99">
        <v>-4.14037644683727E-22</v>
      </c>
      <c r="AA20" s="99">
        <v>0</v>
      </c>
      <c r="AB20" s="99">
        <v>3.2361018617846303E-5</v>
      </c>
      <c r="AC20" s="99">
        <v>3.0829384243440599E-2</v>
      </c>
      <c r="AD20" s="99">
        <v>8.5263888628670294E-8</v>
      </c>
      <c r="AE20" s="99">
        <v>-3.8564235080873401E-8</v>
      </c>
      <c r="AF20" s="99">
        <v>-7.9732805080896303E-8</v>
      </c>
      <c r="AG20" s="99">
        <v>8.9296848578472601E-13</v>
      </c>
      <c r="AH20" s="99">
        <v>8.98252264109041E-12</v>
      </c>
      <c r="AI20" s="99">
        <v>2.4905455941796402E-12</v>
      </c>
      <c r="AJ20" s="99">
        <v>9.9840344512797905E-12</v>
      </c>
      <c r="AK20" s="99">
        <v>2.3086199676327901E-16</v>
      </c>
      <c r="AL20" s="99">
        <v>5.7610327076903499E-16</v>
      </c>
      <c r="AM20" s="99">
        <v>9.2542828670746502E-16</v>
      </c>
      <c r="AN20" s="99">
        <v>5.1525490770468095E-16</v>
      </c>
      <c r="AO20" s="99">
        <v>6.5670727054320496E-16</v>
      </c>
      <c r="AP20" s="99">
        <v>-3.9172038044327802E-21</v>
      </c>
      <c r="AQ20" s="99">
        <v>1.5886657895564701E-19</v>
      </c>
      <c r="AR20" s="99">
        <v>-1.7350352862689201E-20</v>
      </c>
      <c r="AS20" s="99">
        <v>2.9764001954288698E-19</v>
      </c>
      <c r="AT20" s="99">
        <v>-1.23597554647184E-20</v>
      </c>
      <c r="AU20" s="99">
        <v>1.3713605081596499E-19</v>
      </c>
      <c r="AV20" s="99">
        <v>4.1508580940131899E-2</v>
      </c>
      <c r="AW20" s="99">
        <v>32.543005781051001</v>
      </c>
      <c r="AX20" s="99">
        <v>0.212287403045579</v>
      </c>
      <c r="AY20" s="99">
        <v>6.9895258120230899E-5</v>
      </c>
      <c r="AZ20" s="99">
        <v>5.5974399649078299E-3</v>
      </c>
      <c r="BA20" s="99">
        <v>-1.1212285265485801E-3</v>
      </c>
      <c r="BB20" s="99">
        <v>-1.1309875304484001E-5</v>
      </c>
      <c r="BC20" s="99">
        <v>-2.1951534428311198E-6</v>
      </c>
      <c r="BD20" s="99">
        <v>-1.02988152053242E-5</v>
      </c>
      <c r="BE20" s="99">
        <v>-1.0878018654700401E-6</v>
      </c>
      <c r="BF20" s="99">
        <v>-2.29963993493265E-8</v>
      </c>
      <c r="BG20" s="99">
        <v>-2.5491176121534001E-8</v>
      </c>
      <c r="BH20" s="99">
        <v>-2.7234326963685E-8</v>
      </c>
      <c r="BI20" s="99">
        <v>-2.5759208373013302E-8</v>
      </c>
      <c r="BJ20" s="99">
        <v>-4.1029517622701697E-9</v>
      </c>
      <c r="BK20" s="99">
        <v>-1.35973632376418E-10</v>
      </c>
      <c r="BL20" s="99">
        <v>1.10513146547889E-11</v>
      </c>
      <c r="BM20" s="99">
        <v>-2.8247596775146799E-10</v>
      </c>
      <c r="BN20" s="99">
        <v>1.21523842582172E-11</v>
      </c>
      <c r="BO20" s="99">
        <v>-1.43582381462022E-10</v>
      </c>
      <c r="BP20" s="99">
        <v>1.98065549862023E-12</v>
      </c>
      <c r="BQ20" s="99">
        <v>1.13042054636026E-2</v>
      </c>
      <c r="BR20" s="99">
        <v>-0.245994524452745</v>
      </c>
      <c r="BS20" s="99">
        <v>32.437200547009397</v>
      </c>
      <c r="BT20" s="99">
        <v>-2.9443703181504101E-3</v>
      </c>
      <c r="BU20" s="99">
        <v>1.21970170299969E-3</v>
      </c>
      <c r="BV20" s="99">
        <v>2.72475813270315E-3</v>
      </c>
      <c r="BW20" s="99">
        <v>-8.5024806759355898E-7</v>
      </c>
      <c r="BX20" s="99">
        <v>-1.18848061282205E-5</v>
      </c>
      <c r="BY20" s="99">
        <v>-1.8204268653926101E-6</v>
      </c>
      <c r="BZ20" s="99">
        <v>-1.10308164655447E-5</v>
      </c>
      <c r="CA20" s="99">
        <v>-4.4561245488947704E-9</v>
      </c>
      <c r="CB20" s="99">
        <v>-1.9706231547338601E-8</v>
      </c>
      <c r="CC20" s="99">
        <v>-3.3445194854623403E-8</v>
      </c>
      <c r="CD20" s="99">
        <v>-1.85474422834114E-8</v>
      </c>
      <c r="CE20" s="99">
        <v>-2.80490405982924E-8</v>
      </c>
      <c r="CF20" s="99">
        <v>2.0474112798463001E-12</v>
      </c>
      <c r="CG20" s="99">
        <v>-1.43922219019718E-10</v>
      </c>
      <c r="CH20" s="99">
        <v>1.21818699833343E-11</v>
      </c>
      <c r="CI20" s="99">
        <v>-2.8022994265702098E-10</v>
      </c>
      <c r="CJ20" s="99">
        <v>9.4355721051885E-12</v>
      </c>
      <c r="CK20" s="99">
        <v>-1.34649232707888E-10</v>
      </c>
      <c r="CL20"/>
      <c r="CM20"/>
    </row>
    <row r="21" spans="1:91">
      <c r="A21" t="s">
        <v>295</v>
      </c>
      <c r="B21">
        <v>-121.154684</v>
      </c>
      <c r="C21">
        <v>-525.47814100000005</v>
      </c>
      <c r="D21">
        <v>-89.175229000000002</v>
      </c>
      <c r="E21">
        <v>0.85955199999999998</v>
      </c>
      <c r="F21" s="99">
        <v>0</v>
      </c>
      <c r="G21" s="99">
        <v>3.1128905391584302E-2</v>
      </c>
      <c r="H21" s="99">
        <v>0</v>
      </c>
      <c r="I21" s="99">
        <v>-5.13848533679789E-9</v>
      </c>
      <c r="J21" s="99">
        <v>-2.0535948800877201E-7</v>
      </c>
      <c r="K21" s="99">
        <v>3.4180685807992301E-8</v>
      </c>
      <c r="L21" s="99">
        <v>9.7732636798703102E-12</v>
      </c>
      <c r="M21" s="99">
        <v>-1.6790702445323E-12</v>
      </c>
      <c r="N21" s="99">
        <v>1.1132328812238E-11</v>
      </c>
      <c r="O21" s="99">
        <v>-8.9902114752285902E-13</v>
      </c>
      <c r="P21" s="99">
        <v>7.1509016229508502E-16</v>
      </c>
      <c r="Q21" s="99">
        <v>-8.1271147911165799E-16</v>
      </c>
      <c r="R21" s="99">
        <v>9.2021586364524297E-16</v>
      </c>
      <c r="S21" s="99">
        <v>-8.0397197215345801E-16</v>
      </c>
      <c r="T21" s="99">
        <v>1.6701191944476299E-16</v>
      </c>
      <c r="U21" s="99">
        <v>1.4142825533353899E-19</v>
      </c>
      <c r="V21" s="99">
        <v>-1.1134464338898701E-20</v>
      </c>
      <c r="W21" s="99">
        <v>2.90587873536907E-19</v>
      </c>
      <c r="X21" s="99">
        <v>-9.5986869121189494E-21</v>
      </c>
      <c r="Y21" s="99">
        <v>1.45485249805618E-19</v>
      </c>
      <c r="Z21" s="99">
        <v>1.71159211785153E-22</v>
      </c>
      <c r="AA21" s="99">
        <v>0</v>
      </c>
      <c r="AB21" s="99">
        <v>-1.8896594282865001E-5</v>
      </c>
      <c r="AC21" s="99">
        <v>3.1308627876298602E-2</v>
      </c>
      <c r="AD21" s="99">
        <v>6.6884394145305595E-8</v>
      </c>
      <c r="AE21" s="99">
        <v>-4.1733160820506402E-8</v>
      </c>
      <c r="AF21" s="99">
        <v>-1.4062486241859699E-7</v>
      </c>
      <c r="AG21" s="99">
        <v>-4.8613681785602402E-13</v>
      </c>
      <c r="AH21" s="99">
        <v>9.1765787495767599E-12</v>
      </c>
      <c r="AI21" s="99">
        <v>-1.2440814562644699E-12</v>
      </c>
      <c r="AJ21" s="99">
        <v>1.0780259891119501E-11</v>
      </c>
      <c r="AK21" s="99">
        <v>-1.18778052199386E-16</v>
      </c>
      <c r="AL21" s="99">
        <v>6.4402812094635805E-16</v>
      </c>
      <c r="AM21" s="99">
        <v>-1.02890473368439E-15</v>
      </c>
      <c r="AN21" s="99">
        <v>6.1686301929599299E-16</v>
      </c>
      <c r="AO21" s="99">
        <v>-8.4200279872284205E-16</v>
      </c>
      <c r="AP21" s="99">
        <v>-4.4847279549968603E-21</v>
      </c>
      <c r="AQ21" s="99">
        <v>1.58904145791698E-19</v>
      </c>
      <c r="AR21" s="99">
        <v>-1.8797918726492301E-20</v>
      </c>
      <c r="AS21" s="99">
        <v>2.9774091031317198E-19</v>
      </c>
      <c r="AT21" s="99">
        <v>-1.32418406495338E-20</v>
      </c>
      <c r="AU21" s="99">
        <v>1.3718945391061201E-19</v>
      </c>
      <c r="AV21" s="99">
        <v>-2.70204840652397E-2</v>
      </c>
      <c r="AW21" s="99">
        <v>32.120240853409499</v>
      </c>
      <c r="AX21" s="99">
        <v>0.491139741406728</v>
      </c>
      <c r="AY21" s="99">
        <v>7.3591745129776505E-5</v>
      </c>
      <c r="AZ21" s="99">
        <v>6.8215232170896504E-3</v>
      </c>
      <c r="BA21" s="99">
        <v>-1.00111821161163E-3</v>
      </c>
      <c r="BB21" s="99">
        <v>-1.0894941355067801E-5</v>
      </c>
      <c r="BC21" s="99">
        <v>1.61811530992754E-6</v>
      </c>
      <c r="BD21" s="99">
        <v>-9.0170778549890998E-6</v>
      </c>
      <c r="BE21" s="99">
        <v>7.5735111432619803E-8</v>
      </c>
      <c r="BF21" s="99">
        <v>-2.3855569267389502E-8</v>
      </c>
      <c r="BG21" s="99">
        <v>1.26653054395011E-8</v>
      </c>
      <c r="BH21" s="99">
        <v>-2.97693756262946E-8</v>
      </c>
      <c r="BI21" s="99">
        <v>1.3028532328178201E-8</v>
      </c>
      <c r="BJ21" s="99">
        <v>-4.7273223598875803E-9</v>
      </c>
      <c r="BK21" s="99">
        <v>-1.35965694412251E-10</v>
      </c>
      <c r="BL21" s="99">
        <v>1.04455055462184E-11</v>
      </c>
      <c r="BM21" s="99">
        <v>-2.8242246865241198E-10</v>
      </c>
      <c r="BN21" s="99">
        <v>1.0965503392309401E-11</v>
      </c>
      <c r="BO21" s="99">
        <v>-1.4354036856550899E-10</v>
      </c>
      <c r="BP21" s="99">
        <v>1.40854733905237E-12</v>
      </c>
      <c r="BQ21" s="99">
        <v>-2.9708389794905098E-2</v>
      </c>
      <c r="BR21" s="99">
        <v>-0.46792516145283097</v>
      </c>
      <c r="BS21" s="99">
        <v>31.9358043257721</v>
      </c>
      <c r="BT21" s="99">
        <v>-2.2064107913953601E-3</v>
      </c>
      <c r="BU21" s="99">
        <v>1.1652467832395401E-3</v>
      </c>
      <c r="BV21" s="99">
        <v>4.6160069688235203E-3</v>
      </c>
      <c r="BW21" s="99">
        <v>5.8978088736762095E-7</v>
      </c>
      <c r="BX21" s="99">
        <v>-1.1228461216477201E-5</v>
      </c>
      <c r="BY21" s="99">
        <v>2.2522499096208399E-6</v>
      </c>
      <c r="BZ21" s="99">
        <v>-9.6098888092318198E-6</v>
      </c>
      <c r="CA21" s="99">
        <v>5.3886553341239503E-9</v>
      </c>
      <c r="CB21" s="99">
        <v>-2.1522184871804401E-8</v>
      </c>
      <c r="CC21" s="99">
        <v>2.3589389634796999E-8</v>
      </c>
      <c r="CD21" s="99">
        <v>-2.12671350531932E-8</v>
      </c>
      <c r="CE21" s="99">
        <v>1.75406581890517E-8</v>
      </c>
      <c r="CF21" s="99">
        <v>2.6249647410641901E-12</v>
      </c>
      <c r="CG21" s="99">
        <v>-1.43968249828137E-10</v>
      </c>
      <c r="CH21" s="99">
        <v>1.3376508321054099E-11</v>
      </c>
      <c r="CI21" s="99">
        <v>-2.8027729557741698E-10</v>
      </c>
      <c r="CJ21" s="99">
        <v>1.003948177636E-11</v>
      </c>
      <c r="CK21" s="99">
        <v>-1.34654699181803E-10</v>
      </c>
      <c r="CL21"/>
      <c r="CM21"/>
    </row>
    <row r="22" spans="1:91">
      <c r="A22" t="s">
        <v>294</v>
      </c>
      <c r="B22">
        <v>-53.139933999999997</v>
      </c>
      <c r="C22">
        <v>-457.82173999999998</v>
      </c>
      <c r="D22">
        <v>-90.398568999999995</v>
      </c>
      <c r="E22">
        <v>-0.43660199999999999</v>
      </c>
      <c r="F22" s="99">
        <v>0</v>
      </c>
      <c r="G22" s="99">
        <v>3.08718992414573E-2</v>
      </c>
      <c r="H22" s="99">
        <v>0</v>
      </c>
      <c r="I22" s="99">
        <v>-6.1809224384450506E-8</v>
      </c>
      <c r="J22" s="99">
        <v>-1.6385497550557199E-7</v>
      </c>
      <c r="K22" s="99">
        <v>1.3028625067731699E-8</v>
      </c>
      <c r="L22" s="99">
        <v>1.01291313648078E-11</v>
      </c>
      <c r="M22" s="99">
        <v>-1.27995229969491E-12</v>
      </c>
      <c r="N22" s="99">
        <v>1.04847840130702E-11</v>
      </c>
      <c r="O22" s="99">
        <v>-6.66704004884856E-13</v>
      </c>
      <c r="P22" s="99">
        <v>-8.6187491033562604E-16</v>
      </c>
      <c r="Q22" s="99">
        <v>5.6806626664730798E-16</v>
      </c>
      <c r="R22" s="99">
        <v>-1.06751210070835E-15</v>
      </c>
      <c r="S22" s="99">
        <v>5.2143856272833097E-16</v>
      </c>
      <c r="T22" s="99">
        <v>-1.60733677309895E-16</v>
      </c>
      <c r="U22" s="99">
        <v>1.4158508034023199E-19</v>
      </c>
      <c r="V22" s="99">
        <v>-1.39211726817064E-20</v>
      </c>
      <c r="W22" s="99">
        <v>2.9086784612700102E-19</v>
      </c>
      <c r="X22" s="99">
        <v>-1.4477320234626501E-20</v>
      </c>
      <c r="Y22" s="99">
        <v>1.4562940750676699E-19</v>
      </c>
      <c r="Z22" s="99">
        <v>-2.0006625835208001E-21</v>
      </c>
      <c r="AA22" s="99">
        <v>0</v>
      </c>
      <c r="AB22" s="99">
        <v>2.04928798611346E-5</v>
      </c>
      <c r="AC22" s="99">
        <v>3.0957423943013301E-2</v>
      </c>
      <c r="AD22" s="99">
        <v>8.5843791136463394E-8</v>
      </c>
      <c r="AE22" s="99">
        <v>-7.8103130219984703E-8</v>
      </c>
      <c r="AF22" s="99">
        <v>-8.0480160477912494E-8</v>
      </c>
      <c r="AG22" s="99">
        <v>-1.21468279704E-12</v>
      </c>
      <c r="AH22" s="99">
        <v>9.7893985610302897E-12</v>
      </c>
      <c r="AI22" s="99">
        <v>-1.7250088537328299E-12</v>
      </c>
      <c r="AJ22" s="99">
        <v>1.02868976658112E-11</v>
      </c>
      <c r="AK22" s="99">
        <v>2.6419021129919901E-16</v>
      </c>
      <c r="AL22" s="99">
        <v>-8.1874261772875604E-16</v>
      </c>
      <c r="AM22" s="99">
        <v>1.0268706744011001E-15</v>
      </c>
      <c r="AN22" s="99">
        <v>-7.9095465103525196E-16</v>
      </c>
      <c r="AO22" s="99">
        <v>6.8129788498790601E-16</v>
      </c>
      <c r="AP22" s="99">
        <v>-2.2988976292740101E-21</v>
      </c>
      <c r="AQ22" s="99">
        <v>1.5872112796998199E-19</v>
      </c>
      <c r="AR22" s="99">
        <v>-1.3867546142371101E-20</v>
      </c>
      <c r="AS22" s="99">
        <v>2.97459202577975E-19</v>
      </c>
      <c r="AT22" s="99">
        <v>-1.05275670379244E-20</v>
      </c>
      <c r="AU22" s="99">
        <v>1.3709275266690501E-19</v>
      </c>
      <c r="AV22" s="99">
        <v>-4.3205282438449899E-2</v>
      </c>
      <c r="AW22" s="99">
        <v>32.391023165330601</v>
      </c>
      <c r="AX22" s="99">
        <v>-0.25163705925016799</v>
      </c>
      <c r="AY22" s="99">
        <v>2.1687442658703299E-3</v>
      </c>
      <c r="AZ22" s="99">
        <v>5.5228272860172196E-3</v>
      </c>
      <c r="BA22" s="99">
        <v>-4.67453742435326E-4</v>
      </c>
      <c r="BB22" s="99">
        <v>-1.13255204163039E-5</v>
      </c>
      <c r="BC22" s="99">
        <v>3.3250984614949302E-6</v>
      </c>
      <c r="BD22" s="99">
        <v>-1.05074857929304E-5</v>
      </c>
      <c r="BE22" s="99">
        <v>7.42486800633721E-7</v>
      </c>
      <c r="BF22" s="99">
        <v>2.3123140506501499E-8</v>
      </c>
      <c r="BG22" s="99">
        <v>-2.8518995919229599E-8</v>
      </c>
      <c r="BH22" s="99">
        <v>3.0328305432958098E-8</v>
      </c>
      <c r="BI22" s="99">
        <v>-2.7438562060022099E-8</v>
      </c>
      <c r="BJ22" s="99">
        <v>5.70853852721075E-9</v>
      </c>
      <c r="BK22" s="99">
        <v>-1.3597520177406499E-10</v>
      </c>
      <c r="BL22" s="99">
        <v>1.1411118744415601E-11</v>
      </c>
      <c r="BM22" s="99">
        <v>-2.8250503098003002E-10</v>
      </c>
      <c r="BN22" s="99">
        <v>1.28650724323297E-11</v>
      </c>
      <c r="BO22" s="99">
        <v>-1.4360720301071199E-10</v>
      </c>
      <c r="BP22" s="99">
        <v>2.3261398567900101E-12</v>
      </c>
      <c r="BQ22" s="99">
        <v>2.2561541982213401E-4</v>
      </c>
      <c r="BR22" s="99">
        <v>0.22993118322192399</v>
      </c>
      <c r="BS22" s="99">
        <v>32.302142342194003</v>
      </c>
      <c r="BT22" s="99">
        <v>-2.8946137863312201E-3</v>
      </c>
      <c r="BU22" s="99">
        <v>2.7548847296715502E-3</v>
      </c>
      <c r="BV22" s="99">
        <v>2.6901630305413201E-3</v>
      </c>
      <c r="BW22" s="99">
        <v>4.2319324887787299E-7</v>
      </c>
      <c r="BX22" s="99">
        <v>-1.18361756301278E-5</v>
      </c>
      <c r="BY22" s="99">
        <v>2.8559614588398802E-6</v>
      </c>
      <c r="BZ22" s="99">
        <v>-1.10564208752082E-5</v>
      </c>
      <c r="CA22" s="99">
        <v>-5.0866516008194896E-9</v>
      </c>
      <c r="CB22" s="99">
        <v>1.9263300141536001E-8</v>
      </c>
      <c r="CC22" s="99">
        <v>-3.5820087163755203E-8</v>
      </c>
      <c r="CD22" s="99">
        <v>1.9393100826865201E-8</v>
      </c>
      <c r="CE22" s="99">
        <v>-2.86534398606402E-8</v>
      </c>
      <c r="CF22" s="99">
        <v>1.69879286506364E-12</v>
      </c>
      <c r="CG22" s="99">
        <v>-1.4389283765160001E-10</v>
      </c>
      <c r="CH22" s="99">
        <v>1.14659138197451E-11</v>
      </c>
      <c r="CI22" s="99">
        <v>-2.8020073108907201E-10</v>
      </c>
      <c r="CJ22" s="99">
        <v>9.07699832970714E-12</v>
      </c>
      <c r="CK22" s="99">
        <v>-1.3464653405020099E-10</v>
      </c>
      <c r="CL22"/>
      <c r="CM22"/>
    </row>
    <row r="23" spans="1:91">
      <c r="A23" t="s">
        <v>293</v>
      </c>
      <c r="B23">
        <v>-52.845703</v>
      </c>
      <c r="C23">
        <v>-525.72932100000003</v>
      </c>
      <c r="D23">
        <v>-90.077687999999995</v>
      </c>
      <c r="E23">
        <v>-0.316805</v>
      </c>
      <c r="F23" s="99">
        <v>0</v>
      </c>
      <c r="G23" s="99">
        <v>3.1276113874480101E-2</v>
      </c>
      <c r="H23" s="99">
        <v>0</v>
      </c>
      <c r="I23" s="99">
        <v>-6.3674209930086005E-8</v>
      </c>
      <c r="J23" s="99">
        <v>-2.08241285439435E-7</v>
      </c>
      <c r="K23" s="99">
        <v>1.2807677787926E-8</v>
      </c>
      <c r="L23" s="99">
        <v>1.02565041974504E-11</v>
      </c>
      <c r="M23" s="99">
        <v>3.1723982233342799E-12</v>
      </c>
      <c r="N23" s="99">
        <v>1.12189535471273E-11</v>
      </c>
      <c r="O23" s="99">
        <v>6.5594187155717604E-13</v>
      </c>
      <c r="P23" s="99">
        <v>-8.2825282536716099E-16</v>
      </c>
      <c r="Q23" s="99">
        <v>-7.0067542453010801E-16</v>
      </c>
      <c r="R23" s="99">
        <v>-9.704394750481321E-16</v>
      </c>
      <c r="S23" s="99">
        <v>-7.4874647318308899E-16</v>
      </c>
      <c r="T23" s="99">
        <v>-1.39789823518236E-16</v>
      </c>
      <c r="U23" s="99">
        <v>1.41577831578257E-19</v>
      </c>
      <c r="V23" s="99">
        <v>-1.36088952172625E-20</v>
      </c>
      <c r="W23" s="99">
        <v>2.9084015971440098E-19</v>
      </c>
      <c r="X23" s="99">
        <v>-1.3900429402398399E-20</v>
      </c>
      <c r="Y23" s="99">
        <v>1.45610030997543E-19</v>
      </c>
      <c r="Z23" s="99">
        <v>-1.7366482718961699E-21</v>
      </c>
      <c r="AA23" s="99">
        <v>0</v>
      </c>
      <c r="AB23" s="99">
        <v>1.3052787358342201E-4</v>
      </c>
      <c r="AC23" s="99">
        <v>3.1441321416278298E-2</v>
      </c>
      <c r="AD23" s="99">
        <v>6.6447355431986304E-8</v>
      </c>
      <c r="AE23" s="99">
        <v>-8.0944059041207004E-8</v>
      </c>
      <c r="AF23" s="99">
        <v>-1.4247047709558001E-7</v>
      </c>
      <c r="AG23" s="99">
        <v>4.8124450211163403E-13</v>
      </c>
      <c r="AH23" s="99">
        <v>9.5324017406391301E-12</v>
      </c>
      <c r="AI23" s="99">
        <v>3.1131021568107101E-12</v>
      </c>
      <c r="AJ23" s="99">
        <v>1.0849739257712E-11</v>
      </c>
      <c r="AK23" s="99">
        <v>-7.9969004218442495E-17</v>
      </c>
      <c r="AL23" s="99">
        <v>-7.5389439317943802E-16</v>
      </c>
      <c r="AM23" s="99">
        <v>-9.1499986668280193E-16</v>
      </c>
      <c r="AN23" s="99">
        <v>-6.9488204305202799E-16</v>
      </c>
      <c r="AO23" s="99">
        <v>-8.1138604360538403E-16</v>
      </c>
      <c r="AP23" s="99">
        <v>-2.5702525339804301E-21</v>
      </c>
      <c r="AQ23" s="99">
        <v>1.58747380196658E-19</v>
      </c>
      <c r="AR23" s="99">
        <v>-1.44356580537946E-20</v>
      </c>
      <c r="AS23" s="99">
        <v>2.9748879246428301E-19</v>
      </c>
      <c r="AT23" s="99">
        <v>-1.0817964375026299E-20</v>
      </c>
      <c r="AU23" s="99">
        <v>1.3709829995635299E-19</v>
      </c>
      <c r="AV23" s="99">
        <v>2.5122900565349899E-2</v>
      </c>
      <c r="AW23" s="99">
        <v>31.971815971244499</v>
      </c>
      <c r="AX23" s="99">
        <v>-0.18071862319385901</v>
      </c>
      <c r="AY23" s="99">
        <v>2.0879295179784601E-3</v>
      </c>
      <c r="AZ23" s="99">
        <v>6.7511633737135099E-3</v>
      </c>
      <c r="BA23" s="99">
        <v>-4.6439636087472702E-4</v>
      </c>
      <c r="BB23" s="99">
        <v>-1.07189607376708E-5</v>
      </c>
      <c r="BC23" s="99">
        <v>-6.2712993147946897E-7</v>
      </c>
      <c r="BD23" s="99">
        <v>-8.9080256161556997E-6</v>
      </c>
      <c r="BE23" s="99">
        <v>-7.0616307883284304E-7</v>
      </c>
      <c r="BF23" s="99">
        <v>2.2554789395265699E-8</v>
      </c>
      <c r="BG23" s="99">
        <v>9.8396358255549398E-9</v>
      </c>
      <c r="BH23" s="99">
        <v>2.7967533219162201E-8</v>
      </c>
      <c r="BI23" s="99">
        <v>1.1565656720592401E-8</v>
      </c>
      <c r="BJ23" s="99">
        <v>4.9653507692841802E-9</v>
      </c>
      <c r="BK23" s="99">
        <v>-1.3597535162983599E-10</v>
      </c>
      <c r="BL23" s="99">
        <v>1.1384563210195299E-11</v>
      </c>
      <c r="BM23" s="99">
        <v>-2.82502986566312E-10</v>
      </c>
      <c r="BN23" s="99">
        <v>1.2811558451518799E-11</v>
      </c>
      <c r="BO23" s="99">
        <v>-1.4360527526970299E-10</v>
      </c>
      <c r="BP23" s="99">
        <v>2.2999728356623601E-12</v>
      </c>
      <c r="BQ23" s="99">
        <v>9.2117908416184894E-3</v>
      </c>
      <c r="BR23" s="99">
        <v>4.53291406232725E-2</v>
      </c>
      <c r="BS23" s="99">
        <v>31.804628266860501</v>
      </c>
      <c r="BT23" s="99">
        <v>-2.1679459239339299E-3</v>
      </c>
      <c r="BU23" s="99">
        <v>2.6289654257808299E-3</v>
      </c>
      <c r="BV23" s="99">
        <v>4.5718786031578897E-3</v>
      </c>
      <c r="BW23" s="99">
        <v>-8.35674736156587E-7</v>
      </c>
      <c r="BX23" s="99">
        <v>-1.08637692482796E-5</v>
      </c>
      <c r="BY23" s="99">
        <v>-8.5496730819602901E-7</v>
      </c>
      <c r="BZ23" s="99">
        <v>-9.4874994248173205E-6</v>
      </c>
      <c r="CA23" s="99">
        <v>4.6780234410910198E-9</v>
      </c>
      <c r="CB23" s="99">
        <v>1.7878209095284599E-8</v>
      </c>
      <c r="CC23" s="99">
        <v>2.12484486823543E-8</v>
      </c>
      <c r="CD23" s="99">
        <v>1.70947268805122E-8</v>
      </c>
      <c r="CE23" s="99">
        <v>1.7061235130523799E-8</v>
      </c>
      <c r="CF23" s="99">
        <v>1.72517689522969E-12</v>
      </c>
      <c r="CG23" s="99">
        <v>-1.43895135497429E-10</v>
      </c>
      <c r="CH23" s="99">
        <v>1.15194915670655E-11</v>
      </c>
      <c r="CI23" s="99">
        <v>-2.8020279509725598E-10</v>
      </c>
      <c r="CJ23" s="99">
        <v>9.10343472929591E-12</v>
      </c>
      <c r="CK23" s="99">
        <v>-1.3464656181707401E-10</v>
      </c>
      <c r="CL23"/>
      <c r="CM23"/>
    </row>
    <row r="24" spans="1:91">
      <c r="A24" t="s">
        <v>292</v>
      </c>
      <c r="B24">
        <v>-89.596513999999999</v>
      </c>
      <c r="C24">
        <v>-491.474153</v>
      </c>
      <c r="D24">
        <v>-89.914983000000007</v>
      </c>
      <c r="E24">
        <v>8.0579999999999992E-3</v>
      </c>
      <c r="F24" s="99">
        <v>0</v>
      </c>
      <c r="G24" s="99">
        <v>6.2878606257438199E-2</v>
      </c>
      <c r="H24" s="99">
        <v>0</v>
      </c>
      <c r="I24" s="99">
        <v>-1.14716236346868E-7</v>
      </c>
      <c r="J24" s="99">
        <v>-7.2218221079660304E-7</v>
      </c>
      <c r="K24" s="99">
        <v>9.8016949425261795E-8</v>
      </c>
      <c r="L24" s="99">
        <v>9.1429001452613094E-11</v>
      </c>
      <c r="M24" s="99">
        <v>6.1139436821214497E-12</v>
      </c>
      <c r="N24" s="99">
        <v>9.7088835509532598E-11</v>
      </c>
      <c r="O24" s="99">
        <v>3.8934601761417098E-13</v>
      </c>
      <c r="P24" s="99">
        <v>-1.2573099370373399E-16</v>
      </c>
      <c r="Q24" s="99">
        <v>-2.3981307066422601E-15</v>
      </c>
      <c r="R24" s="99">
        <v>4.0172926884967401E-16</v>
      </c>
      <c r="S24" s="99">
        <v>-2.6249914819125698E-15</v>
      </c>
      <c r="T24" s="99">
        <v>4.5288960526111397E-16</v>
      </c>
      <c r="U24" s="99">
        <v>4.75868530833995E-18</v>
      </c>
      <c r="V24" s="99">
        <v>-5.5869894980634597E-19</v>
      </c>
      <c r="W24" s="99">
        <v>9.6286907964285701E-18</v>
      </c>
      <c r="X24" s="99">
        <v>-5.8820767128925505E-19</v>
      </c>
      <c r="Y24" s="99">
        <v>4.76236614050901E-18</v>
      </c>
      <c r="Z24" s="99">
        <v>-5.2992645672090401E-20</v>
      </c>
      <c r="AA24" s="99">
        <v>0</v>
      </c>
      <c r="AB24" s="99">
        <v>8.4458155838011803E-5</v>
      </c>
      <c r="AC24" s="99">
        <v>6.3174770017817697E-2</v>
      </c>
      <c r="AD24" s="99">
        <v>3.1193570234019601E-7</v>
      </c>
      <c r="AE24" s="99">
        <v>-2.2503692844357801E-7</v>
      </c>
      <c r="AF24" s="99">
        <v>-4.1828884144012499E-7</v>
      </c>
      <c r="AG24" s="99">
        <v>1.04411866128049E-12</v>
      </c>
      <c r="AH24" s="99">
        <v>8.7996647633626104E-11</v>
      </c>
      <c r="AI24" s="99">
        <v>6.9085904694104999E-12</v>
      </c>
      <c r="AJ24" s="99">
        <v>9.8091521461339397E-11</v>
      </c>
      <c r="AK24" s="99">
        <v>1.6330455222759101E-15</v>
      </c>
      <c r="AL24" s="99">
        <v>-6.8203915911237902E-16</v>
      </c>
      <c r="AM24" s="99">
        <v>4.1020678704008098E-16</v>
      </c>
      <c r="AN24" s="99">
        <v>-6.8356791622706699E-16</v>
      </c>
      <c r="AO24" s="99">
        <v>-1.31394749811899E-15</v>
      </c>
      <c r="AP24" s="99">
        <v>-1.2811059596668701E-19</v>
      </c>
      <c r="AQ24" s="99">
        <v>5.3408204487120897E-18</v>
      </c>
      <c r="AR24" s="99">
        <v>-7.0863307577443898E-19</v>
      </c>
      <c r="AS24" s="99">
        <v>9.8484561871058994E-18</v>
      </c>
      <c r="AT24" s="99">
        <v>-5.6783760540393004E-19</v>
      </c>
      <c r="AU24" s="99">
        <v>4.4560948158942497E-18</v>
      </c>
      <c r="AV24" s="99">
        <v>-2.07525703655875E-3</v>
      </c>
      <c r="AW24" s="99">
        <v>15.90408937218</v>
      </c>
      <c r="AX24" s="99">
        <v>2.2892020601200402E-3</v>
      </c>
      <c r="AY24" s="99">
        <v>4.5946154788950502E-4</v>
      </c>
      <c r="AZ24" s="99">
        <v>2.9090204308492699E-3</v>
      </c>
      <c r="BA24" s="99">
        <v>-3.9078167087615599E-4</v>
      </c>
      <c r="BB24" s="99">
        <v>-6.1875310908478499E-6</v>
      </c>
      <c r="BC24" s="99">
        <v>1.19683341884181E-7</v>
      </c>
      <c r="BD24" s="99">
        <v>-5.5083588742031602E-6</v>
      </c>
      <c r="BE24" s="99">
        <v>-1.8731628602553999E-7</v>
      </c>
      <c r="BF24" s="99">
        <v>-1.0913897332923299E-9</v>
      </c>
      <c r="BG24" s="99">
        <v>-4.2671812678701702E-9</v>
      </c>
      <c r="BH24" s="99">
        <v>-9.9121856605670393E-10</v>
      </c>
      <c r="BI24" s="99">
        <v>-3.9621931314385598E-9</v>
      </c>
      <c r="BJ24" s="99">
        <v>8.1070153707521404E-11</v>
      </c>
      <c r="BK24" s="99">
        <v>-5.9693395412014803E-11</v>
      </c>
      <c r="BL24" s="99">
        <v>7.4410894656743806E-12</v>
      </c>
      <c r="BM24" s="99">
        <v>-1.21076427735259E-10</v>
      </c>
      <c r="BN24" s="99">
        <v>8.8720562474958597E-12</v>
      </c>
      <c r="BO24" s="99">
        <v>-6.0402848551199306E-11</v>
      </c>
      <c r="BP24" s="99">
        <v>1.4315226900755901E-12</v>
      </c>
      <c r="BQ24" s="99">
        <v>-6.0209747482531401E-3</v>
      </c>
      <c r="BR24" s="99">
        <v>-2.3716866413583001E-2</v>
      </c>
      <c r="BS24" s="99">
        <v>15.829691178559001</v>
      </c>
      <c r="BT24" s="99">
        <v>-1.25221507493641E-3</v>
      </c>
      <c r="BU24" s="99">
        <v>8.9245587678961195E-4</v>
      </c>
      <c r="BV24" s="99">
        <v>1.6683443805389699E-3</v>
      </c>
      <c r="BW24" s="99">
        <v>-1.59663383686416E-7</v>
      </c>
      <c r="BX24" s="99">
        <v>-6.4595584687391502E-6</v>
      </c>
      <c r="BY24" s="99">
        <v>1.56134424531797E-7</v>
      </c>
      <c r="BZ24" s="99">
        <v>-5.9463438067707E-6</v>
      </c>
      <c r="CA24" s="99">
        <v>1.74054006179216E-10</v>
      </c>
      <c r="CB24" s="99">
        <v>-1.3770777379202899E-9</v>
      </c>
      <c r="CC24" s="99">
        <v>-3.2284547497402299E-9</v>
      </c>
      <c r="CD24" s="99">
        <v>-1.26527610488815E-9</v>
      </c>
      <c r="CE24" s="99">
        <v>-3.09234912762695E-9</v>
      </c>
      <c r="CF24" s="99">
        <v>1.0817852984439601E-12</v>
      </c>
      <c r="CG24" s="99">
        <v>-6.2592705750628296E-11</v>
      </c>
      <c r="CH24" s="99">
        <v>8.0544023127785194E-12</v>
      </c>
      <c r="CI24" s="99">
        <v>-1.1891730849734199E-10</v>
      </c>
      <c r="CJ24" s="99">
        <v>7.0151557158621298E-12</v>
      </c>
      <c r="CK24" s="99">
        <v>-5.5710180468771798E-11</v>
      </c>
      <c r="CL24"/>
      <c r="CM24"/>
    </row>
    <row r="25" spans="1:91">
      <c r="A25" t="s">
        <v>999</v>
      </c>
      <c r="B25">
        <v>-133.37165100000001</v>
      </c>
      <c r="C25">
        <v>-446.95157899999998</v>
      </c>
      <c r="D25">
        <v>-89.461906999999997</v>
      </c>
      <c r="E25">
        <v>0.43926300000000001</v>
      </c>
      <c r="F25" s="99">
        <v>0</v>
      </c>
      <c r="G25" s="99">
        <v>3.0676189987501701E-2</v>
      </c>
      <c r="H25" s="99">
        <v>0</v>
      </c>
      <c r="I25" s="99">
        <v>9.5213038924619004E-9</v>
      </c>
      <c r="J25" s="99">
        <v>-1.52382039009069E-7</v>
      </c>
      <c r="K25" s="99">
        <v>3.8403635654590599E-8</v>
      </c>
      <c r="L25" s="99">
        <v>1.0991421652483501E-11</v>
      </c>
      <c r="M25" s="99">
        <v>3.5844733052843802E-12</v>
      </c>
      <c r="N25" s="99">
        <v>1.1488055374746299E-11</v>
      </c>
      <c r="O25" s="99">
        <v>1.04879818218215E-12</v>
      </c>
      <c r="P25" s="99">
        <v>9.8624369311810994E-16</v>
      </c>
      <c r="Q25" s="99">
        <v>6.36926910959758E-16</v>
      </c>
      <c r="R25" s="99">
        <v>1.21297527374188E-15</v>
      </c>
      <c r="S25" s="99">
        <v>6.5908518739891399E-16</v>
      </c>
      <c r="T25" s="99">
        <v>2.27879594761718E-16</v>
      </c>
      <c r="U25" s="99">
        <v>1.4150656464438801E-19</v>
      </c>
      <c r="V25" s="99">
        <v>-1.17844689188418E-20</v>
      </c>
      <c r="W25" s="99">
        <v>2.9065821134899202E-19</v>
      </c>
      <c r="X25" s="99">
        <v>-1.0597100305861099E-20</v>
      </c>
      <c r="Y25" s="99">
        <v>1.45497936163148E-19</v>
      </c>
      <c r="Z25" s="99">
        <v>-2.4011664204304898E-22</v>
      </c>
      <c r="AA25" s="99">
        <v>0</v>
      </c>
      <c r="AB25" s="99">
        <v>5.2913537194278298E-5</v>
      </c>
      <c r="AC25" s="99">
        <v>3.0764350395784301E-2</v>
      </c>
      <c r="AD25" s="99">
        <v>9.0119511273764902E-8</v>
      </c>
      <c r="AE25" s="99">
        <v>-2.8212994370438101E-8</v>
      </c>
      <c r="AF25" s="99">
        <v>-6.7375660110013306E-8</v>
      </c>
      <c r="AG25" s="99">
        <v>1.5365684365381801E-12</v>
      </c>
      <c r="AH25" s="99">
        <v>1.05766512660111E-11</v>
      </c>
      <c r="AI25" s="99">
        <v>4.0023115445565803E-12</v>
      </c>
      <c r="AJ25" s="99">
        <v>1.1316339446022199E-11</v>
      </c>
      <c r="AK25" s="99">
        <v>2.7701748113528599E-16</v>
      </c>
      <c r="AL25" s="99">
        <v>8.2148154518601301E-16</v>
      </c>
      <c r="AM25" s="99">
        <v>1.2139268632599E-15</v>
      </c>
      <c r="AN25" s="99">
        <v>7.3913525313492701E-16</v>
      </c>
      <c r="AO25" s="99">
        <v>8.9036190815717693E-16</v>
      </c>
      <c r="AP25" s="99">
        <v>-4.0966706050651703E-21</v>
      </c>
      <c r="AQ25" s="99">
        <v>1.58881652199757E-19</v>
      </c>
      <c r="AR25" s="99">
        <v>-1.7718989881331799E-20</v>
      </c>
      <c r="AS25" s="99">
        <v>2.9765369852699201E-19</v>
      </c>
      <c r="AT25" s="99">
        <v>-1.25442910540373E-20</v>
      </c>
      <c r="AU25" s="99">
        <v>1.37136465626646E-19</v>
      </c>
      <c r="AV25" s="99">
        <v>5.3495642878004901E-2</v>
      </c>
      <c r="AW25" s="99">
        <v>32.597937154645898</v>
      </c>
      <c r="AX25" s="99">
        <v>0.254335343197782</v>
      </c>
      <c r="AY25" s="99">
        <v>-4.1317124386565298E-4</v>
      </c>
      <c r="AZ25" s="99">
        <v>5.2809400501933803E-3</v>
      </c>
      <c r="BA25" s="99">
        <v>-1.3033718366188801E-3</v>
      </c>
      <c r="BB25" s="99">
        <v>-1.29631295774655E-5</v>
      </c>
      <c r="BC25" s="99">
        <v>-3.94751046625136E-6</v>
      </c>
      <c r="BD25" s="99">
        <v>-1.2033645303286201E-5</v>
      </c>
      <c r="BE25" s="99">
        <v>-1.65838621279534E-6</v>
      </c>
      <c r="BF25" s="99">
        <v>-3.1306927412546203E-8</v>
      </c>
      <c r="BG25" s="99">
        <v>-3.1067386742601097E-8</v>
      </c>
      <c r="BH25" s="99">
        <v>-3.7348034805826001E-8</v>
      </c>
      <c r="BI25" s="99">
        <v>-3.1683866731582699E-8</v>
      </c>
      <c r="BJ25" s="99">
        <v>-5.7768703892077698E-9</v>
      </c>
      <c r="BK25" s="99">
        <v>-1.3597387696771799E-10</v>
      </c>
      <c r="BL25" s="99">
        <v>1.10487709813223E-11</v>
      </c>
      <c r="BM25" s="99">
        <v>-2.8247579616002498E-10</v>
      </c>
      <c r="BN25" s="99">
        <v>1.2146339251764E-11</v>
      </c>
      <c r="BO25" s="99">
        <v>-1.43582062644774E-10</v>
      </c>
      <c r="BP25" s="99">
        <v>1.9774773242985002E-12</v>
      </c>
      <c r="BQ25" s="99">
        <v>1.52300005538564E-2</v>
      </c>
      <c r="BR25" s="99">
        <v>-0.31059428776155701</v>
      </c>
      <c r="BS25" s="99">
        <v>32.504779801635102</v>
      </c>
      <c r="BT25" s="99">
        <v>-3.1225256797998801E-3</v>
      </c>
      <c r="BU25" s="99">
        <v>8.4824762482173396E-4</v>
      </c>
      <c r="BV25" s="99">
        <v>2.3081242422242601E-3</v>
      </c>
      <c r="BW25" s="99">
        <v>-1.3573735984578301E-6</v>
      </c>
      <c r="BX25" s="99">
        <v>-1.35645991425297E-5</v>
      </c>
      <c r="BY25" s="99">
        <v>-3.4664936525879701E-6</v>
      </c>
      <c r="BZ25" s="99">
        <v>-1.2673146837868E-5</v>
      </c>
      <c r="CA25" s="99">
        <v>-5.8885000744380504E-9</v>
      </c>
      <c r="CB25" s="99">
        <v>-2.65798970565099E-8</v>
      </c>
      <c r="CC25" s="99">
        <v>-4.2103980778283999E-8</v>
      </c>
      <c r="CD25" s="99">
        <v>-2.5087336947186E-8</v>
      </c>
      <c r="CE25" s="99">
        <v>-3.5229620341445999E-8</v>
      </c>
      <c r="CF25" s="99">
        <v>2.0505969834180798E-12</v>
      </c>
      <c r="CG25" s="99">
        <v>-1.43922531665622E-10</v>
      </c>
      <c r="CH25" s="99">
        <v>1.21877357329172E-11</v>
      </c>
      <c r="CI25" s="99">
        <v>-2.8022996906111102E-10</v>
      </c>
      <c r="CJ25" s="99">
        <v>9.4380686030456693E-12</v>
      </c>
      <c r="CK25" s="99">
        <v>-1.3464902382506399E-10</v>
      </c>
      <c r="CL25"/>
      <c r="CM25"/>
    </row>
    <row r="26" spans="1:91">
      <c r="A26" t="s">
        <v>1000</v>
      </c>
      <c r="B26">
        <v>-133.52935500000001</v>
      </c>
      <c r="C26">
        <v>-446.99593499999997</v>
      </c>
      <c r="D26">
        <v>-89.562388999999996</v>
      </c>
      <c r="E26">
        <v>0.249558</v>
      </c>
      <c r="F26" s="99">
        <v>0</v>
      </c>
      <c r="G26" s="99">
        <v>6.2409774489315797E-2</v>
      </c>
      <c r="H26" s="99">
        <v>0</v>
      </c>
      <c r="I26" s="99">
        <v>1.0575019176167899E-7</v>
      </c>
      <c r="J26" s="99">
        <v>-5.58937905815917E-7</v>
      </c>
      <c r="K26" s="99">
        <v>1.76528020989641E-7</v>
      </c>
      <c r="L26" s="99">
        <v>1.1666952444846001E-10</v>
      </c>
      <c r="M26" s="99">
        <v>2.8203449161156E-11</v>
      </c>
      <c r="N26" s="99">
        <v>1.1897130858562E-10</v>
      </c>
      <c r="O26" s="99">
        <v>9.2107588879048294E-12</v>
      </c>
      <c r="P26" s="99">
        <v>1.6240040207354801E-14</v>
      </c>
      <c r="Q26" s="99">
        <v>9.6526942998946392E-15</v>
      </c>
      <c r="R26" s="99">
        <v>1.95628897979425E-14</v>
      </c>
      <c r="S26" s="99">
        <v>1.00164395630842E-14</v>
      </c>
      <c r="T26" s="99">
        <v>3.67545407829016E-15</v>
      </c>
      <c r="U26" s="99">
        <v>4.7581030549240902E-18</v>
      </c>
      <c r="V26" s="99">
        <v>-5.36182604257222E-19</v>
      </c>
      <c r="W26" s="99">
        <v>9.6256183995202705E-18</v>
      </c>
      <c r="X26" s="99">
        <v>-5.4669152715903099E-19</v>
      </c>
      <c r="Y26" s="99">
        <v>4.7599304195069499E-18</v>
      </c>
      <c r="Z26" s="99">
        <v>-3.4209881776973499E-20</v>
      </c>
      <c r="AA26" s="99">
        <v>0</v>
      </c>
      <c r="AB26" s="99">
        <v>2.0483863401778201E-4</v>
      </c>
      <c r="AC26" s="99">
        <v>6.2634739461471994E-2</v>
      </c>
      <c r="AD26" s="99">
        <v>3.93157730269024E-7</v>
      </c>
      <c r="AE26" s="99">
        <v>-6.4559727060920098E-8</v>
      </c>
      <c r="AF26" s="99">
        <v>-1.87137912684823E-7</v>
      </c>
      <c r="AG26" s="99">
        <v>1.4269615671265699E-11</v>
      </c>
      <c r="AH26" s="99">
        <v>1.1543346535867E-10</v>
      </c>
      <c r="AI26" s="99">
        <v>3.2083046080873999E-11</v>
      </c>
      <c r="AJ26" s="99">
        <v>1.1973507344326299E-10</v>
      </c>
      <c r="AK26" s="99">
        <v>4.8766165905272097E-15</v>
      </c>
      <c r="AL26" s="99">
        <v>1.33079980057673E-14</v>
      </c>
      <c r="AM26" s="99">
        <v>1.9647066419826499E-14</v>
      </c>
      <c r="AN26" s="99">
        <v>1.15309270329008E-14</v>
      </c>
      <c r="AO26" s="99">
        <v>1.3967804893550501E-14</v>
      </c>
      <c r="AP26" s="99">
        <v>-1.4816716009767699E-19</v>
      </c>
      <c r="AQ26" s="99">
        <v>5.3431279038394602E-18</v>
      </c>
      <c r="AR26" s="99">
        <v>-7.4921139615373298E-19</v>
      </c>
      <c r="AS26" s="99">
        <v>9.8508479791356302E-18</v>
      </c>
      <c r="AT26" s="99">
        <v>-5.8790577802059603E-19</v>
      </c>
      <c r="AU26" s="99">
        <v>4.4562785946037701E-18</v>
      </c>
      <c r="AV26" s="99">
        <v>2.1887695008924599E-2</v>
      </c>
      <c r="AW26" s="99">
        <v>16.0230419847721</v>
      </c>
      <c r="AX26" s="99">
        <v>7.0872039632504297E-2</v>
      </c>
      <c r="AY26" s="99">
        <v>-4.6807655475308401E-4</v>
      </c>
      <c r="AZ26" s="99">
        <v>2.2971234715323001E-3</v>
      </c>
      <c r="BA26" s="99">
        <v>-7.2000311756197305E-4</v>
      </c>
      <c r="BB26" s="99">
        <v>-7.9024859501344006E-6</v>
      </c>
      <c r="BC26" s="99">
        <v>-1.81226118459964E-6</v>
      </c>
      <c r="BD26" s="99">
        <v>-7.4382656864014096E-6</v>
      </c>
      <c r="BE26" s="99">
        <v>-7.7418784439572997E-7</v>
      </c>
      <c r="BF26" s="99">
        <v>-1.38718820586405E-8</v>
      </c>
      <c r="BG26" s="99">
        <v>-1.37318678924389E-8</v>
      </c>
      <c r="BH26" s="99">
        <v>-1.5764986709570599E-8</v>
      </c>
      <c r="BI26" s="99">
        <v>-1.39307721221462E-8</v>
      </c>
      <c r="BJ26" s="99">
        <v>-2.2552580883465399E-9</v>
      </c>
      <c r="BK26" s="99">
        <v>-5.9693942665400994E-11</v>
      </c>
      <c r="BL26" s="99">
        <v>7.4369465842871895E-12</v>
      </c>
      <c r="BM26" s="99">
        <v>-1.2107619576013601E-10</v>
      </c>
      <c r="BN26" s="99">
        <v>8.8631093053894006E-12</v>
      </c>
      <c r="BO26" s="99">
        <v>-6.0402069593474901E-11</v>
      </c>
      <c r="BP26" s="99">
        <v>1.4270791667398101E-12</v>
      </c>
      <c r="BQ26" s="99">
        <v>8.6082305199397507E-3</v>
      </c>
      <c r="BR26" s="99">
        <v>-0.12377511077562101</v>
      </c>
      <c r="BS26" s="99">
        <v>15.965546112834399</v>
      </c>
      <c r="BT26" s="99">
        <v>-1.6127157766780301E-3</v>
      </c>
      <c r="BU26" s="99">
        <v>2.21082215633778E-4</v>
      </c>
      <c r="BV26" s="99">
        <v>7.5610982166030602E-4</v>
      </c>
      <c r="BW26" s="99">
        <v>-6.4214347668007599E-7</v>
      </c>
      <c r="BX26" s="99">
        <v>-8.26435252866586E-6</v>
      </c>
      <c r="BY26" s="99">
        <v>-1.5601743279514201E-6</v>
      </c>
      <c r="BZ26" s="99">
        <v>-7.8290306613393198E-6</v>
      </c>
      <c r="CA26" s="99">
        <v>-2.37147812917143E-9</v>
      </c>
      <c r="CB26" s="99">
        <v>-1.16581037885087E-8</v>
      </c>
      <c r="CC26" s="99">
        <v>-1.8034890940381901E-8</v>
      </c>
      <c r="CD26" s="99">
        <v>-1.0464099359689699E-8</v>
      </c>
      <c r="CE26" s="99">
        <v>-1.5174401805337201E-8</v>
      </c>
      <c r="CF26" s="99">
        <v>1.08638997681693E-12</v>
      </c>
      <c r="CG26" s="99">
        <v>-6.2593492618929105E-11</v>
      </c>
      <c r="CH26" s="99">
        <v>8.0622281833451605E-12</v>
      </c>
      <c r="CI26" s="99">
        <v>-1.18917594788923E-10</v>
      </c>
      <c r="CJ26" s="99">
        <v>7.0181509044730802E-12</v>
      </c>
      <c r="CK26" s="99">
        <v>-5.5709664286760797E-11</v>
      </c>
      <c r="CL26"/>
      <c r="CM26"/>
    </row>
    <row r="27" spans="1:91">
      <c r="A27" t="s">
        <v>291</v>
      </c>
      <c r="B27">
        <v>91.036007999999995</v>
      </c>
      <c r="C27">
        <v>-498.25548800000001</v>
      </c>
      <c r="D27">
        <v>-90.185265000000001</v>
      </c>
      <c r="E27">
        <v>-0.12031799999999999</v>
      </c>
      <c r="F27" s="99">
        <v>0</v>
      </c>
      <c r="G27" s="99">
        <v>3.0983986968127101E-2</v>
      </c>
      <c r="H27" s="99">
        <v>0</v>
      </c>
      <c r="I27" s="99">
        <v>2.81662266725318E-8</v>
      </c>
      <c r="J27" s="99">
        <v>-1.8756783887484699E-7</v>
      </c>
      <c r="K27" s="99">
        <v>-2.4956564140086699E-8</v>
      </c>
      <c r="L27" s="99">
        <v>7.8870958198977393E-12</v>
      </c>
      <c r="M27" s="99">
        <v>-5.6996017769661801E-13</v>
      </c>
      <c r="N27" s="99">
        <v>8.7787511933978101E-12</v>
      </c>
      <c r="O27" s="99">
        <v>1.33058294445637E-13</v>
      </c>
      <c r="P27" s="99">
        <v>-7.8728941429474797E-17</v>
      </c>
      <c r="Q27" s="99">
        <v>-2.5886088492221799E-16</v>
      </c>
      <c r="R27" s="99">
        <v>-1.23646211224432E-16</v>
      </c>
      <c r="S27" s="99">
        <v>-2.7302755955042602E-16</v>
      </c>
      <c r="T27" s="99">
        <v>-4.0841787529350297E-17</v>
      </c>
      <c r="U27" s="99">
        <v>1.4130778344496199E-19</v>
      </c>
      <c r="V27" s="99">
        <v>1.08333589692017E-20</v>
      </c>
      <c r="W27" s="99">
        <v>2.90464217677034E-19</v>
      </c>
      <c r="X27" s="99">
        <v>1.01816355923581E-20</v>
      </c>
      <c r="Y27" s="99">
        <v>1.45463361388858E-19</v>
      </c>
      <c r="Z27" s="99">
        <v>6.2625148524622399E-22</v>
      </c>
      <c r="AA27" s="99">
        <v>0</v>
      </c>
      <c r="AB27" s="99">
        <v>-3.5121626321072098E-5</v>
      </c>
      <c r="AC27" s="99">
        <v>3.1125293744700602E-2</v>
      </c>
      <c r="AD27" s="99">
        <v>7.4252353060878606E-8</v>
      </c>
      <c r="AE27" s="99">
        <v>5.6084382868754899E-8</v>
      </c>
      <c r="AF27" s="99">
        <v>-1.1560033346337501E-7</v>
      </c>
      <c r="AG27" s="99">
        <v>1.1638188140100399E-14</v>
      </c>
      <c r="AH27" s="99">
        <v>7.1820898791986202E-12</v>
      </c>
      <c r="AI27" s="99">
        <v>-7.1275792619835095E-13</v>
      </c>
      <c r="AJ27" s="99">
        <v>8.6091758896536095E-12</v>
      </c>
      <c r="AK27" s="99">
        <v>4.34482828799714E-17</v>
      </c>
      <c r="AL27" s="99">
        <v>-4.3723233370563398E-17</v>
      </c>
      <c r="AM27" s="99">
        <v>-1.8658529189149301E-16</v>
      </c>
      <c r="AN27" s="99">
        <v>-3.86705398672989E-17</v>
      </c>
      <c r="AO27" s="99">
        <v>-2.2395554746818401E-16</v>
      </c>
      <c r="AP27" s="99">
        <v>2.6454113776998799E-21</v>
      </c>
      <c r="AQ27" s="99">
        <v>1.5848864309224301E-19</v>
      </c>
      <c r="AR27" s="99">
        <v>1.38842270471137E-20</v>
      </c>
      <c r="AS27" s="99">
        <v>2.9714819662032201E-19</v>
      </c>
      <c r="AT27" s="99">
        <v>1.0206260216194901E-20</v>
      </c>
      <c r="AU27" s="99">
        <v>1.36995379775072E-19</v>
      </c>
      <c r="AV27" s="99">
        <v>4.2923720820269304E-3</v>
      </c>
      <c r="AW27" s="99">
        <v>32.275013140977897</v>
      </c>
      <c r="AX27" s="99">
        <v>-6.9132866371509102E-2</v>
      </c>
      <c r="AY27" s="99">
        <v>-9.3017509158790099E-4</v>
      </c>
      <c r="AZ27" s="99">
        <v>6.3291738826314796E-3</v>
      </c>
      <c r="BA27" s="99">
        <v>8.1858457048298097E-4</v>
      </c>
      <c r="BB27" s="99">
        <v>-9.1776885730265496E-6</v>
      </c>
      <c r="BC27" s="99">
        <v>-4.10376663614911E-7</v>
      </c>
      <c r="BD27" s="99">
        <v>-7.6402165225379393E-6</v>
      </c>
      <c r="BE27" s="99">
        <v>2.7955377740097198E-7</v>
      </c>
      <c r="BF27" s="99">
        <v>4.6165304789005302E-9</v>
      </c>
      <c r="BG27" s="99">
        <v>-3.8857729774490899E-9</v>
      </c>
      <c r="BH27" s="99">
        <v>5.1425257455104999E-9</v>
      </c>
      <c r="BI27" s="99">
        <v>-3.2061117033613298E-9</v>
      </c>
      <c r="BJ27" s="99">
        <v>5.0407307467910205E-10</v>
      </c>
      <c r="BK27" s="99">
        <v>-1.3633698277924601E-10</v>
      </c>
      <c r="BL27" s="99">
        <v>-8.9466223348385297E-12</v>
      </c>
      <c r="BM27" s="99">
        <v>-2.8285363058257901E-10</v>
      </c>
      <c r="BN27" s="99">
        <v>-9.9284624702793902E-12</v>
      </c>
      <c r="BO27" s="99">
        <v>-1.4361474728990601E-10</v>
      </c>
      <c r="BP27" s="99">
        <v>-1.7727748246099501E-12</v>
      </c>
      <c r="BQ27" s="99">
        <v>-2.80474644678179E-2</v>
      </c>
      <c r="BR27" s="99">
        <v>0.105448298925277</v>
      </c>
      <c r="BS27" s="99">
        <v>32.1285365483335</v>
      </c>
      <c r="BT27" s="99">
        <v>-2.4893637067508502E-3</v>
      </c>
      <c r="BU27" s="99">
        <v>-1.8337971787480199E-3</v>
      </c>
      <c r="BV27" s="99">
        <v>3.8648555025113502E-3</v>
      </c>
      <c r="BW27" s="99">
        <v>1.6975978913483E-7</v>
      </c>
      <c r="BX27" s="99">
        <v>-9.4902424073279894E-6</v>
      </c>
      <c r="BY27" s="99">
        <v>-5.5007070558825905E-7</v>
      </c>
      <c r="BZ27" s="99">
        <v>-8.3557458228713308E-6</v>
      </c>
      <c r="CA27" s="99">
        <v>1.0683498504875099E-9</v>
      </c>
      <c r="CB27" s="99">
        <v>4.7168237720405502E-9</v>
      </c>
      <c r="CC27" s="99">
        <v>-4.6932269642357101E-10</v>
      </c>
      <c r="CD27" s="99">
        <v>4.4630535775599901E-9</v>
      </c>
      <c r="CE27" s="99">
        <v>-1.07178424748192E-9</v>
      </c>
      <c r="CF27" s="99">
        <v>-1.67672582539305E-12</v>
      </c>
      <c r="CG27" s="99">
        <v>-1.4425971638515801E-10</v>
      </c>
      <c r="CH27" s="99">
        <v>-9.7268220025156395E-12</v>
      </c>
      <c r="CI27" s="99">
        <v>-2.8057720613366502E-10</v>
      </c>
      <c r="CJ27" s="99">
        <v>-7.3685316818080495E-12</v>
      </c>
      <c r="CK27" s="99">
        <v>-1.3465193978112499E-10</v>
      </c>
      <c r="CL27"/>
      <c r="CM27"/>
    </row>
    <row r="28" spans="1:91">
      <c r="A28" t="s">
        <v>290</v>
      </c>
      <c r="B28">
        <v>90.550301000000005</v>
      </c>
      <c r="C28">
        <v>-489.161047</v>
      </c>
      <c r="D28">
        <v>-90.078748000000004</v>
      </c>
      <c r="E28">
        <v>-1.6874E-2</v>
      </c>
      <c r="F28" s="99">
        <v>0</v>
      </c>
      <c r="G28" s="99">
        <v>3.0930658054623299E-2</v>
      </c>
      <c r="H28" s="99">
        <v>0</v>
      </c>
      <c r="I28" s="99">
        <v>2.8254571866307701E-8</v>
      </c>
      <c r="J28" s="99">
        <v>-1.8253857647162399E-7</v>
      </c>
      <c r="K28" s="99">
        <v>-2.4696732126000601E-8</v>
      </c>
      <c r="L28" s="99">
        <v>7.8311718624079304E-12</v>
      </c>
      <c r="M28" s="99">
        <v>-6.3866926146534601E-13</v>
      </c>
      <c r="N28" s="99">
        <v>8.6111464698902906E-12</v>
      </c>
      <c r="O28" s="99">
        <v>8.8743846628772399E-14</v>
      </c>
      <c r="P28" s="99">
        <v>-6.4800263235933394E-17</v>
      </c>
      <c r="Q28" s="99">
        <v>-8.8235895311861298E-17</v>
      </c>
      <c r="R28" s="99">
        <v>-1.0142306809173101E-16</v>
      </c>
      <c r="S28" s="99">
        <v>-1.02470366501348E-16</v>
      </c>
      <c r="T28" s="99">
        <v>-3.7635134676103099E-17</v>
      </c>
      <c r="U28" s="99">
        <v>1.41326129850557E-19</v>
      </c>
      <c r="V28" s="99">
        <v>1.09621221511293E-20</v>
      </c>
      <c r="W28" s="99">
        <v>2.90473030685192E-19</v>
      </c>
      <c r="X28" s="99">
        <v>1.0355422569310201E-20</v>
      </c>
      <c r="Y28" s="99">
        <v>1.4546002751728599E-19</v>
      </c>
      <c r="Z28" s="99">
        <v>6.9138300013525502E-22</v>
      </c>
      <c r="AA28" s="99">
        <v>0</v>
      </c>
      <c r="AB28" s="99">
        <v>-3.34021673531712E-5</v>
      </c>
      <c r="AC28" s="99">
        <v>3.1060742020195702E-2</v>
      </c>
      <c r="AD28" s="99">
        <v>7.6363798214255306E-8</v>
      </c>
      <c r="AE28" s="99">
        <v>5.5742465461778603E-8</v>
      </c>
      <c r="AF28" s="99">
        <v>-1.08161946474602E-7</v>
      </c>
      <c r="AG28" s="99">
        <v>2.98879699161246E-16</v>
      </c>
      <c r="AH28" s="99">
        <v>7.14710405846561E-12</v>
      </c>
      <c r="AI28" s="99">
        <v>-7.4084232442829201E-13</v>
      </c>
      <c r="AJ28" s="99">
        <v>8.46478516050928E-12</v>
      </c>
      <c r="AK28" s="99">
        <v>9.0097373019071195E-17</v>
      </c>
      <c r="AL28" s="99">
        <v>-2.6096566651979701E-17</v>
      </c>
      <c r="AM28" s="99">
        <v>7.5043173870460703E-17</v>
      </c>
      <c r="AN28" s="99">
        <v>-1.78409561111311E-17</v>
      </c>
      <c r="AO28" s="99">
        <v>-2.3327582314028099E-17</v>
      </c>
      <c r="AP28" s="99">
        <v>2.5887797722105501E-21</v>
      </c>
      <c r="AQ28" s="99">
        <v>1.58487073907845E-19</v>
      </c>
      <c r="AR28" s="99">
        <v>1.3682277120095701E-20</v>
      </c>
      <c r="AS28" s="99">
        <v>2.97128567427924E-19</v>
      </c>
      <c r="AT28" s="99">
        <v>1.00571951492965E-20</v>
      </c>
      <c r="AU28" s="99">
        <v>1.36981472828862E-19</v>
      </c>
      <c r="AV28" s="99">
        <v>3.06705085405667E-3</v>
      </c>
      <c r="AW28" s="99">
        <v>32.331107013009898</v>
      </c>
      <c r="AX28" s="99">
        <v>-9.82026820477277E-3</v>
      </c>
      <c r="AY28" s="99">
        <v>-9.5037110557994701E-4</v>
      </c>
      <c r="AZ28" s="99">
        <v>6.1862261893785202E-3</v>
      </c>
      <c r="BA28" s="99">
        <v>8.2740637923159398E-4</v>
      </c>
      <c r="BB28" s="99">
        <v>-9.2276439776601802E-6</v>
      </c>
      <c r="BC28" s="99">
        <v>-3.4484121739224802E-7</v>
      </c>
      <c r="BD28" s="99">
        <v>-7.7950167074676093E-6</v>
      </c>
      <c r="BE28" s="99">
        <v>2.8142723762414801E-7</v>
      </c>
      <c r="BF28" s="99">
        <v>4.2038111892127502E-9</v>
      </c>
      <c r="BG28" s="99">
        <v>-9.0423562094570602E-9</v>
      </c>
      <c r="BH28" s="99">
        <v>4.4489554465373199E-9</v>
      </c>
      <c r="BI28" s="99">
        <v>-8.4349797449764098E-9</v>
      </c>
      <c r="BJ28" s="99">
        <v>3.44376670602696E-10</v>
      </c>
      <c r="BK28" s="99">
        <v>-1.3633868829607401E-10</v>
      </c>
      <c r="BL28" s="99">
        <v>-9.1309570406943797E-12</v>
      </c>
      <c r="BM28" s="99">
        <v>-2.8286577019037702E-10</v>
      </c>
      <c r="BN28" s="99">
        <v>-1.02885193441267E-11</v>
      </c>
      <c r="BO28" s="99">
        <v>-1.4362420573601601E-10</v>
      </c>
      <c r="BP28" s="99">
        <v>-1.9459528924051001E-12</v>
      </c>
      <c r="BQ28" s="99">
        <v>-2.1441719241011001E-2</v>
      </c>
      <c r="BR28" s="99">
        <v>4.4715208620669598E-2</v>
      </c>
      <c r="BS28" s="99">
        <v>32.1958950662533</v>
      </c>
      <c r="BT28" s="99">
        <v>-2.5743665895827002E-3</v>
      </c>
      <c r="BU28" s="99">
        <v>-1.8601564202627601E-3</v>
      </c>
      <c r="BV28" s="99">
        <v>3.63403500867014E-3</v>
      </c>
      <c r="BW28" s="99">
        <v>2.2323376696915E-7</v>
      </c>
      <c r="BX28" s="99">
        <v>-9.5615098467619097E-6</v>
      </c>
      <c r="BY28" s="99">
        <v>-4.2990075328578699E-7</v>
      </c>
      <c r="BZ28" s="99">
        <v>-8.5045038620767296E-6</v>
      </c>
      <c r="CA28" s="99">
        <v>-2.5308358185961699E-10</v>
      </c>
      <c r="CB28" s="99">
        <v>4.2712506939182202E-9</v>
      </c>
      <c r="CC28" s="99">
        <v>-8.1441158767023395E-9</v>
      </c>
      <c r="CD28" s="99">
        <v>3.9332221645243097E-9</v>
      </c>
      <c r="CE28" s="99">
        <v>-7.1985875329108999E-9</v>
      </c>
      <c r="CF28" s="99">
        <v>-1.50141483951668E-12</v>
      </c>
      <c r="CG28" s="99">
        <v>-1.44248043940415E-10</v>
      </c>
      <c r="CH28" s="99">
        <v>-9.3641946603593404E-12</v>
      </c>
      <c r="CI28" s="99">
        <v>-2.8056453024648998E-10</v>
      </c>
      <c r="CJ28" s="99">
        <v>-7.1851131167526398E-12</v>
      </c>
      <c r="CK28" s="99">
        <v>-1.3464984019649699E-10</v>
      </c>
      <c r="CL28"/>
      <c r="CM28"/>
    </row>
    <row r="29" spans="1:91">
      <c r="A29" t="s">
        <v>289</v>
      </c>
      <c r="B29">
        <v>81.346136000000001</v>
      </c>
      <c r="C29">
        <v>-498.39862499999998</v>
      </c>
      <c r="D29">
        <v>-90.092622000000006</v>
      </c>
      <c r="E29">
        <v>-5.4840000000000002E-3</v>
      </c>
      <c r="F29" s="99">
        <v>0</v>
      </c>
      <c r="G29" s="99">
        <v>3.1004587481046599E-2</v>
      </c>
      <c r="H29" s="99">
        <v>0</v>
      </c>
      <c r="I29" s="99">
        <v>3.5689076697706499E-8</v>
      </c>
      <c r="J29" s="99">
        <v>-1.8795876161180801E-7</v>
      </c>
      <c r="K29" s="99">
        <v>-2.2424487807444201E-8</v>
      </c>
      <c r="L29" s="99">
        <v>7.9277245941674302E-12</v>
      </c>
      <c r="M29" s="99">
        <v>-7.9381202496802095E-13</v>
      </c>
      <c r="N29" s="99">
        <v>8.7882308531295499E-12</v>
      </c>
      <c r="O29" s="99">
        <v>6.4816692415161601E-14</v>
      </c>
      <c r="P29" s="99">
        <v>1.42187110767945E-16</v>
      </c>
      <c r="Q29" s="99">
        <v>-2.4725813476609499E-16</v>
      </c>
      <c r="R29" s="99">
        <v>1.4830897297604201E-16</v>
      </c>
      <c r="S29" s="99">
        <v>-2.6862555181475701E-16</v>
      </c>
      <c r="T29" s="99">
        <v>4.2103105872374298E-18</v>
      </c>
      <c r="U29" s="99">
        <v>1.4131418835252599E-19</v>
      </c>
      <c r="V29" s="99">
        <v>1.11352465967745E-20</v>
      </c>
      <c r="W29" s="99">
        <v>2.9048990103323999E-19</v>
      </c>
      <c r="X29" s="99">
        <v>1.07408847721538E-20</v>
      </c>
      <c r="Y29" s="99">
        <v>1.4548137735377199E-19</v>
      </c>
      <c r="Z29" s="99">
        <v>8.8258986303660999E-22</v>
      </c>
      <c r="AA29" s="99">
        <v>0</v>
      </c>
      <c r="AB29" s="99">
        <v>-4.7153083765975399E-5</v>
      </c>
      <c r="AC29" s="99">
        <v>3.1144476964193701E-2</v>
      </c>
      <c r="AD29" s="99">
        <v>7.4198106681917295E-8</v>
      </c>
      <c r="AE29" s="99">
        <v>6.0917279001114796E-8</v>
      </c>
      <c r="AF29" s="99">
        <v>-1.15902816442577E-7</v>
      </c>
      <c r="AG29" s="99">
        <v>5.29866053259848E-14</v>
      </c>
      <c r="AH29" s="99">
        <v>7.2367426727350002E-12</v>
      </c>
      <c r="AI29" s="99">
        <v>-8.4322688990359395E-13</v>
      </c>
      <c r="AJ29" s="99">
        <v>8.6295174611355001E-12</v>
      </c>
      <c r="AK29" s="99">
        <v>4.6712168238270802E-17</v>
      </c>
      <c r="AL29" s="99">
        <v>1.5480015295899901E-16</v>
      </c>
      <c r="AM29" s="99">
        <v>-1.7727132846051201E-16</v>
      </c>
      <c r="AN29" s="99">
        <v>1.4744716455533701E-16</v>
      </c>
      <c r="AO29" s="99">
        <v>-2.23410661092353E-16</v>
      </c>
      <c r="AP29" s="99">
        <v>2.3820502877676398E-21</v>
      </c>
      <c r="AQ29" s="99">
        <v>1.58468453040229E-19</v>
      </c>
      <c r="AR29" s="99">
        <v>1.3334310444148599E-20</v>
      </c>
      <c r="AS29" s="99">
        <v>2.9712713918748802E-19</v>
      </c>
      <c r="AT29" s="99">
        <v>9.9260645395490503E-21</v>
      </c>
      <c r="AU29" s="99">
        <v>1.36992597114892E-19</v>
      </c>
      <c r="AV29" s="99">
        <v>7.1279222377356203E-3</v>
      </c>
      <c r="AW29" s="99">
        <v>32.253512246244902</v>
      </c>
      <c r="AX29" s="99">
        <v>-2.90823094797844E-3</v>
      </c>
      <c r="AY29" s="99">
        <v>-1.1960629114170899E-3</v>
      </c>
      <c r="AZ29" s="99">
        <v>6.3218919005258601E-3</v>
      </c>
      <c r="BA29" s="99">
        <v>7.4537592504125903E-4</v>
      </c>
      <c r="BB29" s="99">
        <v>-9.1261195329153706E-6</v>
      </c>
      <c r="BC29" s="99">
        <v>-5.2909826775800799E-7</v>
      </c>
      <c r="BD29" s="99">
        <v>-7.6189180709001797E-6</v>
      </c>
      <c r="BE29" s="99">
        <v>2.4675247776380401E-7</v>
      </c>
      <c r="BF29" s="99">
        <v>-1.9873499436638901E-9</v>
      </c>
      <c r="BG29" s="99">
        <v>-4.1515366514227896E-9</v>
      </c>
      <c r="BH29" s="99">
        <v>-3.0758086496471201E-9</v>
      </c>
      <c r="BI29" s="99">
        <v>-3.31630480719252E-9</v>
      </c>
      <c r="BJ29" s="99">
        <v>-8.8650987414019004E-10</v>
      </c>
      <c r="BK29" s="99">
        <v>-1.36336878148157E-10</v>
      </c>
      <c r="BL29" s="99">
        <v>-8.9687557100810793E-12</v>
      </c>
      <c r="BM29" s="99">
        <v>-2.82855055720275E-10</v>
      </c>
      <c r="BN29" s="99">
        <v>-9.9732085272793192E-12</v>
      </c>
      <c r="BO29" s="99">
        <v>-1.43616053422623E-10</v>
      </c>
      <c r="BP29" s="99">
        <v>-1.79467122260122E-12</v>
      </c>
      <c r="BQ29" s="99">
        <v>-2.42042041163586E-2</v>
      </c>
      <c r="BR29" s="99">
        <v>5.2381397651322902E-2</v>
      </c>
      <c r="BS29" s="99">
        <v>32.1087737292059</v>
      </c>
      <c r="BT29" s="99">
        <v>-2.4822680871579399E-3</v>
      </c>
      <c r="BU29" s="99">
        <v>-2.0179868232801401E-3</v>
      </c>
      <c r="BV29" s="99">
        <v>3.86289809753383E-3</v>
      </c>
      <c r="BW29" s="99">
        <v>2.11192989095032E-7</v>
      </c>
      <c r="BX29" s="99">
        <v>-9.4340705091350108E-6</v>
      </c>
      <c r="BY29" s="99">
        <v>-5.60317646675066E-7</v>
      </c>
      <c r="BZ29" s="99">
        <v>-8.3382660023662998E-6</v>
      </c>
      <c r="CA29" s="99">
        <v>1.0080933163221301E-9</v>
      </c>
      <c r="CB29" s="99">
        <v>-8.7110888224894597E-10</v>
      </c>
      <c r="CC29" s="99">
        <v>-6.3089961332253604E-10</v>
      </c>
      <c r="CD29" s="99">
        <v>-9.6971055059494792E-10</v>
      </c>
      <c r="CE29" s="99">
        <v>-1.04649949314448E-9</v>
      </c>
      <c r="CF29" s="99">
        <v>-1.6545957781567799E-12</v>
      </c>
      <c r="CG29" s="99">
        <v>-1.4425820632402599E-10</v>
      </c>
      <c r="CH29" s="99">
        <v>-9.6821196062601801E-12</v>
      </c>
      <c r="CI29" s="99">
        <v>-2.8057594814010102E-10</v>
      </c>
      <c r="CJ29" s="99">
        <v>-7.3466142986271496E-12</v>
      </c>
      <c r="CK29" s="99">
        <v>-1.34651973635359E-10</v>
      </c>
      <c r="CL29"/>
      <c r="CM29"/>
    </row>
    <row r="30" spans="1:91">
      <c r="A30" t="s">
        <v>288</v>
      </c>
      <c r="B30">
        <v>81.417265</v>
      </c>
      <c r="C30">
        <v>-489.16573799999998</v>
      </c>
      <c r="D30">
        <v>-90.361227999999997</v>
      </c>
      <c r="E30">
        <v>-0.28041100000000002</v>
      </c>
      <c r="F30" s="99">
        <v>0</v>
      </c>
      <c r="G30" s="99">
        <v>3.09496238845283E-2</v>
      </c>
      <c r="H30" s="99">
        <v>0</v>
      </c>
      <c r="I30" s="99">
        <v>3.6003391867992199E-8</v>
      </c>
      <c r="J30" s="99">
        <v>-1.8247718488570101E-7</v>
      </c>
      <c r="K30" s="99">
        <v>-2.2820669670885299E-8</v>
      </c>
      <c r="L30" s="99">
        <v>7.8818237049774694E-12</v>
      </c>
      <c r="M30" s="99">
        <v>-7.0356741803082596E-13</v>
      </c>
      <c r="N30" s="99">
        <v>8.6201637912048398E-12</v>
      </c>
      <c r="O30" s="99">
        <v>7.5239329390006802E-14</v>
      </c>
      <c r="P30" s="99">
        <v>1.43834136714668E-16</v>
      </c>
      <c r="Q30" s="99">
        <v>-7.4335584071411796E-17</v>
      </c>
      <c r="R30" s="99">
        <v>1.5580842127727201E-16</v>
      </c>
      <c r="S30" s="99">
        <v>-9.5207689218793801E-17</v>
      </c>
      <c r="T30" s="99">
        <v>4.7850292678902802E-18</v>
      </c>
      <c r="U30" s="99">
        <v>1.4124511436286601E-19</v>
      </c>
      <c r="V30" s="99">
        <v>1.10314043903392E-20</v>
      </c>
      <c r="W30" s="99">
        <v>2.90488515989264E-19</v>
      </c>
      <c r="X30" s="99">
        <v>1.08301806200607E-20</v>
      </c>
      <c r="Y30" s="99">
        <v>1.4552167099680599E-19</v>
      </c>
      <c r="Z30" s="99">
        <v>9.86721249139232E-22</v>
      </c>
      <c r="AA30" s="99">
        <v>0</v>
      </c>
      <c r="AB30" s="99">
        <v>-4.3655030858922698E-5</v>
      </c>
      <c r="AC30" s="99">
        <v>3.1077586885327701E-2</v>
      </c>
      <c r="AD30" s="99">
        <v>7.6189544227298005E-8</v>
      </c>
      <c r="AE30" s="99">
        <v>6.1478847738033206E-8</v>
      </c>
      <c r="AF30" s="99">
        <v>-1.08089893813103E-7</v>
      </c>
      <c r="AG30" s="99">
        <v>9.9316174228820901E-14</v>
      </c>
      <c r="AH30" s="99">
        <v>7.2146057194375897E-12</v>
      </c>
      <c r="AI30" s="99">
        <v>-7.2343705009675399E-13</v>
      </c>
      <c r="AJ30" s="99">
        <v>8.4812115444829905E-12</v>
      </c>
      <c r="AK30" s="99">
        <v>9.3558479659091998E-17</v>
      </c>
      <c r="AL30" s="99">
        <v>1.6196575624874499E-16</v>
      </c>
      <c r="AM30" s="99">
        <v>8.7974595576900304E-17</v>
      </c>
      <c r="AN30" s="99">
        <v>1.5875665932919201E-16</v>
      </c>
      <c r="AO30" s="99">
        <v>-1.9302874385810698E-17</v>
      </c>
      <c r="AP30" s="99">
        <v>2.2305475341303798E-21</v>
      </c>
      <c r="AQ30" s="99">
        <v>1.5844217282316601E-19</v>
      </c>
      <c r="AR30" s="99">
        <v>1.3379625604066999E-20</v>
      </c>
      <c r="AS30" s="99">
        <v>2.9717849449202698E-19</v>
      </c>
      <c r="AT30" s="99">
        <v>1.01489637409373E-20</v>
      </c>
      <c r="AU30" s="99">
        <v>1.3704962954296301E-19</v>
      </c>
      <c r="AV30" s="99">
        <v>9.3605483220216001E-3</v>
      </c>
      <c r="AW30" s="99">
        <v>32.310764834066397</v>
      </c>
      <c r="AX30" s="99">
        <v>-0.16066067774554399</v>
      </c>
      <c r="AY30" s="99">
        <v>-1.18527233653251E-3</v>
      </c>
      <c r="AZ30" s="99">
        <v>6.1908339737528203E-3</v>
      </c>
      <c r="BA30" s="99">
        <v>7.3276520514623899E-4</v>
      </c>
      <c r="BB30" s="99">
        <v>-9.1889591070009398E-6</v>
      </c>
      <c r="BC30" s="99">
        <v>-5.3561625777703298E-7</v>
      </c>
      <c r="BD30" s="99">
        <v>-7.7804110564932294E-6</v>
      </c>
      <c r="BE30" s="99">
        <v>2.5819201700673499E-7</v>
      </c>
      <c r="BF30" s="99">
        <v>-2.0207453869053602E-9</v>
      </c>
      <c r="BG30" s="99">
        <v>-9.3665814354024097E-9</v>
      </c>
      <c r="BH30" s="99">
        <v>-3.2475036640438999E-9</v>
      </c>
      <c r="BI30" s="99">
        <v>-8.6122092410815894E-9</v>
      </c>
      <c r="BJ30" s="99">
        <v>-9.2040011061068596E-10</v>
      </c>
      <c r="BK30" s="99">
        <v>-1.3632703718028001E-10</v>
      </c>
      <c r="BL30" s="99">
        <v>-8.2038192619010005E-12</v>
      </c>
      <c r="BM30" s="99">
        <v>-2.8279988531141903E-10</v>
      </c>
      <c r="BN30" s="99">
        <v>-8.4814875802075505E-12</v>
      </c>
      <c r="BO30" s="99">
        <v>-1.43574662643092E-10</v>
      </c>
      <c r="BP30" s="99">
        <v>-1.0778087388475199E-12</v>
      </c>
      <c r="BQ30" s="99">
        <v>-1.88321284554149E-2</v>
      </c>
      <c r="BR30" s="99">
        <v>0.20588954180689201</v>
      </c>
      <c r="BS30" s="99">
        <v>32.177705638703202</v>
      </c>
      <c r="BT30" s="99">
        <v>-2.5760987283302201E-3</v>
      </c>
      <c r="BU30" s="99">
        <v>-1.9938349127346898E-3</v>
      </c>
      <c r="BV30" s="99">
        <v>3.6344412559793302E-3</v>
      </c>
      <c r="BW30" s="99">
        <v>1.53523744254313E-7</v>
      </c>
      <c r="BX30" s="99">
        <v>-9.5203386616379603E-6</v>
      </c>
      <c r="BY30" s="99">
        <v>-6.3101333149611095E-7</v>
      </c>
      <c r="BZ30" s="99">
        <v>-8.4903291631537905E-6</v>
      </c>
      <c r="CA30" s="99">
        <v>-3.33904565364325E-10</v>
      </c>
      <c r="CB30" s="99">
        <v>-1.0592030740024499E-9</v>
      </c>
      <c r="CC30" s="99">
        <v>-8.4175748115353097E-9</v>
      </c>
      <c r="CD30" s="99">
        <v>-1.24724899034891E-9</v>
      </c>
      <c r="CE30" s="99">
        <v>-7.2669264132400303E-9</v>
      </c>
      <c r="CF30" s="99">
        <v>-2.3802913753965399E-12</v>
      </c>
      <c r="CG30" s="99">
        <v>-1.4430405292838799E-10</v>
      </c>
      <c r="CH30" s="99">
        <v>-1.11847101929775E-11</v>
      </c>
      <c r="CI30" s="99">
        <v>-2.8062421471516699E-10</v>
      </c>
      <c r="CJ30" s="99">
        <v>-8.10763220296109E-12</v>
      </c>
      <c r="CK30" s="99">
        <v>-1.34658844320267E-10</v>
      </c>
      <c r="CL30"/>
      <c r="CM30"/>
    </row>
    <row r="31" spans="1:91">
      <c r="A31" t="s">
        <v>287</v>
      </c>
      <c r="B31">
        <v>86.039011000000002</v>
      </c>
      <c r="C31">
        <v>-493.38570399999998</v>
      </c>
      <c r="D31">
        <v>-90.156931</v>
      </c>
      <c r="E31">
        <v>-7.3851E-2</v>
      </c>
      <c r="F31" s="99">
        <v>0</v>
      </c>
      <c r="G31" s="99">
        <v>6.2776745579480403E-2</v>
      </c>
      <c r="H31" s="99">
        <v>0</v>
      </c>
      <c r="I31" s="99">
        <v>1.1983647335302E-7</v>
      </c>
      <c r="J31" s="99">
        <v>-7.2448075057751199E-7</v>
      </c>
      <c r="K31" s="99">
        <v>-9.7210465350571903E-8</v>
      </c>
      <c r="L31" s="99">
        <v>9.0946610419971605E-11</v>
      </c>
      <c r="M31" s="99">
        <v>-5.7824685974917502E-12</v>
      </c>
      <c r="N31" s="99">
        <v>9.6651811558125903E-11</v>
      </c>
      <c r="O31" s="99">
        <v>-2.16400602881779E-13</v>
      </c>
      <c r="P31" s="99">
        <v>6.4490381158699299E-16</v>
      </c>
      <c r="Q31" s="99">
        <v>-2.94957625384429E-15</v>
      </c>
      <c r="R31" s="99">
        <v>2.11793714600703E-16</v>
      </c>
      <c r="S31" s="99">
        <v>-3.19182424208873E-15</v>
      </c>
      <c r="T31" s="99">
        <v>-3.5906204048455302E-16</v>
      </c>
      <c r="U31" s="99">
        <v>4.7069415389583801E-18</v>
      </c>
      <c r="V31" s="99">
        <v>4.8793153761874996E-19</v>
      </c>
      <c r="W31" s="99">
        <v>9.5313556646350007E-18</v>
      </c>
      <c r="X31" s="99">
        <v>5.14316217112957E-19</v>
      </c>
      <c r="Y31" s="99">
        <v>4.7168480802408797E-18</v>
      </c>
      <c r="Z31" s="99">
        <v>4.35442417300236E-20</v>
      </c>
      <c r="AA31" s="99">
        <v>0</v>
      </c>
      <c r="AB31" s="99">
        <v>-9.1026812003811703E-5</v>
      </c>
      <c r="AC31" s="99">
        <v>6.3076269942930294E-2</v>
      </c>
      <c r="AD31" s="99">
        <v>3.08625837738892E-7</v>
      </c>
      <c r="AE31" s="99">
        <v>2.2870972982531501E-7</v>
      </c>
      <c r="AF31" s="99">
        <v>-4.2398549228658198E-7</v>
      </c>
      <c r="AG31" s="99">
        <v>-6.6961897962582001E-13</v>
      </c>
      <c r="AH31" s="99">
        <v>8.7514053857591104E-11</v>
      </c>
      <c r="AI31" s="99">
        <v>-6.4810471395771504E-12</v>
      </c>
      <c r="AJ31" s="99">
        <v>9.7621394719152606E-11</v>
      </c>
      <c r="AK31" s="99">
        <v>1.45459610981354E-15</v>
      </c>
      <c r="AL31" s="99">
        <v>1.14688468056591E-15</v>
      </c>
      <c r="AM31" s="99">
        <v>-5.0788905619129398E-16</v>
      </c>
      <c r="AN31" s="99">
        <v>1.0853593918468999E-15</v>
      </c>
      <c r="AO31" s="99">
        <v>-2.0152743588818E-15</v>
      </c>
      <c r="AP31" s="99">
        <v>9.2961835152653904E-20</v>
      </c>
      <c r="AQ31" s="99">
        <v>5.2755174703101399E-18</v>
      </c>
      <c r="AR31" s="99">
        <v>5.9860445794289903E-19</v>
      </c>
      <c r="AS31" s="99">
        <v>9.7369707327409898E-18</v>
      </c>
      <c r="AT31" s="99">
        <v>4.9415719531959204E-19</v>
      </c>
      <c r="AU31" s="99">
        <v>4.4103936610772303E-18</v>
      </c>
      <c r="AV31" s="99">
        <v>1.6068026851741E-3</v>
      </c>
      <c r="AW31" s="99">
        <v>15.929843058614299</v>
      </c>
      <c r="AX31" s="99">
        <v>-2.0880389868429002E-2</v>
      </c>
      <c r="AY31" s="99">
        <v>-4.7886835210669398E-4</v>
      </c>
      <c r="AZ31" s="99">
        <v>2.93477821727052E-3</v>
      </c>
      <c r="BA31" s="99">
        <v>3.8609999051923103E-4</v>
      </c>
      <c r="BB31" s="99">
        <v>-6.1820071487017401E-6</v>
      </c>
      <c r="BC31" s="99">
        <v>-1.6058254683074601E-7</v>
      </c>
      <c r="BD31" s="99">
        <v>-5.4912729948885303E-6</v>
      </c>
      <c r="BE31" s="99">
        <v>1.81351398468542E-7</v>
      </c>
      <c r="BF31" s="99">
        <v>6.5502496860723298E-10</v>
      </c>
      <c r="BG31" s="99">
        <v>-3.8017042866330301E-9</v>
      </c>
      <c r="BH31" s="99">
        <v>4.5126144005128799E-10</v>
      </c>
      <c r="BI31" s="99">
        <v>-3.4871403801241599E-9</v>
      </c>
      <c r="BJ31" s="99">
        <v>-1.6846077901787501E-10</v>
      </c>
      <c r="BK31" s="99">
        <v>-5.9998404897574596E-11</v>
      </c>
      <c r="BL31" s="99">
        <v>-6.2510502072092197E-12</v>
      </c>
      <c r="BM31" s="99">
        <v>-1.21480203488918E-10</v>
      </c>
      <c r="BN31" s="99">
        <v>-7.4130468463360693E-12</v>
      </c>
      <c r="BO31" s="99">
        <v>-6.05225247307937E-11</v>
      </c>
      <c r="BP31" s="99">
        <v>-1.13502740729735E-12</v>
      </c>
      <c r="BQ31" s="99">
        <v>-6.7809390095590104E-3</v>
      </c>
      <c r="BR31" s="99">
        <v>4.3934724090760699E-2</v>
      </c>
      <c r="BS31" s="99">
        <v>15.854312082210701</v>
      </c>
      <c r="BT31" s="99">
        <v>-1.24590231302308E-3</v>
      </c>
      <c r="BU31" s="99">
        <v>-9.0419017188136995E-4</v>
      </c>
      <c r="BV31" s="99">
        <v>1.70049920019431E-3</v>
      </c>
      <c r="BW31" s="99">
        <v>1.4147929269870201E-7</v>
      </c>
      <c r="BX31" s="99">
        <v>-6.4515493606361204E-6</v>
      </c>
      <c r="BY31" s="99">
        <v>-2.0329965135993001E-7</v>
      </c>
      <c r="BZ31" s="99">
        <v>-5.93086554351347E-6</v>
      </c>
      <c r="CA31" s="99">
        <v>3.13815052541678E-10</v>
      </c>
      <c r="CB31" s="99">
        <v>1.02161823473483E-9</v>
      </c>
      <c r="CC31" s="99">
        <v>-2.48602656227368E-9</v>
      </c>
      <c r="CD31" s="99">
        <v>9.2486518310144502E-10</v>
      </c>
      <c r="CE31" s="99">
        <v>-2.5069975024434801E-9</v>
      </c>
      <c r="CF31" s="99">
        <v>-1.0635426010110601E-12</v>
      </c>
      <c r="CG31" s="99">
        <v>-6.2860876529238006E-11</v>
      </c>
      <c r="CH31" s="99">
        <v>-7.1844953153632199E-12</v>
      </c>
      <c r="CI31" s="99">
        <v>-1.1926081409307201E-10</v>
      </c>
      <c r="CJ31" s="99">
        <v>-6.15946533000106E-12</v>
      </c>
      <c r="CK31" s="99">
        <v>-5.5821373631804202E-11</v>
      </c>
      <c r="CL31"/>
      <c r="CM31"/>
    </row>
    <row r="32" spans="1:91">
      <c r="A32" t="s">
        <v>286</v>
      </c>
      <c r="B32">
        <v>-92.013416000000007</v>
      </c>
      <c r="C32">
        <v>-487.15448800000001</v>
      </c>
      <c r="D32">
        <v>-89.772191000000007</v>
      </c>
      <c r="E32">
        <v>0.165993</v>
      </c>
      <c r="F32" s="99">
        <v>0</v>
      </c>
      <c r="G32" s="99">
        <v>3.09235498297116E-2</v>
      </c>
      <c r="H32" s="99">
        <v>0</v>
      </c>
      <c r="I32" s="99">
        <v>-2.91174249475506E-8</v>
      </c>
      <c r="J32" s="99">
        <v>-1.81343695912747E-7</v>
      </c>
      <c r="K32" s="99">
        <v>2.4672916775980401E-8</v>
      </c>
      <c r="L32" s="99">
        <v>7.8246555332859798E-12</v>
      </c>
      <c r="M32" s="99">
        <v>6.9631004225233004E-13</v>
      </c>
      <c r="N32" s="99">
        <v>8.5902734626470607E-12</v>
      </c>
      <c r="O32" s="99">
        <v>-6.7253812178362005E-14</v>
      </c>
      <c r="P32" s="99">
        <v>4.5520373090220699E-17</v>
      </c>
      <c r="Q32" s="99">
        <v>-5.0816067536550901E-17</v>
      </c>
      <c r="R32" s="99">
        <v>7.5888127757530906E-17</v>
      </c>
      <c r="S32" s="99">
        <v>-6.4523031935525595E-17</v>
      </c>
      <c r="T32" s="99">
        <v>3.2844351585353202E-17</v>
      </c>
      <c r="U32" s="99">
        <v>1.41524494010252E-19</v>
      </c>
      <c r="V32" s="99">
        <v>-1.2542112076225701E-20</v>
      </c>
      <c r="W32" s="99">
        <v>2.9073941517746601E-19</v>
      </c>
      <c r="X32" s="99">
        <v>-1.2016622515206299E-20</v>
      </c>
      <c r="Y32" s="99">
        <v>1.4555611058699301E-19</v>
      </c>
      <c r="Z32" s="99">
        <v>-8.9417864691200304E-22</v>
      </c>
      <c r="AA32" s="99">
        <v>0</v>
      </c>
      <c r="AB32" s="99">
        <v>3.3363252074964803E-5</v>
      </c>
      <c r="AC32" s="99">
        <v>3.10514108045193E-2</v>
      </c>
      <c r="AD32" s="99">
        <v>7.6777735881139396E-8</v>
      </c>
      <c r="AE32" s="99">
        <v>-5.6552000854633601E-8</v>
      </c>
      <c r="AF32" s="99">
        <v>-1.06387276352375E-7</v>
      </c>
      <c r="AG32" s="99">
        <v>2.0705842436210998E-14</v>
      </c>
      <c r="AH32" s="99">
        <v>7.1586458166226997E-12</v>
      </c>
      <c r="AI32" s="99">
        <v>7.9317290092522302E-13</v>
      </c>
      <c r="AJ32" s="99">
        <v>8.4609731162531703E-12</v>
      </c>
      <c r="AK32" s="99">
        <v>9.95411351619592E-17</v>
      </c>
      <c r="AL32" s="99">
        <v>8.8026705386105597E-18</v>
      </c>
      <c r="AM32" s="99">
        <v>1.3191446027299199E-16</v>
      </c>
      <c r="AN32" s="99">
        <v>-2.44923415011063E-19</v>
      </c>
      <c r="AO32" s="99">
        <v>2.1207845153704999E-17</v>
      </c>
      <c r="AP32" s="99">
        <v>-3.4217163302648298E-21</v>
      </c>
      <c r="AQ32" s="99">
        <v>1.5882363973316799E-19</v>
      </c>
      <c r="AR32" s="99">
        <v>-1.63325101951513E-20</v>
      </c>
      <c r="AS32" s="99">
        <v>2.9759977077447002E-19</v>
      </c>
      <c r="AT32" s="99">
        <v>-1.1850204072962699E-20</v>
      </c>
      <c r="AU32" s="99">
        <v>1.37133760632156E-19</v>
      </c>
      <c r="AV32" s="99">
        <v>-5.22018222400078E-3</v>
      </c>
      <c r="AW32" s="99">
        <v>32.3384952042028</v>
      </c>
      <c r="AX32" s="99">
        <v>9.5461624107396295E-2</v>
      </c>
      <c r="AY32" s="99">
        <v>9.6514304723005603E-4</v>
      </c>
      <c r="AZ32" s="99">
        <v>6.1592554006486902E-3</v>
      </c>
      <c r="BA32" s="99">
        <v>-8.1038547645800895E-4</v>
      </c>
      <c r="BB32" s="99">
        <v>-9.2438452574571696E-6</v>
      </c>
      <c r="BC32" s="99">
        <v>2.65263622223128E-7</v>
      </c>
      <c r="BD32" s="99">
        <v>-7.8437616838654798E-6</v>
      </c>
      <c r="BE32" s="99">
        <v>-3.2061293188100199E-7</v>
      </c>
      <c r="BF32" s="99">
        <v>-3.6374880823141099E-9</v>
      </c>
      <c r="BG32" s="99">
        <v>-1.01785727021821E-8</v>
      </c>
      <c r="BH32" s="99">
        <v>-3.7695027689051197E-9</v>
      </c>
      <c r="BI32" s="99">
        <v>-9.5950451953970695E-9</v>
      </c>
      <c r="BJ32" s="99">
        <v>-2.3609975473303602E-10</v>
      </c>
      <c r="BK32" s="99">
        <v>-1.3597295683869101E-10</v>
      </c>
      <c r="BL32" s="99">
        <v>1.10583368175741E-11</v>
      </c>
      <c r="BM32" s="99">
        <v>-2.82476440550854E-10</v>
      </c>
      <c r="BN32" s="99">
        <v>1.2169072675718601E-11</v>
      </c>
      <c r="BO32" s="99">
        <v>-1.43583261186985E-10</v>
      </c>
      <c r="BP32" s="99">
        <v>1.98942955032217E-12</v>
      </c>
      <c r="BQ32" s="99">
        <v>-1.9978953439931502E-2</v>
      </c>
      <c r="BR32" s="99">
        <v>-0.13002468255373001</v>
      </c>
      <c r="BS32" s="99">
        <v>32.2054382398765</v>
      </c>
      <c r="BT32" s="99">
        <v>-2.5959425122326699E-3</v>
      </c>
      <c r="BU32" s="99">
        <v>1.8574810972177599E-3</v>
      </c>
      <c r="BV32" s="99">
        <v>3.58182885245509E-3</v>
      </c>
      <c r="BW32" s="99">
        <v>-2.1785986302096801E-7</v>
      </c>
      <c r="BX32" s="99">
        <v>-9.5954086094818201E-6</v>
      </c>
      <c r="BY32" s="99">
        <v>3.9976355678473199E-7</v>
      </c>
      <c r="BZ32" s="99">
        <v>-8.5629683141247401E-6</v>
      </c>
      <c r="CA32" s="99">
        <v>-5.2590198605653005E-10</v>
      </c>
      <c r="CB32" s="99">
        <v>-3.7550247817603904E-9</v>
      </c>
      <c r="CC32" s="99">
        <v>-9.8130610089546697E-9</v>
      </c>
      <c r="CD32" s="99">
        <v>-3.4298912287675902E-9</v>
      </c>
      <c r="CE32" s="99">
        <v>-8.5494884336625E-9</v>
      </c>
      <c r="CF32" s="99">
        <v>2.0386165146336599E-12</v>
      </c>
      <c r="CG32" s="99">
        <v>-1.43921355413051E-10</v>
      </c>
      <c r="CH32" s="99">
        <v>1.2165676219935701E-11</v>
      </c>
      <c r="CI32" s="99">
        <v>-2.8022986888844298E-10</v>
      </c>
      <c r="CJ32" s="99">
        <v>9.4286798745110697E-12</v>
      </c>
      <c r="CK32" s="99">
        <v>-1.3464980908576199E-10</v>
      </c>
      <c r="CL32"/>
      <c r="CM32"/>
    </row>
    <row r="33" spans="1:91">
      <c r="A33" t="s">
        <v>285</v>
      </c>
      <c r="B33">
        <v>-91.520223999999999</v>
      </c>
      <c r="C33">
        <v>-496.35862900000001</v>
      </c>
      <c r="D33">
        <v>-89.510552000000004</v>
      </c>
      <c r="E33">
        <v>0.42036600000000002</v>
      </c>
      <c r="F33" s="99">
        <v>0</v>
      </c>
      <c r="G33" s="99">
        <v>3.0979150355980801E-2</v>
      </c>
      <c r="H33" s="99">
        <v>0</v>
      </c>
      <c r="I33" s="99">
        <v>-3.0144970241250098E-8</v>
      </c>
      <c r="J33" s="99">
        <v>-1.8629267798327601E-7</v>
      </c>
      <c r="K33" s="99">
        <v>2.48596748733111E-8</v>
      </c>
      <c r="L33" s="99">
        <v>7.8650180040512406E-12</v>
      </c>
      <c r="M33" s="99">
        <v>6.6610627805415201E-13</v>
      </c>
      <c r="N33" s="99">
        <v>8.7183074088473303E-12</v>
      </c>
      <c r="O33" s="99">
        <v>-1.00615403197551E-13</v>
      </c>
      <c r="P33" s="99">
        <v>3.6635155855614703E-17</v>
      </c>
      <c r="Q33" s="99">
        <v>-2.22096586944217E-16</v>
      </c>
      <c r="R33" s="99">
        <v>7.1100844144867994E-17</v>
      </c>
      <c r="S33" s="99">
        <v>-2.3652663336361498E-16</v>
      </c>
      <c r="T33" s="99">
        <v>3.1875635209734902E-17</v>
      </c>
      <c r="U33" s="99">
        <v>1.4145847663685899E-19</v>
      </c>
      <c r="V33" s="99">
        <v>-1.23521625993741E-20</v>
      </c>
      <c r="W33" s="99">
        <v>2.90723425732721E-19</v>
      </c>
      <c r="X33" s="99">
        <v>-1.1880636010548899E-20</v>
      </c>
      <c r="Y33" s="99">
        <v>1.4558247657496899E-19</v>
      </c>
      <c r="Z33" s="99">
        <v>-8.8042464083340607E-22</v>
      </c>
      <c r="AA33" s="99">
        <v>0</v>
      </c>
      <c r="AB33" s="99">
        <v>3.7351576901471901E-5</v>
      </c>
      <c r="AC33" s="99">
        <v>3.11174425395522E-2</v>
      </c>
      <c r="AD33" s="99">
        <v>7.4558908414556595E-8</v>
      </c>
      <c r="AE33" s="99">
        <v>-5.7975536010184599E-8</v>
      </c>
      <c r="AF33" s="99">
        <v>-1.13813458168697E-7</v>
      </c>
      <c r="AG33" s="99">
        <v>7.4811311001657096E-15</v>
      </c>
      <c r="AH33" s="99">
        <v>7.16155834750825E-12</v>
      </c>
      <c r="AI33" s="99">
        <v>7.9927538039189196E-13</v>
      </c>
      <c r="AJ33" s="99">
        <v>8.5530920501016094E-12</v>
      </c>
      <c r="AK33" s="99">
        <v>5.2677739183001899E-17</v>
      </c>
      <c r="AL33" s="99">
        <v>6.8133906388175902E-18</v>
      </c>
      <c r="AM33" s="99">
        <v>-1.3192564632716699E-16</v>
      </c>
      <c r="AN33" s="99">
        <v>2.9140619520031101E-18</v>
      </c>
      <c r="AO33" s="99">
        <v>-1.8172928571332501E-16</v>
      </c>
      <c r="AP33" s="99">
        <v>-3.4005262972671599E-21</v>
      </c>
      <c r="AQ33" s="99">
        <v>1.58814130117638E-19</v>
      </c>
      <c r="AR33" s="99">
        <v>-1.6569964555806401E-20</v>
      </c>
      <c r="AS33" s="99">
        <v>2.9765858790321898E-19</v>
      </c>
      <c r="AT33" s="99">
        <v>-1.2126284224333701E-20</v>
      </c>
      <c r="AU33" s="99">
        <v>1.37186735554935E-19</v>
      </c>
      <c r="AV33" s="99">
        <v>-6.9335910847172499E-3</v>
      </c>
      <c r="AW33" s="99">
        <v>32.279311612108899</v>
      </c>
      <c r="AX33" s="99">
        <v>0.24108967074012699</v>
      </c>
      <c r="AY33" s="99">
        <v>9.6517708786401902E-4</v>
      </c>
      <c r="AZ33" s="99">
        <v>6.3091359689253198E-3</v>
      </c>
      <c r="BA33" s="99">
        <v>-7.8180605399735001E-4</v>
      </c>
      <c r="BB33" s="99">
        <v>-9.1677495298005595E-6</v>
      </c>
      <c r="BC33" s="99">
        <v>3.05411048124112E-7</v>
      </c>
      <c r="BD33" s="99">
        <v>-7.6457211368955094E-6</v>
      </c>
      <c r="BE33" s="99">
        <v>-3.4288231255399299E-7</v>
      </c>
      <c r="BF33" s="99">
        <v>-3.4006205508993099E-9</v>
      </c>
      <c r="BG33" s="99">
        <v>-5.01599606417836E-9</v>
      </c>
      <c r="BH33" s="99">
        <v>-3.6966556322691501E-9</v>
      </c>
      <c r="BI33" s="99">
        <v>-4.3355487184781503E-9</v>
      </c>
      <c r="BJ33" s="99">
        <v>-2.66880171766029E-10</v>
      </c>
      <c r="BK33" s="99">
        <v>-1.3596429594644501E-10</v>
      </c>
      <c r="BL33" s="99">
        <v>1.0460887825657899E-11</v>
      </c>
      <c r="BM33" s="99">
        <v>-2.82423654171574E-10</v>
      </c>
      <c r="BN33" s="99">
        <v>1.1002040179611201E-11</v>
      </c>
      <c r="BO33" s="99">
        <v>-1.4354235883645499E-10</v>
      </c>
      <c r="BP33" s="99">
        <v>1.4277508127053299E-12</v>
      </c>
      <c r="BQ33" s="99">
        <v>-2.71263582958454E-2</v>
      </c>
      <c r="BR33" s="99">
        <v>-0.27908514287435499</v>
      </c>
      <c r="BS33" s="99">
        <v>32.135706406348703</v>
      </c>
      <c r="BT33" s="99">
        <v>-2.5120782867553101E-3</v>
      </c>
      <c r="BU33" s="99">
        <v>1.8318056061895501E-3</v>
      </c>
      <c r="BV33" s="99">
        <v>3.8181039489745502E-3</v>
      </c>
      <c r="BW33" s="99">
        <v>-1.45619374764917E-7</v>
      </c>
      <c r="BX33" s="99">
        <v>-9.4817633097804996E-6</v>
      </c>
      <c r="BY33" s="99">
        <v>5.3305750724892101E-7</v>
      </c>
      <c r="BZ33" s="99">
        <v>-8.3591115737888897E-6</v>
      </c>
      <c r="CA33" s="99">
        <v>8.0794872387680205E-10</v>
      </c>
      <c r="CB33" s="99">
        <v>-3.6742702532162598E-9</v>
      </c>
      <c r="CC33" s="99">
        <v>-2.07814570738097E-9</v>
      </c>
      <c r="CD33" s="99">
        <v>-3.4827661932428298E-9</v>
      </c>
      <c r="CE33" s="99">
        <v>-2.3566381468164102E-9</v>
      </c>
      <c r="CF33" s="99">
        <v>2.60570427913744E-12</v>
      </c>
      <c r="CG33" s="99">
        <v>-1.43966424900508E-10</v>
      </c>
      <c r="CH33" s="99">
        <v>1.3341060692767799E-11</v>
      </c>
      <c r="CI33" s="99">
        <v>-2.8027728869922102E-10</v>
      </c>
      <c r="CJ33" s="99">
        <v>1.00244013910316E-11</v>
      </c>
      <c r="CK33" s="99">
        <v>-1.3465604129060001E-10</v>
      </c>
      <c r="CL33"/>
      <c r="CM33"/>
    </row>
    <row r="34" spans="1:91">
      <c r="A34" t="s">
        <v>284</v>
      </c>
      <c r="B34">
        <v>-82.179512000000003</v>
      </c>
      <c r="C34">
        <v>-487.19094100000001</v>
      </c>
      <c r="D34">
        <v>-89.995210999999998</v>
      </c>
      <c r="E34">
        <v>-7.1964E-2</v>
      </c>
      <c r="F34" s="99">
        <v>0</v>
      </c>
      <c r="G34" s="99">
        <v>3.0944346397716899E-2</v>
      </c>
      <c r="H34" s="99">
        <v>0</v>
      </c>
      <c r="I34" s="99">
        <v>-3.6497871903655302E-8</v>
      </c>
      <c r="J34" s="99">
        <v>-1.8181907467273601E-7</v>
      </c>
      <c r="K34" s="99">
        <v>2.19642677996769E-8</v>
      </c>
      <c r="L34" s="99">
        <v>7.9085455345162393E-12</v>
      </c>
      <c r="M34" s="99">
        <v>7.2204570096976797E-13</v>
      </c>
      <c r="N34" s="99">
        <v>8.63100171990989E-12</v>
      </c>
      <c r="O34" s="99">
        <v>-6.3322099748900995E-14</v>
      </c>
      <c r="P34" s="99">
        <v>-1.7978936404140699E-16</v>
      </c>
      <c r="Q34" s="99">
        <v>-3.4887624507443898E-17</v>
      </c>
      <c r="R34" s="99">
        <v>-2.0184645983466199E-16</v>
      </c>
      <c r="S34" s="99">
        <v>-5.6996759571015005E-17</v>
      </c>
      <c r="T34" s="99">
        <v>-1.36615761640927E-17</v>
      </c>
      <c r="U34" s="99">
        <v>1.4156758270624001E-19</v>
      </c>
      <c r="V34" s="99">
        <v>-1.2910775247105399E-20</v>
      </c>
      <c r="W34" s="99">
        <v>2.90773701445656E-19</v>
      </c>
      <c r="X34" s="99">
        <v>-1.2583969967586401E-20</v>
      </c>
      <c r="Y34" s="99">
        <v>1.45559459979694E-19</v>
      </c>
      <c r="Z34" s="99">
        <v>-1.12815147480714E-21</v>
      </c>
      <c r="AA34" s="99">
        <v>0</v>
      </c>
      <c r="AB34" s="99">
        <v>4.1452769670059798E-5</v>
      </c>
      <c r="AC34" s="99">
        <v>3.10702989662184E-2</v>
      </c>
      <c r="AD34" s="99">
        <v>7.6807242323352206E-8</v>
      </c>
      <c r="AE34" s="99">
        <v>-6.1030856500133296E-8</v>
      </c>
      <c r="AF34" s="99">
        <v>-1.06679373800916E-7</v>
      </c>
      <c r="AG34" s="99">
        <v>-9.3152727051520197E-14</v>
      </c>
      <c r="AH34" s="99">
        <v>7.2455688968529303E-12</v>
      </c>
      <c r="AI34" s="99">
        <v>7.1497036349981401E-13</v>
      </c>
      <c r="AJ34" s="99">
        <v>8.4925160834779603E-12</v>
      </c>
      <c r="AK34" s="99">
        <v>1.04652984679087E-16</v>
      </c>
      <c r="AL34" s="99">
        <v>-1.9301159210345401E-16</v>
      </c>
      <c r="AM34" s="99">
        <v>1.46480857415147E-16</v>
      </c>
      <c r="AN34" s="99">
        <v>-1.8924068325256701E-16</v>
      </c>
      <c r="AO34" s="99">
        <v>2.4369506121736799E-17</v>
      </c>
      <c r="AP34" s="99">
        <v>-3.19991124435386E-21</v>
      </c>
      <c r="AQ34" s="99">
        <v>1.58806509298001E-19</v>
      </c>
      <c r="AR34" s="99">
        <v>-1.5718374412254201E-20</v>
      </c>
      <c r="AS34" s="99">
        <v>2.9754531369079799E-19</v>
      </c>
      <c r="AT34" s="99">
        <v>-1.1454152475412999E-20</v>
      </c>
      <c r="AU34" s="99">
        <v>1.3710270879458301E-19</v>
      </c>
      <c r="AV34" s="99">
        <v>-1.25135854841147E-2</v>
      </c>
      <c r="AW34" s="99">
        <v>32.316704911365498</v>
      </c>
      <c r="AX34" s="99">
        <v>-4.1546522873205399E-2</v>
      </c>
      <c r="AY34" s="99">
        <v>1.24342441860267E-3</v>
      </c>
      <c r="AZ34" s="99">
        <v>6.1466043367106402E-3</v>
      </c>
      <c r="BA34" s="99">
        <v>-7.4201192469067396E-4</v>
      </c>
      <c r="BB34" s="99">
        <v>-9.2313465004118695E-6</v>
      </c>
      <c r="BC34" s="99">
        <v>5.94547610339579E-7</v>
      </c>
      <c r="BD34" s="99">
        <v>-7.8519698447944007E-6</v>
      </c>
      <c r="BE34" s="99">
        <v>-2.04964778914891E-7</v>
      </c>
      <c r="BF34" s="99">
        <v>3.0484817820130398E-9</v>
      </c>
      <c r="BG34" s="99">
        <v>-1.05972666839514E-8</v>
      </c>
      <c r="BH34" s="99">
        <v>4.5862164604056203E-9</v>
      </c>
      <c r="BI34" s="99">
        <v>-9.8182493612730902E-9</v>
      </c>
      <c r="BJ34" s="99">
        <v>1.1960871335078399E-9</v>
      </c>
      <c r="BK34" s="99">
        <v>-1.3597646855628701E-10</v>
      </c>
      <c r="BL34" s="99">
        <v>1.1398359562207E-11</v>
      </c>
      <c r="BM34" s="99">
        <v>-2.8250424576375498E-10</v>
      </c>
      <c r="BN34" s="99">
        <v>1.28347391368593E-11</v>
      </c>
      <c r="BO34" s="99">
        <v>-1.4360563585362501E-10</v>
      </c>
      <c r="BP34" s="99">
        <v>2.3101887634998E-12</v>
      </c>
      <c r="BQ34" s="99">
        <v>-1.68252310695607E-2</v>
      </c>
      <c r="BR34" s="99">
        <v>-2.2848975758205199E-3</v>
      </c>
      <c r="BS34" s="99">
        <v>32.185977261307698</v>
      </c>
      <c r="BT34" s="99">
        <v>-2.5864788626857801E-3</v>
      </c>
      <c r="BU34" s="99">
        <v>2.06068262755706E-3</v>
      </c>
      <c r="BV34" s="99">
        <v>3.57603638834027E-3</v>
      </c>
      <c r="BW34" s="99">
        <v>-2.1724360793695501E-7</v>
      </c>
      <c r="BX34" s="99">
        <v>-9.5659125607952394E-6</v>
      </c>
      <c r="BY34" s="99">
        <v>5.7749382350466796E-7</v>
      </c>
      <c r="BZ34" s="99">
        <v>-8.5556017666690304E-6</v>
      </c>
      <c r="CA34" s="99">
        <v>-6.1365897804606801E-10</v>
      </c>
      <c r="CB34" s="99">
        <v>1.8795994202539001E-9</v>
      </c>
      <c r="CC34" s="99">
        <v>-1.0130323810999E-8</v>
      </c>
      <c r="CD34" s="99">
        <v>2.05656834375328E-9</v>
      </c>
      <c r="CE34" s="99">
        <v>-8.6147493826792607E-9</v>
      </c>
      <c r="CF34" s="99">
        <v>1.7147758612799E-12</v>
      </c>
      <c r="CG34" s="99">
        <v>-1.43894440169863E-10</v>
      </c>
      <c r="CH34" s="99">
        <v>1.14953518185078E-11</v>
      </c>
      <c r="CI34" s="99">
        <v>-2.8020094114977797E-10</v>
      </c>
      <c r="CJ34" s="99">
        <v>9.0895307606707801E-12</v>
      </c>
      <c r="CK34" s="99">
        <v>-1.3464552512593899E-10</v>
      </c>
      <c r="CL34"/>
      <c r="CM34"/>
    </row>
    <row r="35" spans="1:91">
      <c r="A35" t="s">
        <v>283</v>
      </c>
      <c r="B35">
        <v>-82.322131999999996</v>
      </c>
      <c r="C35">
        <v>-496.20989700000001</v>
      </c>
      <c r="D35">
        <v>-89.952211000000005</v>
      </c>
      <c r="E35">
        <v>-3.7941000000000003E-2</v>
      </c>
      <c r="F35" s="99">
        <v>0</v>
      </c>
      <c r="G35" s="99">
        <v>3.0997469046058702E-2</v>
      </c>
      <c r="H35" s="99">
        <v>0</v>
      </c>
      <c r="I35" s="99">
        <v>-3.6591690128682901E-8</v>
      </c>
      <c r="J35" s="99">
        <v>-1.86863385182412E-7</v>
      </c>
      <c r="K35" s="99">
        <v>2.2016980948284399E-8</v>
      </c>
      <c r="L35" s="99">
        <v>7.9397983409705502E-12</v>
      </c>
      <c r="M35" s="99">
        <v>8.3625114427217498E-13</v>
      </c>
      <c r="N35" s="99">
        <v>8.7524096979080106E-12</v>
      </c>
      <c r="O35" s="99">
        <v>-4.5798859119622901E-14</v>
      </c>
      <c r="P35" s="99">
        <v>-1.7256910282017E-16</v>
      </c>
      <c r="Q35" s="99">
        <v>-2.03838426397078E-16</v>
      </c>
      <c r="R35" s="99">
        <v>-1.86695848091732E-16</v>
      </c>
      <c r="S35" s="99">
        <v>-2.2601156046788998E-16</v>
      </c>
      <c r="T35" s="99">
        <v>-1.13800857312812E-17</v>
      </c>
      <c r="U35" s="99">
        <v>1.4156364508127399E-19</v>
      </c>
      <c r="V35" s="99">
        <v>-1.28360987363815E-20</v>
      </c>
      <c r="W35" s="99">
        <v>2.90766455502981E-19</v>
      </c>
      <c r="X35" s="99">
        <v>-1.2452364707369499E-20</v>
      </c>
      <c r="Y35" s="99">
        <v>1.45555654515792E-19</v>
      </c>
      <c r="Z35" s="99">
        <v>-1.06936009110997E-21</v>
      </c>
      <c r="AA35" s="99">
        <v>0</v>
      </c>
      <c r="AB35" s="99">
        <v>4.63808012477208E-5</v>
      </c>
      <c r="AC35" s="99">
        <v>3.11340078480104E-2</v>
      </c>
      <c r="AD35" s="99">
        <v>7.4722835245981197E-8</v>
      </c>
      <c r="AE35" s="99">
        <v>-6.1368871534933805E-8</v>
      </c>
      <c r="AF35" s="99">
        <v>-1.14087840425249E-7</v>
      </c>
      <c r="AG35" s="99">
        <v>-4.0945396951580602E-14</v>
      </c>
      <c r="AH35" s="99">
        <v>7.2327857841484999E-12</v>
      </c>
      <c r="AI35" s="99">
        <v>8.6927189687162198E-13</v>
      </c>
      <c r="AJ35" s="99">
        <v>8.5785755907411407E-12</v>
      </c>
      <c r="AK35" s="99">
        <v>5.8597531416408094E-17</v>
      </c>
      <c r="AL35" s="99">
        <v>-1.8072885179965401E-16</v>
      </c>
      <c r="AM35" s="99">
        <v>-1.1248605978525199E-16</v>
      </c>
      <c r="AN35" s="99">
        <v>-1.72973870053799E-16</v>
      </c>
      <c r="AO35" s="99">
        <v>-1.7444090458496099E-16</v>
      </c>
      <c r="AP35" s="99">
        <v>-3.2592919158491099E-21</v>
      </c>
      <c r="AQ35" s="99">
        <v>1.5881173545291499E-19</v>
      </c>
      <c r="AR35" s="99">
        <v>-1.5851027738830199E-20</v>
      </c>
      <c r="AS35" s="99">
        <v>2.9755292334746598E-19</v>
      </c>
      <c r="AT35" s="99">
        <v>-1.1526531082858799E-20</v>
      </c>
      <c r="AU35" s="99">
        <v>1.3710512852237801E-19</v>
      </c>
      <c r="AV35" s="99">
        <v>-1.01660116145581E-2</v>
      </c>
      <c r="AW35" s="99">
        <v>32.260985190123598</v>
      </c>
      <c r="AX35" s="99">
        <v>-2.1993971581611701E-2</v>
      </c>
      <c r="AY35" s="99">
        <v>1.2340591114096101E-3</v>
      </c>
      <c r="AZ35" s="99">
        <v>6.2867684618575599E-3</v>
      </c>
      <c r="BA35" s="99">
        <v>-7.3633334048241802E-4</v>
      </c>
      <c r="BB35" s="99">
        <v>-9.1571403717666808E-6</v>
      </c>
      <c r="BC35" s="99">
        <v>5.11009709612015E-7</v>
      </c>
      <c r="BD35" s="99">
        <v>-7.6551150246231292E-6</v>
      </c>
      <c r="BE35" s="99">
        <v>-2.4827342463341999E-7</v>
      </c>
      <c r="BF35" s="99">
        <v>2.8490133077023602E-9</v>
      </c>
      <c r="BG35" s="99">
        <v>-5.4947044108663696E-9</v>
      </c>
      <c r="BH35" s="99">
        <v>4.1178213649595798E-9</v>
      </c>
      <c r="BI35" s="99">
        <v>-4.6336024621839198E-9</v>
      </c>
      <c r="BJ35" s="99">
        <v>1.0710139085760101E-9</v>
      </c>
      <c r="BK35" s="99">
        <v>-1.3597631829766801E-10</v>
      </c>
      <c r="BL35" s="99">
        <v>1.1374805047169499E-11</v>
      </c>
      <c r="BM35" s="99">
        <v>-2.8250238184202598E-10</v>
      </c>
      <c r="BN35" s="99">
        <v>1.27883603830714E-11</v>
      </c>
      <c r="BO35" s="99">
        <v>-1.4360407492446399E-10</v>
      </c>
      <c r="BP35" s="99">
        <v>2.2877740770705102E-12</v>
      </c>
      <c r="BQ35" s="99">
        <v>-2.2961202889746301E-2</v>
      </c>
      <c r="BR35" s="99">
        <v>-2.6883774961868102E-2</v>
      </c>
      <c r="BS35" s="99">
        <v>32.119701511936697</v>
      </c>
      <c r="BT35" s="99">
        <v>-2.5011353724166399E-3</v>
      </c>
      <c r="BU35" s="99">
        <v>2.0469411432892798E-3</v>
      </c>
      <c r="BV35" s="99">
        <v>3.8045182381125E-3</v>
      </c>
      <c r="BW35" s="99">
        <v>-2.3134937380202301E-7</v>
      </c>
      <c r="BX35" s="99">
        <v>-9.4509592871583901E-6</v>
      </c>
      <c r="BY35" s="99">
        <v>5.2681388485929295E-7</v>
      </c>
      <c r="BZ35" s="99">
        <v>-8.3540558793674902E-6</v>
      </c>
      <c r="CA35" s="99">
        <v>6.8488101745907705E-10</v>
      </c>
      <c r="CB35" s="99">
        <v>1.5912070972038901E-9</v>
      </c>
      <c r="CC35" s="99">
        <v>-2.5446911428412801E-9</v>
      </c>
      <c r="CD35" s="99">
        <v>1.64961485063178E-9</v>
      </c>
      <c r="CE35" s="99">
        <v>-2.5417914618641302E-9</v>
      </c>
      <c r="CF35" s="99">
        <v>1.7374003794790801E-12</v>
      </c>
      <c r="CG35" s="99">
        <v>-1.4389635916069401E-10</v>
      </c>
      <c r="CH35" s="99">
        <v>1.1542004648097E-11</v>
      </c>
      <c r="CI35" s="99">
        <v>-2.8020295145569098E-10</v>
      </c>
      <c r="CJ35" s="99">
        <v>9.1130188636545895E-12</v>
      </c>
      <c r="CK35" s="99">
        <v>-1.3464578810229E-10</v>
      </c>
      <c r="CL35"/>
      <c r="CM35"/>
    </row>
    <row r="36" spans="1:91">
      <c r="A36" t="s">
        <v>282</v>
      </c>
      <c r="B36">
        <v>-87.081102999999999</v>
      </c>
      <c r="C36">
        <v>-491.73012899999998</v>
      </c>
      <c r="D36">
        <v>-89.936882999999995</v>
      </c>
      <c r="E36">
        <v>-1.7461999999999998E-2</v>
      </c>
      <c r="F36" s="99">
        <v>0</v>
      </c>
      <c r="G36" s="99">
        <v>6.2891081635899404E-2</v>
      </c>
      <c r="H36" s="99">
        <v>0</v>
      </c>
      <c r="I36" s="99">
        <v>-1.25856287238827E-7</v>
      </c>
      <c r="J36" s="99">
        <v>-7.2335617518957601E-7</v>
      </c>
      <c r="K36" s="99">
        <v>9.4314474529277304E-8</v>
      </c>
      <c r="L36" s="99">
        <v>9.1534286811641106E-11</v>
      </c>
      <c r="M36" s="99">
        <v>6.3631044616958596E-12</v>
      </c>
      <c r="N36" s="99">
        <v>9.7131228797264103E-11</v>
      </c>
      <c r="O36" s="99">
        <v>4.45478135424053E-13</v>
      </c>
      <c r="P36" s="99">
        <v>-1.0759624229988301E-15</v>
      </c>
      <c r="Q36" s="99">
        <v>-2.3850862871556801E-15</v>
      </c>
      <c r="R36" s="99">
        <v>-7.4682300708744096E-16</v>
      </c>
      <c r="S36" s="99">
        <v>-2.6534811153303099E-15</v>
      </c>
      <c r="T36" s="99">
        <v>2.64069609345903E-16</v>
      </c>
      <c r="U36" s="99">
        <v>4.7587418979154603E-18</v>
      </c>
      <c r="V36" s="99">
        <v>-5.6107774383637603E-19</v>
      </c>
      <c r="W36" s="99">
        <v>9.6290054728581695E-18</v>
      </c>
      <c r="X36" s="99">
        <v>-5.9259420388055098E-19</v>
      </c>
      <c r="Y36" s="99">
        <v>4.7626185880832201E-18</v>
      </c>
      <c r="Z36" s="99">
        <v>-5.4977425113565703E-20</v>
      </c>
      <c r="AA36" s="99">
        <v>0</v>
      </c>
      <c r="AB36" s="99">
        <v>8.8448588998642506E-5</v>
      </c>
      <c r="AC36" s="99">
        <v>6.3187271841415205E-2</v>
      </c>
      <c r="AD36" s="99">
        <v>3.1141762893435298E-7</v>
      </c>
      <c r="AE36" s="99">
        <v>-2.3245856315926499E-7</v>
      </c>
      <c r="AF36" s="99">
        <v>-4.1970025876339301E-7</v>
      </c>
      <c r="AG36" s="99">
        <v>8.2768682825549498E-13</v>
      </c>
      <c r="AH36" s="99">
        <v>8.8129117918748095E-11</v>
      </c>
      <c r="AI36" s="99">
        <v>6.9332391186111699E-12</v>
      </c>
      <c r="AJ36" s="99">
        <v>9.8156202583492097E-11</v>
      </c>
      <c r="AK36" s="99">
        <v>1.63682527870087E-15</v>
      </c>
      <c r="AL36" s="99">
        <v>-1.5319638571404901E-15</v>
      </c>
      <c r="AM36" s="99">
        <v>3.7672867757475498E-16</v>
      </c>
      <c r="AN36" s="99">
        <v>-1.4635410390320201E-15</v>
      </c>
      <c r="AO36" s="99">
        <v>-1.38023840815451E-15</v>
      </c>
      <c r="AP36" s="99">
        <v>-1.25991022034666E-19</v>
      </c>
      <c r="AQ36" s="99">
        <v>5.3405710693957998E-18</v>
      </c>
      <c r="AR36" s="99">
        <v>-7.0434430002459004E-19</v>
      </c>
      <c r="AS36" s="99">
        <v>9.8481932172066504E-18</v>
      </c>
      <c r="AT36" s="99">
        <v>-5.6571634837762396E-19</v>
      </c>
      <c r="AU36" s="99">
        <v>4.4560707704728901E-18</v>
      </c>
      <c r="AV36" s="99">
        <v>-3.1308590707936901E-3</v>
      </c>
      <c r="AW36" s="99">
        <v>15.9009156299563</v>
      </c>
      <c r="AX36" s="99">
        <v>-4.9580266959096597E-3</v>
      </c>
      <c r="AY36" s="99">
        <v>5.0610584264897801E-4</v>
      </c>
      <c r="AZ36" s="99">
        <v>2.91114104209059E-3</v>
      </c>
      <c r="BA36" s="99">
        <v>-3.7681661615069902E-4</v>
      </c>
      <c r="BB36" s="99">
        <v>-6.1792221566803601E-6</v>
      </c>
      <c r="BC36" s="99">
        <v>1.5226698092355899E-7</v>
      </c>
      <c r="BD36" s="99">
        <v>-5.5026237211044803E-6</v>
      </c>
      <c r="BE36" s="99">
        <v>-1.77488473804132E-7</v>
      </c>
      <c r="BF36" s="99">
        <v>-3.4256063185451098E-10</v>
      </c>
      <c r="BG36" s="99">
        <v>-4.2800548561295996E-9</v>
      </c>
      <c r="BH36" s="99">
        <v>-8.4353018679326895E-11</v>
      </c>
      <c r="BI36" s="99">
        <v>-3.9449703042770701E-9</v>
      </c>
      <c r="BJ36" s="99">
        <v>2.3120660169242001E-10</v>
      </c>
      <c r="BK36" s="99">
        <v>-5.9693337564372495E-11</v>
      </c>
      <c r="BL36" s="99">
        <v>7.4415272421011006E-12</v>
      </c>
      <c r="BM36" s="99">
        <v>-1.21076452204603E-10</v>
      </c>
      <c r="BN36" s="99">
        <v>8.8730016861752901E-12</v>
      </c>
      <c r="BO36" s="99">
        <v>-6.0402930847317695E-11</v>
      </c>
      <c r="BP36" s="99">
        <v>1.43199225330178E-12</v>
      </c>
      <c r="BQ36" s="99">
        <v>-5.6986293741374504E-3</v>
      </c>
      <c r="BR36" s="99">
        <v>-1.75339571070285E-2</v>
      </c>
      <c r="BS36" s="99">
        <v>15.826550482301601</v>
      </c>
      <c r="BT36" s="99">
        <v>-1.24934532986661E-3</v>
      </c>
      <c r="BU36" s="99">
        <v>9.2488758040525402E-4</v>
      </c>
      <c r="BV36" s="99">
        <v>1.6724872765638301E-3</v>
      </c>
      <c r="BW36" s="99">
        <v>-1.6120452510736499E-7</v>
      </c>
      <c r="BX36" s="99">
        <v>-6.4498759335833902E-6</v>
      </c>
      <c r="BY36" s="99">
        <v>1.7300582296328499E-7</v>
      </c>
      <c r="BZ36" s="99">
        <v>-5.9407669861091904E-6</v>
      </c>
      <c r="CA36" s="99">
        <v>1.7646506992895299E-10</v>
      </c>
      <c r="CB36" s="99">
        <v>-7.5147094801973704E-10</v>
      </c>
      <c r="CC36" s="99">
        <v>-3.1979114297050701E-9</v>
      </c>
      <c r="CD36" s="99">
        <v>-6.74252033852704E-10</v>
      </c>
      <c r="CE36" s="99">
        <v>-3.0386859889746398E-9</v>
      </c>
      <c r="CF36" s="99">
        <v>1.08129871223152E-12</v>
      </c>
      <c r="CG36" s="99">
        <v>-6.2592622568313602E-11</v>
      </c>
      <c r="CH36" s="99">
        <v>8.0535753207138302E-12</v>
      </c>
      <c r="CI36" s="99">
        <v>-1.1891727819467901E-10</v>
      </c>
      <c r="CJ36" s="99">
        <v>7.0148391921221503E-12</v>
      </c>
      <c r="CK36" s="99">
        <v>-5.5710235002335597E-11</v>
      </c>
      <c r="CL36"/>
      <c r="CM36"/>
    </row>
    <row r="37" spans="1:91">
      <c r="A37" t="s">
        <v>281</v>
      </c>
      <c r="B37">
        <v>93.521131999999994</v>
      </c>
      <c r="C37">
        <v>-500.73740199999997</v>
      </c>
      <c r="D37">
        <v>-90.215335999999994</v>
      </c>
      <c r="E37">
        <v>-0.15548100000000001</v>
      </c>
      <c r="F37" s="99">
        <v>0</v>
      </c>
      <c r="G37" s="99">
        <v>3.0994712726446799E-2</v>
      </c>
      <c r="H37" s="99">
        <v>0</v>
      </c>
      <c r="I37" s="99">
        <v>2.6263708451167201E-8</v>
      </c>
      <c r="J37" s="99">
        <v>-1.88929610628128E-7</v>
      </c>
      <c r="K37" s="99">
        <v>-2.56268245153676E-8</v>
      </c>
      <c r="L37" s="99">
        <v>7.9441730541400105E-12</v>
      </c>
      <c r="M37" s="99">
        <v>-4.80724797640784E-13</v>
      </c>
      <c r="N37" s="99">
        <v>8.8760192120334604E-12</v>
      </c>
      <c r="O37" s="99">
        <v>1.6646283562743599E-13</v>
      </c>
      <c r="P37" s="99">
        <v>-1.3613693178277899E-16</v>
      </c>
      <c r="Q37" s="99">
        <v>-3.0874245480327699E-16</v>
      </c>
      <c r="R37" s="99">
        <v>-1.95640858338842E-16</v>
      </c>
      <c r="S37" s="99">
        <v>-3.2114992166290298E-16</v>
      </c>
      <c r="T37" s="99">
        <v>-5.2557772668212698E-17</v>
      </c>
      <c r="U37" s="99">
        <v>1.4130613332424101E-19</v>
      </c>
      <c r="V37" s="99">
        <v>1.07360911990442E-20</v>
      </c>
      <c r="W37" s="99">
        <v>2.9045564211756598E-19</v>
      </c>
      <c r="X37" s="99">
        <v>9.9992714835273004E-21</v>
      </c>
      <c r="Y37" s="99">
        <v>1.4545707033300999E-19</v>
      </c>
      <c r="Z37" s="99">
        <v>5.4217622246152204E-22</v>
      </c>
      <c r="AA37" s="99">
        <v>0</v>
      </c>
      <c r="AB37" s="99">
        <v>-3.2379225360332801E-5</v>
      </c>
      <c r="AC37" s="99">
        <v>3.1139511855208701E-2</v>
      </c>
      <c r="AD37" s="99">
        <v>7.3690085722036796E-8</v>
      </c>
      <c r="AE37" s="99">
        <v>5.4925692985270398E-8</v>
      </c>
      <c r="AF37" s="99">
        <v>-1.17636997391915E-7</v>
      </c>
      <c r="AG37" s="99">
        <v>1.0423474542906701E-14</v>
      </c>
      <c r="AH37" s="99">
        <v>7.2344678032851602E-12</v>
      </c>
      <c r="AI37" s="99">
        <v>-6.5610720220040496E-13</v>
      </c>
      <c r="AJ37" s="99">
        <v>8.6949698380386298E-12</v>
      </c>
      <c r="AK37" s="99">
        <v>2.96274841523737E-17</v>
      </c>
      <c r="AL37" s="99">
        <v>-9.6850571405505605E-17</v>
      </c>
      <c r="AM37" s="99">
        <v>-2.6135318912686702E-16</v>
      </c>
      <c r="AN37" s="99">
        <v>-8.9677363723021096E-17</v>
      </c>
      <c r="AO37" s="99">
        <v>-2.7960250796942301E-16</v>
      </c>
      <c r="AP37" s="99">
        <v>2.7321325805071001E-21</v>
      </c>
      <c r="AQ37" s="99">
        <v>1.5849526176369399E-19</v>
      </c>
      <c r="AR37" s="99">
        <v>1.4062484613308299E-20</v>
      </c>
      <c r="AS37" s="99">
        <v>2.9715438921180999E-19</v>
      </c>
      <c r="AT37" s="99">
        <v>1.0295530306106E-20</v>
      </c>
      <c r="AU37" s="99">
        <v>1.3699573831175501E-19</v>
      </c>
      <c r="AV37" s="99">
        <v>4.0989042574182096E-3</v>
      </c>
      <c r="AW37" s="99">
        <v>32.2637052144931</v>
      </c>
      <c r="AX37" s="99">
        <v>-8.9362618622029294E-2</v>
      </c>
      <c r="AY37" s="99">
        <v>-8.6049704175932603E-4</v>
      </c>
      <c r="AZ37" s="99">
        <v>6.3692051815992497E-3</v>
      </c>
      <c r="BA37" s="99">
        <v>8.3543184997710896E-4</v>
      </c>
      <c r="BB37" s="99">
        <v>-9.2243250643389108E-6</v>
      </c>
      <c r="BC37" s="99">
        <v>-4.17781542698199E-7</v>
      </c>
      <c r="BD37" s="99">
        <v>-7.6528040864062408E-6</v>
      </c>
      <c r="BE37" s="99">
        <v>2.7888584673470002E-7</v>
      </c>
      <c r="BF37" s="99">
        <v>6.3328427071137399E-9</v>
      </c>
      <c r="BG37" s="99">
        <v>-2.3929649699875898E-9</v>
      </c>
      <c r="BH37" s="99">
        <v>7.3253257659621703E-9</v>
      </c>
      <c r="BI37" s="99">
        <v>-1.73117654702463E-9</v>
      </c>
      <c r="BJ37" s="99">
        <v>8.8300378201130097E-10</v>
      </c>
      <c r="BK37" s="99">
        <v>-1.3633707860186801E-10</v>
      </c>
      <c r="BL37" s="99">
        <v>-8.9453800689757099E-12</v>
      </c>
      <c r="BM37" s="99">
        <v>-2.8285356628287298E-10</v>
      </c>
      <c r="BN37" s="99">
        <v>-9.92552650193413E-12</v>
      </c>
      <c r="BO37" s="99">
        <v>-1.4361462953113201E-10</v>
      </c>
      <c r="BP37" s="99">
        <v>-1.7712365355241099E-12</v>
      </c>
      <c r="BQ37" s="99">
        <v>-3.0049996706111401E-2</v>
      </c>
      <c r="BR37" s="99">
        <v>0.122598953322636</v>
      </c>
      <c r="BS37" s="99">
        <v>32.113688781190397</v>
      </c>
      <c r="BT37" s="99">
        <v>-2.4669531401471001E-3</v>
      </c>
      <c r="BU37" s="99">
        <v>-1.7835649601798201E-3</v>
      </c>
      <c r="BV37" s="99">
        <v>3.9285284839053599E-3</v>
      </c>
      <c r="BW37" s="99">
        <v>1.4360845930178799E-7</v>
      </c>
      <c r="BX37" s="99">
        <v>-9.5339876279729493E-6</v>
      </c>
      <c r="BY37" s="99">
        <v>-5.9186801567788705E-7</v>
      </c>
      <c r="BZ37" s="99">
        <v>-8.3663997514018406E-6</v>
      </c>
      <c r="CA37" s="99">
        <v>1.44727845354383E-9</v>
      </c>
      <c r="CB37" s="99">
        <v>6.1991444601037799E-9</v>
      </c>
      <c r="CC37" s="99">
        <v>1.69221728914807E-9</v>
      </c>
      <c r="CD37" s="99">
        <v>5.9307829967957196E-9</v>
      </c>
      <c r="CE37" s="99">
        <v>6.1737599908105203E-10</v>
      </c>
      <c r="CF37" s="99">
        <v>-1.6782710241529401E-12</v>
      </c>
      <c r="CG37" s="99">
        <v>-1.44259834947557E-10</v>
      </c>
      <c r="CH37" s="99">
        <v>-9.7296571833719902E-12</v>
      </c>
      <c r="CI37" s="99">
        <v>-2.8057720925930201E-10</v>
      </c>
      <c r="CJ37" s="99">
        <v>-7.3697324644887504E-12</v>
      </c>
      <c r="CK37" s="99">
        <v>-1.3465186084870099E-10</v>
      </c>
      <c r="CL37"/>
      <c r="CM37"/>
    </row>
    <row r="38" spans="1:91">
      <c r="A38" t="s">
        <v>280</v>
      </c>
      <c r="B38">
        <v>93.022839000000005</v>
      </c>
      <c r="C38">
        <v>-486.673339</v>
      </c>
      <c r="D38">
        <v>-90.093345999999997</v>
      </c>
      <c r="E38">
        <v>-3.6327999999999999E-2</v>
      </c>
      <c r="F38" s="99">
        <v>0</v>
      </c>
      <c r="G38" s="99">
        <v>3.0911760224987098E-2</v>
      </c>
      <c r="H38" s="99">
        <v>0</v>
      </c>
      <c r="I38" s="99">
        <v>2.6295297256643499E-8</v>
      </c>
      <c r="J38" s="99">
        <v>-1.8107702148678901E-7</v>
      </c>
      <c r="K38" s="99">
        <v>-2.5329012057180801E-8</v>
      </c>
      <c r="L38" s="99">
        <v>7.8554835798415499E-12</v>
      </c>
      <c r="M38" s="99">
        <v>-6.4669143508020597E-13</v>
      </c>
      <c r="N38" s="99">
        <v>8.6138066036144094E-12</v>
      </c>
      <c r="O38" s="99">
        <v>7.8409375718968103E-14</v>
      </c>
      <c r="P38" s="99">
        <v>-1.20488283311169E-16</v>
      </c>
      <c r="Q38" s="99">
        <v>-4.5242749466174498E-17</v>
      </c>
      <c r="R38" s="99">
        <v>-1.68699862078636E-16</v>
      </c>
      <c r="S38" s="99">
        <v>-5.7558915227119406E-17</v>
      </c>
      <c r="T38" s="99">
        <v>-4.9005791226694497E-17</v>
      </c>
      <c r="U38" s="99">
        <v>1.4132524271567101E-19</v>
      </c>
      <c r="V38" s="99">
        <v>1.0908309176441899E-20</v>
      </c>
      <c r="W38" s="99">
        <v>2.90468368292029E-19</v>
      </c>
      <c r="X38" s="99">
        <v>1.02545356102982E-20</v>
      </c>
      <c r="Y38" s="99">
        <v>1.4545660433523701E-19</v>
      </c>
      <c r="Z38" s="99">
        <v>6.44872580658185E-22</v>
      </c>
      <c r="AA38" s="99">
        <v>0</v>
      </c>
      <c r="AB38" s="99">
        <v>-3.07618472668594E-5</v>
      </c>
      <c r="AC38" s="99">
        <v>3.1039196386958599E-2</v>
      </c>
      <c r="AD38" s="99">
        <v>7.6949473290289896E-8</v>
      </c>
      <c r="AE38" s="99">
        <v>5.4414975257538498E-8</v>
      </c>
      <c r="AF38" s="99">
        <v>-1.06078690043208E-7</v>
      </c>
      <c r="AG38" s="99">
        <v>-3.1756794306128801E-14</v>
      </c>
      <c r="AH38" s="99">
        <v>7.1764203524946301E-12</v>
      </c>
      <c r="AI38" s="99">
        <v>-7.6496723436218803E-13</v>
      </c>
      <c r="AJ38" s="99">
        <v>8.46918569468538E-12</v>
      </c>
      <c r="AK38" s="99">
        <v>1.01699922565758E-16</v>
      </c>
      <c r="AL38" s="99">
        <v>-7.4638631886542899E-17</v>
      </c>
      <c r="AM38" s="99">
        <v>1.43013011818223E-16</v>
      </c>
      <c r="AN38" s="99">
        <v>-6.2182771460180402E-17</v>
      </c>
      <c r="AO38" s="99">
        <v>3.0643793656400801E-17</v>
      </c>
      <c r="AP38" s="99">
        <v>2.6367651776330002E-21</v>
      </c>
      <c r="AQ38" s="99">
        <v>1.58490786826359E-19</v>
      </c>
      <c r="AR38" s="99">
        <v>1.3780902887603999E-20</v>
      </c>
      <c r="AS38" s="99">
        <v>2.9713206635733E-19</v>
      </c>
      <c r="AT38" s="99">
        <v>1.01065837384862E-20</v>
      </c>
      <c r="AU38" s="99">
        <v>1.3698169968346801E-19</v>
      </c>
      <c r="AV38" s="99">
        <v>6.8468646220765095E-4</v>
      </c>
      <c r="AW38" s="99">
        <v>32.350981894672202</v>
      </c>
      <c r="AX38" s="99">
        <v>-2.1091136756257699E-2</v>
      </c>
      <c r="AY38" s="99">
        <v>-8.8236460571538601E-4</v>
      </c>
      <c r="AZ38" s="99">
        <v>6.1487032534863302E-3</v>
      </c>
      <c r="BA38" s="99">
        <v>8.4895598067954395E-4</v>
      </c>
      <c r="BB38" s="99">
        <v>-9.3015772353903099E-6</v>
      </c>
      <c r="BC38" s="99">
        <v>-2.4564807821182599E-7</v>
      </c>
      <c r="BD38" s="99">
        <v>-7.8901014496294392E-6</v>
      </c>
      <c r="BE38" s="99">
        <v>3.0910691921570302E-7</v>
      </c>
      <c r="BF38" s="99">
        <v>5.8665386101783299E-9</v>
      </c>
      <c r="BG38" s="99">
        <v>-1.03594945401058E-8</v>
      </c>
      <c r="BH38" s="99">
        <v>6.4703583422784496E-9</v>
      </c>
      <c r="BI38" s="99">
        <v>-9.8133507902319607E-9</v>
      </c>
      <c r="BJ38" s="99">
        <v>6.7534432937320102E-10</v>
      </c>
      <c r="BK38" s="99">
        <v>-1.3633874240456E-10</v>
      </c>
      <c r="BL38" s="99">
        <v>-9.1302698434843298E-12</v>
      </c>
      <c r="BM38" s="99">
        <v>-2.8286573665288202E-10</v>
      </c>
      <c r="BN38" s="99">
        <v>-1.02868950100294E-11</v>
      </c>
      <c r="BO38" s="99">
        <v>-1.43624141451526E-10</v>
      </c>
      <c r="BP38" s="99">
        <v>-1.9451017681412099E-12</v>
      </c>
      <c r="BQ38" s="99">
        <v>-1.9688561012571899E-2</v>
      </c>
      <c r="BR38" s="99">
        <v>5.3128578082091003E-2</v>
      </c>
      <c r="BS38" s="99">
        <v>32.218362904329702</v>
      </c>
      <c r="BT38" s="99">
        <v>-2.5999748889074699E-3</v>
      </c>
      <c r="BU38" s="99">
        <v>-1.81455516003749E-3</v>
      </c>
      <c r="BV38" s="99">
        <v>3.5712158137286699E-3</v>
      </c>
      <c r="BW38" s="99">
        <v>2.3970462838094101E-7</v>
      </c>
      <c r="BX38" s="99">
        <v>-9.6438756553180503E-6</v>
      </c>
      <c r="BY38" s="99">
        <v>-3.5039604414064602E-7</v>
      </c>
      <c r="BZ38" s="99">
        <v>-8.5957306390876497E-6</v>
      </c>
      <c r="CA38" s="99">
        <v>-5.9333750097529099E-10</v>
      </c>
      <c r="CB38" s="99">
        <v>5.6511808234492801E-9</v>
      </c>
      <c r="CC38" s="99">
        <v>-1.01685619345209E-8</v>
      </c>
      <c r="CD38" s="99">
        <v>5.2490401840528097E-9</v>
      </c>
      <c r="CE38" s="99">
        <v>-8.8557092057775703E-9</v>
      </c>
      <c r="CF38" s="99">
        <v>-1.50226966106546E-12</v>
      </c>
      <c r="CG38" s="99">
        <v>-1.4424811043513901E-10</v>
      </c>
      <c r="CH38" s="99">
        <v>-9.3657632938493703E-12</v>
      </c>
      <c r="CI38" s="99">
        <v>-2.80564534079723E-10</v>
      </c>
      <c r="CJ38" s="99">
        <v>-7.1857775458371501E-12</v>
      </c>
      <c r="CK38" s="99">
        <v>-1.3464979761517699E-10</v>
      </c>
      <c r="CL38"/>
      <c r="CM38"/>
    </row>
    <row r="39" spans="1:91">
      <c r="A39" t="s">
        <v>279</v>
      </c>
      <c r="B39">
        <v>78.864711</v>
      </c>
      <c r="C39">
        <v>-500.894859</v>
      </c>
      <c r="D39">
        <v>-90.079819000000001</v>
      </c>
      <c r="E39">
        <v>1.5776999999999999E-2</v>
      </c>
      <c r="F39" s="99">
        <v>0</v>
      </c>
      <c r="G39" s="99">
        <v>3.1025537007424501E-2</v>
      </c>
      <c r="H39" s="99">
        <v>0</v>
      </c>
      <c r="I39" s="99">
        <v>3.7694841708093498E-8</v>
      </c>
      <c r="J39" s="99">
        <v>-1.89483622468351E-7</v>
      </c>
      <c r="K39" s="99">
        <v>-2.17739485625546E-8</v>
      </c>
      <c r="L39" s="99">
        <v>8.0036419469514698E-12</v>
      </c>
      <c r="M39" s="99">
        <v>-8.8469044163768202E-13</v>
      </c>
      <c r="N39" s="99">
        <v>8.8868406920319692E-12</v>
      </c>
      <c r="O39" s="99">
        <v>4.1617259189899903E-14</v>
      </c>
      <c r="P39" s="99">
        <v>1.97834935912873E-16</v>
      </c>
      <c r="Q39" s="99">
        <v>-2.9009775114809202E-16</v>
      </c>
      <c r="R39" s="99">
        <v>2.1535766593837501E-16</v>
      </c>
      <c r="S39" s="99">
        <v>-3.1338985221338398E-16</v>
      </c>
      <c r="T39" s="99">
        <v>1.53928412325304E-17</v>
      </c>
      <c r="U39" s="99">
        <v>1.41315062553287E-19</v>
      </c>
      <c r="V39" s="99">
        <v>1.1194050238967299E-20</v>
      </c>
      <c r="W39" s="99">
        <v>2.90494829123476E-19</v>
      </c>
      <c r="X39" s="99">
        <v>1.0851141850142701E-20</v>
      </c>
      <c r="Y39" s="99">
        <v>1.4548505069734999E-19</v>
      </c>
      <c r="Z39" s="99">
        <v>9.3342495927654697E-22</v>
      </c>
      <c r="AA39" s="99">
        <v>0</v>
      </c>
      <c r="AB39" s="99">
        <v>-5.1765172698629103E-5</v>
      </c>
      <c r="AC39" s="99">
        <v>3.1168120751410101E-2</v>
      </c>
      <c r="AD39" s="99">
        <v>7.3614982116536396E-8</v>
      </c>
      <c r="AE39" s="99">
        <v>6.2291909246086894E-8</v>
      </c>
      <c r="AF39" s="99">
        <v>-1.18046952004829E-7</v>
      </c>
      <c r="AG39" s="99">
        <v>4.8761500504211397E-14</v>
      </c>
      <c r="AH39" s="99">
        <v>7.3138649082746707E-12</v>
      </c>
      <c r="AI39" s="99">
        <v>-9.2104791308638503E-13</v>
      </c>
      <c r="AJ39" s="99">
        <v>8.7232048357808204E-12</v>
      </c>
      <c r="AK39" s="99">
        <v>3.4914102006749802E-17</v>
      </c>
      <c r="AL39" s="99">
        <v>2.0348423162576E-16</v>
      </c>
      <c r="AM39" s="99">
        <v>-2.4546153909370001E-16</v>
      </c>
      <c r="AN39" s="99">
        <v>1.9192747196530099E-16</v>
      </c>
      <c r="AO39" s="99">
        <v>-2.7741934584471699E-16</v>
      </c>
      <c r="AP39" s="99">
        <v>2.3296113124450701E-21</v>
      </c>
      <c r="AQ39" s="99">
        <v>1.5846431006690901E-19</v>
      </c>
      <c r="AR39" s="99">
        <v>1.3226514652206199E-20</v>
      </c>
      <c r="AS39" s="99">
        <v>2.9712313300713898E-19</v>
      </c>
      <c r="AT39" s="99">
        <v>9.8720786860276402E-21</v>
      </c>
      <c r="AU39" s="99">
        <v>1.3699226017186099E-19</v>
      </c>
      <c r="AV39" s="99">
        <v>6.7880938212709898E-3</v>
      </c>
      <c r="AW39" s="99">
        <v>32.2315858360665</v>
      </c>
      <c r="AX39" s="99">
        <v>9.3622373027054707E-3</v>
      </c>
      <c r="AY39" s="99">
        <v>-1.2627689664634499E-3</v>
      </c>
      <c r="AZ39" s="99">
        <v>6.3572486581172502E-3</v>
      </c>
      <c r="BA39" s="99">
        <v>7.2465613488905496E-4</v>
      </c>
      <c r="BB39" s="99">
        <v>-9.1454138363538297E-6</v>
      </c>
      <c r="BC39" s="99">
        <v>-5.3473188514560696E-7</v>
      </c>
      <c r="BD39" s="99">
        <v>-7.6195835089840699E-6</v>
      </c>
      <c r="BE39" s="99">
        <v>2.50710854090131E-7</v>
      </c>
      <c r="BF39" s="99">
        <v>-3.6564892356519801E-9</v>
      </c>
      <c r="BG39" s="99">
        <v>-2.82843950241402E-9</v>
      </c>
      <c r="BH39" s="99">
        <v>-5.1067867475501198E-9</v>
      </c>
      <c r="BI39" s="99">
        <v>-1.93183572154907E-9</v>
      </c>
      <c r="BJ39" s="99">
        <v>-1.2204946053259099E-9</v>
      </c>
      <c r="BK39" s="99">
        <v>-1.3633682005903199E-10</v>
      </c>
      <c r="BL39" s="99">
        <v>-8.9695068233631901E-12</v>
      </c>
      <c r="BM39" s="99">
        <v>-2.8285509428325101E-10</v>
      </c>
      <c r="BN39" s="99">
        <v>-9.9749837582269995E-12</v>
      </c>
      <c r="BO39" s="99">
        <v>-1.4361612448675699E-10</v>
      </c>
      <c r="BP39" s="99">
        <v>-1.7956013609347999E-12</v>
      </c>
      <c r="BQ39" s="99">
        <v>-2.37912311831678E-2</v>
      </c>
      <c r="BR39" s="99">
        <v>4.5009295737193297E-2</v>
      </c>
      <c r="BS39" s="99">
        <v>32.084274069129897</v>
      </c>
      <c r="BT39" s="99">
        <v>-2.4570664098810101E-3</v>
      </c>
      <c r="BU39" s="99">
        <v>-2.06214398498792E-3</v>
      </c>
      <c r="BV39" s="99">
        <v>3.9239452954143404E-3</v>
      </c>
      <c r="BW39" s="99">
        <v>2.2684673957764799E-7</v>
      </c>
      <c r="BX39" s="99">
        <v>-9.4476087514552193E-6</v>
      </c>
      <c r="BY39" s="99">
        <v>-5.4617298155914698E-7</v>
      </c>
      <c r="BZ39" s="99">
        <v>-8.3401625963025903E-6</v>
      </c>
      <c r="CA39" s="99">
        <v>1.3476819106491001E-9</v>
      </c>
      <c r="CB39" s="99">
        <v>-2.2546155351569098E-9</v>
      </c>
      <c r="CC39" s="99">
        <v>1.3981773598643801E-9</v>
      </c>
      <c r="CD39" s="99">
        <v>-2.2888067488129899E-9</v>
      </c>
      <c r="CE39" s="99">
        <v>6.1587212056306205E-10</v>
      </c>
      <c r="CF39" s="99">
        <v>-1.6536614813436399E-12</v>
      </c>
      <c r="CG39" s="99">
        <v>-1.4425813448677901E-10</v>
      </c>
      <c r="CH39" s="99">
        <v>-9.6804052919633592E-12</v>
      </c>
      <c r="CI39" s="99">
        <v>-2.8057594593018399E-10</v>
      </c>
      <c r="CJ39" s="99">
        <v>-7.3458882237450795E-12</v>
      </c>
      <c r="CK39" s="99">
        <v>-1.3465202121380201E-10</v>
      </c>
      <c r="CL39"/>
      <c r="CM39"/>
    </row>
    <row r="40" spans="1:91">
      <c r="A40" t="s">
        <v>278</v>
      </c>
      <c r="B40">
        <v>78.930249000000003</v>
      </c>
      <c r="C40">
        <v>-486.69496800000002</v>
      </c>
      <c r="D40">
        <v>-90.329402000000002</v>
      </c>
      <c r="E40">
        <v>-0.24695</v>
      </c>
      <c r="F40" s="99">
        <v>0</v>
      </c>
      <c r="G40" s="99">
        <v>3.09409633846883E-2</v>
      </c>
      <c r="H40" s="99">
        <v>0</v>
      </c>
      <c r="I40" s="99">
        <v>3.7889889897381801E-8</v>
      </c>
      <c r="J40" s="99">
        <v>-1.81172003048277E-7</v>
      </c>
      <c r="K40" s="99">
        <v>-2.2174992040140199E-8</v>
      </c>
      <c r="L40" s="99">
        <v>7.9331692008431E-12</v>
      </c>
      <c r="M40" s="99">
        <v>-6.8044076138837701E-13</v>
      </c>
      <c r="N40" s="99">
        <v>8.6334381387286198E-12</v>
      </c>
      <c r="O40" s="99">
        <v>7.7974941653293096E-14</v>
      </c>
      <c r="P40" s="99">
        <v>2.0127722200159499E-16</v>
      </c>
      <c r="Q40" s="99">
        <v>-2.4201920339612401E-17</v>
      </c>
      <c r="R40" s="99">
        <v>2.28219774365045E-16</v>
      </c>
      <c r="S40" s="99">
        <v>-4.6785538956558501E-17</v>
      </c>
      <c r="T40" s="99">
        <v>1.6842664611406299E-17</v>
      </c>
      <c r="U40" s="99">
        <v>1.41246392913907E-19</v>
      </c>
      <c r="V40" s="99">
        <v>1.11239325559276E-20</v>
      </c>
      <c r="W40" s="99">
        <v>2.9049628013899698E-19</v>
      </c>
      <c r="X40" s="99">
        <v>1.1003730672292299E-20</v>
      </c>
      <c r="Y40" s="99">
        <v>1.45527573164537E-19</v>
      </c>
      <c r="Z40" s="99">
        <v>1.0667579069432699E-21</v>
      </c>
      <c r="AA40" s="99">
        <v>0</v>
      </c>
      <c r="AB40" s="99">
        <v>-4.4525602191800302E-5</v>
      </c>
      <c r="AC40" s="99">
        <v>3.1065416311547699E-2</v>
      </c>
      <c r="AD40" s="99">
        <v>7.6776370293808906E-8</v>
      </c>
      <c r="AE40" s="99">
        <v>6.2632958976438401E-8</v>
      </c>
      <c r="AF40" s="99">
        <v>-1.06095279805577E-7</v>
      </c>
      <c r="AG40" s="99">
        <v>1.4186371499023401E-13</v>
      </c>
      <c r="AH40" s="99">
        <v>7.2802558384883798E-12</v>
      </c>
      <c r="AI40" s="99">
        <v>-6.6424328457522798E-13</v>
      </c>
      <c r="AJ40" s="99">
        <v>8.4986240015246396E-12</v>
      </c>
      <c r="AK40" s="99">
        <v>1.07008545080269E-16</v>
      </c>
      <c r="AL40" s="99">
        <v>2.14822162175511E-16</v>
      </c>
      <c r="AM40" s="99">
        <v>1.62375292003579E-16</v>
      </c>
      <c r="AN40" s="99">
        <v>2.0958024528513301E-16</v>
      </c>
      <c r="AO40" s="99">
        <v>3.63190646272767E-17</v>
      </c>
      <c r="AP40" s="99">
        <v>2.1480601693833799E-21</v>
      </c>
      <c r="AQ40" s="99">
        <v>1.58435703476964E-19</v>
      </c>
      <c r="AR40" s="99">
        <v>1.32099783631546E-20</v>
      </c>
      <c r="AS40" s="99">
        <v>2.9717211900193899E-19</v>
      </c>
      <c r="AT40" s="99">
        <v>1.0063977521726999E-20</v>
      </c>
      <c r="AU40" s="99">
        <v>1.37049029928179E-19</v>
      </c>
      <c r="AV40" s="99">
        <v>1.1579572651243099E-2</v>
      </c>
      <c r="AW40" s="99">
        <v>32.319939545756597</v>
      </c>
      <c r="AX40" s="99">
        <v>-0.141407501154617</v>
      </c>
      <c r="AY40" s="99">
        <v>-1.25552561229568E-3</v>
      </c>
      <c r="AZ40" s="99">
        <v>6.1492382798863203E-3</v>
      </c>
      <c r="BA40" s="99">
        <v>7.1515932529263304E-4</v>
      </c>
      <c r="BB40" s="99">
        <v>-9.2425589056064702E-6</v>
      </c>
      <c r="BC40" s="99">
        <v>-6.3256153146350203E-7</v>
      </c>
      <c r="BD40" s="99">
        <v>-7.8712353626491206E-6</v>
      </c>
      <c r="BE40" s="99">
        <v>2.2394843340556599E-7</v>
      </c>
      <c r="BF40" s="99">
        <v>-3.7362846362613598E-9</v>
      </c>
      <c r="BG40" s="99">
        <v>-1.0845588851436199E-8</v>
      </c>
      <c r="BH40" s="99">
        <v>-5.4205522473072903E-9</v>
      </c>
      <c r="BI40" s="99">
        <v>-1.0073295491642E-8</v>
      </c>
      <c r="BJ40" s="99">
        <v>-1.2909195762487001E-9</v>
      </c>
      <c r="BK40" s="99">
        <v>-1.3632695355515599E-10</v>
      </c>
      <c r="BL40" s="99">
        <v>-8.2050019735696506E-12</v>
      </c>
      <c r="BM40" s="99">
        <v>-2.8279996042133698E-10</v>
      </c>
      <c r="BN40" s="99">
        <v>-8.4842814091847702E-12</v>
      </c>
      <c r="BO40" s="99">
        <v>-1.43574780603928E-10</v>
      </c>
      <c r="BP40" s="99">
        <v>-1.07927215339251E-12</v>
      </c>
      <c r="BQ40" s="99">
        <v>-1.6165695353265602E-2</v>
      </c>
      <c r="BR40" s="99">
        <v>0.18770247085969999</v>
      </c>
      <c r="BS40" s="99">
        <v>32.190483671855098</v>
      </c>
      <c r="BT40" s="99">
        <v>-2.5985545202971798E-3</v>
      </c>
      <c r="BU40" s="99">
        <v>-2.0447224098259602E-3</v>
      </c>
      <c r="BV40" s="99">
        <v>3.5695481349153702E-3</v>
      </c>
      <c r="BW40" s="99">
        <v>1.43920170230112E-7</v>
      </c>
      <c r="BX40" s="99">
        <v>-9.5807228885157402E-6</v>
      </c>
      <c r="BY40" s="99">
        <v>-6.9291430017279203E-7</v>
      </c>
      <c r="BZ40" s="99">
        <v>-8.5754062582034901E-6</v>
      </c>
      <c r="CA40" s="99">
        <v>-7.1999160536222004E-10</v>
      </c>
      <c r="CB40" s="99">
        <v>-2.5499497080889299E-9</v>
      </c>
      <c r="CC40" s="99">
        <v>-1.0580920700309801E-8</v>
      </c>
      <c r="CD40" s="99">
        <v>-2.72317377747772E-9</v>
      </c>
      <c r="CE40" s="99">
        <v>-8.9505315078953196E-9</v>
      </c>
      <c r="CF40" s="99">
        <v>-2.37882052753773E-12</v>
      </c>
      <c r="CG40" s="99">
        <v>-1.4430394622155699E-10</v>
      </c>
      <c r="CH40" s="99">
        <v>-1.1182012626123999E-11</v>
      </c>
      <c r="CI40" s="99">
        <v>-2.80624226149744E-10</v>
      </c>
      <c r="CJ40" s="99">
        <v>-8.1064901514516501E-12</v>
      </c>
      <c r="CK40" s="99">
        <v>-1.34658926953137E-10</v>
      </c>
      <c r="CL40"/>
      <c r="CM40"/>
    </row>
    <row r="41" spans="1:91">
      <c r="A41" t="s">
        <v>277</v>
      </c>
      <c r="B41">
        <v>86.039011000000002</v>
      </c>
      <c r="C41">
        <v>-493.38570399999998</v>
      </c>
      <c r="D41">
        <v>-90.156931</v>
      </c>
      <c r="E41">
        <v>-7.3851E-2</v>
      </c>
      <c r="F41" s="99">
        <v>0</v>
      </c>
      <c r="G41" s="99">
        <v>6.2776745579480403E-2</v>
      </c>
      <c r="H41" s="99">
        <v>0</v>
      </c>
      <c r="I41" s="99">
        <v>1.1983647335302E-7</v>
      </c>
      <c r="J41" s="99">
        <v>-7.2448075057751199E-7</v>
      </c>
      <c r="K41" s="99">
        <v>-9.7210465350571903E-8</v>
      </c>
      <c r="L41" s="99">
        <v>9.0946610419971605E-11</v>
      </c>
      <c r="M41" s="99">
        <v>-5.7824685974917502E-12</v>
      </c>
      <c r="N41" s="99">
        <v>9.6651811558125903E-11</v>
      </c>
      <c r="O41" s="99">
        <v>-2.16400602881779E-13</v>
      </c>
      <c r="P41" s="99">
        <v>6.4490381158699299E-16</v>
      </c>
      <c r="Q41" s="99">
        <v>-2.94957625384429E-15</v>
      </c>
      <c r="R41" s="99">
        <v>2.11793714600703E-16</v>
      </c>
      <c r="S41" s="99">
        <v>-3.19182424208873E-15</v>
      </c>
      <c r="T41" s="99">
        <v>-3.5906204048455302E-16</v>
      </c>
      <c r="U41" s="99">
        <v>4.7069415389583801E-18</v>
      </c>
      <c r="V41" s="99">
        <v>4.8793153761874996E-19</v>
      </c>
      <c r="W41" s="99">
        <v>9.5313556646350007E-18</v>
      </c>
      <c r="X41" s="99">
        <v>5.14316217112957E-19</v>
      </c>
      <c r="Y41" s="99">
        <v>4.7168480802408797E-18</v>
      </c>
      <c r="Z41" s="99">
        <v>4.35442417300236E-20</v>
      </c>
      <c r="AA41" s="99">
        <v>0</v>
      </c>
      <c r="AB41" s="99">
        <v>-9.1026812003811703E-5</v>
      </c>
      <c r="AC41" s="99">
        <v>6.3076269942930294E-2</v>
      </c>
      <c r="AD41" s="99">
        <v>3.08625837738892E-7</v>
      </c>
      <c r="AE41" s="99">
        <v>2.2870972982531501E-7</v>
      </c>
      <c r="AF41" s="99">
        <v>-4.2398549228658198E-7</v>
      </c>
      <c r="AG41" s="99">
        <v>-6.6961897962582001E-13</v>
      </c>
      <c r="AH41" s="99">
        <v>8.7514053857591104E-11</v>
      </c>
      <c r="AI41" s="99">
        <v>-6.4810471395771504E-12</v>
      </c>
      <c r="AJ41" s="99">
        <v>9.7621394719152606E-11</v>
      </c>
      <c r="AK41" s="99">
        <v>1.45459610981354E-15</v>
      </c>
      <c r="AL41" s="99">
        <v>1.14688468056591E-15</v>
      </c>
      <c r="AM41" s="99">
        <v>-5.0788905619129398E-16</v>
      </c>
      <c r="AN41" s="99">
        <v>1.0853593918468999E-15</v>
      </c>
      <c r="AO41" s="99">
        <v>-2.0152743588818E-15</v>
      </c>
      <c r="AP41" s="99">
        <v>9.2961835152653904E-20</v>
      </c>
      <c r="AQ41" s="99">
        <v>5.2755174703101399E-18</v>
      </c>
      <c r="AR41" s="99">
        <v>5.9860445794289903E-19</v>
      </c>
      <c r="AS41" s="99">
        <v>9.7369707327409898E-18</v>
      </c>
      <c r="AT41" s="99">
        <v>4.9415719531959204E-19</v>
      </c>
      <c r="AU41" s="99">
        <v>4.4103936610772303E-18</v>
      </c>
      <c r="AV41" s="99">
        <v>1.6068026851741E-3</v>
      </c>
      <c r="AW41" s="99">
        <v>15.929843058614299</v>
      </c>
      <c r="AX41" s="99">
        <v>-2.0880389868429002E-2</v>
      </c>
      <c r="AY41" s="99">
        <v>-4.7886835210669398E-4</v>
      </c>
      <c r="AZ41" s="99">
        <v>2.93477821727052E-3</v>
      </c>
      <c r="BA41" s="99">
        <v>3.8609999051923103E-4</v>
      </c>
      <c r="BB41" s="99">
        <v>-6.1820071487017401E-6</v>
      </c>
      <c r="BC41" s="99">
        <v>-1.6058254683074601E-7</v>
      </c>
      <c r="BD41" s="99">
        <v>-5.4912729948885303E-6</v>
      </c>
      <c r="BE41" s="99">
        <v>1.81351398468542E-7</v>
      </c>
      <c r="BF41" s="99">
        <v>6.5502496860723298E-10</v>
      </c>
      <c r="BG41" s="99">
        <v>-3.8017042866330301E-9</v>
      </c>
      <c r="BH41" s="99">
        <v>4.5126144005128799E-10</v>
      </c>
      <c r="BI41" s="99">
        <v>-3.4871403801241599E-9</v>
      </c>
      <c r="BJ41" s="99">
        <v>-1.6846077901787501E-10</v>
      </c>
      <c r="BK41" s="99">
        <v>-5.9998404897574596E-11</v>
      </c>
      <c r="BL41" s="99">
        <v>-6.2510502072092197E-12</v>
      </c>
      <c r="BM41" s="99">
        <v>-1.21480203488918E-10</v>
      </c>
      <c r="BN41" s="99">
        <v>-7.4130468463360693E-12</v>
      </c>
      <c r="BO41" s="99">
        <v>-6.05225247307937E-11</v>
      </c>
      <c r="BP41" s="99">
        <v>-1.13502740729735E-12</v>
      </c>
      <c r="BQ41" s="99">
        <v>-6.7809390095590104E-3</v>
      </c>
      <c r="BR41" s="99">
        <v>4.3934724090760699E-2</v>
      </c>
      <c r="BS41" s="99">
        <v>15.854312082210701</v>
      </c>
      <c r="BT41" s="99">
        <v>-1.24590231302308E-3</v>
      </c>
      <c r="BU41" s="99">
        <v>-9.0419017188136995E-4</v>
      </c>
      <c r="BV41" s="99">
        <v>1.70049920019431E-3</v>
      </c>
      <c r="BW41" s="99">
        <v>1.4147929269870201E-7</v>
      </c>
      <c r="BX41" s="99">
        <v>-6.4515493606361204E-6</v>
      </c>
      <c r="BY41" s="99">
        <v>-2.0329965135993001E-7</v>
      </c>
      <c r="BZ41" s="99">
        <v>-5.93086554351347E-6</v>
      </c>
      <c r="CA41" s="99">
        <v>3.13815052541678E-10</v>
      </c>
      <c r="CB41" s="99">
        <v>1.02161823473483E-9</v>
      </c>
      <c r="CC41" s="99">
        <v>-2.48602656227368E-9</v>
      </c>
      <c r="CD41" s="99">
        <v>9.2486518310144502E-10</v>
      </c>
      <c r="CE41" s="99">
        <v>-2.5069975024434801E-9</v>
      </c>
      <c r="CF41" s="99">
        <v>-1.0635426010110601E-12</v>
      </c>
      <c r="CG41" s="99">
        <v>-6.2860876529238006E-11</v>
      </c>
      <c r="CH41" s="99">
        <v>-7.1844953153632199E-12</v>
      </c>
      <c r="CI41" s="99">
        <v>-1.1926081409307201E-10</v>
      </c>
      <c r="CJ41" s="99">
        <v>-6.15946533000106E-12</v>
      </c>
      <c r="CK41" s="99">
        <v>-5.5821373631804202E-11</v>
      </c>
      <c r="CL41"/>
      <c r="CM41"/>
    </row>
    <row r="42" spans="1:91">
      <c r="A42" t="s">
        <v>276</v>
      </c>
      <c r="B42">
        <v>-94.478905999999995</v>
      </c>
      <c r="C42">
        <v>-484.66109599999999</v>
      </c>
      <c r="D42">
        <v>-89.757585000000006</v>
      </c>
      <c r="E42">
        <v>0.185282</v>
      </c>
      <c r="F42" s="99">
        <v>0</v>
      </c>
      <c r="G42" s="99">
        <v>3.09046099235953E-2</v>
      </c>
      <c r="H42" s="99">
        <v>0</v>
      </c>
      <c r="I42" s="99">
        <v>-2.71553723454768E-8</v>
      </c>
      <c r="J42" s="99">
        <v>-1.79875584464822E-7</v>
      </c>
      <c r="K42" s="99">
        <v>2.5309966741438199E-8</v>
      </c>
      <c r="L42" s="99">
        <v>7.8457727360542696E-12</v>
      </c>
      <c r="M42" s="99">
        <v>7.09129928704533E-13</v>
      </c>
      <c r="N42" s="99">
        <v>8.5979173667318793E-12</v>
      </c>
      <c r="O42" s="99">
        <v>-5.5459098233160402E-14</v>
      </c>
      <c r="P42" s="99">
        <v>1.01164124494231E-16</v>
      </c>
      <c r="Q42" s="99">
        <v>-8.2920423933575892E-18</v>
      </c>
      <c r="R42" s="99">
        <v>1.4284872652257001E-16</v>
      </c>
      <c r="S42" s="99">
        <v>-1.9853063649956101E-17</v>
      </c>
      <c r="T42" s="99">
        <v>4.4156454259453001E-17</v>
      </c>
      <c r="U42" s="99">
        <v>1.4152333402893899E-19</v>
      </c>
      <c r="V42" s="99">
        <v>-1.24886415195244E-20</v>
      </c>
      <c r="W42" s="99">
        <v>2.9073390016948502E-19</v>
      </c>
      <c r="X42" s="99">
        <v>-1.1916431371893E-20</v>
      </c>
      <c r="Y42" s="99">
        <v>1.45552112827696E-19</v>
      </c>
      <c r="Z42" s="99">
        <v>-8.4801090315760204E-22</v>
      </c>
      <c r="AA42" s="99">
        <v>0</v>
      </c>
      <c r="AB42" s="99">
        <v>3.0816635223359899E-5</v>
      </c>
      <c r="AC42" s="99">
        <v>3.1030085107882199E-2</v>
      </c>
      <c r="AD42" s="99">
        <v>7.7369976823467501E-8</v>
      </c>
      <c r="AE42" s="99">
        <v>-5.5214449384634103E-8</v>
      </c>
      <c r="AF42" s="99">
        <v>-1.04298947377706E-7</v>
      </c>
      <c r="AG42" s="99">
        <v>5.4364218028264702E-14</v>
      </c>
      <c r="AH42" s="99">
        <v>7.1928120168603403E-12</v>
      </c>
      <c r="AI42" s="99">
        <v>8.2198508871232801E-13</v>
      </c>
      <c r="AJ42" s="99">
        <v>8.4781370182367394E-12</v>
      </c>
      <c r="AK42" s="99">
        <v>1.1084428799800999E-16</v>
      </c>
      <c r="AL42" s="99">
        <v>5.7015828466698096E-17</v>
      </c>
      <c r="AM42" s="99">
        <v>1.99370522406919E-16</v>
      </c>
      <c r="AN42" s="99">
        <v>4.3585660842911499E-17</v>
      </c>
      <c r="AO42" s="99">
        <v>7.5098471547039097E-17</v>
      </c>
      <c r="AP42" s="99">
        <v>-3.4693620214576204E-21</v>
      </c>
      <c r="AQ42" s="99">
        <v>1.5882785318205601E-19</v>
      </c>
      <c r="AR42" s="99">
        <v>-1.6430390112519998E-20</v>
      </c>
      <c r="AS42" s="99">
        <v>2.9760379944659498E-19</v>
      </c>
      <c r="AT42" s="99">
        <v>-1.18992065776369E-20</v>
      </c>
      <c r="AU42" s="99">
        <v>1.3713405389646301E-19</v>
      </c>
      <c r="AV42" s="99">
        <v>-2.58393819453318E-3</v>
      </c>
      <c r="AW42" s="99">
        <v>32.3583965771819</v>
      </c>
      <c r="AX42" s="99">
        <v>0.10669357637054799</v>
      </c>
      <c r="AY42" s="99">
        <v>8.9702420651615602E-4</v>
      </c>
      <c r="AZ42" s="99">
        <v>6.1209764905360703E-3</v>
      </c>
      <c r="BA42" s="99">
        <v>-8.3231085190576095E-4</v>
      </c>
      <c r="BB42" s="99">
        <v>-9.3148464575928007E-6</v>
      </c>
      <c r="BC42" s="99">
        <v>1.61323720360239E-7</v>
      </c>
      <c r="BD42" s="99">
        <v>-7.9441745592274807E-6</v>
      </c>
      <c r="BE42" s="99">
        <v>-3.5000277879490802E-7</v>
      </c>
      <c r="BF42" s="99">
        <v>-5.28596083925343E-9</v>
      </c>
      <c r="BG42" s="99">
        <v>-1.14782973876577E-8</v>
      </c>
      <c r="BH42" s="99">
        <v>-5.7677023895760802E-9</v>
      </c>
      <c r="BI42" s="99">
        <v>-1.0967206432120801E-8</v>
      </c>
      <c r="BJ42" s="99">
        <v>-5.65345858224947E-10</v>
      </c>
      <c r="BK42" s="99">
        <v>-1.3597302181390501E-10</v>
      </c>
      <c r="BL42" s="99">
        <v>1.1057661610526399E-11</v>
      </c>
      <c r="BM42" s="99">
        <v>-2.8247639514702102E-10</v>
      </c>
      <c r="BN42" s="99">
        <v>1.2167468000653501E-11</v>
      </c>
      <c r="BO42" s="99">
        <v>-1.43583176624587E-10</v>
      </c>
      <c r="BP42" s="99">
        <v>1.9885858759647799E-12</v>
      </c>
      <c r="BQ42" s="99">
        <v>-1.8098887748237799E-2</v>
      </c>
      <c r="BR42" s="99">
        <v>-0.13850233321909799</v>
      </c>
      <c r="BS42" s="99">
        <v>32.227665263030197</v>
      </c>
      <c r="BT42" s="99">
        <v>-2.6216567935185898E-3</v>
      </c>
      <c r="BU42" s="99">
        <v>1.81168376576157E-3</v>
      </c>
      <c r="BV42" s="99">
        <v>3.51829493109024E-3</v>
      </c>
      <c r="BW42" s="99">
        <v>-2.35691784797234E-7</v>
      </c>
      <c r="BX42" s="99">
        <v>-9.6821539665166803E-6</v>
      </c>
      <c r="BY42" s="99">
        <v>3.15996947023646E-7</v>
      </c>
      <c r="BZ42" s="99">
        <v>-8.6665389800149208E-6</v>
      </c>
      <c r="CA42" s="99">
        <v>-8.59612605805192E-10</v>
      </c>
      <c r="CB42" s="99">
        <v>-5.1135097227973503E-9</v>
      </c>
      <c r="CC42" s="99">
        <v>-1.18193632378575E-8</v>
      </c>
      <c r="CD42" s="99">
        <v>-4.71748539958214E-9</v>
      </c>
      <c r="CE42" s="99">
        <v>-1.02050288765978E-8</v>
      </c>
      <c r="CF42" s="99">
        <v>2.0394621760766098E-12</v>
      </c>
      <c r="CG42" s="99">
        <v>-1.4392143848421899E-10</v>
      </c>
      <c r="CH42" s="99">
        <v>1.2167233345525101E-11</v>
      </c>
      <c r="CI42" s="99">
        <v>-2.80229876037483E-10</v>
      </c>
      <c r="CJ42" s="99">
        <v>9.4293426074160007E-12</v>
      </c>
      <c r="CK42" s="99">
        <v>-1.3464975368224699E-10</v>
      </c>
      <c r="CL42"/>
      <c r="CM42"/>
    </row>
    <row r="43" spans="1:91">
      <c r="A43" t="s">
        <v>275</v>
      </c>
      <c r="B43">
        <v>-94.017897000000005</v>
      </c>
      <c r="C43">
        <v>-498.82666599999999</v>
      </c>
      <c r="D43">
        <v>-89.480103999999997</v>
      </c>
      <c r="E43">
        <v>0.455318</v>
      </c>
      <c r="F43" s="99">
        <v>0</v>
      </c>
      <c r="G43" s="99">
        <v>3.09894566112827E-2</v>
      </c>
      <c r="H43" s="99">
        <v>0</v>
      </c>
      <c r="I43" s="99">
        <v>-2.82581734419242E-8</v>
      </c>
      <c r="J43" s="99">
        <v>-1.8762761674513899E-7</v>
      </c>
      <c r="K43" s="99">
        <v>2.5517473554965199E-8</v>
      </c>
      <c r="L43" s="99">
        <v>7.9057495344097106E-12</v>
      </c>
      <c r="M43" s="99">
        <v>5.9395085546893602E-13</v>
      </c>
      <c r="N43" s="99">
        <v>8.7985435979221795E-12</v>
      </c>
      <c r="O43" s="99">
        <v>-1.28337063640289E-13</v>
      </c>
      <c r="P43" s="99">
        <v>9.4230256601189999E-17</v>
      </c>
      <c r="Q43" s="99">
        <v>-2.72528200825704E-16</v>
      </c>
      <c r="R43" s="99">
        <v>1.4359930888520801E-16</v>
      </c>
      <c r="S43" s="99">
        <v>-2.8498067701309299E-16</v>
      </c>
      <c r="T43" s="99">
        <v>4.3729468385831602E-17</v>
      </c>
      <c r="U43" s="99">
        <v>1.4145637590276699E-19</v>
      </c>
      <c r="V43" s="99">
        <v>-1.22552793684657E-20</v>
      </c>
      <c r="W43" s="99">
        <v>2.9071326351040502E-19</v>
      </c>
      <c r="X43" s="99">
        <v>-1.16990539772684E-20</v>
      </c>
      <c r="Y43" s="99">
        <v>1.4557505212422199E-19</v>
      </c>
      <c r="Z43" s="99">
        <v>-7.9673684249088499E-22</v>
      </c>
      <c r="AA43" s="99">
        <v>0</v>
      </c>
      <c r="AB43" s="99">
        <v>3.4928139710687702E-5</v>
      </c>
      <c r="AC43" s="99">
        <v>3.11312208548335E-2</v>
      </c>
      <c r="AD43" s="99">
        <v>7.4005395784993697E-8</v>
      </c>
      <c r="AE43" s="99">
        <v>-5.68382439094583E-8</v>
      </c>
      <c r="AF43" s="99">
        <v>-1.15826930147847E-7</v>
      </c>
      <c r="AG43" s="99">
        <v>1.45808939862485E-14</v>
      </c>
      <c r="AH43" s="99">
        <v>7.1963904716520499E-12</v>
      </c>
      <c r="AI43" s="99">
        <v>7.5988681053822595E-13</v>
      </c>
      <c r="AJ43" s="99">
        <v>8.6225538388637297E-12</v>
      </c>
      <c r="AK43" s="99">
        <v>3.8554922412752902E-17</v>
      </c>
      <c r="AL43" s="99">
        <v>6.0451367457431403E-17</v>
      </c>
      <c r="AM43" s="99">
        <v>-2.0742813699119299E-16</v>
      </c>
      <c r="AN43" s="99">
        <v>5.45937030790992E-17</v>
      </c>
      <c r="AO43" s="99">
        <v>-2.3760080304617298E-16</v>
      </c>
      <c r="AP43" s="99">
        <v>-3.4868191771433803E-21</v>
      </c>
      <c r="AQ43" s="99">
        <v>1.5882163572229101E-19</v>
      </c>
      <c r="AR43" s="99">
        <v>-1.67473106581057E-20</v>
      </c>
      <c r="AS43" s="99">
        <v>2.97665780029533E-19</v>
      </c>
      <c r="AT43" s="99">
        <v>-1.2215091232603401E-20</v>
      </c>
      <c r="AU43" s="99">
        <v>1.3718724711201E-19</v>
      </c>
      <c r="AV43" s="99">
        <v>-6.3913331994101003E-3</v>
      </c>
      <c r="AW43" s="99">
        <v>32.268339637612399</v>
      </c>
      <c r="AX43" s="99">
        <v>0.26114173914703198</v>
      </c>
      <c r="AY43" s="99">
        <v>8.9556072854537095E-4</v>
      </c>
      <c r="AZ43" s="99">
        <v>6.3483872408857103E-3</v>
      </c>
      <c r="BA43" s="99">
        <v>-7.9826984951388805E-4</v>
      </c>
      <c r="BB43" s="99">
        <v>-9.1998153837612302E-6</v>
      </c>
      <c r="BC43" s="99">
        <v>2.9697319910648703E-7</v>
      </c>
      <c r="BD43" s="99">
        <v>-7.6430139711962206E-6</v>
      </c>
      <c r="BE43" s="99">
        <v>-3.4746453566588601E-7</v>
      </c>
      <c r="BF43" s="99">
        <v>-5.1245843263415801E-9</v>
      </c>
      <c r="BG43" s="99">
        <v>-3.5176807544463502E-9</v>
      </c>
      <c r="BH43" s="99">
        <v>-5.8945999997189396E-9</v>
      </c>
      <c r="BI43" s="99">
        <v>-2.86379322654931E-9</v>
      </c>
      <c r="BJ43" s="99">
        <v>-6.4309434936287203E-10</v>
      </c>
      <c r="BK43" s="99">
        <v>-1.3596440731682499E-10</v>
      </c>
      <c r="BL43" s="99">
        <v>1.04596636936307E-11</v>
      </c>
      <c r="BM43" s="99">
        <v>-2.8242356005922699E-10</v>
      </c>
      <c r="BN43" s="99">
        <v>1.09991324703969E-11</v>
      </c>
      <c r="BO43" s="99">
        <v>-1.4354220055585599E-10</v>
      </c>
      <c r="BP43" s="99">
        <v>1.42622252047793E-12</v>
      </c>
      <c r="BQ43" s="99">
        <v>-2.9545209918978799E-2</v>
      </c>
      <c r="BR43" s="99">
        <v>-0.29638013122468898</v>
      </c>
      <c r="BS43" s="99">
        <v>32.1212165584638</v>
      </c>
      <c r="BT43" s="99">
        <v>-2.4896861436584199E-3</v>
      </c>
      <c r="BU43" s="99">
        <v>1.7815508282692299E-3</v>
      </c>
      <c r="BV43" s="99">
        <v>3.8813378933333599E-3</v>
      </c>
      <c r="BW43" s="99">
        <v>-1.2458441034907999E-7</v>
      </c>
      <c r="BX43" s="99">
        <v>-9.5100613600822598E-6</v>
      </c>
      <c r="BY43" s="99">
        <v>5.5950527440831802E-7</v>
      </c>
      <c r="BZ43" s="99">
        <v>-8.3547396074870507E-6</v>
      </c>
      <c r="CA43" s="99">
        <v>1.19581735825413E-9</v>
      </c>
      <c r="CB43" s="99">
        <v>-5.1785716122479396E-9</v>
      </c>
      <c r="CC43" s="99">
        <v>9.6760567072208998E-11</v>
      </c>
      <c r="CD43" s="99">
        <v>-4.9819444170627798E-9</v>
      </c>
      <c r="CE43" s="99">
        <v>-6.7018534130671899E-10</v>
      </c>
      <c r="CF43" s="99">
        <v>2.6072370880054801E-12</v>
      </c>
      <c r="CG43" s="99">
        <v>-1.43966570259393E-10</v>
      </c>
      <c r="CH43" s="99">
        <v>1.3343881779984001E-11</v>
      </c>
      <c r="CI43" s="99">
        <v>-2.8027728947210901E-10</v>
      </c>
      <c r="CJ43" s="99">
        <v>1.00256015760508E-11</v>
      </c>
      <c r="CK43" s="99">
        <v>-1.34655934554579E-10</v>
      </c>
      <c r="CL43"/>
      <c r="CM43"/>
    </row>
    <row r="44" spans="1:91">
      <c r="A44" t="s">
        <v>274</v>
      </c>
      <c r="B44">
        <v>-79.708146999999997</v>
      </c>
      <c r="C44">
        <v>-484.70531999999997</v>
      </c>
      <c r="D44">
        <v>-90.027161000000007</v>
      </c>
      <c r="E44">
        <v>-0.10508199999999999</v>
      </c>
      <c r="F44" s="99">
        <v>0</v>
      </c>
      <c r="G44" s="99">
        <v>3.0935819786736402E-2</v>
      </c>
      <c r="H44" s="99">
        <v>0</v>
      </c>
      <c r="I44" s="99">
        <v>-3.83916462771685E-8</v>
      </c>
      <c r="J44" s="99">
        <v>-1.80513063345697E-7</v>
      </c>
      <c r="K44" s="99">
        <v>2.1317758226073701E-8</v>
      </c>
      <c r="L44" s="99">
        <v>7.9746222357685307E-12</v>
      </c>
      <c r="M44" s="99">
        <v>6.8198445042706504E-13</v>
      </c>
      <c r="N44" s="99">
        <v>8.6609056075738208E-12</v>
      </c>
      <c r="O44" s="99">
        <v>-7.1941620762350199E-14</v>
      </c>
      <c r="P44" s="99">
        <v>-2.37517795179503E-16</v>
      </c>
      <c r="Q44" s="99">
        <v>1.5910007096393599E-17</v>
      </c>
      <c r="R44" s="99">
        <v>-2.7478038303025498E-16</v>
      </c>
      <c r="S44" s="99">
        <v>-8.2652725325707993E-18</v>
      </c>
      <c r="T44" s="99">
        <v>-2.5803904802514701E-17</v>
      </c>
      <c r="U44" s="99">
        <v>1.41569408692517E-19</v>
      </c>
      <c r="V44" s="99">
        <v>-1.30025675976522E-20</v>
      </c>
      <c r="W44" s="99">
        <v>2.9078273852010502E-19</v>
      </c>
      <c r="X44" s="99">
        <v>-1.2755957197624601E-20</v>
      </c>
      <c r="Y44" s="99">
        <v>1.45566056476368E-19</v>
      </c>
      <c r="Z44" s="99">
        <v>-1.20740040321659E-21</v>
      </c>
      <c r="AA44" s="99">
        <v>0</v>
      </c>
      <c r="AB44" s="99">
        <v>4.2072132525275801E-5</v>
      </c>
      <c r="AC44" s="99">
        <v>3.1058318863505401E-2</v>
      </c>
      <c r="AD44" s="99">
        <v>7.7396408695740897E-8</v>
      </c>
      <c r="AE44" s="99">
        <v>-6.2192504338270106E-8</v>
      </c>
      <c r="AF44" s="99">
        <v>-1.04679353891873E-7</v>
      </c>
      <c r="AG44" s="99">
        <v>-1.4184392192556699E-13</v>
      </c>
      <c r="AH44" s="99">
        <v>7.3281386715962095E-12</v>
      </c>
      <c r="AI44" s="99">
        <v>6.3895463719316201E-13</v>
      </c>
      <c r="AJ44" s="99">
        <v>8.5263855099452598E-12</v>
      </c>
      <c r="AK44" s="99">
        <v>1.1850019793284501E-16</v>
      </c>
      <c r="AL44" s="99">
        <v>-2.4633545971763498E-16</v>
      </c>
      <c r="AM44" s="99">
        <v>2.21505348984574E-16</v>
      </c>
      <c r="AN44" s="99">
        <v>-2.4051807996932101E-16</v>
      </c>
      <c r="AO44" s="99">
        <v>8.0112019857960506E-17</v>
      </c>
      <c r="AP44" s="99">
        <v>-3.1180807736257202E-21</v>
      </c>
      <c r="AQ44" s="99">
        <v>1.5879901998679301E-19</v>
      </c>
      <c r="AR44" s="99">
        <v>-1.55502966312398E-20</v>
      </c>
      <c r="AS44" s="99">
        <v>2.9753799010457998E-19</v>
      </c>
      <c r="AT44" s="99">
        <v>-1.13700132114656E-20</v>
      </c>
      <c r="AU44" s="99">
        <v>1.3710203378808299E-19</v>
      </c>
      <c r="AV44" s="99">
        <v>-1.48868214730413E-2</v>
      </c>
      <c r="AW44" s="99">
        <v>32.3256110065009</v>
      </c>
      <c r="AX44" s="99">
        <v>-6.0654442551086499E-2</v>
      </c>
      <c r="AY44" s="99">
        <v>1.3137744671777999E-3</v>
      </c>
      <c r="AZ44" s="99">
        <v>6.1040644470219899E-3</v>
      </c>
      <c r="BA44" s="99">
        <v>-7.2392562872386002E-4</v>
      </c>
      <c r="BB44" s="99">
        <v>-9.2981458573239704E-6</v>
      </c>
      <c r="BC44" s="99">
        <v>7.0710345884506997E-7</v>
      </c>
      <c r="BD44" s="99">
        <v>-7.9588447765649893E-6</v>
      </c>
      <c r="BE44" s="99">
        <v>-1.6497847580081601E-7</v>
      </c>
      <c r="BF44" s="99">
        <v>4.7568927212845803E-9</v>
      </c>
      <c r="BG44" s="99">
        <v>-1.2114424987831601E-8</v>
      </c>
      <c r="BH44" s="99">
        <v>6.7764171240466702E-9</v>
      </c>
      <c r="BI44" s="99">
        <v>-1.13095873864813E-8</v>
      </c>
      <c r="BJ44" s="99">
        <v>1.5798072731646499E-9</v>
      </c>
      <c r="BK44" s="99">
        <v>-1.35976353558305E-10</v>
      </c>
      <c r="BL44" s="99">
        <v>1.1399518461270299E-11</v>
      </c>
      <c r="BM44" s="99">
        <v>-2.8250431726491698E-10</v>
      </c>
      <c r="BN44" s="99">
        <v>1.2837494200345801E-11</v>
      </c>
      <c r="BO44" s="99">
        <v>-1.43605778279449E-10</v>
      </c>
      <c r="BP44" s="99">
        <v>2.3116375269712302E-12</v>
      </c>
      <c r="BQ44" s="99">
        <v>-1.39409829362194E-2</v>
      </c>
      <c r="BR44" s="99">
        <v>1.6063729735356799E-2</v>
      </c>
      <c r="BS44" s="99">
        <v>32.198437116295899</v>
      </c>
      <c r="BT44" s="99">
        <v>-2.6087625961965801E-3</v>
      </c>
      <c r="BU44" s="99">
        <v>2.1113151406966699E-3</v>
      </c>
      <c r="BV44" s="99">
        <v>3.51033500737782E-3</v>
      </c>
      <c r="BW44" s="99">
        <v>-2.02891175102436E-7</v>
      </c>
      <c r="BX44" s="99">
        <v>-9.6410801650360301E-6</v>
      </c>
      <c r="BY44" s="99">
        <v>6.5370761240475E-7</v>
      </c>
      <c r="BZ44" s="99">
        <v>-8.6565984704016808E-6</v>
      </c>
      <c r="CA44" s="99">
        <v>-9.9248863122128197E-10</v>
      </c>
      <c r="CB44" s="99">
        <v>3.35897011546761E-9</v>
      </c>
      <c r="CC44" s="99">
        <v>-1.2305009816115401E-8</v>
      </c>
      <c r="CD44" s="99">
        <v>3.5317022173694599E-9</v>
      </c>
      <c r="CE44" s="99">
        <v>-1.0310673186301E-8</v>
      </c>
      <c r="CF44" s="99">
        <v>1.7133241856637E-12</v>
      </c>
      <c r="CG44" s="99">
        <v>-1.4389429471636301E-10</v>
      </c>
      <c r="CH44" s="99">
        <v>1.14926781155042E-11</v>
      </c>
      <c r="CI44" s="99">
        <v>-2.8020092224596497E-10</v>
      </c>
      <c r="CJ44" s="99">
        <v>9.0883925177805595E-12</v>
      </c>
      <c r="CK44" s="99">
        <v>-1.34645616819757E-10</v>
      </c>
      <c r="CL44"/>
      <c r="CM44"/>
    </row>
    <row r="45" spans="1:91">
      <c r="A45" t="s">
        <v>273</v>
      </c>
      <c r="B45">
        <v>-79.839384999999993</v>
      </c>
      <c r="C45">
        <v>-498.70333799999997</v>
      </c>
      <c r="D45">
        <v>-89.965103999999997</v>
      </c>
      <c r="E45">
        <v>-5.9168999999999999E-2</v>
      </c>
      <c r="F45" s="99">
        <v>0</v>
      </c>
      <c r="G45" s="99">
        <v>3.1018476253563201E-2</v>
      </c>
      <c r="H45" s="99">
        <v>0</v>
      </c>
      <c r="I45" s="99">
        <v>-3.8604472538077002E-8</v>
      </c>
      <c r="J45" s="99">
        <v>-1.8838849633395201E-7</v>
      </c>
      <c r="K45" s="99">
        <v>2.1364297336395301E-8</v>
      </c>
      <c r="L45" s="99">
        <v>8.0219347209296395E-12</v>
      </c>
      <c r="M45" s="99">
        <v>9.2277050059635905E-13</v>
      </c>
      <c r="N45" s="99">
        <v>8.8468690197778893E-12</v>
      </c>
      <c r="O45" s="99">
        <v>-2.3706164502019301E-14</v>
      </c>
      <c r="P45" s="99">
        <v>-2.28185143153101E-16</v>
      </c>
      <c r="Q45" s="99">
        <v>-2.4616864348396698E-16</v>
      </c>
      <c r="R45" s="99">
        <v>-2.53424488893045E-16</v>
      </c>
      <c r="S45" s="99">
        <v>-2.7051661553453099E-16</v>
      </c>
      <c r="T45" s="99">
        <v>-2.2512186624255799E-17</v>
      </c>
      <c r="U45" s="99">
        <v>1.41564842907303E-19</v>
      </c>
      <c r="V45" s="99">
        <v>-1.2894936346151099E-20</v>
      </c>
      <c r="W45" s="99">
        <v>2.9077230822733199E-19</v>
      </c>
      <c r="X45" s="99">
        <v>-1.25626048552346E-20</v>
      </c>
      <c r="Y45" s="99">
        <v>1.45559915014504E-19</v>
      </c>
      <c r="Z45" s="99">
        <v>-1.12015638243102E-21</v>
      </c>
      <c r="AA45" s="99">
        <v>0</v>
      </c>
      <c r="AB45" s="99">
        <v>5.0924526212383301E-5</v>
      </c>
      <c r="AC45" s="99">
        <v>3.1157396574384499E-2</v>
      </c>
      <c r="AD45" s="99">
        <v>7.4137202773731102E-8</v>
      </c>
      <c r="AE45" s="99">
        <v>-6.2745839280492403E-8</v>
      </c>
      <c r="AF45" s="99">
        <v>-1.16220188026334E-7</v>
      </c>
      <c r="AG45" s="99">
        <v>-3.8510699028678399E-14</v>
      </c>
      <c r="AH45" s="99">
        <v>7.3057035660222993E-12</v>
      </c>
      <c r="AI45" s="99">
        <v>9.4274022861774591E-13</v>
      </c>
      <c r="AJ45" s="99">
        <v>8.6586103888649096E-12</v>
      </c>
      <c r="AK45" s="99">
        <v>4.7111771790806901E-17</v>
      </c>
      <c r="AL45" s="99">
        <v>-2.2910366196385798E-16</v>
      </c>
      <c r="AM45" s="99">
        <v>-1.8018841886493E-16</v>
      </c>
      <c r="AN45" s="99">
        <v>-2.1699408700014699E-16</v>
      </c>
      <c r="AO45" s="99">
        <v>-2.2836918976768598E-16</v>
      </c>
      <c r="AP45" s="99">
        <v>-3.2068434823543098E-21</v>
      </c>
      <c r="AQ45" s="99">
        <v>1.58806968880353E-19</v>
      </c>
      <c r="AR45" s="99">
        <v>-1.5743299981051998E-20</v>
      </c>
      <c r="AS45" s="99">
        <v>2.9754828942321198E-19</v>
      </c>
      <c r="AT45" s="99">
        <v>-1.1472603074072799E-20</v>
      </c>
      <c r="AU45" s="99">
        <v>1.37104722923104E-19</v>
      </c>
      <c r="AV45" s="99">
        <v>-9.9307960385317494E-3</v>
      </c>
      <c r="AW45" s="99">
        <v>32.2389710375475</v>
      </c>
      <c r="AX45" s="99">
        <v>-3.4235308562075399E-2</v>
      </c>
      <c r="AY45" s="99">
        <v>1.30109279734824E-3</v>
      </c>
      <c r="AZ45" s="99">
        <v>6.3223266589965002E-3</v>
      </c>
      <c r="BA45" s="99">
        <v>-7.1551518177401805E-4</v>
      </c>
      <c r="BB45" s="99">
        <v>-9.1815867882392998E-6</v>
      </c>
      <c r="BC45" s="99">
        <v>5.21646476629979E-7</v>
      </c>
      <c r="BD45" s="99">
        <v>-7.65101944018212E-6</v>
      </c>
      <c r="BE45" s="99">
        <v>-2.5073657857187298E-7</v>
      </c>
      <c r="BF45" s="99">
        <v>4.5086179293478402E-9</v>
      </c>
      <c r="BG45" s="99">
        <v>-4.1989164546642001E-9</v>
      </c>
      <c r="BH45" s="99">
        <v>6.1263501155008101E-9</v>
      </c>
      <c r="BI45" s="99">
        <v>-3.2648902161048801E-9</v>
      </c>
      <c r="BJ45" s="99">
        <v>1.3990499849064501E-9</v>
      </c>
      <c r="BK45" s="99">
        <v>-1.35976244742287E-10</v>
      </c>
      <c r="BL45" s="99">
        <v>1.1375547874501499E-11</v>
      </c>
      <c r="BM45" s="99">
        <v>-2.8250242796603698E-10</v>
      </c>
      <c r="BN45" s="99">
        <v>1.2790126271545301E-11</v>
      </c>
      <c r="BO45" s="99">
        <v>-1.43604166340551E-10</v>
      </c>
      <c r="BP45" s="99">
        <v>2.2887026653803302E-12</v>
      </c>
      <c r="BQ45" s="99">
        <v>-2.26902533804605E-2</v>
      </c>
      <c r="BR45" s="99">
        <v>-1.9478705723807901E-2</v>
      </c>
      <c r="BS45" s="99">
        <v>32.095439602740399</v>
      </c>
      <c r="BT45" s="99">
        <v>-2.47577767220834E-3</v>
      </c>
      <c r="BU45" s="99">
        <v>2.0913555709411798E-3</v>
      </c>
      <c r="BV45" s="99">
        <v>3.86563997330487E-3</v>
      </c>
      <c r="BW45" s="99">
        <v>-2.45564062758128E-7</v>
      </c>
      <c r="BX45" s="99">
        <v>-9.4602291994110399E-6</v>
      </c>
      <c r="BY45" s="99">
        <v>5.1721634030809202E-7</v>
      </c>
      <c r="BZ45" s="99">
        <v>-8.3426765437906306E-6</v>
      </c>
      <c r="CA45" s="99">
        <v>1.0221252192163201E-9</v>
      </c>
      <c r="CB45" s="99">
        <v>2.9626656330224202E-9</v>
      </c>
      <c r="CC45" s="99">
        <v>-5.3467572608461901E-10</v>
      </c>
      <c r="CD45" s="99">
        <v>2.9500712584665301E-9</v>
      </c>
      <c r="CE45" s="99">
        <v>-8.8579892496960602E-10</v>
      </c>
      <c r="CF45" s="99">
        <v>1.7364699017662599E-12</v>
      </c>
      <c r="CG45" s="99">
        <v>-1.43896266061266E-10</v>
      </c>
      <c r="CH45" s="99">
        <v>1.15402909242645E-11</v>
      </c>
      <c r="CI45" s="99">
        <v>-2.80202939640629E-10</v>
      </c>
      <c r="CJ45" s="99">
        <v>9.1122893142440596E-12</v>
      </c>
      <c r="CK45" s="99">
        <v>-1.34645847027508E-10</v>
      </c>
      <c r="CL45"/>
      <c r="CM45"/>
    </row>
    <row r="46" spans="1:91">
      <c r="A46" t="s">
        <v>272</v>
      </c>
      <c r="B46">
        <v>-87.081102999999999</v>
      </c>
      <c r="C46">
        <v>-491.73012899999998</v>
      </c>
      <c r="D46">
        <v>-89.936882999999995</v>
      </c>
      <c r="E46">
        <v>-1.7461999999999998E-2</v>
      </c>
      <c r="F46" s="99">
        <v>0</v>
      </c>
      <c r="G46" s="99">
        <v>6.2891081635899404E-2</v>
      </c>
      <c r="H46" s="99">
        <v>0</v>
      </c>
      <c r="I46" s="99">
        <v>-1.25856287238827E-7</v>
      </c>
      <c r="J46" s="99">
        <v>-7.2335617518957601E-7</v>
      </c>
      <c r="K46" s="99">
        <v>9.4314474529277304E-8</v>
      </c>
      <c r="L46" s="99">
        <v>9.1534286811641106E-11</v>
      </c>
      <c r="M46" s="99">
        <v>6.3631044616958596E-12</v>
      </c>
      <c r="N46" s="99">
        <v>9.7131228797264103E-11</v>
      </c>
      <c r="O46" s="99">
        <v>4.45478135424053E-13</v>
      </c>
      <c r="P46" s="99">
        <v>-1.0759624229988301E-15</v>
      </c>
      <c r="Q46" s="99">
        <v>-2.3850862871556801E-15</v>
      </c>
      <c r="R46" s="99">
        <v>-7.4682300708744096E-16</v>
      </c>
      <c r="S46" s="99">
        <v>-2.6534811153303099E-15</v>
      </c>
      <c r="T46" s="99">
        <v>2.64069609345903E-16</v>
      </c>
      <c r="U46" s="99">
        <v>4.7587418979154603E-18</v>
      </c>
      <c r="V46" s="99">
        <v>-5.6107774383637603E-19</v>
      </c>
      <c r="W46" s="99">
        <v>9.6290054728581695E-18</v>
      </c>
      <c r="X46" s="99">
        <v>-5.9259420388055098E-19</v>
      </c>
      <c r="Y46" s="99">
        <v>4.7626185880832201E-18</v>
      </c>
      <c r="Z46" s="99">
        <v>-5.4977425113565703E-20</v>
      </c>
      <c r="AA46" s="99">
        <v>0</v>
      </c>
      <c r="AB46" s="99">
        <v>8.8448588998642506E-5</v>
      </c>
      <c r="AC46" s="99">
        <v>6.3187271841415205E-2</v>
      </c>
      <c r="AD46" s="99">
        <v>3.1141762893435298E-7</v>
      </c>
      <c r="AE46" s="99">
        <v>-2.3245856315926499E-7</v>
      </c>
      <c r="AF46" s="99">
        <v>-4.1970025876339301E-7</v>
      </c>
      <c r="AG46" s="99">
        <v>8.2768682825549498E-13</v>
      </c>
      <c r="AH46" s="99">
        <v>8.8129117918748095E-11</v>
      </c>
      <c r="AI46" s="99">
        <v>6.9332391186111699E-12</v>
      </c>
      <c r="AJ46" s="99">
        <v>9.8156202583492097E-11</v>
      </c>
      <c r="AK46" s="99">
        <v>1.63682527870087E-15</v>
      </c>
      <c r="AL46" s="99">
        <v>-1.5319638571404901E-15</v>
      </c>
      <c r="AM46" s="99">
        <v>3.7672867757475498E-16</v>
      </c>
      <c r="AN46" s="99">
        <v>-1.4635410390320201E-15</v>
      </c>
      <c r="AO46" s="99">
        <v>-1.38023840815451E-15</v>
      </c>
      <c r="AP46" s="99">
        <v>-1.25991022034666E-19</v>
      </c>
      <c r="AQ46" s="99">
        <v>5.3405710693957998E-18</v>
      </c>
      <c r="AR46" s="99">
        <v>-7.0434430002459004E-19</v>
      </c>
      <c r="AS46" s="99">
        <v>9.8481932172066504E-18</v>
      </c>
      <c r="AT46" s="99">
        <v>-5.6571634837762396E-19</v>
      </c>
      <c r="AU46" s="99">
        <v>4.4560707704728901E-18</v>
      </c>
      <c r="AV46" s="99">
        <v>-3.1308590707936901E-3</v>
      </c>
      <c r="AW46" s="99">
        <v>15.9009156299563</v>
      </c>
      <c r="AX46" s="99">
        <v>-4.9580266959096597E-3</v>
      </c>
      <c r="AY46" s="99">
        <v>5.0610584264897801E-4</v>
      </c>
      <c r="AZ46" s="99">
        <v>2.91114104209059E-3</v>
      </c>
      <c r="BA46" s="99">
        <v>-3.7681661615069902E-4</v>
      </c>
      <c r="BB46" s="99">
        <v>-6.1792221566803601E-6</v>
      </c>
      <c r="BC46" s="99">
        <v>1.5226698092355899E-7</v>
      </c>
      <c r="BD46" s="99">
        <v>-5.5026237211044803E-6</v>
      </c>
      <c r="BE46" s="99">
        <v>-1.77488473804132E-7</v>
      </c>
      <c r="BF46" s="99">
        <v>-3.4256063185451098E-10</v>
      </c>
      <c r="BG46" s="99">
        <v>-4.2800548561295996E-9</v>
      </c>
      <c r="BH46" s="99">
        <v>-8.4353018679326895E-11</v>
      </c>
      <c r="BI46" s="99">
        <v>-3.9449703042770701E-9</v>
      </c>
      <c r="BJ46" s="99">
        <v>2.3120660169242001E-10</v>
      </c>
      <c r="BK46" s="99">
        <v>-5.9693337564372495E-11</v>
      </c>
      <c r="BL46" s="99">
        <v>7.4415272421011006E-12</v>
      </c>
      <c r="BM46" s="99">
        <v>-1.21076452204603E-10</v>
      </c>
      <c r="BN46" s="99">
        <v>8.8730016861752901E-12</v>
      </c>
      <c r="BO46" s="99">
        <v>-6.0402930847317695E-11</v>
      </c>
      <c r="BP46" s="99">
        <v>1.43199225330178E-12</v>
      </c>
      <c r="BQ46" s="99">
        <v>-5.6986293741374504E-3</v>
      </c>
      <c r="BR46" s="99">
        <v>-1.75339571070285E-2</v>
      </c>
      <c r="BS46" s="99">
        <v>15.826550482301601</v>
      </c>
      <c r="BT46" s="99">
        <v>-1.24934532986661E-3</v>
      </c>
      <c r="BU46" s="99">
        <v>9.2488758040525402E-4</v>
      </c>
      <c r="BV46" s="99">
        <v>1.6724872765638301E-3</v>
      </c>
      <c r="BW46" s="99">
        <v>-1.6120452510736499E-7</v>
      </c>
      <c r="BX46" s="99">
        <v>-6.4498759335833902E-6</v>
      </c>
      <c r="BY46" s="99">
        <v>1.7300582296328499E-7</v>
      </c>
      <c r="BZ46" s="99">
        <v>-5.9407669861091904E-6</v>
      </c>
      <c r="CA46" s="99">
        <v>1.7646506992895299E-10</v>
      </c>
      <c r="CB46" s="99">
        <v>-7.5147094801973704E-10</v>
      </c>
      <c r="CC46" s="99">
        <v>-3.1979114297050701E-9</v>
      </c>
      <c r="CD46" s="99">
        <v>-6.74252033852704E-10</v>
      </c>
      <c r="CE46" s="99">
        <v>-3.0386859889746398E-9</v>
      </c>
      <c r="CF46" s="99">
        <v>1.08129871223152E-12</v>
      </c>
      <c r="CG46" s="99">
        <v>-6.2592622568313602E-11</v>
      </c>
      <c r="CH46" s="99">
        <v>8.0535753207138302E-12</v>
      </c>
      <c r="CI46" s="99">
        <v>-1.1891727819467901E-10</v>
      </c>
      <c r="CJ46" s="99">
        <v>7.0148391921221503E-12</v>
      </c>
      <c r="CK46" s="99">
        <v>-5.5710235002335597E-11</v>
      </c>
      <c r="CL46"/>
      <c r="CM46"/>
    </row>
    <row r="47" spans="1:91">
      <c r="A47" t="s">
        <v>271</v>
      </c>
      <c r="B47">
        <v>98.498661999999996</v>
      </c>
      <c r="C47">
        <v>-505.70083599999998</v>
      </c>
      <c r="D47">
        <v>-90.274422000000001</v>
      </c>
      <c r="E47">
        <v>-0.22697400000000001</v>
      </c>
      <c r="F47" s="99">
        <v>0</v>
      </c>
      <c r="G47" s="99">
        <v>3.1017416114163601E-2</v>
      </c>
      <c r="H47" s="99">
        <v>0</v>
      </c>
      <c r="I47" s="99">
        <v>2.2377630914826399E-8</v>
      </c>
      <c r="J47" s="99">
        <v>-1.9176015291673199E-7</v>
      </c>
      <c r="K47" s="99">
        <v>-2.70175779237249E-8</v>
      </c>
      <c r="L47" s="99">
        <v>8.1253723123643301E-12</v>
      </c>
      <c r="M47" s="99">
        <v>-2.3214320419948302E-13</v>
      </c>
      <c r="N47" s="99">
        <v>9.1395545656941203E-12</v>
      </c>
      <c r="O47" s="99">
        <v>2.5562789545583402E-13</v>
      </c>
      <c r="P47" s="99">
        <v>-2.5090201628322098E-16</v>
      </c>
      <c r="Q47" s="99">
        <v>-4.08306003843322E-16</v>
      </c>
      <c r="R47" s="99">
        <v>-3.3934643742116201E-16</v>
      </c>
      <c r="S47" s="99">
        <v>-4.1720311612705202E-16</v>
      </c>
      <c r="T47" s="99">
        <v>-7.5776890380109399E-17</v>
      </c>
      <c r="U47" s="99">
        <v>1.4130261418409399E-19</v>
      </c>
      <c r="V47" s="99">
        <v>1.05383136576056E-20</v>
      </c>
      <c r="W47" s="99">
        <v>2.9043786893835102E-19</v>
      </c>
      <c r="X47" s="99">
        <v>9.6284767099281804E-21</v>
      </c>
      <c r="Y47" s="99">
        <v>1.4544411041116801E-19</v>
      </c>
      <c r="Z47" s="99">
        <v>3.7123355893803099E-22</v>
      </c>
      <c r="AA47" s="99">
        <v>0</v>
      </c>
      <c r="AB47" s="99">
        <v>-2.5686417235843698E-5</v>
      </c>
      <c r="AC47" s="99">
        <v>3.1169220634992299E-2</v>
      </c>
      <c r="AD47" s="99">
        <v>7.2540571700064796E-8</v>
      </c>
      <c r="AE47" s="99">
        <v>5.2529879778951403E-8</v>
      </c>
      <c r="AF47" s="99">
        <v>-1.2180551112492201E-7</v>
      </c>
      <c r="AG47" s="99">
        <v>3.4386121069955103E-14</v>
      </c>
      <c r="AH47" s="99">
        <v>7.4136315299509299E-12</v>
      </c>
      <c r="AI47" s="99">
        <v>-4.6972083956151697E-13</v>
      </c>
      <c r="AJ47" s="99">
        <v>8.9323220693079202E-12</v>
      </c>
      <c r="AK47" s="99">
        <v>1.7694639535976099E-18</v>
      </c>
      <c r="AL47" s="99">
        <v>-2.03297173405503E-16</v>
      </c>
      <c r="AM47" s="99">
        <v>-4.11161042555453E-16</v>
      </c>
      <c r="AN47" s="99">
        <v>-1.9187663991998701E-16</v>
      </c>
      <c r="AO47" s="99">
        <v>-3.9094124164102102E-16</v>
      </c>
      <c r="AP47" s="99">
        <v>2.90845117315175E-21</v>
      </c>
      <c r="AQ47" s="99">
        <v>1.5850853478923501E-19</v>
      </c>
      <c r="AR47" s="99">
        <v>1.4424902009262299E-20</v>
      </c>
      <c r="AS47" s="99">
        <v>2.9716663489411401E-19</v>
      </c>
      <c r="AT47" s="99">
        <v>1.04770225183595E-20</v>
      </c>
      <c r="AU47" s="99">
        <v>1.3699630818487001E-19</v>
      </c>
      <c r="AV47" s="99">
        <v>5.19241529031689E-3</v>
      </c>
      <c r="AW47" s="99">
        <v>32.239757729916001</v>
      </c>
      <c r="AX47" s="99">
        <v>-0.13043187803987499</v>
      </c>
      <c r="AY47" s="99">
        <v>-7.1930886253504002E-4</v>
      </c>
      <c r="AZ47" s="99">
        <v>6.4501071543955797E-3</v>
      </c>
      <c r="BA47" s="99">
        <v>8.6956282359952001E-4</v>
      </c>
      <c r="BB47" s="99">
        <v>-9.3801862092218598E-6</v>
      </c>
      <c r="BC47" s="99">
        <v>-4.98477079650344E-7</v>
      </c>
      <c r="BD47" s="99">
        <v>-7.7436399863155196E-6</v>
      </c>
      <c r="BE47" s="99">
        <v>2.5526717261320701E-7</v>
      </c>
      <c r="BF47" s="99">
        <v>9.7705230674405006E-9</v>
      </c>
      <c r="BG47" s="99">
        <v>5.9252218914640097E-10</v>
      </c>
      <c r="BH47" s="99">
        <v>1.16970895632705E-8</v>
      </c>
      <c r="BI47" s="99">
        <v>1.21842254887033E-9</v>
      </c>
      <c r="BJ47" s="99">
        <v>1.6418121260353799E-9</v>
      </c>
      <c r="BK47" s="99">
        <v>-1.3633727338766999E-10</v>
      </c>
      <c r="BL47" s="99">
        <v>-8.9428542703578293E-12</v>
      </c>
      <c r="BM47" s="99">
        <v>-2.8285343542173401E-10</v>
      </c>
      <c r="BN47" s="99">
        <v>-9.91955707341719E-12</v>
      </c>
      <c r="BO47" s="99">
        <v>-1.4361439004355801E-10</v>
      </c>
      <c r="BP47" s="99">
        <v>-1.7681088855952999E-12</v>
      </c>
      <c r="BQ47" s="99">
        <v>-3.30879696248303E-2</v>
      </c>
      <c r="BR47" s="99">
        <v>0.156229811835217</v>
      </c>
      <c r="BS47" s="99">
        <v>32.082678958488302</v>
      </c>
      <c r="BT47" s="99">
        <v>-2.4209525196987099E-3</v>
      </c>
      <c r="BU47" s="99">
        <v>-1.6811370873802401E-3</v>
      </c>
      <c r="BV47" s="99">
        <v>4.0569311001042501E-3</v>
      </c>
      <c r="BW47" s="99">
        <v>6.8901419038563306E-8</v>
      </c>
      <c r="BX47" s="99">
        <v>-9.6870195371759599E-6</v>
      </c>
      <c r="BY47" s="99">
        <v>-7.4055550459422104E-7</v>
      </c>
      <c r="BZ47" s="99">
        <v>-8.4490120369700094E-6</v>
      </c>
      <c r="CA47" s="99">
        <v>2.2052385134151801E-9</v>
      </c>
      <c r="CB47" s="99">
        <v>9.1681610885188603E-9</v>
      </c>
      <c r="CC47" s="99">
        <v>6.0151748620442699E-9</v>
      </c>
      <c r="CD47" s="99">
        <v>8.87047371338631E-9</v>
      </c>
      <c r="CE47" s="99">
        <v>3.9953872051584999E-9</v>
      </c>
      <c r="CF47" s="99">
        <v>-1.6814127306563101E-12</v>
      </c>
      <c r="CG47" s="99">
        <v>-1.44260075941074E-10</v>
      </c>
      <c r="CH47" s="99">
        <v>-9.7354216659347494E-12</v>
      </c>
      <c r="CI47" s="99">
        <v>-2.8057721549206998E-10</v>
      </c>
      <c r="CJ47" s="99">
        <v>-7.3721738860671207E-12</v>
      </c>
      <c r="CK47" s="99">
        <v>-1.34651700323409E-10</v>
      </c>
      <c r="CL47"/>
      <c r="CM47"/>
    </row>
    <row r="48" spans="1:91">
      <c r="A48" t="s">
        <v>270</v>
      </c>
      <c r="B48">
        <v>97.960977999999997</v>
      </c>
      <c r="C48">
        <v>-481.70108499999998</v>
      </c>
      <c r="D48">
        <v>-90.123683</v>
      </c>
      <c r="E48">
        <v>-7.4060000000000001E-2</v>
      </c>
      <c r="F48" s="99">
        <v>0</v>
      </c>
      <c r="G48" s="99">
        <v>3.08752582886829E-2</v>
      </c>
      <c r="H48" s="99">
        <v>0</v>
      </c>
      <c r="I48" s="99">
        <v>2.2341329524660301E-8</v>
      </c>
      <c r="J48" s="99">
        <v>-1.7812929168067E-7</v>
      </c>
      <c r="K48" s="99">
        <v>-2.6614530245892099E-8</v>
      </c>
      <c r="L48" s="99">
        <v>7.9679354080207405E-12</v>
      </c>
      <c r="M48" s="99">
        <v>-7.2592104358831799E-13</v>
      </c>
      <c r="N48" s="99">
        <v>8.6838173084309505E-12</v>
      </c>
      <c r="O48" s="99">
        <v>3.61636358454698E-14</v>
      </c>
      <c r="P48" s="99">
        <v>-2.3188538333136E-16</v>
      </c>
      <c r="Q48" s="99">
        <v>4.0838850791505203E-17</v>
      </c>
      <c r="R48" s="99">
        <v>-3.0338618655170901E-16</v>
      </c>
      <c r="S48" s="99">
        <v>3.2351160878733399E-17</v>
      </c>
      <c r="T48" s="99">
        <v>-7.1854217729426997E-17</v>
      </c>
      <c r="U48" s="99">
        <v>1.4132347561982201E-19</v>
      </c>
      <c r="V48" s="99">
        <v>1.08039322040446E-20</v>
      </c>
      <c r="W48" s="99">
        <v>2.9045922984806999E-19</v>
      </c>
      <c r="X48" s="99">
        <v>1.00588561282599E-20</v>
      </c>
      <c r="Y48" s="99">
        <v>1.45449917070972E-19</v>
      </c>
      <c r="Z48" s="99">
        <v>5.5466271094763802E-22</v>
      </c>
      <c r="AA48" s="99">
        <v>0</v>
      </c>
      <c r="AB48" s="99">
        <v>-2.67405169143723E-5</v>
      </c>
      <c r="AC48" s="99">
        <v>3.0997428683732502E-2</v>
      </c>
      <c r="AD48" s="99">
        <v>7.8157522978078199E-8</v>
      </c>
      <c r="AE48" s="99">
        <v>5.1721887658059399E-8</v>
      </c>
      <c r="AF48" s="99">
        <v>-1.01886534568776E-7</v>
      </c>
      <c r="AG48" s="99">
        <v>-1.18741296205214E-13</v>
      </c>
      <c r="AH48" s="99">
        <v>7.3025817663977804E-12</v>
      </c>
      <c r="AI48" s="99">
        <v>-8.7788930435442395E-13</v>
      </c>
      <c r="AJ48" s="99">
        <v>8.5404116155336898E-12</v>
      </c>
      <c r="AK48" s="99">
        <v>1.2479635452775499E-16</v>
      </c>
      <c r="AL48" s="99">
        <v>-1.7163598919613501E-16</v>
      </c>
      <c r="AM48" s="99">
        <v>2.7882183481619401E-16</v>
      </c>
      <c r="AN48" s="99">
        <v>-1.50775546838076E-16</v>
      </c>
      <c r="AO48" s="99">
        <v>1.3856481023080899E-16</v>
      </c>
      <c r="AP48" s="99">
        <v>2.7298347896807499E-21</v>
      </c>
      <c r="AQ48" s="99">
        <v>1.58497936159615E-19</v>
      </c>
      <c r="AR48" s="99">
        <v>1.3972188758295801E-20</v>
      </c>
      <c r="AS48" s="99">
        <v>2.9713875508211702E-19</v>
      </c>
      <c r="AT48" s="99">
        <v>1.02023724519426E-20</v>
      </c>
      <c r="AU48" s="99">
        <v>1.3698209466238401E-19</v>
      </c>
      <c r="AV48" s="99">
        <v>-5.4617648072934301E-3</v>
      </c>
      <c r="AW48" s="99">
        <v>32.3893952279575</v>
      </c>
      <c r="AX48" s="99">
        <v>-4.2971893149371401E-2</v>
      </c>
      <c r="AY48" s="99">
        <v>-7.4367909131162495E-4</v>
      </c>
      <c r="AZ48" s="99">
        <v>6.0703172415887303E-3</v>
      </c>
      <c r="BA48" s="99">
        <v>8.9357308246938705E-4</v>
      </c>
      <c r="BB48" s="99">
        <v>-9.5083081352478703E-6</v>
      </c>
      <c r="BC48" s="99">
        <v>1.1879613811648599E-8</v>
      </c>
      <c r="BD48" s="99">
        <v>-8.1408587948307899E-6</v>
      </c>
      <c r="BE48" s="99">
        <v>3.8446598869737801E-7</v>
      </c>
      <c r="BF48" s="99">
        <v>9.1872520285703592E-9</v>
      </c>
      <c r="BG48" s="99">
        <v>-1.29923228486795E-8</v>
      </c>
      <c r="BH48" s="99">
        <v>1.0507368974655E-8</v>
      </c>
      <c r="BI48" s="99">
        <v>-1.25685101642251E-8</v>
      </c>
      <c r="BJ48" s="99">
        <v>1.3363587274560001E-9</v>
      </c>
      <c r="BK48" s="99">
        <v>-1.36338847339506E-10</v>
      </c>
      <c r="BL48" s="99">
        <v>-9.1289369788400999E-12</v>
      </c>
      <c r="BM48" s="99">
        <v>-2.82865671569075E-10</v>
      </c>
      <c r="BN48" s="99">
        <v>-1.02837445169692E-11</v>
      </c>
      <c r="BO48" s="99">
        <v>-1.43624016751009E-10</v>
      </c>
      <c r="BP48" s="99">
        <v>-1.9434509642354802E-12</v>
      </c>
      <c r="BQ48" s="99">
        <v>-1.51729246472314E-2</v>
      </c>
      <c r="BR48" s="99">
        <v>7.0643245623352904E-2</v>
      </c>
      <c r="BS48" s="99">
        <v>32.261970983604499</v>
      </c>
      <c r="BT48" s="99">
        <v>-2.6523867187659002E-3</v>
      </c>
      <c r="BU48" s="99">
        <v>-1.7205889652320201E-3</v>
      </c>
      <c r="BV48" s="99">
        <v>3.4425345082687701E-3</v>
      </c>
      <c r="BW48" s="99">
        <v>2.9297981959500798E-7</v>
      </c>
      <c r="BX48" s="99">
        <v>-9.8692640789513807E-6</v>
      </c>
      <c r="BY48" s="99">
        <v>-1.3216565590852501E-7</v>
      </c>
      <c r="BZ48" s="99">
        <v>-8.8372089610956703E-6</v>
      </c>
      <c r="CA48" s="99">
        <v>-1.2733953590577699E-9</v>
      </c>
      <c r="CB48" s="99">
        <v>8.4070111966129095E-9</v>
      </c>
      <c r="CC48" s="99">
        <v>-1.42149940097046E-8</v>
      </c>
      <c r="CD48" s="99">
        <v>7.8767907590008702E-9</v>
      </c>
      <c r="CE48" s="99">
        <v>-1.2167917698648401E-8</v>
      </c>
      <c r="CF48" s="99">
        <v>-1.5039276382795001E-12</v>
      </c>
      <c r="CG48" s="99">
        <v>-1.4424823938631699E-10</v>
      </c>
      <c r="CH48" s="99">
        <v>-9.3688057454000707E-12</v>
      </c>
      <c r="CI48" s="99">
        <v>-2.80564541479901E-10</v>
      </c>
      <c r="CJ48" s="99">
        <v>-7.1870662409484003E-12</v>
      </c>
      <c r="CK48" s="99">
        <v>-1.34649715015008E-10</v>
      </c>
      <c r="CL48"/>
      <c r="CM48"/>
    </row>
    <row r="49" spans="1:91">
      <c r="A49" t="s">
        <v>269</v>
      </c>
      <c r="B49">
        <v>73.893917999999999</v>
      </c>
      <c r="C49">
        <v>-505.89147400000002</v>
      </c>
      <c r="D49">
        <v>-90.055361000000005</v>
      </c>
      <c r="E49">
        <v>5.9518000000000001E-2</v>
      </c>
      <c r="F49" s="99">
        <v>0</v>
      </c>
      <c r="G49" s="99">
        <v>3.1068776651894701E-2</v>
      </c>
      <c r="H49" s="99">
        <v>0</v>
      </c>
      <c r="I49" s="99">
        <v>4.1800654905905298E-8</v>
      </c>
      <c r="J49" s="99">
        <v>-1.9263831239153399E-7</v>
      </c>
      <c r="K49" s="99">
        <v>-2.0428970444167201E-8</v>
      </c>
      <c r="L49" s="99">
        <v>8.2191543592297199E-12</v>
      </c>
      <c r="M49" s="99">
        <v>-1.12916607807938E-12</v>
      </c>
      <c r="N49" s="99">
        <v>9.1483030137880101E-12</v>
      </c>
      <c r="O49" s="99">
        <v>-2.5907057790181499E-14</v>
      </c>
      <c r="P49" s="99">
        <v>3.0910456893259201E-16</v>
      </c>
      <c r="Q49" s="99">
        <v>-3.75662253872295E-16</v>
      </c>
      <c r="R49" s="99">
        <v>3.4929510678478801E-16</v>
      </c>
      <c r="S49" s="99">
        <v>-4.0281351445422002E-16</v>
      </c>
      <c r="T49" s="99">
        <v>3.7629445147146097E-17</v>
      </c>
      <c r="U49" s="99">
        <v>1.4131679987660001E-19</v>
      </c>
      <c r="V49" s="99">
        <v>1.1315024038116101E-20</v>
      </c>
      <c r="W49" s="99">
        <v>2.9050484204125998E-19</v>
      </c>
      <c r="X49" s="99">
        <v>1.10779726258367E-20</v>
      </c>
      <c r="Y49" s="99">
        <v>1.4549254498241199E-19</v>
      </c>
      <c r="Z49" s="99">
        <v>1.03800925299577E-21</v>
      </c>
      <c r="AA49" s="99">
        <v>0</v>
      </c>
      <c r="AB49" s="99">
        <v>-6.2293860155443001E-5</v>
      </c>
      <c r="AC49" s="99">
        <v>3.12167867549599E-2</v>
      </c>
      <c r="AD49" s="99">
        <v>7.2414876222794603E-8</v>
      </c>
      <c r="AE49" s="99">
        <v>6.5139081451035199E-8</v>
      </c>
      <c r="AF49" s="99">
        <v>-1.2243849841632001E-7</v>
      </c>
      <c r="AG49" s="99">
        <v>1.69825047136527E-14</v>
      </c>
      <c r="AH49" s="99">
        <v>7.5360768540003902E-12</v>
      </c>
      <c r="AI49" s="99">
        <v>-1.14181121717043E-12</v>
      </c>
      <c r="AJ49" s="99">
        <v>8.9731494758374805E-12</v>
      </c>
      <c r="AK49" s="99">
        <v>1.11875237313288E-17</v>
      </c>
      <c r="AL49" s="99">
        <v>3.0095578646576301E-16</v>
      </c>
      <c r="AM49" s="99">
        <v>-3.8199869102738102E-16</v>
      </c>
      <c r="AN49" s="99">
        <v>2.8099634763667498E-16</v>
      </c>
      <c r="AO49" s="99">
        <v>-3.8546246132470198E-16</v>
      </c>
      <c r="AP49" s="99">
        <v>2.2217258929887901E-21</v>
      </c>
      <c r="AQ49" s="99">
        <v>1.5845571796798899E-19</v>
      </c>
      <c r="AR49" s="99">
        <v>1.30047371332504E-20</v>
      </c>
      <c r="AS49" s="99">
        <v>2.97114762288801E-19</v>
      </c>
      <c r="AT49" s="99">
        <v>9.76100755734313E-21</v>
      </c>
      <c r="AU49" s="99">
        <v>1.3699150764167901E-19</v>
      </c>
      <c r="AV49" s="99">
        <v>4.30156365268886E-3</v>
      </c>
      <c r="AW49" s="99">
        <v>32.1864224560262</v>
      </c>
      <c r="AX49" s="99">
        <v>3.4535746062241801E-2</v>
      </c>
      <c r="AY49" s="99">
        <v>-1.39728704879132E-3</v>
      </c>
      <c r="AZ49" s="99">
        <v>6.4284433628214004E-3</v>
      </c>
      <c r="BA49" s="99">
        <v>6.8280732200083204E-4</v>
      </c>
      <c r="BB49" s="99">
        <v>-9.2438359070400395E-6</v>
      </c>
      <c r="BC49" s="99">
        <v>-4.8596757699747404E-7</v>
      </c>
      <c r="BD49" s="99">
        <v>-7.6824134214798592E-6</v>
      </c>
      <c r="BE49" s="99">
        <v>2.7897223540277001E-7</v>
      </c>
      <c r="BF49" s="99">
        <v>-7.0001972734961296E-9</v>
      </c>
      <c r="BG49" s="99">
        <v>-1.80288596304736E-10</v>
      </c>
      <c r="BH49" s="99">
        <v>-9.1753680860368796E-9</v>
      </c>
      <c r="BI49" s="99">
        <v>8.39217149086633E-10</v>
      </c>
      <c r="BJ49" s="99">
        <v>-1.8895135665566899E-9</v>
      </c>
      <c r="BK49" s="99">
        <v>-1.3633670053507899E-10</v>
      </c>
      <c r="BL49" s="99">
        <v>-8.9710521057916996E-12</v>
      </c>
      <c r="BM49" s="99">
        <v>-2.82855173572841E-10</v>
      </c>
      <c r="BN49" s="99">
        <v>-9.9786359954687305E-12</v>
      </c>
      <c r="BO49" s="99">
        <v>-1.4361627066691201E-10</v>
      </c>
      <c r="BP49" s="99">
        <v>-1.79751496638966E-12</v>
      </c>
      <c r="BQ49" s="99">
        <v>-2.1419385560875501E-2</v>
      </c>
      <c r="BR49" s="99">
        <v>3.0934180510521801E-2</v>
      </c>
      <c r="BS49" s="99">
        <v>32.033977491688397</v>
      </c>
      <c r="BT49" s="99">
        <v>-2.4059101342683302E-3</v>
      </c>
      <c r="BU49" s="99">
        <v>-2.1515290355391499E-3</v>
      </c>
      <c r="BV49" s="99">
        <v>4.0467814321058799E-3</v>
      </c>
      <c r="BW49" s="99">
        <v>2.7871707696894701E-7</v>
      </c>
      <c r="BX49" s="99">
        <v>-9.5361382822392392E-6</v>
      </c>
      <c r="BY49" s="99">
        <v>-4.5788805063249602E-7</v>
      </c>
      <c r="BZ49" s="99">
        <v>-8.4036750622883606E-6</v>
      </c>
      <c r="CA49" s="99">
        <v>2.02744757694045E-9</v>
      </c>
      <c r="CB49" s="99">
        <v>-5.0262384717589799E-9</v>
      </c>
      <c r="CC49" s="99">
        <v>5.4595849935786803E-9</v>
      </c>
      <c r="CD49" s="99">
        <v>-4.9314375848006399E-9</v>
      </c>
      <c r="CE49" s="99">
        <v>3.9432969478591198E-9</v>
      </c>
      <c r="CF49" s="99">
        <v>-1.65173932342352E-12</v>
      </c>
      <c r="CG49" s="99">
        <v>-1.4425798666834701E-10</v>
      </c>
      <c r="CH49" s="99">
        <v>-9.6768783713878696E-12</v>
      </c>
      <c r="CI49" s="99">
        <v>-2.8057594133805101E-10</v>
      </c>
      <c r="CJ49" s="99">
        <v>-7.3443944412131892E-12</v>
      </c>
      <c r="CK49" s="99">
        <v>-1.34652119083699E-10</v>
      </c>
      <c r="CL49"/>
      <c r="CM49"/>
    </row>
    <row r="50" spans="1:91">
      <c r="A50" t="s">
        <v>268</v>
      </c>
      <c r="B50">
        <v>73.962513999999999</v>
      </c>
      <c r="C50">
        <v>-481.75207499999999</v>
      </c>
      <c r="D50">
        <v>-90.264666000000005</v>
      </c>
      <c r="E50">
        <v>-0.181149</v>
      </c>
      <c r="F50" s="99">
        <v>0</v>
      </c>
      <c r="G50" s="99">
        <v>3.0924870549585901E-2</v>
      </c>
      <c r="H50" s="99">
        <v>0</v>
      </c>
      <c r="I50" s="99">
        <v>4.1723125350851601E-8</v>
      </c>
      <c r="J50" s="99">
        <v>-1.78524601096974E-7</v>
      </c>
      <c r="K50" s="99">
        <v>-2.0863660623366299E-8</v>
      </c>
      <c r="L50" s="99">
        <v>8.1031445466276403E-12</v>
      </c>
      <c r="M50" s="99">
        <v>-5.6325740827196403E-13</v>
      </c>
      <c r="N50" s="99">
        <v>8.7298266894017503E-12</v>
      </c>
      <c r="O50" s="99">
        <v>1.06600997123513E-13</v>
      </c>
      <c r="P50" s="99">
        <v>3.16207937933292E-16</v>
      </c>
      <c r="Q50" s="99">
        <v>7.6244175866745298E-17</v>
      </c>
      <c r="R50" s="99">
        <v>3.7329711450224198E-16</v>
      </c>
      <c r="S50" s="99">
        <v>5.0230571265910702E-17</v>
      </c>
      <c r="T50" s="99">
        <v>4.1149931161285702E-17</v>
      </c>
      <c r="U50" s="99">
        <v>1.4124876671234099E-19</v>
      </c>
      <c r="V50" s="99">
        <v>1.1305881209340399E-20</v>
      </c>
      <c r="W50" s="99">
        <v>2.9051125960647901E-19</v>
      </c>
      <c r="X50" s="99">
        <v>1.1345011684193101E-20</v>
      </c>
      <c r="Y50" s="99">
        <v>1.4553903520019901E-19</v>
      </c>
      <c r="Z50" s="99">
        <v>1.2241515992895099E-21</v>
      </c>
      <c r="AA50" s="99">
        <v>0</v>
      </c>
      <c r="AB50" s="99">
        <v>-4.5077620644098502E-5</v>
      </c>
      <c r="AC50" s="99">
        <v>3.1042319187960299E-2</v>
      </c>
      <c r="AD50" s="99">
        <v>7.8003893099774801E-8</v>
      </c>
      <c r="AE50" s="99">
        <v>6.5014763001068099E-8</v>
      </c>
      <c r="AF50" s="99">
        <v>-1.02062927782159E-7</v>
      </c>
      <c r="AG50" s="99">
        <v>2.5252670899204598E-13</v>
      </c>
      <c r="AH50" s="99">
        <v>7.4851699762764504E-12</v>
      </c>
      <c r="AI50" s="99">
        <v>-4.7350479222097198E-13</v>
      </c>
      <c r="AJ50" s="99">
        <v>8.5990069958919901E-12</v>
      </c>
      <c r="AK50" s="99">
        <v>1.3371364393700401E-16</v>
      </c>
      <c r="AL50" s="99">
        <v>3.20360853879053E-16</v>
      </c>
      <c r="AM50" s="99">
        <v>3.10930189526147E-16</v>
      </c>
      <c r="AN50" s="99">
        <v>3.1105878665450799E-16</v>
      </c>
      <c r="AO50" s="99">
        <v>1.4752136348980999E-16</v>
      </c>
      <c r="AP50" s="99">
        <v>1.9858438820349699E-21</v>
      </c>
      <c r="AQ50" s="99">
        <v>1.58422823677113E-19</v>
      </c>
      <c r="AR50" s="99">
        <v>1.28763482714262E-20</v>
      </c>
      <c r="AS50" s="99">
        <v>2.97159285755462E-19</v>
      </c>
      <c r="AT50" s="99">
        <v>9.8968392789248994E-21</v>
      </c>
      <c r="AU50" s="99">
        <v>1.37047714426578E-19</v>
      </c>
      <c r="AV50" s="99">
        <v>1.68841258208801E-2</v>
      </c>
      <c r="AW50" s="99">
        <v>32.336942085830501</v>
      </c>
      <c r="AX50" s="99">
        <v>-0.103533293514928</v>
      </c>
      <c r="AY50" s="99">
        <v>-1.3982894645418E-3</v>
      </c>
      <c r="AZ50" s="99">
        <v>6.0627020621361804E-3</v>
      </c>
      <c r="BA50" s="99">
        <v>6.7828763816872302E-4</v>
      </c>
      <c r="BB50" s="99">
        <v>-9.4117572083872703E-6</v>
      </c>
      <c r="BC50" s="99">
        <v>-8.9153227168515004E-7</v>
      </c>
      <c r="BD50" s="99">
        <v>-8.1177354278640101E-6</v>
      </c>
      <c r="BE50" s="99">
        <v>1.33643984234707E-7</v>
      </c>
      <c r="BF50" s="99">
        <v>-7.1629953554697702E-9</v>
      </c>
      <c r="BG50" s="99">
        <v>-1.3804313634208301E-8</v>
      </c>
      <c r="BH50" s="99">
        <v>-9.7613428669076393E-9</v>
      </c>
      <c r="BI50" s="99">
        <v>-1.2996310054197801E-8</v>
      </c>
      <c r="BJ50" s="99">
        <v>-2.0311464754865502E-9</v>
      </c>
      <c r="BK50" s="99">
        <v>-1.3632678906837499E-10</v>
      </c>
      <c r="BL50" s="99">
        <v>-8.20732779894387E-12</v>
      </c>
      <c r="BM50" s="99">
        <v>-2.8280010801898098E-10</v>
      </c>
      <c r="BN50" s="99">
        <v>-8.4897755604957693E-12</v>
      </c>
      <c r="BO50" s="99">
        <v>-1.43575012526462E-10</v>
      </c>
      <c r="BP50" s="99">
        <v>-1.08215001081703E-12</v>
      </c>
      <c r="BQ50" s="99">
        <v>-1.0989797791808101E-2</v>
      </c>
      <c r="BR50" s="99">
        <v>0.150649198567648</v>
      </c>
      <c r="BS50" s="99">
        <v>32.214705227485197</v>
      </c>
      <c r="BT50" s="99">
        <v>-2.6444187647693901E-3</v>
      </c>
      <c r="BU50" s="99">
        <v>-2.1487266515237001E-3</v>
      </c>
      <c r="BV50" s="99">
        <v>3.43686405436838E-3</v>
      </c>
      <c r="BW50" s="99">
        <v>1.02170972047133E-7</v>
      </c>
      <c r="BX50" s="99">
        <v>-9.7668629333082308E-6</v>
      </c>
      <c r="BY50" s="99">
        <v>-8.8164903951714799E-7</v>
      </c>
      <c r="BZ50" s="99">
        <v>-8.8065234045353808E-6</v>
      </c>
      <c r="CA50" s="99">
        <v>-1.4921969997219701E-9</v>
      </c>
      <c r="CB50" s="99">
        <v>-5.5276757355273998E-9</v>
      </c>
      <c r="CC50" s="99">
        <v>-1.4908544255019E-8</v>
      </c>
      <c r="CD50" s="99">
        <v>-5.67139171462329E-9</v>
      </c>
      <c r="CE50" s="99">
        <v>-1.23186907816624E-8</v>
      </c>
      <c r="CF50" s="99">
        <v>-2.3759280589312699E-12</v>
      </c>
      <c r="CG50" s="99">
        <v>-1.4430373632073899E-10</v>
      </c>
      <c r="CH50" s="99">
        <v>-1.11767077564772E-11</v>
      </c>
      <c r="CI50" s="99">
        <v>-2.8062424853143798E-10</v>
      </c>
      <c r="CJ50" s="99">
        <v>-8.10424425714656E-12</v>
      </c>
      <c r="CK50" s="99">
        <v>-1.34659089419499E-10</v>
      </c>
      <c r="CL50"/>
      <c r="CM50"/>
    </row>
    <row r="51" spans="1:91">
      <c r="A51" t="s">
        <v>267</v>
      </c>
      <c r="B51">
        <v>86.039011000000002</v>
      </c>
      <c r="C51">
        <v>-493.38570399999998</v>
      </c>
      <c r="D51">
        <v>-90.156931</v>
      </c>
      <c r="E51">
        <v>-7.3851E-2</v>
      </c>
      <c r="F51" s="99">
        <v>0</v>
      </c>
      <c r="G51" s="99">
        <v>6.2776745579480403E-2</v>
      </c>
      <c r="H51" s="99">
        <v>0</v>
      </c>
      <c r="I51" s="99">
        <v>1.1983647335302E-7</v>
      </c>
      <c r="J51" s="99">
        <v>-7.2448075057751199E-7</v>
      </c>
      <c r="K51" s="99">
        <v>-9.7210465350571903E-8</v>
      </c>
      <c r="L51" s="99">
        <v>9.0946610419971605E-11</v>
      </c>
      <c r="M51" s="99">
        <v>-5.7824685974917502E-12</v>
      </c>
      <c r="N51" s="99">
        <v>9.6651811558125903E-11</v>
      </c>
      <c r="O51" s="99">
        <v>-2.16400602881779E-13</v>
      </c>
      <c r="P51" s="99">
        <v>6.4490381158699299E-16</v>
      </c>
      <c r="Q51" s="99">
        <v>-2.94957625384429E-15</v>
      </c>
      <c r="R51" s="99">
        <v>2.11793714600703E-16</v>
      </c>
      <c r="S51" s="99">
        <v>-3.19182424208873E-15</v>
      </c>
      <c r="T51" s="99">
        <v>-3.5906204048455302E-16</v>
      </c>
      <c r="U51" s="99">
        <v>4.7069415389583801E-18</v>
      </c>
      <c r="V51" s="99">
        <v>4.8793153761874996E-19</v>
      </c>
      <c r="W51" s="99">
        <v>9.5313556646350007E-18</v>
      </c>
      <c r="X51" s="99">
        <v>5.14316217112957E-19</v>
      </c>
      <c r="Y51" s="99">
        <v>4.7168480802408797E-18</v>
      </c>
      <c r="Z51" s="99">
        <v>4.35442417300236E-20</v>
      </c>
      <c r="AA51" s="99">
        <v>0</v>
      </c>
      <c r="AB51" s="99">
        <v>-9.1026812003811703E-5</v>
      </c>
      <c r="AC51" s="99">
        <v>6.3076269942930294E-2</v>
      </c>
      <c r="AD51" s="99">
        <v>3.08625837738892E-7</v>
      </c>
      <c r="AE51" s="99">
        <v>2.2870972982531501E-7</v>
      </c>
      <c r="AF51" s="99">
        <v>-4.2398549228658198E-7</v>
      </c>
      <c r="AG51" s="99">
        <v>-6.6961897962582001E-13</v>
      </c>
      <c r="AH51" s="99">
        <v>8.7514053857591104E-11</v>
      </c>
      <c r="AI51" s="99">
        <v>-6.4810471395771504E-12</v>
      </c>
      <c r="AJ51" s="99">
        <v>9.7621394719152606E-11</v>
      </c>
      <c r="AK51" s="99">
        <v>1.45459610981354E-15</v>
      </c>
      <c r="AL51" s="99">
        <v>1.14688468056591E-15</v>
      </c>
      <c r="AM51" s="99">
        <v>-5.0788905619129398E-16</v>
      </c>
      <c r="AN51" s="99">
        <v>1.0853593918468999E-15</v>
      </c>
      <c r="AO51" s="99">
        <v>-2.0152743588818E-15</v>
      </c>
      <c r="AP51" s="99">
        <v>9.2961835152653904E-20</v>
      </c>
      <c r="AQ51" s="99">
        <v>5.2755174703101399E-18</v>
      </c>
      <c r="AR51" s="99">
        <v>5.9860445794289903E-19</v>
      </c>
      <c r="AS51" s="99">
        <v>9.7369707327409898E-18</v>
      </c>
      <c r="AT51" s="99">
        <v>4.9415719531959204E-19</v>
      </c>
      <c r="AU51" s="99">
        <v>4.4103936610772303E-18</v>
      </c>
      <c r="AV51" s="99">
        <v>1.6068026851741E-3</v>
      </c>
      <c r="AW51" s="99">
        <v>15.929843058614299</v>
      </c>
      <c r="AX51" s="99">
        <v>-2.0880389868429002E-2</v>
      </c>
      <c r="AY51" s="99">
        <v>-4.7886835210669398E-4</v>
      </c>
      <c r="AZ51" s="99">
        <v>2.93477821727052E-3</v>
      </c>
      <c r="BA51" s="99">
        <v>3.8609999051923103E-4</v>
      </c>
      <c r="BB51" s="99">
        <v>-6.1820071487017401E-6</v>
      </c>
      <c r="BC51" s="99">
        <v>-1.6058254683074601E-7</v>
      </c>
      <c r="BD51" s="99">
        <v>-5.4912729948885303E-6</v>
      </c>
      <c r="BE51" s="99">
        <v>1.81351398468542E-7</v>
      </c>
      <c r="BF51" s="99">
        <v>6.5502496860723298E-10</v>
      </c>
      <c r="BG51" s="99">
        <v>-3.8017042866330301E-9</v>
      </c>
      <c r="BH51" s="99">
        <v>4.5126144005128799E-10</v>
      </c>
      <c r="BI51" s="99">
        <v>-3.4871403801241599E-9</v>
      </c>
      <c r="BJ51" s="99">
        <v>-1.6846077901787501E-10</v>
      </c>
      <c r="BK51" s="99">
        <v>-5.9998404897574596E-11</v>
      </c>
      <c r="BL51" s="99">
        <v>-6.2510502072092197E-12</v>
      </c>
      <c r="BM51" s="99">
        <v>-1.21480203488918E-10</v>
      </c>
      <c r="BN51" s="99">
        <v>-7.4130468463360693E-12</v>
      </c>
      <c r="BO51" s="99">
        <v>-6.05225247307937E-11</v>
      </c>
      <c r="BP51" s="99">
        <v>-1.13502740729735E-12</v>
      </c>
      <c r="BQ51" s="99">
        <v>-6.7809390095590104E-3</v>
      </c>
      <c r="BR51" s="99">
        <v>4.3934724090760699E-2</v>
      </c>
      <c r="BS51" s="99">
        <v>15.854312082210701</v>
      </c>
      <c r="BT51" s="99">
        <v>-1.24590231302308E-3</v>
      </c>
      <c r="BU51" s="99">
        <v>-9.0419017188136995E-4</v>
      </c>
      <c r="BV51" s="99">
        <v>1.70049920019431E-3</v>
      </c>
      <c r="BW51" s="99">
        <v>1.4147929269870201E-7</v>
      </c>
      <c r="BX51" s="99">
        <v>-6.4515493606361204E-6</v>
      </c>
      <c r="BY51" s="99">
        <v>-2.0329965135993001E-7</v>
      </c>
      <c r="BZ51" s="99">
        <v>-5.93086554351347E-6</v>
      </c>
      <c r="CA51" s="99">
        <v>3.13815052541678E-10</v>
      </c>
      <c r="CB51" s="99">
        <v>1.02161823473483E-9</v>
      </c>
      <c r="CC51" s="99">
        <v>-2.48602656227368E-9</v>
      </c>
      <c r="CD51" s="99">
        <v>9.2486518310144502E-10</v>
      </c>
      <c r="CE51" s="99">
        <v>-2.5069975024434801E-9</v>
      </c>
      <c r="CF51" s="99">
        <v>-1.0635426010110601E-12</v>
      </c>
      <c r="CG51" s="99">
        <v>-6.2860876529238006E-11</v>
      </c>
      <c r="CH51" s="99">
        <v>-7.1844953153632199E-12</v>
      </c>
      <c r="CI51" s="99">
        <v>-1.1926081409307201E-10</v>
      </c>
      <c r="CJ51" s="99">
        <v>-6.15946533000106E-12</v>
      </c>
      <c r="CK51" s="99">
        <v>-5.5821373631804202E-11</v>
      </c>
      <c r="CL51"/>
      <c r="CM51"/>
    </row>
    <row r="52" spans="1:91">
      <c r="A52" t="s">
        <v>266</v>
      </c>
      <c r="B52">
        <v>-99.402972000000005</v>
      </c>
      <c r="C52">
        <v>-479.677437</v>
      </c>
      <c r="D52">
        <v>-89.727220000000003</v>
      </c>
      <c r="E52">
        <v>0.22267600000000001</v>
      </c>
      <c r="F52" s="99">
        <v>0</v>
      </c>
      <c r="G52" s="99">
        <v>3.0868026998268901E-2</v>
      </c>
      <c r="H52" s="99">
        <v>0</v>
      </c>
      <c r="I52" s="99">
        <v>-2.31970800372463E-8</v>
      </c>
      <c r="J52" s="99">
        <v>-1.7691012993558199E-7</v>
      </c>
      <c r="K52" s="99">
        <v>2.6607200015685199E-8</v>
      </c>
      <c r="L52" s="99">
        <v>7.9516807725724906E-12</v>
      </c>
      <c r="M52" s="99">
        <v>7.9746745588997396E-13</v>
      </c>
      <c r="N52" s="99">
        <v>8.6775720121538795E-12</v>
      </c>
      <c r="O52" s="99">
        <v>-1.03969051258134E-14</v>
      </c>
      <c r="P52" s="99">
        <v>2.12471678814606E-16</v>
      </c>
      <c r="Q52" s="99">
        <v>7.6850178624592205E-17</v>
      </c>
      <c r="R52" s="99">
        <v>2.7689925161777801E-16</v>
      </c>
      <c r="S52" s="99">
        <v>6.95726440684183E-17</v>
      </c>
      <c r="T52" s="99">
        <v>6.68857381066236E-17</v>
      </c>
      <c r="U52" s="99">
        <v>1.41521039650616E-19</v>
      </c>
      <c r="V52" s="99">
        <v>-1.23849817289363E-20</v>
      </c>
      <c r="W52" s="99">
        <v>2.9072311515144301E-19</v>
      </c>
      <c r="X52" s="99">
        <v>-1.1722201213547E-20</v>
      </c>
      <c r="Y52" s="99">
        <v>1.45544315952438E-19</v>
      </c>
      <c r="Z52" s="99">
        <v>-7.5851179468645101E-22</v>
      </c>
      <c r="AA52" s="99">
        <v>0</v>
      </c>
      <c r="AB52" s="99">
        <v>2.69936401576213E-5</v>
      </c>
      <c r="AC52" s="99">
        <v>3.0988763793601701E-2</v>
      </c>
      <c r="AD52" s="99">
        <v>7.8593364330673303E-8</v>
      </c>
      <c r="AE52" s="99">
        <v>-5.2496808042266E-8</v>
      </c>
      <c r="AF52" s="99">
        <v>-1.00086409564331E-7</v>
      </c>
      <c r="AG52" s="99">
        <v>1.44192752150205E-13</v>
      </c>
      <c r="AH52" s="99">
        <v>7.3281875067330493E-12</v>
      </c>
      <c r="AI52" s="99">
        <v>9.4366403021775003E-13</v>
      </c>
      <c r="AJ52" s="99">
        <v>8.5746888536268007E-12</v>
      </c>
      <c r="AK52" s="99">
        <v>1.3334261614476599E-16</v>
      </c>
      <c r="AL52" s="99">
        <v>1.5335780696208299E-16</v>
      </c>
      <c r="AM52" s="99">
        <v>3.34153115010492E-16</v>
      </c>
      <c r="AN52" s="99">
        <v>1.31158006620514E-16</v>
      </c>
      <c r="AO52" s="99">
        <v>1.8285822836426299E-16</v>
      </c>
      <c r="AP52" s="99">
        <v>-3.5617248225348298E-21</v>
      </c>
      <c r="AQ52" s="99">
        <v>1.58835969921796E-19</v>
      </c>
      <c r="AR52" s="99">
        <v>-1.66201306749021E-20</v>
      </c>
      <c r="AS52" s="99">
        <v>2.9761151318522501E-19</v>
      </c>
      <c r="AT52" s="99">
        <v>-1.1994196918537101E-20</v>
      </c>
      <c r="AU52" s="99">
        <v>1.3713457813559401E-19</v>
      </c>
      <c r="AV52" s="99">
        <v>4.0823695983931403E-3</v>
      </c>
      <c r="AW52" s="99">
        <v>32.396857882580697</v>
      </c>
      <c r="AX52" s="99">
        <v>0.12848480885874899</v>
      </c>
      <c r="AY52" s="99">
        <v>7.5815290920089795E-4</v>
      </c>
      <c r="AZ52" s="99">
        <v>6.0409359513116196E-3</v>
      </c>
      <c r="BA52" s="99">
        <v>-8.7775431872598399E-4</v>
      </c>
      <c r="BB52" s="99">
        <v>-9.5150561143503197E-6</v>
      </c>
      <c r="BC52" s="99">
        <v>-1.04932572893941E-7</v>
      </c>
      <c r="BD52" s="99">
        <v>-8.2050923055026208E-6</v>
      </c>
      <c r="BE52" s="99">
        <v>-4.2867207590361702E-7</v>
      </c>
      <c r="BF52" s="99">
        <v>-8.57819888022182E-9</v>
      </c>
      <c r="BG52" s="99">
        <v>-1.40763728228998E-8</v>
      </c>
      <c r="BH52" s="99">
        <v>-9.7583476469736997E-9</v>
      </c>
      <c r="BI52" s="99">
        <v>-1.3709991012865101E-8</v>
      </c>
      <c r="BJ52" s="99">
        <v>-1.22291966427096E-9</v>
      </c>
      <c r="BK52" s="99">
        <v>-1.3597314776081199E-10</v>
      </c>
      <c r="BL52" s="99">
        <v>1.1056352675686E-11</v>
      </c>
      <c r="BM52" s="99">
        <v>-2.82476307093699E-10</v>
      </c>
      <c r="BN52" s="99">
        <v>1.2164357241921999E-11</v>
      </c>
      <c r="BO52" s="99">
        <v>-1.4358301267860501E-10</v>
      </c>
      <c r="BP52" s="99">
        <v>1.9869503658810801E-12</v>
      </c>
      <c r="BQ52" s="99">
        <v>-1.3365516145313399E-2</v>
      </c>
      <c r="BR52" s="99">
        <v>-0.15614842566255799</v>
      </c>
      <c r="BS52" s="99">
        <v>32.270777483758998</v>
      </c>
      <c r="BT52" s="99">
        <v>-2.6743403011333399E-3</v>
      </c>
      <c r="BU52" s="99">
        <v>1.7172053018404199E-3</v>
      </c>
      <c r="BV52" s="99">
        <v>3.3878752620229401E-3</v>
      </c>
      <c r="BW52" s="99">
        <v>-2.91324998255222E-7</v>
      </c>
      <c r="BX52" s="99">
        <v>-9.9155393648891104E-6</v>
      </c>
      <c r="BY52" s="99">
        <v>9.01788666342535E-8</v>
      </c>
      <c r="BZ52" s="99">
        <v>-8.9325254264249794E-6</v>
      </c>
      <c r="CA52" s="99">
        <v>-1.52660946314294E-9</v>
      </c>
      <c r="CB52" s="99">
        <v>-7.8264896220609903E-9</v>
      </c>
      <c r="CC52" s="99">
        <v>-1.5829599166104701E-8</v>
      </c>
      <c r="CD52" s="99">
        <v>-7.2888321470122702E-9</v>
      </c>
      <c r="CE52" s="99">
        <v>-1.35141132257759E-8</v>
      </c>
      <c r="CF52" s="99">
        <v>2.0411015410460598E-12</v>
      </c>
      <c r="CG52" s="99">
        <v>-1.4392159950383499E-10</v>
      </c>
      <c r="CH52" s="99">
        <v>1.21702519182666E-11</v>
      </c>
      <c r="CI52" s="99">
        <v>-2.8022988986249699E-10</v>
      </c>
      <c r="CJ52" s="99">
        <v>9.4306273485771301E-12</v>
      </c>
      <c r="CK52" s="99">
        <v>-1.3464964626824E-10</v>
      </c>
      <c r="CL52"/>
      <c r="CM52"/>
    </row>
    <row r="53" spans="1:91">
      <c r="A53" t="s">
        <v>265</v>
      </c>
      <c r="B53">
        <v>-99.020388999999994</v>
      </c>
      <c r="C53">
        <v>-503.76215300000001</v>
      </c>
      <c r="D53">
        <v>-89.420242000000002</v>
      </c>
      <c r="E53">
        <v>0.52636499999999997</v>
      </c>
      <c r="F53" s="99">
        <v>0</v>
      </c>
      <c r="G53" s="99">
        <v>3.1011304499294599E-2</v>
      </c>
      <c r="H53" s="99">
        <v>0</v>
      </c>
      <c r="I53" s="99">
        <v>-2.4419295579916899E-8</v>
      </c>
      <c r="J53" s="99">
        <v>-1.9038835442788E-7</v>
      </c>
      <c r="K53" s="99">
        <v>2.68753700191933E-8</v>
      </c>
      <c r="L53" s="99">
        <v>8.0545801297201695E-12</v>
      </c>
      <c r="M53" s="99">
        <v>3.7885440343671599E-13</v>
      </c>
      <c r="N53" s="99">
        <v>9.0285300847872694E-12</v>
      </c>
      <c r="O53" s="99">
        <v>-2.0638509882208099E-13</v>
      </c>
      <c r="P53" s="99">
        <v>2.0936888004112701E-16</v>
      </c>
      <c r="Q53" s="99">
        <v>-3.7319189090920801E-16</v>
      </c>
      <c r="R53" s="99">
        <v>2.8831264953509701E-16</v>
      </c>
      <c r="S53" s="99">
        <v>-3.8169661009453999E-16</v>
      </c>
      <c r="T53" s="99">
        <v>6.7225675783253201E-17</v>
      </c>
      <c r="U53" s="99">
        <v>1.4145194349338401E-19</v>
      </c>
      <c r="V53" s="99">
        <v>-1.20583310358966E-20</v>
      </c>
      <c r="W53" s="99">
        <v>2.9069227333587E-19</v>
      </c>
      <c r="X53" s="99">
        <v>-1.1329939261346801E-20</v>
      </c>
      <c r="Y53" s="99">
        <v>1.45559793486519E-19</v>
      </c>
      <c r="Z53" s="99">
        <v>-6.2662397236158197E-22</v>
      </c>
      <c r="AA53" s="99">
        <v>0</v>
      </c>
      <c r="AB53" s="99">
        <v>2.8899198793941699E-5</v>
      </c>
      <c r="AC53" s="99">
        <v>3.1160030546228699E-2</v>
      </c>
      <c r="AD53" s="99">
        <v>7.2881806269566199E-8</v>
      </c>
      <c r="AE53" s="99">
        <v>-5.45019175962591E-8</v>
      </c>
      <c r="AF53" s="99">
        <v>-1.19933235920232E-7</v>
      </c>
      <c r="AG53" s="99">
        <v>2.0114511835680401E-15</v>
      </c>
      <c r="AH53" s="99">
        <v>7.3411481181638307E-12</v>
      </c>
      <c r="AI53" s="99">
        <v>6.0722601878509404E-13</v>
      </c>
      <c r="AJ53" s="99">
        <v>8.8276070541797906E-12</v>
      </c>
      <c r="AK53" s="99">
        <v>1.00943955961722E-17</v>
      </c>
      <c r="AL53" s="99">
        <v>1.6791924096511599E-16</v>
      </c>
      <c r="AM53" s="99">
        <v>-3.5870420412839998E-16</v>
      </c>
      <c r="AN53" s="99">
        <v>1.5813783664848999E-16</v>
      </c>
      <c r="AO53" s="99">
        <v>-3.49388643816166E-16</v>
      </c>
      <c r="AP53" s="99">
        <v>-3.6622224759863303E-21</v>
      </c>
      <c r="AQ53" s="99">
        <v>1.5883671017284399E-19</v>
      </c>
      <c r="AR53" s="99">
        <v>-1.71077823803444E-20</v>
      </c>
      <c r="AS53" s="99">
        <v>2.9768005801680402E-19</v>
      </c>
      <c r="AT53" s="99">
        <v>-1.23955949817941E-20</v>
      </c>
      <c r="AU53" s="99">
        <v>1.3718812959642301E-19</v>
      </c>
      <c r="AV53" s="99">
        <v>-6.7130424610439797E-3</v>
      </c>
      <c r="AW53" s="99">
        <v>32.245071358765898</v>
      </c>
      <c r="AX53" s="99">
        <v>0.30184074504510999</v>
      </c>
      <c r="AY53" s="99">
        <v>7.5493597990295704E-4</v>
      </c>
      <c r="AZ53" s="99">
        <v>6.42726127584626E-3</v>
      </c>
      <c r="BA53" s="99">
        <v>-8.3140159585172501E-4</v>
      </c>
      <c r="BB53" s="99">
        <v>-9.3269655756114002E-6</v>
      </c>
      <c r="BC53" s="99">
        <v>3.4629171680982998E-7</v>
      </c>
      <c r="BD53" s="99">
        <v>-7.7033755089891993E-6</v>
      </c>
      <c r="BE53" s="99">
        <v>-3.3446650086626198E-7</v>
      </c>
      <c r="BF53" s="99">
        <v>-8.5774590683731401E-9</v>
      </c>
      <c r="BG53" s="99">
        <v>-5.2124781740579497E-10</v>
      </c>
      <c r="BH53" s="99">
        <v>-1.02965192103804E-8</v>
      </c>
      <c r="BI53" s="99">
        <v>7.9347381285384804E-11</v>
      </c>
      <c r="BJ53" s="99">
        <v>-1.3964501803403199E-9</v>
      </c>
      <c r="BK53" s="99">
        <v>-1.35964633658958E-10</v>
      </c>
      <c r="BL53" s="99">
        <v>1.04571753789094E-11</v>
      </c>
      <c r="BM53" s="99">
        <v>-2.8242336863170602E-10</v>
      </c>
      <c r="BN53" s="99">
        <v>1.0993221965259499E-11</v>
      </c>
      <c r="BO53" s="99">
        <v>-1.43541878759333E-10</v>
      </c>
      <c r="BP53" s="99">
        <v>1.4231159696850899E-12</v>
      </c>
      <c r="BQ53" s="99">
        <v>-3.34905523368434E-2</v>
      </c>
      <c r="BR53" s="99">
        <v>-0.33030116891553901</v>
      </c>
      <c r="BS53" s="99">
        <v>32.090936368865499</v>
      </c>
      <c r="BT53" s="99">
        <v>-2.44394820968615E-3</v>
      </c>
      <c r="BU53" s="99">
        <v>1.6795342984649399E-3</v>
      </c>
      <c r="BV53" s="99">
        <v>4.0084084723225003E-3</v>
      </c>
      <c r="BW53" s="99">
        <v>-5.9693692380862898E-8</v>
      </c>
      <c r="BX53" s="99">
        <v>-9.6328527726896508E-6</v>
      </c>
      <c r="BY53" s="99">
        <v>6.7834359780268103E-7</v>
      </c>
      <c r="BZ53" s="99">
        <v>-8.4072191831849306E-6</v>
      </c>
      <c r="CA53" s="99">
        <v>1.9716622009138299E-9</v>
      </c>
      <c r="CB53" s="99">
        <v>-8.1914527177677394E-9</v>
      </c>
      <c r="CC53" s="99">
        <v>4.4463637424753604E-9</v>
      </c>
      <c r="CD53" s="99">
        <v>-7.9844365591198597E-9</v>
      </c>
      <c r="CE53" s="99">
        <v>2.70229753512048E-9</v>
      </c>
      <c r="CF53" s="99">
        <v>2.61035282972753E-12</v>
      </c>
      <c r="CG53" s="99">
        <v>-1.43966865663702E-10</v>
      </c>
      <c r="CH53" s="99">
        <v>1.3349616178275201E-11</v>
      </c>
      <c r="CI53" s="99">
        <v>-2.80277290922964E-10</v>
      </c>
      <c r="CJ53" s="99">
        <v>1.0028041171730199E-11</v>
      </c>
      <c r="CK53" s="99">
        <v>-1.3465571755313501E-10</v>
      </c>
      <c r="CL53"/>
      <c r="CM53"/>
    </row>
    <row r="54" spans="1:91">
      <c r="A54" t="s">
        <v>264</v>
      </c>
      <c r="B54">
        <v>-74.771645000000007</v>
      </c>
      <c r="C54">
        <v>-479.73270100000002</v>
      </c>
      <c r="D54">
        <v>-90.092155000000005</v>
      </c>
      <c r="E54">
        <v>-0.17019300000000001</v>
      </c>
      <c r="F54" s="99">
        <v>0</v>
      </c>
      <c r="G54" s="99">
        <v>3.0920001869156898E-2</v>
      </c>
      <c r="H54" s="99">
        <v>0</v>
      </c>
      <c r="I54" s="99">
        <v>-4.2254220630525899E-8</v>
      </c>
      <c r="J54" s="99">
        <v>-1.77847723137407E-7</v>
      </c>
      <c r="K54" s="99">
        <v>1.99965011751785E-8</v>
      </c>
      <c r="L54" s="99">
        <v>8.1745032214222906E-12</v>
      </c>
      <c r="M54" s="99">
        <v>5.3017748858394096E-13</v>
      </c>
      <c r="N54" s="99">
        <v>8.7910536139136806E-12</v>
      </c>
      <c r="O54" s="99">
        <v>-1.12516456900124E-13</v>
      </c>
      <c r="P54" s="99">
        <v>-3.53019876743435E-16</v>
      </c>
      <c r="Q54" s="99">
        <v>1.1768313487666601E-16</v>
      </c>
      <c r="R54" s="99">
        <v>-4.2090118459876501E-16</v>
      </c>
      <c r="S54" s="99">
        <v>8.9368645257694106E-17</v>
      </c>
      <c r="T54" s="99">
        <v>-5.0278110449655901E-17</v>
      </c>
      <c r="U54" s="99">
        <v>1.41572860664224E-19</v>
      </c>
      <c r="V54" s="99">
        <v>-1.31830182182456E-20</v>
      </c>
      <c r="W54" s="99">
        <v>2.9080022209979601E-19</v>
      </c>
      <c r="X54" s="99">
        <v>-1.3094070777146599E-20</v>
      </c>
      <c r="Y54" s="99">
        <v>1.45578883353585E-19</v>
      </c>
      <c r="Z54" s="99">
        <v>-1.36320221080137E-21</v>
      </c>
      <c r="AA54" s="99">
        <v>0</v>
      </c>
      <c r="AB54" s="99">
        <v>4.2113601582342001E-5</v>
      </c>
      <c r="AC54" s="99">
        <v>3.1035610303069901E-2</v>
      </c>
      <c r="AD54" s="99">
        <v>7.8637259985719906E-8</v>
      </c>
      <c r="AE54" s="99">
        <v>-6.4605745891897997E-8</v>
      </c>
      <c r="AF54" s="99">
        <v>-1.00620200058318E-7</v>
      </c>
      <c r="AG54" s="99">
        <v>-2.6526573367525301E-13</v>
      </c>
      <c r="AH54" s="99">
        <v>7.5674997560168105E-12</v>
      </c>
      <c r="AI54" s="99">
        <v>4.1397212515615601E-13</v>
      </c>
      <c r="AJ54" s="99">
        <v>8.6598972061388299E-12</v>
      </c>
      <c r="AK54" s="99">
        <v>1.46001428657276E-16</v>
      </c>
      <c r="AL54" s="99">
        <v>-3.52809420266982E-16</v>
      </c>
      <c r="AM54" s="99">
        <v>3.7130965477017901E-16</v>
      </c>
      <c r="AN54" s="99">
        <v>-3.4290570825122102E-16</v>
      </c>
      <c r="AO54" s="99">
        <v>1.9155583670554401E-16</v>
      </c>
      <c r="AP54" s="99">
        <v>-2.9571994535741599E-21</v>
      </c>
      <c r="AQ54" s="99">
        <v>1.5878414134778999E-19</v>
      </c>
      <c r="AR54" s="99">
        <v>-1.5219841434152501E-20</v>
      </c>
      <c r="AS54" s="99">
        <v>2.9752330212940202E-19</v>
      </c>
      <c r="AT54" s="99">
        <v>-1.12045847773692E-20</v>
      </c>
      <c r="AU54" s="99">
        <v>1.37100573172743E-19</v>
      </c>
      <c r="AV54" s="99">
        <v>-2.0338957642103101E-2</v>
      </c>
      <c r="AW54" s="99">
        <v>32.342070708416898</v>
      </c>
      <c r="AX54" s="99">
        <v>-9.8223035361213296E-2</v>
      </c>
      <c r="AY54" s="99">
        <v>1.4571385978947901E-3</v>
      </c>
      <c r="AZ54" s="99">
        <v>6.0151624276954703E-3</v>
      </c>
      <c r="BA54" s="99">
        <v>-6.8583950300379404E-4</v>
      </c>
      <c r="BB54" s="99">
        <v>-9.4935342210630796E-6</v>
      </c>
      <c r="BC54" s="99">
        <v>9.9836699170453199E-7</v>
      </c>
      <c r="BD54" s="99">
        <v>-8.2383591439168E-6</v>
      </c>
      <c r="BE54" s="99">
        <v>-6.2577962225401503E-8</v>
      </c>
      <c r="BF54" s="99">
        <v>8.1694086954085998E-9</v>
      </c>
      <c r="BG54" s="99">
        <v>-1.5149380297988501E-8</v>
      </c>
      <c r="BH54" s="99">
        <v>1.1151596157859901E-8</v>
      </c>
      <c r="BI54" s="99">
        <v>-1.4293062059907099E-8</v>
      </c>
      <c r="BJ54" s="99">
        <v>2.3464543342174002E-9</v>
      </c>
      <c r="BK54" s="99">
        <v>-1.35976127438745E-10</v>
      </c>
      <c r="BL54" s="99">
        <v>1.14017968300858E-11</v>
      </c>
      <c r="BM54" s="99">
        <v>-2.8250445772909601E-10</v>
      </c>
      <c r="BN54" s="99">
        <v>1.28429106313398E-11</v>
      </c>
      <c r="BO54" s="99">
        <v>-1.4360605823693301E-10</v>
      </c>
      <c r="BP54" s="99">
        <v>2.3144857931132599E-12</v>
      </c>
      <c r="BQ54" s="99">
        <v>-8.4951944122622098E-3</v>
      </c>
      <c r="BR54" s="99">
        <v>5.3437919385205097E-2</v>
      </c>
      <c r="BS54" s="99">
        <v>32.2220061061198</v>
      </c>
      <c r="BT54" s="99">
        <v>-2.65449907611346E-3</v>
      </c>
      <c r="BU54" s="99">
        <v>2.2152422234842399E-3</v>
      </c>
      <c r="BV54" s="99">
        <v>3.37555695228434E-3</v>
      </c>
      <c r="BW54" s="99">
        <v>-1.5195563559290301E-7</v>
      </c>
      <c r="BX54" s="99">
        <v>-9.8566773673044708E-6</v>
      </c>
      <c r="BY54" s="99">
        <v>8.7119612747454497E-7</v>
      </c>
      <c r="BZ54" s="99">
        <v>-8.9201561736764701E-6</v>
      </c>
      <c r="CA54" s="99">
        <v>-1.75020537860665E-9</v>
      </c>
      <c r="CB54" s="99">
        <v>6.3139953596988603E-9</v>
      </c>
      <c r="CC54" s="99">
        <v>-1.66553253522371E-8</v>
      </c>
      <c r="CD54" s="99">
        <v>6.4783892925348201E-9</v>
      </c>
      <c r="CE54" s="99">
        <v>-1.37034780943298E-8</v>
      </c>
      <c r="CF54" s="99">
        <v>1.7104702027268001E-12</v>
      </c>
      <c r="CG54" s="99">
        <v>-1.4389400869927899E-10</v>
      </c>
      <c r="CH54" s="99">
        <v>1.14874216129314E-11</v>
      </c>
      <c r="CI54" s="99">
        <v>-2.8020088497915002E-10</v>
      </c>
      <c r="CJ54" s="99">
        <v>9.0861547231852905E-12</v>
      </c>
      <c r="CK54" s="99">
        <v>-1.3464579705587899E-10</v>
      </c>
      <c r="CL54"/>
      <c r="CM54"/>
    </row>
    <row r="55" spans="1:91">
      <c r="A55" t="s">
        <v>263</v>
      </c>
      <c r="B55">
        <v>-74.865933999999996</v>
      </c>
      <c r="C55">
        <v>-503.69428900000003</v>
      </c>
      <c r="D55">
        <v>-89.989738000000003</v>
      </c>
      <c r="E55">
        <v>-0.10284500000000001</v>
      </c>
      <c r="F55" s="99">
        <v>0</v>
      </c>
      <c r="G55" s="99">
        <v>3.10618349647373E-2</v>
      </c>
      <c r="H55" s="99">
        <v>0</v>
      </c>
      <c r="I55" s="99">
        <v>-4.2727700313107603E-8</v>
      </c>
      <c r="J55" s="99">
        <v>-1.9153947801704899E-7</v>
      </c>
      <c r="K55" s="99">
        <v>2.00168092994528E-8</v>
      </c>
      <c r="L55" s="99">
        <v>8.2497346624371299E-12</v>
      </c>
      <c r="M55" s="99">
        <v>1.15801304400865E-12</v>
      </c>
      <c r="N55" s="99">
        <v>9.0996953136858097E-12</v>
      </c>
      <c r="O55" s="99">
        <v>4.1511284383206199E-14</v>
      </c>
      <c r="P55" s="99">
        <v>-3.3939222854877502E-16</v>
      </c>
      <c r="Q55" s="99">
        <v>-3.3071464529760099E-16</v>
      </c>
      <c r="R55" s="99">
        <v>-3.8672456427034998E-16</v>
      </c>
      <c r="S55" s="99">
        <v>-3.5942242427124501E-16</v>
      </c>
      <c r="T55" s="99">
        <v>-4.4649337873033301E-17</v>
      </c>
      <c r="U55" s="99">
        <v>1.4156724633862401E-19</v>
      </c>
      <c r="V55" s="99">
        <v>-1.30159904496952E-20</v>
      </c>
      <c r="W55" s="99">
        <v>2.9078422479217699E-19</v>
      </c>
      <c r="X55" s="99">
        <v>-1.27894209504726E-20</v>
      </c>
      <c r="Y55" s="99">
        <v>1.4556861823705299E-19</v>
      </c>
      <c r="Z55" s="99">
        <v>-1.22467038097994E-21</v>
      </c>
      <c r="AA55" s="99">
        <v>0</v>
      </c>
      <c r="AB55" s="99">
        <v>6.13186669984236E-5</v>
      </c>
      <c r="AC55" s="99">
        <v>3.12055456212849E-2</v>
      </c>
      <c r="AD55" s="99">
        <v>7.2934456984109E-8</v>
      </c>
      <c r="AE55" s="99">
        <v>-6.5593421216756898E-8</v>
      </c>
      <c r="AF55" s="99">
        <v>-1.2057721688227499E-7</v>
      </c>
      <c r="AG55" s="99">
        <v>-1.0679060708141199E-14</v>
      </c>
      <c r="AH55" s="99">
        <v>7.5190448388333798E-12</v>
      </c>
      <c r="AI55" s="99">
        <v>1.1542268172555601E-12</v>
      </c>
      <c r="AJ55" s="99">
        <v>8.8810611991960398E-12</v>
      </c>
      <c r="AK55" s="99">
        <v>2.4009421336676102E-17</v>
      </c>
      <c r="AL55" s="99">
        <v>-3.2595446307023199E-16</v>
      </c>
      <c r="AM55" s="99">
        <v>-3.1574970396264402E-16</v>
      </c>
      <c r="AN55" s="99">
        <v>-3.0514114843076698E-16</v>
      </c>
      <c r="AO55" s="99">
        <v>-3.36251485304106E-16</v>
      </c>
      <c r="AP55" s="99">
        <v>-3.09892829686588E-21</v>
      </c>
      <c r="AQ55" s="99">
        <v>1.58797092986459E-19</v>
      </c>
      <c r="AR55" s="99">
        <v>-1.5521640962111501E-20</v>
      </c>
      <c r="AS55" s="99">
        <v>2.9753862655322598E-19</v>
      </c>
      <c r="AT55" s="99">
        <v>-1.1361640061189E-20</v>
      </c>
      <c r="AU55" s="99">
        <v>1.3710382919743799E-19</v>
      </c>
      <c r="AV55" s="99">
        <v>-7.5509033296157196E-3</v>
      </c>
      <c r="AW55" s="99">
        <v>32.193625528173399</v>
      </c>
      <c r="AX55" s="99">
        <v>-5.9352710874801498E-2</v>
      </c>
      <c r="AY55" s="99">
        <v>1.43634071653214E-3</v>
      </c>
      <c r="AZ55" s="99">
        <v>6.3937702922022598E-3</v>
      </c>
      <c r="BA55" s="99">
        <v>-6.7354199648495905E-4</v>
      </c>
      <c r="BB55" s="99">
        <v>-9.2898618441122698E-6</v>
      </c>
      <c r="BC55" s="99">
        <v>4.8388119131056198E-7</v>
      </c>
      <c r="BD55" s="99">
        <v>-7.7036198839344006E-6</v>
      </c>
      <c r="BE55" s="99">
        <v>-2.7569773305277798E-7</v>
      </c>
      <c r="BF55" s="99">
        <v>7.8332395872944496E-9</v>
      </c>
      <c r="BG55" s="99">
        <v>-1.60550915737951E-9</v>
      </c>
      <c r="BH55" s="99">
        <v>1.0150003775534E-8</v>
      </c>
      <c r="BI55" s="99">
        <v>-5.2544117668949496E-10</v>
      </c>
      <c r="BJ55" s="99">
        <v>2.05616512027394E-9</v>
      </c>
      <c r="BK55" s="99">
        <v>-1.35976093385358E-10</v>
      </c>
      <c r="BL55" s="99">
        <v>1.13770762487665E-11</v>
      </c>
      <c r="BM55" s="99">
        <v>-2.8250252281988902E-10</v>
      </c>
      <c r="BN55" s="99">
        <v>1.2793759621411101E-11</v>
      </c>
      <c r="BO55" s="99">
        <v>-1.4360435440856399E-10</v>
      </c>
      <c r="BP55" s="99">
        <v>2.29061325817093E-12</v>
      </c>
      <c r="BQ55" s="99">
        <v>-2.05761170518599E-2</v>
      </c>
      <c r="BR55" s="99">
        <v>-5.3407481134650596E-3</v>
      </c>
      <c r="BS55" s="99">
        <v>32.045618862905599</v>
      </c>
      <c r="BT55" s="99">
        <v>-2.4243759921377798E-3</v>
      </c>
      <c r="BU55" s="99">
        <v>2.18111838645519E-3</v>
      </c>
      <c r="BV55" s="99">
        <v>3.9882870349312099E-3</v>
      </c>
      <c r="BW55" s="99">
        <v>-2.9438189213361902E-7</v>
      </c>
      <c r="BX55" s="99">
        <v>-9.5396499390506103E-6</v>
      </c>
      <c r="BY55" s="99">
        <v>4.3877063452533399E-7</v>
      </c>
      <c r="BZ55" s="99">
        <v>-8.3792359908391399E-6</v>
      </c>
      <c r="CA55" s="99">
        <v>1.6971855325346699E-9</v>
      </c>
      <c r="CB55" s="99">
        <v>5.71017177833551E-9</v>
      </c>
      <c r="CC55" s="99">
        <v>3.4884921173655101E-9</v>
      </c>
      <c r="CD55" s="99">
        <v>5.5553963280781096E-9</v>
      </c>
      <c r="CE55" s="99">
        <v>2.4288008086763801E-9</v>
      </c>
      <c r="CF55" s="99">
        <v>1.7345554252402899E-12</v>
      </c>
      <c r="CG55" s="99">
        <v>-1.43896074482224E-10</v>
      </c>
      <c r="CH55" s="99">
        <v>1.15367648928225E-11</v>
      </c>
      <c r="CI55" s="99">
        <v>-2.8020291528566598E-10</v>
      </c>
      <c r="CJ55" s="99">
        <v>9.1107882437653499E-12</v>
      </c>
      <c r="CK55" s="99">
        <v>-1.34645968252604E-10</v>
      </c>
      <c r="CL55"/>
      <c r="CM55"/>
    </row>
    <row r="56" spans="1:91">
      <c r="A56" t="s">
        <v>262</v>
      </c>
      <c r="B56">
        <v>-87.081102999999999</v>
      </c>
      <c r="C56">
        <v>-491.73012899999998</v>
      </c>
      <c r="D56">
        <v>-89.936882999999995</v>
      </c>
      <c r="E56">
        <v>-1.7461999999999998E-2</v>
      </c>
      <c r="F56" s="99">
        <v>0</v>
      </c>
      <c r="G56" s="99">
        <v>6.2891081635899404E-2</v>
      </c>
      <c r="H56" s="99">
        <v>0</v>
      </c>
      <c r="I56" s="99">
        <v>-1.25856287238827E-7</v>
      </c>
      <c r="J56" s="99">
        <v>-7.2335617518957601E-7</v>
      </c>
      <c r="K56" s="99">
        <v>9.4314474529277304E-8</v>
      </c>
      <c r="L56" s="99">
        <v>9.1534286811641106E-11</v>
      </c>
      <c r="M56" s="99">
        <v>6.3631044616958596E-12</v>
      </c>
      <c r="N56" s="99">
        <v>9.7131228797264103E-11</v>
      </c>
      <c r="O56" s="99">
        <v>4.45478135424053E-13</v>
      </c>
      <c r="P56" s="99">
        <v>-1.0759624229988301E-15</v>
      </c>
      <c r="Q56" s="99">
        <v>-2.3850862871556801E-15</v>
      </c>
      <c r="R56" s="99">
        <v>-7.4682300708744096E-16</v>
      </c>
      <c r="S56" s="99">
        <v>-2.6534811153303099E-15</v>
      </c>
      <c r="T56" s="99">
        <v>2.64069609345903E-16</v>
      </c>
      <c r="U56" s="99">
        <v>4.7587418979154603E-18</v>
      </c>
      <c r="V56" s="99">
        <v>-5.6107774383637603E-19</v>
      </c>
      <c r="W56" s="99">
        <v>9.6290054728581695E-18</v>
      </c>
      <c r="X56" s="99">
        <v>-5.9259420388055098E-19</v>
      </c>
      <c r="Y56" s="99">
        <v>4.7626185880832201E-18</v>
      </c>
      <c r="Z56" s="99">
        <v>-5.4977425113565703E-20</v>
      </c>
      <c r="AA56" s="99">
        <v>0</v>
      </c>
      <c r="AB56" s="99">
        <v>8.8448588998642506E-5</v>
      </c>
      <c r="AC56" s="99">
        <v>6.3187271841415205E-2</v>
      </c>
      <c r="AD56" s="99">
        <v>3.1141762893435298E-7</v>
      </c>
      <c r="AE56" s="99">
        <v>-2.3245856315926499E-7</v>
      </c>
      <c r="AF56" s="99">
        <v>-4.1970025876339301E-7</v>
      </c>
      <c r="AG56" s="99">
        <v>8.2768682825549498E-13</v>
      </c>
      <c r="AH56" s="99">
        <v>8.8129117918748095E-11</v>
      </c>
      <c r="AI56" s="99">
        <v>6.9332391186111699E-12</v>
      </c>
      <c r="AJ56" s="99">
        <v>9.8156202583492097E-11</v>
      </c>
      <c r="AK56" s="99">
        <v>1.63682527870087E-15</v>
      </c>
      <c r="AL56" s="99">
        <v>-1.5319638571404901E-15</v>
      </c>
      <c r="AM56" s="99">
        <v>3.7672867757475498E-16</v>
      </c>
      <c r="AN56" s="99">
        <v>-1.4635410390320201E-15</v>
      </c>
      <c r="AO56" s="99">
        <v>-1.38023840815451E-15</v>
      </c>
      <c r="AP56" s="99">
        <v>-1.25991022034666E-19</v>
      </c>
      <c r="AQ56" s="99">
        <v>5.3405710693957998E-18</v>
      </c>
      <c r="AR56" s="99">
        <v>-7.0434430002459004E-19</v>
      </c>
      <c r="AS56" s="99">
        <v>9.8481932172066504E-18</v>
      </c>
      <c r="AT56" s="99">
        <v>-5.6571634837762396E-19</v>
      </c>
      <c r="AU56" s="99">
        <v>4.4560707704728901E-18</v>
      </c>
      <c r="AV56" s="99">
        <v>-3.1308590707936901E-3</v>
      </c>
      <c r="AW56" s="99">
        <v>15.9009156299563</v>
      </c>
      <c r="AX56" s="99">
        <v>-4.9580266959096597E-3</v>
      </c>
      <c r="AY56" s="99">
        <v>5.0610584264897801E-4</v>
      </c>
      <c r="AZ56" s="99">
        <v>2.91114104209059E-3</v>
      </c>
      <c r="BA56" s="99">
        <v>-3.7681661615069902E-4</v>
      </c>
      <c r="BB56" s="99">
        <v>-6.1792221566803601E-6</v>
      </c>
      <c r="BC56" s="99">
        <v>1.5226698092355899E-7</v>
      </c>
      <c r="BD56" s="99">
        <v>-5.5026237211044803E-6</v>
      </c>
      <c r="BE56" s="99">
        <v>-1.77488473804132E-7</v>
      </c>
      <c r="BF56" s="99">
        <v>-3.4256063185451098E-10</v>
      </c>
      <c r="BG56" s="99">
        <v>-4.2800548561295996E-9</v>
      </c>
      <c r="BH56" s="99">
        <v>-8.4353018679326895E-11</v>
      </c>
      <c r="BI56" s="99">
        <v>-3.9449703042770701E-9</v>
      </c>
      <c r="BJ56" s="99">
        <v>2.3120660169242001E-10</v>
      </c>
      <c r="BK56" s="99">
        <v>-5.9693337564372495E-11</v>
      </c>
      <c r="BL56" s="99">
        <v>7.4415272421011006E-12</v>
      </c>
      <c r="BM56" s="99">
        <v>-1.21076452204603E-10</v>
      </c>
      <c r="BN56" s="99">
        <v>8.8730016861752901E-12</v>
      </c>
      <c r="BO56" s="99">
        <v>-6.0402930847317695E-11</v>
      </c>
      <c r="BP56" s="99">
        <v>1.43199225330178E-12</v>
      </c>
      <c r="BQ56" s="99">
        <v>-5.6986293741374504E-3</v>
      </c>
      <c r="BR56" s="99">
        <v>-1.75339571070285E-2</v>
      </c>
      <c r="BS56" s="99">
        <v>15.826550482301601</v>
      </c>
      <c r="BT56" s="99">
        <v>-1.24934532986661E-3</v>
      </c>
      <c r="BU56" s="99">
        <v>9.2488758040525402E-4</v>
      </c>
      <c r="BV56" s="99">
        <v>1.6724872765638301E-3</v>
      </c>
      <c r="BW56" s="99">
        <v>-1.6120452510736499E-7</v>
      </c>
      <c r="BX56" s="99">
        <v>-6.4498759335833902E-6</v>
      </c>
      <c r="BY56" s="99">
        <v>1.7300582296328499E-7</v>
      </c>
      <c r="BZ56" s="99">
        <v>-5.9407669861091904E-6</v>
      </c>
      <c r="CA56" s="99">
        <v>1.7646506992895299E-10</v>
      </c>
      <c r="CB56" s="99">
        <v>-7.5147094801973704E-10</v>
      </c>
      <c r="CC56" s="99">
        <v>-3.1979114297050701E-9</v>
      </c>
      <c r="CD56" s="99">
        <v>-6.74252033852704E-10</v>
      </c>
      <c r="CE56" s="99">
        <v>-3.0386859889746398E-9</v>
      </c>
      <c r="CF56" s="99">
        <v>1.08129871223152E-12</v>
      </c>
      <c r="CG56" s="99">
        <v>-6.2592622568313602E-11</v>
      </c>
      <c r="CH56" s="99">
        <v>8.0535753207138302E-12</v>
      </c>
      <c r="CI56" s="99">
        <v>-1.1891727819467901E-10</v>
      </c>
      <c r="CJ56" s="99">
        <v>7.0148391921221503E-12</v>
      </c>
      <c r="CK56" s="99">
        <v>-5.5710235002335597E-11</v>
      </c>
      <c r="CL56"/>
      <c r="CM56"/>
    </row>
    <row r="57" spans="1:91">
      <c r="A57" t="s">
        <v>882</v>
      </c>
      <c r="B57">
        <v>50.767712000000003</v>
      </c>
      <c r="C57">
        <v>-556.47634100000005</v>
      </c>
      <c r="D57">
        <v>-90.156316000000004</v>
      </c>
      <c r="E57">
        <v>0.225804</v>
      </c>
      <c r="F57" s="99">
        <v>0</v>
      </c>
      <c r="G57" s="99">
        <v>6.3832182554543496E-2</v>
      </c>
      <c r="H57" s="99">
        <v>0</v>
      </c>
      <c r="I57" s="99">
        <v>3.07027487332909E-7</v>
      </c>
      <c r="J57" s="99">
        <v>-9.6657544753539806E-7</v>
      </c>
      <c r="K57" s="99">
        <v>-2.7468756566743201E-8</v>
      </c>
      <c r="L57" s="99">
        <v>1.1808500233170501E-10</v>
      </c>
      <c r="M57" s="99">
        <v>-3.95355710407374E-11</v>
      </c>
      <c r="N57" s="99">
        <v>1.4102265303016301E-10</v>
      </c>
      <c r="O57" s="99">
        <v>-9.5838215914524503E-12</v>
      </c>
      <c r="P57" s="99">
        <v>1.32406383547266E-14</v>
      </c>
      <c r="Q57" s="99">
        <v>-2.0664490680554601E-14</v>
      </c>
      <c r="R57" s="99">
        <v>1.4448847713513301E-14</v>
      </c>
      <c r="S57" s="99">
        <v>-2.1236258373503801E-14</v>
      </c>
      <c r="T57" s="99">
        <v>1.9271795749814499E-15</v>
      </c>
      <c r="U57" s="99">
        <v>4.7073633509227996E-18</v>
      </c>
      <c r="V57" s="99">
        <v>5.1551553201791396E-19</v>
      </c>
      <c r="W57" s="99">
        <v>9.5343559798990004E-18</v>
      </c>
      <c r="X57" s="99">
        <v>5.6523300691667296E-19</v>
      </c>
      <c r="Y57" s="99">
        <v>4.7193679864846402E-18</v>
      </c>
      <c r="Z57" s="99">
        <v>6.6609763536992598E-20</v>
      </c>
      <c r="AA57" s="99">
        <v>0</v>
      </c>
      <c r="AB57" s="99">
        <v>-4.25719195302343E-4</v>
      </c>
      <c r="AC57" s="99">
        <v>6.4403808119062503E-2</v>
      </c>
      <c r="AD57" s="99">
        <v>2.0162618659190699E-7</v>
      </c>
      <c r="AE57" s="99">
        <v>3.81825272558981E-7</v>
      </c>
      <c r="AF57" s="99">
        <v>-7.8099956793689704E-7</v>
      </c>
      <c r="AG57" s="99">
        <v>-9.9302461946093203E-12</v>
      </c>
      <c r="AH57" s="99">
        <v>1.2706806824592101E-10</v>
      </c>
      <c r="AI57" s="99">
        <v>-3.9717517170182602E-11</v>
      </c>
      <c r="AJ57" s="99">
        <v>1.5136368287862701E-10</v>
      </c>
      <c r="AK57" s="99">
        <v>-3.5761588427365904E-15</v>
      </c>
      <c r="AL57" s="99">
        <v>1.1813784070203899E-14</v>
      </c>
      <c r="AM57" s="99">
        <v>-2.8488672834518199E-14</v>
      </c>
      <c r="AN57" s="99">
        <v>1.00779359351273E-14</v>
      </c>
      <c r="AO57" s="99">
        <v>-2.35710999259318E-14</v>
      </c>
      <c r="AP57" s="99">
        <v>6.8343517291462602E-20</v>
      </c>
      <c r="AQ57" s="99">
        <v>5.2728934657547199E-18</v>
      </c>
      <c r="AR57" s="99">
        <v>5.4874780309635399E-19</v>
      </c>
      <c r="AS57" s="99">
        <v>9.7341477217747192E-18</v>
      </c>
      <c r="AT57" s="99">
        <v>4.6948157993908604E-19</v>
      </c>
      <c r="AU57" s="99">
        <v>4.4101056093998002E-18</v>
      </c>
      <c r="AV57" s="99">
        <v>-1.4099198773678301E-2</v>
      </c>
      <c r="AW57" s="99">
        <v>15.665669989448199</v>
      </c>
      <c r="AX57" s="99">
        <v>6.2814220260810696E-2</v>
      </c>
      <c r="AY57" s="99">
        <v>-1.16380694901497E-3</v>
      </c>
      <c r="AZ57" s="99">
        <v>3.6669351334729702E-3</v>
      </c>
      <c r="BA57" s="99">
        <v>1.2653449062580599E-4</v>
      </c>
      <c r="BB57" s="99">
        <v>-7.0240948989887002E-6</v>
      </c>
      <c r="BC57" s="99">
        <v>8.6624659484824399E-7</v>
      </c>
      <c r="BD57" s="99">
        <v>-6.59926378339946E-6</v>
      </c>
      <c r="BE57" s="99">
        <v>5.8457553312920795E-7</v>
      </c>
      <c r="BF57" s="99">
        <v>-9.5322416317823999E-9</v>
      </c>
      <c r="BG57" s="99">
        <v>1.0643648093194599E-8</v>
      </c>
      <c r="BH57" s="99">
        <v>-1.0999585363734199E-8</v>
      </c>
      <c r="BI57" s="99">
        <v>1.12624577149697E-8</v>
      </c>
      <c r="BJ57" s="99">
        <v>-1.9440023445971601E-9</v>
      </c>
      <c r="BK57" s="99">
        <v>-5.9997834062993904E-11</v>
      </c>
      <c r="BL57" s="99">
        <v>-6.2562559102848801E-12</v>
      </c>
      <c r="BM57" s="99">
        <v>-1.21480455305345E-10</v>
      </c>
      <c r="BN57" s="99">
        <v>-7.4242149051240595E-12</v>
      </c>
      <c r="BO57" s="99">
        <v>-6.0523359790491904E-11</v>
      </c>
      <c r="BP57" s="99">
        <v>-1.1405519523792999E-12</v>
      </c>
      <c r="BQ57" s="99">
        <v>7.9562856731172395E-3</v>
      </c>
      <c r="BR57" s="99">
        <v>4.1589893457273298E-2</v>
      </c>
      <c r="BS57" s="99">
        <v>15.527216513906801</v>
      </c>
      <c r="BT57" s="99">
        <v>-7.8208121391573995E-4</v>
      </c>
      <c r="BU57" s="99">
        <v>-1.3992385141966799E-3</v>
      </c>
      <c r="BV57" s="99">
        <v>2.9093844429032502E-3</v>
      </c>
      <c r="BW57" s="99">
        <v>6.3970202421729595E-7</v>
      </c>
      <c r="BX57" s="99">
        <v>-7.8271618105256597E-6</v>
      </c>
      <c r="BY57" s="99">
        <v>8.6530559250999701E-7</v>
      </c>
      <c r="BZ57" s="99">
        <v>-7.5810036039694999E-6</v>
      </c>
      <c r="CA57" s="99">
        <v>4.0928761922494898E-9</v>
      </c>
      <c r="CB57" s="99">
        <v>-6.9422378569303003E-9</v>
      </c>
      <c r="CC57" s="99">
        <v>1.9326515041502999E-8</v>
      </c>
      <c r="CD57" s="99">
        <v>-5.9352325245715403E-9</v>
      </c>
      <c r="CE57" s="99">
        <v>1.48844688773081E-8</v>
      </c>
      <c r="CF57" s="99">
        <v>-1.05780468659219E-12</v>
      </c>
      <c r="CG57" s="99">
        <v>-6.2860049903617903E-11</v>
      </c>
      <c r="CH57" s="99">
        <v>-7.1747885658288001E-12</v>
      </c>
      <c r="CI57" s="99">
        <v>-1.1926053189802301E-10</v>
      </c>
      <c r="CJ57" s="99">
        <v>-6.1557605479652099E-12</v>
      </c>
      <c r="CK57" s="99">
        <v>-5.5821935699825501E-11</v>
      </c>
      <c r="CL57"/>
      <c r="CM57"/>
    </row>
    <row r="58" spans="1:91">
      <c r="A58" t="s">
        <v>886</v>
      </c>
      <c r="B58">
        <v>50.767712000000003</v>
      </c>
      <c r="C58">
        <v>-556.47634100000005</v>
      </c>
      <c r="D58">
        <v>-90.156316000000004</v>
      </c>
      <c r="E58">
        <v>0.225804</v>
      </c>
      <c r="F58" s="99">
        <v>0</v>
      </c>
      <c r="G58" s="99">
        <v>6.3832182554543496E-2</v>
      </c>
      <c r="H58" s="99">
        <v>0</v>
      </c>
      <c r="I58" s="99">
        <v>3.07027487332909E-7</v>
      </c>
      <c r="J58" s="99">
        <v>-9.6657544753539806E-7</v>
      </c>
      <c r="K58" s="99">
        <v>-2.7468756566743201E-8</v>
      </c>
      <c r="L58" s="99">
        <v>1.1808500233170501E-10</v>
      </c>
      <c r="M58" s="99">
        <v>-3.95355710407374E-11</v>
      </c>
      <c r="N58" s="99">
        <v>1.4102265303016301E-10</v>
      </c>
      <c r="O58" s="99">
        <v>-9.5838215914524503E-12</v>
      </c>
      <c r="P58" s="99">
        <v>1.32406383547266E-14</v>
      </c>
      <c r="Q58" s="99">
        <v>-2.0664490680554601E-14</v>
      </c>
      <c r="R58" s="99">
        <v>1.4448847713513301E-14</v>
      </c>
      <c r="S58" s="99">
        <v>-2.1236258373503801E-14</v>
      </c>
      <c r="T58" s="99">
        <v>1.9271795749814499E-15</v>
      </c>
      <c r="U58" s="99">
        <v>4.7073633509227996E-18</v>
      </c>
      <c r="V58" s="99">
        <v>5.1551553201791396E-19</v>
      </c>
      <c r="W58" s="99">
        <v>9.5343559798990004E-18</v>
      </c>
      <c r="X58" s="99">
        <v>5.6523300691667296E-19</v>
      </c>
      <c r="Y58" s="99">
        <v>4.7193679864846402E-18</v>
      </c>
      <c r="Z58" s="99">
        <v>6.6609763536992598E-20</v>
      </c>
      <c r="AA58" s="99">
        <v>0</v>
      </c>
      <c r="AB58" s="99">
        <v>-4.25719195302343E-4</v>
      </c>
      <c r="AC58" s="99">
        <v>6.4403808119062503E-2</v>
      </c>
      <c r="AD58" s="99">
        <v>2.0162618659190699E-7</v>
      </c>
      <c r="AE58" s="99">
        <v>3.81825272558981E-7</v>
      </c>
      <c r="AF58" s="99">
        <v>-7.8099956793689704E-7</v>
      </c>
      <c r="AG58" s="99">
        <v>-9.9302461946093203E-12</v>
      </c>
      <c r="AH58" s="99">
        <v>1.2706806824592101E-10</v>
      </c>
      <c r="AI58" s="99">
        <v>-3.9717517170182602E-11</v>
      </c>
      <c r="AJ58" s="99">
        <v>1.5136368287862701E-10</v>
      </c>
      <c r="AK58" s="99">
        <v>-3.5761588427365904E-15</v>
      </c>
      <c r="AL58" s="99">
        <v>1.1813784070203899E-14</v>
      </c>
      <c r="AM58" s="99">
        <v>-2.8488672834518199E-14</v>
      </c>
      <c r="AN58" s="99">
        <v>1.00779359351273E-14</v>
      </c>
      <c r="AO58" s="99">
        <v>-2.35710999259318E-14</v>
      </c>
      <c r="AP58" s="99">
        <v>6.8343517291462602E-20</v>
      </c>
      <c r="AQ58" s="99">
        <v>5.2728934657547199E-18</v>
      </c>
      <c r="AR58" s="99">
        <v>5.4874780309635399E-19</v>
      </c>
      <c r="AS58" s="99">
        <v>9.7341477217747192E-18</v>
      </c>
      <c r="AT58" s="99">
        <v>4.6948157993908604E-19</v>
      </c>
      <c r="AU58" s="99">
        <v>4.4101056093998002E-18</v>
      </c>
      <c r="AV58" s="99">
        <v>-1.4099198773678301E-2</v>
      </c>
      <c r="AW58" s="99">
        <v>15.665669989448199</v>
      </c>
      <c r="AX58" s="99">
        <v>6.2814220260810696E-2</v>
      </c>
      <c r="AY58" s="99">
        <v>-1.16380694901497E-3</v>
      </c>
      <c r="AZ58" s="99">
        <v>3.6669351334729702E-3</v>
      </c>
      <c r="BA58" s="99">
        <v>1.2653449062580599E-4</v>
      </c>
      <c r="BB58" s="99">
        <v>-7.0240948989887002E-6</v>
      </c>
      <c r="BC58" s="99">
        <v>8.6624659484824399E-7</v>
      </c>
      <c r="BD58" s="99">
        <v>-6.59926378339946E-6</v>
      </c>
      <c r="BE58" s="99">
        <v>5.8457553312920795E-7</v>
      </c>
      <c r="BF58" s="99">
        <v>-9.5322416317823999E-9</v>
      </c>
      <c r="BG58" s="99">
        <v>1.0643648093194599E-8</v>
      </c>
      <c r="BH58" s="99">
        <v>-1.0999585363734199E-8</v>
      </c>
      <c r="BI58" s="99">
        <v>1.12624577149697E-8</v>
      </c>
      <c r="BJ58" s="99">
        <v>-1.9440023445971601E-9</v>
      </c>
      <c r="BK58" s="99">
        <v>-5.9997834062993904E-11</v>
      </c>
      <c r="BL58" s="99">
        <v>-6.2562559102848801E-12</v>
      </c>
      <c r="BM58" s="99">
        <v>-1.21480455305345E-10</v>
      </c>
      <c r="BN58" s="99">
        <v>-7.4242149051240595E-12</v>
      </c>
      <c r="BO58" s="99">
        <v>-6.0523359790491904E-11</v>
      </c>
      <c r="BP58" s="99">
        <v>-1.1405519523792999E-12</v>
      </c>
      <c r="BQ58" s="99">
        <v>7.9562856731172395E-3</v>
      </c>
      <c r="BR58" s="99">
        <v>4.1589893457273298E-2</v>
      </c>
      <c r="BS58" s="99">
        <v>15.527216513906801</v>
      </c>
      <c r="BT58" s="99">
        <v>-7.8208121391573995E-4</v>
      </c>
      <c r="BU58" s="99">
        <v>-1.3992385141966799E-3</v>
      </c>
      <c r="BV58" s="99">
        <v>2.9093844429032502E-3</v>
      </c>
      <c r="BW58" s="99">
        <v>6.3970202421729595E-7</v>
      </c>
      <c r="BX58" s="99">
        <v>-7.8271618105256597E-6</v>
      </c>
      <c r="BY58" s="99">
        <v>8.6530559250999701E-7</v>
      </c>
      <c r="BZ58" s="99">
        <v>-7.5810036039694999E-6</v>
      </c>
      <c r="CA58" s="99">
        <v>4.0928761922494898E-9</v>
      </c>
      <c r="CB58" s="99">
        <v>-6.9422378569303003E-9</v>
      </c>
      <c r="CC58" s="99">
        <v>1.9326515041502999E-8</v>
      </c>
      <c r="CD58" s="99">
        <v>-5.9352325245715403E-9</v>
      </c>
      <c r="CE58" s="99">
        <v>1.48844688773081E-8</v>
      </c>
      <c r="CF58" s="99">
        <v>-1.05780468659219E-12</v>
      </c>
      <c r="CG58" s="99">
        <v>-6.2860049903617903E-11</v>
      </c>
      <c r="CH58" s="99">
        <v>-7.1747885658288001E-12</v>
      </c>
      <c r="CI58" s="99">
        <v>-1.1926053189802301E-10</v>
      </c>
      <c r="CJ58" s="99">
        <v>-6.1557605479652099E-12</v>
      </c>
      <c r="CK58" s="99">
        <v>-5.5821935699825501E-11</v>
      </c>
      <c r="CL58"/>
      <c r="CM58"/>
    </row>
    <row r="59" spans="1:91">
      <c r="A59" t="s">
        <v>875</v>
      </c>
      <c r="B59">
        <v>50.767712000000003</v>
      </c>
      <c r="C59">
        <v>-556.47634100000005</v>
      </c>
      <c r="D59">
        <v>-90.156316000000004</v>
      </c>
      <c r="E59">
        <v>0.225804</v>
      </c>
      <c r="F59" s="99">
        <v>0</v>
      </c>
      <c r="G59" s="99">
        <v>6.3832182554543496E-2</v>
      </c>
      <c r="H59" s="99">
        <v>0</v>
      </c>
      <c r="I59" s="99">
        <v>3.07027487332909E-7</v>
      </c>
      <c r="J59" s="99">
        <v>-9.6657544753539806E-7</v>
      </c>
      <c r="K59" s="99">
        <v>-2.7468756566743201E-8</v>
      </c>
      <c r="L59" s="99">
        <v>1.1808500233170501E-10</v>
      </c>
      <c r="M59" s="99">
        <v>-3.95355710407374E-11</v>
      </c>
      <c r="N59" s="99">
        <v>1.4102265303016301E-10</v>
      </c>
      <c r="O59" s="99">
        <v>-9.5838215914524503E-12</v>
      </c>
      <c r="P59" s="99">
        <v>1.32406383547266E-14</v>
      </c>
      <c r="Q59" s="99">
        <v>-2.0664490680554601E-14</v>
      </c>
      <c r="R59" s="99">
        <v>1.4448847713513301E-14</v>
      </c>
      <c r="S59" s="99">
        <v>-2.1236258373503801E-14</v>
      </c>
      <c r="T59" s="99">
        <v>1.9271795749814499E-15</v>
      </c>
      <c r="U59" s="99">
        <v>4.7073633509227996E-18</v>
      </c>
      <c r="V59" s="99">
        <v>5.1551553201791396E-19</v>
      </c>
      <c r="W59" s="99">
        <v>9.5343559798990004E-18</v>
      </c>
      <c r="X59" s="99">
        <v>5.6523300691667296E-19</v>
      </c>
      <c r="Y59" s="99">
        <v>4.7193679864846402E-18</v>
      </c>
      <c r="Z59" s="99">
        <v>6.6609763536992598E-20</v>
      </c>
      <c r="AA59" s="99">
        <v>0</v>
      </c>
      <c r="AB59" s="99">
        <v>-4.25719195302343E-4</v>
      </c>
      <c r="AC59" s="99">
        <v>6.4403808119062503E-2</v>
      </c>
      <c r="AD59" s="99">
        <v>2.0162618659190699E-7</v>
      </c>
      <c r="AE59" s="99">
        <v>3.81825272558981E-7</v>
      </c>
      <c r="AF59" s="99">
        <v>-7.8099956793689704E-7</v>
      </c>
      <c r="AG59" s="99">
        <v>-9.9302461946093203E-12</v>
      </c>
      <c r="AH59" s="99">
        <v>1.2706806824592101E-10</v>
      </c>
      <c r="AI59" s="99">
        <v>-3.9717517170182602E-11</v>
      </c>
      <c r="AJ59" s="99">
        <v>1.5136368287862701E-10</v>
      </c>
      <c r="AK59" s="99">
        <v>-3.5761588427365904E-15</v>
      </c>
      <c r="AL59" s="99">
        <v>1.1813784070203899E-14</v>
      </c>
      <c r="AM59" s="99">
        <v>-2.8488672834518199E-14</v>
      </c>
      <c r="AN59" s="99">
        <v>1.00779359351273E-14</v>
      </c>
      <c r="AO59" s="99">
        <v>-2.35710999259318E-14</v>
      </c>
      <c r="AP59" s="99">
        <v>6.8343517291462602E-20</v>
      </c>
      <c r="AQ59" s="99">
        <v>5.2728934657547199E-18</v>
      </c>
      <c r="AR59" s="99">
        <v>5.4874780309635399E-19</v>
      </c>
      <c r="AS59" s="99">
        <v>9.7341477217747192E-18</v>
      </c>
      <c r="AT59" s="99">
        <v>4.6948157993908604E-19</v>
      </c>
      <c r="AU59" s="99">
        <v>4.4101056093998002E-18</v>
      </c>
      <c r="AV59" s="99">
        <v>-1.4099198773678301E-2</v>
      </c>
      <c r="AW59" s="99">
        <v>15.665669989448199</v>
      </c>
      <c r="AX59" s="99">
        <v>6.2814220260810696E-2</v>
      </c>
      <c r="AY59" s="99">
        <v>-1.16380694901497E-3</v>
      </c>
      <c r="AZ59" s="99">
        <v>3.6669351334729702E-3</v>
      </c>
      <c r="BA59" s="99">
        <v>1.2653449062580599E-4</v>
      </c>
      <c r="BB59" s="99">
        <v>-7.0240948989887002E-6</v>
      </c>
      <c r="BC59" s="99">
        <v>8.6624659484824399E-7</v>
      </c>
      <c r="BD59" s="99">
        <v>-6.59926378339946E-6</v>
      </c>
      <c r="BE59" s="99">
        <v>5.8457553312920795E-7</v>
      </c>
      <c r="BF59" s="99">
        <v>-9.5322416317823999E-9</v>
      </c>
      <c r="BG59" s="99">
        <v>1.0643648093194599E-8</v>
      </c>
      <c r="BH59" s="99">
        <v>-1.0999585363734199E-8</v>
      </c>
      <c r="BI59" s="99">
        <v>1.12624577149697E-8</v>
      </c>
      <c r="BJ59" s="99">
        <v>-1.9440023445971601E-9</v>
      </c>
      <c r="BK59" s="99">
        <v>-5.9997834062993904E-11</v>
      </c>
      <c r="BL59" s="99">
        <v>-6.2562559102848801E-12</v>
      </c>
      <c r="BM59" s="99">
        <v>-1.21480455305345E-10</v>
      </c>
      <c r="BN59" s="99">
        <v>-7.4242149051240595E-12</v>
      </c>
      <c r="BO59" s="99">
        <v>-6.0523359790491904E-11</v>
      </c>
      <c r="BP59" s="99">
        <v>-1.1405519523792999E-12</v>
      </c>
      <c r="BQ59" s="99">
        <v>7.9562856731172395E-3</v>
      </c>
      <c r="BR59" s="99">
        <v>4.1589893457273298E-2</v>
      </c>
      <c r="BS59" s="99">
        <v>15.527216513906801</v>
      </c>
      <c r="BT59" s="99">
        <v>-7.8208121391573995E-4</v>
      </c>
      <c r="BU59" s="99">
        <v>-1.3992385141966799E-3</v>
      </c>
      <c r="BV59" s="99">
        <v>2.9093844429032502E-3</v>
      </c>
      <c r="BW59" s="99">
        <v>6.3970202421729595E-7</v>
      </c>
      <c r="BX59" s="99">
        <v>-7.8271618105256597E-6</v>
      </c>
      <c r="BY59" s="99">
        <v>8.6530559250999701E-7</v>
      </c>
      <c r="BZ59" s="99">
        <v>-7.5810036039694999E-6</v>
      </c>
      <c r="CA59" s="99">
        <v>4.0928761922494898E-9</v>
      </c>
      <c r="CB59" s="99">
        <v>-6.9422378569303003E-9</v>
      </c>
      <c r="CC59" s="99">
        <v>1.9326515041502999E-8</v>
      </c>
      <c r="CD59" s="99">
        <v>-5.9352325245715403E-9</v>
      </c>
      <c r="CE59" s="99">
        <v>1.48844688773081E-8</v>
      </c>
      <c r="CF59" s="99">
        <v>-1.05780468659219E-12</v>
      </c>
      <c r="CG59" s="99">
        <v>-6.2860049903617903E-11</v>
      </c>
      <c r="CH59" s="99">
        <v>-7.1747885658288001E-12</v>
      </c>
      <c r="CI59" s="99">
        <v>-1.1926053189802301E-10</v>
      </c>
      <c r="CJ59" s="99">
        <v>-6.1557605479652099E-12</v>
      </c>
      <c r="CK59" s="99">
        <v>-5.5821935699825501E-11</v>
      </c>
      <c r="CL59"/>
      <c r="CM59"/>
    </row>
    <row r="60" spans="1:91">
      <c r="A60" t="s">
        <v>883</v>
      </c>
      <c r="B60">
        <v>50.767712000000003</v>
      </c>
      <c r="C60">
        <v>-556.47634100000005</v>
      </c>
      <c r="D60">
        <v>-90.156316000000004</v>
      </c>
      <c r="E60">
        <v>0.225804</v>
      </c>
      <c r="F60" s="99">
        <v>0</v>
      </c>
      <c r="G60" s="99">
        <v>6.3832182554543496E-2</v>
      </c>
      <c r="H60" s="99">
        <v>0</v>
      </c>
      <c r="I60" s="99">
        <v>3.07027487332909E-7</v>
      </c>
      <c r="J60" s="99">
        <v>-9.6657544753539806E-7</v>
      </c>
      <c r="K60" s="99">
        <v>-2.7468756566743201E-8</v>
      </c>
      <c r="L60" s="99">
        <v>1.1808500233170501E-10</v>
      </c>
      <c r="M60" s="99">
        <v>-3.95355710407374E-11</v>
      </c>
      <c r="N60" s="99">
        <v>1.4102265303016301E-10</v>
      </c>
      <c r="O60" s="99">
        <v>-9.5838215914524503E-12</v>
      </c>
      <c r="P60" s="99">
        <v>1.32406383547266E-14</v>
      </c>
      <c r="Q60" s="99">
        <v>-2.0664490680554601E-14</v>
      </c>
      <c r="R60" s="99">
        <v>1.4448847713513301E-14</v>
      </c>
      <c r="S60" s="99">
        <v>-2.1236258373503801E-14</v>
      </c>
      <c r="T60" s="99">
        <v>1.9271795749814499E-15</v>
      </c>
      <c r="U60" s="99">
        <v>4.7073633509227996E-18</v>
      </c>
      <c r="V60" s="99">
        <v>5.1551553201791396E-19</v>
      </c>
      <c r="W60" s="99">
        <v>9.5343559798990004E-18</v>
      </c>
      <c r="X60" s="99">
        <v>5.6523300691667296E-19</v>
      </c>
      <c r="Y60" s="99">
        <v>4.7193679864846402E-18</v>
      </c>
      <c r="Z60" s="99">
        <v>6.6609763536992598E-20</v>
      </c>
      <c r="AA60" s="99">
        <v>0</v>
      </c>
      <c r="AB60" s="99">
        <v>-4.25719195302343E-4</v>
      </c>
      <c r="AC60" s="99">
        <v>6.4403808119062503E-2</v>
      </c>
      <c r="AD60" s="99">
        <v>2.0162618659190699E-7</v>
      </c>
      <c r="AE60" s="99">
        <v>3.81825272558981E-7</v>
      </c>
      <c r="AF60" s="99">
        <v>-7.8099956793689704E-7</v>
      </c>
      <c r="AG60" s="99">
        <v>-9.9302461946093203E-12</v>
      </c>
      <c r="AH60" s="99">
        <v>1.2706806824592101E-10</v>
      </c>
      <c r="AI60" s="99">
        <v>-3.9717517170182602E-11</v>
      </c>
      <c r="AJ60" s="99">
        <v>1.5136368287862701E-10</v>
      </c>
      <c r="AK60" s="99">
        <v>-3.5761588427365904E-15</v>
      </c>
      <c r="AL60" s="99">
        <v>1.1813784070203899E-14</v>
      </c>
      <c r="AM60" s="99">
        <v>-2.8488672834518199E-14</v>
      </c>
      <c r="AN60" s="99">
        <v>1.00779359351273E-14</v>
      </c>
      <c r="AO60" s="99">
        <v>-2.35710999259318E-14</v>
      </c>
      <c r="AP60" s="99">
        <v>6.8343517291462602E-20</v>
      </c>
      <c r="AQ60" s="99">
        <v>5.2728934657547199E-18</v>
      </c>
      <c r="AR60" s="99">
        <v>5.4874780309635399E-19</v>
      </c>
      <c r="AS60" s="99">
        <v>9.7341477217747192E-18</v>
      </c>
      <c r="AT60" s="99">
        <v>4.6948157993908604E-19</v>
      </c>
      <c r="AU60" s="99">
        <v>4.4101056093998002E-18</v>
      </c>
      <c r="AV60" s="99">
        <v>-1.4099198773678301E-2</v>
      </c>
      <c r="AW60" s="99">
        <v>15.665669989448199</v>
      </c>
      <c r="AX60" s="99">
        <v>6.2814220260810696E-2</v>
      </c>
      <c r="AY60" s="99">
        <v>-1.16380694901497E-3</v>
      </c>
      <c r="AZ60" s="99">
        <v>3.6669351334729702E-3</v>
      </c>
      <c r="BA60" s="99">
        <v>1.2653449062580599E-4</v>
      </c>
      <c r="BB60" s="99">
        <v>-7.0240948989887002E-6</v>
      </c>
      <c r="BC60" s="99">
        <v>8.6624659484824399E-7</v>
      </c>
      <c r="BD60" s="99">
        <v>-6.59926378339946E-6</v>
      </c>
      <c r="BE60" s="99">
        <v>5.8457553312920795E-7</v>
      </c>
      <c r="BF60" s="99">
        <v>-9.5322416317823999E-9</v>
      </c>
      <c r="BG60" s="99">
        <v>1.0643648093194599E-8</v>
      </c>
      <c r="BH60" s="99">
        <v>-1.0999585363734199E-8</v>
      </c>
      <c r="BI60" s="99">
        <v>1.12624577149697E-8</v>
      </c>
      <c r="BJ60" s="99">
        <v>-1.9440023445971601E-9</v>
      </c>
      <c r="BK60" s="99">
        <v>-5.9997834062993904E-11</v>
      </c>
      <c r="BL60" s="99">
        <v>-6.2562559102848801E-12</v>
      </c>
      <c r="BM60" s="99">
        <v>-1.21480455305345E-10</v>
      </c>
      <c r="BN60" s="99">
        <v>-7.4242149051240595E-12</v>
      </c>
      <c r="BO60" s="99">
        <v>-6.0523359790491904E-11</v>
      </c>
      <c r="BP60" s="99">
        <v>-1.1405519523792999E-12</v>
      </c>
      <c r="BQ60" s="99">
        <v>7.9562856731172395E-3</v>
      </c>
      <c r="BR60" s="99">
        <v>4.1589893457273298E-2</v>
      </c>
      <c r="BS60" s="99">
        <v>15.527216513906801</v>
      </c>
      <c r="BT60" s="99">
        <v>-7.8208121391573995E-4</v>
      </c>
      <c r="BU60" s="99">
        <v>-1.3992385141966799E-3</v>
      </c>
      <c r="BV60" s="99">
        <v>2.9093844429032502E-3</v>
      </c>
      <c r="BW60" s="99">
        <v>6.3970202421729595E-7</v>
      </c>
      <c r="BX60" s="99">
        <v>-7.8271618105256597E-6</v>
      </c>
      <c r="BY60" s="99">
        <v>8.6530559250999701E-7</v>
      </c>
      <c r="BZ60" s="99">
        <v>-7.5810036039694999E-6</v>
      </c>
      <c r="CA60" s="99">
        <v>4.0928761922494898E-9</v>
      </c>
      <c r="CB60" s="99">
        <v>-6.9422378569303003E-9</v>
      </c>
      <c r="CC60" s="99">
        <v>1.9326515041502999E-8</v>
      </c>
      <c r="CD60" s="99">
        <v>-5.9352325245715403E-9</v>
      </c>
      <c r="CE60" s="99">
        <v>1.48844688773081E-8</v>
      </c>
      <c r="CF60" s="99">
        <v>-1.05780468659219E-12</v>
      </c>
      <c r="CG60" s="99">
        <v>-6.2860049903617903E-11</v>
      </c>
      <c r="CH60" s="99">
        <v>-7.1747885658288001E-12</v>
      </c>
      <c r="CI60" s="99">
        <v>-1.1926053189802301E-10</v>
      </c>
      <c r="CJ60" s="99">
        <v>-6.1557605479652099E-12</v>
      </c>
      <c r="CK60" s="99">
        <v>-5.5821935699825501E-11</v>
      </c>
      <c r="CL60"/>
      <c r="CM60"/>
    </row>
    <row r="61" spans="1:91">
      <c r="A61" t="s">
        <v>876</v>
      </c>
      <c r="B61">
        <v>50.767712000000003</v>
      </c>
      <c r="C61">
        <v>-556.47634100000005</v>
      </c>
      <c r="D61">
        <v>-90.156316000000004</v>
      </c>
      <c r="E61">
        <v>0.225804</v>
      </c>
      <c r="F61" s="99">
        <v>0</v>
      </c>
      <c r="G61" s="99">
        <v>6.3832182554543496E-2</v>
      </c>
      <c r="H61" s="99">
        <v>0</v>
      </c>
      <c r="I61" s="99">
        <v>3.07027487332909E-7</v>
      </c>
      <c r="J61" s="99">
        <v>-9.6657544753539806E-7</v>
      </c>
      <c r="K61" s="99">
        <v>-2.7468756566743201E-8</v>
      </c>
      <c r="L61" s="99">
        <v>1.1808500233170501E-10</v>
      </c>
      <c r="M61" s="99">
        <v>-3.95355710407374E-11</v>
      </c>
      <c r="N61" s="99">
        <v>1.4102265303016301E-10</v>
      </c>
      <c r="O61" s="99">
        <v>-9.5838215914524503E-12</v>
      </c>
      <c r="P61" s="99">
        <v>1.32406383547266E-14</v>
      </c>
      <c r="Q61" s="99">
        <v>-2.0664490680554601E-14</v>
      </c>
      <c r="R61" s="99">
        <v>1.4448847713513301E-14</v>
      </c>
      <c r="S61" s="99">
        <v>-2.1236258373503801E-14</v>
      </c>
      <c r="T61" s="99">
        <v>1.9271795749814499E-15</v>
      </c>
      <c r="U61" s="99">
        <v>4.7073633509227996E-18</v>
      </c>
      <c r="V61" s="99">
        <v>5.1551553201791396E-19</v>
      </c>
      <c r="W61" s="99">
        <v>9.5343559798990004E-18</v>
      </c>
      <c r="X61" s="99">
        <v>5.6523300691667296E-19</v>
      </c>
      <c r="Y61" s="99">
        <v>4.7193679864846402E-18</v>
      </c>
      <c r="Z61" s="99">
        <v>6.6609763536992598E-20</v>
      </c>
      <c r="AA61" s="99">
        <v>0</v>
      </c>
      <c r="AB61" s="99">
        <v>-4.25719195302343E-4</v>
      </c>
      <c r="AC61" s="99">
        <v>6.4403808119062503E-2</v>
      </c>
      <c r="AD61" s="99">
        <v>2.0162618659190699E-7</v>
      </c>
      <c r="AE61" s="99">
        <v>3.81825272558981E-7</v>
      </c>
      <c r="AF61" s="99">
        <v>-7.8099956793689704E-7</v>
      </c>
      <c r="AG61" s="99">
        <v>-9.9302461946093203E-12</v>
      </c>
      <c r="AH61" s="99">
        <v>1.2706806824592101E-10</v>
      </c>
      <c r="AI61" s="99">
        <v>-3.9717517170182602E-11</v>
      </c>
      <c r="AJ61" s="99">
        <v>1.5136368287862701E-10</v>
      </c>
      <c r="AK61" s="99">
        <v>-3.5761588427365904E-15</v>
      </c>
      <c r="AL61" s="99">
        <v>1.1813784070203899E-14</v>
      </c>
      <c r="AM61" s="99">
        <v>-2.8488672834518199E-14</v>
      </c>
      <c r="AN61" s="99">
        <v>1.00779359351273E-14</v>
      </c>
      <c r="AO61" s="99">
        <v>-2.35710999259318E-14</v>
      </c>
      <c r="AP61" s="99">
        <v>6.8343517291462602E-20</v>
      </c>
      <c r="AQ61" s="99">
        <v>5.2728934657547199E-18</v>
      </c>
      <c r="AR61" s="99">
        <v>5.4874780309635399E-19</v>
      </c>
      <c r="AS61" s="99">
        <v>9.7341477217747192E-18</v>
      </c>
      <c r="AT61" s="99">
        <v>4.6948157993908604E-19</v>
      </c>
      <c r="AU61" s="99">
        <v>4.4101056093998002E-18</v>
      </c>
      <c r="AV61" s="99">
        <v>-1.4099198773678301E-2</v>
      </c>
      <c r="AW61" s="99">
        <v>15.665669989448199</v>
      </c>
      <c r="AX61" s="99">
        <v>6.2814220260810696E-2</v>
      </c>
      <c r="AY61" s="99">
        <v>-1.16380694901497E-3</v>
      </c>
      <c r="AZ61" s="99">
        <v>3.6669351334729702E-3</v>
      </c>
      <c r="BA61" s="99">
        <v>1.2653449062580599E-4</v>
      </c>
      <c r="BB61" s="99">
        <v>-7.0240948989887002E-6</v>
      </c>
      <c r="BC61" s="99">
        <v>8.6624659484824399E-7</v>
      </c>
      <c r="BD61" s="99">
        <v>-6.59926378339946E-6</v>
      </c>
      <c r="BE61" s="99">
        <v>5.8457553312920795E-7</v>
      </c>
      <c r="BF61" s="99">
        <v>-9.5322416317823999E-9</v>
      </c>
      <c r="BG61" s="99">
        <v>1.0643648093194599E-8</v>
      </c>
      <c r="BH61" s="99">
        <v>-1.0999585363734199E-8</v>
      </c>
      <c r="BI61" s="99">
        <v>1.12624577149697E-8</v>
      </c>
      <c r="BJ61" s="99">
        <v>-1.9440023445971601E-9</v>
      </c>
      <c r="BK61" s="99">
        <v>-5.9997834062993904E-11</v>
      </c>
      <c r="BL61" s="99">
        <v>-6.2562559102848801E-12</v>
      </c>
      <c r="BM61" s="99">
        <v>-1.21480455305345E-10</v>
      </c>
      <c r="BN61" s="99">
        <v>-7.4242149051240595E-12</v>
      </c>
      <c r="BO61" s="99">
        <v>-6.0523359790491904E-11</v>
      </c>
      <c r="BP61" s="99">
        <v>-1.1405519523792999E-12</v>
      </c>
      <c r="BQ61" s="99">
        <v>7.9562856731172395E-3</v>
      </c>
      <c r="BR61" s="99">
        <v>4.1589893457273298E-2</v>
      </c>
      <c r="BS61" s="99">
        <v>15.527216513906801</v>
      </c>
      <c r="BT61" s="99">
        <v>-7.8208121391573995E-4</v>
      </c>
      <c r="BU61" s="99">
        <v>-1.3992385141966799E-3</v>
      </c>
      <c r="BV61" s="99">
        <v>2.9093844429032502E-3</v>
      </c>
      <c r="BW61" s="99">
        <v>6.3970202421729595E-7</v>
      </c>
      <c r="BX61" s="99">
        <v>-7.8271618105256597E-6</v>
      </c>
      <c r="BY61" s="99">
        <v>8.6530559250999701E-7</v>
      </c>
      <c r="BZ61" s="99">
        <v>-7.5810036039694999E-6</v>
      </c>
      <c r="CA61" s="99">
        <v>4.0928761922494898E-9</v>
      </c>
      <c r="CB61" s="99">
        <v>-6.9422378569303003E-9</v>
      </c>
      <c r="CC61" s="99">
        <v>1.9326515041502999E-8</v>
      </c>
      <c r="CD61" s="99">
        <v>-5.9352325245715403E-9</v>
      </c>
      <c r="CE61" s="99">
        <v>1.48844688773081E-8</v>
      </c>
      <c r="CF61" s="99">
        <v>-1.05780468659219E-12</v>
      </c>
      <c r="CG61" s="99">
        <v>-6.2860049903617903E-11</v>
      </c>
      <c r="CH61" s="99">
        <v>-7.1747885658288001E-12</v>
      </c>
      <c r="CI61" s="99">
        <v>-1.1926053189802301E-10</v>
      </c>
      <c r="CJ61" s="99">
        <v>-6.1557605479652099E-12</v>
      </c>
      <c r="CK61" s="99">
        <v>-5.5821935699825501E-11</v>
      </c>
      <c r="CL61"/>
      <c r="CM61"/>
    </row>
    <row r="62" spans="1:91">
      <c r="A62" t="s">
        <v>890</v>
      </c>
      <c r="B62">
        <v>50.767712000000003</v>
      </c>
      <c r="C62">
        <v>-556.47634100000005</v>
      </c>
      <c r="D62">
        <v>-90.156316000000004</v>
      </c>
      <c r="E62">
        <v>0.225804</v>
      </c>
      <c r="F62" s="99">
        <v>0</v>
      </c>
      <c r="G62" s="99">
        <v>6.3832182554543496E-2</v>
      </c>
      <c r="H62" s="99">
        <v>0</v>
      </c>
      <c r="I62" s="99">
        <v>3.07027487332909E-7</v>
      </c>
      <c r="J62" s="99">
        <v>-9.6657544753539806E-7</v>
      </c>
      <c r="K62" s="99">
        <v>-2.7468756566743201E-8</v>
      </c>
      <c r="L62" s="99">
        <v>1.1808500233170501E-10</v>
      </c>
      <c r="M62" s="99">
        <v>-3.95355710407374E-11</v>
      </c>
      <c r="N62" s="99">
        <v>1.4102265303016301E-10</v>
      </c>
      <c r="O62" s="99">
        <v>-9.5838215914524503E-12</v>
      </c>
      <c r="P62" s="99">
        <v>1.32406383547266E-14</v>
      </c>
      <c r="Q62" s="99">
        <v>-2.0664490680554601E-14</v>
      </c>
      <c r="R62" s="99">
        <v>1.4448847713513301E-14</v>
      </c>
      <c r="S62" s="99">
        <v>-2.1236258373503801E-14</v>
      </c>
      <c r="T62" s="99">
        <v>1.9271795749814499E-15</v>
      </c>
      <c r="U62" s="99">
        <v>4.7073633509227996E-18</v>
      </c>
      <c r="V62" s="99">
        <v>5.1551553201791396E-19</v>
      </c>
      <c r="W62" s="99">
        <v>9.5343559798990004E-18</v>
      </c>
      <c r="X62" s="99">
        <v>5.6523300691667296E-19</v>
      </c>
      <c r="Y62" s="99">
        <v>4.7193679864846402E-18</v>
      </c>
      <c r="Z62" s="99">
        <v>6.6609763536992598E-20</v>
      </c>
      <c r="AA62" s="99">
        <v>0</v>
      </c>
      <c r="AB62" s="99">
        <v>-4.25719195302343E-4</v>
      </c>
      <c r="AC62" s="99">
        <v>6.4403808119062503E-2</v>
      </c>
      <c r="AD62" s="99">
        <v>2.0162618659190699E-7</v>
      </c>
      <c r="AE62" s="99">
        <v>3.81825272558981E-7</v>
      </c>
      <c r="AF62" s="99">
        <v>-7.8099956793689704E-7</v>
      </c>
      <c r="AG62" s="99">
        <v>-9.9302461946093203E-12</v>
      </c>
      <c r="AH62" s="99">
        <v>1.2706806824592101E-10</v>
      </c>
      <c r="AI62" s="99">
        <v>-3.9717517170182602E-11</v>
      </c>
      <c r="AJ62" s="99">
        <v>1.5136368287862701E-10</v>
      </c>
      <c r="AK62" s="99">
        <v>-3.5761588427365904E-15</v>
      </c>
      <c r="AL62" s="99">
        <v>1.1813784070203899E-14</v>
      </c>
      <c r="AM62" s="99">
        <v>-2.8488672834518199E-14</v>
      </c>
      <c r="AN62" s="99">
        <v>1.00779359351273E-14</v>
      </c>
      <c r="AO62" s="99">
        <v>-2.35710999259318E-14</v>
      </c>
      <c r="AP62" s="99">
        <v>6.8343517291462602E-20</v>
      </c>
      <c r="AQ62" s="99">
        <v>5.2728934657547199E-18</v>
      </c>
      <c r="AR62" s="99">
        <v>5.4874780309635399E-19</v>
      </c>
      <c r="AS62" s="99">
        <v>9.7341477217747192E-18</v>
      </c>
      <c r="AT62" s="99">
        <v>4.6948157993908604E-19</v>
      </c>
      <c r="AU62" s="99">
        <v>4.4101056093998002E-18</v>
      </c>
      <c r="AV62" s="99">
        <v>-1.4099198773678301E-2</v>
      </c>
      <c r="AW62" s="99">
        <v>15.665669989448199</v>
      </c>
      <c r="AX62" s="99">
        <v>6.2814220260810696E-2</v>
      </c>
      <c r="AY62" s="99">
        <v>-1.16380694901497E-3</v>
      </c>
      <c r="AZ62" s="99">
        <v>3.6669351334729702E-3</v>
      </c>
      <c r="BA62" s="99">
        <v>1.2653449062580599E-4</v>
      </c>
      <c r="BB62" s="99">
        <v>-7.0240948989887002E-6</v>
      </c>
      <c r="BC62" s="99">
        <v>8.6624659484824399E-7</v>
      </c>
      <c r="BD62" s="99">
        <v>-6.59926378339946E-6</v>
      </c>
      <c r="BE62" s="99">
        <v>5.8457553312920795E-7</v>
      </c>
      <c r="BF62" s="99">
        <v>-9.5322416317823999E-9</v>
      </c>
      <c r="BG62" s="99">
        <v>1.0643648093194599E-8</v>
      </c>
      <c r="BH62" s="99">
        <v>-1.0999585363734199E-8</v>
      </c>
      <c r="BI62" s="99">
        <v>1.12624577149697E-8</v>
      </c>
      <c r="BJ62" s="99">
        <v>-1.9440023445971601E-9</v>
      </c>
      <c r="BK62" s="99">
        <v>-5.9997834062993904E-11</v>
      </c>
      <c r="BL62" s="99">
        <v>-6.2562559102848801E-12</v>
      </c>
      <c r="BM62" s="99">
        <v>-1.21480455305345E-10</v>
      </c>
      <c r="BN62" s="99">
        <v>-7.4242149051240595E-12</v>
      </c>
      <c r="BO62" s="99">
        <v>-6.0523359790491904E-11</v>
      </c>
      <c r="BP62" s="99">
        <v>-1.1405519523792999E-12</v>
      </c>
      <c r="BQ62" s="99">
        <v>7.9562856731172395E-3</v>
      </c>
      <c r="BR62" s="99">
        <v>4.1589893457273298E-2</v>
      </c>
      <c r="BS62" s="99">
        <v>15.527216513906801</v>
      </c>
      <c r="BT62" s="99">
        <v>-7.8208121391573995E-4</v>
      </c>
      <c r="BU62" s="99">
        <v>-1.3992385141966799E-3</v>
      </c>
      <c r="BV62" s="99">
        <v>2.9093844429032502E-3</v>
      </c>
      <c r="BW62" s="99">
        <v>6.3970202421729595E-7</v>
      </c>
      <c r="BX62" s="99">
        <v>-7.8271618105256597E-6</v>
      </c>
      <c r="BY62" s="99">
        <v>8.6530559250999701E-7</v>
      </c>
      <c r="BZ62" s="99">
        <v>-7.5810036039694999E-6</v>
      </c>
      <c r="CA62" s="99">
        <v>4.0928761922494898E-9</v>
      </c>
      <c r="CB62" s="99">
        <v>-6.9422378569303003E-9</v>
      </c>
      <c r="CC62" s="99">
        <v>1.9326515041502999E-8</v>
      </c>
      <c r="CD62" s="99">
        <v>-5.9352325245715403E-9</v>
      </c>
      <c r="CE62" s="99">
        <v>1.48844688773081E-8</v>
      </c>
      <c r="CF62" s="99">
        <v>-1.05780468659219E-12</v>
      </c>
      <c r="CG62" s="99">
        <v>-6.2860049903617903E-11</v>
      </c>
      <c r="CH62" s="99">
        <v>-7.1747885658288001E-12</v>
      </c>
      <c r="CI62" s="99">
        <v>-1.1926053189802301E-10</v>
      </c>
      <c r="CJ62" s="99">
        <v>-6.1557605479652099E-12</v>
      </c>
      <c r="CK62" s="99">
        <v>-5.5821935699825501E-11</v>
      </c>
      <c r="CL62"/>
      <c r="CM62"/>
    </row>
    <row r="63" spans="1:91">
      <c r="A63" t="s">
        <v>884</v>
      </c>
      <c r="B63">
        <v>50.767712000000003</v>
      </c>
      <c r="C63">
        <v>-556.47634100000005</v>
      </c>
      <c r="D63">
        <v>-90.156316000000004</v>
      </c>
      <c r="E63">
        <v>0.225804</v>
      </c>
      <c r="F63" s="99">
        <v>0</v>
      </c>
      <c r="G63" s="99">
        <v>6.3832182554543496E-2</v>
      </c>
      <c r="H63" s="99">
        <v>0</v>
      </c>
      <c r="I63" s="99">
        <v>3.07027487332909E-7</v>
      </c>
      <c r="J63" s="99">
        <v>-9.6657544753539806E-7</v>
      </c>
      <c r="K63" s="99">
        <v>-2.7468756566743201E-8</v>
      </c>
      <c r="L63" s="99">
        <v>1.1808500233170501E-10</v>
      </c>
      <c r="M63" s="99">
        <v>-3.95355710407374E-11</v>
      </c>
      <c r="N63" s="99">
        <v>1.4102265303016301E-10</v>
      </c>
      <c r="O63" s="99">
        <v>-9.5838215914524503E-12</v>
      </c>
      <c r="P63" s="99">
        <v>1.32406383547266E-14</v>
      </c>
      <c r="Q63" s="99">
        <v>-2.0664490680554601E-14</v>
      </c>
      <c r="R63" s="99">
        <v>1.4448847713513301E-14</v>
      </c>
      <c r="S63" s="99">
        <v>-2.1236258373503801E-14</v>
      </c>
      <c r="T63" s="99">
        <v>1.9271795749814499E-15</v>
      </c>
      <c r="U63" s="99">
        <v>4.7073633509227996E-18</v>
      </c>
      <c r="V63" s="99">
        <v>5.1551553201791396E-19</v>
      </c>
      <c r="W63" s="99">
        <v>9.5343559798990004E-18</v>
      </c>
      <c r="X63" s="99">
        <v>5.6523300691667296E-19</v>
      </c>
      <c r="Y63" s="99">
        <v>4.7193679864846402E-18</v>
      </c>
      <c r="Z63" s="99">
        <v>6.6609763536992598E-20</v>
      </c>
      <c r="AA63" s="99">
        <v>0</v>
      </c>
      <c r="AB63" s="99">
        <v>-4.25719195302343E-4</v>
      </c>
      <c r="AC63" s="99">
        <v>6.4403808119062503E-2</v>
      </c>
      <c r="AD63" s="99">
        <v>2.0162618659190699E-7</v>
      </c>
      <c r="AE63" s="99">
        <v>3.81825272558981E-7</v>
      </c>
      <c r="AF63" s="99">
        <v>-7.8099956793689704E-7</v>
      </c>
      <c r="AG63" s="99">
        <v>-9.9302461946093203E-12</v>
      </c>
      <c r="AH63" s="99">
        <v>1.2706806824592101E-10</v>
      </c>
      <c r="AI63" s="99">
        <v>-3.9717517170182602E-11</v>
      </c>
      <c r="AJ63" s="99">
        <v>1.5136368287862701E-10</v>
      </c>
      <c r="AK63" s="99">
        <v>-3.5761588427365904E-15</v>
      </c>
      <c r="AL63" s="99">
        <v>1.1813784070203899E-14</v>
      </c>
      <c r="AM63" s="99">
        <v>-2.8488672834518199E-14</v>
      </c>
      <c r="AN63" s="99">
        <v>1.00779359351273E-14</v>
      </c>
      <c r="AO63" s="99">
        <v>-2.35710999259318E-14</v>
      </c>
      <c r="AP63" s="99">
        <v>6.8343517291462602E-20</v>
      </c>
      <c r="AQ63" s="99">
        <v>5.2728934657547199E-18</v>
      </c>
      <c r="AR63" s="99">
        <v>5.4874780309635399E-19</v>
      </c>
      <c r="AS63" s="99">
        <v>9.7341477217747192E-18</v>
      </c>
      <c r="AT63" s="99">
        <v>4.6948157993908604E-19</v>
      </c>
      <c r="AU63" s="99">
        <v>4.4101056093998002E-18</v>
      </c>
      <c r="AV63" s="99">
        <v>-1.4099198773678301E-2</v>
      </c>
      <c r="AW63" s="99">
        <v>15.665669989448199</v>
      </c>
      <c r="AX63" s="99">
        <v>6.2814220260810696E-2</v>
      </c>
      <c r="AY63" s="99">
        <v>-1.16380694901497E-3</v>
      </c>
      <c r="AZ63" s="99">
        <v>3.6669351334729702E-3</v>
      </c>
      <c r="BA63" s="99">
        <v>1.2653449062580599E-4</v>
      </c>
      <c r="BB63" s="99">
        <v>-7.0240948989887002E-6</v>
      </c>
      <c r="BC63" s="99">
        <v>8.6624659484824399E-7</v>
      </c>
      <c r="BD63" s="99">
        <v>-6.59926378339946E-6</v>
      </c>
      <c r="BE63" s="99">
        <v>5.8457553312920795E-7</v>
      </c>
      <c r="BF63" s="99">
        <v>-9.5322416317823999E-9</v>
      </c>
      <c r="BG63" s="99">
        <v>1.0643648093194599E-8</v>
      </c>
      <c r="BH63" s="99">
        <v>-1.0999585363734199E-8</v>
      </c>
      <c r="BI63" s="99">
        <v>1.12624577149697E-8</v>
      </c>
      <c r="BJ63" s="99">
        <v>-1.9440023445971601E-9</v>
      </c>
      <c r="BK63" s="99">
        <v>-5.9997834062993904E-11</v>
      </c>
      <c r="BL63" s="99">
        <v>-6.2562559102848801E-12</v>
      </c>
      <c r="BM63" s="99">
        <v>-1.21480455305345E-10</v>
      </c>
      <c r="BN63" s="99">
        <v>-7.4242149051240595E-12</v>
      </c>
      <c r="BO63" s="99">
        <v>-6.0523359790491904E-11</v>
      </c>
      <c r="BP63" s="99">
        <v>-1.1405519523792999E-12</v>
      </c>
      <c r="BQ63" s="99">
        <v>7.9562856731172395E-3</v>
      </c>
      <c r="BR63" s="99">
        <v>4.1589893457273298E-2</v>
      </c>
      <c r="BS63" s="99">
        <v>15.527216513906801</v>
      </c>
      <c r="BT63" s="99">
        <v>-7.8208121391573995E-4</v>
      </c>
      <c r="BU63" s="99">
        <v>-1.3992385141966799E-3</v>
      </c>
      <c r="BV63" s="99">
        <v>2.9093844429032502E-3</v>
      </c>
      <c r="BW63" s="99">
        <v>6.3970202421729595E-7</v>
      </c>
      <c r="BX63" s="99">
        <v>-7.8271618105256597E-6</v>
      </c>
      <c r="BY63" s="99">
        <v>8.6530559250999701E-7</v>
      </c>
      <c r="BZ63" s="99">
        <v>-7.5810036039694999E-6</v>
      </c>
      <c r="CA63" s="99">
        <v>4.0928761922494898E-9</v>
      </c>
      <c r="CB63" s="99">
        <v>-6.9422378569303003E-9</v>
      </c>
      <c r="CC63" s="99">
        <v>1.9326515041502999E-8</v>
      </c>
      <c r="CD63" s="99">
        <v>-5.9352325245715403E-9</v>
      </c>
      <c r="CE63" s="99">
        <v>1.48844688773081E-8</v>
      </c>
      <c r="CF63" s="99">
        <v>-1.05780468659219E-12</v>
      </c>
      <c r="CG63" s="99">
        <v>-6.2860049903617903E-11</v>
      </c>
      <c r="CH63" s="99">
        <v>-7.1747885658288001E-12</v>
      </c>
      <c r="CI63" s="99">
        <v>-1.1926053189802301E-10</v>
      </c>
      <c r="CJ63" s="99">
        <v>-6.1557605479652099E-12</v>
      </c>
      <c r="CK63" s="99">
        <v>-5.5821935699825501E-11</v>
      </c>
      <c r="CL63"/>
      <c r="CM63"/>
    </row>
    <row r="64" spans="1:91" s="51" customFormat="1">
      <c r="A64" t="s">
        <v>878</v>
      </c>
      <c r="B64">
        <v>50.767712000000003</v>
      </c>
      <c r="C64">
        <v>-556.47634100000005</v>
      </c>
      <c r="D64">
        <v>-90.156316000000004</v>
      </c>
      <c r="E64">
        <v>0.225804</v>
      </c>
      <c r="F64" s="99">
        <v>0</v>
      </c>
      <c r="G64" s="99">
        <v>6.3832182554543496E-2</v>
      </c>
      <c r="H64" s="99">
        <v>0</v>
      </c>
      <c r="I64" s="99">
        <v>3.07027487332909E-7</v>
      </c>
      <c r="J64" s="99">
        <v>-9.6657544753539806E-7</v>
      </c>
      <c r="K64" s="99">
        <v>-2.7468756566743201E-8</v>
      </c>
      <c r="L64" s="99">
        <v>1.1808500233170501E-10</v>
      </c>
      <c r="M64" s="99">
        <v>-3.95355710407374E-11</v>
      </c>
      <c r="N64" s="99">
        <v>1.4102265303016301E-10</v>
      </c>
      <c r="O64" s="99">
        <v>-9.5838215914524503E-12</v>
      </c>
      <c r="P64" s="99">
        <v>1.32406383547266E-14</v>
      </c>
      <c r="Q64" s="99">
        <v>-2.0664490680554601E-14</v>
      </c>
      <c r="R64" s="99">
        <v>1.4448847713513301E-14</v>
      </c>
      <c r="S64" s="99">
        <v>-2.1236258373503801E-14</v>
      </c>
      <c r="T64" s="99">
        <v>1.9271795749814499E-15</v>
      </c>
      <c r="U64" s="99">
        <v>4.7073633509227996E-18</v>
      </c>
      <c r="V64" s="99">
        <v>5.1551553201791396E-19</v>
      </c>
      <c r="W64" s="99">
        <v>9.5343559798990004E-18</v>
      </c>
      <c r="X64" s="99">
        <v>5.6523300691667296E-19</v>
      </c>
      <c r="Y64" s="99">
        <v>4.7193679864846402E-18</v>
      </c>
      <c r="Z64" s="99">
        <v>6.6609763536992598E-20</v>
      </c>
      <c r="AA64" s="99">
        <v>0</v>
      </c>
      <c r="AB64" s="99">
        <v>-4.25719195302343E-4</v>
      </c>
      <c r="AC64" s="99">
        <v>6.4403808119062503E-2</v>
      </c>
      <c r="AD64" s="99">
        <v>2.0162618659190699E-7</v>
      </c>
      <c r="AE64" s="99">
        <v>3.81825272558981E-7</v>
      </c>
      <c r="AF64" s="99">
        <v>-7.8099956793689704E-7</v>
      </c>
      <c r="AG64" s="99">
        <v>-9.9302461946093203E-12</v>
      </c>
      <c r="AH64" s="99">
        <v>1.2706806824592101E-10</v>
      </c>
      <c r="AI64" s="99">
        <v>-3.9717517170182602E-11</v>
      </c>
      <c r="AJ64" s="99">
        <v>1.5136368287862701E-10</v>
      </c>
      <c r="AK64" s="99">
        <v>-3.5761588427365904E-15</v>
      </c>
      <c r="AL64" s="99">
        <v>1.1813784070203899E-14</v>
      </c>
      <c r="AM64" s="99">
        <v>-2.8488672834518199E-14</v>
      </c>
      <c r="AN64" s="99">
        <v>1.00779359351273E-14</v>
      </c>
      <c r="AO64" s="99">
        <v>-2.35710999259318E-14</v>
      </c>
      <c r="AP64" s="99">
        <v>6.8343517291462602E-20</v>
      </c>
      <c r="AQ64" s="99">
        <v>5.2728934657547199E-18</v>
      </c>
      <c r="AR64" s="99">
        <v>5.4874780309635399E-19</v>
      </c>
      <c r="AS64" s="99">
        <v>9.7341477217747192E-18</v>
      </c>
      <c r="AT64" s="99">
        <v>4.6948157993908604E-19</v>
      </c>
      <c r="AU64" s="99">
        <v>4.4101056093998002E-18</v>
      </c>
      <c r="AV64" s="99">
        <v>-1.4099198773678301E-2</v>
      </c>
      <c r="AW64" s="99">
        <v>15.665669989448199</v>
      </c>
      <c r="AX64" s="99">
        <v>6.2814220260810696E-2</v>
      </c>
      <c r="AY64" s="99">
        <v>-1.16380694901497E-3</v>
      </c>
      <c r="AZ64" s="99">
        <v>3.6669351334729702E-3</v>
      </c>
      <c r="BA64" s="99">
        <v>1.2653449062580599E-4</v>
      </c>
      <c r="BB64" s="99">
        <v>-7.0240948989887002E-6</v>
      </c>
      <c r="BC64" s="99">
        <v>8.6624659484824399E-7</v>
      </c>
      <c r="BD64" s="99">
        <v>-6.59926378339946E-6</v>
      </c>
      <c r="BE64" s="99">
        <v>5.8457553312920795E-7</v>
      </c>
      <c r="BF64" s="99">
        <v>-9.5322416317823999E-9</v>
      </c>
      <c r="BG64" s="99">
        <v>1.0643648093194599E-8</v>
      </c>
      <c r="BH64" s="99">
        <v>-1.0999585363734199E-8</v>
      </c>
      <c r="BI64" s="99">
        <v>1.12624577149697E-8</v>
      </c>
      <c r="BJ64" s="99">
        <v>-1.9440023445971601E-9</v>
      </c>
      <c r="BK64" s="99">
        <v>-5.9997834062993904E-11</v>
      </c>
      <c r="BL64" s="99">
        <v>-6.2562559102848801E-12</v>
      </c>
      <c r="BM64" s="99">
        <v>-1.21480455305345E-10</v>
      </c>
      <c r="BN64" s="99">
        <v>-7.4242149051240595E-12</v>
      </c>
      <c r="BO64" s="99">
        <v>-6.0523359790491904E-11</v>
      </c>
      <c r="BP64" s="99">
        <v>-1.1405519523792999E-12</v>
      </c>
      <c r="BQ64" s="99">
        <v>7.9562856731172395E-3</v>
      </c>
      <c r="BR64" s="99">
        <v>4.1589893457273298E-2</v>
      </c>
      <c r="BS64" s="99">
        <v>15.527216513906801</v>
      </c>
      <c r="BT64" s="99">
        <v>-7.8208121391573995E-4</v>
      </c>
      <c r="BU64" s="99">
        <v>-1.3992385141966799E-3</v>
      </c>
      <c r="BV64" s="99">
        <v>2.9093844429032502E-3</v>
      </c>
      <c r="BW64" s="99">
        <v>6.3970202421729595E-7</v>
      </c>
      <c r="BX64" s="99">
        <v>-7.8271618105256597E-6</v>
      </c>
      <c r="BY64" s="99">
        <v>8.6530559250999701E-7</v>
      </c>
      <c r="BZ64" s="99">
        <v>-7.5810036039694999E-6</v>
      </c>
      <c r="CA64" s="99">
        <v>4.0928761922494898E-9</v>
      </c>
      <c r="CB64" s="99">
        <v>-6.9422378569303003E-9</v>
      </c>
      <c r="CC64" s="99">
        <v>1.9326515041502999E-8</v>
      </c>
      <c r="CD64" s="99">
        <v>-5.9352325245715403E-9</v>
      </c>
      <c r="CE64" s="99">
        <v>1.48844688773081E-8</v>
      </c>
      <c r="CF64" s="99">
        <v>-1.05780468659219E-12</v>
      </c>
      <c r="CG64" s="99">
        <v>-6.2860049903617903E-11</v>
      </c>
      <c r="CH64" s="99">
        <v>-7.1747885658288001E-12</v>
      </c>
      <c r="CI64" s="99">
        <v>-1.1926053189802301E-10</v>
      </c>
      <c r="CJ64" s="99">
        <v>-6.1557605479652099E-12</v>
      </c>
      <c r="CK64" s="99">
        <v>-5.5821935699825501E-11</v>
      </c>
      <c r="CL64"/>
      <c r="CM64"/>
    </row>
    <row r="65" spans="1:91">
      <c r="A65" t="s">
        <v>891</v>
      </c>
      <c r="B65">
        <v>50.767712000000003</v>
      </c>
      <c r="C65">
        <v>-556.47634100000005</v>
      </c>
      <c r="D65">
        <v>-90.156316000000004</v>
      </c>
      <c r="E65">
        <v>0.225804</v>
      </c>
      <c r="F65" s="99">
        <v>0</v>
      </c>
      <c r="G65" s="99">
        <v>6.3832182554543496E-2</v>
      </c>
      <c r="H65" s="99">
        <v>0</v>
      </c>
      <c r="I65" s="99">
        <v>3.07027487332909E-7</v>
      </c>
      <c r="J65" s="99">
        <v>-9.6657544753539806E-7</v>
      </c>
      <c r="K65" s="99">
        <v>-2.7468756566743201E-8</v>
      </c>
      <c r="L65" s="99">
        <v>1.1808500233170501E-10</v>
      </c>
      <c r="M65" s="99">
        <v>-3.95355710407374E-11</v>
      </c>
      <c r="N65" s="99">
        <v>1.4102265303016301E-10</v>
      </c>
      <c r="O65" s="99">
        <v>-9.5838215914524503E-12</v>
      </c>
      <c r="P65" s="99">
        <v>1.32406383547266E-14</v>
      </c>
      <c r="Q65" s="99">
        <v>-2.0664490680554601E-14</v>
      </c>
      <c r="R65" s="99">
        <v>1.4448847713513301E-14</v>
      </c>
      <c r="S65" s="99">
        <v>-2.1236258373503801E-14</v>
      </c>
      <c r="T65" s="99">
        <v>1.9271795749814499E-15</v>
      </c>
      <c r="U65" s="99">
        <v>4.7073633509227996E-18</v>
      </c>
      <c r="V65" s="99">
        <v>5.1551553201791396E-19</v>
      </c>
      <c r="W65" s="99">
        <v>9.5343559798990004E-18</v>
      </c>
      <c r="X65" s="99">
        <v>5.6523300691667296E-19</v>
      </c>
      <c r="Y65" s="99">
        <v>4.7193679864846402E-18</v>
      </c>
      <c r="Z65" s="99">
        <v>6.6609763536992598E-20</v>
      </c>
      <c r="AA65" s="99">
        <v>0</v>
      </c>
      <c r="AB65" s="99">
        <v>-4.25719195302343E-4</v>
      </c>
      <c r="AC65" s="99">
        <v>6.4403808119062503E-2</v>
      </c>
      <c r="AD65" s="99">
        <v>2.0162618659190699E-7</v>
      </c>
      <c r="AE65" s="99">
        <v>3.81825272558981E-7</v>
      </c>
      <c r="AF65" s="99">
        <v>-7.8099956793689704E-7</v>
      </c>
      <c r="AG65" s="99">
        <v>-9.9302461946093203E-12</v>
      </c>
      <c r="AH65" s="99">
        <v>1.2706806824592101E-10</v>
      </c>
      <c r="AI65" s="99">
        <v>-3.9717517170182602E-11</v>
      </c>
      <c r="AJ65" s="99">
        <v>1.5136368287862701E-10</v>
      </c>
      <c r="AK65" s="99">
        <v>-3.5761588427365904E-15</v>
      </c>
      <c r="AL65" s="99">
        <v>1.1813784070203899E-14</v>
      </c>
      <c r="AM65" s="99">
        <v>-2.8488672834518199E-14</v>
      </c>
      <c r="AN65" s="99">
        <v>1.00779359351273E-14</v>
      </c>
      <c r="AO65" s="99">
        <v>-2.35710999259318E-14</v>
      </c>
      <c r="AP65" s="99">
        <v>6.8343517291462602E-20</v>
      </c>
      <c r="AQ65" s="99">
        <v>5.2728934657547199E-18</v>
      </c>
      <c r="AR65" s="99">
        <v>5.4874780309635399E-19</v>
      </c>
      <c r="AS65" s="99">
        <v>9.7341477217747192E-18</v>
      </c>
      <c r="AT65" s="99">
        <v>4.6948157993908604E-19</v>
      </c>
      <c r="AU65" s="99">
        <v>4.4101056093998002E-18</v>
      </c>
      <c r="AV65" s="99">
        <v>-1.4099198773678301E-2</v>
      </c>
      <c r="AW65" s="99">
        <v>15.665669989448199</v>
      </c>
      <c r="AX65" s="99">
        <v>6.2814220260810696E-2</v>
      </c>
      <c r="AY65" s="99">
        <v>-1.16380694901497E-3</v>
      </c>
      <c r="AZ65" s="99">
        <v>3.6669351334729702E-3</v>
      </c>
      <c r="BA65" s="99">
        <v>1.2653449062580599E-4</v>
      </c>
      <c r="BB65" s="99">
        <v>-7.0240948989887002E-6</v>
      </c>
      <c r="BC65" s="99">
        <v>8.6624659484824399E-7</v>
      </c>
      <c r="BD65" s="99">
        <v>-6.59926378339946E-6</v>
      </c>
      <c r="BE65" s="99">
        <v>5.8457553312920795E-7</v>
      </c>
      <c r="BF65" s="99">
        <v>-9.5322416317823999E-9</v>
      </c>
      <c r="BG65" s="99">
        <v>1.0643648093194599E-8</v>
      </c>
      <c r="BH65" s="99">
        <v>-1.0999585363734199E-8</v>
      </c>
      <c r="BI65" s="99">
        <v>1.12624577149697E-8</v>
      </c>
      <c r="BJ65" s="99">
        <v>-1.9440023445971601E-9</v>
      </c>
      <c r="BK65" s="99">
        <v>-5.9997834062993904E-11</v>
      </c>
      <c r="BL65" s="99">
        <v>-6.2562559102848801E-12</v>
      </c>
      <c r="BM65" s="99">
        <v>-1.21480455305345E-10</v>
      </c>
      <c r="BN65" s="99">
        <v>-7.4242149051240595E-12</v>
      </c>
      <c r="BO65" s="99">
        <v>-6.0523359790491904E-11</v>
      </c>
      <c r="BP65" s="99">
        <v>-1.1405519523792999E-12</v>
      </c>
      <c r="BQ65" s="99">
        <v>7.9562856731172395E-3</v>
      </c>
      <c r="BR65" s="99">
        <v>4.1589893457273298E-2</v>
      </c>
      <c r="BS65" s="99">
        <v>15.527216513906801</v>
      </c>
      <c r="BT65" s="99">
        <v>-7.8208121391573995E-4</v>
      </c>
      <c r="BU65" s="99">
        <v>-1.3992385141966799E-3</v>
      </c>
      <c r="BV65" s="99">
        <v>2.9093844429032502E-3</v>
      </c>
      <c r="BW65" s="99">
        <v>6.3970202421729595E-7</v>
      </c>
      <c r="BX65" s="99">
        <v>-7.8271618105256597E-6</v>
      </c>
      <c r="BY65" s="99">
        <v>8.6530559250999701E-7</v>
      </c>
      <c r="BZ65" s="99">
        <v>-7.5810036039694999E-6</v>
      </c>
      <c r="CA65" s="99">
        <v>4.0928761922494898E-9</v>
      </c>
      <c r="CB65" s="99">
        <v>-6.9422378569303003E-9</v>
      </c>
      <c r="CC65" s="99">
        <v>1.9326515041502999E-8</v>
      </c>
      <c r="CD65" s="99">
        <v>-5.9352325245715403E-9</v>
      </c>
      <c r="CE65" s="99">
        <v>1.48844688773081E-8</v>
      </c>
      <c r="CF65" s="99">
        <v>-1.05780468659219E-12</v>
      </c>
      <c r="CG65" s="99">
        <v>-6.2860049903617903E-11</v>
      </c>
      <c r="CH65" s="99">
        <v>-7.1747885658288001E-12</v>
      </c>
      <c r="CI65" s="99">
        <v>-1.1926053189802301E-10</v>
      </c>
      <c r="CJ65" s="99">
        <v>-6.1557605479652099E-12</v>
      </c>
      <c r="CK65" s="99">
        <v>-5.5821935699825501E-11</v>
      </c>
      <c r="CL65"/>
      <c r="CM65"/>
    </row>
    <row r="66" spans="1:91">
      <c r="A66" t="s">
        <v>885</v>
      </c>
      <c r="B66">
        <v>94.957741999999996</v>
      </c>
      <c r="C66">
        <v>-556.25545499999998</v>
      </c>
      <c r="D66">
        <v>-90.418713999999994</v>
      </c>
      <c r="E66">
        <v>-0.36214099999999999</v>
      </c>
      <c r="F66" s="99">
        <v>0</v>
      </c>
      <c r="G66" s="99">
        <v>6.3568398179058599E-2</v>
      </c>
      <c r="H66" s="99">
        <v>0</v>
      </c>
      <c r="I66" s="99">
        <v>8.1525770948238996E-8</v>
      </c>
      <c r="J66" s="99">
        <v>-9.4440907956855098E-7</v>
      </c>
      <c r="K66" s="99">
        <v>-1.13685922125433E-7</v>
      </c>
      <c r="L66" s="99">
        <v>1.03992522510518E-10</v>
      </c>
      <c r="M66" s="99">
        <v>3.7695184027292899E-12</v>
      </c>
      <c r="N66" s="99">
        <v>1.34730487477901E-10</v>
      </c>
      <c r="O66" s="99">
        <v>3.8965506928088003E-12</v>
      </c>
      <c r="P66" s="99">
        <v>-3.0546196965928001E-15</v>
      </c>
      <c r="Q66" s="99">
        <v>-2.2065422680675399E-14</v>
      </c>
      <c r="R66" s="99">
        <v>-5.0973399865350398E-15</v>
      </c>
      <c r="S66" s="99">
        <v>-2.19844144120389E-14</v>
      </c>
      <c r="T66" s="99">
        <v>-1.1027751297450201E-15</v>
      </c>
      <c r="U66" s="99">
        <v>4.7064142109356999E-18</v>
      </c>
      <c r="V66" s="99">
        <v>4.6138115518832602E-19</v>
      </c>
      <c r="W66" s="99">
        <v>9.5282230837768196E-18</v>
      </c>
      <c r="X66" s="99">
        <v>4.6531732666832903E-19</v>
      </c>
      <c r="Y66" s="99">
        <v>4.71430197891551E-18</v>
      </c>
      <c r="Z66" s="99">
        <v>2.1352427142424301E-20</v>
      </c>
      <c r="AA66" s="99">
        <v>0</v>
      </c>
      <c r="AB66" s="99">
        <v>-6.2766914878356993E-5</v>
      </c>
      <c r="AC66" s="99">
        <v>6.4200676417817404E-2</v>
      </c>
      <c r="AD66" s="99">
        <v>2.12585836798807E-7</v>
      </c>
      <c r="AE66" s="99">
        <v>2.0579453452851201E-7</v>
      </c>
      <c r="AF66" s="99">
        <v>-7.6854724296682997E-7</v>
      </c>
      <c r="AG66" s="99">
        <v>1.39351930758268E-12</v>
      </c>
      <c r="AH66" s="99">
        <v>1.17754341932839E-10</v>
      </c>
      <c r="AI66" s="99">
        <v>2.0002786888265401E-12</v>
      </c>
      <c r="AJ66" s="99">
        <v>1.4910574569281599E-10</v>
      </c>
      <c r="AK66" s="99">
        <v>-3.8448579324985303E-15</v>
      </c>
      <c r="AL66" s="99">
        <v>-3.0503507769517801E-15</v>
      </c>
      <c r="AM66" s="99">
        <v>-2.96850344742033E-14</v>
      </c>
      <c r="AN66" s="99">
        <v>-3.6588444680677303E-15</v>
      </c>
      <c r="AO66" s="99">
        <v>-2.3909494974656599E-14</v>
      </c>
      <c r="AP66" s="99">
        <v>1.16644027148263E-19</v>
      </c>
      <c r="AQ66" s="99">
        <v>5.2779057584033802E-18</v>
      </c>
      <c r="AR66" s="99">
        <v>6.4655469112944297E-19</v>
      </c>
      <c r="AS66" s="99">
        <v>9.73943530226174E-18</v>
      </c>
      <c r="AT66" s="99">
        <v>5.1788415437378999E-19</v>
      </c>
      <c r="AU66" s="99">
        <v>4.4105569286103996E-18</v>
      </c>
      <c r="AV66" s="99">
        <v>5.0593115949837397E-3</v>
      </c>
      <c r="AW66" s="99">
        <v>15.730302589658001</v>
      </c>
      <c r="AX66" s="99">
        <v>-0.101118424461398</v>
      </c>
      <c r="AY66" s="99">
        <v>-2.9201345665378698E-4</v>
      </c>
      <c r="AZ66" s="99">
        <v>3.65237950984048E-3</v>
      </c>
      <c r="BA66" s="99">
        <v>4.0655296618980901E-4</v>
      </c>
      <c r="BB66" s="99">
        <v>-6.5083442621632604E-6</v>
      </c>
      <c r="BC66" s="99">
        <v>-6.1463269541248199E-7</v>
      </c>
      <c r="BD66" s="99">
        <v>-6.3307540015492999E-6</v>
      </c>
      <c r="BE66" s="99">
        <v>7.4159192636778397E-8</v>
      </c>
      <c r="BF66" s="99">
        <v>3.7250251251973099E-9</v>
      </c>
      <c r="BG66" s="99">
        <v>1.1695735786562201E-8</v>
      </c>
      <c r="BH66" s="99">
        <v>5.1003337634184898E-9</v>
      </c>
      <c r="BI66" s="99">
        <v>1.18645659605846E-8</v>
      </c>
      <c r="BJ66" s="99">
        <v>7.2716027253405805E-10</v>
      </c>
      <c r="BK66" s="99">
        <v>-5.9998953632801294E-11</v>
      </c>
      <c r="BL66" s="99">
        <v>-6.2460416589649096E-12</v>
      </c>
      <c r="BM66" s="99">
        <v>-1.2147996013097899E-10</v>
      </c>
      <c r="BN66" s="99">
        <v>-7.4023021517936597E-12</v>
      </c>
      <c r="BO66" s="99">
        <v>-6.0521720888174196E-11</v>
      </c>
      <c r="BP66" s="99">
        <v>-1.12971247146576E-12</v>
      </c>
      <c r="BQ66" s="99">
        <v>-3.6222777271177598E-3</v>
      </c>
      <c r="BR66" s="99">
        <v>0.115656174999623</v>
      </c>
      <c r="BS66" s="99">
        <v>15.575369834108299</v>
      </c>
      <c r="BT66" s="99">
        <v>-8.1981352978310396E-4</v>
      </c>
      <c r="BU66" s="99">
        <v>-7.2549619418544795E-4</v>
      </c>
      <c r="BV66" s="99">
        <v>2.9047048042742198E-3</v>
      </c>
      <c r="BW66" s="99">
        <v>-1.0487140011866201E-7</v>
      </c>
      <c r="BX66" s="99">
        <v>-7.6347742055468094E-6</v>
      </c>
      <c r="BY66" s="99">
        <v>-8.8311325957337501E-7</v>
      </c>
      <c r="BZ66" s="99">
        <v>-7.5382738782343399E-6</v>
      </c>
      <c r="CA66" s="99">
        <v>4.3136509605711897E-9</v>
      </c>
      <c r="CB66" s="99">
        <v>4.1699353533888501E-9</v>
      </c>
      <c r="CC66" s="99">
        <v>2.0199969054693102E-8</v>
      </c>
      <c r="CD66" s="99">
        <v>4.6032385704837099E-9</v>
      </c>
      <c r="CE66" s="99">
        <v>1.5094864902610601E-8</v>
      </c>
      <c r="CF66" s="99">
        <v>-1.0690629565602701E-12</v>
      </c>
      <c r="CG66" s="99">
        <v>-6.2861671003058195E-11</v>
      </c>
      <c r="CH66" s="99">
        <v>-7.1938336912363796E-12</v>
      </c>
      <c r="CI66" s="99">
        <v>-1.19261084352804E-10</v>
      </c>
      <c r="CJ66" s="99">
        <v>-6.1630293047901902E-12</v>
      </c>
      <c r="CK66" s="99">
        <v>-5.5820832562973202E-11</v>
      </c>
      <c r="CL66"/>
      <c r="CM66"/>
    </row>
    <row r="67" spans="1:91">
      <c r="A67" t="s">
        <v>879</v>
      </c>
      <c r="B67">
        <v>94.957741999999996</v>
      </c>
      <c r="C67">
        <v>-556.25545499999998</v>
      </c>
      <c r="D67">
        <v>-90.418713999999994</v>
      </c>
      <c r="E67">
        <v>-0.36214099999999999</v>
      </c>
      <c r="F67" s="99">
        <v>0</v>
      </c>
      <c r="G67" s="99">
        <v>6.3568398179058599E-2</v>
      </c>
      <c r="H67" s="99">
        <v>0</v>
      </c>
      <c r="I67" s="99">
        <v>8.1525770948238996E-8</v>
      </c>
      <c r="J67" s="99">
        <v>-9.4440907956855098E-7</v>
      </c>
      <c r="K67" s="99">
        <v>-1.13685922125433E-7</v>
      </c>
      <c r="L67" s="99">
        <v>1.03992522510518E-10</v>
      </c>
      <c r="M67" s="99">
        <v>3.7695184027292899E-12</v>
      </c>
      <c r="N67" s="99">
        <v>1.34730487477901E-10</v>
      </c>
      <c r="O67" s="99">
        <v>3.8965506928088003E-12</v>
      </c>
      <c r="P67" s="99">
        <v>-3.0546196965928001E-15</v>
      </c>
      <c r="Q67" s="99">
        <v>-2.2065422680675399E-14</v>
      </c>
      <c r="R67" s="99">
        <v>-5.0973399865350398E-15</v>
      </c>
      <c r="S67" s="99">
        <v>-2.19844144120389E-14</v>
      </c>
      <c r="T67" s="99">
        <v>-1.1027751297450201E-15</v>
      </c>
      <c r="U67" s="99">
        <v>4.7064142109356999E-18</v>
      </c>
      <c r="V67" s="99">
        <v>4.6138115518832602E-19</v>
      </c>
      <c r="W67" s="99">
        <v>9.5282230837768196E-18</v>
      </c>
      <c r="X67" s="99">
        <v>4.6531732666832903E-19</v>
      </c>
      <c r="Y67" s="99">
        <v>4.71430197891551E-18</v>
      </c>
      <c r="Z67" s="99">
        <v>2.1352427142424301E-20</v>
      </c>
      <c r="AA67" s="99">
        <v>0</v>
      </c>
      <c r="AB67" s="99">
        <v>-6.2766914878356993E-5</v>
      </c>
      <c r="AC67" s="99">
        <v>6.4200676417817404E-2</v>
      </c>
      <c r="AD67" s="99">
        <v>2.12585836798807E-7</v>
      </c>
      <c r="AE67" s="99">
        <v>2.0579453452851201E-7</v>
      </c>
      <c r="AF67" s="99">
        <v>-7.6854724296682997E-7</v>
      </c>
      <c r="AG67" s="99">
        <v>1.39351930758268E-12</v>
      </c>
      <c r="AH67" s="99">
        <v>1.17754341932839E-10</v>
      </c>
      <c r="AI67" s="99">
        <v>2.0002786888265401E-12</v>
      </c>
      <c r="AJ67" s="99">
        <v>1.4910574569281599E-10</v>
      </c>
      <c r="AK67" s="99">
        <v>-3.8448579324985303E-15</v>
      </c>
      <c r="AL67" s="99">
        <v>-3.0503507769517801E-15</v>
      </c>
      <c r="AM67" s="99">
        <v>-2.96850344742033E-14</v>
      </c>
      <c r="AN67" s="99">
        <v>-3.6588444680677303E-15</v>
      </c>
      <c r="AO67" s="99">
        <v>-2.3909494974656599E-14</v>
      </c>
      <c r="AP67" s="99">
        <v>1.16644027148263E-19</v>
      </c>
      <c r="AQ67" s="99">
        <v>5.2779057584033802E-18</v>
      </c>
      <c r="AR67" s="99">
        <v>6.4655469112944297E-19</v>
      </c>
      <c r="AS67" s="99">
        <v>9.73943530226174E-18</v>
      </c>
      <c r="AT67" s="99">
        <v>5.1788415437378999E-19</v>
      </c>
      <c r="AU67" s="99">
        <v>4.4105569286103996E-18</v>
      </c>
      <c r="AV67" s="99">
        <v>5.0593115949837397E-3</v>
      </c>
      <c r="AW67" s="99">
        <v>15.730302589658001</v>
      </c>
      <c r="AX67" s="99">
        <v>-0.101118424461398</v>
      </c>
      <c r="AY67" s="99">
        <v>-2.9201345665378698E-4</v>
      </c>
      <c r="AZ67" s="99">
        <v>3.65237950984048E-3</v>
      </c>
      <c r="BA67" s="99">
        <v>4.0655296618980901E-4</v>
      </c>
      <c r="BB67" s="99">
        <v>-6.5083442621632604E-6</v>
      </c>
      <c r="BC67" s="99">
        <v>-6.1463269541248199E-7</v>
      </c>
      <c r="BD67" s="99">
        <v>-6.3307540015492999E-6</v>
      </c>
      <c r="BE67" s="99">
        <v>7.4159192636778397E-8</v>
      </c>
      <c r="BF67" s="99">
        <v>3.7250251251973099E-9</v>
      </c>
      <c r="BG67" s="99">
        <v>1.1695735786562201E-8</v>
      </c>
      <c r="BH67" s="99">
        <v>5.1003337634184898E-9</v>
      </c>
      <c r="BI67" s="99">
        <v>1.18645659605846E-8</v>
      </c>
      <c r="BJ67" s="99">
        <v>7.2716027253405805E-10</v>
      </c>
      <c r="BK67" s="99">
        <v>-5.9998953632801294E-11</v>
      </c>
      <c r="BL67" s="99">
        <v>-6.2460416589649096E-12</v>
      </c>
      <c r="BM67" s="99">
        <v>-1.2147996013097899E-10</v>
      </c>
      <c r="BN67" s="99">
        <v>-7.4023021517936597E-12</v>
      </c>
      <c r="BO67" s="99">
        <v>-6.0521720888174196E-11</v>
      </c>
      <c r="BP67" s="99">
        <v>-1.12971247146576E-12</v>
      </c>
      <c r="BQ67" s="99">
        <v>-3.6222777271177598E-3</v>
      </c>
      <c r="BR67" s="99">
        <v>0.115656174999623</v>
      </c>
      <c r="BS67" s="99">
        <v>15.575369834108299</v>
      </c>
      <c r="BT67" s="99">
        <v>-8.1981352978310396E-4</v>
      </c>
      <c r="BU67" s="99">
        <v>-7.2549619418544795E-4</v>
      </c>
      <c r="BV67" s="99">
        <v>2.9047048042742198E-3</v>
      </c>
      <c r="BW67" s="99">
        <v>-1.0487140011866201E-7</v>
      </c>
      <c r="BX67" s="99">
        <v>-7.6347742055468094E-6</v>
      </c>
      <c r="BY67" s="99">
        <v>-8.8311325957337501E-7</v>
      </c>
      <c r="BZ67" s="99">
        <v>-7.5382738782343399E-6</v>
      </c>
      <c r="CA67" s="99">
        <v>4.3136509605711897E-9</v>
      </c>
      <c r="CB67" s="99">
        <v>4.1699353533888501E-9</v>
      </c>
      <c r="CC67" s="99">
        <v>2.0199969054693102E-8</v>
      </c>
      <c r="CD67" s="99">
        <v>4.6032385704837099E-9</v>
      </c>
      <c r="CE67" s="99">
        <v>1.5094864902610601E-8</v>
      </c>
      <c r="CF67" s="99">
        <v>-1.0690629565602701E-12</v>
      </c>
      <c r="CG67" s="99">
        <v>-6.2861671003058195E-11</v>
      </c>
      <c r="CH67" s="99">
        <v>-7.1938336912363796E-12</v>
      </c>
      <c r="CI67" s="99">
        <v>-1.19261084352804E-10</v>
      </c>
      <c r="CJ67" s="99">
        <v>-6.1630293047901902E-12</v>
      </c>
      <c r="CK67" s="99">
        <v>-5.5820832562973202E-11</v>
      </c>
      <c r="CL67"/>
      <c r="CM67"/>
    </row>
    <row r="68" spans="1:91">
      <c r="A68" t="s">
        <v>892</v>
      </c>
      <c r="B68">
        <v>94.957741999999996</v>
      </c>
      <c r="C68">
        <v>-556.25545499999998</v>
      </c>
      <c r="D68">
        <v>-90.418713999999994</v>
      </c>
      <c r="E68">
        <v>-0.36214099999999999</v>
      </c>
      <c r="F68" s="99">
        <v>0</v>
      </c>
      <c r="G68" s="99">
        <v>6.3568398179058599E-2</v>
      </c>
      <c r="H68" s="99">
        <v>0</v>
      </c>
      <c r="I68" s="99">
        <v>8.1525770948238996E-8</v>
      </c>
      <c r="J68" s="99">
        <v>-9.4440907956855098E-7</v>
      </c>
      <c r="K68" s="99">
        <v>-1.13685922125433E-7</v>
      </c>
      <c r="L68" s="99">
        <v>1.03992522510518E-10</v>
      </c>
      <c r="M68" s="99">
        <v>3.7695184027292899E-12</v>
      </c>
      <c r="N68" s="99">
        <v>1.34730487477901E-10</v>
      </c>
      <c r="O68" s="99">
        <v>3.8965506928088003E-12</v>
      </c>
      <c r="P68" s="99">
        <v>-3.0546196965928001E-15</v>
      </c>
      <c r="Q68" s="99">
        <v>-2.2065422680675399E-14</v>
      </c>
      <c r="R68" s="99">
        <v>-5.0973399865350398E-15</v>
      </c>
      <c r="S68" s="99">
        <v>-2.19844144120389E-14</v>
      </c>
      <c r="T68" s="99">
        <v>-1.1027751297450201E-15</v>
      </c>
      <c r="U68" s="99">
        <v>4.7064142109356999E-18</v>
      </c>
      <c r="V68" s="99">
        <v>4.6138115518832602E-19</v>
      </c>
      <c r="W68" s="99">
        <v>9.5282230837768196E-18</v>
      </c>
      <c r="X68" s="99">
        <v>4.6531732666832903E-19</v>
      </c>
      <c r="Y68" s="99">
        <v>4.71430197891551E-18</v>
      </c>
      <c r="Z68" s="99">
        <v>2.1352427142424301E-20</v>
      </c>
      <c r="AA68" s="99">
        <v>0</v>
      </c>
      <c r="AB68" s="99">
        <v>-6.2766914878356993E-5</v>
      </c>
      <c r="AC68" s="99">
        <v>6.4200676417817404E-2</v>
      </c>
      <c r="AD68" s="99">
        <v>2.12585836798807E-7</v>
      </c>
      <c r="AE68" s="99">
        <v>2.0579453452851201E-7</v>
      </c>
      <c r="AF68" s="99">
        <v>-7.6854724296682997E-7</v>
      </c>
      <c r="AG68" s="99">
        <v>1.39351930758268E-12</v>
      </c>
      <c r="AH68" s="99">
        <v>1.17754341932839E-10</v>
      </c>
      <c r="AI68" s="99">
        <v>2.0002786888265401E-12</v>
      </c>
      <c r="AJ68" s="99">
        <v>1.4910574569281599E-10</v>
      </c>
      <c r="AK68" s="99">
        <v>-3.8448579324985303E-15</v>
      </c>
      <c r="AL68" s="99">
        <v>-3.0503507769517801E-15</v>
      </c>
      <c r="AM68" s="99">
        <v>-2.96850344742033E-14</v>
      </c>
      <c r="AN68" s="99">
        <v>-3.6588444680677303E-15</v>
      </c>
      <c r="AO68" s="99">
        <v>-2.3909494974656599E-14</v>
      </c>
      <c r="AP68" s="99">
        <v>1.16644027148263E-19</v>
      </c>
      <c r="AQ68" s="99">
        <v>5.2779057584033802E-18</v>
      </c>
      <c r="AR68" s="99">
        <v>6.4655469112944297E-19</v>
      </c>
      <c r="AS68" s="99">
        <v>9.73943530226174E-18</v>
      </c>
      <c r="AT68" s="99">
        <v>5.1788415437378999E-19</v>
      </c>
      <c r="AU68" s="99">
        <v>4.4105569286103996E-18</v>
      </c>
      <c r="AV68" s="99">
        <v>5.0593115949837397E-3</v>
      </c>
      <c r="AW68" s="99">
        <v>15.730302589658001</v>
      </c>
      <c r="AX68" s="99">
        <v>-0.101118424461398</v>
      </c>
      <c r="AY68" s="99">
        <v>-2.9201345665378698E-4</v>
      </c>
      <c r="AZ68" s="99">
        <v>3.65237950984048E-3</v>
      </c>
      <c r="BA68" s="99">
        <v>4.0655296618980901E-4</v>
      </c>
      <c r="BB68" s="99">
        <v>-6.5083442621632604E-6</v>
      </c>
      <c r="BC68" s="99">
        <v>-6.1463269541248199E-7</v>
      </c>
      <c r="BD68" s="99">
        <v>-6.3307540015492999E-6</v>
      </c>
      <c r="BE68" s="99">
        <v>7.4159192636778397E-8</v>
      </c>
      <c r="BF68" s="99">
        <v>3.7250251251973099E-9</v>
      </c>
      <c r="BG68" s="99">
        <v>1.1695735786562201E-8</v>
      </c>
      <c r="BH68" s="99">
        <v>5.1003337634184898E-9</v>
      </c>
      <c r="BI68" s="99">
        <v>1.18645659605846E-8</v>
      </c>
      <c r="BJ68" s="99">
        <v>7.2716027253405805E-10</v>
      </c>
      <c r="BK68" s="99">
        <v>-5.9998953632801294E-11</v>
      </c>
      <c r="BL68" s="99">
        <v>-6.2460416589649096E-12</v>
      </c>
      <c r="BM68" s="99">
        <v>-1.2147996013097899E-10</v>
      </c>
      <c r="BN68" s="99">
        <v>-7.4023021517936597E-12</v>
      </c>
      <c r="BO68" s="99">
        <v>-6.0521720888174196E-11</v>
      </c>
      <c r="BP68" s="99">
        <v>-1.12971247146576E-12</v>
      </c>
      <c r="BQ68" s="99">
        <v>-3.6222777271177598E-3</v>
      </c>
      <c r="BR68" s="99">
        <v>0.115656174999623</v>
      </c>
      <c r="BS68" s="99">
        <v>15.575369834108299</v>
      </c>
      <c r="BT68" s="99">
        <v>-8.1981352978310396E-4</v>
      </c>
      <c r="BU68" s="99">
        <v>-7.2549619418544795E-4</v>
      </c>
      <c r="BV68" s="99">
        <v>2.9047048042742198E-3</v>
      </c>
      <c r="BW68" s="99">
        <v>-1.0487140011866201E-7</v>
      </c>
      <c r="BX68" s="99">
        <v>-7.6347742055468094E-6</v>
      </c>
      <c r="BY68" s="99">
        <v>-8.8311325957337501E-7</v>
      </c>
      <c r="BZ68" s="99">
        <v>-7.5382738782343399E-6</v>
      </c>
      <c r="CA68" s="99">
        <v>4.3136509605711897E-9</v>
      </c>
      <c r="CB68" s="99">
        <v>4.1699353533888501E-9</v>
      </c>
      <c r="CC68" s="99">
        <v>2.0199969054693102E-8</v>
      </c>
      <c r="CD68" s="99">
        <v>4.6032385704837099E-9</v>
      </c>
      <c r="CE68" s="99">
        <v>1.5094864902610601E-8</v>
      </c>
      <c r="CF68" s="99">
        <v>-1.0690629565602701E-12</v>
      </c>
      <c r="CG68" s="99">
        <v>-6.2861671003058195E-11</v>
      </c>
      <c r="CH68" s="99">
        <v>-7.1938336912363796E-12</v>
      </c>
      <c r="CI68" s="99">
        <v>-1.19261084352804E-10</v>
      </c>
      <c r="CJ68" s="99">
        <v>-6.1630293047901902E-12</v>
      </c>
      <c r="CK68" s="99">
        <v>-5.5820832562973202E-11</v>
      </c>
      <c r="CL68"/>
      <c r="CM68"/>
    </row>
    <row r="69" spans="1:91">
      <c r="A69" t="s">
        <v>907</v>
      </c>
      <c r="B69">
        <v>50.831504000000002</v>
      </c>
      <c r="C69">
        <v>-540.74227199999996</v>
      </c>
      <c r="D69">
        <v>-90.075434999999999</v>
      </c>
      <c r="E69">
        <v>0.239286</v>
      </c>
      <c r="F69" s="99">
        <v>0</v>
      </c>
      <c r="G69" s="99">
        <v>6.3603460705373399E-2</v>
      </c>
      <c r="H69" s="99">
        <v>0</v>
      </c>
      <c r="I69" s="99">
        <v>2.9827127025087801E-7</v>
      </c>
      <c r="J69" s="99">
        <v>-9.0093512594354596E-7</v>
      </c>
      <c r="K69" s="99">
        <v>-3.3968438425092098E-8</v>
      </c>
      <c r="L69" s="99">
        <v>1.1359285082641401E-10</v>
      </c>
      <c r="M69" s="99">
        <v>-3.2326822344453601E-11</v>
      </c>
      <c r="N69" s="99">
        <v>1.2710611684460199E-10</v>
      </c>
      <c r="O69" s="99">
        <v>-7.6243981450649204E-12</v>
      </c>
      <c r="P69" s="99">
        <v>1.3366401770809199E-14</v>
      </c>
      <c r="Q69" s="99">
        <v>-1.5989812631419499E-14</v>
      </c>
      <c r="R69" s="99">
        <v>1.4859273435714201E-14</v>
      </c>
      <c r="S69" s="99">
        <v>-1.6608797580876999E-14</v>
      </c>
      <c r="T69" s="99">
        <v>2.0045011935153799E-15</v>
      </c>
      <c r="U69" s="99">
        <v>4.7073793025274603E-18</v>
      </c>
      <c r="V69" s="99">
        <v>5.1675628362793601E-19</v>
      </c>
      <c r="W69" s="99">
        <v>9.5344848419190007E-18</v>
      </c>
      <c r="X69" s="99">
        <v>5.6752353600678704E-19</v>
      </c>
      <c r="Y69" s="99">
        <v>4.7194783296549599E-18</v>
      </c>
      <c r="Z69" s="99">
        <v>6.7647504748565504E-20</v>
      </c>
      <c r="AA69" s="99">
        <v>0</v>
      </c>
      <c r="AB69" s="99">
        <v>-3.4937270450951499E-4</v>
      </c>
      <c r="AC69" s="99">
        <v>6.4047069809038903E-2</v>
      </c>
      <c r="AD69" s="99">
        <v>2.3112080242979499E-7</v>
      </c>
      <c r="AE69" s="99">
        <v>3.6441809983756298E-7</v>
      </c>
      <c r="AF69" s="99">
        <v>-6.7757986265323296E-7</v>
      </c>
      <c r="AG69" s="99">
        <v>-7.02966026733124E-12</v>
      </c>
      <c r="AH69" s="99">
        <v>1.1486910522087399E-10</v>
      </c>
      <c r="AI69" s="99">
        <v>-3.2171060729714698E-11</v>
      </c>
      <c r="AJ69" s="99">
        <v>1.3091296856667799E-10</v>
      </c>
      <c r="AK69" s="99">
        <v>-2.2874452583046699E-15</v>
      </c>
      <c r="AL69" s="99">
        <v>1.20864333951553E-14</v>
      </c>
      <c r="AM69" s="99">
        <v>-2.13375713891086E-14</v>
      </c>
      <c r="AN69" s="99">
        <v>1.05419363956453E-14</v>
      </c>
      <c r="AO69" s="99">
        <v>-1.8169192737117499E-14</v>
      </c>
      <c r="AP69" s="99">
        <v>6.7235824550024598E-20</v>
      </c>
      <c r="AQ69" s="99">
        <v>5.27277201368327E-18</v>
      </c>
      <c r="AR69" s="99">
        <v>5.4650425620999999E-19</v>
      </c>
      <c r="AS69" s="99">
        <v>9.7340144471599401E-18</v>
      </c>
      <c r="AT69" s="99">
        <v>4.6837105127815599E-19</v>
      </c>
      <c r="AU69" s="99">
        <v>4.4100898133438699E-18</v>
      </c>
      <c r="AV69" s="99">
        <v>-1.2227838717088E-2</v>
      </c>
      <c r="AW69" s="99">
        <v>15.7219214523055</v>
      </c>
      <c r="AX69" s="99">
        <v>6.70392141692083E-2</v>
      </c>
      <c r="AY69" s="99">
        <v>-1.1516035376255001E-3</v>
      </c>
      <c r="AZ69" s="99">
        <v>3.4666127016359802E-3</v>
      </c>
      <c r="BA69" s="99">
        <v>1.5160941204050301E-4</v>
      </c>
      <c r="BB69" s="99">
        <v>-6.8842063728950097E-6</v>
      </c>
      <c r="BC69" s="99">
        <v>5.1323448502527998E-7</v>
      </c>
      <c r="BD69" s="99">
        <v>-6.1560806689503599E-6</v>
      </c>
      <c r="BE69" s="99">
        <v>4.5889489887360102E-7</v>
      </c>
      <c r="BF69" s="99">
        <v>-9.6112445986237694E-9</v>
      </c>
      <c r="BG69" s="99">
        <v>6.82244399114075E-9</v>
      </c>
      <c r="BH69" s="99">
        <v>-1.1326389746214799E-8</v>
      </c>
      <c r="BI69" s="99">
        <v>7.4542474409547192E-9</v>
      </c>
      <c r="BJ69" s="99">
        <v>-2.0297729514499999E-9</v>
      </c>
      <c r="BK69" s="99">
        <v>-5.9997808368453594E-11</v>
      </c>
      <c r="BL69" s="99">
        <v>-6.2564901215398803E-12</v>
      </c>
      <c r="BM69" s="99">
        <v>-1.21480466608025E-10</v>
      </c>
      <c r="BN69" s="99">
        <v>-7.4247173803171093E-12</v>
      </c>
      <c r="BO69" s="99">
        <v>-6.0523397350709398E-11</v>
      </c>
      <c r="BP69" s="99">
        <v>-1.1408005181833599E-12</v>
      </c>
      <c r="BQ69" s="99">
        <v>4.47976852274223E-3</v>
      </c>
      <c r="BR69" s="99">
        <v>1.9817678343848E-2</v>
      </c>
      <c r="BS69" s="99">
        <v>15.6134432754894</v>
      </c>
      <c r="BT69" s="99">
        <v>-9.0101150125789897E-4</v>
      </c>
      <c r="BU69" s="99">
        <v>-1.3755933445382699E-3</v>
      </c>
      <c r="BV69" s="99">
        <v>2.5714360023693498E-3</v>
      </c>
      <c r="BW69" s="99">
        <v>5.2792074160258E-7</v>
      </c>
      <c r="BX69" s="99">
        <v>-7.3061699812865096E-6</v>
      </c>
      <c r="BY69" s="99">
        <v>5.74252332092825E-7</v>
      </c>
      <c r="BZ69" s="99">
        <v>-6.7820120110028199E-6</v>
      </c>
      <c r="CA69" s="99">
        <v>3.1042045842894801E-9</v>
      </c>
      <c r="CB69" s="99">
        <v>-7.1517647163529698E-9</v>
      </c>
      <c r="CC69" s="99">
        <v>1.3698542192878601E-8</v>
      </c>
      <c r="CD69" s="99">
        <v>-6.3072392004643196E-9</v>
      </c>
      <c r="CE69" s="99">
        <v>1.0493312555575099E-8</v>
      </c>
      <c r="CF69" s="99">
        <v>-1.0575465242986701E-12</v>
      </c>
      <c r="CG69" s="99">
        <v>-6.2860012691622497E-11</v>
      </c>
      <c r="CH69" s="99">
        <v>-7.1743518280094699E-12</v>
      </c>
      <c r="CI69" s="99">
        <v>-1.1926051917062801E-10</v>
      </c>
      <c r="CJ69" s="99">
        <v>-6.1555938527019699E-12</v>
      </c>
      <c r="CK69" s="99">
        <v>-5.58219609808142E-11</v>
      </c>
      <c r="CL69"/>
      <c r="CM69"/>
    </row>
    <row r="70" spans="1:91">
      <c r="A70" t="s">
        <v>908</v>
      </c>
      <c r="B70">
        <v>50.831504000000002</v>
      </c>
      <c r="C70">
        <v>-540.74227199999996</v>
      </c>
      <c r="D70">
        <v>-90.075434999999999</v>
      </c>
      <c r="E70">
        <v>0.239286</v>
      </c>
      <c r="F70" s="99">
        <v>0</v>
      </c>
      <c r="G70" s="99">
        <v>6.3603460705373399E-2</v>
      </c>
      <c r="H70" s="99">
        <v>0</v>
      </c>
      <c r="I70" s="99">
        <v>2.9827127025087801E-7</v>
      </c>
      <c r="J70" s="99">
        <v>-9.0093512594354596E-7</v>
      </c>
      <c r="K70" s="99">
        <v>-3.3968438425092098E-8</v>
      </c>
      <c r="L70" s="99">
        <v>1.1359285082641401E-10</v>
      </c>
      <c r="M70" s="99">
        <v>-3.2326822344453601E-11</v>
      </c>
      <c r="N70" s="99">
        <v>1.2710611684460199E-10</v>
      </c>
      <c r="O70" s="99">
        <v>-7.6243981450649204E-12</v>
      </c>
      <c r="P70" s="99">
        <v>1.3366401770809199E-14</v>
      </c>
      <c r="Q70" s="99">
        <v>-1.5989812631419499E-14</v>
      </c>
      <c r="R70" s="99">
        <v>1.4859273435714201E-14</v>
      </c>
      <c r="S70" s="99">
        <v>-1.6608797580876999E-14</v>
      </c>
      <c r="T70" s="99">
        <v>2.0045011935153799E-15</v>
      </c>
      <c r="U70" s="99">
        <v>4.7073793025274603E-18</v>
      </c>
      <c r="V70" s="99">
        <v>5.1675628362793601E-19</v>
      </c>
      <c r="W70" s="99">
        <v>9.5344848419190007E-18</v>
      </c>
      <c r="X70" s="99">
        <v>5.6752353600678704E-19</v>
      </c>
      <c r="Y70" s="99">
        <v>4.7194783296549599E-18</v>
      </c>
      <c r="Z70" s="99">
        <v>6.7647504748565504E-20</v>
      </c>
      <c r="AA70" s="99">
        <v>0</v>
      </c>
      <c r="AB70" s="99">
        <v>-3.4937270450951499E-4</v>
      </c>
      <c r="AC70" s="99">
        <v>6.4047069809038903E-2</v>
      </c>
      <c r="AD70" s="99">
        <v>2.3112080242979499E-7</v>
      </c>
      <c r="AE70" s="99">
        <v>3.6441809983756298E-7</v>
      </c>
      <c r="AF70" s="99">
        <v>-6.7757986265323296E-7</v>
      </c>
      <c r="AG70" s="99">
        <v>-7.02966026733124E-12</v>
      </c>
      <c r="AH70" s="99">
        <v>1.1486910522087399E-10</v>
      </c>
      <c r="AI70" s="99">
        <v>-3.2171060729714698E-11</v>
      </c>
      <c r="AJ70" s="99">
        <v>1.3091296856667799E-10</v>
      </c>
      <c r="AK70" s="99">
        <v>-2.2874452583046699E-15</v>
      </c>
      <c r="AL70" s="99">
        <v>1.20864333951553E-14</v>
      </c>
      <c r="AM70" s="99">
        <v>-2.13375713891086E-14</v>
      </c>
      <c r="AN70" s="99">
        <v>1.05419363956453E-14</v>
      </c>
      <c r="AO70" s="99">
        <v>-1.8169192737117499E-14</v>
      </c>
      <c r="AP70" s="99">
        <v>6.7235824550024598E-20</v>
      </c>
      <c r="AQ70" s="99">
        <v>5.27277201368327E-18</v>
      </c>
      <c r="AR70" s="99">
        <v>5.4650425620999999E-19</v>
      </c>
      <c r="AS70" s="99">
        <v>9.7340144471599401E-18</v>
      </c>
      <c r="AT70" s="99">
        <v>4.6837105127815599E-19</v>
      </c>
      <c r="AU70" s="99">
        <v>4.4100898133438699E-18</v>
      </c>
      <c r="AV70" s="99">
        <v>-1.2227838717088E-2</v>
      </c>
      <c r="AW70" s="99">
        <v>15.7219214523055</v>
      </c>
      <c r="AX70" s="99">
        <v>6.70392141692083E-2</v>
      </c>
      <c r="AY70" s="99">
        <v>-1.1516035376255001E-3</v>
      </c>
      <c r="AZ70" s="99">
        <v>3.4666127016359802E-3</v>
      </c>
      <c r="BA70" s="99">
        <v>1.5160941204050301E-4</v>
      </c>
      <c r="BB70" s="99">
        <v>-6.8842063728950097E-6</v>
      </c>
      <c r="BC70" s="99">
        <v>5.1323448502527998E-7</v>
      </c>
      <c r="BD70" s="99">
        <v>-6.1560806689503599E-6</v>
      </c>
      <c r="BE70" s="99">
        <v>4.5889489887360102E-7</v>
      </c>
      <c r="BF70" s="99">
        <v>-9.6112445986237694E-9</v>
      </c>
      <c r="BG70" s="99">
        <v>6.82244399114075E-9</v>
      </c>
      <c r="BH70" s="99">
        <v>-1.1326389746214799E-8</v>
      </c>
      <c r="BI70" s="99">
        <v>7.4542474409547192E-9</v>
      </c>
      <c r="BJ70" s="99">
        <v>-2.0297729514499999E-9</v>
      </c>
      <c r="BK70" s="99">
        <v>-5.9997808368453594E-11</v>
      </c>
      <c r="BL70" s="99">
        <v>-6.2564901215398803E-12</v>
      </c>
      <c r="BM70" s="99">
        <v>-1.21480466608025E-10</v>
      </c>
      <c r="BN70" s="99">
        <v>-7.4247173803171093E-12</v>
      </c>
      <c r="BO70" s="99">
        <v>-6.0523397350709398E-11</v>
      </c>
      <c r="BP70" s="99">
        <v>-1.1408005181833599E-12</v>
      </c>
      <c r="BQ70" s="99">
        <v>4.47976852274223E-3</v>
      </c>
      <c r="BR70" s="99">
        <v>1.9817678343848E-2</v>
      </c>
      <c r="BS70" s="99">
        <v>15.6134432754894</v>
      </c>
      <c r="BT70" s="99">
        <v>-9.0101150125789897E-4</v>
      </c>
      <c r="BU70" s="99">
        <v>-1.3755933445382699E-3</v>
      </c>
      <c r="BV70" s="99">
        <v>2.5714360023693498E-3</v>
      </c>
      <c r="BW70" s="99">
        <v>5.2792074160258E-7</v>
      </c>
      <c r="BX70" s="99">
        <v>-7.3061699812865096E-6</v>
      </c>
      <c r="BY70" s="99">
        <v>5.74252332092825E-7</v>
      </c>
      <c r="BZ70" s="99">
        <v>-6.7820120110028199E-6</v>
      </c>
      <c r="CA70" s="99">
        <v>3.1042045842894801E-9</v>
      </c>
      <c r="CB70" s="99">
        <v>-7.1517647163529698E-9</v>
      </c>
      <c r="CC70" s="99">
        <v>1.3698542192878601E-8</v>
      </c>
      <c r="CD70" s="99">
        <v>-6.3072392004643196E-9</v>
      </c>
      <c r="CE70" s="99">
        <v>1.0493312555575099E-8</v>
      </c>
      <c r="CF70" s="99">
        <v>-1.0575465242986701E-12</v>
      </c>
      <c r="CG70" s="99">
        <v>-6.2860012691622497E-11</v>
      </c>
      <c r="CH70" s="99">
        <v>-7.1743518280094699E-12</v>
      </c>
      <c r="CI70" s="99">
        <v>-1.1926051917062801E-10</v>
      </c>
      <c r="CJ70" s="99">
        <v>-6.1555938527019699E-12</v>
      </c>
      <c r="CK70" s="99">
        <v>-5.58219609808142E-11</v>
      </c>
      <c r="CL70"/>
      <c r="CM70"/>
    </row>
    <row r="71" spans="1:91">
      <c r="A71" t="s">
        <v>909</v>
      </c>
      <c r="B71">
        <v>50.831504000000002</v>
      </c>
      <c r="C71">
        <v>-540.74227199999996</v>
      </c>
      <c r="D71">
        <v>-90.075434999999999</v>
      </c>
      <c r="E71">
        <v>0.239286</v>
      </c>
      <c r="F71" s="99">
        <v>0</v>
      </c>
      <c r="G71" s="99">
        <v>6.3603460705373399E-2</v>
      </c>
      <c r="H71" s="99">
        <v>0</v>
      </c>
      <c r="I71" s="99">
        <v>2.9827127025087801E-7</v>
      </c>
      <c r="J71" s="99">
        <v>-9.0093512594354596E-7</v>
      </c>
      <c r="K71" s="99">
        <v>-3.3968438425092098E-8</v>
      </c>
      <c r="L71" s="99">
        <v>1.1359285082641401E-10</v>
      </c>
      <c r="M71" s="99">
        <v>-3.2326822344453601E-11</v>
      </c>
      <c r="N71" s="99">
        <v>1.2710611684460199E-10</v>
      </c>
      <c r="O71" s="99">
        <v>-7.6243981450649204E-12</v>
      </c>
      <c r="P71" s="99">
        <v>1.3366401770809199E-14</v>
      </c>
      <c r="Q71" s="99">
        <v>-1.5989812631419499E-14</v>
      </c>
      <c r="R71" s="99">
        <v>1.4859273435714201E-14</v>
      </c>
      <c r="S71" s="99">
        <v>-1.6608797580876999E-14</v>
      </c>
      <c r="T71" s="99">
        <v>2.0045011935153799E-15</v>
      </c>
      <c r="U71" s="99">
        <v>4.7073793025274603E-18</v>
      </c>
      <c r="V71" s="99">
        <v>5.1675628362793601E-19</v>
      </c>
      <c r="W71" s="99">
        <v>9.5344848419190007E-18</v>
      </c>
      <c r="X71" s="99">
        <v>5.6752353600678704E-19</v>
      </c>
      <c r="Y71" s="99">
        <v>4.7194783296549599E-18</v>
      </c>
      <c r="Z71" s="99">
        <v>6.7647504748565504E-20</v>
      </c>
      <c r="AA71" s="99">
        <v>0</v>
      </c>
      <c r="AB71" s="99">
        <v>-3.4937270450951499E-4</v>
      </c>
      <c r="AC71" s="99">
        <v>6.4047069809038903E-2</v>
      </c>
      <c r="AD71" s="99">
        <v>2.3112080242979499E-7</v>
      </c>
      <c r="AE71" s="99">
        <v>3.6441809983756298E-7</v>
      </c>
      <c r="AF71" s="99">
        <v>-6.7757986265323296E-7</v>
      </c>
      <c r="AG71" s="99">
        <v>-7.02966026733124E-12</v>
      </c>
      <c r="AH71" s="99">
        <v>1.1486910522087399E-10</v>
      </c>
      <c r="AI71" s="99">
        <v>-3.2171060729714698E-11</v>
      </c>
      <c r="AJ71" s="99">
        <v>1.3091296856667799E-10</v>
      </c>
      <c r="AK71" s="99">
        <v>-2.2874452583046699E-15</v>
      </c>
      <c r="AL71" s="99">
        <v>1.20864333951553E-14</v>
      </c>
      <c r="AM71" s="99">
        <v>-2.13375713891086E-14</v>
      </c>
      <c r="AN71" s="99">
        <v>1.05419363956453E-14</v>
      </c>
      <c r="AO71" s="99">
        <v>-1.8169192737117499E-14</v>
      </c>
      <c r="AP71" s="99">
        <v>6.7235824550024598E-20</v>
      </c>
      <c r="AQ71" s="99">
        <v>5.27277201368327E-18</v>
      </c>
      <c r="AR71" s="99">
        <v>5.4650425620999999E-19</v>
      </c>
      <c r="AS71" s="99">
        <v>9.7340144471599401E-18</v>
      </c>
      <c r="AT71" s="99">
        <v>4.6837105127815599E-19</v>
      </c>
      <c r="AU71" s="99">
        <v>4.4100898133438699E-18</v>
      </c>
      <c r="AV71" s="99">
        <v>-1.2227838717088E-2</v>
      </c>
      <c r="AW71" s="99">
        <v>15.7219214523055</v>
      </c>
      <c r="AX71" s="99">
        <v>6.70392141692083E-2</v>
      </c>
      <c r="AY71" s="99">
        <v>-1.1516035376255001E-3</v>
      </c>
      <c r="AZ71" s="99">
        <v>3.4666127016359802E-3</v>
      </c>
      <c r="BA71" s="99">
        <v>1.5160941204050301E-4</v>
      </c>
      <c r="BB71" s="99">
        <v>-6.8842063728950097E-6</v>
      </c>
      <c r="BC71" s="99">
        <v>5.1323448502527998E-7</v>
      </c>
      <c r="BD71" s="99">
        <v>-6.1560806689503599E-6</v>
      </c>
      <c r="BE71" s="99">
        <v>4.5889489887360102E-7</v>
      </c>
      <c r="BF71" s="99">
        <v>-9.6112445986237694E-9</v>
      </c>
      <c r="BG71" s="99">
        <v>6.82244399114075E-9</v>
      </c>
      <c r="BH71" s="99">
        <v>-1.1326389746214799E-8</v>
      </c>
      <c r="BI71" s="99">
        <v>7.4542474409547192E-9</v>
      </c>
      <c r="BJ71" s="99">
        <v>-2.0297729514499999E-9</v>
      </c>
      <c r="BK71" s="99">
        <v>-5.9997808368453594E-11</v>
      </c>
      <c r="BL71" s="99">
        <v>-6.2564901215398803E-12</v>
      </c>
      <c r="BM71" s="99">
        <v>-1.21480466608025E-10</v>
      </c>
      <c r="BN71" s="99">
        <v>-7.4247173803171093E-12</v>
      </c>
      <c r="BO71" s="99">
        <v>-6.0523397350709398E-11</v>
      </c>
      <c r="BP71" s="99">
        <v>-1.1408005181833599E-12</v>
      </c>
      <c r="BQ71" s="99">
        <v>4.47976852274223E-3</v>
      </c>
      <c r="BR71" s="99">
        <v>1.9817678343848E-2</v>
      </c>
      <c r="BS71" s="99">
        <v>15.6134432754894</v>
      </c>
      <c r="BT71" s="99">
        <v>-9.0101150125789897E-4</v>
      </c>
      <c r="BU71" s="99">
        <v>-1.3755933445382699E-3</v>
      </c>
      <c r="BV71" s="99">
        <v>2.5714360023693498E-3</v>
      </c>
      <c r="BW71" s="99">
        <v>5.2792074160258E-7</v>
      </c>
      <c r="BX71" s="99">
        <v>-7.3061699812865096E-6</v>
      </c>
      <c r="BY71" s="99">
        <v>5.74252332092825E-7</v>
      </c>
      <c r="BZ71" s="99">
        <v>-6.7820120110028199E-6</v>
      </c>
      <c r="CA71" s="99">
        <v>3.1042045842894801E-9</v>
      </c>
      <c r="CB71" s="99">
        <v>-7.1517647163529698E-9</v>
      </c>
      <c r="CC71" s="99">
        <v>1.3698542192878601E-8</v>
      </c>
      <c r="CD71" s="99">
        <v>-6.3072392004643196E-9</v>
      </c>
      <c r="CE71" s="99">
        <v>1.0493312555575099E-8</v>
      </c>
      <c r="CF71" s="99">
        <v>-1.0575465242986701E-12</v>
      </c>
      <c r="CG71" s="99">
        <v>-6.2860012691622497E-11</v>
      </c>
      <c r="CH71" s="99">
        <v>-7.1743518280094699E-12</v>
      </c>
      <c r="CI71" s="99">
        <v>-1.1926051917062801E-10</v>
      </c>
      <c r="CJ71" s="99">
        <v>-6.1555938527019699E-12</v>
      </c>
      <c r="CK71" s="99">
        <v>-5.58219609808142E-11</v>
      </c>
      <c r="CL71"/>
      <c r="CM71"/>
    </row>
    <row r="72" spans="1:91">
      <c r="A72" t="s">
        <v>910</v>
      </c>
      <c r="B72">
        <v>94.865374000000003</v>
      </c>
      <c r="C72">
        <v>-540.57058099999995</v>
      </c>
      <c r="D72">
        <v>-90.373248000000004</v>
      </c>
      <c r="E72">
        <v>-0.31272499999999998</v>
      </c>
      <c r="F72" s="99">
        <v>0</v>
      </c>
      <c r="G72" s="99">
        <v>6.3344764681574198E-2</v>
      </c>
      <c r="H72" s="99">
        <v>0</v>
      </c>
      <c r="I72" s="99">
        <v>8.2356967291041805E-8</v>
      </c>
      <c r="J72" s="99">
        <v>-8.81894542944681E-7</v>
      </c>
      <c r="K72" s="99">
        <v>-1.1179114161350301E-7</v>
      </c>
      <c r="L72" s="99">
        <v>9.9158979455272799E-11</v>
      </c>
      <c r="M72" s="99">
        <v>1.4461411900848601E-12</v>
      </c>
      <c r="N72" s="99">
        <v>1.2026932065294601E-10</v>
      </c>
      <c r="O72" s="99">
        <v>2.9393216249018399E-12</v>
      </c>
      <c r="P72" s="99">
        <v>-2.9437810662760599E-15</v>
      </c>
      <c r="Q72" s="99">
        <v>-1.73989445169066E-14</v>
      </c>
      <c r="R72" s="99">
        <v>-4.7747586397853199E-15</v>
      </c>
      <c r="S72" s="99">
        <v>-1.7367109957237699E-14</v>
      </c>
      <c r="T72" s="99">
        <v>-1.0925795122707899E-15</v>
      </c>
      <c r="U72" s="99">
        <v>4.7065130633846403E-18</v>
      </c>
      <c r="V72" s="99">
        <v>4.6593306204030999E-19</v>
      </c>
      <c r="W72" s="99">
        <v>9.5287771792046399E-18</v>
      </c>
      <c r="X72" s="99">
        <v>4.7371720385512499E-19</v>
      </c>
      <c r="Y72" s="99">
        <v>4.7147468892780104E-18</v>
      </c>
      <c r="Z72" s="99">
        <v>2.5156428232043999E-20</v>
      </c>
      <c r="AA72" s="99">
        <v>0</v>
      </c>
      <c r="AB72" s="99">
        <v>-6.6912629752977805E-5</v>
      </c>
      <c r="AC72" s="99">
        <v>6.3849635225902202E-2</v>
      </c>
      <c r="AD72" s="99">
        <v>2.3972609380765201E-7</v>
      </c>
      <c r="AE72" s="99">
        <v>2.0690696068480099E-7</v>
      </c>
      <c r="AF72" s="99">
        <v>-6.6682073307785805E-7</v>
      </c>
      <c r="AG72" s="99">
        <v>5.9947058122375701E-13</v>
      </c>
      <c r="AH72" s="99">
        <v>1.0496129562605201E-10</v>
      </c>
      <c r="AI72" s="99">
        <v>-6.0618590503781601E-13</v>
      </c>
      <c r="AJ72" s="99">
        <v>1.2831939003973E-10</v>
      </c>
      <c r="AK72" s="99">
        <v>-2.5492330229549298E-15</v>
      </c>
      <c r="AL72" s="99">
        <v>-2.7185337797341398E-15</v>
      </c>
      <c r="AM72" s="99">
        <v>-2.25224397788565E-14</v>
      </c>
      <c r="AN72" s="99">
        <v>-3.1363404102263399E-15</v>
      </c>
      <c r="AO72" s="99">
        <v>-1.8505627294018399E-14</v>
      </c>
      <c r="AP72" s="99">
        <v>1.1258480428807101E-19</v>
      </c>
      <c r="AQ72" s="99">
        <v>5.2775058641983702E-18</v>
      </c>
      <c r="AR72" s="99">
        <v>6.3833656632514201E-19</v>
      </c>
      <c r="AS72" s="99">
        <v>9.7390303537986706E-18</v>
      </c>
      <c r="AT72" s="99">
        <v>5.1381797925098304E-19</v>
      </c>
      <c r="AU72" s="99">
        <v>4.4105368721706302E-18</v>
      </c>
      <c r="AV72" s="99">
        <v>4.8111231803886802E-3</v>
      </c>
      <c r="AW72" s="99">
        <v>15.786018936701099</v>
      </c>
      <c r="AX72" s="99">
        <v>-8.77360003009231E-2</v>
      </c>
      <c r="AY72" s="99">
        <v>-3.02273520714175E-4</v>
      </c>
      <c r="AZ72" s="99">
        <v>3.4615000857337501E-3</v>
      </c>
      <c r="BA72" s="99">
        <v>4.1057282284320601E-4</v>
      </c>
      <c r="BB72" s="99">
        <v>-6.3534173551622801E-6</v>
      </c>
      <c r="BC72" s="99">
        <v>-4.57984778151935E-7</v>
      </c>
      <c r="BD72" s="99">
        <v>-5.8609352168947403E-6</v>
      </c>
      <c r="BE72" s="99">
        <v>1.1767241016505199E-7</v>
      </c>
      <c r="BF72" s="99">
        <v>3.59870928878911E-9</v>
      </c>
      <c r="BG72" s="99">
        <v>7.8826663280087902E-9</v>
      </c>
      <c r="BH72" s="99">
        <v>4.71772016665804E-9</v>
      </c>
      <c r="BI72" s="99">
        <v>8.0661771034747999E-9</v>
      </c>
      <c r="BJ72" s="99">
        <v>6.3298979870708004E-10</v>
      </c>
      <c r="BK72" s="99">
        <v>-5.9998859604140195E-11</v>
      </c>
      <c r="BL72" s="99">
        <v>-6.24690020523993E-12</v>
      </c>
      <c r="BM72" s="99">
        <v>-1.21480001921575E-10</v>
      </c>
      <c r="BN72" s="99">
        <v>-7.4041439387122201E-12</v>
      </c>
      <c r="BO72" s="99">
        <v>-6.05218587082962E-11</v>
      </c>
      <c r="BP72" s="99">
        <v>-1.1306235111429699E-12</v>
      </c>
      <c r="BQ72" s="99">
        <v>-9.9156232117820799E-3</v>
      </c>
      <c r="BR72" s="99">
        <v>0.10366527496615301</v>
      </c>
      <c r="BS72" s="99">
        <v>15.6610730765694</v>
      </c>
      <c r="BT72" s="99">
        <v>-9.3505477492697496E-4</v>
      </c>
      <c r="BU72" s="99">
        <v>-7.5133650927751005E-4</v>
      </c>
      <c r="BV72" s="99">
        <v>2.5700470723382402E-3</v>
      </c>
      <c r="BW72" s="99">
        <v>-3.9877214364523298E-8</v>
      </c>
      <c r="BX72" s="99">
        <v>-7.0879981662507896E-6</v>
      </c>
      <c r="BY72" s="99">
        <v>-6.7277124892839505E-7</v>
      </c>
      <c r="BZ72" s="99">
        <v>-6.7281723034003402E-6</v>
      </c>
      <c r="CA72" s="99">
        <v>3.3271122400529699E-9</v>
      </c>
      <c r="CB72" s="99">
        <v>3.92036736070123E-9</v>
      </c>
      <c r="CC72" s="99">
        <v>1.45861444799255E-8</v>
      </c>
      <c r="CD72" s="99">
        <v>4.1939229130020397E-9</v>
      </c>
      <c r="CE72" s="99">
        <v>1.07166374414272E-8</v>
      </c>
      <c r="CF72" s="99">
        <v>-1.06811669547575E-12</v>
      </c>
      <c r="CG72" s="99">
        <v>-6.2861534876236297E-11</v>
      </c>
      <c r="CH72" s="99">
        <v>-7.1922329947152502E-12</v>
      </c>
      <c r="CI72" s="99">
        <v>-1.19261038112805E-10</v>
      </c>
      <c r="CJ72" s="99">
        <v>-6.1624184163754601E-12</v>
      </c>
      <c r="CK72" s="99">
        <v>-5.5820925330982401E-11</v>
      </c>
      <c r="CL72"/>
      <c r="CM72"/>
    </row>
    <row r="73" spans="1:91" s="36" customFormat="1">
      <c r="A73" t="s">
        <v>1029</v>
      </c>
      <c r="B73">
        <v>94.587568000000005</v>
      </c>
      <c r="C73">
        <v>-525.92736500000001</v>
      </c>
      <c r="D73">
        <v>-90.305024000000003</v>
      </c>
      <c r="E73">
        <v>-0.243592</v>
      </c>
      <c r="F73" s="99">
        <v>0</v>
      </c>
      <c r="G73" s="99">
        <v>3.1151530282263099E-2</v>
      </c>
      <c r="H73" s="99">
        <v>0</v>
      </c>
      <c r="I73" s="99">
        <v>2.56220357154289E-8</v>
      </c>
      <c r="J73" s="99">
        <v>-2.04256405443942E-7</v>
      </c>
      <c r="K73" s="99">
        <v>-2.6343665532710899E-8</v>
      </c>
      <c r="L73" s="99">
        <v>8.4015656001292102E-12</v>
      </c>
      <c r="M73" s="99">
        <v>-8.4814548477297497E-14</v>
      </c>
      <c r="N73" s="99">
        <v>1.02359305313571E-11</v>
      </c>
      <c r="O73" s="99">
        <v>3.4831245078247899E-13</v>
      </c>
      <c r="P73" s="99">
        <v>-1.6689943295940699E-16</v>
      </c>
      <c r="Q73" s="99">
        <v>-7.78384699558951E-16</v>
      </c>
      <c r="R73" s="99">
        <v>-2.4577225689446099E-16</v>
      </c>
      <c r="S73" s="99">
        <v>-7.9080567520439003E-16</v>
      </c>
      <c r="T73" s="99">
        <v>-5.8045895954091003E-17</v>
      </c>
      <c r="U73" s="99">
        <v>1.4130176468529901E-19</v>
      </c>
      <c r="V73" s="99">
        <v>1.0492340032935E-20</v>
      </c>
      <c r="W73" s="99">
        <v>2.90433672981524E-19</v>
      </c>
      <c r="X73" s="99">
        <v>9.5422872827787901E-21</v>
      </c>
      <c r="Y73" s="99">
        <v>1.45441065580019E-19</v>
      </c>
      <c r="Z73" s="99">
        <v>3.31499682058524E-22</v>
      </c>
      <c r="AA73" s="99">
        <v>0</v>
      </c>
      <c r="AB73" s="99">
        <v>-3.3400560224535699E-5</v>
      </c>
      <c r="AC73" s="99">
        <v>3.1345391491526299E-2</v>
      </c>
      <c r="AD73" s="99">
        <v>6.7559276439152806E-8</v>
      </c>
      <c r="AE73" s="99">
        <v>5.4954118601342301E-8</v>
      </c>
      <c r="AF73" s="99">
        <v>-1.4051340748350099E-7</v>
      </c>
      <c r="AG73" s="99">
        <v>1.2300078041379601E-13</v>
      </c>
      <c r="AH73" s="99">
        <v>8.2479946325826004E-12</v>
      </c>
      <c r="AI73" s="99">
        <v>-3.21410302260557E-13</v>
      </c>
      <c r="AJ73" s="99">
        <v>1.04927596532556E-11</v>
      </c>
      <c r="AK73" s="99">
        <v>-9.8886034912050701E-17</v>
      </c>
      <c r="AL73" s="99">
        <v>-1.40700950324617E-16</v>
      </c>
      <c r="AM73" s="99">
        <v>-9.8202625531481899E-16</v>
      </c>
      <c r="AN73" s="99">
        <v>-1.4282776310703101E-16</v>
      </c>
      <c r="AO73" s="99">
        <v>-8.3245238086780696E-16</v>
      </c>
      <c r="AP73" s="99">
        <v>2.94943389585384E-21</v>
      </c>
      <c r="AQ73" s="99">
        <v>1.5851158461263799E-19</v>
      </c>
      <c r="AR73" s="99">
        <v>1.4509138840352E-20</v>
      </c>
      <c r="AS73" s="99">
        <v>2.9716941500002701E-19</v>
      </c>
      <c r="AT73" s="99">
        <v>1.05192061057246E-20</v>
      </c>
      <c r="AU73" s="99">
        <v>1.3699641009384101E-19</v>
      </c>
      <c r="AV73" s="99">
        <v>1.10634028247745E-2</v>
      </c>
      <c r="AW73" s="99">
        <v>32.100148335415902</v>
      </c>
      <c r="AX73" s="99">
        <v>-0.13906102139239801</v>
      </c>
      <c r="AY73" s="99">
        <v>-8.1501210308053504E-4</v>
      </c>
      <c r="AZ73" s="99">
        <v>6.7624878274994598E-3</v>
      </c>
      <c r="BA73" s="99">
        <v>8.2644386225765097E-4</v>
      </c>
      <c r="BB73" s="99">
        <v>-9.3731094775135701E-6</v>
      </c>
      <c r="BC73" s="99">
        <v>-8.4344200810946796E-7</v>
      </c>
      <c r="BD73" s="99">
        <v>-8.0868994173334493E-6</v>
      </c>
      <c r="BE73" s="99">
        <v>1.6528044897281799E-7</v>
      </c>
      <c r="BF73" s="99">
        <v>7.2862820585601799E-9</v>
      </c>
      <c r="BG73" s="99">
        <v>1.18950496059518E-8</v>
      </c>
      <c r="BH73" s="99">
        <v>8.9814124404225301E-9</v>
      </c>
      <c r="BI73" s="99">
        <v>1.2760230037034E-8</v>
      </c>
      <c r="BJ73" s="99">
        <v>1.2590748280499499E-9</v>
      </c>
      <c r="BK73" s="99">
        <v>-1.3633731865565699E-10</v>
      </c>
      <c r="BL73" s="99">
        <v>-8.9422671717694199E-12</v>
      </c>
      <c r="BM73" s="99">
        <v>-2.82853404980122E-10</v>
      </c>
      <c r="BN73" s="99">
        <v>-9.9181695421721601E-12</v>
      </c>
      <c r="BO73" s="99">
        <v>-1.43614334365706E-10</v>
      </c>
      <c r="BP73" s="99">
        <v>-1.76738189774175E-12</v>
      </c>
      <c r="BQ73" s="99">
        <v>-2.3835163840885801E-2</v>
      </c>
      <c r="BR73" s="99">
        <v>0.172652532326143</v>
      </c>
      <c r="BS73" s="99">
        <v>31.901377006662401</v>
      </c>
      <c r="BT73" s="99">
        <v>-2.2211858037147398E-3</v>
      </c>
      <c r="BU73" s="99">
        <v>-1.71991677548291E-3</v>
      </c>
      <c r="BV73" s="99">
        <v>4.5858606986468103E-3</v>
      </c>
      <c r="BW73" s="99">
        <v>-4.0712686159924302E-8</v>
      </c>
      <c r="BX73" s="99">
        <v>-1.0175815071715601E-5</v>
      </c>
      <c r="BY73" s="99">
        <v>-1.11723629476007E-6</v>
      </c>
      <c r="BZ73" s="99">
        <v>-9.2904295808177503E-6</v>
      </c>
      <c r="CA73" s="99">
        <v>5.0903260495595E-9</v>
      </c>
      <c r="CB73" s="99">
        <v>7.3060707371318304E-9</v>
      </c>
      <c r="CC73" s="99">
        <v>2.29265238978135E-8</v>
      </c>
      <c r="CD73" s="99">
        <v>7.2731162855366302E-9</v>
      </c>
      <c r="CE73" s="99">
        <v>1.7584392081401901E-8</v>
      </c>
      <c r="CF73" s="99">
        <v>-1.68214298730829E-12</v>
      </c>
      <c r="CG73" s="99">
        <v>-1.4426013194438901E-10</v>
      </c>
      <c r="CH73" s="99">
        <v>-9.7367615549839101E-12</v>
      </c>
      <c r="CI73" s="99">
        <v>-2.80577216917329E-10</v>
      </c>
      <c r="CJ73" s="99">
        <v>-7.3727413657228394E-12</v>
      </c>
      <c r="CK73" s="99">
        <v>-1.3465166300341499E-10</v>
      </c>
      <c r="CL73"/>
      <c r="CM73"/>
    </row>
    <row r="74" spans="1:91" s="36" customFormat="1">
      <c r="A74" t="s">
        <v>1021</v>
      </c>
      <c r="B74">
        <v>94.732405</v>
      </c>
      <c r="C74">
        <v>-554.73439399999995</v>
      </c>
      <c r="D74">
        <v>-90.396822999999998</v>
      </c>
      <c r="E74">
        <v>-0.33282299999999998</v>
      </c>
      <c r="F74" s="99">
        <v>0</v>
      </c>
      <c r="G74" s="99">
        <v>3.1347794969988102E-2</v>
      </c>
      <c r="H74" s="99">
        <v>0</v>
      </c>
      <c r="I74" s="99">
        <v>2.53947067500325E-8</v>
      </c>
      <c r="J74" s="99">
        <v>-2.2550568987828501E-7</v>
      </c>
      <c r="K74" s="99">
        <v>-2.7322038802160801E-8</v>
      </c>
      <c r="L74" s="99">
        <v>9.3565236101002294E-12</v>
      </c>
      <c r="M74" s="99">
        <v>3.7210893954258601E-13</v>
      </c>
      <c r="N74" s="99">
        <v>1.3137085229215599E-11</v>
      </c>
      <c r="O74" s="99">
        <v>5.4066276586462805E-13</v>
      </c>
      <c r="P74" s="99">
        <v>-1.7611982893916699E-16</v>
      </c>
      <c r="Q74" s="99">
        <v>-1.3096162576477701E-15</v>
      </c>
      <c r="R74" s="99">
        <v>-2.6916572673667898E-16</v>
      </c>
      <c r="S74" s="99">
        <v>-1.3228359750659199E-15</v>
      </c>
      <c r="T74" s="99">
        <v>-5.7289897550566005E-17</v>
      </c>
      <c r="U74" s="99">
        <v>1.4129699995588199E-19</v>
      </c>
      <c r="V74" s="99">
        <v>1.0245465486914401E-20</v>
      </c>
      <c r="W74" s="99">
        <v>2.9041072461467901E-19</v>
      </c>
      <c r="X74" s="99">
        <v>9.0794717878109394E-21</v>
      </c>
      <c r="Y74" s="99">
        <v>1.45424506864352E-19</v>
      </c>
      <c r="Z74" s="99">
        <v>1.1814463174479E-22</v>
      </c>
      <c r="AA74" s="99">
        <v>0</v>
      </c>
      <c r="AB74" s="99">
        <v>-3.5015684693674597E-5</v>
      </c>
      <c r="AC74" s="99">
        <v>3.16319547616567E-2</v>
      </c>
      <c r="AD74" s="99">
        <v>5.9002155165258902E-8</v>
      </c>
      <c r="AE74" s="99">
        <v>5.4800198880136899E-8</v>
      </c>
      <c r="AF74" s="99">
        <v>-1.7458997065667701E-7</v>
      </c>
      <c r="AG74" s="99">
        <v>2.7846150809663202E-13</v>
      </c>
      <c r="AH74" s="99">
        <v>1.0792088270667399E-11</v>
      </c>
      <c r="AI74" s="99">
        <v>1.43953091112385E-13</v>
      </c>
      <c r="AJ74" s="99">
        <v>1.46873633872564E-11</v>
      </c>
      <c r="AK74" s="99">
        <v>-2.4419871541818502E-16</v>
      </c>
      <c r="AL74" s="99">
        <v>-1.6929244202512E-16</v>
      </c>
      <c r="AM74" s="99">
        <v>-1.7981776718604101E-15</v>
      </c>
      <c r="AN74" s="99">
        <v>-1.8338843021525699E-16</v>
      </c>
      <c r="AO74" s="99">
        <v>-1.4593019485511301E-15</v>
      </c>
      <c r="AP74" s="99">
        <v>3.16949001469134E-21</v>
      </c>
      <c r="AQ74" s="99">
        <v>1.5852773288208101E-19</v>
      </c>
      <c r="AR74" s="99">
        <v>1.4961435098425901E-20</v>
      </c>
      <c r="AS74" s="99">
        <v>2.9718391553060102E-19</v>
      </c>
      <c r="AT74" s="99">
        <v>1.07456994842672E-20</v>
      </c>
      <c r="AU74" s="99">
        <v>1.36996760226237E-19</v>
      </c>
      <c r="AV74" s="99">
        <v>1.1528171865691699E-2</v>
      </c>
      <c r="AW74" s="99">
        <v>31.8984508419341</v>
      </c>
      <c r="AX74" s="99">
        <v>-0.18832694612055101</v>
      </c>
      <c r="AY74" s="99">
        <v>-7.7843867090325895E-4</v>
      </c>
      <c r="AZ74" s="99">
        <v>7.2744023777604099E-3</v>
      </c>
      <c r="BA74" s="99">
        <v>8.2010989315455798E-4</v>
      </c>
      <c r="BB74" s="99">
        <v>-9.9549971379277896E-6</v>
      </c>
      <c r="BC74" s="99">
        <v>-1.3977472563109899E-6</v>
      </c>
      <c r="BD74" s="99">
        <v>-9.9075513908386396E-6</v>
      </c>
      <c r="BE74" s="99">
        <v>1.4946364020668799E-9</v>
      </c>
      <c r="BF74" s="99">
        <v>7.6448389971480996E-9</v>
      </c>
      <c r="BG74" s="99">
        <v>2.81963433522428E-8</v>
      </c>
      <c r="BH74" s="99">
        <v>9.96335863062864E-9</v>
      </c>
      <c r="BI74" s="99">
        <v>2.9311173385427899E-8</v>
      </c>
      <c r="BJ74" s="99">
        <v>1.53395074461194E-9</v>
      </c>
      <c r="BK74" s="99">
        <v>-1.36337561675394E-10</v>
      </c>
      <c r="BL74" s="99">
        <v>-8.9391146677708701E-12</v>
      </c>
      <c r="BM74" s="99">
        <v>-2.8285324136407699E-10</v>
      </c>
      <c r="BN74" s="99">
        <v>-9.9107190558987504E-12</v>
      </c>
      <c r="BO74" s="99">
        <v>-1.43614035323994E-10</v>
      </c>
      <c r="BP74" s="99">
        <v>-1.76347827532802E-12</v>
      </c>
      <c r="BQ74" s="99">
        <v>2.5164150174532599E-3</v>
      </c>
      <c r="BR74" s="99">
        <v>0.22251055627441099</v>
      </c>
      <c r="BS74" s="99">
        <v>31.612127417571202</v>
      </c>
      <c r="BT74" s="99">
        <v>-1.90224705435356E-3</v>
      </c>
      <c r="BU74" s="99">
        <v>-1.6327484701276901E-3</v>
      </c>
      <c r="BV74" s="99">
        <v>5.5087995729735002E-3</v>
      </c>
      <c r="BW74" s="99">
        <v>-2.6502645116804401E-7</v>
      </c>
      <c r="BX74" s="99">
        <v>-1.21987743498146E-5</v>
      </c>
      <c r="BY74" s="99">
        <v>-1.79671434920758E-6</v>
      </c>
      <c r="BZ74" s="99">
        <v>-1.24351953260345E-5</v>
      </c>
      <c r="CA74" s="99">
        <v>9.2474825556394999E-9</v>
      </c>
      <c r="CB74" s="99">
        <v>7.9534143731586607E-9</v>
      </c>
      <c r="CC74" s="99">
        <v>4.7178616325371598E-8</v>
      </c>
      <c r="CD74" s="99">
        <v>8.2065942816981906E-9</v>
      </c>
      <c r="CE74" s="99">
        <v>3.6979816878613299E-8</v>
      </c>
      <c r="CF74" s="99">
        <v>-1.68606417149949E-12</v>
      </c>
      <c r="CG74" s="99">
        <v>-1.4426043257516599E-10</v>
      </c>
      <c r="CH74" s="99">
        <v>-9.7439561917692001E-12</v>
      </c>
      <c r="CI74" s="99">
        <v>-2.80577224418912E-10</v>
      </c>
      <c r="CJ74" s="99">
        <v>-7.3757884828181904E-12</v>
      </c>
      <c r="CK74" s="99">
        <v>-1.3465146256119601E-10</v>
      </c>
      <c r="CL74"/>
      <c r="CM74"/>
    </row>
    <row r="75" spans="1:91" s="36" customFormat="1">
      <c r="A75" t="s">
        <v>1022</v>
      </c>
      <c r="B75">
        <v>94.732405</v>
      </c>
      <c r="C75">
        <v>-554.73439399999995</v>
      </c>
      <c r="D75">
        <v>-90.396822999999998</v>
      </c>
      <c r="E75">
        <v>-0.33282299999999998</v>
      </c>
      <c r="F75" s="99">
        <v>0</v>
      </c>
      <c r="G75" s="99">
        <v>3.1347794969988102E-2</v>
      </c>
      <c r="H75" s="99">
        <v>0</v>
      </c>
      <c r="I75" s="99">
        <v>2.53947067500325E-8</v>
      </c>
      <c r="J75" s="99">
        <v>-2.2550568987828501E-7</v>
      </c>
      <c r="K75" s="99">
        <v>-2.7322038802160801E-8</v>
      </c>
      <c r="L75" s="99">
        <v>9.3565236101002294E-12</v>
      </c>
      <c r="M75" s="99">
        <v>3.7210893954258601E-13</v>
      </c>
      <c r="N75" s="99">
        <v>1.3137085229215599E-11</v>
      </c>
      <c r="O75" s="99">
        <v>5.4066276586462805E-13</v>
      </c>
      <c r="P75" s="99">
        <v>-1.7611982893916699E-16</v>
      </c>
      <c r="Q75" s="99">
        <v>-1.3096162576477701E-15</v>
      </c>
      <c r="R75" s="99">
        <v>-2.6916572673667898E-16</v>
      </c>
      <c r="S75" s="99">
        <v>-1.3228359750659199E-15</v>
      </c>
      <c r="T75" s="99">
        <v>-5.7289897550566005E-17</v>
      </c>
      <c r="U75" s="99">
        <v>1.4129699995588199E-19</v>
      </c>
      <c r="V75" s="99">
        <v>1.0245465486914401E-20</v>
      </c>
      <c r="W75" s="99">
        <v>2.9041072461467901E-19</v>
      </c>
      <c r="X75" s="99">
        <v>9.0794717878109394E-21</v>
      </c>
      <c r="Y75" s="99">
        <v>1.45424506864352E-19</v>
      </c>
      <c r="Z75" s="99">
        <v>1.1814463174479E-22</v>
      </c>
      <c r="AA75" s="99">
        <v>0</v>
      </c>
      <c r="AB75" s="99">
        <v>-3.5015684693674597E-5</v>
      </c>
      <c r="AC75" s="99">
        <v>3.16319547616567E-2</v>
      </c>
      <c r="AD75" s="99">
        <v>5.9002155165258902E-8</v>
      </c>
      <c r="AE75" s="99">
        <v>5.4800198880136899E-8</v>
      </c>
      <c r="AF75" s="99">
        <v>-1.7458997065667701E-7</v>
      </c>
      <c r="AG75" s="99">
        <v>2.7846150809663202E-13</v>
      </c>
      <c r="AH75" s="99">
        <v>1.0792088270667399E-11</v>
      </c>
      <c r="AI75" s="99">
        <v>1.43953091112385E-13</v>
      </c>
      <c r="AJ75" s="99">
        <v>1.46873633872564E-11</v>
      </c>
      <c r="AK75" s="99">
        <v>-2.4419871541818502E-16</v>
      </c>
      <c r="AL75" s="99">
        <v>-1.6929244202512E-16</v>
      </c>
      <c r="AM75" s="99">
        <v>-1.7981776718604101E-15</v>
      </c>
      <c r="AN75" s="99">
        <v>-1.8338843021525699E-16</v>
      </c>
      <c r="AO75" s="99">
        <v>-1.4593019485511301E-15</v>
      </c>
      <c r="AP75" s="99">
        <v>3.16949001469134E-21</v>
      </c>
      <c r="AQ75" s="99">
        <v>1.5852773288208101E-19</v>
      </c>
      <c r="AR75" s="99">
        <v>1.4961435098425901E-20</v>
      </c>
      <c r="AS75" s="99">
        <v>2.9718391553060102E-19</v>
      </c>
      <c r="AT75" s="99">
        <v>1.07456994842672E-20</v>
      </c>
      <c r="AU75" s="99">
        <v>1.36996760226237E-19</v>
      </c>
      <c r="AV75" s="99">
        <v>1.1528171865691699E-2</v>
      </c>
      <c r="AW75" s="99">
        <v>31.8984508419341</v>
      </c>
      <c r="AX75" s="99">
        <v>-0.18832694612055101</v>
      </c>
      <c r="AY75" s="99">
        <v>-7.7843867090325895E-4</v>
      </c>
      <c r="AZ75" s="99">
        <v>7.2744023777604099E-3</v>
      </c>
      <c r="BA75" s="99">
        <v>8.2010989315455798E-4</v>
      </c>
      <c r="BB75" s="99">
        <v>-9.9549971379277896E-6</v>
      </c>
      <c r="BC75" s="99">
        <v>-1.3977472563109899E-6</v>
      </c>
      <c r="BD75" s="99">
        <v>-9.9075513908386396E-6</v>
      </c>
      <c r="BE75" s="99">
        <v>1.4946364020668799E-9</v>
      </c>
      <c r="BF75" s="99">
        <v>7.6448389971480996E-9</v>
      </c>
      <c r="BG75" s="99">
        <v>2.81963433522428E-8</v>
      </c>
      <c r="BH75" s="99">
        <v>9.96335863062864E-9</v>
      </c>
      <c r="BI75" s="99">
        <v>2.9311173385427899E-8</v>
      </c>
      <c r="BJ75" s="99">
        <v>1.53395074461194E-9</v>
      </c>
      <c r="BK75" s="99">
        <v>-1.36337561675394E-10</v>
      </c>
      <c r="BL75" s="99">
        <v>-8.9391146677708701E-12</v>
      </c>
      <c r="BM75" s="99">
        <v>-2.8285324136407699E-10</v>
      </c>
      <c r="BN75" s="99">
        <v>-9.9107190558987504E-12</v>
      </c>
      <c r="BO75" s="99">
        <v>-1.43614035323994E-10</v>
      </c>
      <c r="BP75" s="99">
        <v>-1.76347827532802E-12</v>
      </c>
      <c r="BQ75" s="99">
        <v>2.5164150174532599E-3</v>
      </c>
      <c r="BR75" s="99">
        <v>0.22251055627441099</v>
      </c>
      <c r="BS75" s="99">
        <v>31.612127417571202</v>
      </c>
      <c r="BT75" s="99">
        <v>-1.90224705435356E-3</v>
      </c>
      <c r="BU75" s="99">
        <v>-1.6327484701276901E-3</v>
      </c>
      <c r="BV75" s="99">
        <v>5.5087995729735002E-3</v>
      </c>
      <c r="BW75" s="99">
        <v>-2.6502645116804401E-7</v>
      </c>
      <c r="BX75" s="99">
        <v>-1.21987743498146E-5</v>
      </c>
      <c r="BY75" s="99">
        <v>-1.79671434920758E-6</v>
      </c>
      <c r="BZ75" s="99">
        <v>-1.24351953260345E-5</v>
      </c>
      <c r="CA75" s="99">
        <v>9.2474825556394999E-9</v>
      </c>
      <c r="CB75" s="99">
        <v>7.9534143731586607E-9</v>
      </c>
      <c r="CC75" s="99">
        <v>4.7178616325371598E-8</v>
      </c>
      <c r="CD75" s="99">
        <v>8.2065942816981906E-9</v>
      </c>
      <c r="CE75" s="99">
        <v>3.6979816878613299E-8</v>
      </c>
      <c r="CF75" s="99">
        <v>-1.68606417149949E-12</v>
      </c>
      <c r="CG75" s="99">
        <v>-1.4426043257516599E-10</v>
      </c>
      <c r="CH75" s="99">
        <v>-9.7439561917692001E-12</v>
      </c>
      <c r="CI75" s="99">
        <v>-2.80577224418912E-10</v>
      </c>
      <c r="CJ75" s="99">
        <v>-7.3757884828181904E-12</v>
      </c>
      <c r="CK75" s="99">
        <v>-1.3465146256119601E-10</v>
      </c>
      <c r="CL75"/>
      <c r="CM75"/>
    </row>
    <row r="76" spans="1:91" s="36" customFormat="1">
      <c r="A76" t="s">
        <v>1023</v>
      </c>
      <c r="B76">
        <v>94.732405</v>
      </c>
      <c r="C76">
        <v>-554.73439399999995</v>
      </c>
      <c r="D76">
        <v>-90.396822999999998</v>
      </c>
      <c r="E76">
        <v>-0.33282299999999998</v>
      </c>
      <c r="F76" s="99">
        <v>0</v>
      </c>
      <c r="G76" s="99">
        <v>3.1347794969988102E-2</v>
      </c>
      <c r="H76" s="99">
        <v>0</v>
      </c>
      <c r="I76" s="99">
        <v>2.53947067500325E-8</v>
      </c>
      <c r="J76" s="99">
        <v>-2.2550568987828501E-7</v>
      </c>
      <c r="K76" s="99">
        <v>-2.7322038802160801E-8</v>
      </c>
      <c r="L76" s="99">
        <v>9.3565236101002294E-12</v>
      </c>
      <c r="M76" s="99">
        <v>3.7210893954258601E-13</v>
      </c>
      <c r="N76" s="99">
        <v>1.3137085229215599E-11</v>
      </c>
      <c r="O76" s="99">
        <v>5.4066276586462805E-13</v>
      </c>
      <c r="P76" s="99">
        <v>-1.7611982893916699E-16</v>
      </c>
      <c r="Q76" s="99">
        <v>-1.3096162576477701E-15</v>
      </c>
      <c r="R76" s="99">
        <v>-2.6916572673667898E-16</v>
      </c>
      <c r="S76" s="99">
        <v>-1.3228359750659199E-15</v>
      </c>
      <c r="T76" s="99">
        <v>-5.7289897550566005E-17</v>
      </c>
      <c r="U76" s="99">
        <v>1.4129699995588199E-19</v>
      </c>
      <c r="V76" s="99">
        <v>1.0245465486914401E-20</v>
      </c>
      <c r="W76" s="99">
        <v>2.9041072461467901E-19</v>
      </c>
      <c r="X76" s="99">
        <v>9.0794717878109394E-21</v>
      </c>
      <c r="Y76" s="99">
        <v>1.45424506864352E-19</v>
      </c>
      <c r="Z76" s="99">
        <v>1.1814463174479E-22</v>
      </c>
      <c r="AA76" s="99">
        <v>0</v>
      </c>
      <c r="AB76" s="99">
        <v>-3.5015684693674597E-5</v>
      </c>
      <c r="AC76" s="99">
        <v>3.16319547616567E-2</v>
      </c>
      <c r="AD76" s="99">
        <v>5.9002155165258902E-8</v>
      </c>
      <c r="AE76" s="99">
        <v>5.4800198880136899E-8</v>
      </c>
      <c r="AF76" s="99">
        <v>-1.7458997065667701E-7</v>
      </c>
      <c r="AG76" s="99">
        <v>2.7846150809663202E-13</v>
      </c>
      <c r="AH76" s="99">
        <v>1.0792088270667399E-11</v>
      </c>
      <c r="AI76" s="99">
        <v>1.43953091112385E-13</v>
      </c>
      <c r="AJ76" s="99">
        <v>1.46873633872564E-11</v>
      </c>
      <c r="AK76" s="99">
        <v>-2.4419871541818502E-16</v>
      </c>
      <c r="AL76" s="99">
        <v>-1.6929244202512E-16</v>
      </c>
      <c r="AM76" s="99">
        <v>-1.7981776718604101E-15</v>
      </c>
      <c r="AN76" s="99">
        <v>-1.8338843021525699E-16</v>
      </c>
      <c r="AO76" s="99">
        <v>-1.4593019485511301E-15</v>
      </c>
      <c r="AP76" s="99">
        <v>3.16949001469134E-21</v>
      </c>
      <c r="AQ76" s="99">
        <v>1.5852773288208101E-19</v>
      </c>
      <c r="AR76" s="99">
        <v>1.4961435098425901E-20</v>
      </c>
      <c r="AS76" s="99">
        <v>2.9718391553060102E-19</v>
      </c>
      <c r="AT76" s="99">
        <v>1.07456994842672E-20</v>
      </c>
      <c r="AU76" s="99">
        <v>1.36996760226237E-19</v>
      </c>
      <c r="AV76" s="99">
        <v>1.1528171865691699E-2</v>
      </c>
      <c r="AW76" s="99">
        <v>31.8984508419341</v>
      </c>
      <c r="AX76" s="99">
        <v>-0.18832694612055101</v>
      </c>
      <c r="AY76" s="99">
        <v>-7.7843867090325895E-4</v>
      </c>
      <c r="AZ76" s="99">
        <v>7.2744023777604099E-3</v>
      </c>
      <c r="BA76" s="99">
        <v>8.2010989315455798E-4</v>
      </c>
      <c r="BB76" s="99">
        <v>-9.9549971379277896E-6</v>
      </c>
      <c r="BC76" s="99">
        <v>-1.3977472563109899E-6</v>
      </c>
      <c r="BD76" s="99">
        <v>-9.9075513908386396E-6</v>
      </c>
      <c r="BE76" s="99">
        <v>1.4946364020668799E-9</v>
      </c>
      <c r="BF76" s="99">
        <v>7.6448389971480996E-9</v>
      </c>
      <c r="BG76" s="99">
        <v>2.81963433522428E-8</v>
      </c>
      <c r="BH76" s="99">
        <v>9.96335863062864E-9</v>
      </c>
      <c r="BI76" s="99">
        <v>2.9311173385427899E-8</v>
      </c>
      <c r="BJ76" s="99">
        <v>1.53395074461194E-9</v>
      </c>
      <c r="BK76" s="99">
        <v>-1.36337561675394E-10</v>
      </c>
      <c r="BL76" s="99">
        <v>-8.9391146677708701E-12</v>
      </c>
      <c r="BM76" s="99">
        <v>-2.8285324136407699E-10</v>
      </c>
      <c r="BN76" s="99">
        <v>-9.9107190558987504E-12</v>
      </c>
      <c r="BO76" s="99">
        <v>-1.43614035323994E-10</v>
      </c>
      <c r="BP76" s="99">
        <v>-1.76347827532802E-12</v>
      </c>
      <c r="BQ76" s="99">
        <v>2.5164150174532599E-3</v>
      </c>
      <c r="BR76" s="99">
        <v>0.22251055627441099</v>
      </c>
      <c r="BS76" s="99">
        <v>31.612127417571202</v>
      </c>
      <c r="BT76" s="99">
        <v>-1.90224705435356E-3</v>
      </c>
      <c r="BU76" s="99">
        <v>-1.6327484701276901E-3</v>
      </c>
      <c r="BV76" s="99">
        <v>5.5087995729735002E-3</v>
      </c>
      <c r="BW76" s="99">
        <v>-2.6502645116804401E-7</v>
      </c>
      <c r="BX76" s="99">
        <v>-1.21987743498146E-5</v>
      </c>
      <c r="BY76" s="99">
        <v>-1.79671434920758E-6</v>
      </c>
      <c r="BZ76" s="99">
        <v>-1.24351953260345E-5</v>
      </c>
      <c r="CA76" s="99">
        <v>9.2474825556394999E-9</v>
      </c>
      <c r="CB76" s="99">
        <v>7.9534143731586607E-9</v>
      </c>
      <c r="CC76" s="99">
        <v>4.7178616325371598E-8</v>
      </c>
      <c r="CD76" s="99">
        <v>8.2065942816981906E-9</v>
      </c>
      <c r="CE76" s="99">
        <v>3.6979816878613299E-8</v>
      </c>
      <c r="CF76" s="99">
        <v>-1.68606417149949E-12</v>
      </c>
      <c r="CG76" s="99">
        <v>-1.4426043257516599E-10</v>
      </c>
      <c r="CH76" s="99">
        <v>-9.7439561917692001E-12</v>
      </c>
      <c r="CI76" s="99">
        <v>-2.80577224418912E-10</v>
      </c>
      <c r="CJ76" s="99">
        <v>-7.3757884828181904E-12</v>
      </c>
      <c r="CK76" s="99">
        <v>-1.3465146256119601E-10</v>
      </c>
      <c r="CL76"/>
      <c r="CM76"/>
    </row>
    <row r="77" spans="1:91" s="36" customFormat="1">
      <c r="A77" t="s">
        <v>1030</v>
      </c>
      <c r="B77">
        <v>51.223325000000003</v>
      </c>
      <c r="C77">
        <v>-525.861133</v>
      </c>
      <c r="D77">
        <v>-89.953290999999993</v>
      </c>
      <c r="E77">
        <v>0.28517100000000001</v>
      </c>
      <c r="F77" s="99">
        <v>0</v>
      </c>
      <c r="G77" s="99">
        <v>3.1271258828320402E-2</v>
      </c>
      <c r="H77" s="99">
        <v>0</v>
      </c>
      <c r="I77" s="99">
        <v>6.3082157551783198E-8</v>
      </c>
      <c r="J77" s="99">
        <v>-2.08054258165945E-7</v>
      </c>
      <c r="K77" s="99">
        <v>-1.31148043867984E-8</v>
      </c>
      <c r="L77" s="99">
        <v>1.0194884146351299E-11</v>
      </c>
      <c r="M77" s="99">
        <v>-3.1116100414208401E-12</v>
      </c>
      <c r="N77" s="99">
        <v>1.11963097933439E-11</v>
      </c>
      <c r="O77" s="99">
        <v>-6.3046251751719702E-13</v>
      </c>
      <c r="P77" s="99">
        <v>8.14189580613534E-16</v>
      </c>
      <c r="Q77" s="99">
        <v>-7.1028321116893201E-16</v>
      </c>
      <c r="R77" s="99">
        <v>9.567539417500109E-16</v>
      </c>
      <c r="S77" s="99">
        <v>-7.5503296710598796E-16</v>
      </c>
      <c r="T77" s="99">
        <v>1.3666461514862099E-16</v>
      </c>
      <c r="U77" s="99">
        <v>1.4132445388144399E-19</v>
      </c>
      <c r="V77" s="99">
        <v>1.1938993136567E-20</v>
      </c>
      <c r="W77" s="99">
        <v>2.9055380649435299E-19</v>
      </c>
      <c r="X77" s="99">
        <v>1.22480338374539E-20</v>
      </c>
      <c r="Y77" s="99">
        <v>1.4552985906462E-19</v>
      </c>
      <c r="Z77" s="99">
        <v>1.57752410528312E-21</v>
      </c>
      <c r="AA77" s="99">
        <v>0</v>
      </c>
      <c r="AB77" s="99">
        <v>-1.3014983529314799E-4</v>
      </c>
      <c r="AC77" s="99">
        <v>3.14377144284817E-2</v>
      </c>
      <c r="AD77" s="99">
        <v>6.6486159790229301E-8</v>
      </c>
      <c r="AE77" s="99">
        <v>8.0605644938355003E-8</v>
      </c>
      <c r="AF77" s="99">
        <v>-1.4254014224665199E-7</v>
      </c>
      <c r="AG77" s="99">
        <v>-4.5873314680188398E-13</v>
      </c>
      <c r="AH77" s="99">
        <v>9.5170624232656006E-12</v>
      </c>
      <c r="AI77" s="99">
        <v>-3.05778359009595E-12</v>
      </c>
      <c r="AJ77" s="99">
        <v>1.0857579170810301E-11</v>
      </c>
      <c r="AK77" s="99">
        <v>-8.4975922607686401E-17</v>
      </c>
      <c r="AL77" s="99">
        <v>7.4701638989422896E-16</v>
      </c>
      <c r="AM77" s="99">
        <v>-9.2570109135247997E-16</v>
      </c>
      <c r="AN77" s="99">
        <v>6.9019824851411696E-16</v>
      </c>
      <c r="AO77" s="99">
        <v>-8.1558584162332395E-16</v>
      </c>
      <c r="AP77" s="99">
        <v>1.66515116975616E-21</v>
      </c>
      <c r="AQ77" s="99">
        <v>1.58409926357596E-19</v>
      </c>
      <c r="AR77" s="99">
        <v>1.18605214457291E-20</v>
      </c>
      <c r="AS77" s="99">
        <v>2.9706882891772102E-19</v>
      </c>
      <c r="AT77" s="99">
        <v>9.1879287451268801E-21</v>
      </c>
      <c r="AU77" s="99">
        <v>1.3698635715591E-19</v>
      </c>
      <c r="AV77" s="99">
        <v>-2.5706579906866998E-2</v>
      </c>
      <c r="AW77" s="99">
        <v>31.976949585843201</v>
      </c>
      <c r="AX77" s="99">
        <v>0.16273697340888599</v>
      </c>
      <c r="AY77" s="99">
        <v>-2.06467374984033E-3</v>
      </c>
      <c r="AZ77" s="99">
        <v>6.7512595516449102E-3</v>
      </c>
      <c r="BA77" s="99">
        <v>4.7137888226435299E-4</v>
      </c>
      <c r="BB77" s="99">
        <v>-1.06723628360397E-5</v>
      </c>
      <c r="BC77" s="99">
        <v>5.9596945523569098E-7</v>
      </c>
      <c r="BD77" s="99">
        <v>-8.9014330384787699E-6</v>
      </c>
      <c r="BE77" s="99">
        <v>6.9609111517843602E-7</v>
      </c>
      <c r="BF77" s="99">
        <v>-2.2276175872431799E-8</v>
      </c>
      <c r="BG77" s="99">
        <v>1.03006916840246E-8</v>
      </c>
      <c r="BH77" s="99">
        <v>-2.7815681509227701E-8</v>
      </c>
      <c r="BI77" s="99">
        <v>1.18559439034935E-8</v>
      </c>
      <c r="BJ77" s="99">
        <v>-4.9651413506181303E-9</v>
      </c>
      <c r="BK77" s="99">
        <v>-1.36336083611993E-10</v>
      </c>
      <c r="BL77" s="99">
        <v>-8.9790236948113605E-12</v>
      </c>
      <c r="BM77" s="99">
        <v>-2.8285558159835598E-10</v>
      </c>
      <c r="BN77" s="99">
        <v>-9.9974769560715398E-12</v>
      </c>
      <c r="BO77" s="99">
        <v>-1.4361702429686499E-10</v>
      </c>
      <c r="BP77" s="99">
        <v>-1.80738683837058E-12</v>
      </c>
      <c r="BQ77" s="99">
        <v>7.1526910942338899E-3</v>
      </c>
      <c r="BR77" s="99">
        <v>-2.7881266209083901E-2</v>
      </c>
      <c r="BS77" s="99">
        <v>31.808298057408599</v>
      </c>
      <c r="BT77" s="99">
        <v>-2.17042589738336E-3</v>
      </c>
      <c r="BU77" s="99">
        <v>-2.6112055215581301E-3</v>
      </c>
      <c r="BV77" s="99">
        <v>4.5774556585854703E-3</v>
      </c>
      <c r="BW77" s="99">
        <v>8.1257645885550095E-7</v>
      </c>
      <c r="BX77" s="99">
        <v>-1.08502177979525E-5</v>
      </c>
      <c r="BY77" s="99">
        <v>8.1520223302909801E-7</v>
      </c>
      <c r="BZ77" s="99">
        <v>-9.4982599283649404E-6</v>
      </c>
      <c r="CA77" s="99">
        <v>4.7221567849568499E-9</v>
      </c>
      <c r="CB77" s="99">
        <v>-1.7723296134756901E-8</v>
      </c>
      <c r="CC77" s="99">
        <v>2.1609969575628999E-8</v>
      </c>
      <c r="CD77" s="99">
        <v>-1.7068402215491601E-8</v>
      </c>
      <c r="CE77" s="99">
        <v>1.72201272765624E-8</v>
      </c>
      <c r="CF77" s="99">
        <v>-1.6418233935153599E-12</v>
      </c>
      <c r="CG77" s="99">
        <v>-1.4425722356656199E-10</v>
      </c>
      <c r="CH77" s="99">
        <v>-9.65868369436479E-12</v>
      </c>
      <c r="CI77" s="99">
        <v>-2.8057591667344498E-10</v>
      </c>
      <c r="CJ77" s="99">
        <v>-7.3366882624750599E-12</v>
      </c>
      <c r="CK77" s="99">
        <v>-1.3465262365532E-10</v>
      </c>
      <c r="CL77"/>
      <c r="CM77"/>
    </row>
    <row r="78" spans="1:91" s="36" customFormat="1">
      <c r="A78" t="s">
        <v>1024</v>
      </c>
      <c r="B78">
        <v>51.089919000000002</v>
      </c>
      <c r="C78">
        <v>-554.75465099999997</v>
      </c>
      <c r="D78">
        <v>-90.091652999999994</v>
      </c>
      <c r="E78">
        <v>0.24543699999999999</v>
      </c>
      <c r="F78" s="99">
        <v>0</v>
      </c>
      <c r="G78" s="99">
        <v>3.1471818688212097E-2</v>
      </c>
      <c r="H78" s="99">
        <v>0</v>
      </c>
      <c r="I78" s="99">
        <v>6.6681527583372097E-8</v>
      </c>
      <c r="J78" s="99">
        <v>-2.30946747598509E-7</v>
      </c>
      <c r="K78" s="99">
        <v>-1.0586666486106101E-8</v>
      </c>
      <c r="L78" s="99">
        <v>1.1088834773500801E-11</v>
      </c>
      <c r="M78" s="99">
        <v>-4.8399976269487299E-12</v>
      </c>
      <c r="N78" s="99">
        <v>1.4003321711429899E-11</v>
      </c>
      <c r="O78" s="99">
        <v>-1.1278422507787199E-12</v>
      </c>
      <c r="P78" s="99">
        <v>8.0342465456216198E-16</v>
      </c>
      <c r="Q78" s="99">
        <v>-1.24249936815409E-15</v>
      </c>
      <c r="R78" s="99">
        <v>9.2434032460458297E-16</v>
      </c>
      <c r="S78" s="99">
        <v>-1.28812726068795E-15</v>
      </c>
      <c r="T78" s="99">
        <v>1.3044761761579701E-16</v>
      </c>
      <c r="U78" s="99">
        <v>1.4132326514837199E-19</v>
      </c>
      <c r="V78" s="99">
        <v>1.1829136011259899E-20</v>
      </c>
      <c r="W78" s="99">
        <v>2.9054551158359602E-19</v>
      </c>
      <c r="X78" s="99">
        <v>1.20420193406364E-20</v>
      </c>
      <c r="Y78" s="99">
        <v>1.4552345241794299E-19</v>
      </c>
      <c r="Z78" s="99">
        <v>1.48252630700788E-21</v>
      </c>
      <c r="AA78" s="99">
        <v>0</v>
      </c>
      <c r="AB78" s="99">
        <v>-1.8516128704634799E-4</v>
      </c>
      <c r="AC78" s="99">
        <v>3.1728820482006599E-2</v>
      </c>
      <c r="AD78" s="99">
        <v>5.6821710797101597E-8</v>
      </c>
      <c r="AE78" s="99">
        <v>8.7746652489695204E-8</v>
      </c>
      <c r="AF78" s="99">
        <v>-1.77497953425835E-7</v>
      </c>
      <c r="AG78" s="99">
        <v>-1.12463359406326E-12</v>
      </c>
      <c r="AH78" s="99">
        <v>1.19538821999242E-11</v>
      </c>
      <c r="AI78" s="99">
        <v>-4.89651374200476E-12</v>
      </c>
      <c r="AJ78" s="99">
        <v>1.4988728846976499E-11</v>
      </c>
      <c r="AK78" s="99">
        <v>-2.2936390074408001E-16</v>
      </c>
      <c r="AL78" s="99">
        <v>7.2445016029816796E-16</v>
      </c>
      <c r="AM78" s="99">
        <v>-1.74051443291412E-15</v>
      </c>
      <c r="AN78" s="99">
        <v>6.5567729534871797E-16</v>
      </c>
      <c r="AO78" s="99">
        <v>-1.4422083094738601E-15</v>
      </c>
      <c r="AP78" s="99">
        <v>1.7631565754215099E-21</v>
      </c>
      <c r="AQ78" s="99">
        <v>1.5841816773009699E-19</v>
      </c>
      <c r="AR78" s="99">
        <v>1.20620121019976E-20</v>
      </c>
      <c r="AS78" s="99">
        <v>2.9707725126241099E-19</v>
      </c>
      <c r="AT78" s="99">
        <v>9.2888487099509495E-21</v>
      </c>
      <c r="AU78" s="99">
        <v>1.36987418199258E-19</v>
      </c>
      <c r="AV78" s="99">
        <v>-3.5853649069579802E-2</v>
      </c>
      <c r="AW78" s="99">
        <v>31.773493607027799</v>
      </c>
      <c r="AX78" s="99">
        <v>0.13832243425215601</v>
      </c>
      <c r="AY78" s="99">
        <v>-2.10935700681587E-3</v>
      </c>
      <c r="AZ78" s="99">
        <v>7.3098509511716602E-3</v>
      </c>
      <c r="BA78" s="99">
        <v>3.85070594442632E-4</v>
      </c>
      <c r="BB78" s="99">
        <v>-1.1218092044715699E-5</v>
      </c>
      <c r="BC78" s="99">
        <v>2.1893291932669698E-6</v>
      </c>
      <c r="BD78" s="99">
        <v>-1.0655839881554701E-5</v>
      </c>
      <c r="BE78" s="99">
        <v>1.2588399993784099E-6</v>
      </c>
      <c r="BF78" s="99">
        <v>-2.2109069668102099E-8</v>
      </c>
      <c r="BG78" s="99">
        <v>2.6641604323848199E-8</v>
      </c>
      <c r="BH78" s="99">
        <v>-2.7064363644185699E-8</v>
      </c>
      <c r="BI78" s="99">
        <v>2.8452050222963899E-8</v>
      </c>
      <c r="BJ78" s="99">
        <v>-4.7238969508587103E-9</v>
      </c>
      <c r="BK78" s="99">
        <v>-1.36336192281341E-10</v>
      </c>
      <c r="BL78" s="99">
        <v>-8.9776200538153208E-12</v>
      </c>
      <c r="BM78" s="99">
        <v>-2.8285550987488598E-10</v>
      </c>
      <c r="BN78" s="99">
        <v>-9.9941593941770406E-12</v>
      </c>
      <c r="BO78" s="99">
        <v>-1.4361689165375001E-10</v>
      </c>
      <c r="BP78" s="99">
        <v>-1.80564856684968E-12</v>
      </c>
      <c r="BQ78" s="99">
        <v>2.5717582391735001E-2</v>
      </c>
      <c r="BR78" s="99">
        <v>4.8536290079916201E-2</v>
      </c>
      <c r="BS78" s="99">
        <v>31.5174935775382</v>
      </c>
      <c r="BT78" s="99">
        <v>-1.8316113490896299E-3</v>
      </c>
      <c r="BU78" s="99">
        <v>-2.70365654872002E-3</v>
      </c>
      <c r="BV78" s="99">
        <v>5.5198459446488997E-3</v>
      </c>
      <c r="BW78" s="99">
        <v>1.3212792214821501E-6</v>
      </c>
      <c r="BX78" s="99">
        <v>-1.28087050089411E-5</v>
      </c>
      <c r="BY78" s="99">
        <v>2.2702875534893599E-6</v>
      </c>
      <c r="BZ78" s="99">
        <v>-1.26148234637513E-5</v>
      </c>
      <c r="CA78" s="99">
        <v>8.8889293049058908E-9</v>
      </c>
      <c r="CB78" s="99">
        <v>-1.72428961112132E-8</v>
      </c>
      <c r="CC78" s="99">
        <v>4.59265315688913E-8</v>
      </c>
      <c r="CD78" s="99">
        <v>-1.62960778049435E-8</v>
      </c>
      <c r="CE78" s="99">
        <v>3.6672259406666903E-8</v>
      </c>
      <c r="CF78" s="99">
        <v>-1.6435694153207801E-12</v>
      </c>
      <c r="CG78" s="99">
        <v>-1.4425735800149899E-10</v>
      </c>
      <c r="CH78" s="99">
        <v>-9.6618874805563502E-12</v>
      </c>
      <c r="CI78" s="99">
        <v>-2.8057592113492799E-10</v>
      </c>
      <c r="CJ78" s="99">
        <v>-7.3380452015358901E-12</v>
      </c>
      <c r="CK78" s="99">
        <v>-1.3465253484731499E-10</v>
      </c>
      <c r="CL78"/>
      <c r="CM78"/>
    </row>
    <row r="79" spans="1:91" s="36" customFormat="1">
      <c r="A79" t="s">
        <v>1025</v>
      </c>
      <c r="B79">
        <v>51.089919000000002</v>
      </c>
      <c r="C79">
        <v>-554.75465099999997</v>
      </c>
      <c r="D79">
        <v>-90.091652999999994</v>
      </c>
      <c r="E79">
        <v>0.24543699999999999</v>
      </c>
      <c r="F79" s="99">
        <v>0</v>
      </c>
      <c r="G79" s="99">
        <v>3.1471818688212097E-2</v>
      </c>
      <c r="H79" s="99">
        <v>0</v>
      </c>
      <c r="I79" s="99">
        <v>6.6681527583372097E-8</v>
      </c>
      <c r="J79" s="99">
        <v>-2.30946747598509E-7</v>
      </c>
      <c r="K79" s="99">
        <v>-1.0586666486106101E-8</v>
      </c>
      <c r="L79" s="99">
        <v>1.1088834773500801E-11</v>
      </c>
      <c r="M79" s="99">
        <v>-4.8399976269487299E-12</v>
      </c>
      <c r="N79" s="99">
        <v>1.4003321711429899E-11</v>
      </c>
      <c r="O79" s="99">
        <v>-1.1278422507787199E-12</v>
      </c>
      <c r="P79" s="99">
        <v>8.0342465456216198E-16</v>
      </c>
      <c r="Q79" s="99">
        <v>-1.24249936815409E-15</v>
      </c>
      <c r="R79" s="99">
        <v>9.2434032460458297E-16</v>
      </c>
      <c r="S79" s="99">
        <v>-1.28812726068795E-15</v>
      </c>
      <c r="T79" s="99">
        <v>1.3044761761579701E-16</v>
      </c>
      <c r="U79" s="99">
        <v>1.4132326514837199E-19</v>
      </c>
      <c r="V79" s="99">
        <v>1.1829136011259899E-20</v>
      </c>
      <c r="W79" s="99">
        <v>2.9054551158359602E-19</v>
      </c>
      <c r="X79" s="99">
        <v>1.20420193406364E-20</v>
      </c>
      <c r="Y79" s="99">
        <v>1.4552345241794299E-19</v>
      </c>
      <c r="Z79" s="99">
        <v>1.48252630700788E-21</v>
      </c>
      <c r="AA79" s="99">
        <v>0</v>
      </c>
      <c r="AB79" s="99">
        <v>-1.8516128704634799E-4</v>
      </c>
      <c r="AC79" s="99">
        <v>3.1728820482006599E-2</v>
      </c>
      <c r="AD79" s="99">
        <v>5.6821710797101597E-8</v>
      </c>
      <c r="AE79" s="99">
        <v>8.7746652489695204E-8</v>
      </c>
      <c r="AF79" s="99">
        <v>-1.77497953425835E-7</v>
      </c>
      <c r="AG79" s="99">
        <v>-1.12463359406326E-12</v>
      </c>
      <c r="AH79" s="99">
        <v>1.19538821999242E-11</v>
      </c>
      <c r="AI79" s="99">
        <v>-4.89651374200476E-12</v>
      </c>
      <c r="AJ79" s="99">
        <v>1.4988728846976499E-11</v>
      </c>
      <c r="AK79" s="99">
        <v>-2.2936390074408001E-16</v>
      </c>
      <c r="AL79" s="99">
        <v>7.2445016029816796E-16</v>
      </c>
      <c r="AM79" s="99">
        <v>-1.74051443291412E-15</v>
      </c>
      <c r="AN79" s="99">
        <v>6.5567729534871797E-16</v>
      </c>
      <c r="AO79" s="99">
        <v>-1.4422083094738601E-15</v>
      </c>
      <c r="AP79" s="99">
        <v>1.7631565754215099E-21</v>
      </c>
      <c r="AQ79" s="99">
        <v>1.5841816773009699E-19</v>
      </c>
      <c r="AR79" s="99">
        <v>1.20620121019976E-20</v>
      </c>
      <c r="AS79" s="99">
        <v>2.9707725126241099E-19</v>
      </c>
      <c r="AT79" s="99">
        <v>9.2888487099509495E-21</v>
      </c>
      <c r="AU79" s="99">
        <v>1.36987418199258E-19</v>
      </c>
      <c r="AV79" s="99">
        <v>-3.5853649069579802E-2</v>
      </c>
      <c r="AW79" s="99">
        <v>31.773493607027799</v>
      </c>
      <c r="AX79" s="99">
        <v>0.13832243425215601</v>
      </c>
      <c r="AY79" s="99">
        <v>-2.10935700681587E-3</v>
      </c>
      <c r="AZ79" s="99">
        <v>7.3098509511716602E-3</v>
      </c>
      <c r="BA79" s="99">
        <v>3.85070594442632E-4</v>
      </c>
      <c r="BB79" s="99">
        <v>-1.1218092044715699E-5</v>
      </c>
      <c r="BC79" s="99">
        <v>2.1893291932669698E-6</v>
      </c>
      <c r="BD79" s="99">
        <v>-1.0655839881554701E-5</v>
      </c>
      <c r="BE79" s="99">
        <v>1.2588399993784099E-6</v>
      </c>
      <c r="BF79" s="99">
        <v>-2.2109069668102099E-8</v>
      </c>
      <c r="BG79" s="99">
        <v>2.6641604323848199E-8</v>
      </c>
      <c r="BH79" s="99">
        <v>-2.7064363644185699E-8</v>
      </c>
      <c r="BI79" s="99">
        <v>2.8452050222963899E-8</v>
      </c>
      <c r="BJ79" s="99">
        <v>-4.7238969508587103E-9</v>
      </c>
      <c r="BK79" s="99">
        <v>-1.36336192281341E-10</v>
      </c>
      <c r="BL79" s="99">
        <v>-8.9776200538153208E-12</v>
      </c>
      <c r="BM79" s="99">
        <v>-2.8285550987488598E-10</v>
      </c>
      <c r="BN79" s="99">
        <v>-9.9941593941770406E-12</v>
      </c>
      <c r="BO79" s="99">
        <v>-1.4361689165375001E-10</v>
      </c>
      <c r="BP79" s="99">
        <v>-1.80564856684968E-12</v>
      </c>
      <c r="BQ79" s="99">
        <v>2.5717582391735001E-2</v>
      </c>
      <c r="BR79" s="99">
        <v>4.8536290079916201E-2</v>
      </c>
      <c r="BS79" s="99">
        <v>31.5174935775382</v>
      </c>
      <c r="BT79" s="99">
        <v>-1.8316113490896299E-3</v>
      </c>
      <c r="BU79" s="99">
        <v>-2.70365654872002E-3</v>
      </c>
      <c r="BV79" s="99">
        <v>5.5198459446488997E-3</v>
      </c>
      <c r="BW79" s="99">
        <v>1.3212792214821501E-6</v>
      </c>
      <c r="BX79" s="99">
        <v>-1.28087050089411E-5</v>
      </c>
      <c r="BY79" s="99">
        <v>2.2702875534893599E-6</v>
      </c>
      <c r="BZ79" s="99">
        <v>-1.26148234637513E-5</v>
      </c>
      <c r="CA79" s="99">
        <v>8.8889293049058908E-9</v>
      </c>
      <c r="CB79" s="99">
        <v>-1.72428961112132E-8</v>
      </c>
      <c r="CC79" s="99">
        <v>4.59265315688913E-8</v>
      </c>
      <c r="CD79" s="99">
        <v>-1.62960778049435E-8</v>
      </c>
      <c r="CE79" s="99">
        <v>3.6672259406666903E-8</v>
      </c>
      <c r="CF79" s="99">
        <v>-1.6435694153207801E-12</v>
      </c>
      <c r="CG79" s="99">
        <v>-1.4425735800149899E-10</v>
      </c>
      <c r="CH79" s="99">
        <v>-9.6618874805563502E-12</v>
      </c>
      <c r="CI79" s="99">
        <v>-2.8057592113492799E-10</v>
      </c>
      <c r="CJ79" s="99">
        <v>-7.3380452015358901E-12</v>
      </c>
      <c r="CK79" s="99">
        <v>-1.3465253484731499E-10</v>
      </c>
      <c r="CL79"/>
      <c r="CM79"/>
    </row>
    <row r="80" spans="1:91" s="36" customFormat="1">
      <c r="A80" t="s">
        <v>1026</v>
      </c>
      <c r="B80">
        <v>51.089919000000002</v>
      </c>
      <c r="C80">
        <v>-554.75465099999997</v>
      </c>
      <c r="D80">
        <v>-90.091652999999994</v>
      </c>
      <c r="E80">
        <v>0.24543699999999999</v>
      </c>
      <c r="F80" s="99">
        <v>0</v>
      </c>
      <c r="G80" s="99">
        <v>3.1471818688212097E-2</v>
      </c>
      <c r="H80" s="99">
        <v>0</v>
      </c>
      <c r="I80" s="99">
        <v>6.6681527583372097E-8</v>
      </c>
      <c r="J80" s="99">
        <v>-2.30946747598509E-7</v>
      </c>
      <c r="K80" s="99">
        <v>-1.0586666486106101E-8</v>
      </c>
      <c r="L80" s="99">
        <v>1.1088834773500801E-11</v>
      </c>
      <c r="M80" s="99">
        <v>-4.8399976269487299E-12</v>
      </c>
      <c r="N80" s="99">
        <v>1.4003321711429899E-11</v>
      </c>
      <c r="O80" s="99">
        <v>-1.1278422507787199E-12</v>
      </c>
      <c r="P80" s="99">
        <v>8.0342465456216198E-16</v>
      </c>
      <c r="Q80" s="99">
        <v>-1.24249936815409E-15</v>
      </c>
      <c r="R80" s="99">
        <v>9.2434032460458297E-16</v>
      </c>
      <c r="S80" s="99">
        <v>-1.28812726068795E-15</v>
      </c>
      <c r="T80" s="99">
        <v>1.3044761761579701E-16</v>
      </c>
      <c r="U80" s="99">
        <v>1.4132326514837199E-19</v>
      </c>
      <c r="V80" s="99">
        <v>1.1829136011259899E-20</v>
      </c>
      <c r="W80" s="99">
        <v>2.9054551158359602E-19</v>
      </c>
      <c r="X80" s="99">
        <v>1.20420193406364E-20</v>
      </c>
      <c r="Y80" s="99">
        <v>1.4552345241794299E-19</v>
      </c>
      <c r="Z80" s="99">
        <v>1.48252630700788E-21</v>
      </c>
      <c r="AA80" s="99">
        <v>0</v>
      </c>
      <c r="AB80" s="99">
        <v>-1.8516128704634799E-4</v>
      </c>
      <c r="AC80" s="99">
        <v>3.1728820482006599E-2</v>
      </c>
      <c r="AD80" s="99">
        <v>5.6821710797101597E-8</v>
      </c>
      <c r="AE80" s="99">
        <v>8.7746652489695204E-8</v>
      </c>
      <c r="AF80" s="99">
        <v>-1.77497953425835E-7</v>
      </c>
      <c r="AG80" s="99">
        <v>-1.12463359406326E-12</v>
      </c>
      <c r="AH80" s="99">
        <v>1.19538821999242E-11</v>
      </c>
      <c r="AI80" s="99">
        <v>-4.89651374200476E-12</v>
      </c>
      <c r="AJ80" s="99">
        <v>1.4988728846976499E-11</v>
      </c>
      <c r="AK80" s="99">
        <v>-2.2936390074408001E-16</v>
      </c>
      <c r="AL80" s="99">
        <v>7.2445016029816796E-16</v>
      </c>
      <c r="AM80" s="99">
        <v>-1.74051443291412E-15</v>
      </c>
      <c r="AN80" s="99">
        <v>6.5567729534871797E-16</v>
      </c>
      <c r="AO80" s="99">
        <v>-1.4422083094738601E-15</v>
      </c>
      <c r="AP80" s="99">
        <v>1.7631565754215099E-21</v>
      </c>
      <c r="AQ80" s="99">
        <v>1.5841816773009699E-19</v>
      </c>
      <c r="AR80" s="99">
        <v>1.20620121019976E-20</v>
      </c>
      <c r="AS80" s="99">
        <v>2.9707725126241099E-19</v>
      </c>
      <c r="AT80" s="99">
        <v>9.2888487099509495E-21</v>
      </c>
      <c r="AU80" s="99">
        <v>1.36987418199258E-19</v>
      </c>
      <c r="AV80" s="99">
        <v>-3.5853649069579802E-2</v>
      </c>
      <c r="AW80" s="99">
        <v>31.773493607027799</v>
      </c>
      <c r="AX80" s="99">
        <v>0.13832243425215601</v>
      </c>
      <c r="AY80" s="99">
        <v>-2.10935700681587E-3</v>
      </c>
      <c r="AZ80" s="99">
        <v>7.3098509511716602E-3</v>
      </c>
      <c r="BA80" s="99">
        <v>3.85070594442632E-4</v>
      </c>
      <c r="BB80" s="99">
        <v>-1.1218092044715699E-5</v>
      </c>
      <c r="BC80" s="99">
        <v>2.1893291932669698E-6</v>
      </c>
      <c r="BD80" s="99">
        <v>-1.0655839881554701E-5</v>
      </c>
      <c r="BE80" s="99">
        <v>1.2588399993784099E-6</v>
      </c>
      <c r="BF80" s="99">
        <v>-2.2109069668102099E-8</v>
      </c>
      <c r="BG80" s="99">
        <v>2.6641604323848199E-8</v>
      </c>
      <c r="BH80" s="99">
        <v>-2.7064363644185699E-8</v>
      </c>
      <c r="BI80" s="99">
        <v>2.8452050222963899E-8</v>
      </c>
      <c r="BJ80" s="99">
        <v>-4.7238969508587103E-9</v>
      </c>
      <c r="BK80" s="99">
        <v>-1.36336192281341E-10</v>
      </c>
      <c r="BL80" s="99">
        <v>-8.9776200538153208E-12</v>
      </c>
      <c r="BM80" s="99">
        <v>-2.8285550987488598E-10</v>
      </c>
      <c r="BN80" s="99">
        <v>-9.9941593941770406E-12</v>
      </c>
      <c r="BO80" s="99">
        <v>-1.4361689165375001E-10</v>
      </c>
      <c r="BP80" s="99">
        <v>-1.80564856684968E-12</v>
      </c>
      <c r="BQ80" s="99">
        <v>2.5717582391735001E-2</v>
      </c>
      <c r="BR80" s="99">
        <v>4.8536290079916201E-2</v>
      </c>
      <c r="BS80" s="99">
        <v>31.5174935775382</v>
      </c>
      <c r="BT80" s="99">
        <v>-1.8316113490896299E-3</v>
      </c>
      <c r="BU80" s="99">
        <v>-2.70365654872002E-3</v>
      </c>
      <c r="BV80" s="99">
        <v>5.5198459446488997E-3</v>
      </c>
      <c r="BW80" s="99">
        <v>1.3212792214821501E-6</v>
      </c>
      <c r="BX80" s="99">
        <v>-1.28087050089411E-5</v>
      </c>
      <c r="BY80" s="99">
        <v>2.2702875534893599E-6</v>
      </c>
      <c r="BZ80" s="99">
        <v>-1.26148234637513E-5</v>
      </c>
      <c r="CA80" s="99">
        <v>8.8889293049058908E-9</v>
      </c>
      <c r="CB80" s="99">
        <v>-1.72428961112132E-8</v>
      </c>
      <c r="CC80" s="99">
        <v>4.59265315688913E-8</v>
      </c>
      <c r="CD80" s="99">
        <v>-1.62960778049435E-8</v>
      </c>
      <c r="CE80" s="99">
        <v>3.6672259406666903E-8</v>
      </c>
      <c r="CF80" s="99">
        <v>-1.6435694153207801E-12</v>
      </c>
      <c r="CG80" s="99">
        <v>-1.4425735800149899E-10</v>
      </c>
      <c r="CH80" s="99">
        <v>-9.6618874805563502E-12</v>
      </c>
      <c r="CI80" s="99">
        <v>-2.8057592113492799E-10</v>
      </c>
      <c r="CJ80" s="99">
        <v>-7.3380452015358901E-12</v>
      </c>
      <c r="CK80" s="99">
        <v>-1.3465253484731499E-10</v>
      </c>
      <c r="CL80"/>
      <c r="CM80"/>
    </row>
    <row r="81" spans="1:91" s="36" customFormat="1">
      <c r="A81" t="s">
        <v>911</v>
      </c>
      <c r="B81">
        <v>73.261869000000004</v>
      </c>
      <c r="C81">
        <v>-551.57210899999995</v>
      </c>
      <c r="D81">
        <v>-90.268938000000006</v>
      </c>
      <c r="E81">
        <v>-6.5065999999999999E-2</v>
      </c>
      <c r="F81" s="99">
        <v>0</v>
      </c>
      <c r="G81" s="99">
        <v>6.3589329422084603E-2</v>
      </c>
      <c r="H81" s="99">
        <v>0</v>
      </c>
      <c r="I81" s="99">
        <v>1.87424015033446E-7</v>
      </c>
      <c r="J81" s="99">
        <v>-9.2815245348913798E-7</v>
      </c>
      <c r="K81" s="99">
        <v>-7.2566859854158501E-8</v>
      </c>
      <c r="L81" s="99">
        <v>1.0372555012280499E-10</v>
      </c>
      <c r="M81" s="99">
        <v>-1.7184176224524001E-11</v>
      </c>
      <c r="N81" s="99">
        <v>1.2977036975277301E-10</v>
      </c>
      <c r="O81" s="99">
        <v>-2.6564671068437E-12</v>
      </c>
      <c r="P81" s="99">
        <v>4.9875011969989401E-15</v>
      </c>
      <c r="Q81" s="99">
        <v>-1.9984582861514101E-14</v>
      </c>
      <c r="R81" s="99">
        <v>4.61554209138353E-15</v>
      </c>
      <c r="S81" s="99">
        <v>-2.0236230705178399E-14</v>
      </c>
      <c r="T81" s="99">
        <v>3.9832489460606598E-16</v>
      </c>
      <c r="U81" s="99">
        <v>4.7069557369772E-18</v>
      </c>
      <c r="V81" s="99">
        <v>4.8874039900623602E-19</v>
      </c>
      <c r="W81" s="99">
        <v>9.5314473334489595E-18</v>
      </c>
      <c r="X81" s="99">
        <v>5.1580912916426003E-19</v>
      </c>
      <c r="Y81" s="99">
        <v>4.7169237913006797E-18</v>
      </c>
      <c r="Z81" s="99">
        <v>4.4220463494187698E-20</v>
      </c>
      <c r="AA81" s="99">
        <v>0</v>
      </c>
      <c r="AB81" s="99">
        <v>-2.2626631514144601E-4</v>
      </c>
      <c r="AC81" s="99">
        <v>6.4172139109682905E-2</v>
      </c>
      <c r="AD81" s="99">
        <v>2.19120887005287E-7</v>
      </c>
      <c r="AE81" s="99">
        <v>2.8804058589580599E-7</v>
      </c>
      <c r="AF81" s="99">
        <v>-7.3818448171388298E-7</v>
      </c>
      <c r="AG81" s="99">
        <v>-3.9383019215506401E-12</v>
      </c>
      <c r="AH81" s="99">
        <v>1.1421759928194401E-10</v>
      </c>
      <c r="AI81" s="99">
        <v>-1.80037029901603E-11</v>
      </c>
      <c r="AJ81" s="99">
        <v>1.4213449995337999E-10</v>
      </c>
      <c r="AK81" s="99">
        <v>-3.2760406951392302E-15</v>
      </c>
      <c r="AL81" s="99">
        <v>4.3493725290755397E-15</v>
      </c>
      <c r="AM81" s="99">
        <v>-2.6856528232167001E-14</v>
      </c>
      <c r="AN81" s="99">
        <v>3.24378221168241E-15</v>
      </c>
      <c r="AO81" s="99">
        <v>-2.2081299717502799E-14</v>
      </c>
      <c r="AP81" s="99">
        <v>9.2240143670157304E-20</v>
      </c>
      <c r="AQ81" s="99">
        <v>5.2754425963448501E-18</v>
      </c>
      <c r="AR81" s="99">
        <v>5.9714305867828299E-19</v>
      </c>
      <c r="AS81" s="99">
        <v>9.7368917609117397E-18</v>
      </c>
      <c r="AT81" s="99">
        <v>4.9343398020390197E-19</v>
      </c>
      <c r="AU81" s="99">
        <v>4.4103869328287299E-18</v>
      </c>
      <c r="AV81" s="99">
        <v>-4.80670142246709E-3</v>
      </c>
      <c r="AW81" s="99">
        <v>15.725439051511801</v>
      </c>
      <c r="AX81" s="99">
        <v>-1.80707831913181E-2</v>
      </c>
      <c r="AY81" s="99">
        <v>-7.1102579712885598E-4</v>
      </c>
      <c r="AZ81" s="99">
        <v>3.5837239325130399E-3</v>
      </c>
      <c r="BA81" s="99">
        <v>2.7521214329968201E-4</v>
      </c>
      <c r="BB81" s="99">
        <v>-6.4179621574070604E-6</v>
      </c>
      <c r="BC81" s="99">
        <v>1.01595628474719E-7</v>
      </c>
      <c r="BD81" s="99">
        <v>-6.12691277359674E-6</v>
      </c>
      <c r="BE81" s="99">
        <v>3.1631986772414801E-7</v>
      </c>
      <c r="BF81" s="99">
        <v>-2.81392197280109E-9</v>
      </c>
      <c r="BG81" s="99">
        <v>1.0015894273627801E-8</v>
      </c>
      <c r="BH81" s="99">
        <v>-2.9107521451069301E-9</v>
      </c>
      <c r="BI81" s="99">
        <v>1.04098571404961E-8</v>
      </c>
      <c r="BJ81" s="99">
        <v>-6.1144114889761605E-10</v>
      </c>
      <c r="BK81" s="99">
        <v>-5.9998388169429996E-11</v>
      </c>
      <c r="BL81" s="99">
        <v>-6.25120282487306E-12</v>
      </c>
      <c r="BM81" s="99">
        <v>-1.2148021088777899E-10</v>
      </c>
      <c r="BN81" s="99">
        <v>-7.4133742587502699E-12</v>
      </c>
      <c r="BO81" s="99">
        <v>-6.0522549218736894E-11</v>
      </c>
      <c r="BP81" s="99">
        <v>-1.1351893668660501E-12</v>
      </c>
      <c r="BQ81" s="99">
        <v>-4.7671497759438401E-4</v>
      </c>
      <c r="BR81" s="99">
        <v>7.3767319698280806E-2</v>
      </c>
      <c r="BS81" s="99">
        <v>15.5826865223972</v>
      </c>
      <c r="BT81" s="99">
        <v>-8.4934834076948401E-4</v>
      </c>
      <c r="BU81" s="99">
        <v>-1.0543253654664701E-3</v>
      </c>
      <c r="BV81" s="99">
        <v>2.7915492890071298E-3</v>
      </c>
      <c r="BW81" s="99">
        <v>2.5894993999288198E-7</v>
      </c>
      <c r="BX81" s="99">
        <v>-7.3639412517232896E-6</v>
      </c>
      <c r="BY81" s="99">
        <v>-2.49508781415826E-8</v>
      </c>
      <c r="BZ81" s="99">
        <v>-7.2266440662253997E-6</v>
      </c>
      <c r="CA81" s="99">
        <v>3.9035469850321901E-9</v>
      </c>
      <c r="CB81" s="99">
        <v>-1.3547528791307301E-9</v>
      </c>
      <c r="CC81" s="99">
        <v>1.8056781465339302E-8</v>
      </c>
      <c r="CD81" s="99">
        <v>-6.8890121003973205E-10</v>
      </c>
      <c r="CE81" s="99">
        <v>1.3654613992706001E-8</v>
      </c>
      <c r="CF81" s="99">
        <v>-1.06337438402946E-12</v>
      </c>
      <c r="CG81" s="99">
        <v>-6.2860852307466902E-11</v>
      </c>
      <c r="CH81" s="99">
        <v>-7.18421075006014E-12</v>
      </c>
      <c r="CI81" s="99">
        <v>-1.1926080583865801E-10</v>
      </c>
      <c r="CJ81" s="99">
        <v>-6.1593567229217699E-12</v>
      </c>
      <c r="CK81" s="99">
        <v>-5.5821390114516301E-11</v>
      </c>
      <c r="CL81"/>
      <c r="CM81"/>
    </row>
    <row r="82" spans="1:91" s="36" customFormat="1">
      <c r="A82" t="s">
        <v>1006</v>
      </c>
      <c r="B82">
        <v>50.773435999999997</v>
      </c>
      <c r="C82">
        <v>-555.02765999999997</v>
      </c>
      <c r="D82">
        <v>-90.148750000000007</v>
      </c>
      <c r="E82">
        <v>0.22691700000000001</v>
      </c>
      <c r="F82" s="99">
        <v>0</v>
      </c>
      <c r="G82" s="99">
        <v>6.3810497642593306E-2</v>
      </c>
      <c r="H82" s="99">
        <v>0</v>
      </c>
      <c r="I82" s="99">
        <v>3.0614923056373302E-7</v>
      </c>
      <c r="J82" s="99">
        <v>-9.6025408181705001E-7</v>
      </c>
      <c r="K82" s="99">
        <v>-2.8124779300571201E-8</v>
      </c>
      <c r="L82" s="99">
        <v>1.1762469028122901E-10</v>
      </c>
      <c r="M82" s="99">
        <v>-3.8882070374147897E-11</v>
      </c>
      <c r="N82" s="99">
        <v>1.3960278225408301E-10</v>
      </c>
      <c r="O82" s="99">
        <v>-9.4071382967818204E-12</v>
      </c>
      <c r="P82" s="99">
        <v>1.32521702788742E-14</v>
      </c>
      <c r="Q82" s="99">
        <v>-2.02352146591895E-14</v>
      </c>
      <c r="R82" s="99">
        <v>1.4486460224885699E-14</v>
      </c>
      <c r="S82" s="99">
        <v>-2.08113186353231E-14</v>
      </c>
      <c r="T82" s="99">
        <v>1.9342248716467602E-15</v>
      </c>
      <c r="U82" s="99">
        <v>4.7073646778151703E-18</v>
      </c>
      <c r="V82" s="99">
        <v>5.1561797392006198E-19</v>
      </c>
      <c r="W82" s="99">
        <v>9.5343666391953904E-18</v>
      </c>
      <c r="X82" s="99">
        <v>5.6542212224764704E-19</v>
      </c>
      <c r="Y82" s="99">
        <v>4.7193771067021697E-18</v>
      </c>
      <c r="Z82" s="99">
        <v>6.6695443244540302E-20</v>
      </c>
      <c r="AA82" s="99">
        <v>0</v>
      </c>
      <c r="AB82" s="99">
        <v>-4.1838783190078902E-4</v>
      </c>
      <c r="AC82" s="99">
        <v>6.4368891965939701E-2</v>
      </c>
      <c r="AD82" s="99">
        <v>2.0446495877310601E-7</v>
      </c>
      <c r="AE82" s="99">
        <v>3.8007196747131801E-7</v>
      </c>
      <c r="AF82" s="99">
        <v>-7.7085306795608802E-7</v>
      </c>
      <c r="AG82" s="99">
        <v>-9.6664434687847993E-12</v>
      </c>
      <c r="AH82" s="99">
        <v>1.2580161713148601E-10</v>
      </c>
      <c r="AI82" s="99">
        <v>-3.90385426604455E-11</v>
      </c>
      <c r="AJ82" s="99">
        <v>1.4926479283539499E-10</v>
      </c>
      <c r="AK82" s="99">
        <v>-3.4577762041397999E-15</v>
      </c>
      <c r="AL82" s="99">
        <v>1.18388708541921E-14</v>
      </c>
      <c r="AM82" s="99">
        <v>-2.7831899312118799E-14</v>
      </c>
      <c r="AN82" s="99">
        <v>1.01205936024191E-14</v>
      </c>
      <c r="AO82" s="99">
        <v>-2.3075000627432599E-14</v>
      </c>
      <c r="AP82" s="99">
        <v>6.8252062422348895E-20</v>
      </c>
      <c r="AQ82" s="99">
        <v>5.2728834493018204E-18</v>
      </c>
      <c r="AR82" s="99">
        <v>5.4856256911763703E-19</v>
      </c>
      <c r="AS82" s="99">
        <v>9.7341367385666597E-18</v>
      </c>
      <c r="AT82" s="99">
        <v>4.69389891767695E-19</v>
      </c>
      <c r="AU82" s="99">
        <v>4.4101043144701798E-18</v>
      </c>
      <c r="AV82" s="99">
        <v>-1.4085796444966501E-2</v>
      </c>
      <c r="AW82" s="99">
        <v>15.6709819076204</v>
      </c>
      <c r="AX82" s="99">
        <v>6.31685654140898E-2</v>
      </c>
      <c r="AY82" s="99">
        <v>-1.16245394220592E-3</v>
      </c>
      <c r="AZ82" s="99">
        <v>3.6478742676413602E-3</v>
      </c>
      <c r="BA82" s="99">
        <v>1.29089949491085E-4</v>
      </c>
      <c r="BB82" s="99">
        <v>-7.0087086716395701E-6</v>
      </c>
      <c r="BC82" s="99">
        <v>8.3414761353591098E-7</v>
      </c>
      <c r="BD82" s="99">
        <v>-6.55095034746392E-6</v>
      </c>
      <c r="BE82" s="99">
        <v>5.73220884588484E-7</v>
      </c>
      <c r="BF82" s="99">
        <v>-9.53956160789852E-9</v>
      </c>
      <c r="BG82" s="99">
        <v>1.0291815665333001E-8</v>
      </c>
      <c r="BH82" s="99">
        <v>-1.10297298046685E-8</v>
      </c>
      <c r="BI82" s="99">
        <v>1.09118233441764E-8</v>
      </c>
      <c r="BJ82" s="99">
        <v>-1.9519076945853698E-9</v>
      </c>
      <c r="BK82" s="99">
        <v>-5.9997831941598698E-11</v>
      </c>
      <c r="BL82" s="99">
        <v>-6.2562752476139803E-12</v>
      </c>
      <c r="BM82" s="99">
        <v>-1.21480456238623E-10</v>
      </c>
      <c r="BN82" s="99">
        <v>-7.4242563912627093E-12</v>
      </c>
      <c r="BO82" s="99">
        <v>-6.0523362891632694E-11</v>
      </c>
      <c r="BP82" s="99">
        <v>-1.14057247484114E-12</v>
      </c>
      <c r="BQ82" s="99">
        <v>7.78168689339509E-3</v>
      </c>
      <c r="BR82" s="99">
        <v>3.9568613944192803E-2</v>
      </c>
      <c r="BS82" s="99">
        <v>15.535606645965499</v>
      </c>
      <c r="BT82" s="99">
        <v>-7.9339059623745399E-4</v>
      </c>
      <c r="BU82" s="99">
        <v>-1.39668083334593E-3</v>
      </c>
      <c r="BV82" s="99">
        <v>2.8766174586246501E-3</v>
      </c>
      <c r="BW82" s="99">
        <v>6.2953930850271103E-7</v>
      </c>
      <c r="BX82" s="99">
        <v>-7.7717950988263108E-6</v>
      </c>
      <c r="BY82" s="99">
        <v>8.3921662988045498E-7</v>
      </c>
      <c r="BZ82" s="99">
        <v>-7.4958887274918398E-6</v>
      </c>
      <c r="CA82" s="99">
        <v>4.0018452336034699E-9</v>
      </c>
      <c r="CB82" s="99">
        <v>-6.9615690050479E-9</v>
      </c>
      <c r="CC82" s="99">
        <v>1.8808328212594299E-8</v>
      </c>
      <c r="CD82" s="99">
        <v>-5.9695214244728203E-9</v>
      </c>
      <c r="CE82" s="99">
        <v>1.4480162000395099E-8</v>
      </c>
      <c r="CF82" s="99">
        <v>-1.0577833717987699E-12</v>
      </c>
      <c r="CG82" s="99">
        <v>-6.2860046831329496E-11</v>
      </c>
      <c r="CH82" s="99">
        <v>-7.1747525072344204E-12</v>
      </c>
      <c r="CI82" s="99">
        <v>-1.19260530847305E-10</v>
      </c>
      <c r="CJ82" s="99">
        <v>-6.1557467850411697E-12</v>
      </c>
      <c r="CK82" s="99">
        <v>-5.5821937787138797E-11</v>
      </c>
      <c r="CL82"/>
      <c r="CM82"/>
    </row>
    <row r="83" spans="1:91" s="36" customFormat="1">
      <c r="A83" t="s">
        <v>1007</v>
      </c>
      <c r="B83">
        <v>94.948672000000002</v>
      </c>
      <c r="C83">
        <v>-554.81135500000005</v>
      </c>
      <c r="D83">
        <v>-90.414557000000002</v>
      </c>
      <c r="E83">
        <v>-0.35757800000000001</v>
      </c>
      <c r="F83" s="99">
        <v>0</v>
      </c>
      <c r="G83" s="99">
        <v>6.3547212101631501E-2</v>
      </c>
      <c r="H83" s="99">
        <v>0</v>
      </c>
      <c r="I83" s="99">
        <v>8.1625149084204607E-8</v>
      </c>
      <c r="J83" s="99">
        <v>-9.3836298314894499E-7</v>
      </c>
      <c r="K83" s="99">
        <v>-1.13486660696397E-7</v>
      </c>
      <c r="L83" s="99">
        <v>1.0350097937069E-10</v>
      </c>
      <c r="M83" s="99">
        <v>3.5501171663318001E-12</v>
      </c>
      <c r="N83" s="99">
        <v>1.3326099852774899E-10</v>
      </c>
      <c r="O83" s="99">
        <v>3.8091137284514497E-12</v>
      </c>
      <c r="P83" s="99">
        <v>-3.0445353459519102E-15</v>
      </c>
      <c r="Q83" s="99">
        <v>-2.16368931763768E-14</v>
      </c>
      <c r="R83" s="99">
        <v>-5.0682427172823103E-15</v>
      </c>
      <c r="S83" s="99">
        <v>-2.1560414832320701E-14</v>
      </c>
      <c r="T83" s="99">
        <v>-1.1022375385799301E-15</v>
      </c>
      <c r="U83" s="99">
        <v>4.7064234851662202E-18</v>
      </c>
      <c r="V83" s="99">
        <v>4.6180146913907302E-19</v>
      </c>
      <c r="W83" s="99">
        <v>9.5282745430957098E-18</v>
      </c>
      <c r="X83" s="99">
        <v>4.6609294244830899E-19</v>
      </c>
      <c r="Y83" s="99">
        <v>4.7143432065923098E-18</v>
      </c>
      <c r="Z83" s="99">
        <v>2.1703669621542E-20</v>
      </c>
      <c r="AA83" s="99">
        <v>0</v>
      </c>
      <c r="AB83" s="99">
        <v>-6.3196262232646306E-5</v>
      </c>
      <c r="AC83" s="99">
        <v>6.4166317365982606E-2</v>
      </c>
      <c r="AD83" s="99">
        <v>2.1521389270034599E-7</v>
      </c>
      <c r="AE83" s="99">
        <v>2.0595374265404201E-7</v>
      </c>
      <c r="AF83" s="99">
        <v>-7.58545692526803E-7</v>
      </c>
      <c r="AG83" s="99">
        <v>1.31697125298259E-12</v>
      </c>
      <c r="AH83" s="99">
        <v>1.1643302479817999E-10</v>
      </c>
      <c r="AI83" s="99">
        <v>1.7442672892099401E-12</v>
      </c>
      <c r="AJ83" s="99">
        <v>1.4697591671006201E-10</v>
      </c>
      <c r="AK83" s="99">
        <v>-3.7258626077610799E-15</v>
      </c>
      <c r="AL83" s="99">
        <v>-3.01953273294856E-15</v>
      </c>
      <c r="AM83" s="99">
        <v>-2.9027219064821697E-14</v>
      </c>
      <c r="AN83" s="99">
        <v>-3.6105179036346803E-15</v>
      </c>
      <c r="AO83" s="99">
        <v>-2.3413219615784301E-14</v>
      </c>
      <c r="AP83" s="99">
        <v>1.16269223110587E-19</v>
      </c>
      <c r="AQ83" s="99">
        <v>5.2778689987580702E-18</v>
      </c>
      <c r="AR83" s="99">
        <v>6.45795892084446E-19</v>
      </c>
      <c r="AS83" s="99">
        <v>9.7393982150048703E-18</v>
      </c>
      <c r="AT83" s="99">
        <v>5.1750872090734398E-19</v>
      </c>
      <c r="AU83" s="99">
        <v>4.41055521418597E-18</v>
      </c>
      <c r="AV83" s="99">
        <v>5.11254884974477E-3</v>
      </c>
      <c r="AW83" s="99">
        <v>15.735558548817099</v>
      </c>
      <c r="AX83" s="99">
        <v>-9.9888334385069694E-2</v>
      </c>
      <c r="AY83" s="99">
        <v>-2.9307522609061499E-4</v>
      </c>
      <c r="AZ83" s="99">
        <v>3.6341555287994201E-3</v>
      </c>
      <c r="BA83" s="99">
        <v>4.06830400123278E-4</v>
      </c>
      <c r="BB83" s="99">
        <v>-6.4915698375779403E-6</v>
      </c>
      <c r="BC83" s="99">
        <v>-5.9964373315600598E-7</v>
      </c>
      <c r="BD83" s="99">
        <v>-6.2800189513852304E-6</v>
      </c>
      <c r="BE83" s="99">
        <v>7.8433544286582996E-8</v>
      </c>
      <c r="BF83" s="99">
        <v>3.7132206804188998E-9</v>
      </c>
      <c r="BG83" s="99">
        <v>1.1344653743685601E-8</v>
      </c>
      <c r="BH83" s="99">
        <v>5.0649005276937297E-9</v>
      </c>
      <c r="BI83" s="99">
        <v>1.1514842140553699E-8</v>
      </c>
      <c r="BJ83" s="99">
        <v>7.1846061726976795E-10</v>
      </c>
      <c r="BK83" s="99">
        <v>-5.9998944951223102E-11</v>
      </c>
      <c r="BL83" s="99">
        <v>-6.2461209330332301E-12</v>
      </c>
      <c r="BM83" s="99">
        <v>-1.21479963991026E-10</v>
      </c>
      <c r="BN83" s="99">
        <v>-7.4024722131329306E-12</v>
      </c>
      <c r="BO83" s="99">
        <v>-6.0521733614320701E-11</v>
      </c>
      <c r="BP83" s="99">
        <v>-1.12979659206689E-12</v>
      </c>
      <c r="BQ83" s="99">
        <v>-4.1639350311015698E-3</v>
      </c>
      <c r="BR83" s="99">
        <v>0.11456966357645</v>
      </c>
      <c r="BS83" s="99">
        <v>15.5837056515445</v>
      </c>
      <c r="BT83" s="99">
        <v>-8.3079885144235596E-4</v>
      </c>
      <c r="BU83" s="99">
        <v>-7.2816823289947202E-4</v>
      </c>
      <c r="BV83" s="99">
        <v>2.8722249938624399E-3</v>
      </c>
      <c r="BW83" s="99">
        <v>-9.8698176236500206E-8</v>
      </c>
      <c r="BX83" s="99">
        <v>-7.5770620122672801E-6</v>
      </c>
      <c r="BY83" s="99">
        <v>-8.6287444711337397E-7</v>
      </c>
      <c r="BZ83" s="99">
        <v>-7.4522031523209399E-6</v>
      </c>
      <c r="CA83" s="99">
        <v>4.2228174277139499E-9</v>
      </c>
      <c r="CB83" s="99">
        <v>4.14680620091444E-9</v>
      </c>
      <c r="CC83" s="99">
        <v>1.9683093921593401E-8</v>
      </c>
      <c r="CD83" s="99">
        <v>4.5654101015308002E-9</v>
      </c>
      <c r="CE83" s="99">
        <v>1.46917605079925E-8</v>
      </c>
      <c r="CF83" s="99">
        <v>-1.06897558362389E-12</v>
      </c>
      <c r="CG83" s="99">
        <v>-6.2861658434777197E-11</v>
      </c>
      <c r="CH83" s="99">
        <v>-7.1936858914611097E-12</v>
      </c>
      <c r="CI83" s="99">
        <v>-1.1926108008473001E-10</v>
      </c>
      <c r="CJ83" s="99">
        <v>-6.1629728988669702E-12</v>
      </c>
      <c r="CK83" s="99">
        <v>-5.5820841129076302E-11</v>
      </c>
      <c r="CL83"/>
      <c r="CM83"/>
    </row>
    <row r="84" spans="1:91" s="36" customFormat="1">
      <c r="A84" t="s">
        <v>732</v>
      </c>
      <c r="B84">
        <v>52.191034000000002</v>
      </c>
      <c r="C84">
        <v>-526.20766000000003</v>
      </c>
      <c r="D84">
        <v>-89.962472000000005</v>
      </c>
      <c r="E84">
        <v>0.27288299999999999</v>
      </c>
      <c r="F84" s="99">
        <v>0</v>
      </c>
      <c r="G84" s="99">
        <v>3.12696931434608E-2</v>
      </c>
      <c r="H84" s="99">
        <v>0</v>
      </c>
      <c r="I84" s="99">
        <v>6.2158051109101701E-8</v>
      </c>
      <c r="J84" s="99">
        <v>-2.0812586581656701E-7</v>
      </c>
      <c r="K84" s="99">
        <v>-1.3410223014179699E-8</v>
      </c>
      <c r="L84" s="99">
        <v>1.0103244928688399E-11</v>
      </c>
      <c r="M84" s="99">
        <v>-3.0679652905798398E-12</v>
      </c>
      <c r="N84" s="99">
        <v>1.1163523504928E-11</v>
      </c>
      <c r="O84" s="99">
        <v>-6.1518939114906696E-13</v>
      </c>
      <c r="P84" s="99">
        <v>7.9217159710688401E-16</v>
      </c>
      <c r="Q84" s="99">
        <v>-7.1831175849072401E-16</v>
      </c>
      <c r="R84" s="99">
        <v>9.2952910686198301E-16</v>
      </c>
      <c r="S84" s="99">
        <v>-7.6233963243919396E-16</v>
      </c>
      <c r="T84" s="99">
        <v>1.3224301955450799E-16</v>
      </c>
      <c r="U84" s="99">
        <v>1.41324093503626E-19</v>
      </c>
      <c r="V84" s="99">
        <v>1.19050184450737E-20</v>
      </c>
      <c r="W84" s="99">
        <v>2.9055125606789698E-19</v>
      </c>
      <c r="X84" s="99">
        <v>1.2184320753942801E-20</v>
      </c>
      <c r="Y84" s="99">
        <v>1.4552788516857799E-19</v>
      </c>
      <c r="Z84" s="99">
        <v>1.54814439743831E-21</v>
      </c>
      <c r="AA84" s="99">
        <v>0</v>
      </c>
      <c r="AB84" s="99">
        <v>-1.2844739296122699E-4</v>
      </c>
      <c r="AC84" s="99">
        <v>3.1438363255620702E-2</v>
      </c>
      <c r="AD84" s="99">
        <v>6.6437618090147897E-8</v>
      </c>
      <c r="AE84" s="99">
        <v>8.0039338248307604E-8</v>
      </c>
      <c r="AF84" s="99">
        <v>-1.4280731790888499E-7</v>
      </c>
      <c r="AG84" s="99">
        <v>-4.5401295651684001E-13</v>
      </c>
      <c r="AH84" s="99">
        <v>9.4683430438608502E-12</v>
      </c>
      <c r="AI84" s="99">
        <v>-3.02012380914974E-12</v>
      </c>
      <c r="AJ84" s="99">
        <v>1.0872400880563101E-11</v>
      </c>
      <c r="AK84" s="99">
        <v>-8.6806633982771395E-17</v>
      </c>
      <c r="AL84" s="99">
        <v>7.2695858686227601E-16</v>
      </c>
      <c r="AM84" s="99">
        <v>-9.3640805522182899E-16</v>
      </c>
      <c r="AN84" s="99">
        <v>6.7121222755768595E-16</v>
      </c>
      <c r="AO84" s="99">
        <v>-8.2337657363408695E-16</v>
      </c>
      <c r="AP84" s="99">
        <v>1.69546120119988E-21</v>
      </c>
      <c r="AQ84" s="99">
        <v>1.58412483288271E-19</v>
      </c>
      <c r="AR84" s="99">
        <v>1.19228366880374E-20</v>
      </c>
      <c r="AS84" s="99">
        <v>2.97071448939804E-19</v>
      </c>
      <c r="AT84" s="99">
        <v>9.2191405431752498E-21</v>
      </c>
      <c r="AU84" s="99">
        <v>1.3698669233934399E-19</v>
      </c>
      <c r="AV84" s="99">
        <v>-2.5118588539811498E-2</v>
      </c>
      <c r="AW84" s="99">
        <v>31.978575414488098</v>
      </c>
      <c r="AX84" s="99">
        <v>0.15575229476351099</v>
      </c>
      <c r="AY84" s="99">
        <v>-2.0339895653939399E-3</v>
      </c>
      <c r="AZ84" s="99">
        <v>6.7562921275268004E-3</v>
      </c>
      <c r="BA84" s="99">
        <v>4.7922616908118598E-4</v>
      </c>
      <c r="BB84" s="99">
        <v>-1.05910289636361E-5</v>
      </c>
      <c r="BC84" s="99">
        <v>5.8477793880666898E-7</v>
      </c>
      <c r="BD84" s="99">
        <v>-8.8608428268843795E-6</v>
      </c>
      <c r="BE84" s="99">
        <v>6.9133121780176698E-7</v>
      </c>
      <c r="BF84" s="99">
        <v>-2.1613376798814899E-8</v>
      </c>
      <c r="BG84" s="99">
        <v>1.05316502004868E-8</v>
      </c>
      <c r="BH84" s="99">
        <v>-2.6984128759144401E-8</v>
      </c>
      <c r="BI84" s="99">
        <v>1.2074539325368901E-8</v>
      </c>
      <c r="BJ84" s="99">
        <v>-4.8230791540125497E-9</v>
      </c>
      <c r="BK84" s="99">
        <v>-1.3633611722176799E-10</v>
      </c>
      <c r="BL84" s="99">
        <v>-8.9785895943423296E-12</v>
      </c>
      <c r="BM84" s="99">
        <v>-2.8285555942218499E-10</v>
      </c>
      <c r="BN84" s="99">
        <v>-9.9964509404794202E-12</v>
      </c>
      <c r="BO84" s="99">
        <v>-1.43616983277242E-10</v>
      </c>
      <c r="BP84" s="99">
        <v>-1.80684924630201E-12</v>
      </c>
      <c r="BQ84" s="99">
        <v>6.6730162334351899E-3</v>
      </c>
      <c r="BR84" s="99">
        <v>-2.2661484018673999E-2</v>
      </c>
      <c r="BS84" s="99">
        <v>31.807638725337899</v>
      </c>
      <c r="BT84" s="99">
        <v>-2.1690221245157801E-3</v>
      </c>
      <c r="BU84" s="99">
        <v>-2.5907472280205799E-3</v>
      </c>
      <c r="BV84" s="99">
        <v>4.5865689226840803E-3</v>
      </c>
      <c r="BW84" s="99">
        <v>8.0019087438195205E-7</v>
      </c>
      <c r="BX84" s="99">
        <v>-1.0814681075353099E-5</v>
      </c>
      <c r="BY84" s="99">
        <v>7.9050466411492603E-7</v>
      </c>
      <c r="BZ84" s="99">
        <v>-9.5060552475784103E-6</v>
      </c>
      <c r="CA84" s="99">
        <v>4.78003747724903E-9</v>
      </c>
      <c r="CB84" s="99">
        <v>-1.7158129515552501E-8</v>
      </c>
      <c r="CC84" s="99">
        <v>2.1929768355209799E-8</v>
      </c>
      <c r="CD84" s="99">
        <v>-1.6515118534984299E-8</v>
      </c>
      <c r="CE84" s="99">
        <v>1.74606490242842E-8</v>
      </c>
      <c r="CF84" s="99">
        <v>-1.64236338215427E-12</v>
      </c>
      <c r="CG84" s="99">
        <v>-1.44257265145999E-10</v>
      </c>
      <c r="CH84" s="99">
        <v>-9.6596745238492504E-12</v>
      </c>
      <c r="CI84" s="99">
        <v>-2.80575918058648E-10</v>
      </c>
      <c r="CJ84" s="99">
        <v>-7.3371079209996795E-12</v>
      </c>
      <c r="CK84" s="99">
        <v>-1.3465259619159299E-10</v>
      </c>
      <c r="CL84"/>
      <c r="CM84"/>
    </row>
    <row r="85" spans="1:91">
      <c r="A85" t="s">
        <v>754</v>
      </c>
      <c r="B85">
        <v>52.191034000000002</v>
      </c>
      <c r="C85">
        <v>-526.20766000000003</v>
      </c>
      <c r="D85">
        <v>-89.962472000000005</v>
      </c>
      <c r="E85">
        <v>0.27288299999999999</v>
      </c>
      <c r="F85" s="99">
        <v>0</v>
      </c>
      <c r="G85" s="99">
        <v>3.12696931434608E-2</v>
      </c>
      <c r="H85" s="99">
        <v>0</v>
      </c>
      <c r="I85" s="99">
        <v>6.2158051109101701E-8</v>
      </c>
      <c r="J85" s="99">
        <v>-2.0812586581656701E-7</v>
      </c>
      <c r="K85" s="99">
        <v>-1.3410223014179699E-8</v>
      </c>
      <c r="L85" s="99">
        <v>1.0103244928688399E-11</v>
      </c>
      <c r="M85" s="99">
        <v>-3.0679652905798398E-12</v>
      </c>
      <c r="N85" s="99">
        <v>1.1163523504928E-11</v>
      </c>
      <c r="O85" s="99">
        <v>-6.1518939114906696E-13</v>
      </c>
      <c r="P85" s="99">
        <v>7.9217159710688401E-16</v>
      </c>
      <c r="Q85" s="99">
        <v>-7.1831175849072401E-16</v>
      </c>
      <c r="R85" s="99">
        <v>9.2952910686198301E-16</v>
      </c>
      <c r="S85" s="99">
        <v>-7.6233963243919396E-16</v>
      </c>
      <c r="T85" s="99">
        <v>1.3224301955450799E-16</v>
      </c>
      <c r="U85" s="99">
        <v>1.41324093503626E-19</v>
      </c>
      <c r="V85" s="99">
        <v>1.19050184450737E-20</v>
      </c>
      <c r="W85" s="99">
        <v>2.9055125606789698E-19</v>
      </c>
      <c r="X85" s="99">
        <v>1.2184320753942801E-20</v>
      </c>
      <c r="Y85" s="99">
        <v>1.4552788516857799E-19</v>
      </c>
      <c r="Z85" s="99">
        <v>1.54814439743831E-21</v>
      </c>
      <c r="AA85" s="99">
        <v>0</v>
      </c>
      <c r="AB85" s="99">
        <v>-1.2844739296122699E-4</v>
      </c>
      <c r="AC85" s="99">
        <v>3.1438363255620702E-2</v>
      </c>
      <c r="AD85" s="99">
        <v>6.6437618090147897E-8</v>
      </c>
      <c r="AE85" s="99">
        <v>8.0039338248307604E-8</v>
      </c>
      <c r="AF85" s="99">
        <v>-1.4280731790888499E-7</v>
      </c>
      <c r="AG85" s="99">
        <v>-4.5401295651684001E-13</v>
      </c>
      <c r="AH85" s="99">
        <v>9.4683430438608502E-12</v>
      </c>
      <c r="AI85" s="99">
        <v>-3.02012380914974E-12</v>
      </c>
      <c r="AJ85" s="99">
        <v>1.0872400880563101E-11</v>
      </c>
      <c r="AK85" s="99">
        <v>-8.6806633982771395E-17</v>
      </c>
      <c r="AL85" s="99">
        <v>7.2695858686227601E-16</v>
      </c>
      <c r="AM85" s="99">
        <v>-9.3640805522182899E-16</v>
      </c>
      <c r="AN85" s="99">
        <v>6.7121222755768595E-16</v>
      </c>
      <c r="AO85" s="99">
        <v>-8.2337657363408695E-16</v>
      </c>
      <c r="AP85" s="99">
        <v>1.69546120119988E-21</v>
      </c>
      <c r="AQ85" s="99">
        <v>1.58412483288271E-19</v>
      </c>
      <c r="AR85" s="99">
        <v>1.19228366880374E-20</v>
      </c>
      <c r="AS85" s="99">
        <v>2.97071448939804E-19</v>
      </c>
      <c r="AT85" s="99">
        <v>9.2191405431752498E-21</v>
      </c>
      <c r="AU85" s="99">
        <v>1.3698669233934399E-19</v>
      </c>
      <c r="AV85" s="99">
        <v>-2.5118588539811498E-2</v>
      </c>
      <c r="AW85" s="99">
        <v>31.978575414488098</v>
      </c>
      <c r="AX85" s="99">
        <v>0.15575229476351099</v>
      </c>
      <c r="AY85" s="99">
        <v>-2.0339895653939399E-3</v>
      </c>
      <c r="AZ85" s="99">
        <v>6.7562921275268004E-3</v>
      </c>
      <c r="BA85" s="99">
        <v>4.7922616908118598E-4</v>
      </c>
      <c r="BB85" s="99">
        <v>-1.05910289636361E-5</v>
      </c>
      <c r="BC85" s="99">
        <v>5.8477793880666898E-7</v>
      </c>
      <c r="BD85" s="99">
        <v>-8.8608428268843795E-6</v>
      </c>
      <c r="BE85" s="99">
        <v>6.9133121780176698E-7</v>
      </c>
      <c r="BF85" s="99">
        <v>-2.1613376798814899E-8</v>
      </c>
      <c r="BG85" s="99">
        <v>1.05316502004868E-8</v>
      </c>
      <c r="BH85" s="99">
        <v>-2.6984128759144401E-8</v>
      </c>
      <c r="BI85" s="99">
        <v>1.2074539325368901E-8</v>
      </c>
      <c r="BJ85" s="99">
        <v>-4.8230791540125497E-9</v>
      </c>
      <c r="BK85" s="99">
        <v>-1.3633611722176799E-10</v>
      </c>
      <c r="BL85" s="99">
        <v>-8.9785895943423296E-12</v>
      </c>
      <c r="BM85" s="99">
        <v>-2.8285555942218499E-10</v>
      </c>
      <c r="BN85" s="99">
        <v>-9.9964509404794202E-12</v>
      </c>
      <c r="BO85" s="99">
        <v>-1.43616983277242E-10</v>
      </c>
      <c r="BP85" s="99">
        <v>-1.80684924630201E-12</v>
      </c>
      <c r="BQ85" s="99">
        <v>6.6730162334351899E-3</v>
      </c>
      <c r="BR85" s="99">
        <v>-2.2661484018673999E-2</v>
      </c>
      <c r="BS85" s="99">
        <v>31.807638725337899</v>
      </c>
      <c r="BT85" s="99">
        <v>-2.1690221245157801E-3</v>
      </c>
      <c r="BU85" s="99">
        <v>-2.5907472280205799E-3</v>
      </c>
      <c r="BV85" s="99">
        <v>4.5865689226840803E-3</v>
      </c>
      <c r="BW85" s="99">
        <v>8.0019087438195205E-7</v>
      </c>
      <c r="BX85" s="99">
        <v>-1.0814681075353099E-5</v>
      </c>
      <c r="BY85" s="99">
        <v>7.9050466411492603E-7</v>
      </c>
      <c r="BZ85" s="99">
        <v>-9.5060552475784103E-6</v>
      </c>
      <c r="CA85" s="99">
        <v>4.78003747724903E-9</v>
      </c>
      <c r="CB85" s="99">
        <v>-1.7158129515552501E-8</v>
      </c>
      <c r="CC85" s="99">
        <v>2.1929768355209799E-8</v>
      </c>
      <c r="CD85" s="99">
        <v>-1.6515118534984299E-8</v>
      </c>
      <c r="CE85" s="99">
        <v>1.74606490242842E-8</v>
      </c>
      <c r="CF85" s="99">
        <v>-1.64236338215427E-12</v>
      </c>
      <c r="CG85" s="99">
        <v>-1.44257265145999E-10</v>
      </c>
      <c r="CH85" s="99">
        <v>-9.6596745238492504E-12</v>
      </c>
      <c r="CI85" s="99">
        <v>-2.80575918058648E-10</v>
      </c>
      <c r="CJ85" s="99">
        <v>-7.3371079209996795E-12</v>
      </c>
      <c r="CK85" s="99">
        <v>-1.3465259619159299E-10</v>
      </c>
      <c r="CL85"/>
      <c r="CM85"/>
    </row>
    <row r="86" spans="1:91">
      <c r="A86" t="s">
        <v>980</v>
      </c>
      <c r="B86">
        <v>52.191034000000002</v>
      </c>
      <c r="C86">
        <v>-526.20766000000003</v>
      </c>
      <c r="D86">
        <v>-89.962472000000005</v>
      </c>
      <c r="E86">
        <v>0.27288299999999999</v>
      </c>
      <c r="F86" s="99">
        <v>0</v>
      </c>
      <c r="G86" s="99">
        <v>3.12696931434608E-2</v>
      </c>
      <c r="H86" s="99">
        <v>0</v>
      </c>
      <c r="I86" s="99">
        <v>6.2158051109101701E-8</v>
      </c>
      <c r="J86" s="99">
        <v>-2.0812586581656701E-7</v>
      </c>
      <c r="K86" s="99">
        <v>-1.3410223014179699E-8</v>
      </c>
      <c r="L86" s="99">
        <v>1.0103244928688399E-11</v>
      </c>
      <c r="M86" s="99">
        <v>-3.0679652905798398E-12</v>
      </c>
      <c r="N86" s="99">
        <v>1.1163523504928E-11</v>
      </c>
      <c r="O86" s="99">
        <v>-6.1518939114906696E-13</v>
      </c>
      <c r="P86" s="99">
        <v>7.9217159710688401E-16</v>
      </c>
      <c r="Q86" s="99">
        <v>-7.1831175849072401E-16</v>
      </c>
      <c r="R86" s="99">
        <v>9.2952910686198301E-16</v>
      </c>
      <c r="S86" s="99">
        <v>-7.6233963243919396E-16</v>
      </c>
      <c r="T86" s="99">
        <v>1.3224301955450799E-16</v>
      </c>
      <c r="U86" s="99">
        <v>1.41324093503626E-19</v>
      </c>
      <c r="V86" s="99">
        <v>1.19050184450737E-20</v>
      </c>
      <c r="W86" s="99">
        <v>2.9055125606789698E-19</v>
      </c>
      <c r="X86" s="99">
        <v>1.2184320753942801E-20</v>
      </c>
      <c r="Y86" s="99">
        <v>1.4552788516857799E-19</v>
      </c>
      <c r="Z86" s="99">
        <v>1.54814439743831E-21</v>
      </c>
      <c r="AA86" s="99">
        <v>0</v>
      </c>
      <c r="AB86" s="99">
        <v>-1.2844739296122699E-4</v>
      </c>
      <c r="AC86" s="99">
        <v>3.1438363255620702E-2</v>
      </c>
      <c r="AD86" s="99">
        <v>6.6437618090147897E-8</v>
      </c>
      <c r="AE86" s="99">
        <v>8.0039338248307604E-8</v>
      </c>
      <c r="AF86" s="99">
        <v>-1.4280731790888499E-7</v>
      </c>
      <c r="AG86" s="99">
        <v>-4.5401295651684001E-13</v>
      </c>
      <c r="AH86" s="99">
        <v>9.4683430438608502E-12</v>
      </c>
      <c r="AI86" s="99">
        <v>-3.02012380914974E-12</v>
      </c>
      <c r="AJ86" s="99">
        <v>1.0872400880563101E-11</v>
      </c>
      <c r="AK86" s="99">
        <v>-8.6806633982771395E-17</v>
      </c>
      <c r="AL86" s="99">
        <v>7.2695858686227601E-16</v>
      </c>
      <c r="AM86" s="99">
        <v>-9.3640805522182899E-16</v>
      </c>
      <c r="AN86" s="99">
        <v>6.7121222755768595E-16</v>
      </c>
      <c r="AO86" s="99">
        <v>-8.2337657363408695E-16</v>
      </c>
      <c r="AP86" s="99">
        <v>1.69546120119988E-21</v>
      </c>
      <c r="AQ86" s="99">
        <v>1.58412483288271E-19</v>
      </c>
      <c r="AR86" s="99">
        <v>1.19228366880374E-20</v>
      </c>
      <c r="AS86" s="99">
        <v>2.97071448939804E-19</v>
      </c>
      <c r="AT86" s="99">
        <v>9.2191405431752498E-21</v>
      </c>
      <c r="AU86" s="99">
        <v>1.3698669233934399E-19</v>
      </c>
      <c r="AV86" s="99">
        <v>-2.5118588539811498E-2</v>
      </c>
      <c r="AW86" s="99">
        <v>31.978575414488098</v>
      </c>
      <c r="AX86" s="99">
        <v>0.15575229476351099</v>
      </c>
      <c r="AY86" s="99">
        <v>-2.0339895653939399E-3</v>
      </c>
      <c r="AZ86" s="99">
        <v>6.7562921275268004E-3</v>
      </c>
      <c r="BA86" s="99">
        <v>4.7922616908118598E-4</v>
      </c>
      <c r="BB86" s="99">
        <v>-1.05910289636361E-5</v>
      </c>
      <c r="BC86" s="99">
        <v>5.8477793880666898E-7</v>
      </c>
      <c r="BD86" s="99">
        <v>-8.8608428268843795E-6</v>
      </c>
      <c r="BE86" s="99">
        <v>6.9133121780176698E-7</v>
      </c>
      <c r="BF86" s="99">
        <v>-2.1613376798814899E-8</v>
      </c>
      <c r="BG86" s="99">
        <v>1.05316502004868E-8</v>
      </c>
      <c r="BH86" s="99">
        <v>-2.6984128759144401E-8</v>
      </c>
      <c r="BI86" s="99">
        <v>1.2074539325368901E-8</v>
      </c>
      <c r="BJ86" s="99">
        <v>-4.8230791540125497E-9</v>
      </c>
      <c r="BK86" s="99">
        <v>-1.3633611722176799E-10</v>
      </c>
      <c r="BL86" s="99">
        <v>-8.9785895943423296E-12</v>
      </c>
      <c r="BM86" s="99">
        <v>-2.8285555942218499E-10</v>
      </c>
      <c r="BN86" s="99">
        <v>-9.9964509404794202E-12</v>
      </c>
      <c r="BO86" s="99">
        <v>-1.43616983277242E-10</v>
      </c>
      <c r="BP86" s="99">
        <v>-1.80684924630201E-12</v>
      </c>
      <c r="BQ86" s="99">
        <v>6.6730162334351899E-3</v>
      </c>
      <c r="BR86" s="99">
        <v>-2.2661484018673999E-2</v>
      </c>
      <c r="BS86" s="99">
        <v>31.807638725337899</v>
      </c>
      <c r="BT86" s="99">
        <v>-2.1690221245157801E-3</v>
      </c>
      <c r="BU86" s="99">
        <v>-2.5907472280205799E-3</v>
      </c>
      <c r="BV86" s="99">
        <v>4.5865689226840803E-3</v>
      </c>
      <c r="BW86" s="99">
        <v>8.0019087438195205E-7</v>
      </c>
      <c r="BX86" s="99">
        <v>-1.0814681075353099E-5</v>
      </c>
      <c r="BY86" s="99">
        <v>7.9050466411492603E-7</v>
      </c>
      <c r="BZ86" s="99">
        <v>-9.5060552475784103E-6</v>
      </c>
      <c r="CA86" s="99">
        <v>4.78003747724903E-9</v>
      </c>
      <c r="CB86" s="99">
        <v>-1.7158129515552501E-8</v>
      </c>
      <c r="CC86" s="99">
        <v>2.1929768355209799E-8</v>
      </c>
      <c r="CD86" s="99">
        <v>-1.6515118534984299E-8</v>
      </c>
      <c r="CE86" s="99">
        <v>1.74606490242842E-8</v>
      </c>
      <c r="CF86" s="99">
        <v>-1.64236338215427E-12</v>
      </c>
      <c r="CG86" s="99">
        <v>-1.44257265145999E-10</v>
      </c>
      <c r="CH86" s="99">
        <v>-9.6596745238492504E-12</v>
      </c>
      <c r="CI86" s="99">
        <v>-2.80575918058648E-10</v>
      </c>
      <c r="CJ86" s="99">
        <v>-7.3371079209996795E-12</v>
      </c>
      <c r="CK86" s="99">
        <v>-1.3465259619159299E-10</v>
      </c>
      <c r="CL86"/>
      <c r="CM86"/>
    </row>
    <row r="87" spans="1:91">
      <c r="A87" t="s">
        <v>733</v>
      </c>
      <c r="B87">
        <v>-53.214925000000001</v>
      </c>
      <c r="C87">
        <v>-523.985321</v>
      </c>
      <c r="D87">
        <v>-90.082981000000004</v>
      </c>
      <c r="E87">
        <v>-0.31506800000000001</v>
      </c>
      <c r="F87" s="99">
        <v>0</v>
      </c>
      <c r="G87" s="99">
        <v>3.1263138289664802E-2</v>
      </c>
      <c r="H87" s="99">
        <v>0</v>
      </c>
      <c r="I87" s="99">
        <v>-6.3147219865096299E-8</v>
      </c>
      <c r="J87" s="99">
        <v>-2.0693501814331999E-7</v>
      </c>
      <c r="K87" s="99">
        <v>1.3037529598999799E-8</v>
      </c>
      <c r="L87" s="99">
        <v>1.01805786483589E-11</v>
      </c>
      <c r="M87" s="99">
        <v>3.0417658155361599E-12</v>
      </c>
      <c r="N87" s="99">
        <v>1.10748106416457E-11</v>
      </c>
      <c r="O87" s="99">
        <v>6.1693764851723599E-13</v>
      </c>
      <c r="P87" s="99">
        <v>-8.2086955471656804E-16</v>
      </c>
      <c r="Q87" s="99">
        <v>-6.6904085411009604E-16</v>
      </c>
      <c r="R87" s="99">
        <v>-9.6274615878985603E-16</v>
      </c>
      <c r="S87" s="99">
        <v>-7.1676168374008E-16</v>
      </c>
      <c r="T87" s="99">
        <v>-1.38620672424716E-16</v>
      </c>
      <c r="U87" s="99">
        <v>1.41577753606583E-19</v>
      </c>
      <c r="V87" s="99">
        <v>-1.3604083436987801E-20</v>
      </c>
      <c r="W87" s="99">
        <v>2.90839722023185E-19</v>
      </c>
      <c r="X87" s="99">
        <v>-1.3891412246614901E-20</v>
      </c>
      <c r="Y87" s="99">
        <v>1.4560970302855001E-19</v>
      </c>
      <c r="Z87" s="99">
        <v>-1.7324926999164699E-21</v>
      </c>
      <c r="AA87" s="99">
        <v>0</v>
      </c>
      <c r="AB87" s="99">
        <v>1.26637902640756E-4</v>
      </c>
      <c r="AC87" s="99">
        <v>3.1424681208862201E-2</v>
      </c>
      <c r="AD87" s="99">
        <v>6.6990651614777994E-8</v>
      </c>
      <c r="AE87" s="99">
        <v>-8.0381987288120696E-8</v>
      </c>
      <c r="AF87" s="99">
        <v>-1.4064479863908899E-7</v>
      </c>
      <c r="AG87" s="99">
        <v>4.35773624386524E-13</v>
      </c>
      <c r="AH87" s="99">
        <v>9.4075549088246506E-12</v>
      </c>
      <c r="AI87" s="99">
        <v>2.9769571875088799E-12</v>
      </c>
      <c r="AJ87" s="99">
        <v>1.0665836412522501E-11</v>
      </c>
      <c r="AK87" s="99">
        <v>-7.1281432886039004E-17</v>
      </c>
      <c r="AL87" s="99">
        <v>-7.4817409285581999E-16</v>
      </c>
      <c r="AM87" s="99">
        <v>-8.6593683164738504E-16</v>
      </c>
      <c r="AN87" s="99">
        <v>-6.9041966355082105E-16</v>
      </c>
      <c r="AO87" s="99">
        <v>-7.7346147059747505E-16</v>
      </c>
      <c r="AP87" s="99">
        <v>-2.5745438825618499E-21</v>
      </c>
      <c r="AQ87" s="99">
        <v>1.5874779262142901E-19</v>
      </c>
      <c r="AR87" s="99">
        <v>-1.4444473670600101E-20</v>
      </c>
      <c r="AS87" s="99">
        <v>2.9748921366198002E-19</v>
      </c>
      <c r="AT87" s="99">
        <v>-1.0822377939363E-20</v>
      </c>
      <c r="AU87" s="99">
        <v>1.3709835253272399E-19</v>
      </c>
      <c r="AV87" s="99">
        <v>2.3262884970222299E-2</v>
      </c>
      <c r="AW87" s="99">
        <v>31.985100223573799</v>
      </c>
      <c r="AX87" s="99">
        <v>-0.17984551374624999</v>
      </c>
      <c r="AY87" s="99">
        <v>2.0750754156021001E-3</v>
      </c>
      <c r="AZ87" s="99">
        <v>6.7198104613223099E-3</v>
      </c>
      <c r="BA87" s="99">
        <v>-4.71261992365605E-4</v>
      </c>
      <c r="BB87" s="99">
        <v>-1.06694897592457E-5</v>
      </c>
      <c r="BC87" s="99">
        <v>-5.1965047369391998E-7</v>
      </c>
      <c r="BD87" s="99">
        <v>-8.82953962384153E-6</v>
      </c>
      <c r="BE87" s="99">
        <v>-6.6755626980936703E-7</v>
      </c>
      <c r="BF87" s="99">
        <v>2.2323498649819901E-8</v>
      </c>
      <c r="BG87" s="99">
        <v>8.8711249581865501E-9</v>
      </c>
      <c r="BH87" s="99">
        <v>2.7721497073974901E-8</v>
      </c>
      <c r="BI87" s="99">
        <v>1.05733707213801E-8</v>
      </c>
      <c r="BJ87" s="99">
        <v>4.9323652249774098E-9</v>
      </c>
      <c r="BK87" s="99">
        <v>-1.3597535765253601E-10</v>
      </c>
      <c r="BL87" s="99">
        <v>1.13845024406923E-11</v>
      </c>
      <c r="BM87" s="99">
        <v>-2.8250298280829399E-10</v>
      </c>
      <c r="BN87" s="99">
        <v>1.2811413981266599E-11</v>
      </c>
      <c r="BO87" s="99">
        <v>-1.4360526779812899E-10</v>
      </c>
      <c r="BP87" s="99">
        <v>2.2998968649136502E-12</v>
      </c>
      <c r="BQ87" s="99">
        <v>7.3383122326049497E-3</v>
      </c>
      <c r="BR87" s="99">
        <v>4.8278700371856699E-2</v>
      </c>
      <c r="BS87" s="99">
        <v>31.821457067772499</v>
      </c>
      <c r="BT87" s="99">
        <v>-2.18771805094617E-3</v>
      </c>
      <c r="BU87" s="99">
        <v>2.61816664526389E-3</v>
      </c>
      <c r="BV87" s="99">
        <v>4.5222665911503904E-3</v>
      </c>
      <c r="BW87" s="99">
        <v>-7.9791140448871195E-7</v>
      </c>
      <c r="BX87" s="99">
        <v>-1.07724744232677E-5</v>
      </c>
      <c r="BY87" s="99">
        <v>-7.5074030456265397E-7</v>
      </c>
      <c r="BZ87" s="99">
        <v>-9.3662783821804902E-6</v>
      </c>
      <c r="CA87" s="99">
        <v>4.4302524320901402E-9</v>
      </c>
      <c r="CB87" s="99">
        <v>1.77057624432279E-8</v>
      </c>
      <c r="CC87" s="99">
        <v>1.9795224531578699E-8</v>
      </c>
      <c r="CD87" s="99">
        <v>1.69512097016177E-8</v>
      </c>
      <c r="CE87" s="99">
        <v>1.5890512902431201E-8</v>
      </c>
      <c r="CF87" s="99">
        <v>1.72525301932564E-12</v>
      </c>
      <c r="CG87" s="99">
        <v>-1.43895143122289E-10</v>
      </c>
      <c r="CH87" s="99">
        <v>1.15196317733575E-11</v>
      </c>
      <c r="CI87" s="99">
        <v>-2.8020279607868898E-10</v>
      </c>
      <c r="CJ87" s="99">
        <v>9.1034944176848797E-12</v>
      </c>
      <c r="CK87" s="99">
        <v>-1.3464655700111599E-10</v>
      </c>
      <c r="CL87"/>
      <c r="CM87"/>
    </row>
    <row r="88" spans="1:91">
      <c r="A88" t="s">
        <v>755</v>
      </c>
      <c r="B88">
        <v>-53.214925000000001</v>
      </c>
      <c r="C88">
        <v>-523.985321</v>
      </c>
      <c r="D88">
        <v>-90.082981000000004</v>
      </c>
      <c r="E88">
        <v>-0.31506800000000001</v>
      </c>
      <c r="F88" s="99">
        <v>0</v>
      </c>
      <c r="G88" s="99">
        <v>3.1263138289664802E-2</v>
      </c>
      <c r="H88" s="99">
        <v>0</v>
      </c>
      <c r="I88" s="99">
        <v>-6.3147219865096299E-8</v>
      </c>
      <c r="J88" s="99">
        <v>-2.0693501814331999E-7</v>
      </c>
      <c r="K88" s="99">
        <v>1.3037529598999799E-8</v>
      </c>
      <c r="L88" s="99">
        <v>1.01805786483589E-11</v>
      </c>
      <c r="M88" s="99">
        <v>3.0417658155361599E-12</v>
      </c>
      <c r="N88" s="99">
        <v>1.10748106416457E-11</v>
      </c>
      <c r="O88" s="99">
        <v>6.1693764851723599E-13</v>
      </c>
      <c r="P88" s="99">
        <v>-8.2086955471656804E-16</v>
      </c>
      <c r="Q88" s="99">
        <v>-6.6904085411009604E-16</v>
      </c>
      <c r="R88" s="99">
        <v>-9.6274615878985603E-16</v>
      </c>
      <c r="S88" s="99">
        <v>-7.1676168374008E-16</v>
      </c>
      <c r="T88" s="99">
        <v>-1.38620672424716E-16</v>
      </c>
      <c r="U88" s="99">
        <v>1.41577753606583E-19</v>
      </c>
      <c r="V88" s="99">
        <v>-1.3604083436987801E-20</v>
      </c>
      <c r="W88" s="99">
        <v>2.90839722023185E-19</v>
      </c>
      <c r="X88" s="99">
        <v>-1.3891412246614901E-20</v>
      </c>
      <c r="Y88" s="99">
        <v>1.4560970302855001E-19</v>
      </c>
      <c r="Z88" s="99">
        <v>-1.7324926999164699E-21</v>
      </c>
      <c r="AA88" s="99">
        <v>0</v>
      </c>
      <c r="AB88" s="99">
        <v>1.26637902640756E-4</v>
      </c>
      <c r="AC88" s="99">
        <v>3.1424681208862201E-2</v>
      </c>
      <c r="AD88" s="99">
        <v>6.6990651614777994E-8</v>
      </c>
      <c r="AE88" s="99">
        <v>-8.0381987288120696E-8</v>
      </c>
      <c r="AF88" s="99">
        <v>-1.4064479863908899E-7</v>
      </c>
      <c r="AG88" s="99">
        <v>4.35773624386524E-13</v>
      </c>
      <c r="AH88" s="99">
        <v>9.4075549088246506E-12</v>
      </c>
      <c r="AI88" s="99">
        <v>2.9769571875088799E-12</v>
      </c>
      <c r="AJ88" s="99">
        <v>1.0665836412522501E-11</v>
      </c>
      <c r="AK88" s="99">
        <v>-7.1281432886039004E-17</v>
      </c>
      <c r="AL88" s="99">
        <v>-7.4817409285581999E-16</v>
      </c>
      <c r="AM88" s="99">
        <v>-8.6593683164738504E-16</v>
      </c>
      <c r="AN88" s="99">
        <v>-6.9041966355082105E-16</v>
      </c>
      <c r="AO88" s="99">
        <v>-7.7346147059747505E-16</v>
      </c>
      <c r="AP88" s="99">
        <v>-2.5745438825618499E-21</v>
      </c>
      <c r="AQ88" s="99">
        <v>1.5874779262142901E-19</v>
      </c>
      <c r="AR88" s="99">
        <v>-1.4444473670600101E-20</v>
      </c>
      <c r="AS88" s="99">
        <v>2.9748921366198002E-19</v>
      </c>
      <c r="AT88" s="99">
        <v>-1.0822377939363E-20</v>
      </c>
      <c r="AU88" s="99">
        <v>1.3709835253272399E-19</v>
      </c>
      <c r="AV88" s="99">
        <v>2.3262884970222299E-2</v>
      </c>
      <c r="AW88" s="99">
        <v>31.985100223573799</v>
      </c>
      <c r="AX88" s="99">
        <v>-0.17984551374624999</v>
      </c>
      <c r="AY88" s="99">
        <v>2.0750754156021001E-3</v>
      </c>
      <c r="AZ88" s="99">
        <v>6.7198104613223099E-3</v>
      </c>
      <c r="BA88" s="99">
        <v>-4.71261992365605E-4</v>
      </c>
      <c r="BB88" s="99">
        <v>-1.06694897592457E-5</v>
      </c>
      <c r="BC88" s="99">
        <v>-5.1965047369391998E-7</v>
      </c>
      <c r="BD88" s="99">
        <v>-8.82953962384153E-6</v>
      </c>
      <c r="BE88" s="99">
        <v>-6.6755626980936703E-7</v>
      </c>
      <c r="BF88" s="99">
        <v>2.2323498649819901E-8</v>
      </c>
      <c r="BG88" s="99">
        <v>8.8711249581865501E-9</v>
      </c>
      <c r="BH88" s="99">
        <v>2.7721497073974901E-8</v>
      </c>
      <c r="BI88" s="99">
        <v>1.05733707213801E-8</v>
      </c>
      <c r="BJ88" s="99">
        <v>4.9323652249774098E-9</v>
      </c>
      <c r="BK88" s="99">
        <v>-1.3597535765253601E-10</v>
      </c>
      <c r="BL88" s="99">
        <v>1.13845024406923E-11</v>
      </c>
      <c r="BM88" s="99">
        <v>-2.8250298280829399E-10</v>
      </c>
      <c r="BN88" s="99">
        <v>1.2811413981266599E-11</v>
      </c>
      <c r="BO88" s="99">
        <v>-1.4360526779812899E-10</v>
      </c>
      <c r="BP88" s="99">
        <v>2.2998968649136502E-12</v>
      </c>
      <c r="BQ88" s="99">
        <v>7.3383122326049497E-3</v>
      </c>
      <c r="BR88" s="99">
        <v>4.8278700371856699E-2</v>
      </c>
      <c r="BS88" s="99">
        <v>31.821457067772499</v>
      </c>
      <c r="BT88" s="99">
        <v>-2.18771805094617E-3</v>
      </c>
      <c r="BU88" s="99">
        <v>2.61816664526389E-3</v>
      </c>
      <c r="BV88" s="99">
        <v>4.5222665911503904E-3</v>
      </c>
      <c r="BW88" s="99">
        <v>-7.9791140448871195E-7</v>
      </c>
      <c r="BX88" s="99">
        <v>-1.07724744232677E-5</v>
      </c>
      <c r="BY88" s="99">
        <v>-7.5074030456265397E-7</v>
      </c>
      <c r="BZ88" s="99">
        <v>-9.3662783821804902E-6</v>
      </c>
      <c r="CA88" s="99">
        <v>4.4302524320901402E-9</v>
      </c>
      <c r="CB88" s="99">
        <v>1.77057624432279E-8</v>
      </c>
      <c r="CC88" s="99">
        <v>1.9795224531578699E-8</v>
      </c>
      <c r="CD88" s="99">
        <v>1.69512097016177E-8</v>
      </c>
      <c r="CE88" s="99">
        <v>1.5890512902431201E-8</v>
      </c>
      <c r="CF88" s="99">
        <v>1.72525301932564E-12</v>
      </c>
      <c r="CG88" s="99">
        <v>-1.43895143122289E-10</v>
      </c>
      <c r="CH88" s="99">
        <v>1.15196317733575E-11</v>
      </c>
      <c r="CI88" s="99">
        <v>-2.8020279607868898E-10</v>
      </c>
      <c r="CJ88" s="99">
        <v>9.1034944176848797E-12</v>
      </c>
      <c r="CK88" s="99">
        <v>-1.3464655700111599E-10</v>
      </c>
      <c r="CL88"/>
      <c r="CM88"/>
    </row>
    <row r="89" spans="1:91">
      <c r="A89" t="s">
        <v>981</v>
      </c>
      <c r="B89">
        <v>-53.214925000000001</v>
      </c>
      <c r="C89">
        <v>-523.985321</v>
      </c>
      <c r="D89">
        <v>-90.082981000000004</v>
      </c>
      <c r="E89">
        <v>-0.31506800000000001</v>
      </c>
      <c r="F89" s="99">
        <v>0</v>
      </c>
      <c r="G89" s="99">
        <v>3.1263138289664802E-2</v>
      </c>
      <c r="H89" s="99">
        <v>0</v>
      </c>
      <c r="I89" s="99">
        <v>-6.3147219865096299E-8</v>
      </c>
      <c r="J89" s="99">
        <v>-2.0693501814331999E-7</v>
      </c>
      <c r="K89" s="99">
        <v>1.3037529598999799E-8</v>
      </c>
      <c r="L89" s="99">
        <v>1.01805786483589E-11</v>
      </c>
      <c r="M89" s="99">
        <v>3.0417658155361599E-12</v>
      </c>
      <c r="N89" s="99">
        <v>1.10748106416457E-11</v>
      </c>
      <c r="O89" s="99">
        <v>6.1693764851723599E-13</v>
      </c>
      <c r="P89" s="99">
        <v>-8.2086955471656804E-16</v>
      </c>
      <c r="Q89" s="99">
        <v>-6.6904085411009604E-16</v>
      </c>
      <c r="R89" s="99">
        <v>-9.6274615878985603E-16</v>
      </c>
      <c r="S89" s="99">
        <v>-7.1676168374008E-16</v>
      </c>
      <c r="T89" s="99">
        <v>-1.38620672424716E-16</v>
      </c>
      <c r="U89" s="99">
        <v>1.41577753606583E-19</v>
      </c>
      <c r="V89" s="99">
        <v>-1.3604083436987801E-20</v>
      </c>
      <c r="W89" s="99">
        <v>2.90839722023185E-19</v>
      </c>
      <c r="X89" s="99">
        <v>-1.3891412246614901E-20</v>
      </c>
      <c r="Y89" s="99">
        <v>1.4560970302855001E-19</v>
      </c>
      <c r="Z89" s="99">
        <v>-1.7324926999164699E-21</v>
      </c>
      <c r="AA89" s="99">
        <v>0</v>
      </c>
      <c r="AB89" s="99">
        <v>1.26637902640756E-4</v>
      </c>
      <c r="AC89" s="99">
        <v>3.1424681208862201E-2</v>
      </c>
      <c r="AD89" s="99">
        <v>6.6990651614777994E-8</v>
      </c>
      <c r="AE89" s="99">
        <v>-8.0381987288120696E-8</v>
      </c>
      <c r="AF89" s="99">
        <v>-1.4064479863908899E-7</v>
      </c>
      <c r="AG89" s="99">
        <v>4.35773624386524E-13</v>
      </c>
      <c r="AH89" s="99">
        <v>9.4075549088246506E-12</v>
      </c>
      <c r="AI89" s="99">
        <v>2.9769571875088799E-12</v>
      </c>
      <c r="AJ89" s="99">
        <v>1.0665836412522501E-11</v>
      </c>
      <c r="AK89" s="99">
        <v>-7.1281432886039004E-17</v>
      </c>
      <c r="AL89" s="99">
        <v>-7.4817409285581999E-16</v>
      </c>
      <c r="AM89" s="99">
        <v>-8.6593683164738504E-16</v>
      </c>
      <c r="AN89" s="99">
        <v>-6.9041966355082105E-16</v>
      </c>
      <c r="AO89" s="99">
        <v>-7.7346147059747505E-16</v>
      </c>
      <c r="AP89" s="99">
        <v>-2.5745438825618499E-21</v>
      </c>
      <c r="AQ89" s="99">
        <v>1.5874779262142901E-19</v>
      </c>
      <c r="AR89" s="99">
        <v>-1.4444473670600101E-20</v>
      </c>
      <c r="AS89" s="99">
        <v>2.9748921366198002E-19</v>
      </c>
      <c r="AT89" s="99">
        <v>-1.0822377939363E-20</v>
      </c>
      <c r="AU89" s="99">
        <v>1.3709835253272399E-19</v>
      </c>
      <c r="AV89" s="99">
        <v>2.3262884970222299E-2</v>
      </c>
      <c r="AW89" s="99">
        <v>31.985100223573799</v>
      </c>
      <c r="AX89" s="99">
        <v>-0.17984551374624999</v>
      </c>
      <c r="AY89" s="99">
        <v>2.0750754156021001E-3</v>
      </c>
      <c r="AZ89" s="99">
        <v>6.7198104613223099E-3</v>
      </c>
      <c r="BA89" s="99">
        <v>-4.71261992365605E-4</v>
      </c>
      <c r="BB89" s="99">
        <v>-1.06694897592457E-5</v>
      </c>
      <c r="BC89" s="99">
        <v>-5.1965047369391998E-7</v>
      </c>
      <c r="BD89" s="99">
        <v>-8.82953962384153E-6</v>
      </c>
      <c r="BE89" s="99">
        <v>-6.6755626980936703E-7</v>
      </c>
      <c r="BF89" s="99">
        <v>2.2323498649819901E-8</v>
      </c>
      <c r="BG89" s="99">
        <v>8.8711249581865501E-9</v>
      </c>
      <c r="BH89" s="99">
        <v>2.7721497073974901E-8</v>
      </c>
      <c r="BI89" s="99">
        <v>1.05733707213801E-8</v>
      </c>
      <c r="BJ89" s="99">
        <v>4.9323652249774098E-9</v>
      </c>
      <c r="BK89" s="99">
        <v>-1.3597535765253601E-10</v>
      </c>
      <c r="BL89" s="99">
        <v>1.13845024406923E-11</v>
      </c>
      <c r="BM89" s="99">
        <v>-2.8250298280829399E-10</v>
      </c>
      <c r="BN89" s="99">
        <v>1.2811413981266599E-11</v>
      </c>
      <c r="BO89" s="99">
        <v>-1.4360526779812899E-10</v>
      </c>
      <c r="BP89" s="99">
        <v>2.2998968649136502E-12</v>
      </c>
      <c r="BQ89" s="99">
        <v>7.3383122326049497E-3</v>
      </c>
      <c r="BR89" s="99">
        <v>4.8278700371856699E-2</v>
      </c>
      <c r="BS89" s="99">
        <v>31.821457067772499</v>
      </c>
      <c r="BT89" s="99">
        <v>-2.18771805094617E-3</v>
      </c>
      <c r="BU89" s="99">
        <v>2.61816664526389E-3</v>
      </c>
      <c r="BV89" s="99">
        <v>4.5222665911503904E-3</v>
      </c>
      <c r="BW89" s="99">
        <v>-7.9791140448871195E-7</v>
      </c>
      <c r="BX89" s="99">
        <v>-1.07724744232677E-5</v>
      </c>
      <c r="BY89" s="99">
        <v>-7.5074030456265397E-7</v>
      </c>
      <c r="BZ89" s="99">
        <v>-9.3662783821804902E-6</v>
      </c>
      <c r="CA89" s="99">
        <v>4.4302524320901402E-9</v>
      </c>
      <c r="CB89" s="99">
        <v>1.77057624432279E-8</v>
      </c>
      <c r="CC89" s="99">
        <v>1.9795224531578699E-8</v>
      </c>
      <c r="CD89" s="99">
        <v>1.69512097016177E-8</v>
      </c>
      <c r="CE89" s="99">
        <v>1.5890512902431201E-8</v>
      </c>
      <c r="CF89" s="99">
        <v>1.72525301932564E-12</v>
      </c>
      <c r="CG89" s="99">
        <v>-1.43895143122289E-10</v>
      </c>
      <c r="CH89" s="99">
        <v>1.15196317733575E-11</v>
      </c>
      <c r="CI89" s="99">
        <v>-2.8020279607868898E-10</v>
      </c>
      <c r="CJ89" s="99">
        <v>9.1034944176848797E-12</v>
      </c>
      <c r="CK89" s="99">
        <v>-1.3464655700111599E-10</v>
      </c>
      <c r="CL89"/>
      <c r="CM89"/>
    </row>
    <row r="90" spans="1:91">
      <c r="A90" t="s">
        <v>734</v>
      </c>
      <c r="B90">
        <v>69.510914</v>
      </c>
      <c r="C90">
        <v>-515.82118400000002</v>
      </c>
      <c r="D90">
        <v>-90.057198</v>
      </c>
      <c r="E90">
        <v>8.6915999999999993E-2</v>
      </c>
      <c r="F90" s="99">
        <v>0</v>
      </c>
      <c r="G90" s="99">
        <v>3.1143197723687201E-2</v>
      </c>
      <c r="H90" s="99">
        <v>0</v>
      </c>
      <c r="I90" s="99">
        <v>4.5794553569392098E-8</v>
      </c>
      <c r="J90" s="99">
        <v>-1.98967032921061E-7</v>
      </c>
      <c r="K90" s="99">
        <v>-1.9085630607344799E-8</v>
      </c>
      <c r="L90" s="99">
        <v>8.5672576630135603E-12</v>
      </c>
      <c r="M90" s="99">
        <v>-1.57854346996814E-12</v>
      </c>
      <c r="N90" s="99">
        <v>9.7316117888032701E-12</v>
      </c>
      <c r="O90" s="99">
        <v>-1.5037597415321099E-13</v>
      </c>
      <c r="P90" s="99">
        <v>4.0476909367705002E-16</v>
      </c>
      <c r="Q90" s="99">
        <v>-5.5359118016650504E-16</v>
      </c>
      <c r="R90" s="99">
        <v>4.6087571344115799E-16</v>
      </c>
      <c r="S90" s="99">
        <v>-5.8430771078298304E-16</v>
      </c>
      <c r="T90" s="99">
        <v>5.6135650839634501E-17</v>
      </c>
      <c r="U90" s="99">
        <v>1.4131784608480899E-19</v>
      </c>
      <c r="V90" s="99">
        <v>1.1390791613727801E-20</v>
      </c>
      <c r="W90" s="99">
        <v>2.9051102731294802E-19</v>
      </c>
      <c r="X90" s="99">
        <v>1.12200429099875E-20</v>
      </c>
      <c r="Y90" s="99">
        <v>1.4549719577623699E-19</v>
      </c>
      <c r="Z90" s="99">
        <v>1.10351444871475E-21</v>
      </c>
      <c r="AA90" s="99">
        <v>0</v>
      </c>
      <c r="AB90" s="99">
        <v>-7.8333553442186404E-5</v>
      </c>
      <c r="AC90" s="99">
        <v>3.1306730612176203E-2</v>
      </c>
      <c r="AD90" s="99">
        <v>6.9915127740572405E-8</v>
      </c>
      <c r="AE90" s="99">
        <v>6.8273148430030898E-8</v>
      </c>
      <c r="AF90" s="99">
        <v>-1.3146359064931901E-7</v>
      </c>
      <c r="AG90" s="99">
        <v>-1.02904704847736E-13</v>
      </c>
      <c r="AH90" s="99">
        <v>8.0113946733340305E-12</v>
      </c>
      <c r="AI90" s="99">
        <v>-1.59430495881815E-12</v>
      </c>
      <c r="AJ90" s="99">
        <v>9.6444592124997692E-12</v>
      </c>
      <c r="AK90" s="99">
        <v>-3.7754957289166802E-17</v>
      </c>
      <c r="AL90" s="99">
        <v>3.8201464659627402E-16</v>
      </c>
      <c r="AM90" s="99">
        <v>-6.5973945805603595E-16</v>
      </c>
      <c r="AN90" s="99">
        <v>3.5236855530741398E-16</v>
      </c>
      <c r="AO90" s="99">
        <v>-6.0159196933927202E-16</v>
      </c>
      <c r="AP90" s="99">
        <v>2.1541520969278599E-21</v>
      </c>
      <c r="AQ90" s="99">
        <v>1.5845028934068501E-19</v>
      </c>
      <c r="AR90" s="99">
        <v>1.28658247655527E-20</v>
      </c>
      <c r="AS90" s="99">
        <v>2.9710943116051998E-19</v>
      </c>
      <c r="AT90" s="99">
        <v>9.6914361807308895E-21</v>
      </c>
      <c r="AU90" s="99">
        <v>1.3699099563478901E-19</v>
      </c>
      <c r="AV90" s="99">
        <v>-3.2696836875629699E-3</v>
      </c>
      <c r="AW90" s="99">
        <v>32.109078737753997</v>
      </c>
      <c r="AX90" s="99">
        <v>5.01773891275267E-2</v>
      </c>
      <c r="AY90" s="99">
        <v>-1.51621833178853E-3</v>
      </c>
      <c r="AZ90" s="99">
        <v>6.5794067875108997E-3</v>
      </c>
      <c r="BA90" s="99">
        <v>6.3910195330906905E-4</v>
      </c>
      <c r="BB90" s="99">
        <v>-9.41729677533721E-6</v>
      </c>
      <c r="BC90" s="99">
        <v>-2.36347223363136E-7</v>
      </c>
      <c r="BD90" s="99">
        <v>-7.8865192555782904E-6</v>
      </c>
      <c r="BE90" s="99">
        <v>3.8067220342662999E-7</v>
      </c>
      <c r="BF90" s="99">
        <v>-9.8991059530624903E-9</v>
      </c>
      <c r="BG90" s="99">
        <v>5.2795992468004997E-9</v>
      </c>
      <c r="BH90" s="99">
        <v>-1.25975633681814E-8</v>
      </c>
      <c r="BI90" s="99">
        <v>6.45583800062063E-9</v>
      </c>
      <c r="BJ90" s="99">
        <v>-2.4297128472182399E-9</v>
      </c>
      <c r="BK90" s="99">
        <v>-1.3633662566176101E-10</v>
      </c>
      <c r="BL90" s="99">
        <v>-8.9720199754190392E-12</v>
      </c>
      <c r="BM90" s="99">
        <v>-2.8285522320280502E-10</v>
      </c>
      <c r="BN90" s="99">
        <v>-9.9809235414460096E-12</v>
      </c>
      <c r="BO90" s="99">
        <v>-1.43616362210272E-10</v>
      </c>
      <c r="BP90" s="99">
        <v>-1.79871353819601E-12</v>
      </c>
      <c r="BQ90" s="99">
        <v>-1.50236591953217E-2</v>
      </c>
      <c r="BR90" s="99">
        <v>3.1757282093725699E-2</v>
      </c>
      <c r="BS90" s="99">
        <v>31.9415196247046</v>
      </c>
      <c r="BT90" s="99">
        <v>-2.30568201822411E-3</v>
      </c>
      <c r="BU90" s="99">
        <v>-2.22957840975283E-3</v>
      </c>
      <c r="BV90" s="99">
        <v>4.2996325996088698E-3</v>
      </c>
      <c r="BW90" s="99">
        <v>3.88097257596089E-7</v>
      </c>
      <c r="BX90" s="99">
        <v>-9.8077358857986095E-6</v>
      </c>
      <c r="BY90" s="99">
        <v>-1.9470354491142001E-7</v>
      </c>
      <c r="BZ90" s="99">
        <v>-8.7187896413285703E-6</v>
      </c>
      <c r="CA90" s="99">
        <v>3.42373824836864E-9</v>
      </c>
      <c r="CB90" s="99">
        <v>-7.36341390984636E-9</v>
      </c>
      <c r="CC90" s="99">
        <v>1.36903786290296E-8</v>
      </c>
      <c r="CD90" s="99">
        <v>-7.0994859471797399E-9</v>
      </c>
      <c r="CE90" s="99">
        <v>1.05962752683296E-8</v>
      </c>
      <c r="CF90" s="99">
        <v>-1.6505353968471099E-12</v>
      </c>
      <c r="CG90" s="99">
        <v>-1.4425789406615301E-10</v>
      </c>
      <c r="CH90" s="99">
        <v>-9.6746693101860697E-12</v>
      </c>
      <c r="CI90" s="99">
        <v>-2.8057593843055102E-10</v>
      </c>
      <c r="CJ90" s="99">
        <v>-7.3434588196013504E-12</v>
      </c>
      <c r="CK90" s="99">
        <v>-1.3465218037355599E-10</v>
      </c>
      <c r="CL90"/>
      <c r="CM90"/>
    </row>
    <row r="91" spans="1:91">
      <c r="A91" t="s">
        <v>982</v>
      </c>
      <c r="B91">
        <v>69.510914</v>
      </c>
      <c r="C91">
        <v>-515.82118400000002</v>
      </c>
      <c r="D91">
        <v>-90.057198</v>
      </c>
      <c r="E91">
        <v>8.6915999999999993E-2</v>
      </c>
      <c r="F91" s="99">
        <v>0</v>
      </c>
      <c r="G91" s="99">
        <v>3.1143197723687201E-2</v>
      </c>
      <c r="H91" s="99">
        <v>0</v>
      </c>
      <c r="I91" s="99">
        <v>4.5794553569392098E-8</v>
      </c>
      <c r="J91" s="99">
        <v>-1.98967032921061E-7</v>
      </c>
      <c r="K91" s="99">
        <v>-1.9085630607344799E-8</v>
      </c>
      <c r="L91" s="99">
        <v>8.5672576630135603E-12</v>
      </c>
      <c r="M91" s="99">
        <v>-1.57854346996814E-12</v>
      </c>
      <c r="N91" s="99">
        <v>9.7316117888032701E-12</v>
      </c>
      <c r="O91" s="99">
        <v>-1.5037597415321099E-13</v>
      </c>
      <c r="P91" s="99">
        <v>4.0476909367705002E-16</v>
      </c>
      <c r="Q91" s="99">
        <v>-5.5359118016650504E-16</v>
      </c>
      <c r="R91" s="99">
        <v>4.6087571344115799E-16</v>
      </c>
      <c r="S91" s="99">
        <v>-5.8430771078298304E-16</v>
      </c>
      <c r="T91" s="99">
        <v>5.6135650839634501E-17</v>
      </c>
      <c r="U91" s="99">
        <v>1.4131784608480899E-19</v>
      </c>
      <c r="V91" s="99">
        <v>1.1390791613727801E-20</v>
      </c>
      <c r="W91" s="99">
        <v>2.9051102731294802E-19</v>
      </c>
      <c r="X91" s="99">
        <v>1.12200429099875E-20</v>
      </c>
      <c r="Y91" s="99">
        <v>1.4549719577623699E-19</v>
      </c>
      <c r="Z91" s="99">
        <v>1.10351444871475E-21</v>
      </c>
      <c r="AA91" s="99">
        <v>0</v>
      </c>
      <c r="AB91" s="99">
        <v>-7.8333553442186404E-5</v>
      </c>
      <c r="AC91" s="99">
        <v>3.1306730612176203E-2</v>
      </c>
      <c r="AD91" s="99">
        <v>6.9915127740572405E-8</v>
      </c>
      <c r="AE91" s="99">
        <v>6.8273148430030898E-8</v>
      </c>
      <c r="AF91" s="99">
        <v>-1.3146359064931901E-7</v>
      </c>
      <c r="AG91" s="99">
        <v>-1.02904704847736E-13</v>
      </c>
      <c r="AH91" s="99">
        <v>8.0113946733340305E-12</v>
      </c>
      <c r="AI91" s="99">
        <v>-1.59430495881815E-12</v>
      </c>
      <c r="AJ91" s="99">
        <v>9.6444592124997692E-12</v>
      </c>
      <c r="AK91" s="99">
        <v>-3.7754957289166802E-17</v>
      </c>
      <c r="AL91" s="99">
        <v>3.8201464659627402E-16</v>
      </c>
      <c r="AM91" s="99">
        <v>-6.5973945805603595E-16</v>
      </c>
      <c r="AN91" s="99">
        <v>3.5236855530741398E-16</v>
      </c>
      <c r="AO91" s="99">
        <v>-6.0159196933927202E-16</v>
      </c>
      <c r="AP91" s="99">
        <v>2.1541520969278599E-21</v>
      </c>
      <c r="AQ91" s="99">
        <v>1.5845028934068501E-19</v>
      </c>
      <c r="AR91" s="99">
        <v>1.28658247655527E-20</v>
      </c>
      <c r="AS91" s="99">
        <v>2.9710943116051998E-19</v>
      </c>
      <c r="AT91" s="99">
        <v>9.6914361807308895E-21</v>
      </c>
      <c r="AU91" s="99">
        <v>1.3699099563478901E-19</v>
      </c>
      <c r="AV91" s="99">
        <v>-3.2696836875629699E-3</v>
      </c>
      <c r="AW91" s="99">
        <v>32.109078737753997</v>
      </c>
      <c r="AX91" s="99">
        <v>5.01773891275267E-2</v>
      </c>
      <c r="AY91" s="99">
        <v>-1.51621833178853E-3</v>
      </c>
      <c r="AZ91" s="99">
        <v>6.5794067875108997E-3</v>
      </c>
      <c r="BA91" s="99">
        <v>6.3910195330906905E-4</v>
      </c>
      <c r="BB91" s="99">
        <v>-9.41729677533721E-6</v>
      </c>
      <c r="BC91" s="99">
        <v>-2.36347223363136E-7</v>
      </c>
      <c r="BD91" s="99">
        <v>-7.8865192555782904E-6</v>
      </c>
      <c r="BE91" s="99">
        <v>3.8067220342662999E-7</v>
      </c>
      <c r="BF91" s="99">
        <v>-9.8991059530624903E-9</v>
      </c>
      <c r="BG91" s="99">
        <v>5.2795992468004997E-9</v>
      </c>
      <c r="BH91" s="99">
        <v>-1.25975633681814E-8</v>
      </c>
      <c r="BI91" s="99">
        <v>6.45583800062063E-9</v>
      </c>
      <c r="BJ91" s="99">
        <v>-2.4297128472182399E-9</v>
      </c>
      <c r="BK91" s="99">
        <v>-1.3633662566176101E-10</v>
      </c>
      <c r="BL91" s="99">
        <v>-8.9720199754190392E-12</v>
      </c>
      <c r="BM91" s="99">
        <v>-2.8285522320280502E-10</v>
      </c>
      <c r="BN91" s="99">
        <v>-9.9809235414460096E-12</v>
      </c>
      <c r="BO91" s="99">
        <v>-1.43616362210272E-10</v>
      </c>
      <c r="BP91" s="99">
        <v>-1.79871353819601E-12</v>
      </c>
      <c r="BQ91" s="99">
        <v>-1.50236591953217E-2</v>
      </c>
      <c r="BR91" s="99">
        <v>3.1757282093725699E-2</v>
      </c>
      <c r="BS91" s="99">
        <v>31.9415196247046</v>
      </c>
      <c r="BT91" s="99">
        <v>-2.30568201822411E-3</v>
      </c>
      <c r="BU91" s="99">
        <v>-2.22957840975283E-3</v>
      </c>
      <c r="BV91" s="99">
        <v>4.2996325996088698E-3</v>
      </c>
      <c r="BW91" s="99">
        <v>3.88097257596089E-7</v>
      </c>
      <c r="BX91" s="99">
        <v>-9.8077358857986095E-6</v>
      </c>
      <c r="BY91" s="99">
        <v>-1.9470354491142001E-7</v>
      </c>
      <c r="BZ91" s="99">
        <v>-8.7187896413285703E-6</v>
      </c>
      <c r="CA91" s="99">
        <v>3.42373824836864E-9</v>
      </c>
      <c r="CB91" s="99">
        <v>-7.36341390984636E-9</v>
      </c>
      <c r="CC91" s="99">
        <v>1.36903786290296E-8</v>
      </c>
      <c r="CD91" s="99">
        <v>-7.0994859471797399E-9</v>
      </c>
      <c r="CE91" s="99">
        <v>1.05962752683296E-8</v>
      </c>
      <c r="CF91" s="99">
        <v>-1.6505353968471099E-12</v>
      </c>
      <c r="CG91" s="99">
        <v>-1.4425789406615301E-10</v>
      </c>
      <c r="CH91" s="99">
        <v>-9.6746693101860697E-12</v>
      </c>
      <c r="CI91" s="99">
        <v>-2.8057593843055102E-10</v>
      </c>
      <c r="CJ91" s="99">
        <v>-7.3434588196013504E-12</v>
      </c>
      <c r="CK91" s="99">
        <v>-1.3465218037355599E-10</v>
      </c>
      <c r="CL91"/>
      <c r="CM91"/>
    </row>
    <row r="92" spans="1:91">
      <c r="A92" t="s">
        <v>983</v>
      </c>
      <c r="B92">
        <v>69.510914</v>
      </c>
      <c r="C92">
        <v>-515.82118400000002</v>
      </c>
      <c r="D92">
        <v>-90.057198</v>
      </c>
      <c r="E92">
        <v>8.6915999999999993E-2</v>
      </c>
      <c r="F92" s="99">
        <v>0</v>
      </c>
      <c r="G92" s="99">
        <v>3.1143197723687201E-2</v>
      </c>
      <c r="H92" s="99">
        <v>0</v>
      </c>
      <c r="I92" s="99">
        <v>4.5794553569392098E-8</v>
      </c>
      <c r="J92" s="99">
        <v>-1.98967032921061E-7</v>
      </c>
      <c r="K92" s="99">
        <v>-1.9085630607344799E-8</v>
      </c>
      <c r="L92" s="99">
        <v>8.5672576630135603E-12</v>
      </c>
      <c r="M92" s="99">
        <v>-1.57854346996814E-12</v>
      </c>
      <c r="N92" s="99">
        <v>9.7316117888032701E-12</v>
      </c>
      <c r="O92" s="99">
        <v>-1.5037597415321099E-13</v>
      </c>
      <c r="P92" s="99">
        <v>4.0476909367705002E-16</v>
      </c>
      <c r="Q92" s="99">
        <v>-5.5359118016650504E-16</v>
      </c>
      <c r="R92" s="99">
        <v>4.6087571344115799E-16</v>
      </c>
      <c r="S92" s="99">
        <v>-5.8430771078298304E-16</v>
      </c>
      <c r="T92" s="99">
        <v>5.6135650839634501E-17</v>
      </c>
      <c r="U92" s="99">
        <v>1.4131784608480899E-19</v>
      </c>
      <c r="V92" s="99">
        <v>1.1390791613727801E-20</v>
      </c>
      <c r="W92" s="99">
        <v>2.9051102731294802E-19</v>
      </c>
      <c r="X92" s="99">
        <v>1.12200429099875E-20</v>
      </c>
      <c r="Y92" s="99">
        <v>1.4549719577623699E-19</v>
      </c>
      <c r="Z92" s="99">
        <v>1.10351444871475E-21</v>
      </c>
      <c r="AA92" s="99">
        <v>0</v>
      </c>
      <c r="AB92" s="99">
        <v>-7.8333553442186404E-5</v>
      </c>
      <c r="AC92" s="99">
        <v>3.1306730612176203E-2</v>
      </c>
      <c r="AD92" s="99">
        <v>6.9915127740572405E-8</v>
      </c>
      <c r="AE92" s="99">
        <v>6.8273148430030898E-8</v>
      </c>
      <c r="AF92" s="99">
        <v>-1.3146359064931901E-7</v>
      </c>
      <c r="AG92" s="99">
        <v>-1.02904704847736E-13</v>
      </c>
      <c r="AH92" s="99">
        <v>8.0113946733340305E-12</v>
      </c>
      <c r="AI92" s="99">
        <v>-1.59430495881815E-12</v>
      </c>
      <c r="AJ92" s="99">
        <v>9.6444592124997692E-12</v>
      </c>
      <c r="AK92" s="99">
        <v>-3.7754957289166802E-17</v>
      </c>
      <c r="AL92" s="99">
        <v>3.8201464659627402E-16</v>
      </c>
      <c r="AM92" s="99">
        <v>-6.5973945805603595E-16</v>
      </c>
      <c r="AN92" s="99">
        <v>3.5236855530741398E-16</v>
      </c>
      <c r="AO92" s="99">
        <v>-6.0159196933927202E-16</v>
      </c>
      <c r="AP92" s="99">
        <v>2.1541520969278599E-21</v>
      </c>
      <c r="AQ92" s="99">
        <v>1.5845028934068501E-19</v>
      </c>
      <c r="AR92" s="99">
        <v>1.28658247655527E-20</v>
      </c>
      <c r="AS92" s="99">
        <v>2.9710943116051998E-19</v>
      </c>
      <c r="AT92" s="99">
        <v>9.6914361807308895E-21</v>
      </c>
      <c r="AU92" s="99">
        <v>1.3699099563478901E-19</v>
      </c>
      <c r="AV92" s="99">
        <v>-3.2696836875629699E-3</v>
      </c>
      <c r="AW92" s="99">
        <v>32.109078737753997</v>
      </c>
      <c r="AX92" s="99">
        <v>5.01773891275267E-2</v>
      </c>
      <c r="AY92" s="99">
        <v>-1.51621833178853E-3</v>
      </c>
      <c r="AZ92" s="99">
        <v>6.5794067875108997E-3</v>
      </c>
      <c r="BA92" s="99">
        <v>6.3910195330906905E-4</v>
      </c>
      <c r="BB92" s="99">
        <v>-9.41729677533721E-6</v>
      </c>
      <c r="BC92" s="99">
        <v>-2.36347223363136E-7</v>
      </c>
      <c r="BD92" s="99">
        <v>-7.8865192555782904E-6</v>
      </c>
      <c r="BE92" s="99">
        <v>3.8067220342662999E-7</v>
      </c>
      <c r="BF92" s="99">
        <v>-9.8991059530624903E-9</v>
      </c>
      <c r="BG92" s="99">
        <v>5.2795992468004997E-9</v>
      </c>
      <c r="BH92" s="99">
        <v>-1.25975633681814E-8</v>
      </c>
      <c r="BI92" s="99">
        <v>6.45583800062063E-9</v>
      </c>
      <c r="BJ92" s="99">
        <v>-2.4297128472182399E-9</v>
      </c>
      <c r="BK92" s="99">
        <v>-1.3633662566176101E-10</v>
      </c>
      <c r="BL92" s="99">
        <v>-8.9720199754190392E-12</v>
      </c>
      <c r="BM92" s="99">
        <v>-2.8285522320280502E-10</v>
      </c>
      <c r="BN92" s="99">
        <v>-9.9809235414460096E-12</v>
      </c>
      <c r="BO92" s="99">
        <v>-1.43616362210272E-10</v>
      </c>
      <c r="BP92" s="99">
        <v>-1.79871353819601E-12</v>
      </c>
      <c r="BQ92" s="99">
        <v>-1.50236591953217E-2</v>
      </c>
      <c r="BR92" s="99">
        <v>3.1757282093725699E-2</v>
      </c>
      <c r="BS92" s="99">
        <v>31.9415196247046</v>
      </c>
      <c r="BT92" s="99">
        <v>-2.30568201822411E-3</v>
      </c>
      <c r="BU92" s="99">
        <v>-2.22957840975283E-3</v>
      </c>
      <c r="BV92" s="99">
        <v>4.2996325996088698E-3</v>
      </c>
      <c r="BW92" s="99">
        <v>3.88097257596089E-7</v>
      </c>
      <c r="BX92" s="99">
        <v>-9.8077358857986095E-6</v>
      </c>
      <c r="BY92" s="99">
        <v>-1.9470354491142001E-7</v>
      </c>
      <c r="BZ92" s="99">
        <v>-8.7187896413285703E-6</v>
      </c>
      <c r="CA92" s="99">
        <v>3.42373824836864E-9</v>
      </c>
      <c r="CB92" s="99">
        <v>-7.36341390984636E-9</v>
      </c>
      <c r="CC92" s="99">
        <v>1.36903786290296E-8</v>
      </c>
      <c r="CD92" s="99">
        <v>-7.0994859471797399E-9</v>
      </c>
      <c r="CE92" s="99">
        <v>1.05962752683296E-8</v>
      </c>
      <c r="CF92" s="99">
        <v>-1.6505353968471099E-12</v>
      </c>
      <c r="CG92" s="99">
        <v>-1.4425789406615301E-10</v>
      </c>
      <c r="CH92" s="99">
        <v>-9.6746693101860697E-12</v>
      </c>
      <c r="CI92" s="99">
        <v>-2.8057593843055102E-10</v>
      </c>
      <c r="CJ92" s="99">
        <v>-7.3434588196013504E-12</v>
      </c>
      <c r="CK92" s="99">
        <v>-1.3465218037355599E-10</v>
      </c>
      <c r="CL92"/>
      <c r="CM92"/>
    </row>
    <row r="93" spans="1:91">
      <c r="A93" t="s">
        <v>735</v>
      </c>
      <c r="B93">
        <v>26.701941000000001</v>
      </c>
      <c r="C93">
        <v>-553.07492500000001</v>
      </c>
      <c r="D93">
        <v>-89.924993999999998</v>
      </c>
      <c r="E93">
        <v>0.57376300000000002</v>
      </c>
      <c r="F93" s="99">
        <v>0</v>
      </c>
      <c r="G93" s="99">
        <v>3.1582947847056099E-2</v>
      </c>
      <c r="H93" s="99">
        <v>0</v>
      </c>
      <c r="I93" s="99">
        <v>9.5878972231038095E-8</v>
      </c>
      <c r="J93" s="99">
        <v>-2.3835203427364099E-7</v>
      </c>
      <c r="K93" s="99">
        <v>-4.22878526362456E-10</v>
      </c>
      <c r="L93" s="99">
        <v>1.43494561992903E-11</v>
      </c>
      <c r="M93" s="99">
        <v>-7.4324680915667307E-12</v>
      </c>
      <c r="N93" s="99">
        <v>1.57143662330416E-11</v>
      </c>
      <c r="O93" s="99">
        <v>-1.97793243060064E-12</v>
      </c>
      <c r="P93" s="99">
        <v>1.34972333539408E-15</v>
      </c>
      <c r="Q93" s="99">
        <v>-1.16809006260517E-15</v>
      </c>
      <c r="R93" s="99">
        <v>1.59133283871319E-15</v>
      </c>
      <c r="S93" s="99">
        <v>-1.23221113097304E-15</v>
      </c>
      <c r="T93" s="99">
        <v>2.3545652530421402E-16</v>
      </c>
      <c r="U93" s="99">
        <v>1.4133104830890401E-19</v>
      </c>
      <c r="V93" s="99">
        <v>1.27367308571483E-20</v>
      </c>
      <c r="W93" s="99">
        <v>2.9060986062382902E-19</v>
      </c>
      <c r="X93" s="99">
        <v>1.3744173595664199E-20</v>
      </c>
      <c r="Y93" s="99">
        <v>1.4557429134957601E-19</v>
      </c>
      <c r="Z93" s="99">
        <v>2.26748566929324E-21</v>
      </c>
      <c r="AA93" s="99">
        <v>0</v>
      </c>
      <c r="AB93" s="99">
        <v>-2.74935311761135E-4</v>
      </c>
      <c r="AC93" s="99">
        <v>3.1785617109955602E-2</v>
      </c>
      <c r="AD93" s="99">
        <v>5.35936343699226E-8</v>
      </c>
      <c r="AE93" s="99">
        <v>1.08421781807222E-7</v>
      </c>
      <c r="AF93" s="99">
        <v>-1.7985727713608499E-7</v>
      </c>
      <c r="AG93" s="99">
        <v>-1.8420147462581799E-12</v>
      </c>
      <c r="AH93" s="99">
        <v>1.40692819163703E-11</v>
      </c>
      <c r="AI93" s="99">
        <v>-7.4817938479349593E-12</v>
      </c>
      <c r="AJ93" s="99">
        <v>1.5385405747899501E-11</v>
      </c>
      <c r="AK93" s="99">
        <v>-2.2188233082637E-16</v>
      </c>
      <c r="AL93" s="99">
        <v>1.2229050057077799E-15</v>
      </c>
      <c r="AM93" s="99">
        <v>-1.67441751845862E-15</v>
      </c>
      <c r="AN93" s="99">
        <v>1.12460156222707E-15</v>
      </c>
      <c r="AO93" s="99">
        <v>-1.40008930672297E-15</v>
      </c>
      <c r="AP93" s="99">
        <v>9.5329807133588204E-22</v>
      </c>
      <c r="AQ93" s="99">
        <v>1.5834778183734299E-19</v>
      </c>
      <c r="AR93" s="99">
        <v>1.03968911469325E-20</v>
      </c>
      <c r="AS93" s="99">
        <v>2.97003368902782E-19</v>
      </c>
      <c r="AT93" s="99">
        <v>8.4547981680479403E-21</v>
      </c>
      <c r="AU93" s="99">
        <v>1.3697667369989999E-19</v>
      </c>
      <c r="AV93" s="99">
        <v>-3.939655553134E-2</v>
      </c>
      <c r="AW93" s="99">
        <v>31.661551164557199</v>
      </c>
      <c r="AX93" s="99">
        <v>0.32181546520259802</v>
      </c>
      <c r="AY93" s="99">
        <v>-3.0227587958769299E-3</v>
      </c>
      <c r="AZ93" s="99">
        <v>7.4212861590050297E-3</v>
      </c>
      <c r="BA93" s="99">
        <v>1.15421137734801E-4</v>
      </c>
      <c r="BB93" s="99">
        <v>-1.41436138113608E-5</v>
      </c>
      <c r="BC93" s="99">
        <v>3.9440079654080597E-6</v>
      </c>
      <c r="BD93" s="99">
        <v>-1.2341766222459E-5</v>
      </c>
      <c r="BE93" s="99">
        <v>1.89016235483686E-6</v>
      </c>
      <c r="BF93" s="99">
        <v>-3.8751381493962198E-8</v>
      </c>
      <c r="BG93" s="99">
        <v>2.4808615206120201E-8</v>
      </c>
      <c r="BH93" s="99">
        <v>-4.7810150362247302E-8</v>
      </c>
      <c r="BI93" s="99">
        <v>2.6992316027352999E-8</v>
      </c>
      <c r="BJ93" s="99">
        <v>-8.2388858852288507E-9</v>
      </c>
      <c r="BK93" s="99">
        <v>-1.3633529381590899E-10</v>
      </c>
      <c r="BL93" s="99">
        <v>-8.9892183586047195E-12</v>
      </c>
      <c r="BM93" s="99">
        <v>-2.8285610096398599E-10</v>
      </c>
      <c r="BN93" s="99">
        <v>-1.0021572928512801E-11</v>
      </c>
      <c r="BO93" s="99">
        <v>-1.4361798696234501E-10</v>
      </c>
      <c r="BP93" s="99">
        <v>-1.8200122853024898E-12</v>
      </c>
      <c r="BQ93" s="99">
        <v>3.2120613224833498E-2</v>
      </c>
      <c r="BR93" s="99">
        <v>-4.6728248954366197E-2</v>
      </c>
      <c r="BS93" s="99">
        <v>31.462363621916101</v>
      </c>
      <c r="BT93" s="99">
        <v>-1.7275227641267499E-3</v>
      </c>
      <c r="BU93" s="99">
        <v>-3.35414312040899E-3</v>
      </c>
      <c r="BV93" s="99">
        <v>5.5361821336857497E-3</v>
      </c>
      <c r="BW93" s="99">
        <v>2.1273893991917898E-6</v>
      </c>
      <c r="BX93" s="99">
        <v>-1.44355864393558E-5</v>
      </c>
      <c r="BY93" s="99">
        <v>4.3427710140930604E-6</v>
      </c>
      <c r="BZ93" s="99">
        <v>-1.29370392498722E-5</v>
      </c>
      <c r="CA93" s="99">
        <v>8.4490733570077496E-9</v>
      </c>
      <c r="CB93" s="99">
        <v>-3.1353280594242303E-8</v>
      </c>
      <c r="CC93" s="99">
        <v>4.3803831923249199E-8</v>
      </c>
      <c r="CD93" s="99">
        <v>-3.0036106503498803E-8</v>
      </c>
      <c r="CE93" s="99">
        <v>3.5358172375064601E-8</v>
      </c>
      <c r="CF93" s="99">
        <v>-1.6291417517918401E-12</v>
      </c>
      <c r="CG93" s="99">
        <v>-1.4425624629633101E-10</v>
      </c>
      <c r="CH93" s="99">
        <v>-9.6354137916064907E-12</v>
      </c>
      <c r="CI93" s="99">
        <v>-2.8057588274932199E-10</v>
      </c>
      <c r="CJ93" s="99">
        <v>-7.3268323898067704E-12</v>
      </c>
      <c r="CK93" s="99">
        <v>-1.3465326819200601E-10</v>
      </c>
      <c r="CL93"/>
      <c r="CM93"/>
    </row>
    <row r="94" spans="1:91">
      <c r="A94" t="s">
        <v>736</v>
      </c>
      <c r="B94">
        <v>145.643439</v>
      </c>
      <c r="C94">
        <v>-552.27177700000004</v>
      </c>
      <c r="D94">
        <v>-90.733979000000005</v>
      </c>
      <c r="E94">
        <v>-0.99944999999999995</v>
      </c>
      <c r="F94" s="99">
        <v>0</v>
      </c>
      <c r="G94" s="99">
        <v>3.1333173490991802E-2</v>
      </c>
      <c r="H94" s="99">
        <v>0</v>
      </c>
      <c r="I94" s="99">
        <v>-2.9323957684493199E-8</v>
      </c>
      <c r="J94" s="99">
        <v>-2.3544629830446001E-7</v>
      </c>
      <c r="K94" s="99">
        <v>-4.8084990193982999E-8</v>
      </c>
      <c r="L94" s="99">
        <v>1.41307267817366E-11</v>
      </c>
      <c r="M94" s="99">
        <v>6.5517879115527404E-12</v>
      </c>
      <c r="N94" s="99">
        <v>1.5997963805404301E-11</v>
      </c>
      <c r="O94" s="99">
        <v>2.46328235146633E-12</v>
      </c>
      <c r="P94" s="99">
        <v>-1.32111299454317E-15</v>
      </c>
      <c r="Q94" s="99">
        <v>-1.32620705859773E-15</v>
      </c>
      <c r="R94" s="99">
        <v>-1.6628594313573299E-15</v>
      </c>
      <c r="S94" s="99">
        <v>-1.30286125651033E-15</v>
      </c>
      <c r="T94" s="99">
        <v>-2.7700609830789001E-16</v>
      </c>
      <c r="U94" s="99">
        <v>1.4125056071813899E-19</v>
      </c>
      <c r="V94" s="99">
        <v>8.4003683058517599E-21</v>
      </c>
      <c r="W94" s="99">
        <v>2.90216998421084E-19</v>
      </c>
      <c r="X94" s="99">
        <v>5.6212469571891397E-21</v>
      </c>
      <c r="Y94" s="99">
        <v>1.4528964223864001E-19</v>
      </c>
      <c r="Z94" s="99">
        <v>-1.47576324911489E-21</v>
      </c>
      <c r="AA94" s="99">
        <v>0</v>
      </c>
      <c r="AB94" s="99">
        <v>1.4517870504258501E-4</v>
      </c>
      <c r="AC94" s="99">
        <v>3.1553258937755402E-2</v>
      </c>
      <c r="AD94" s="99">
        <v>5.4165376000122499E-8</v>
      </c>
      <c r="AE94" s="99">
        <v>1.36415881480193E-8</v>
      </c>
      <c r="AF94" s="99">
        <v>-1.7731424309964599E-7</v>
      </c>
      <c r="AG94" s="99">
        <v>2.04070593466054E-12</v>
      </c>
      <c r="AH94" s="99">
        <v>1.39812397659405E-11</v>
      </c>
      <c r="AI94" s="99">
        <v>6.0832161190309898E-12</v>
      </c>
      <c r="AJ94" s="99">
        <v>1.54400007861604E-11</v>
      </c>
      <c r="AK94" s="99">
        <v>-2.7552719454854099E-16</v>
      </c>
      <c r="AL94" s="99">
        <v>-1.2140136313285401E-15</v>
      </c>
      <c r="AM94" s="99">
        <v>-1.8353542406590899E-15</v>
      </c>
      <c r="AN94" s="99">
        <v>-1.1624025107686701E-15</v>
      </c>
      <c r="AO94" s="99">
        <v>-1.4376256143818901E-15</v>
      </c>
      <c r="AP94" s="99">
        <v>4.8132068620508602E-21</v>
      </c>
      <c r="AQ94" s="99">
        <v>1.5863620478346699E-19</v>
      </c>
      <c r="AR94" s="99">
        <v>1.83392295062813E-20</v>
      </c>
      <c r="AS94" s="99">
        <v>2.9726943677527901E-19</v>
      </c>
      <c r="AT94" s="99">
        <v>1.24369253561397E-20</v>
      </c>
      <c r="AU94" s="99">
        <v>1.3698886229716499E-19</v>
      </c>
      <c r="AV94" s="99">
        <v>4.1823514986376202E-2</v>
      </c>
      <c r="AW94" s="99">
        <v>31.910352526217299</v>
      </c>
      <c r="AX94" s="99">
        <v>-0.56573427044844404</v>
      </c>
      <c r="AY94" s="99">
        <v>1.02824775569031E-3</v>
      </c>
      <c r="AZ94" s="99">
        <v>7.5766137593711704E-3</v>
      </c>
      <c r="BA94" s="99">
        <v>1.3752170444135501E-3</v>
      </c>
      <c r="BB94" s="99">
        <v>-1.49743410747314E-5</v>
      </c>
      <c r="BC94" s="99">
        <v>-5.5771610942209996E-6</v>
      </c>
      <c r="BD94" s="99">
        <v>-1.29008051576266E-5</v>
      </c>
      <c r="BE94" s="99">
        <v>-1.4266208966838201E-6</v>
      </c>
      <c r="BF94" s="99">
        <v>4.23338508255204E-8</v>
      </c>
      <c r="BG94" s="99">
        <v>2.8607872169983398E-8</v>
      </c>
      <c r="BH94" s="99">
        <v>5.30909986387762E-8</v>
      </c>
      <c r="BI94" s="99">
        <v>2.8888270434836801E-8</v>
      </c>
      <c r="BJ94" s="99">
        <v>8.8178268537941701E-9</v>
      </c>
      <c r="BK94" s="99">
        <v>-1.3633937451717599E-10</v>
      </c>
      <c r="BL94" s="99">
        <v>-8.9155615961133999E-12</v>
      </c>
      <c r="BM94" s="99">
        <v>-2.8285201064234201E-10</v>
      </c>
      <c r="BN94" s="99">
        <v>-9.8550573144463801E-12</v>
      </c>
      <c r="BO94" s="99">
        <v>-1.43611797270588E-10</v>
      </c>
      <c r="BP94" s="99">
        <v>-1.7343153281377999E-12</v>
      </c>
      <c r="BQ94" s="99">
        <v>1.00747611368206E-2</v>
      </c>
      <c r="BR94" s="99">
        <v>0.41497334773605699</v>
      </c>
      <c r="BS94" s="99">
        <v>31.6895360242473</v>
      </c>
      <c r="BT94" s="99">
        <v>-1.7541356886634999E-3</v>
      </c>
      <c r="BU94" s="99">
        <v>-2.8194539170524498E-4</v>
      </c>
      <c r="BV94" s="99">
        <v>5.6247033705729898E-3</v>
      </c>
      <c r="BW94" s="99">
        <v>-2.1029803796480299E-6</v>
      </c>
      <c r="BX94" s="99">
        <v>-1.54232259148657E-5</v>
      </c>
      <c r="BY94" s="99">
        <v>-6.4060795848637204E-6</v>
      </c>
      <c r="BZ94" s="99">
        <v>-1.32183906003458E-5</v>
      </c>
      <c r="CA94" s="99">
        <v>9.3282460160203294E-9</v>
      </c>
      <c r="CB94" s="99">
        <v>3.7294317153306103E-8</v>
      </c>
      <c r="CC94" s="99">
        <v>4.6589272052405599E-8</v>
      </c>
      <c r="CD94" s="99">
        <v>3.6712668510033398E-8</v>
      </c>
      <c r="CE94" s="99">
        <v>3.5686419766733698E-8</v>
      </c>
      <c r="CF94" s="99">
        <v>-1.7153588350390101E-12</v>
      </c>
      <c r="CG94" s="99">
        <v>-1.4426267404238999E-10</v>
      </c>
      <c r="CH94" s="99">
        <v>-9.7977049100971103E-12</v>
      </c>
      <c r="CI94" s="99">
        <v>-2.8057727238103202E-10</v>
      </c>
      <c r="CJ94" s="99">
        <v>-7.3985520280038193E-12</v>
      </c>
      <c r="CK94" s="99">
        <v>-1.3464996247565699E-10</v>
      </c>
      <c r="CL94"/>
      <c r="CM94"/>
    </row>
    <row r="95" spans="1:91">
      <c r="A95" t="s">
        <v>737</v>
      </c>
      <c r="B95">
        <v>143.87359900000001</v>
      </c>
      <c r="C95">
        <v>-435.22517199999999</v>
      </c>
      <c r="D95">
        <v>-90.505900999999994</v>
      </c>
      <c r="E95">
        <v>-0.33101599999999998</v>
      </c>
      <c r="F95" s="99">
        <v>0</v>
      </c>
      <c r="G95" s="99">
        <v>3.0632505293712701E-2</v>
      </c>
      <c r="H95" s="99">
        <v>0</v>
      </c>
      <c r="I95" s="99">
        <v>-2.65624741783758E-8</v>
      </c>
      <c r="J95" s="99">
        <v>-1.3926366637840699E-7</v>
      </c>
      <c r="K95" s="99">
        <v>-4.49139248311443E-8</v>
      </c>
      <c r="L95" s="99">
        <v>1.31644958960038E-11</v>
      </c>
      <c r="M95" s="99">
        <v>-5.5821081491412699E-12</v>
      </c>
      <c r="N95" s="99">
        <v>1.3552588979931301E-11</v>
      </c>
      <c r="O95" s="99">
        <v>-1.7758394440712899E-12</v>
      </c>
      <c r="P95" s="99">
        <v>-1.27677857913413E-15</v>
      </c>
      <c r="Q95" s="99">
        <v>8.5196087686605903E-16</v>
      </c>
      <c r="R95" s="99">
        <v>-1.5717147037733199E-15</v>
      </c>
      <c r="S95" s="99">
        <v>8.7898261887489202E-16</v>
      </c>
      <c r="T95" s="99">
        <v>-2.9095362742788402E-16</v>
      </c>
      <c r="U95" s="99">
        <v>1.41309811897938E-19</v>
      </c>
      <c r="V95" s="99">
        <v>1.0093006068642501E-20</v>
      </c>
      <c r="W95" s="99">
        <v>2.9039364765010301E-19</v>
      </c>
      <c r="X95" s="99">
        <v>8.7261734368159707E-21</v>
      </c>
      <c r="Y95" s="99">
        <v>1.45402699677896E-19</v>
      </c>
      <c r="Z95" s="99">
        <v>-5.9668016294867295E-23</v>
      </c>
      <c r="AA95" s="99">
        <v>0</v>
      </c>
      <c r="AB95" s="99">
        <v>-9.3500560320015303E-5</v>
      </c>
      <c r="AC95" s="99">
        <v>3.0706875806908101E-2</v>
      </c>
      <c r="AD95" s="99">
        <v>9.6966930300070297E-8</v>
      </c>
      <c r="AE95" s="99">
        <v>1.41533092451957E-8</v>
      </c>
      <c r="AF95" s="99">
        <v>-5.14691299429508E-8</v>
      </c>
      <c r="AG95" s="99">
        <v>-2.39835693590425E-12</v>
      </c>
      <c r="AH95" s="99">
        <v>1.2840114698017399E-11</v>
      </c>
      <c r="AI95" s="99">
        <v>-6.1084315226837397E-12</v>
      </c>
      <c r="AJ95" s="99">
        <v>1.32461795189912E-11</v>
      </c>
      <c r="AK95" s="99">
        <v>3.3627447182781002E-16</v>
      </c>
      <c r="AL95" s="99">
        <v>-1.0765940442405501E-15</v>
      </c>
      <c r="AM95" s="99">
        <v>1.54561348997264E-15</v>
      </c>
      <c r="AN95" s="99">
        <v>-9.7676868281512403E-16</v>
      </c>
      <c r="AO95" s="99">
        <v>1.1489963191766199E-15</v>
      </c>
      <c r="AP95" s="99">
        <v>3.3636023270921902E-21</v>
      </c>
      <c r="AQ95" s="99">
        <v>1.58544794762948E-19</v>
      </c>
      <c r="AR95" s="99">
        <v>1.5274674042331001E-20</v>
      </c>
      <c r="AS95" s="99">
        <v>2.9718087801120398E-19</v>
      </c>
      <c r="AT95" s="99">
        <v>1.08545707414134E-20</v>
      </c>
      <c r="AU95" s="99">
        <v>1.36983204622118E-19</v>
      </c>
      <c r="AV95" s="99">
        <v>-4.9310916723602098E-2</v>
      </c>
      <c r="AW95" s="99">
        <v>32.644009755291698</v>
      </c>
      <c r="AX95" s="99">
        <v>-0.19134645439178199</v>
      </c>
      <c r="AY95" s="99">
        <v>9.9864009532065509E-4</v>
      </c>
      <c r="AZ95" s="99">
        <v>4.8450044579141397E-3</v>
      </c>
      <c r="BA95" s="99">
        <v>1.5483488385634699E-3</v>
      </c>
      <c r="BB95" s="99">
        <v>-1.52058202971822E-5</v>
      </c>
      <c r="BC95" s="99">
        <v>6.2188197831705297E-6</v>
      </c>
      <c r="BD95" s="99">
        <v>-1.4377063620501501E-5</v>
      </c>
      <c r="BE95" s="99">
        <v>2.37329023517845E-6</v>
      </c>
      <c r="BF95" s="99">
        <v>4.0057676881862601E-8</v>
      </c>
      <c r="BG95" s="99">
        <v>-3.7614316514057999E-8</v>
      </c>
      <c r="BH95" s="99">
        <v>4.8033752579239099E-8</v>
      </c>
      <c r="BI95" s="99">
        <v>-3.8330225891445203E-8</v>
      </c>
      <c r="BJ95" s="99">
        <v>7.4817347825961202E-9</v>
      </c>
      <c r="BK95" s="99">
        <v>-1.36339561535749E-10</v>
      </c>
      <c r="BL95" s="99">
        <v>-9.1198600128117092E-12</v>
      </c>
      <c r="BM95" s="99">
        <v>-2.8286522709112898E-10</v>
      </c>
      <c r="BN95" s="99">
        <v>-1.02622896666331E-11</v>
      </c>
      <c r="BO95" s="99">
        <v>-1.43623166947503E-10</v>
      </c>
      <c r="BP95" s="99">
        <v>-1.9322090802448099E-12</v>
      </c>
      <c r="BQ95" s="99">
        <v>1.1071923046983999E-2</v>
      </c>
      <c r="BR95" s="99">
        <v>0.29202164710393802</v>
      </c>
      <c r="BS95" s="99">
        <v>32.565206417501898</v>
      </c>
      <c r="BT95" s="99">
        <v>-3.3608062322515999E-3</v>
      </c>
      <c r="BU95" s="99">
        <v>-3.85914730484316E-4</v>
      </c>
      <c r="BV95" s="99">
        <v>1.7659054594869601E-3</v>
      </c>
      <c r="BW95" s="99">
        <v>2.09559035172669E-6</v>
      </c>
      <c r="BX95" s="99">
        <v>-1.5870679486415398E-5</v>
      </c>
      <c r="BY95" s="99">
        <v>5.7100212070333298E-6</v>
      </c>
      <c r="BZ95" s="99">
        <v>-1.4900030409531701E-5</v>
      </c>
      <c r="CA95" s="99">
        <v>-7.6297117400908803E-9</v>
      </c>
      <c r="CB95" s="99">
        <v>3.4021039770369199E-8</v>
      </c>
      <c r="CC95" s="99">
        <v>-5.2044339955213201E-8</v>
      </c>
      <c r="CD95" s="99">
        <v>3.22976210960975E-8</v>
      </c>
      <c r="CE95" s="99">
        <v>-4.3131015603682902E-8</v>
      </c>
      <c r="CF95" s="99">
        <v>-1.51521844979969E-12</v>
      </c>
      <c r="CG95" s="99">
        <v>-1.4424911686575799E-10</v>
      </c>
      <c r="CH95" s="99">
        <v>-9.3895245928484497E-12</v>
      </c>
      <c r="CI95" s="99">
        <v>-2.8056459066063399E-10</v>
      </c>
      <c r="CJ95" s="99">
        <v>-7.1958420829443498E-12</v>
      </c>
      <c r="CK95" s="99">
        <v>-1.3464915211658299E-10</v>
      </c>
      <c r="CL95"/>
      <c r="CM95"/>
    </row>
    <row r="96" spans="1:91">
      <c r="A96" t="s">
        <v>738</v>
      </c>
      <c r="B96">
        <v>31.294405999999999</v>
      </c>
      <c r="C96">
        <v>-438.87406600000003</v>
      </c>
      <c r="D96">
        <v>-89.622353000000004</v>
      </c>
      <c r="E96">
        <v>0.30852200000000002</v>
      </c>
      <c r="F96" s="99">
        <v>0</v>
      </c>
      <c r="G96" s="99">
        <v>3.0868486246672901E-2</v>
      </c>
      <c r="H96" s="99">
        <v>0</v>
      </c>
      <c r="I96" s="99">
        <v>8.6442263894335504E-8</v>
      </c>
      <c r="J96" s="99">
        <v>-1.4505046696866599E-7</v>
      </c>
      <c r="K96" s="99">
        <v>-4.1487257717545398E-9</v>
      </c>
      <c r="L96" s="99">
        <v>1.33274327897529E-11</v>
      </c>
      <c r="M96" s="99">
        <v>4.4313761253303599E-12</v>
      </c>
      <c r="N96" s="99">
        <v>1.34857427318055E-11</v>
      </c>
      <c r="O96" s="99">
        <v>1.6752680848559801E-12</v>
      </c>
      <c r="P96" s="99">
        <v>1.31202346845257E-15</v>
      </c>
      <c r="Q96" s="99">
        <v>9.5315613481146106E-16</v>
      </c>
      <c r="R96" s="99">
        <v>1.6397468164378499E-15</v>
      </c>
      <c r="S96" s="99">
        <v>8.9715637428409594E-16</v>
      </c>
      <c r="T96" s="99">
        <v>2.6044194811059899E-16</v>
      </c>
      <c r="U96" s="99">
        <v>1.4126057984934999E-19</v>
      </c>
      <c r="V96" s="99">
        <v>1.26593902132214E-20</v>
      </c>
      <c r="W96" s="99">
        <v>2.9061069472185899E-19</v>
      </c>
      <c r="X96" s="99">
        <v>1.38841964808462E-20</v>
      </c>
      <c r="Y96" s="99">
        <v>1.4561830104319799E-19</v>
      </c>
      <c r="Z96" s="99">
        <v>2.3953516466623602E-21</v>
      </c>
      <c r="AA96" s="99">
        <v>0</v>
      </c>
      <c r="AB96" s="99">
        <v>3.7241612454796803E-5</v>
      </c>
      <c r="AC96" s="99">
        <v>3.0926005538668099E-2</v>
      </c>
      <c r="AD96" s="99">
        <v>9.6101769450135799E-8</v>
      </c>
      <c r="AE96" s="99">
        <v>9.8374580743615205E-8</v>
      </c>
      <c r="AF96" s="99">
        <v>-5.6737677929963999E-8</v>
      </c>
      <c r="AG96" s="99">
        <v>2.5975001433214898E-12</v>
      </c>
      <c r="AH96" s="99">
        <v>1.3311412971592099E-11</v>
      </c>
      <c r="AI96" s="99">
        <v>5.1631289245907199E-12</v>
      </c>
      <c r="AJ96" s="99">
        <v>1.3099650857586E-11</v>
      </c>
      <c r="AK96" s="99">
        <v>3.5542878827730001E-16</v>
      </c>
      <c r="AL96" s="99">
        <v>1.2246004224166801E-15</v>
      </c>
      <c r="AM96" s="99">
        <v>1.5837772330604799E-15</v>
      </c>
      <c r="AN96" s="99">
        <v>1.18044342119053E-15</v>
      </c>
      <c r="AO96" s="99">
        <v>1.1070558313788999E-15</v>
      </c>
      <c r="AP96" s="99">
        <v>7.7862334064094197E-22</v>
      </c>
      <c r="AQ96" s="99">
        <v>1.5832041514340001E-19</v>
      </c>
      <c r="AR96" s="99">
        <v>1.0393094641560799E-20</v>
      </c>
      <c r="AS96" s="99">
        <v>2.9705147616009601E-19</v>
      </c>
      <c r="AT96" s="99">
        <v>8.6526640989938499E-21</v>
      </c>
      <c r="AU96" s="99">
        <v>1.37032247544787E-19</v>
      </c>
      <c r="AV96" s="99">
        <v>4.0310038067840302E-2</v>
      </c>
      <c r="AW96" s="99">
        <v>32.3941659370522</v>
      </c>
      <c r="AX96" s="99">
        <v>0.177330015503258</v>
      </c>
      <c r="AY96" s="99">
        <v>-2.9909995897384701E-3</v>
      </c>
      <c r="AZ96" s="99">
        <v>4.8867879100149402E-3</v>
      </c>
      <c r="BA96" s="99">
        <v>1.4592469396738201E-4</v>
      </c>
      <c r="BB96" s="99">
        <v>-1.4287350787887601E-5</v>
      </c>
      <c r="BC96" s="99">
        <v>-6.7387745002575802E-6</v>
      </c>
      <c r="BD96" s="99">
        <v>-1.38451900925666E-5</v>
      </c>
      <c r="BE96" s="99">
        <v>-1.8573740757714E-6</v>
      </c>
      <c r="BF96" s="99">
        <v>-3.6594647403725398E-8</v>
      </c>
      <c r="BG96" s="99">
        <v>-3.9463433472826301E-8</v>
      </c>
      <c r="BH96" s="99">
        <v>-4.70554976850252E-8</v>
      </c>
      <c r="BI96" s="99">
        <v>-3.8353356428390401E-8</v>
      </c>
      <c r="BJ96" s="99">
        <v>-8.3952699208250892E-9</v>
      </c>
      <c r="BK96" s="99">
        <v>-1.3632556355524399E-10</v>
      </c>
      <c r="BL96" s="99">
        <v>-8.2246350145448195E-12</v>
      </c>
      <c r="BM96" s="99">
        <v>-2.8280120186523502E-10</v>
      </c>
      <c r="BN96" s="99">
        <v>-8.5306606661028998E-12</v>
      </c>
      <c r="BO96" s="99">
        <v>-1.43576736265599E-10</v>
      </c>
      <c r="BP96" s="99">
        <v>-1.10356609111665E-12</v>
      </c>
      <c r="BQ96" s="99">
        <v>-1.9284743193566101E-2</v>
      </c>
      <c r="BR96" s="99">
        <v>-0.217312882013215</v>
      </c>
      <c r="BS96" s="99">
        <v>32.334393977240801</v>
      </c>
      <c r="BT96" s="99">
        <v>-3.2178251393103099E-3</v>
      </c>
      <c r="BU96" s="99">
        <v>-3.4146539764795701E-3</v>
      </c>
      <c r="BV96" s="99">
        <v>1.8952887906163499E-3</v>
      </c>
      <c r="BW96" s="99">
        <v>-1.5071208862254199E-6</v>
      </c>
      <c r="BX96" s="99">
        <v>-1.4998531121407099E-5</v>
      </c>
      <c r="BY96" s="99">
        <v>-6.1124626818565502E-6</v>
      </c>
      <c r="BZ96" s="99">
        <v>-1.42078509757643E-5</v>
      </c>
      <c r="CA96" s="99">
        <v>-8.1815834640693203E-9</v>
      </c>
      <c r="CB96" s="99">
        <v>-3.1105368454874002E-8</v>
      </c>
      <c r="CC96" s="99">
        <v>-5.2435182519941498E-8</v>
      </c>
      <c r="CD96" s="99">
        <v>-3.1000891080217497E-8</v>
      </c>
      <c r="CE96" s="99">
        <v>-4.1537110475576202E-8</v>
      </c>
      <c r="CF96" s="99">
        <v>-2.3544035258822602E-12</v>
      </c>
      <c r="CG96" s="99">
        <v>-1.4430217189221999E-10</v>
      </c>
      <c r="CH96" s="99">
        <v>-1.11372303377004E-11</v>
      </c>
      <c r="CI96" s="99">
        <v>-2.8062441072393902E-10</v>
      </c>
      <c r="CJ96" s="99">
        <v>-8.0875306716608899E-12</v>
      </c>
      <c r="CK96" s="99">
        <v>-1.3466029701916E-10</v>
      </c>
      <c r="CL96"/>
      <c r="CM96"/>
    </row>
    <row r="97" spans="1:91">
      <c r="A97" t="s">
        <v>739</v>
      </c>
      <c r="B97">
        <v>-77.711357000000007</v>
      </c>
      <c r="C97">
        <v>-500.90176500000001</v>
      </c>
      <c r="D97">
        <v>-89.975605000000002</v>
      </c>
      <c r="E97">
        <v>-7.7512999999999999E-2</v>
      </c>
      <c r="F97" s="99">
        <v>0</v>
      </c>
      <c r="G97" s="99">
        <v>3.1037197020991499E-2</v>
      </c>
      <c r="H97" s="99">
        <v>0</v>
      </c>
      <c r="I97" s="99">
        <v>-4.0353578480956699E-8</v>
      </c>
      <c r="J97" s="99">
        <v>-1.8975499228096601E-7</v>
      </c>
      <c r="K97" s="99">
        <v>2.0794966097880902E-8</v>
      </c>
      <c r="L97" s="99">
        <v>8.1096610023498196E-12</v>
      </c>
      <c r="M97" s="99">
        <v>1.0146009156966799E-12</v>
      </c>
      <c r="N97" s="99">
        <v>8.9465449050898794E-12</v>
      </c>
      <c r="O97" s="99">
        <v>1.0696821620488401E-15</v>
      </c>
      <c r="P97" s="99">
        <v>-2.7577384543773698E-16</v>
      </c>
      <c r="Q97" s="99">
        <v>-2.8354773964879499E-16</v>
      </c>
      <c r="R97" s="99">
        <v>-3.10444388235862E-16</v>
      </c>
      <c r="S97" s="99">
        <v>-3.09761928967551E-16</v>
      </c>
      <c r="T97" s="99">
        <v>-3.1999845867915799E-17</v>
      </c>
      <c r="U97" s="99">
        <v>1.4156586237723299E-19</v>
      </c>
      <c r="V97" s="99">
        <v>-1.29457804440799E-20</v>
      </c>
      <c r="W97" s="99">
        <v>2.9077733381016401E-19</v>
      </c>
      <c r="X97" s="99">
        <v>-1.26578693695893E-20</v>
      </c>
      <c r="Y97" s="99">
        <v>1.45563580703542E-19</v>
      </c>
      <c r="Z97" s="99">
        <v>-1.16405273977892E-21</v>
      </c>
      <c r="AA97" s="99">
        <v>0</v>
      </c>
      <c r="AB97" s="99">
        <v>5.5203499911406101E-5</v>
      </c>
      <c r="AC97" s="99">
        <v>3.11782565749056E-2</v>
      </c>
      <c r="AD97" s="99">
        <v>7.3613867013112699E-8</v>
      </c>
      <c r="AE97" s="99">
        <v>-6.3951109564605401E-8</v>
      </c>
      <c r="AF97" s="99">
        <v>-1.18120956789959E-7</v>
      </c>
      <c r="AG97" s="99">
        <v>-2.9832118647696399E-14</v>
      </c>
      <c r="AH97" s="99">
        <v>7.3869676261725493E-12</v>
      </c>
      <c r="AI97" s="99">
        <v>1.02424259852357E-12</v>
      </c>
      <c r="AJ97" s="99">
        <v>8.7458643882503592E-12</v>
      </c>
      <c r="AK97" s="99">
        <v>3.6925932571307802E-17</v>
      </c>
      <c r="AL97" s="99">
        <v>-2.70487762646687E-16</v>
      </c>
      <c r="AM97" s="99">
        <v>-2.3998404029600099E-16</v>
      </c>
      <c r="AN97" s="99">
        <v>-2.5462211719768799E-16</v>
      </c>
      <c r="AO97" s="99">
        <v>-2.7592299072578902E-16</v>
      </c>
      <c r="AP97" s="99">
        <v>-3.16151891977204E-21</v>
      </c>
      <c r="AQ97" s="99">
        <v>1.58802832207207E-19</v>
      </c>
      <c r="AR97" s="99">
        <v>-1.56502034618357E-20</v>
      </c>
      <c r="AS97" s="99">
        <v>2.9754425204068501E-19</v>
      </c>
      <c r="AT97" s="99">
        <v>-1.14259989973883E-20</v>
      </c>
      <c r="AU97" s="99">
        <v>1.3710435725884599E-19</v>
      </c>
      <c r="AV97" s="99">
        <v>-9.1919819225410003E-3</v>
      </c>
      <c r="AW97" s="99">
        <v>32.219377219849299</v>
      </c>
      <c r="AX97" s="99">
        <v>-4.4796650028826997E-2</v>
      </c>
      <c r="AY97" s="99">
        <v>1.3587128148042299E-3</v>
      </c>
      <c r="AZ97" s="99">
        <v>6.3537553194532104E-3</v>
      </c>
      <c r="BA97" s="99">
        <v>-6.97581703192834E-4</v>
      </c>
      <c r="BB97" s="99">
        <v>-9.2180419869667603E-6</v>
      </c>
      <c r="BC97" s="99">
        <v>5.1415061643912104E-7</v>
      </c>
      <c r="BD97" s="99">
        <v>-7.6632148212150693E-6</v>
      </c>
      <c r="BE97" s="99">
        <v>-2.5856724377016298E-7</v>
      </c>
      <c r="BF97" s="99">
        <v>5.93042600097236E-9</v>
      </c>
      <c r="BG97" s="99">
        <v>-3.05369283099229E-9</v>
      </c>
      <c r="BH97" s="99">
        <v>7.8455663780044208E-9</v>
      </c>
      <c r="BI97" s="99">
        <v>-2.0565858175724299E-9</v>
      </c>
      <c r="BJ97" s="99">
        <v>1.67950352048575E-9</v>
      </c>
      <c r="BK97" s="99">
        <v>-1.35976181174281E-10</v>
      </c>
      <c r="BL97" s="99">
        <v>1.1376189799005401E-11</v>
      </c>
      <c r="BM97" s="99">
        <v>-2.8250246781277E-10</v>
      </c>
      <c r="BN97" s="99">
        <v>1.27916522929848E-11</v>
      </c>
      <c r="BO97" s="99">
        <v>-1.4360424533353201E-10</v>
      </c>
      <c r="BP97" s="99">
        <v>2.2895051212716898E-12</v>
      </c>
      <c r="BQ97" s="99">
        <v>-2.20519088334186E-2</v>
      </c>
      <c r="BR97" s="99">
        <v>-1.34493717169834E-2</v>
      </c>
      <c r="BS97" s="99">
        <v>32.073833707217297</v>
      </c>
      <c r="BT97" s="99">
        <v>-2.45332296304348E-3</v>
      </c>
      <c r="BU97" s="99">
        <v>2.1295114973807899E-3</v>
      </c>
      <c r="BV97" s="99">
        <v>3.9195840351045697E-3</v>
      </c>
      <c r="BW97" s="99">
        <v>-2.63389115147448E-7</v>
      </c>
      <c r="BX97" s="99">
        <v>-9.4844312915468397E-6</v>
      </c>
      <c r="BY97" s="99">
        <v>4.9255757034793603E-7</v>
      </c>
      <c r="BZ97" s="99">
        <v>-8.3487736673211296E-6</v>
      </c>
      <c r="CA97" s="99">
        <v>1.3200116198772601E-9</v>
      </c>
      <c r="CB97" s="99">
        <v>4.1367936569819202E-9</v>
      </c>
      <c r="CC97" s="99">
        <v>1.2396323118328299E-9</v>
      </c>
      <c r="CD97" s="99">
        <v>4.0625222760924699E-9</v>
      </c>
      <c r="CE97" s="99">
        <v>5.7480627346257901E-10</v>
      </c>
      <c r="CF97" s="99">
        <v>1.73566581407614E-12</v>
      </c>
      <c r="CG97" s="99">
        <v>-1.4389618560142801E-10</v>
      </c>
      <c r="CH97" s="99">
        <v>1.1538809978850099E-11</v>
      </c>
      <c r="CI97" s="99">
        <v>-2.80202929418864E-10</v>
      </c>
      <c r="CJ97" s="99">
        <v>9.1116588600285093E-12</v>
      </c>
      <c r="CK97" s="99">
        <v>-1.34645897944939E-10</v>
      </c>
      <c r="CL97"/>
      <c r="CM97"/>
    </row>
    <row r="98" spans="1:91">
      <c r="A98" t="s">
        <v>986</v>
      </c>
      <c r="B98">
        <v>-77.711357000000007</v>
      </c>
      <c r="C98">
        <v>-500.90176500000001</v>
      </c>
      <c r="D98">
        <v>-89.975605000000002</v>
      </c>
      <c r="E98">
        <v>-7.7512999999999999E-2</v>
      </c>
      <c r="F98" s="99">
        <v>0</v>
      </c>
      <c r="G98" s="99">
        <v>3.1037197020991499E-2</v>
      </c>
      <c r="H98" s="99">
        <v>0</v>
      </c>
      <c r="I98" s="99">
        <v>-4.0353578480956699E-8</v>
      </c>
      <c r="J98" s="99">
        <v>-1.8975499228096601E-7</v>
      </c>
      <c r="K98" s="99">
        <v>2.0794966097880902E-8</v>
      </c>
      <c r="L98" s="99">
        <v>8.1096610023498196E-12</v>
      </c>
      <c r="M98" s="99">
        <v>1.0146009156966799E-12</v>
      </c>
      <c r="N98" s="99">
        <v>8.9465449050898794E-12</v>
      </c>
      <c r="O98" s="99">
        <v>1.0696821620488401E-15</v>
      </c>
      <c r="P98" s="99">
        <v>-2.7577384543773698E-16</v>
      </c>
      <c r="Q98" s="99">
        <v>-2.8354773964879499E-16</v>
      </c>
      <c r="R98" s="99">
        <v>-3.10444388235862E-16</v>
      </c>
      <c r="S98" s="99">
        <v>-3.09761928967551E-16</v>
      </c>
      <c r="T98" s="99">
        <v>-3.1999845867915799E-17</v>
      </c>
      <c r="U98" s="99">
        <v>1.4156586237723299E-19</v>
      </c>
      <c r="V98" s="99">
        <v>-1.29457804440799E-20</v>
      </c>
      <c r="W98" s="99">
        <v>2.9077733381016401E-19</v>
      </c>
      <c r="X98" s="99">
        <v>-1.26578693695893E-20</v>
      </c>
      <c r="Y98" s="99">
        <v>1.45563580703542E-19</v>
      </c>
      <c r="Z98" s="99">
        <v>-1.16405273977892E-21</v>
      </c>
      <c r="AA98" s="99">
        <v>0</v>
      </c>
      <c r="AB98" s="99">
        <v>5.5203499911406101E-5</v>
      </c>
      <c r="AC98" s="99">
        <v>3.11782565749056E-2</v>
      </c>
      <c r="AD98" s="99">
        <v>7.3613867013112699E-8</v>
      </c>
      <c r="AE98" s="99">
        <v>-6.3951109564605401E-8</v>
      </c>
      <c r="AF98" s="99">
        <v>-1.18120956789959E-7</v>
      </c>
      <c r="AG98" s="99">
        <v>-2.9832118647696399E-14</v>
      </c>
      <c r="AH98" s="99">
        <v>7.3869676261725493E-12</v>
      </c>
      <c r="AI98" s="99">
        <v>1.02424259852357E-12</v>
      </c>
      <c r="AJ98" s="99">
        <v>8.7458643882503592E-12</v>
      </c>
      <c r="AK98" s="99">
        <v>3.6925932571307802E-17</v>
      </c>
      <c r="AL98" s="99">
        <v>-2.70487762646687E-16</v>
      </c>
      <c r="AM98" s="99">
        <v>-2.3998404029600099E-16</v>
      </c>
      <c r="AN98" s="99">
        <v>-2.5462211719768799E-16</v>
      </c>
      <c r="AO98" s="99">
        <v>-2.7592299072578902E-16</v>
      </c>
      <c r="AP98" s="99">
        <v>-3.16151891977204E-21</v>
      </c>
      <c r="AQ98" s="99">
        <v>1.58802832207207E-19</v>
      </c>
      <c r="AR98" s="99">
        <v>-1.56502034618357E-20</v>
      </c>
      <c r="AS98" s="99">
        <v>2.9754425204068501E-19</v>
      </c>
      <c r="AT98" s="99">
        <v>-1.14259989973883E-20</v>
      </c>
      <c r="AU98" s="99">
        <v>1.3710435725884599E-19</v>
      </c>
      <c r="AV98" s="99">
        <v>-9.1919819225410003E-3</v>
      </c>
      <c r="AW98" s="99">
        <v>32.219377219849299</v>
      </c>
      <c r="AX98" s="99">
        <v>-4.4796650028826997E-2</v>
      </c>
      <c r="AY98" s="99">
        <v>1.3587128148042299E-3</v>
      </c>
      <c r="AZ98" s="99">
        <v>6.3537553194532104E-3</v>
      </c>
      <c r="BA98" s="99">
        <v>-6.97581703192834E-4</v>
      </c>
      <c r="BB98" s="99">
        <v>-9.2180419869667603E-6</v>
      </c>
      <c r="BC98" s="99">
        <v>5.1415061643912104E-7</v>
      </c>
      <c r="BD98" s="99">
        <v>-7.6632148212150693E-6</v>
      </c>
      <c r="BE98" s="99">
        <v>-2.5856724377016298E-7</v>
      </c>
      <c r="BF98" s="99">
        <v>5.93042600097236E-9</v>
      </c>
      <c r="BG98" s="99">
        <v>-3.05369283099229E-9</v>
      </c>
      <c r="BH98" s="99">
        <v>7.8455663780044208E-9</v>
      </c>
      <c r="BI98" s="99">
        <v>-2.0565858175724299E-9</v>
      </c>
      <c r="BJ98" s="99">
        <v>1.67950352048575E-9</v>
      </c>
      <c r="BK98" s="99">
        <v>-1.35976181174281E-10</v>
      </c>
      <c r="BL98" s="99">
        <v>1.1376189799005401E-11</v>
      </c>
      <c r="BM98" s="99">
        <v>-2.8250246781277E-10</v>
      </c>
      <c r="BN98" s="99">
        <v>1.27916522929848E-11</v>
      </c>
      <c r="BO98" s="99">
        <v>-1.4360424533353201E-10</v>
      </c>
      <c r="BP98" s="99">
        <v>2.2895051212716898E-12</v>
      </c>
      <c r="BQ98" s="99">
        <v>-2.20519088334186E-2</v>
      </c>
      <c r="BR98" s="99">
        <v>-1.34493717169834E-2</v>
      </c>
      <c r="BS98" s="99">
        <v>32.073833707217297</v>
      </c>
      <c r="BT98" s="99">
        <v>-2.45332296304348E-3</v>
      </c>
      <c r="BU98" s="99">
        <v>2.1295114973807899E-3</v>
      </c>
      <c r="BV98" s="99">
        <v>3.9195840351045697E-3</v>
      </c>
      <c r="BW98" s="99">
        <v>-2.63389115147448E-7</v>
      </c>
      <c r="BX98" s="99">
        <v>-9.4844312915468397E-6</v>
      </c>
      <c r="BY98" s="99">
        <v>4.9255757034793603E-7</v>
      </c>
      <c r="BZ98" s="99">
        <v>-8.3487736673211296E-6</v>
      </c>
      <c r="CA98" s="99">
        <v>1.3200116198772601E-9</v>
      </c>
      <c r="CB98" s="99">
        <v>4.1367936569819202E-9</v>
      </c>
      <c r="CC98" s="99">
        <v>1.2396323118328299E-9</v>
      </c>
      <c r="CD98" s="99">
        <v>4.0625222760924699E-9</v>
      </c>
      <c r="CE98" s="99">
        <v>5.7480627346257901E-10</v>
      </c>
      <c r="CF98" s="99">
        <v>1.73566581407614E-12</v>
      </c>
      <c r="CG98" s="99">
        <v>-1.4389618560142801E-10</v>
      </c>
      <c r="CH98" s="99">
        <v>1.1538809978850099E-11</v>
      </c>
      <c r="CI98" s="99">
        <v>-2.80202929418864E-10</v>
      </c>
      <c r="CJ98" s="99">
        <v>9.1116588600285093E-12</v>
      </c>
      <c r="CK98" s="99">
        <v>-1.34645897944939E-10</v>
      </c>
      <c r="CL98"/>
      <c r="CM98"/>
    </row>
    <row r="99" spans="1:91">
      <c r="A99" t="s">
        <v>987</v>
      </c>
      <c r="B99">
        <v>-77.711357000000007</v>
      </c>
      <c r="C99">
        <v>-500.90176500000001</v>
      </c>
      <c r="D99">
        <v>-89.975605000000002</v>
      </c>
      <c r="E99">
        <v>-7.7512999999999999E-2</v>
      </c>
      <c r="F99" s="99">
        <v>0</v>
      </c>
      <c r="G99" s="99">
        <v>3.1037197020991499E-2</v>
      </c>
      <c r="H99" s="99">
        <v>0</v>
      </c>
      <c r="I99" s="99">
        <v>-4.0353578480956699E-8</v>
      </c>
      <c r="J99" s="99">
        <v>-1.8975499228096601E-7</v>
      </c>
      <c r="K99" s="99">
        <v>2.0794966097880902E-8</v>
      </c>
      <c r="L99" s="99">
        <v>8.1096610023498196E-12</v>
      </c>
      <c r="M99" s="99">
        <v>1.0146009156966799E-12</v>
      </c>
      <c r="N99" s="99">
        <v>8.9465449050898794E-12</v>
      </c>
      <c r="O99" s="99">
        <v>1.0696821620488401E-15</v>
      </c>
      <c r="P99" s="99">
        <v>-2.7577384543773698E-16</v>
      </c>
      <c r="Q99" s="99">
        <v>-2.8354773964879499E-16</v>
      </c>
      <c r="R99" s="99">
        <v>-3.10444388235862E-16</v>
      </c>
      <c r="S99" s="99">
        <v>-3.09761928967551E-16</v>
      </c>
      <c r="T99" s="99">
        <v>-3.1999845867915799E-17</v>
      </c>
      <c r="U99" s="99">
        <v>1.4156586237723299E-19</v>
      </c>
      <c r="V99" s="99">
        <v>-1.29457804440799E-20</v>
      </c>
      <c r="W99" s="99">
        <v>2.9077733381016401E-19</v>
      </c>
      <c r="X99" s="99">
        <v>-1.26578693695893E-20</v>
      </c>
      <c r="Y99" s="99">
        <v>1.45563580703542E-19</v>
      </c>
      <c r="Z99" s="99">
        <v>-1.16405273977892E-21</v>
      </c>
      <c r="AA99" s="99">
        <v>0</v>
      </c>
      <c r="AB99" s="99">
        <v>5.5203499911406101E-5</v>
      </c>
      <c r="AC99" s="99">
        <v>3.11782565749056E-2</v>
      </c>
      <c r="AD99" s="99">
        <v>7.3613867013112699E-8</v>
      </c>
      <c r="AE99" s="99">
        <v>-6.3951109564605401E-8</v>
      </c>
      <c r="AF99" s="99">
        <v>-1.18120956789959E-7</v>
      </c>
      <c r="AG99" s="99">
        <v>-2.9832118647696399E-14</v>
      </c>
      <c r="AH99" s="99">
        <v>7.3869676261725493E-12</v>
      </c>
      <c r="AI99" s="99">
        <v>1.02424259852357E-12</v>
      </c>
      <c r="AJ99" s="99">
        <v>8.7458643882503592E-12</v>
      </c>
      <c r="AK99" s="99">
        <v>3.6925932571307802E-17</v>
      </c>
      <c r="AL99" s="99">
        <v>-2.70487762646687E-16</v>
      </c>
      <c r="AM99" s="99">
        <v>-2.3998404029600099E-16</v>
      </c>
      <c r="AN99" s="99">
        <v>-2.5462211719768799E-16</v>
      </c>
      <c r="AO99" s="99">
        <v>-2.7592299072578902E-16</v>
      </c>
      <c r="AP99" s="99">
        <v>-3.16151891977204E-21</v>
      </c>
      <c r="AQ99" s="99">
        <v>1.58802832207207E-19</v>
      </c>
      <c r="AR99" s="99">
        <v>-1.56502034618357E-20</v>
      </c>
      <c r="AS99" s="99">
        <v>2.9754425204068501E-19</v>
      </c>
      <c r="AT99" s="99">
        <v>-1.14259989973883E-20</v>
      </c>
      <c r="AU99" s="99">
        <v>1.3710435725884599E-19</v>
      </c>
      <c r="AV99" s="99">
        <v>-9.1919819225410003E-3</v>
      </c>
      <c r="AW99" s="99">
        <v>32.219377219849299</v>
      </c>
      <c r="AX99" s="99">
        <v>-4.4796650028826997E-2</v>
      </c>
      <c r="AY99" s="99">
        <v>1.3587128148042299E-3</v>
      </c>
      <c r="AZ99" s="99">
        <v>6.3537553194532104E-3</v>
      </c>
      <c r="BA99" s="99">
        <v>-6.97581703192834E-4</v>
      </c>
      <c r="BB99" s="99">
        <v>-9.2180419869667603E-6</v>
      </c>
      <c r="BC99" s="99">
        <v>5.1415061643912104E-7</v>
      </c>
      <c r="BD99" s="99">
        <v>-7.6632148212150693E-6</v>
      </c>
      <c r="BE99" s="99">
        <v>-2.5856724377016298E-7</v>
      </c>
      <c r="BF99" s="99">
        <v>5.93042600097236E-9</v>
      </c>
      <c r="BG99" s="99">
        <v>-3.05369283099229E-9</v>
      </c>
      <c r="BH99" s="99">
        <v>7.8455663780044208E-9</v>
      </c>
      <c r="BI99" s="99">
        <v>-2.0565858175724299E-9</v>
      </c>
      <c r="BJ99" s="99">
        <v>1.67950352048575E-9</v>
      </c>
      <c r="BK99" s="99">
        <v>-1.35976181174281E-10</v>
      </c>
      <c r="BL99" s="99">
        <v>1.1376189799005401E-11</v>
      </c>
      <c r="BM99" s="99">
        <v>-2.8250246781277E-10</v>
      </c>
      <c r="BN99" s="99">
        <v>1.27916522929848E-11</v>
      </c>
      <c r="BO99" s="99">
        <v>-1.4360424533353201E-10</v>
      </c>
      <c r="BP99" s="99">
        <v>2.2895051212716898E-12</v>
      </c>
      <c r="BQ99" s="99">
        <v>-2.20519088334186E-2</v>
      </c>
      <c r="BR99" s="99">
        <v>-1.34493717169834E-2</v>
      </c>
      <c r="BS99" s="99">
        <v>32.073833707217297</v>
      </c>
      <c r="BT99" s="99">
        <v>-2.45332296304348E-3</v>
      </c>
      <c r="BU99" s="99">
        <v>2.1295114973807899E-3</v>
      </c>
      <c r="BV99" s="99">
        <v>3.9195840351045697E-3</v>
      </c>
      <c r="BW99" s="99">
        <v>-2.63389115147448E-7</v>
      </c>
      <c r="BX99" s="99">
        <v>-9.4844312915468397E-6</v>
      </c>
      <c r="BY99" s="99">
        <v>4.9255757034793603E-7</v>
      </c>
      <c r="BZ99" s="99">
        <v>-8.3487736673211296E-6</v>
      </c>
      <c r="CA99" s="99">
        <v>1.3200116198772601E-9</v>
      </c>
      <c r="CB99" s="99">
        <v>4.1367936569819202E-9</v>
      </c>
      <c r="CC99" s="99">
        <v>1.2396323118328299E-9</v>
      </c>
      <c r="CD99" s="99">
        <v>4.0625222760924699E-9</v>
      </c>
      <c r="CE99" s="99">
        <v>5.7480627346257901E-10</v>
      </c>
      <c r="CF99" s="99">
        <v>1.73566581407614E-12</v>
      </c>
      <c r="CG99" s="99">
        <v>-1.4389618560142801E-10</v>
      </c>
      <c r="CH99" s="99">
        <v>1.1538809978850099E-11</v>
      </c>
      <c r="CI99" s="99">
        <v>-2.80202929418864E-10</v>
      </c>
      <c r="CJ99" s="99">
        <v>9.1116588600285093E-12</v>
      </c>
      <c r="CK99" s="99">
        <v>-1.34645897944939E-10</v>
      </c>
      <c r="CL99"/>
      <c r="CM99"/>
    </row>
    <row r="100" spans="1:91">
      <c r="A100" t="s">
        <v>740</v>
      </c>
      <c r="B100">
        <v>-27.711361</v>
      </c>
      <c r="C100">
        <v>-550.81880699999999</v>
      </c>
      <c r="D100">
        <v>-90.121927999999997</v>
      </c>
      <c r="E100">
        <v>-0.61518799999999996</v>
      </c>
      <c r="F100" s="99">
        <v>0</v>
      </c>
      <c r="G100" s="99">
        <v>3.15770251347363E-2</v>
      </c>
      <c r="H100" s="99">
        <v>0</v>
      </c>
      <c r="I100" s="99">
        <v>-9.7065203641314199E-8</v>
      </c>
      <c r="J100" s="99">
        <v>-2.3685706146587601E-7</v>
      </c>
      <c r="K100" s="99">
        <v>1.4723789302823301E-10</v>
      </c>
      <c r="L100" s="99">
        <v>1.4474784838971601E-11</v>
      </c>
      <c r="M100" s="99">
        <v>7.3355946078131204E-12</v>
      </c>
      <c r="N100" s="99">
        <v>1.5557390162494301E-11</v>
      </c>
      <c r="O100" s="99">
        <v>1.9645957476759701E-12</v>
      </c>
      <c r="P100" s="99">
        <v>-1.3780972898504501E-15</v>
      </c>
      <c r="Q100" s="99">
        <v>-1.1137618175318801E-15</v>
      </c>
      <c r="R100" s="99">
        <v>-1.62130560293747E-15</v>
      </c>
      <c r="S100" s="99">
        <v>-1.18410331829877E-15</v>
      </c>
      <c r="T100" s="99">
        <v>-2.4139988219667002E-16</v>
      </c>
      <c r="U100" s="99">
        <v>1.4158929694400001E-19</v>
      </c>
      <c r="V100" s="99">
        <v>-1.4435426326716801E-20</v>
      </c>
      <c r="W100" s="99">
        <v>2.9091139301449101E-19</v>
      </c>
      <c r="X100" s="99">
        <v>-1.5449486258689399E-20</v>
      </c>
      <c r="Y100" s="99">
        <v>1.45664393653553E-19</v>
      </c>
      <c r="Z100" s="99">
        <v>-2.4505975148206201E-21</v>
      </c>
      <c r="AA100" s="99">
        <v>0</v>
      </c>
      <c r="AB100" s="99">
        <v>2.7185372739607102E-4</v>
      </c>
      <c r="AC100" s="99">
        <v>3.17678199985559E-2</v>
      </c>
      <c r="AD100" s="99">
        <v>5.4312939624960703E-8</v>
      </c>
      <c r="AE100" s="99">
        <v>-1.08461822832793E-7</v>
      </c>
      <c r="AF100" s="99">
        <v>-1.7690541791647201E-7</v>
      </c>
      <c r="AG100" s="99">
        <v>1.7856996803322499E-12</v>
      </c>
      <c r="AH100" s="99">
        <v>1.3931024821700301E-11</v>
      </c>
      <c r="AI100" s="99">
        <v>7.3630205871984008E-12</v>
      </c>
      <c r="AJ100" s="99">
        <v>1.5020976205819301E-11</v>
      </c>
      <c r="AK100" s="99">
        <v>-2.0323460150161099E-16</v>
      </c>
      <c r="AL100" s="99">
        <v>-1.2406084550568001E-15</v>
      </c>
      <c r="AM100" s="99">
        <v>-1.5990578136052701E-15</v>
      </c>
      <c r="AN100" s="99">
        <v>-1.1387559424882201E-15</v>
      </c>
      <c r="AO100" s="99">
        <v>-1.34938592383637E-15</v>
      </c>
      <c r="AP100" s="99">
        <v>-1.8329166357253901E-21</v>
      </c>
      <c r="AQ100" s="99">
        <v>1.5867435588368599E-19</v>
      </c>
      <c r="AR100" s="99">
        <v>-1.29208413237203E-20</v>
      </c>
      <c r="AS100" s="99">
        <v>2.97412368528565E-19</v>
      </c>
      <c r="AT100" s="99">
        <v>-1.0059517973921699E-20</v>
      </c>
      <c r="AU100" s="99">
        <v>1.3708739683122799E-19</v>
      </c>
      <c r="AV100" s="99">
        <v>4.3441185046333403E-2</v>
      </c>
      <c r="AW100" s="99">
        <v>31.667129057786099</v>
      </c>
      <c r="AX100" s="99">
        <v>-0.34529727856967302</v>
      </c>
      <c r="AY100" s="99">
        <v>3.0680967943786499E-3</v>
      </c>
      <c r="AZ100" s="99">
        <v>7.37409898858474E-3</v>
      </c>
      <c r="BA100" s="99">
        <v>-1.1255377231614201E-4</v>
      </c>
      <c r="BB100" s="99">
        <v>-1.42422177545255E-5</v>
      </c>
      <c r="BC100" s="99">
        <v>-3.7722641011438999E-6</v>
      </c>
      <c r="BD100" s="99">
        <v>-1.22136182964972E-5</v>
      </c>
      <c r="BE100" s="99">
        <v>-1.83370437838913E-6</v>
      </c>
      <c r="BF100" s="99">
        <v>3.9361162979440201E-8</v>
      </c>
      <c r="BG100" s="99">
        <v>2.2863762101011901E-8</v>
      </c>
      <c r="BH100" s="99">
        <v>4.8307622914380401E-8</v>
      </c>
      <c r="BI100" s="99">
        <v>2.5326342347971098E-8</v>
      </c>
      <c r="BJ100" s="99">
        <v>8.2843223960941707E-9</v>
      </c>
      <c r="BK100" s="99">
        <v>-1.3597431638184801E-10</v>
      </c>
      <c r="BL100" s="99">
        <v>1.1395003830249499E-11</v>
      </c>
      <c r="BM100" s="99">
        <v>-2.8250363074334802E-10</v>
      </c>
      <c r="BN100" s="99">
        <v>1.28363799943222E-11</v>
      </c>
      <c r="BO100" s="99">
        <v>-1.43606558260149E-10</v>
      </c>
      <c r="BP100" s="99">
        <v>2.31302556275127E-12</v>
      </c>
      <c r="BQ100" s="99">
        <v>3.5654558249007103E-2</v>
      </c>
      <c r="BR100" s="99">
        <v>7.28834213114814E-2</v>
      </c>
      <c r="BS100" s="99">
        <v>31.479811099659798</v>
      </c>
      <c r="BT100" s="99">
        <v>-1.7498614925837801E-3</v>
      </c>
      <c r="BU100" s="99">
        <v>3.3731633515832098E-3</v>
      </c>
      <c r="BV100" s="99">
        <v>5.4508326471913596E-3</v>
      </c>
      <c r="BW100" s="99">
        <v>-2.1006633367508499E-6</v>
      </c>
      <c r="BX100" s="99">
        <v>-1.43092726882925E-5</v>
      </c>
      <c r="BY100" s="99">
        <v>-4.2145897501675098E-6</v>
      </c>
      <c r="BZ100" s="99">
        <v>-1.26303851357348E-5</v>
      </c>
      <c r="CA100" s="99">
        <v>8.0739903615968896E-9</v>
      </c>
      <c r="CB100" s="99">
        <v>3.17730632776377E-8</v>
      </c>
      <c r="CC100" s="99">
        <v>4.1467744974931199E-8</v>
      </c>
      <c r="CD100" s="99">
        <v>3.0272716779236799E-8</v>
      </c>
      <c r="CE100" s="99">
        <v>3.3719085245129902E-8</v>
      </c>
      <c r="CF100" s="99">
        <v>1.7120979398454199E-12</v>
      </c>
      <c r="CG100" s="99">
        <v>-1.4389382466979799E-10</v>
      </c>
      <c r="CH100" s="99">
        <v>1.149540226018E-11</v>
      </c>
      <c r="CI100" s="99">
        <v>-2.8020262504727501E-10</v>
      </c>
      <c r="CJ100" s="99">
        <v>9.0931793572863701E-12</v>
      </c>
      <c r="CK100" s="99">
        <v>-1.34647388786616E-10</v>
      </c>
      <c r="CL100"/>
      <c r="CM100"/>
    </row>
    <row r="101" spans="1:91">
      <c r="A101" t="s">
        <v>741</v>
      </c>
      <c r="B101">
        <v>-146.45098100000001</v>
      </c>
      <c r="C101">
        <v>-550.05514600000004</v>
      </c>
      <c r="D101">
        <v>-88.949619999999996</v>
      </c>
      <c r="E101">
        <v>1.291957</v>
      </c>
      <c r="F101" s="99">
        <v>0</v>
      </c>
      <c r="G101" s="99">
        <v>3.13164274831279E-2</v>
      </c>
      <c r="H101" s="99">
        <v>0</v>
      </c>
      <c r="I101" s="99">
        <v>2.5968267964563802E-8</v>
      </c>
      <c r="J101" s="99">
        <v>-2.3249869539982801E-7</v>
      </c>
      <c r="K101" s="99">
        <v>4.7212950889017298E-8</v>
      </c>
      <c r="L101" s="99">
        <v>1.3788133414234799E-11</v>
      </c>
      <c r="M101" s="99">
        <v>-6.1437652754785699E-12</v>
      </c>
      <c r="N101" s="99">
        <v>1.5613103345378601E-11</v>
      </c>
      <c r="O101" s="99">
        <v>-2.3296916242367002E-12</v>
      </c>
      <c r="P101" s="99">
        <v>1.28445687928525E-15</v>
      </c>
      <c r="Q101" s="99">
        <v>-1.3015273317707801E-15</v>
      </c>
      <c r="R101" s="99">
        <v>1.62309849316839E-15</v>
      </c>
      <c r="S101" s="99">
        <v>-1.2735927103127301E-15</v>
      </c>
      <c r="T101" s="99">
        <v>2.7150458496862102E-16</v>
      </c>
      <c r="U101" s="99">
        <v>1.4139038231355199E-19</v>
      </c>
      <c r="V101" s="99">
        <v>-9.9349251019654906E-21</v>
      </c>
      <c r="W101" s="99">
        <v>2.9043773361349E-19</v>
      </c>
      <c r="X101" s="99">
        <v>-7.3514143194261299E-21</v>
      </c>
      <c r="Y101" s="99">
        <v>1.4538117283417201E-19</v>
      </c>
      <c r="Z101" s="99">
        <v>1.2064994599763201E-21</v>
      </c>
      <c r="AA101" s="99">
        <v>0</v>
      </c>
      <c r="AB101" s="99">
        <v>-1.3204079640591901E-4</v>
      </c>
      <c r="AC101" s="99">
        <v>3.1532628379539199E-2</v>
      </c>
      <c r="AD101" s="99">
        <v>5.52242769586867E-8</v>
      </c>
      <c r="AE101" s="99">
        <v>-1.7098821455891399E-8</v>
      </c>
      <c r="AF101" s="99">
        <v>-1.73911839228187E-7</v>
      </c>
      <c r="AG101" s="99">
        <v>-1.9230313913467898E-12</v>
      </c>
      <c r="AH101" s="99">
        <v>1.36372638065632E-11</v>
      </c>
      <c r="AI101" s="99">
        <v>-5.6876680542832897E-12</v>
      </c>
      <c r="AJ101" s="99">
        <v>1.5058335877992501E-11</v>
      </c>
      <c r="AK101" s="99">
        <v>-2.7272564652061902E-16</v>
      </c>
      <c r="AL101" s="99">
        <v>1.1894248757020101E-15</v>
      </c>
      <c r="AM101" s="99">
        <v>-1.7966250570436699E-15</v>
      </c>
      <c r="AN101" s="99">
        <v>1.14234846031019E-15</v>
      </c>
      <c r="AO101" s="99">
        <v>-1.4002966113521199E-15</v>
      </c>
      <c r="AP101" s="99">
        <v>-5.55193486513588E-21</v>
      </c>
      <c r="AQ101" s="99">
        <v>1.5898365044595499E-19</v>
      </c>
      <c r="AR101" s="99">
        <v>-2.09903999154172E-20</v>
      </c>
      <c r="AS101" s="99">
        <v>2.9780487096764802E-19</v>
      </c>
      <c r="AT101" s="99">
        <v>-1.4339415614009599E-20</v>
      </c>
      <c r="AU101" s="99">
        <v>1.3718425536052201E-19</v>
      </c>
      <c r="AV101" s="99">
        <v>-4.2341533835369198E-2</v>
      </c>
      <c r="AW101" s="99">
        <v>31.923950551300798</v>
      </c>
      <c r="AX101" s="99">
        <v>0.73200768613656797</v>
      </c>
      <c r="AY101" s="99">
        <v>-9.63518426246304E-4</v>
      </c>
      <c r="AZ101" s="99">
        <v>7.5054140952461601E-3</v>
      </c>
      <c r="BA101" s="99">
        <v>-1.31280817110026E-3</v>
      </c>
      <c r="BB101" s="99">
        <v>-1.4688221918993301E-5</v>
      </c>
      <c r="BC101" s="99">
        <v>5.1533906569391101E-6</v>
      </c>
      <c r="BD101" s="99">
        <v>-1.25863345196093E-5</v>
      </c>
      <c r="BE101" s="99">
        <v>1.24082187230514E-6</v>
      </c>
      <c r="BF101" s="99">
        <v>-4.1317371495075598E-8</v>
      </c>
      <c r="BG101" s="99">
        <v>2.7592894817055601E-8</v>
      </c>
      <c r="BH101" s="99">
        <v>-5.2015870204736002E-8</v>
      </c>
      <c r="BI101" s="99">
        <v>2.76816044534251E-8</v>
      </c>
      <c r="BJ101" s="99">
        <v>-8.5286816812173596E-9</v>
      </c>
      <c r="BK101" s="99">
        <v>-1.3596706927831999E-10</v>
      </c>
      <c r="BL101" s="99">
        <v>1.04303595106133E-11</v>
      </c>
      <c r="BM101" s="99">
        <v>-2.8242129515091902E-10</v>
      </c>
      <c r="BN101" s="99">
        <v>1.09295300756257E-11</v>
      </c>
      <c r="BO101" s="99">
        <v>-1.43538406021246E-10</v>
      </c>
      <c r="BP101" s="99">
        <v>1.38964058418325E-12</v>
      </c>
      <c r="BQ101" s="99">
        <v>8.2623581929510692E-3</v>
      </c>
      <c r="BR101" s="99">
        <v>-0.59306955725725297</v>
      </c>
      <c r="BS101" s="99">
        <v>31.707221291412299</v>
      </c>
      <c r="BT101" s="99">
        <v>-1.7919292282620499E-3</v>
      </c>
      <c r="BU101" s="99">
        <v>3.0902669750517201E-4</v>
      </c>
      <c r="BV101" s="99">
        <v>5.5340330001638696E-3</v>
      </c>
      <c r="BW101" s="99">
        <v>2.0488733194806E-6</v>
      </c>
      <c r="BX101" s="99">
        <v>-1.51327207678586E-5</v>
      </c>
      <c r="BY101" s="99">
        <v>6.1222772579101502E-6</v>
      </c>
      <c r="BZ101" s="99">
        <v>-1.28884444997877E-5</v>
      </c>
      <c r="CA101" s="99">
        <v>9.2629451590493806E-9</v>
      </c>
      <c r="CB101" s="99">
        <v>-3.6757721587090703E-8</v>
      </c>
      <c r="CC101" s="99">
        <v>4.5264212001995903E-8</v>
      </c>
      <c r="CD101" s="99">
        <v>-3.6443558672234699E-8</v>
      </c>
      <c r="CE101" s="99">
        <v>3.4332470883368203E-8</v>
      </c>
      <c r="CF101" s="99">
        <v>2.6439281030671899E-12</v>
      </c>
      <c r="CG101" s="99">
        <v>-1.43970043262041E-10</v>
      </c>
      <c r="CH101" s="99">
        <v>1.3411407765962699E-11</v>
      </c>
      <c r="CI101" s="99">
        <v>-2.8027729633432601E-10</v>
      </c>
      <c r="CJ101" s="99">
        <v>1.00543284757152E-11</v>
      </c>
      <c r="CK101" s="99">
        <v>-1.34653375821177E-10</v>
      </c>
      <c r="CL101"/>
      <c r="CM101"/>
    </row>
    <row r="102" spans="1:91">
      <c r="A102" t="s">
        <v>742</v>
      </c>
      <c r="B102">
        <v>-145.123975</v>
      </c>
      <c r="C102">
        <v>-433.09182600000003</v>
      </c>
      <c r="D102">
        <v>-89.344211000000001</v>
      </c>
      <c r="E102">
        <v>0.47479399999999999</v>
      </c>
      <c r="F102" s="99">
        <v>0</v>
      </c>
      <c r="G102" s="99">
        <v>3.0624637959168002E-2</v>
      </c>
      <c r="H102" s="99">
        <v>0</v>
      </c>
      <c r="I102" s="99">
        <v>2.5550363939609301E-8</v>
      </c>
      <c r="J102" s="99">
        <v>-1.37664313202864E-7</v>
      </c>
      <c r="K102" s="99">
        <v>4.5105327802543297E-8</v>
      </c>
      <c r="L102" s="99">
        <v>1.3066486582080201E-11</v>
      </c>
      <c r="M102" s="99">
        <v>5.7012251148134403E-12</v>
      </c>
      <c r="N102" s="99">
        <v>1.3608769073904E-11</v>
      </c>
      <c r="O102" s="99">
        <v>1.81834159723645E-12</v>
      </c>
      <c r="P102" s="99">
        <v>1.2550444797003799E-15</v>
      </c>
      <c r="Q102" s="99">
        <v>8.7917633619870096E-16</v>
      </c>
      <c r="R102" s="99">
        <v>1.53725865126907E-15</v>
      </c>
      <c r="S102" s="99">
        <v>9.1161342207271094E-16</v>
      </c>
      <c r="T102" s="99">
        <v>2.8439852474728798E-16</v>
      </c>
      <c r="U102" s="99">
        <v>1.4150399694145401E-19</v>
      </c>
      <c r="V102" s="99">
        <v>-1.16859384011005E-20</v>
      </c>
      <c r="W102" s="99">
        <v>2.9064716727426101E-19</v>
      </c>
      <c r="X102" s="99">
        <v>-1.0412512457676499E-20</v>
      </c>
      <c r="Y102" s="99">
        <v>1.45490129018144E-19</v>
      </c>
      <c r="Z102" s="99">
        <v>-1.5507331979079E-22</v>
      </c>
      <c r="AA102" s="99">
        <v>0</v>
      </c>
      <c r="AB102" s="99">
        <v>9.6742098637268305E-5</v>
      </c>
      <c r="AC102" s="99">
        <v>3.0703710926642501E-2</v>
      </c>
      <c r="AD102" s="99">
        <v>9.7617439866509594E-8</v>
      </c>
      <c r="AE102" s="99">
        <v>-1.4546332153152001E-8</v>
      </c>
      <c r="AF102" s="99">
        <v>-4.8871341069701303E-8</v>
      </c>
      <c r="AG102" s="99">
        <v>2.4248254803438199E-12</v>
      </c>
      <c r="AH102" s="99">
        <v>1.29150701415011E-11</v>
      </c>
      <c r="AI102" s="99">
        <v>6.21074075742242E-12</v>
      </c>
      <c r="AJ102" s="99">
        <v>1.35031462041747E-11</v>
      </c>
      <c r="AK102" s="99">
        <v>3.3932947106032301E-16</v>
      </c>
      <c r="AL102" s="99">
        <v>1.0510830449162001E-15</v>
      </c>
      <c r="AM102" s="99">
        <v>1.5915436031126201E-15</v>
      </c>
      <c r="AN102" s="99">
        <v>9.4656110120160904E-16</v>
      </c>
      <c r="AO102" s="99">
        <v>1.19182352208472E-15</v>
      </c>
      <c r="AP102" s="99">
        <v>-4.1844231496816999E-21</v>
      </c>
      <c r="AQ102" s="99">
        <v>1.5888892962415501E-19</v>
      </c>
      <c r="AR102" s="99">
        <v>-1.78992341304779E-20</v>
      </c>
      <c r="AS102" s="99">
        <v>2.9766021293751799E-19</v>
      </c>
      <c r="AT102" s="99">
        <v>-1.26345171679661E-20</v>
      </c>
      <c r="AU102" s="99">
        <v>1.3713658816244301E-19</v>
      </c>
      <c r="AV102" s="99">
        <v>4.8816875241652E-2</v>
      </c>
      <c r="AW102" s="99">
        <v>32.651783922525397</v>
      </c>
      <c r="AX102" s="99">
        <v>0.27468974478082397</v>
      </c>
      <c r="AY102" s="99">
        <v>-9.7716187593814802E-4</v>
      </c>
      <c r="AZ102" s="99">
        <v>4.7945762864881102E-3</v>
      </c>
      <c r="BA102" s="99">
        <v>-1.54326227361076E-3</v>
      </c>
      <c r="BB102" s="99">
        <v>-1.50999999235918E-5</v>
      </c>
      <c r="BC102" s="99">
        <v>-6.3381410201925404E-6</v>
      </c>
      <c r="BD102" s="99">
        <v>-1.44996194493686E-5</v>
      </c>
      <c r="BE102" s="99">
        <v>-2.4392121377383402E-6</v>
      </c>
      <c r="BF102" s="99">
        <v>-3.9142145760360702E-8</v>
      </c>
      <c r="BG102" s="99">
        <v>-3.8379733100453199E-8</v>
      </c>
      <c r="BH102" s="99">
        <v>-4.6800579430590997E-8</v>
      </c>
      <c r="BI102" s="99">
        <v>-3.9360062936856797E-8</v>
      </c>
      <c r="BJ102" s="99">
        <v>-7.3274007364413E-9</v>
      </c>
      <c r="BK102" s="99">
        <v>-1.35973996546451E-10</v>
      </c>
      <c r="BL102" s="99">
        <v>1.10475271738914E-11</v>
      </c>
      <c r="BM102" s="99">
        <v>-2.8247571219181501E-10</v>
      </c>
      <c r="BN102" s="99">
        <v>1.21433833836689E-11</v>
      </c>
      <c r="BO102" s="99">
        <v>-1.4358190672022299E-10</v>
      </c>
      <c r="BP102" s="99">
        <v>1.97592327648307E-12</v>
      </c>
      <c r="BQ102" s="99">
        <v>1.1568978652576299E-2</v>
      </c>
      <c r="BR102" s="99">
        <v>-0.37869497413923497</v>
      </c>
      <c r="BS102" s="99">
        <v>32.567625601243002</v>
      </c>
      <c r="BT102" s="99">
        <v>-3.38664136206912E-3</v>
      </c>
      <c r="BU102" s="99">
        <v>3.7586565978919899E-4</v>
      </c>
      <c r="BV102" s="99">
        <v>1.6766628897833401E-3</v>
      </c>
      <c r="BW102" s="99">
        <v>-2.0909979436262202E-6</v>
      </c>
      <c r="BX102" s="99">
        <v>-1.59376029782733E-5</v>
      </c>
      <c r="BY102" s="99">
        <v>-5.7569884261201502E-6</v>
      </c>
      <c r="BZ102" s="99">
        <v>-1.52125671104169E-5</v>
      </c>
      <c r="CA102" s="99">
        <v>-7.7626224799203496E-9</v>
      </c>
      <c r="CB102" s="99">
        <v>-3.3005831601687101E-8</v>
      </c>
      <c r="CC102" s="99">
        <v>-5.3327482514979799E-8</v>
      </c>
      <c r="CD102" s="99">
        <v>-3.1148937627778098E-8</v>
      </c>
      <c r="CE102" s="99">
        <v>-4.4451125356299898E-8</v>
      </c>
      <c r="CF102" s="99">
        <v>2.05215471794295E-12</v>
      </c>
      <c r="CG102" s="99">
        <v>-1.4392268450808799E-10</v>
      </c>
      <c r="CH102" s="99">
        <v>1.2190603933171001E-11</v>
      </c>
      <c r="CI102" s="99">
        <v>-2.8022998191074098E-10</v>
      </c>
      <c r="CJ102" s="99">
        <v>9.4392893212831797E-12</v>
      </c>
      <c r="CK102" s="99">
        <v>-1.3464892166629699E-10</v>
      </c>
      <c r="CL102"/>
      <c r="CM102"/>
    </row>
    <row r="103" spans="1:91">
      <c r="A103" t="s">
        <v>743</v>
      </c>
      <c r="B103">
        <v>-28.830082000000001</v>
      </c>
      <c r="C103">
        <v>-432.95940899999999</v>
      </c>
      <c r="D103">
        <v>-90.803550999999999</v>
      </c>
      <c r="E103">
        <v>-0.68258399999999997</v>
      </c>
      <c r="F103" s="99">
        <v>0</v>
      </c>
      <c r="G103" s="99">
        <v>3.0872595981707399E-2</v>
      </c>
      <c r="H103" s="99">
        <v>0</v>
      </c>
      <c r="I103" s="99">
        <v>-9.3658600939521901E-8</v>
      </c>
      <c r="J103" s="99">
        <v>-1.38678146755072E-7</v>
      </c>
      <c r="K103" s="99">
        <v>4.1172244307842199E-10</v>
      </c>
      <c r="L103" s="99">
        <v>1.44521106351542E-11</v>
      </c>
      <c r="M103" s="99">
        <v>-5.5814160154875401E-12</v>
      </c>
      <c r="N103" s="99">
        <v>1.46152454719673E-11</v>
      </c>
      <c r="O103" s="99">
        <v>-2.0442148833737701E-12</v>
      </c>
      <c r="P103" s="99">
        <v>-1.4378061689148401E-15</v>
      </c>
      <c r="Q103" s="99">
        <v>1.0809022866572801E-15</v>
      </c>
      <c r="R103" s="99">
        <v>-1.80380009193012E-15</v>
      </c>
      <c r="S103" s="99">
        <v>1.01342678134291E-15</v>
      </c>
      <c r="T103" s="99">
        <v>-2.8983879389579398E-16</v>
      </c>
      <c r="U103" s="99">
        <v>1.4159364512195899E-19</v>
      </c>
      <c r="V103" s="99">
        <v>-1.4602463853222401E-20</v>
      </c>
      <c r="W103" s="99">
        <v>2.90924701523334E-19</v>
      </c>
      <c r="X103" s="99">
        <v>-1.5754234763922801E-20</v>
      </c>
      <c r="Y103" s="99">
        <v>1.45673262232539E-19</v>
      </c>
      <c r="Z103" s="99">
        <v>-2.5892089543958099E-21</v>
      </c>
      <c r="AA103" s="99">
        <v>0</v>
      </c>
      <c r="AB103" s="99">
        <v>-6.51803962048893E-5</v>
      </c>
      <c r="AC103" s="99">
        <v>3.09244393165811E-2</v>
      </c>
      <c r="AD103" s="99">
        <v>9.9997879501156299E-8</v>
      </c>
      <c r="AE103" s="99">
        <v>-1.03955279096887E-7</v>
      </c>
      <c r="AF103" s="99">
        <v>-4.86405137048279E-8</v>
      </c>
      <c r="AG103" s="99">
        <v>-3.0697198089797599E-12</v>
      </c>
      <c r="AH103" s="99">
        <v>1.45732715712676E-11</v>
      </c>
      <c r="AI103" s="99">
        <v>-6.3794147616752299E-12</v>
      </c>
      <c r="AJ103" s="99">
        <v>1.41577833765863E-11</v>
      </c>
      <c r="AK103" s="99">
        <v>3.9342758906231901E-16</v>
      </c>
      <c r="AL103" s="99">
        <v>-1.3412283577659901E-15</v>
      </c>
      <c r="AM103" s="99">
        <v>1.76212414864425E-15</v>
      </c>
      <c r="AN103" s="99">
        <v>-1.29337204949786E-15</v>
      </c>
      <c r="AO103" s="99">
        <v>1.23372602592334E-15</v>
      </c>
      <c r="AP103" s="99">
        <v>-1.69102523236942E-21</v>
      </c>
      <c r="AQ103" s="99">
        <v>1.5865989903662699E-19</v>
      </c>
      <c r="AR103" s="99">
        <v>-1.26186683184307E-20</v>
      </c>
      <c r="AS103" s="99">
        <v>2.9739430742114698E-19</v>
      </c>
      <c r="AT103" s="99">
        <v>-9.9022557551289493E-21</v>
      </c>
      <c r="AU103" s="99">
        <v>1.3708290003334701E-19</v>
      </c>
      <c r="AV103" s="99">
        <v>-3.2039214373050101E-2</v>
      </c>
      <c r="AW103" s="99">
        <v>32.387756709525497</v>
      </c>
      <c r="AX103" s="99">
        <v>-0.392180917329713</v>
      </c>
      <c r="AY103" s="99">
        <v>3.2635218846316198E-3</v>
      </c>
      <c r="AZ103" s="99">
        <v>4.6278255485034097E-3</v>
      </c>
      <c r="BA103" s="99">
        <v>-5.02350357058536E-5</v>
      </c>
      <c r="BB103" s="99">
        <v>-1.5287848061074702E-5</v>
      </c>
      <c r="BC103" s="99">
        <v>8.00290981905527E-6</v>
      </c>
      <c r="BD103" s="99">
        <v>-1.51094592541694E-5</v>
      </c>
      <c r="BE103" s="99">
        <v>2.3475053769417702E-6</v>
      </c>
      <c r="BF103" s="99">
        <v>3.9929048425312E-8</v>
      </c>
      <c r="BG103" s="99">
        <v>-4.3681941270243901E-8</v>
      </c>
      <c r="BH103" s="99">
        <v>5.1888460175974101E-8</v>
      </c>
      <c r="BI103" s="99">
        <v>-4.2352401001269603E-8</v>
      </c>
      <c r="BJ103" s="99">
        <v>9.49151070103445E-9</v>
      </c>
      <c r="BK103" s="99">
        <v>-1.3597434641103901E-10</v>
      </c>
      <c r="BL103" s="99">
        <v>1.14197255048482E-11</v>
      </c>
      <c r="BM103" s="99">
        <v>-2.8250555817420798E-10</v>
      </c>
      <c r="BN103" s="99">
        <v>1.2885534818586501E-11</v>
      </c>
      <c r="BO103" s="99">
        <v>-1.4360825900641299E-10</v>
      </c>
      <c r="BP103" s="99">
        <v>2.3369004525558299E-12</v>
      </c>
      <c r="BQ103" s="99">
        <v>-2.7588462690346201E-2</v>
      </c>
      <c r="BR103" s="99">
        <v>0.46134512760743301</v>
      </c>
      <c r="BS103" s="99">
        <v>32.333375409794698</v>
      </c>
      <c r="BT103" s="99">
        <v>-3.3123704810501401E-3</v>
      </c>
      <c r="BU103" s="99">
        <v>3.6648575023081401E-3</v>
      </c>
      <c r="BV103" s="99">
        <v>1.59904026173478E-3</v>
      </c>
      <c r="BW103" s="99">
        <v>1.7605348338541399E-6</v>
      </c>
      <c r="BX103" s="99">
        <v>-1.60929509074831E-5</v>
      </c>
      <c r="BY103" s="99">
        <v>7.11300741329879E-6</v>
      </c>
      <c r="BZ103" s="99">
        <v>-1.53982727054245E-5</v>
      </c>
      <c r="CA103" s="99">
        <v>-8.8685528750226193E-9</v>
      </c>
      <c r="CB103" s="99">
        <v>3.3817696790325502E-8</v>
      </c>
      <c r="CC103" s="99">
        <v>-5.7558203791040503E-8</v>
      </c>
      <c r="CD103" s="99">
        <v>3.3912296766902202E-8</v>
      </c>
      <c r="CE103" s="99">
        <v>-4.5616921549608401E-8</v>
      </c>
      <c r="CF103" s="99">
        <v>1.6880109466716699E-12</v>
      </c>
      <c r="CG103" s="99">
        <v>-1.4389175528392201E-10</v>
      </c>
      <c r="CH103" s="99">
        <v>1.14460547863141E-11</v>
      </c>
      <c r="CI103" s="99">
        <v>-2.80200586987937E-10</v>
      </c>
      <c r="CJ103" s="99">
        <v>9.0685436953431898E-12</v>
      </c>
      <c r="CK103" s="99">
        <v>-1.34647213877261E-10</v>
      </c>
      <c r="CL103"/>
      <c r="CM103"/>
    </row>
    <row r="104" spans="1:91">
      <c r="A104" t="s">
        <v>756</v>
      </c>
      <c r="B104">
        <v>82.933895000000007</v>
      </c>
      <c r="C104">
        <v>-556.02129300000001</v>
      </c>
      <c r="D104">
        <v>-90.312701000000004</v>
      </c>
      <c r="E104">
        <v>-0.17522399999999999</v>
      </c>
      <c r="F104" s="99">
        <v>0</v>
      </c>
      <c r="G104" s="99">
        <v>3.1379437320069897E-2</v>
      </c>
      <c r="H104" s="99">
        <v>0</v>
      </c>
      <c r="I104" s="99">
        <v>3.60600707019925E-8</v>
      </c>
      <c r="J104" s="99">
        <v>-2.2662745650826701E-7</v>
      </c>
      <c r="K104" s="99">
        <v>-2.28622978042953E-8</v>
      </c>
      <c r="L104" s="99">
        <v>9.3411548122545495E-12</v>
      </c>
      <c r="M104" s="99">
        <v>-1.0726481635455501E-12</v>
      </c>
      <c r="N104" s="99">
        <v>1.3207420800662099E-11</v>
      </c>
      <c r="O104" s="99">
        <v>8.3751932170705602E-14</v>
      </c>
      <c r="P104" s="99">
        <v>8.8552251197302704E-17</v>
      </c>
      <c r="Q104" s="99">
        <v>-1.3162926478272799E-15</v>
      </c>
      <c r="R104" s="99">
        <v>5.2696647620707402E-17</v>
      </c>
      <c r="S104" s="99">
        <v>-1.3382023923632201E-15</v>
      </c>
      <c r="T104" s="99">
        <v>-6.48603308892989E-18</v>
      </c>
      <c r="U104" s="99">
        <v>1.41306511397334E-19</v>
      </c>
      <c r="V104" s="99">
        <v>1.0665734120766499E-20</v>
      </c>
      <c r="W104" s="99">
        <v>2.9044912333361999E-19</v>
      </c>
      <c r="X104" s="99">
        <v>9.8605969516001301E-21</v>
      </c>
      <c r="Y104" s="99">
        <v>1.45451332930753E-19</v>
      </c>
      <c r="Z104" s="99">
        <v>4.7674471231402904E-22</v>
      </c>
      <c r="AA104" s="99">
        <v>0</v>
      </c>
      <c r="AB104" s="99">
        <v>-7.5292756222947106E-5</v>
      </c>
      <c r="AC104" s="99">
        <v>3.1667685260063097E-2</v>
      </c>
      <c r="AD104" s="99">
        <v>5.8605504827731399E-8</v>
      </c>
      <c r="AE104" s="99">
        <v>6.3542848358822301E-8</v>
      </c>
      <c r="AF104" s="99">
        <v>-1.7643405053494E-7</v>
      </c>
      <c r="AG104" s="99">
        <v>-1.11656994829149E-13</v>
      </c>
      <c r="AH104" s="99">
        <v>1.08762572500747E-11</v>
      </c>
      <c r="AI104" s="99">
        <v>-1.24126434183917E-12</v>
      </c>
      <c r="AJ104" s="99">
        <v>1.48855429432226E-11</v>
      </c>
      <c r="AK104" s="99">
        <v>-2.4454634023545202E-16</v>
      </c>
      <c r="AL104" s="99">
        <v>7.1511412053403699E-17</v>
      </c>
      <c r="AM104" s="99">
        <v>-1.8156196050708699E-15</v>
      </c>
      <c r="AN104" s="99">
        <v>4.2061694280310403E-17</v>
      </c>
      <c r="AO104" s="99">
        <v>-1.48150486979281E-15</v>
      </c>
      <c r="AP104" s="99">
        <v>2.80068384890492E-21</v>
      </c>
      <c r="AQ104" s="99">
        <v>1.5850074587016699E-19</v>
      </c>
      <c r="AR104" s="99">
        <v>1.4194829764883299E-20</v>
      </c>
      <c r="AS104" s="99">
        <v>2.9715765525254101E-19</v>
      </c>
      <c r="AT104" s="99">
        <v>1.03570103148073E-20</v>
      </c>
      <c r="AU104" s="99">
        <v>1.3699461063716599E-19</v>
      </c>
      <c r="AV104" s="99">
        <v>-2.9101315452209099E-3</v>
      </c>
      <c r="AW104" s="99">
        <v>31.866630028637498</v>
      </c>
      <c r="AX104" s="99">
        <v>-9.89748743479303E-2</v>
      </c>
      <c r="AY104" s="99">
        <v>-1.12671284175797E-3</v>
      </c>
      <c r="AZ104" s="99">
        <v>7.2780886878233298E-3</v>
      </c>
      <c r="BA104" s="99">
        <v>7.0384473470564703E-4</v>
      </c>
      <c r="BB104" s="99">
        <v>-9.8201993367774608E-6</v>
      </c>
      <c r="BC104" s="99">
        <v>-4.0911182384739101E-7</v>
      </c>
      <c r="BD104" s="99">
        <v>-9.9045379124085503E-6</v>
      </c>
      <c r="BE104" s="99">
        <v>3.4468634578750101E-7</v>
      </c>
      <c r="BF104" s="99">
        <v>-3.8665694604329998E-10</v>
      </c>
      <c r="BG104" s="99">
        <v>2.8503231365132602E-8</v>
      </c>
      <c r="BH104" s="99">
        <v>-4.1582136948210097E-12</v>
      </c>
      <c r="BI104" s="99">
        <v>2.9817496954447903E-8</v>
      </c>
      <c r="BJ104" s="99">
        <v>-1.4294151945555199E-10</v>
      </c>
      <c r="BK104" s="99">
        <v>-1.3633734172753099E-10</v>
      </c>
      <c r="BL104" s="99">
        <v>-8.9627591208926407E-12</v>
      </c>
      <c r="BM104" s="99">
        <v>-2.8285474731412498E-10</v>
      </c>
      <c r="BN104" s="99">
        <v>-9.9590359533086106E-12</v>
      </c>
      <c r="BO104" s="99">
        <v>-1.4361548582744701E-10</v>
      </c>
      <c r="BP104" s="99">
        <v>-1.7872454909571801E-12</v>
      </c>
      <c r="BQ104" s="99">
        <v>8.5233208183126408E-3</v>
      </c>
      <c r="BR104" s="99">
        <v>0.17453430807964801</v>
      </c>
      <c r="BS104" s="99">
        <v>31.576981157485299</v>
      </c>
      <c r="BT104" s="99">
        <v>-1.88811453939245E-3</v>
      </c>
      <c r="BU104" s="99">
        <v>-1.9180726434826201E-3</v>
      </c>
      <c r="BV104" s="99">
        <v>5.5421724764252202E-3</v>
      </c>
      <c r="BW104" s="99">
        <v>1.6937068191426899E-7</v>
      </c>
      <c r="BX104" s="99">
        <v>-1.2159657216584201E-5</v>
      </c>
      <c r="BY104" s="99">
        <v>-6.9183884098787203E-7</v>
      </c>
      <c r="BZ104" s="99">
        <v>-1.25698240239889E-5</v>
      </c>
      <c r="CA104" s="99">
        <v>9.3338319495663105E-9</v>
      </c>
      <c r="CB104" s="99">
        <v>1.16397914402213E-9</v>
      </c>
      <c r="CC104" s="99">
        <v>4.7917893413253599E-8</v>
      </c>
      <c r="CD104" s="99">
        <v>1.61749737487862E-9</v>
      </c>
      <c r="CE104" s="99">
        <v>3.7760109882403098E-8</v>
      </c>
      <c r="CF104" s="99">
        <v>-1.66205474216014E-12</v>
      </c>
      <c r="CG104" s="99">
        <v>-1.4425877954716201E-10</v>
      </c>
      <c r="CH104" s="99">
        <v>-9.6958057485418502E-12</v>
      </c>
      <c r="CI104" s="99">
        <v>-2.8057596526302699E-10</v>
      </c>
      <c r="CJ104" s="99">
        <v>-7.3524108524067804E-12</v>
      </c>
      <c r="CK104" s="99">
        <v>-1.3465159362480501E-10</v>
      </c>
      <c r="CL104"/>
      <c r="CM104"/>
    </row>
    <row r="105" spans="1:91">
      <c r="A105" t="s">
        <v>757</v>
      </c>
      <c r="B105">
        <v>21.956886999999998</v>
      </c>
      <c r="C105">
        <v>-557.79394300000001</v>
      </c>
      <c r="D105">
        <v>-89.925990999999996</v>
      </c>
      <c r="E105">
        <v>0.63902800000000004</v>
      </c>
      <c r="F105" s="99">
        <v>0</v>
      </c>
      <c r="G105" s="99">
        <v>3.1648152266558302E-2</v>
      </c>
      <c r="H105" s="99">
        <v>0</v>
      </c>
      <c r="I105" s="99">
        <v>1.037310139893E-7</v>
      </c>
      <c r="J105" s="99">
        <v>-2.4540168518244702E-7</v>
      </c>
      <c r="K105" s="99">
        <v>2.7289494517387101E-9</v>
      </c>
      <c r="L105" s="99">
        <v>1.5358624455269401E-11</v>
      </c>
      <c r="M105" s="99">
        <v>-8.4440719276144201E-12</v>
      </c>
      <c r="N105" s="99">
        <v>1.6762897754885199E-11</v>
      </c>
      <c r="O105" s="99">
        <v>-2.29410953814897E-12</v>
      </c>
      <c r="P105" s="99">
        <v>1.4524905714329601E-15</v>
      </c>
      <c r="Q105" s="99">
        <v>-1.24533815576558E-15</v>
      </c>
      <c r="R105" s="99">
        <v>1.7126226545459E-15</v>
      </c>
      <c r="S105" s="99">
        <v>-1.3132236198898099E-15</v>
      </c>
      <c r="T105" s="99">
        <v>2.53681301142527E-16</v>
      </c>
      <c r="U105" s="99">
        <v>1.4133204250222199E-19</v>
      </c>
      <c r="V105" s="99">
        <v>1.29170932510987E-20</v>
      </c>
      <c r="W105" s="99">
        <v>2.90621514972372E-19</v>
      </c>
      <c r="X105" s="99">
        <v>1.40824750244465E-20</v>
      </c>
      <c r="Y105" s="99">
        <v>1.45583827592449E-19</v>
      </c>
      <c r="Z105" s="99">
        <v>2.42351147146003E-21</v>
      </c>
      <c r="AA105" s="99">
        <v>0</v>
      </c>
      <c r="AB105" s="99">
        <v>-3.12106105908641E-4</v>
      </c>
      <c r="AC105" s="99">
        <v>3.1856859287941297E-2</v>
      </c>
      <c r="AD105" s="99">
        <v>5.0414466625320697E-8</v>
      </c>
      <c r="AE105" s="99">
        <v>1.1541265508327701E-7</v>
      </c>
      <c r="AF105" s="99">
        <v>-1.88129531024142E-7</v>
      </c>
      <c r="AG105" s="99">
        <v>-2.1864385524486502E-12</v>
      </c>
      <c r="AH105" s="99">
        <v>1.51602410786992E-11</v>
      </c>
      <c r="AI105" s="99">
        <v>-8.5366966992090294E-12</v>
      </c>
      <c r="AJ105" s="99">
        <v>1.64226961964436E-11</v>
      </c>
      <c r="AK105" s="99">
        <v>-2.4634381415411602E-16</v>
      </c>
      <c r="AL105" s="99">
        <v>1.31529510347668E-15</v>
      </c>
      <c r="AM105" s="99">
        <v>-1.8040526874391099E-15</v>
      </c>
      <c r="AN105" s="99">
        <v>1.2092860628509199E-15</v>
      </c>
      <c r="AO105" s="99">
        <v>-1.5008288861623901E-15</v>
      </c>
      <c r="AP105" s="99">
        <v>7.9231020234960305E-22</v>
      </c>
      <c r="AQ105" s="99">
        <v>1.58333170964509E-19</v>
      </c>
      <c r="AR105" s="99">
        <v>1.00658567685965E-20</v>
      </c>
      <c r="AS105" s="99">
        <v>2.9698752051999698E-19</v>
      </c>
      <c r="AT105" s="99">
        <v>8.2889720427762404E-21</v>
      </c>
      <c r="AU105" s="99">
        <v>1.36974001990513E-19</v>
      </c>
      <c r="AV105" s="99">
        <v>-3.1079793508396798E-2</v>
      </c>
      <c r="AW105" s="99">
        <v>31.596392459166601</v>
      </c>
      <c r="AX105" s="99">
        <v>0.35736814930285199</v>
      </c>
      <c r="AY105" s="99">
        <v>-3.2510861033346501E-3</v>
      </c>
      <c r="AZ105" s="99">
        <v>7.5830446934085803E-3</v>
      </c>
      <c r="BA105" s="99">
        <v>2.61382433150795E-5</v>
      </c>
      <c r="BB105" s="99">
        <v>-1.50325970603238E-5</v>
      </c>
      <c r="BC105" s="99">
        <v>4.7841255661778001E-6</v>
      </c>
      <c r="BD105" s="99">
        <v>-1.3214522166785201E-5</v>
      </c>
      <c r="BE105" s="99">
        <v>2.18572503204504E-6</v>
      </c>
      <c r="BF105" s="99">
        <v>-4.19446658107668E-8</v>
      </c>
      <c r="BG105" s="99">
        <v>2.7305824651705601E-8</v>
      </c>
      <c r="BH105" s="99">
        <v>-5.16956393492586E-8</v>
      </c>
      <c r="BI105" s="99">
        <v>2.9606310734050601E-8</v>
      </c>
      <c r="BJ105" s="99">
        <v>-8.8769551144933901E-9</v>
      </c>
      <c r="BK105" s="99">
        <v>-1.36335115081165E-10</v>
      </c>
      <c r="BL105" s="99">
        <v>-8.9915237965677694E-12</v>
      </c>
      <c r="BM105" s="99">
        <v>-2.8285621803322802E-10</v>
      </c>
      <c r="BN105" s="99">
        <v>-1.0027022146903499E-11</v>
      </c>
      <c r="BO105" s="99">
        <v>-1.43618204484794E-10</v>
      </c>
      <c r="BP105" s="99">
        <v>-1.8228675115571002E-12</v>
      </c>
      <c r="BQ105" s="99">
        <v>2.81038530974911E-2</v>
      </c>
      <c r="BR105" s="99">
        <v>-4.7010637845291497E-2</v>
      </c>
      <c r="BS105" s="99">
        <v>31.3927813885931</v>
      </c>
      <c r="BT105" s="99">
        <v>-1.6247137878915099E-3</v>
      </c>
      <c r="BU105" s="99">
        <v>-3.5407135862207599E-3</v>
      </c>
      <c r="BV105" s="99">
        <v>5.7477923883154803E-3</v>
      </c>
      <c r="BW105" s="99">
        <v>2.4483572964788801E-6</v>
      </c>
      <c r="BX105" s="99">
        <v>-1.5332332289060601E-5</v>
      </c>
      <c r="BY105" s="99">
        <v>5.2199729346826199E-6</v>
      </c>
      <c r="BZ105" s="99">
        <v>-1.37824280494417E-5</v>
      </c>
      <c r="CA105" s="99">
        <v>9.0917188559477894E-9</v>
      </c>
      <c r="CB105" s="99">
        <v>-3.4002019342715399E-8</v>
      </c>
      <c r="CC105" s="99">
        <v>4.7637989731216603E-8</v>
      </c>
      <c r="CD105" s="99">
        <v>-3.25621550285254E-8</v>
      </c>
      <c r="CE105" s="99">
        <v>3.8499349879926203E-8</v>
      </c>
      <c r="CF105" s="99">
        <v>-1.6262738408650401E-12</v>
      </c>
      <c r="CG105" s="99">
        <v>-1.4425602508342E-10</v>
      </c>
      <c r="CH105" s="99">
        <v>-9.6301513125420405E-12</v>
      </c>
      <c r="CI105" s="99">
        <v>-2.80575874707106E-10</v>
      </c>
      <c r="CJ105" s="99">
        <v>-7.3246034677458208E-12</v>
      </c>
      <c r="CK105" s="99">
        <v>-1.3465341383230401E-10</v>
      </c>
      <c r="CL105"/>
      <c r="CM105"/>
    </row>
    <row r="106" spans="1:91">
      <c r="A106" t="s">
        <v>774</v>
      </c>
      <c r="B106">
        <v>25.792449000000001</v>
      </c>
      <c r="C106">
        <v>-553.97978000000001</v>
      </c>
      <c r="D106">
        <v>-89.924925000000002</v>
      </c>
      <c r="E106">
        <v>0.58602500000000002</v>
      </c>
      <c r="F106" s="99">
        <v>0</v>
      </c>
      <c r="G106" s="99">
        <v>3.1595206515847601E-2</v>
      </c>
      <c r="H106" s="99">
        <v>0</v>
      </c>
      <c r="I106" s="99">
        <v>9.7339790686519703E-8</v>
      </c>
      <c r="J106" s="99">
        <v>-2.3965899889526103E-7</v>
      </c>
      <c r="K106" s="99">
        <v>1.60740266399519E-10</v>
      </c>
      <c r="L106" s="99">
        <v>1.4537550319872601E-11</v>
      </c>
      <c r="M106" s="99">
        <v>-7.6213121384300196E-12</v>
      </c>
      <c r="N106" s="99">
        <v>1.59101339806369E-11</v>
      </c>
      <c r="O106" s="99">
        <v>-2.03700179771383E-12</v>
      </c>
      <c r="P106" s="99">
        <v>1.3694515582889701E-15</v>
      </c>
      <c r="Q106" s="99">
        <v>-1.1829373515944401E-15</v>
      </c>
      <c r="R106" s="99">
        <v>1.61464122016053E-15</v>
      </c>
      <c r="S106" s="99">
        <v>-1.24777905331257E-15</v>
      </c>
      <c r="T106" s="99">
        <v>2.3897850202705399E-16</v>
      </c>
      <c r="U106" s="99">
        <v>1.4133124909393401E-19</v>
      </c>
      <c r="V106" s="99">
        <v>1.27706196396272E-20</v>
      </c>
      <c r="W106" s="99">
        <v>2.9061207907702898E-19</v>
      </c>
      <c r="X106" s="99">
        <v>1.38077369701471E-20</v>
      </c>
      <c r="Y106" s="99">
        <v>1.4557609748393601E-19</v>
      </c>
      <c r="Z106" s="99">
        <v>2.2968009168950501E-21</v>
      </c>
      <c r="AA106" s="99">
        <v>0</v>
      </c>
      <c r="AB106" s="99">
        <v>-2.8176603553315002E-4</v>
      </c>
      <c r="AC106" s="99">
        <v>3.17990211108014E-2</v>
      </c>
      <c r="AD106" s="99">
        <v>5.3008887215703897E-8</v>
      </c>
      <c r="AE106" s="99">
        <v>1.0971270083003101E-7</v>
      </c>
      <c r="AF106" s="99">
        <v>-1.8139697368130201E-7</v>
      </c>
      <c r="AG106" s="99">
        <v>-1.9057717311390098E-12</v>
      </c>
      <c r="AH106" s="99">
        <v>1.42723582696827E-11</v>
      </c>
      <c r="AI106" s="99">
        <v>-7.6781751975529505E-12</v>
      </c>
      <c r="AJ106" s="99">
        <v>1.5578829747008299E-11</v>
      </c>
      <c r="AK106" s="99">
        <v>-2.2655248836377E-16</v>
      </c>
      <c r="AL106" s="99">
        <v>1.2406172268354899E-15</v>
      </c>
      <c r="AM106" s="99">
        <v>-1.69926797145365E-15</v>
      </c>
      <c r="AN106" s="99">
        <v>1.14083397898065E-15</v>
      </c>
      <c r="AO106" s="99">
        <v>-1.4194186988814399E-15</v>
      </c>
      <c r="AP106" s="99">
        <v>9.2305084096630597E-22</v>
      </c>
      <c r="AQ106" s="99">
        <v>1.5834505233746401E-19</v>
      </c>
      <c r="AR106" s="99">
        <v>1.0334695537303901E-20</v>
      </c>
      <c r="AS106" s="99">
        <v>2.97000420617872E-19</v>
      </c>
      <c r="AT106" s="99">
        <v>8.4236426408900703E-21</v>
      </c>
      <c r="AU106" s="99">
        <v>1.36976185283054E-19</v>
      </c>
      <c r="AV106" s="99">
        <v>-3.8121010292684297E-2</v>
      </c>
      <c r="AW106" s="99">
        <v>31.6492846507543</v>
      </c>
      <c r="AX106" s="99">
        <v>0.328504016223716</v>
      </c>
      <c r="AY106" s="99">
        <v>-3.0652463938261E-3</v>
      </c>
      <c r="AZ106" s="99">
        <v>7.4510558267996598E-3</v>
      </c>
      <c r="BA106" s="99">
        <v>9.8944722860785694E-5</v>
      </c>
      <c r="BB106" s="99">
        <v>-1.4308404347598401E-5</v>
      </c>
      <c r="BC106" s="99">
        <v>4.0994773221381502E-6</v>
      </c>
      <c r="BD106" s="99">
        <v>-1.25033559787783E-5</v>
      </c>
      <c r="BE106" s="99">
        <v>1.9449335653756302E-6</v>
      </c>
      <c r="BF106" s="99">
        <v>-3.9363431068004803E-8</v>
      </c>
      <c r="BG106" s="99">
        <v>2.5287479227289301E-8</v>
      </c>
      <c r="BH106" s="99">
        <v>-4.8554876588137797E-8</v>
      </c>
      <c r="BI106" s="99">
        <v>2.7493568488785E-8</v>
      </c>
      <c r="BJ106" s="99">
        <v>-8.36119263219242E-9</v>
      </c>
      <c r="BK106" s="99">
        <v>-1.3633526023770301E-10</v>
      </c>
      <c r="BL106" s="99">
        <v>-8.9896515191403893E-12</v>
      </c>
      <c r="BM106" s="99">
        <v>-2.8285612297043099E-10</v>
      </c>
      <c r="BN106" s="99">
        <v>-1.00225967595105E-11</v>
      </c>
      <c r="BO106" s="99">
        <v>-1.4361802783682499E-10</v>
      </c>
      <c r="BP106" s="99">
        <v>-1.82054874115552E-12</v>
      </c>
      <c r="BQ106" s="99">
        <v>3.1623764242794998E-2</v>
      </c>
      <c r="BR106" s="99">
        <v>-4.6921347055261797E-2</v>
      </c>
      <c r="BS106" s="99">
        <v>31.449244101863201</v>
      </c>
      <c r="BT106" s="99">
        <v>-1.70848871332935E-3</v>
      </c>
      <c r="BU106" s="99">
        <v>-3.3886154015562802E-3</v>
      </c>
      <c r="BV106" s="99">
        <v>5.5755177764148E-3</v>
      </c>
      <c r="BW106" s="99">
        <v>2.18700546165594E-6</v>
      </c>
      <c r="BX106" s="99">
        <v>-1.4601773081532101E-5</v>
      </c>
      <c r="BY106" s="99">
        <v>4.5053472063136498E-6</v>
      </c>
      <c r="BZ106" s="99">
        <v>-1.30936085479255E-5</v>
      </c>
      <c r="CA106" s="99">
        <v>8.57229067951592E-9</v>
      </c>
      <c r="CB106" s="99">
        <v>-3.18609423147701E-8</v>
      </c>
      <c r="CC106" s="99">
        <v>4.4539030036223102E-8</v>
      </c>
      <c r="CD106" s="99">
        <v>-3.0520249057407401E-8</v>
      </c>
      <c r="CE106" s="99">
        <v>3.59604949504406E-8</v>
      </c>
      <c r="CF106" s="99">
        <v>-1.6286029120048399E-12</v>
      </c>
      <c r="CG106" s="99">
        <v>-1.44256204739374E-10</v>
      </c>
      <c r="CH106" s="99">
        <v>-9.6344250483502207E-12</v>
      </c>
      <c r="CI106" s="99">
        <v>-2.8057588124872698E-10</v>
      </c>
      <c r="CJ106" s="99">
        <v>-7.3264136083543995E-12</v>
      </c>
      <c r="CK106" s="99">
        <v>-1.34653295559116E-10</v>
      </c>
      <c r="CL106"/>
      <c r="CM106"/>
    </row>
    <row r="107" spans="1:91">
      <c r="A107" t="s">
        <v>758</v>
      </c>
      <c r="B107">
        <v>82.843428000000003</v>
      </c>
      <c r="C107">
        <v>-556.01505499999996</v>
      </c>
      <c r="D107">
        <v>-90.344551999999993</v>
      </c>
      <c r="E107">
        <v>-0.20087099999999999</v>
      </c>
      <c r="F107" s="99">
        <v>0</v>
      </c>
      <c r="G107" s="99">
        <v>6.3605807295979103E-2</v>
      </c>
      <c r="H107" s="99">
        <v>0</v>
      </c>
      <c r="I107" s="99">
        <v>1.4117341620409401E-7</v>
      </c>
      <c r="J107" s="99">
        <v>-9.4331730631171599E-7</v>
      </c>
      <c r="K107" s="99">
        <v>-9.0301576153608704E-8</v>
      </c>
      <c r="L107" s="99">
        <v>1.03259940442648E-10</v>
      </c>
      <c r="M107" s="99">
        <v>-8.4079120478055107E-12</v>
      </c>
      <c r="N107" s="99">
        <v>1.33472813686387E-10</v>
      </c>
      <c r="O107" s="99">
        <v>1.3870089513125101E-13</v>
      </c>
      <c r="P107" s="99">
        <v>1.42010599255469E-15</v>
      </c>
      <c r="Q107" s="99">
        <v>-2.1615729946202699E-14</v>
      </c>
      <c r="R107" s="99">
        <v>2.7291491579873102E-16</v>
      </c>
      <c r="S107" s="99">
        <v>-2.17125812801025E-14</v>
      </c>
      <c r="T107" s="99">
        <v>-2.7087576949640199E-16</v>
      </c>
      <c r="U107" s="99">
        <v>4.7067238845148299E-18</v>
      </c>
      <c r="V107" s="99">
        <v>4.7623499993152902E-19</v>
      </c>
      <c r="W107" s="99">
        <v>9.5300051915979296E-18</v>
      </c>
      <c r="X107" s="99">
        <v>4.9272898164882995E-19</v>
      </c>
      <c r="Y107" s="99">
        <v>4.7157409881140997E-18</v>
      </c>
      <c r="Z107" s="99">
        <v>3.3766696242181899E-20</v>
      </c>
      <c r="AA107" s="99">
        <v>0</v>
      </c>
      <c r="AB107" s="99">
        <v>-1.59504726718987E-4</v>
      </c>
      <c r="AC107" s="99">
        <v>6.4236712687055803E-2</v>
      </c>
      <c r="AD107" s="99">
        <v>2.1274166486719999E-7</v>
      </c>
      <c r="AE107" s="99">
        <v>2.5303655533479998E-7</v>
      </c>
      <c r="AF107" s="99">
        <v>-7.6675999707317502E-7</v>
      </c>
      <c r="AG107" s="99">
        <v>-1.7797106435738601E-12</v>
      </c>
      <c r="AH107" s="99">
        <v>1.1689198946390199E-10</v>
      </c>
      <c r="AI107" s="99">
        <v>-9.6141954383945508E-12</v>
      </c>
      <c r="AJ107" s="99">
        <v>1.48287265244769E-10</v>
      </c>
      <c r="AK107" s="99">
        <v>-3.7113768287051998E-15</v>
      </c>
      <c r="AL107" s="99">
        <v>1.03872466711919E-15</v>
      </c>
      <c r="AM107" s="99">
        <v>-2.91703206606978E-14</v>
      </c>
      <c r="AN107" s="99">
        <v>1.23352754972279E-16</v>
      </c>
      <c r="AO107" s="99">
        <v>-2.3699905569762801E-14</v>
      </c>
      <c r="AP107" s="99">
        <v>1.03396464661393E-19</v>
      </c>
      <c r="AQ107" s="99">
        <v>5.2765862060418102E-18</v>
      </c>
      <c r="AR107" s="99">
        <v>6.1973312881866896E-19</v>
      </c>
      <c r="AS107" s="99">
        <v>9.7380869975618597E-18</v>
      </c>
      <c r="AT107" s="99">
        <v>5.0461280084717397E-19</v>
      </c>
      <c r="AU107" s="99">
        <v>4.4104793568140602E-18</v>
      </c>
      <c r="AV107" s="99">
        <v>-6.5302712875592295E-4</v>
      </c>
      <c r="AW107" s="99">
        <v>15.721255301915701</v>
      </c>
      <c r="AX107" s="99">
        <v>-5.6011473820757697E-2</v>
      </c>
      <c r="AY107" s="99">
        <v>-5.2655840069811704E-4</v>
      </c>
      <c r="AZ107" s="99">
        <v>3.6395170489218402E-3</v>
      </c>
      <c r="BA107" s="99">
        <v>3.30726875391556E-4</v>
      </c>
      <c r="BB107" s="99">
        <v>-6.4131658829742602E-6</v>
      </c>
      <c r="BC107" s="99">
        <v>-1.95078649110663E-7</v>
      </c>
      <c r="BD107" s="99">
        <v>-6.2523551380116799E-6</v>
      </c>
      <c r="BE107" s="99">
        <v>2.1649069128917E-7</v>
      </c>
      <c r="BF107" s="99">
        <v>8.8736293240401596E-11</v>
      </c>
      <c r="BG107" s="99">
        <v>1.13349368971342E-8</v>
      </c>
      <c r="BH107" s="99">
        <v>6.8003297459681397E-10</v>
      </c>
      <c r="BI107" s="99">
        <v>1.16274120006558E-8</v>
      </c>
      <c r="BJ107" s="99">
        <v>-6.7996291628082198E-12</v>
      </c>
      <c r="BK107" s="99">
        <v>-5.9998646722902095E-11</v>
      </c>
      <c r="BL107" s="99">
        <v>-6.2488434905758697E-12</v>
      </c>
      <c r="BM107" s="99">
        <v>-1.21480096398159E-10</v>
      </c>
      <c r="BN107" s="99">
        <v>-7.4083127924877706E-12</v>
      </c>
      <c r="BO107" s="99">
        <v>-6.05221706151397E-11</v>
      </c>
      <c r="BP107" s="99">
        <v>-1.1326856535364401E-12</v>
      </c>
      <c r="BQ107" s="99">
        <v>-1.6302311059917E-3</v>
      </c>
      <c r="BR107" s="99">
        <v>9.4795479001131694E-2</v>
      </c>
      <c r="BS107" s="99">
        <v>15.566855032170199</v>
      </c>
      <c r="BT107" s="99">
        <v>-8.2160190626792305E-4</v>
      </c>
      <c r="BU107" s="99">
        <v>-9.0964212082794899E-4</v>
      </c>
      <c r="BV107" s="99">
        <v>2.8915396989083399E-3</v>
      </c>
      <c r="BW107" s="99">
        <v>1.03225943556192E-7</v>
      </c>
      <c r="BX107" s="99">
        <v>-7.52901184900714E-6</v>
      </c>
      <c r="BY107" s="99">
        <v>-3.9527147504924398E-7</v>
      </c>
      <c r="BZ107" s="99">
        <v>-7.4856993031659404E-6</v>
      </c>
      <c r="CA107" s="99">
        <v>4.2338130503504003E-9</v>
      </c>
      <c r="CB107" s="99">
        <v>1.1192664010877699E-9</v>
      </c>
      <c r="CC107" s="99">
        <v>1.9852903883772E-8</v>
      </c>
      <c r="CD107" s="99">
        <v>1.70681853177026E-9</v>
      </c>
      <c r="CE107" s="99">
        <v>1.4953564107493099E-8</v>
      </c>
      <c r="CF107" s="99">
        <v>-1.0659748447965199E-12</v>
      </c>
      <c r="CG107" s="99">
        <v>-6.2861226668650802E-11</v>
      </c>
      <c r="CH107" s="99">
        <v>-7.1886098018655301E-12</v>
      </c>
      <c r="CI107" s="99">
        <v>-1.1926093331762001E-10</v>
      </c>
      <c r="CJ107" s="99">
        <v>-6.1610356419162301E-12</v>
      </c>
      <c r="CK107" s="99">
        <v>-5.5821135277042598E-11</v>
      </c>
      <c r="CL107"/>
      <c r="CM107"/>
    </row>
    <row r="108" spans="1:91">
      <c r="A108" t="s">
        <v>759</v>
      </c>
      <c r="B108">
        <v>26.007966</v>
      </c>
      <c r="C108">
        <v>-553.57772199999999</v>
      </c>
      <c r="D108">
        <v>-90.000163999999998</v>
      </c>
      <c r="E108">
        <v>0.56252500000000005</v>
      </c>
      <c r="F108" s="99">
        <v>0</v>
      </c>
      <c r="G108" s="99">
        <v>6.4078873610387305E-2</v>
      </c>
      <c r="H108" s="99">
        <v>0</v>
      </c>
      <c r="I108" s="99">
        <v>4.57280545039021E-7</v>
      </c>
      <c r="J108" s="99">
        <v>-9.8944270250696204E-7</v>
      </c>
      <c r="K108" s="99">
        <v>2.29470542549217E-8</v>
      </c>
      <c r="L108" s="99">
        <v>1.4470477230801101E-10</v>
      </c>
      <c r="M108" s="99">
        <v>-5.9924722443828498E-11</v>
      </c>
      <c r="N108" s="99">
        <v>1.5338490657859399E-10</v>
      </c>
      <c r="O108" s="99">
        <v>-1.6146141264038299E-11</v>
      </c>
      <c r="P108" s="99">
        <v>2.2365395791902998E-14</v>
      </c>
      <c r="Q108" s="99">
        <v>-1.8879734145876299E-14</v>
      </c>
      <c r="R108" s="99">
        <v>2.54533821528623E-14</v>
      </c>
      <c r="S108" s="99">
        <v>-1.9834869821756701E-14</v>
      </c>
      <c r="T108" s="99">
        <v>3.63946451050903E-15</v>
      </c>
      <c r="U108" s="99">
        <v>4.7076837054327599E-18</v>
      </c>
      <c r="V108" s="99">
        <v>5.4649470845237005E-19</v>
      </c>
      <c r="W108" s="99">
        <v>9.5374162482288901E-18</v>
      </c>
      <c r="X108" s="99">
        <v>6.22429510199514E-19</v>
      </c>
      <c r="Y108" s="99">
        <v>4.7220455676063796E-18</v>
      </c>
      <c r="Z108" s="99">
        <v>9.2526205023776804E-20</v>
      </c>
      <c r="AA108" s="99">
        <v>0</v>
      </c>
      <c r="AB108" s="99">
        <v>-6.29324484962279E-4</v>
      </c>
      <c r="AC108" s="99">
        <v>6.4500872442191104E-2</v>
      </c>
      <c r="AD108" s="99">
        <v>1.90781946020928E-7</v>
      </c>
      <c r="AE108" s="99">
        <v>4.8718388331154703E-7</v>
      </c>
      <c r="AF108" s="99">
        <v>-7.7967690749109796E-7</v>
      </c>
      <c r="AG108" s="99">
        <v>-1.53108110029165E-11</v>
      </c>
      <c r="AH108" s="99">
        <v>1.4343282385779901E-10</v>
      </c>
      <c r="AI108" s="99">
        <v>-6.0040282903854505E-11</v>
      </c>
      <c r="AJ108" s="99">
        <v>1.52662521381333E-10</v>
      </c>
      <c r="AK108" s="99">
        <v>-3.33532261649994E-15</v>
      </c>
      <c r="AL108" s="99">
        <v>2.0148006560097601E-14</v>
      </c>
      <c r="AM108" s="99">
        <v>-2.6672089017739599E-14</v>
      </c>
      <c r="AN108" s="99">
        <v>1.7824220708339999E-14</v>
      </c>
      <c r="AO108" s="99">
        <v>-2.2407652382104301E-14</v>
      </c>
      <c r="AP108" s="99">
        <v>4.0677801929147401E-20</v>
      </c>
      <c r="AQ108" s="99">
        <v>5.26977279382936E-18</v>
      </c>
      <c r="AR108" s="99">
        <v>4.9270621150790597E-19</v>
      </c>
      <c r="AS108" s="99">
        <v>9.7306578259783095E-18</v>
      </c>
      <c r="AT108" s="99">
        <v>4.4173838774451599E-19</v>
      </c>
      <c r="AU108" s="99">
        <v>4.40963799512409E-18</v>
      </c>
      <c r="AV108" s="99">
        <v>-1.6274512995074999E-2</v>
      </c>
      <c r="AW108" s="99">
        <v>15.605167577011301</v>
      </c>
      <c r="AX108" s="99">
        <v>0.15565447088207901</v>
      </c>
      <c r="AY108" s="99">
        <v>-1.725523609879E-3</v>
      </c>
      <c r="AZ108" s="99">
        <v>3.6862132145776402E-3</v>
      </c>
      <c r="BA108" s="99">
        <v>-3.7770153134355097E-5</v>
      </c>
      <c r="BB108" s="99">
        <v>-8.3080631656154307E-6</v>
      </c>
      <c r="BC108" s="99">
        <v>1.5164329149551899E-6</v>
      </c>
      <c r="BD108" s="99">
        <v>-7.2755685379774802E-6</v>
      </c>
      <c r="BE108" s="99">
        <v>8.1809753738035296E-7</v>
      </c>
      <c r="BF108" s="99">
        <v>-1.6978938423680301E-8</v>
      </c>
      <c r="BG108" s="99">
        <v>9.31652963969728E-9</v>
      </c>
      <c r="BH108" s="99">
        <v>-2.0087854992656E-8</v>
      </c>
      <c r="BI108" s="99">
        <v>1.01899663675752E-8</v>
      </c>
      <c r="BJ108" s="99">
        <v>-3.4580278066617098E-9</v>
      </c>
      <c r="BK108" s="99">
        <v>-5.9997192051203805E-11</v>
      </c>
      <c r="BL108" s="99">
        <v>-6.2621051749672503E-12</v>
      </c>
      <c r="BM108" s="99">
        <v>-1.2148073688936401E-10</v>
      </c>
      <c r="BN108" s="99">
        <v>-7.4367641322443196E-12</v>
      </c>
      <c r="BO108" s="99">
        <v>-6.0524297568322602E-11</v>
      </c>
      <c r="BP108" s="99">
        <v>-1.1467599553541701E-12</v>
      </c>
      <c r="BQ108" s="99">
        <v>1.32287700703273E-2</v>
      </c>
      <c r="BR108" s="99">
        <v>-2.5209511004698399E-3</v>
      </c>
      <c r="BS108" s="99">
        <v>15.504517734580601</v>
      </c>
      <c r="BT108" s="99">
        <v>-7.4419943010454103E-4</v>
      </c>
      <c r="BU108" s="99">
        <v>-1.79396421314174E-3</v>
      </c>
      <c r="BV108" s="99">
        <v>2.8752170570816899E-3</v>
      </c>
      <c r="BW108" s="99">
        <v>1.0011857507083301E-6</v>
      </c>
      <c r="BX108" s="99">
        <v>-8.4680710808825799E-6</v>
      </c>
      <c r="BY108" s="99">
        <v>1.7064160343914499E-6</v>
      </c>
      <c r="BZ108" s="99">
        <v>-7.6346779854419208E-6</v>
      </c>
      <c r="CA108" s="99">
        <v>3.7809629500642999E-9</v>
      </c>
      <c r="CB108" s="99">
        <v>-1.3211493084067701E-8</v>
      </c>
      <c r="CC108" s="99">
        <v>1.77555002785994E-8</v>
      </c>
      <c r="CD108" s="99">
        <v>-1.19143902276147E-8</v>
      </c>
      <c r="CE108" s="99">
        <v>1.3921324926188701E-8</v>
      </c>
      <c r="CF108" s="99">
        <v>-1.0513571022411401E-12</v>
      </c>
      <c r="CG108" s="99">
        <v>-6.2859120017034194E-11</v>
      </c>
      <c r="CH108" s="99">
        <v>-7.1638808573190698E-12</v>
      </c>
      <c r="CI108" s="99">
        <v>-1.19260213238856E-10</v>
      </c>
      <c r="CJ108" s="99">
        <v>-6.1515971296913699E-12</v>
      </c>
      <c r="CK108" s="99">
        <v>-5.5822566890177101E-11</v>
      </c>
      <c r="CL108"/>
      <c r="CM108"/>
    </row>
    <row r="109" spans="1:91">
      <c r="A109" t="s">
        <v>842</v>
      </c>
      <c r="B109">
        <v>33.753112000000002</v>
      </c>
      <c r="C109">
        <v>-545.85263799999996</v>
      </c>
      <c r="D109">
        <v>-89.995576999999997</v>
      </c>
      <c r="E109">
        <v>0.45687299999999997</v>
      </c>
      <c r="F109" s="99">
        <v>0</v>
      </c>
      <c r="G109" s="99">
        <v>6.3861253854863201E-2</v>
      </c>
      <c r="H109" s="99">
        <v>0</v>
      </c>
      <c r="I109" s="99">
        <v>4.0059465253180202E-7</v>
      </c>
      <c r="J109" s="99">
        <v>-9.4207801143017099E-7</v>
      </c>
      <c r="K109" s="99">
        <v>1.5340370144041401E-9</v>
      </c>
      <c r="L109" s="99">
        <v>1.3250871430657101E-10</v>
      </c>
      <c r="M109" s="99">
        <v>-4.8009895864804698E-11</v>
      </c>
      <c r="N109" s="99">
        <v>1.4099004268524299E-10</v>
      </c>
      <c r="O109" s="99">
        <v>-1.2527807002929501E-11</v>
      </c>
      <c r="P109" s="99">
        <v>1.9611360776210299E-14</v>
      </c>
      <c r="Q109" s="99">
        <v>-1.6885749195463399E-14</v>
      </c>
      <c r="R109" s="99">
        <v>2.2286999323126199E-14</v>
      </c>
      <c r="S109" s="99">
        <v>-1.77465929626627E-14</v>
      </c>
      <c r="T109" s="99">
        <v>3.16486757563857E-15</v>
      </c>
      <c r="U109" s="99">
        <v>4.7076006929679599E-18</v>
      </c>
      <c r="V109" s="99">
        <v>5.3677645304458999E-19</v>
      </c>
      <c r="W109" s="99">
        <v>9.5364914957977999E-18</v>
      </c>
      <c r="X109" s="99">
        <v>6.0448536774511305E-19</v>
      </c>
      <c r="Y109" s="99">
        <v>4.7212229852583E-18</v>
      </c>
      <c r="Z109" s="99">
        <v>8.4394787995784702E-20</v>
      </c>
      <c r="AA109" s="99">
        <v>0</v>
      </c>
      <c r="AB109" s="99">
        <v>-5.0430678263035098E-4</v>
      </c>
      <c r="AC109" s="99">
        <v>6.4265423661431897E-2</v>
      </c>
      <c r="AD109" s="99">
        <v>2.12770375518184E-7</v>
      </c>
      <c r="AE109" s="99">
        <v>4.3966147948926103E-7</v>
      </c>
      <c r="AF109" s="99">
        <v>-7.2048085667337503E-7</v>
      </c>
      <c r="AG109" s="99">
        <v>-1.13383582950406E-11</v>
      </c>
      <c r="AH109" s="99">
        <v>1.3052303598731601E-10</v>
      </c>
      <c r="AI109" s="99">
        <v>-4.77436389517163E-11</v>
      </c>
      <c r="AJ109" s="99">
        <v>1.4049474486821301E-10</v>
      </c>
      <c r="AK109" s="99">
        <v>-2.6911982898949698E-15</v>
      </c>
      <c r="AL109" s="99">
        <v>1.7705658321806201E-14</v>
      </c>
      <c r="AM109" s="99">
        <v>-2.33053694015666E-14</v>
      </c>
      <c r="AN109" s="99">
        <v>1.5668199630380801E-14</v>
      </c>
      <c r="AO109" s="99">
        <v>-1.98090759345174E-14</v>
      </c>
      <c r="AP109" s="99">
        <v>4.9358581163733797E-20</v>
      </c>
      <c r="AQ109" s="99">
        <v>5.2707715568413099E-18</v>
      </c>
      <c r="AR109" s="99">
        <v>5.1029212556642195E-19</v>
      </c>
      <c r="AS109" s="99">
        <v>9.7317890267731395E-18</v>
      </c>
      <c r="AT109" s="99">
        <v>4.5044496803371697E-19</v>
      </c>
      <c r="AU109" s="99">
        <v>4.4098011141566499E-18</v>
      </c>
      <c r="AV109" s="99">
        <v>-1.7252578053280801E-2</v>
      </c>
      <c r="AW109" s="99">
        <v>15.6583307091054</v>
      </c>
      <c r="AX109" s="99">
        <v>0.12707813254688299</v>
      </c>
      <c r="AY109" s="99">
        <v>-1.5291794356127699E-3</v>
      </c>
      <c r="AZ109" s="99">
        <v>3.5583216951046901E-3</v>
      </c>
      <c r="BA109" s="99">
        <v>3.3368082747123298E-5</v>
      </c>
      <c r="BB109" s="99">
        <v>-7.7517154836843207E-6</v>
      </c>
      <c r="BC109" s="99">
        <v>1.0299524846037701E-6</v>
      </c>
      <c r="BD109" s="99">
        <v>-6.7691017020722296E-6</v>
      </c>
      <c r="BE109" s="99">
        <v>6.4589800433383505E-7</v>
      </c>
      <c r="BF109" s="99">
        <v>-1.47032275171295E-8</v>
      </c>
      <c r="BG109" s="99">
        <v>7.6347616154284805E-9</v>
      </c>
      <c r="BH109" s="99">
        <v>-1.7436956319510799E-8</v>
      </c>
      <c r="BI109" s="99">
        <v>8.4360157473759195E-9</v>
      </c>
      <c r="BJ109" s="99">
        <v>-3.0337361258361699E-9</v>
      </c>
      <c r="BK109" s="99">
        <v>-5.9997393557778899E-11</v>
      </c>
      <c r="BL109" s="99">
        <v>-6.26026991158189E-12</v>
      </c>
      <c r="BM109" s="99">
        <v>-1.2148064869501301E-10</v>
      </c>
      <c r="BN109" s="99">
        <v>-7.4328266335246904E-12</v>
      </c>
      <c r="BO109" s="99">
        <v>-6.0524003390386603E-11</v>
      </c>
      <c r="BP109" s="99">
        <v>-1.1448120797816101E-12</v>
      </c>
      <c r="BQ109" s="99">
        <v>1.1597438671742601E-2</v>
      </c>
      <c r="BR109" s="99">
        <v>-3.0967649821458101E-3</v>
      </c>
      <c r="BS109" s="99">
        <v>15.5608133820572</v>
      </c>
      <c r="BT109" s="99">
        <v>-8.2834762785848699E-4</v>
      </c>
      <c r="BU109" s="99">
        <v>-1.64452612944052E-3</v>
      </c>
      <c r="BV109" s="99">
        <v>2.69293047406106E-3</v>
      </c>
      <c r="BW109" s="99">
        <v>7.9571741694805595E-7</v>
      </c>
      <c r="BX109" s="99">
        <v>-7.92816977376487E-6</v>
      </c>
      <c r="BY109" s="99">
        <v>1.19440123321177E-6</v>
      </c>
      <c r="BZ109" s="99">
        <v>-7.1513082976009796E-6</v>
      </c>
      <c r="CA109" s="99">
        <v>3.3358098717873201E-9</v>
      </c>
      <c r="CB109" s="99">
        <v>-1.1373865870351E-8</v>
      </c>
      <c r="CC109" s="99">
        <v>1.5158681935102001E-8</v>
      </c>
      <c r="CD109" s="99">
        <v>-1.02562076418381E-8</v>
      </c>
      <c r="CE109" s="99">
        <v>1.1813508550592201E-8</v>
      </c>
      <c r="CF109" s="99">
        <v>-1.0533801298707199E-12</v>
      </c>
      <c r="CG109" s="99">
        <v>-6.2859411899661996E-11</v>
      </c>
      <c r="CH109" s="99">
        <v>-7.1673033646119301E-12</v>
      </c>
      <c r="CI109" s="99">
        <v>-1.1926031340097201E-10</v>
      </c>
      <c r="CJ109" s="99">
        <v>-6.1529035140018698E-12</v>
      </c>
      <c r="CK109" s="99">
        <v>-5.5822368889576899E-11</v>
      </c>
      <c r="CL109"/>
      <c r="CM109"/>
    </row>
    <row r="110" spans="1:91">
      <c r="A110" t="s">
        <v>760</v>
      </c>
      <c r="B110">
        <v>-151.09256999999999</v>
      </c>
      <c r="C110">
        <v>-427.40253300000001</v>
      </c>
      <c r="D110">
        <v>-89.274547999999996</v>
      </c>
      <c r="E110">
        <v>0.49179699999999998</v>
      </c>
      <c r="F110" s="99">
        <v>0</v>
      </c>
      <c r="G110" s="99">
        <v>3.0611989228287499E-2</v>
      </c>
      <c r="H110" s="99">
        <v>0</v>
      </c>
      <c r="I110" s="99">
        <v>3.4779550921261502E-8</v>
      </c>
      <c r="J110" s="99">
        <v>-1.3001524826629799E-7</v>
      </c>
      <c r="K110" s="99">
        <v>4.8988466527796101E-8</v>
      </c>
      <c r="L110" s="99">
        <v>1.4277392603506101E-11</v>
      </c>
      <c r="M110" s="99">
        <v>6.8452996967288999E-12</v>
      </c>
      <c r="N110" s="99">
        <v>1.4776242412779399E-11</v>
      </c>
      <c r="O110" s="99">
        <v>2.23046404362671E-12</v>
      </c>
      <c r="P110" s="99">
        <v>1.39204167614224E-15</v>
      </c>
      <c r="Q110" s="99">
        <v>9.7671504325551805E-16</v>
      </c>
      <c r="R110" s="99">
        <v>1.70339627904119E-15</v>
      </c>
      <c r="S110" s="99">
        <v>1.01433290444953E-15</v>
      </c>
      <c r="T110" s="99">
        <v>3.1323561292000201E-16</v>
      </c>
      <c r="U110" s="99">
        <v>1.41502748949331E-19</v>
      </c>
      <c r="V110" s="99">
        <v>-1.16387863149883E-20</v>
      </c>
      <c r="W110" s="99">
        <v>2.9064184273417601E-19</v>
      </c>
      <c r="X110" s="99">
        <v>-1.03241789299102E-20</v>
      </c>
      <c r="Y110" s="99">
        <v>1.4548637321693799E-19</v>
      </c>
      <c r="Z110" s="99">
        <v>-1.1437692420829601E-22</v>
      </c>
      <c r="AA110" s="99">
        <v>0</v>
      </c>
      <c r="AB110" s="99">
        <v>1.24837950332889E-4</v>
      </c>
      <c r="AC110" s="99">
        <v>3.0685349403301899E-2</v>
      </c>
      <c r="AD110" s="99">
        <v>1.01653207453131E-7</v>
      </c>
      <c r="AE110" s="99">
        <v>-6.6977127943405999E-9</v>
      </c>
      <c r="AF110" s="99">
        <v>-3.9835118608483499E-8</v>
      </c>
      <c r="AG110" s="99">
        <v>2.90028897658009E-12</v>
      </c>
      <c r="AH110" s="99">
        <v>1.4178011279603601E-11</v>
      </c>
      <c r="AI110" s="99">
        <v>7.4111049765880501E-12</v>
      </c>
      <c r="AJ110" s="99">
        <v>1.46165006930197E-11</v>
      </c>
      <c r="AK110" s="99">
        <v>3.6388186586332599E-16</v>
      </c>
      <c r="AL110" s="99">
        <v>1.16912882732111E-15</v>
      </c>
      <c r="AM110" s="99">
        <v>1.74390204169776E-15</v>
      </c>
      <c r="AN110" s="99">
        <v>1.05399213325765E-15</v>
      </c>
      <c r="AO110" s="99">
        <v>1.31472792032598E-15</v>
      </c>
      <c r="AP110" s="99">
        <v>-4.2264154179695797E-21</v>
      </c>
      <c r="AQ110" s="99">
        <v>1.58892390524335E-19</v>
      </c>
      <c r="AR110" s="99">
        <v>-1.7985485233730699E-20</v>
      </c>
      <c r="AS110" s="99">
        <v>2.9766328982780701E-19</v>
      </c>
      <c r="AT110" s="99">
        <v>-1.2677691981021799E-20</v>
      </c>
      <c r="AU110" s="99">
        <v>1.3713662814321099E-19</v>
      </c>
      <c r="AV110" s="99">
        <v>4.03345167310682E-2</v>
      </c>
      <c r="AW110" s="99">
        <v>32.664804273122698</v>
      </c>
      <c r="AX110" s="99">
        <v>0.28440506804916299</v>
      </c>
      <c r="AY110" s="99">
        <v>-1.2978168016759301E-3</v>
      </c>
      <c r="AZ110" s="99">
        <v>4.5392143431106299E-3</v>
      </c>
      <c r="BA110" s="99">
        <v>-1.6787231122943999E-3</v>
      </c>
      <c r="BB110" s="99">
        <v>-1.6308784324059401E-5</v>
      </c>
      <c r="BC110" s="99">
        <v>-7.6119734866096002E-6</v>
      </c>
      <c r="BD110" s="99">
        <v>-1.5785738603599101E-5</v>
      </c>
      <c r="BE110" s="99">
        <v>-2.8593925192271901E-6</v>
      </c>
      <c r="BF110" s="99">
        <v>-4.31363784574457E-8</v>
      </c>
      <c r="BG110" s="99">
        <v>-4.1331037222748499E-8</v>
      </c>
      <c r="BH110" s="99">
        <v>-5.1650520056078203E-8</v>
      </c>
      <c r="BI110" s="99">
        <v>-4.2483505715447401E-8</v>
      </c>
      <c r="BJ110" s="99">
        <v>-8.1282682691421294E-9</v>
      </c>
      <c r="BK110" s="99">
        <v>-1.35974053764532E-10</v>
      </c>
      <c r="BL110" s="99">
        <v>1.10469319631385E-11</v>
      </c>
      <c r="BM110" s="99">
        <v>-2.8247567199501998E-10</v>
      </c>
      <c r="BN110" s="99">
        <v>1.21419688901278E-11</v>
      </c>
      <c r="BO110" s="99">
        <v>-1.43581832097447E-10</v>
      </c>
      <c r="BP110" s="99">
        <v>1.9751796077705898E-12</v>
      </c>
      <c r="BQ110" s="99">
        <v>5.1393864093825002E-3</v>
      </c>
      <c r="BR110" s="99">
        <v>-0.41869289504130602</v>
      </c>
      <c r="BS110" s="99">
        <v>32.586429987168202</v>
      </c>
      <c r="BT110" s="99">
        <v>-3.5217281413117102E-3</v>
      </c>
      <c r="BU110" s="99">
        <v>1.05853725772762E-4</v>
      </c>
      <c r="BV110" s="99">
        <v>1.3685086383823501E-3</v>
      </c>
      <c r="BW110" s="99">
        <v>-2.48244297103533E-6</v>
      </c>
      <c r="BX110" s="99">
        <v>-1.71908567164641E-5</v>
      </c>
      <c r="BY110" s="99">
        <v>-6.9790895053505498E-6</v>
      </c>
      <c r="BZ110" s="99">
        <v>-1.6462522951223401E-5</v>
      </c>
      <c r="CA110" s="99">
        <v>-8.5201430828381501E-9</v>
      </c>
      <c r="CB110" s="99">
        <v>-3.6302266496316601E-8</v>
      </c>
      <c r="CC110" s="99">
        <v>-5.7892919005677197E-8</v>
      </c>
      <c r="CD110" s="99">
        <v>-3.4278391254542202E-8</v>
      </c>
      <c r="CE110" s="99">
        <v>-4.8225838487726302E-8</v>
      </c>
      <c r="CF110" s="99">
        <v>2.0529001520643899E-12</v>
      </c>
      <c r="CG110" s="99">
        <v>-1.4392275764099899E-10</v>
      </c>
      <c r="CH110" s="99">
        <v>1.2191976470793501E-11</v>
      </c>
      <c r="CI110" s="99">
        <v>-2.80229988045514E-10</v>
      </c>
      <c r="CJ110" s="99">
        <v>9.4398734780172696E-12</v>
      </c>
      <c r="CK110" s="99">
        <v>-1.34648872774878E-10</v>
      </c>
      <c r="CL110"/>
      <c r="CM110"/>
    </row>
    <row r="111" spans="1:91">
      <c r="A111" t="s">
        <v>761</v>
      </c>
      <c r="B111">
        <v>-149.69352799999999</v>
      </c>
      <c r="C111">
        <v>-428.478814</v>
      </c>
      <c r="D111">
        <v>-89.291494999999998</v>
      </c>
      <c r="E111">
        <v>0.48681400000000002</v>
      </c>
      <c r="F111" s="99">
        <v>0</v>
      </c>
      <c r="G111" s="99">
        <v>3.06133938171744E-2</v>
      </c>
      <c r="H111" s="99">
        <v>0</v>
      </c>
      <c r="I111" s="99">
        <v>3.25885132982837E-8</v>
      </c>
      <c r="J111" s="99">
        <v>-1.31643345491551E-7</v>
      </c>
      <c r="K111" s="99">
        <v>4.8092127520211699E-8</v>
      </c>
      <c r="L111" s="99">
        <v>1.3990583451529E-11</v>
      </c>
      <c r="M111" s="99">
        <v>6.5943525559993604E-12</v>
      </c>
      <c r="N111" s="99">
        <v>1.45167107198238E-11</v>
      </c>
      <c r="O111" s="99">
        <v>2.1402270123827398E-12</v>
      </c>
      <c r="P111" s="99">
        <v>1.35986631867189E-15</v>
      </c>
      <c r="Q111" s="99">
        <v>9.5870303334082497E-16</v>
      </c>
      <c r="R111" s="99">
        <v>1.66420703014902E-15</v>
      </c>
      <c r="S111" s="99">
        <v>9.95116159166175E-16</v>
      </c>
      <c r="T111" s="99">
        <v>3.0645062043694899E-16</v>
      </c>
      <c r="U111" s="99">
        <v>1.4150311602774099E-19</v>
      </c>
      <c r="V111" s="99">
        <v>-1.16526067336358E-20</v>
      </c>
      <c r="W111" s="99">
        <v>2.9064340601254099E-19</v>
      </c>
      <c r="X111" s="99">
        <v>-1.03500696485759E-20</v>
      </c>
      <c r="Y111" s="99">
        <v>1.4548747537244899E-19</v>
      </c>
      <c r="Z111" s="99">
        <v>-1.2630506988929401E-22</v>
      </c>
      <c r="AA111" s="99">
        <v>0</v>
      </c>
      <c r="AB111" s="99">
        <v>1.18451284427098E-4</v>
      </c>
      <c r="AC111" s="99">
        <v>3.06885111989781E-2</v>
      </c>
      <c r="AD111" s="99">
        <v>1.00778848109883E-7</v>
      </c>
      <c r="AE111" s="99">
        <v>-8.5028006741892594E-9</v>
      </c>
      <c r="AF111" s="99">
        <v>-4.1666672667963101E-8</v>
      </c>
      <c r="AG111" s="99">
        <v>2.7951144911857399E-12</v>
      </c>
      <c r="AH111" s="99">
        <v>1.3899824811218699E-11</v>
      </c>
      <c r="AI111" s="99">
        <v>7.1454701339685498E-12</v>
      </c>
      <c r="AJ111" s="99">
        <v>1.4388952459543701E-11</v>
      </c>
      <c r="AK111" s="99">
        <v>3.5949043649042801E-16</v>
      </c>
      <c r="AL111" s="99">
        <v>1.14121701826792E-15</v>
      </c>
      <c r="AM111" s="99">
        <v>1.71572064740715E-15</v>
      </c>
      <c r="AN111" s="99">
        <v>1.0284431911967E-15</v>
      </c>
      <c r="AO111" s="99">
        <v>1.2916816857684E-15</v>
      </c>
      <c r="AP111" s="99">
        <v>-4.2141074906107098E-21</v>
      </c>
      <c r="AQ111" s="99">
        <v>1.5889137758146301E-19</v>
      </c>
      <c r="AR111" s="99">
        <v>-1.7960205133557E-20</v>
      </c>
      <c r="AS111" s="99">
        <v>2.9766239070456898E-19</v>
      </c>
      <c r="AT111" s="99">
        <v>-1.2665037525991101E-20</v>
      </c>
      <c r="AU111" s="99">
        <v>1.3713661767594901E-19</v>
      </c>
      <c r="AV111" s="99">
        <v>4.24452322013096E-2</v>
      </c>
      <c r="AW111" s="99">
        <v>32.663413252103197</v>
      </c>
      <c r="AX111" s="99">
        <v>0.28154811578940497</v>
      </c>
      <c r="AY111" s="99">
        <v>-1.2219215796412199E-3</v>
      </c>
      <c r="AZ111" s="99">
        <v>4.5937985184692203E-3</v>
      </c>
      <c r="BA111" s="99">
        <v>-1.6477608410867899E-3</v>
      </c>
      <c r="BB111" s="99">
        <v>-1.6025854012715099E-5</v>
      </c>
      <c r="BC111" s="99">
        <v>-7.3296737767134296E-6</v>
      </c>
      <c r="BD111" s="99">
        <v>-1.5506570796598E-5</v>
      </c>
      <c r="BE111" s="99">
        <v>-2.7657578340549699E-6</v>
      </c>
      <c r="BF111" s="99">
        <v>-4.2197274770003399E-8</v>
      </c>
      <c r="BG111" s="99">
        <v>-4.0784583171268997E-8</v>
      </c>
      <c r="BH111" s="99">
        <v>-5.0504287815908102E-8</v>
      </c>
      <c r="BI111" s="99">
        <v>-4.1899113237605801E-8</v>
      </c>
      <c r="BJ111" s="99">
        <v>-7.9379820903233705E-9</v>
      </c>
      <c r="BK111" s="99">
        <v>-1.35974036994189E-10</v>
      </c>
      <c r="BL111" s="99">
        <v>1.1047106420059199E-11</v>
      </c>
      <c r="BM111" s="99">
        <v>-2.8247568377773099E-10</v>
      </c>
      <c r="BN111" s="99">
        <v>1.21423834793553E-11</v>
      </c>
      <c r="BO111" s="99">
        <v>-1.43581853969917E-10</v>
      </c>
      <c r="BP111" s="99">
        <v>1.9753975775954202E-12</v>
      </c>
      <c r="BQ111" s="99">
        <v>6.8001566376096898E-3</v>
      </c>
      <c r="BR111" s="99">
        <v>-0.40897831024200698</v>
      </c>
      <c r="BS111" s="99">
        <v>32.583225015316003</v>
      </c>
      <c r="BT111" s="99">
        <v>-3.4931332453876801E-3</v>
      </c>
      <c r="BU111" s="99">
        <v>1.6831353453404101E-4</v>
      </c>
      <c r="BV111" s="99">
        <v>1.43083639160813E-3</v>
      </c>
      <c r="BW111" s="99">
        <v>-2.3965275822592998E-6</v>
      </c>
      <c r="BX111" s="99">
        <v>-1.6916430111856699E-5</v>
      </c>
      <c r="BY111" s="99">
        <v>-6.70883507378638E-6</v>
      </c>
      <c r="BZ111" s="99">
        <v>-1.62089546966953E-5</v>
      </c>
      <c r="CA111" s="99">
        <v>-8.3796244019496405E-9</v>
      </c>
      <c r="CB111" s="99">
        <v>-3.5523314705639101E-8</v>
      </c>
      <c r="CC111" s="99">
        <v>-5.7039080905335798E-8</v>
      </c>
      <c r="CD111" s="99">
        <v>-3.3535137577795402E-8</v>
      </c>
      <c r="CE111" s="99">
        <v>-4.75142519522686E-8</v>
      </c>
      <c r="CF111" s="99">
        <v>2.0526816647175701E-12</v>
      </c>
      <c r="CG111" s="99">
        <v>-1.4392273620621399E-10</v>
      </c>
      <c r="CH111" s="99">
        <v>1.21915741791202E-11</v>
      </c>
      <c r="CI111" s="99">
        <v>-2.80229986248363E-10</v>
      </c>
      <c r="CJ111" s="99">
        <v>9.4397022613722595E-12</v>
      </c>
      <c r="CK111" s="99">
        <v>-1.34648887105304E-10</v>
      </c>
      <c r="CL111"/>
      <c r="CM111"/>
    </row>
    <row r="112" spans="1:91">
      <c r="A112" t="s">
        <v>762</v>
      </c>
      <c r="B112">
        <v>-146.05065999999999</v>
      </c>
      <c r="C112">
        <v>-432.20607100000001</v>
      </c>
      <c r="D112">
        <v>-89.333766999999995</v>
      </c>
      <c r="E112">
        <v>0.47776999999999997</v>
      </c>
      <c r="F112" s="99">
        <v>0</v>
      </c>
      <c r="G112" s="99">
        <v>3.06223361116243E-2</v>
      </c>
      <c r="H112" s="99">
        <v>0</v>
      </c>
      <c r="I112" s="99">
        <v>2.6924138181193901E-8</v>
      </c>
      <c r="J112" s="99">
        <v>-1.3653145711668401E-7</v>
      </c>
      <c r="K112" s="99">
        <v>4.5678618314431301E-8</v>
      </c>
      <c r="L112" s="99">
        <v>1.3246299946520201E-11</v>
      </c>
      <c r="M112" s="99">
        <v>5.8713991717187697E-12</v>
      </c>
      <c r="N112" s="99">
        <v>1.37822824627443E-11</v>
      </c>
      <c r="O112" s="99">
        <v>1.8797719509097101E-12</v>
      </c>
      <c r="P112" s="99">
        <v>1.27630861037348E-15</v>
      </c>
      <c r="Q112" s="99">
        <v>8.9437307140755802E-16</v>
      </c>
      <c r="R112" s="99">
        <v>1.56304647449012E-15</v>
      </c>
      <c r="S112" s="99">
        <v>9.2761415166880501E-16</v>
      </c>
      <c r="T112" s="99">
        <v>2.8887675697962501E-16</v>
      </c>
      <c r="U112" s="99">
        <v>1.4150377946935801E-19</v>
      </c>
      <c r="V112" s="99">
        <v>-1.16776878820048E-20</v>
      </c>
      <c r="W112" s="99">
        <v>2.90646237442645E-19</v>
      </c>
      <c r="X112" s="99">
        <v>-1.03970560705161E-20</v>
      </c>
      <c r="Y112" s="99">
        <v>1.45489472759136E-19</v>
      </c>
      <c r="Z112" s="99">
        <v>-1.4795233335891599E-22</v>
      </c>
      <c r="AA112" s="99">
        <v>0</v>
      </c>
      <c r="AB112" s="99">
        <v>1.0072657797607E-4</v>
      </c>
      <c r="AC112" s="99">
        <v>3.0700537649988899E-2</v>
      </c>
      <c r="AD112" s="99">
        <v>9.8211950268867696E-8</v>
      </c>
      <c r="AE112" s="99">
        <v>-1.33865792055411E-8</v>
      </c>
      <c r="AF112" s="99">
        <v>-4.7519956143763703E-8</v>
      </c>
      <c r="AG112" s="99">
        <v>2.4959907080799101E-12</v>
      </c>
      <c r="AH112" s="99">
        <v>1.310317617215E-11</v>
      </c>
      <c r="AI112" s="99">
        <v>6.3894811582229898E-12</v>
      </c>
      <c r="AJ112" s="99">
        <v>1.3669133468368E-11</v>
      </c>
      <c r="AK112" s="99">
        <v>3.4315340759055698E-16</v>
      </c>
      <c r="AL112" s="99">
        <v>1.0694007980035E-15</v>
      </c>
      <c r="AM112" s="99">
        <v>1.61527461046043E-15</v>
      </c>
      <c r="AN112" s="99">
        <v>9.6322987302507006E-16</v>
      </c>
      <c r="AO112" s="99">
        <v>1.2109651344754699E-15</v>
      </c>
      <c r="AP112" s="99">
        <v>-4.19177091334248E-21</v>
      </c>
      <c r="AQ112" s="99">
        <v>1.5888953621668801E-19</v>
      </c>
      <c r="AR112" s="99">
        <v>-1.7914326318436801E-20</v>
      </c>
      <c r="AS112" s="99">
        <v>2.9766075321875502E-19</v>
      </c>
      <c r="AT112" s="99">
        <v>-1.26420719050517E-20</v>
      </c>
      <c r="AU112" s="99">
        <v>1.3713659602993301E-19</v>
      </c>
      <c r="AV112" s="99">
        <v>4.7752785144151502E-2</v>
      </c>
      <c r="AW112" s="99">
        <v>32.654159360249999</v>
      </c>
      <c r="AX112" s="99">
        <v>0.276392271099692</v>
      </c>
      <c r="AY112" s="99">
        <v>-1.02508860477498E-3</v>
      </c>
      <c r="AZ112" s="99">
        <v>4.7567950731628702E-3</v>
      </c>
      <c r="BA112" s="99">
        <v>-1.56334771530014E-3</v>
      </c>
      <c r="BB112" s="99">
        <v>-1.5280416659148199E-5</v>
      </c>
      <c r="BC112" s="99">
        <v>-6.5290648990504304E-6</v>
      </c>
      <c r="BD112" s="99">
        <v>-1.46923010660575E-5</v>
      </c>
      <c r="BE112" s="99">
        <v>-2.5021053441953602E-6</v>
      </c>
      <c r="BF112" s="99">
        <v>-3.9762261883046098E-8</v>
      </c>
      <c r="BG112" s="99">
        <v>-3.8839330806796699E-8</v>
      </c>
      <c r="BH112" s="99">
        <v>-4.7553493054401198E-8</v>
      </c>
      <c r="BI112" s="99">
        <v>-3.9846409729511903E-8</v>
      </c>
      <c r="BJ112" s="99">
        <v>-7.4517214054801692E-9</v>
      </c>
      <c r="BK112" s="99">
        <v>-1.3597400655859801E-10</v>
      </c>
      <c r="BL112" s="99">
        <v>1.10474230250452E-11</v>
      </c>
      <c r="BM112" s="99">
        <v>-2.82475705158943E-10</v>
      </c>
      <c r="BN112" s="99">
        <v>1.21431358780185E-11</v>
      </c>
      <c r="BO112" s="99">
        <v>-1.43581893663187E-10</v>
      </c>
      <c r="BP112" s="99">
        <v>1.9757931505461498E-12</v>
      </c>
      <c r="BQ112" s="99">
        <v>1.0684909884503199E-2</v>
      </c>
      <c r="BR112" s="99">
        <v>-0.38470361639997602</v>
      </c>
      <c r="BS112" s="99">
        <v>32.570884938870897</v>
      </c>
      <c r="BT112" s="99">
        <v>-3.4067368253576898E-3</v>
      </c>
      <c r="BU112" s="99">
        <v>3.3578719597666099E-4</v>
      </c>
      <c r="BV112" s="99">
        <v>1.6305657451609001E-3</v>
      </c>
      <c r="BW112" s="99">
        <v>-2.1494382440188299E-6</v>
      </c>
      <c r="BX112" s="99">
        <v>-1.61251689732593E-5</v>
      </c>
      <c r="BY112" s="99">
        <v>-5.9398854802594897E-6</v>
      </c>
      <c r="BZ112" s="99">
        <v>-1.5400215168200499E-5</v>
      </c>
      <c r="CA112" s="99">
        <v>-7.8805844752464608E-9</v>
      </c>
      <c r="CB112" s="99">
        <v>-3.3517573383586602E-8</v>
      </c>
      <c r="CC112" s="99">
        <v>-5.4038359973973E-8</v>
      </c>
      <c r="CD112" s="99">
        <v>-3.1634721677329002E-8</v>
      </c>
      <c r="CE112" s="99">
        <v>-4.50388281634936E-8</v>
      </c>
      <c r="CF112" s="99">
        <v>2.0522851527329401E-12</v>
      </c>
      <c r="CG112" s="99">
        <v>-1.4392269730513E-10</v>
      </c>
      <c r="CH112" s="99">
        <v>1.21908440976139E-11</v>
      </c>
      <c r="CI112" s="99">
        <v>-2.80229982984859E-10</v>
      </c>
      <c r="CJ112" s="99">
        <v>9.4393915361486598E-12</v>
      </c>
      <c r="CK112" s="99">
        <v>-1.34648913111577E-10</v>
      </c>
      <c r="CL112"/>
      <c r="CM112"/>
    </row>
    <row r="113" spans="1:91">
      <c r="A113" t="s">
        <v>763</v>
      </c>
      <c r="B113">
        <v>-151.212447</v>
      </c>
      <c r="C113">
        <v>-427.48279100000002</v>
      </c>
      <c r="D113">
        <v>-89.347024000000005</v>
      </c>
      <c r="E113">
        <v>0.269264</v>
      </c>
      <c r="F113" s="99">
        <v>0</v>
      </c>
      <c r="G113" s="99">
        <v>6.2346166205912698E-2</v>
      </c>
      <c r="H113" s="99">
        <v>0</v>
      </c>
      <c r="I113" s="99">
        <v>2.2848396036954E-7</v>
      </c>
      <c r="J113" s="99">
        <v>-4.5531279320672902E-7</v>
      </c>
      <c r="K113" s="99">
        <v>2.26245073502203E-7</v>
      </c>
      <c r="L113" s="99">
        <v>1.42767609797332E-10</v>
      </c>
      <c r="M113" s="99">
        <v>5.3268267347720397E-11</v>
      </c>
      <c r="N113" s="99">
        <v>1.4421407712892099E-10</v>
      </c>
      <c r="O113" s="99">
        <v>1.8259454805811101E-11</v>
      </c>
      <c r="P113" s="99">
        <v>2.28558173504832E-14</v>
      </c>
      <c r="Q113" s="99">
        <v>1.4998793257453701E-14</v>
      </c>
      <c r="R113" s="99">
        <v>2.72943522019986E-14</v>
      </c>
      <c r="S113" s="99">
        <v>1.55958833390221E-14</v>
      </c>
      <c r="T113" s="99">
        <v>4.98608564849819E-15</v>
      </c>
      <c r="U113" s="99">
        <v>4.7580518139272703E-18</v>
      </c>
      <c r="V113" s="99">
        <v>-5.3434489442295396E-19</v>
      </c>
      <c r="W113" s="99">
        <v>9.6253601516745396E-18</v>
      </c>
      <c r="X113" s="99">
        <v>-5.4330346291971598E-19</v>
      </c>
      <c r="Y113" s="99">
        <v>4.7597279377707102E-18</v>
      </c>
      <c r="Z113" s="99">
        <v>-3.2677218393995799E-20</v>
      </c>
      <c r="AA113" s="99">
        <v>0</v>
      </c>
      <c r="AB113" s="99">
        <v>4.17540429212545E-4</v>
      </c>
      <c r="AC113" s="99">
        <v>6.2554324691012006E-2</v>
      </c>
      <c r="AD113" s="99">
        <v>4.4972964695337701E-7</v>
      </c>
      <c r="AE113" s="99">
        <v>3.6610232901571502E-8</v>
      </c>
      <c r="AF113" s="99">
        <v>-5.2444735759922797E-8</v>
      </c>
      <c r="AG113" s="99">
        <v>2.5583387222702399E-11</v>
      </c>
      <c r="AH113" s="99">
        <v>1.4396910102240099E-10</v>
      </c>
      <c r="AI113" s="99">
        <v>5.8610336261083797E-11</v>
      </c>
      <c r="AJ113" s="99">
        <v>1.4513570713723499E-10</v>
      </c>
      <c r="AK113" s="99">
        <v>6.3092617900272401E-15</v>
      </c>
      <c r="AL113" s="99">
        <v>1.89299739856852E-14</v>
      </c>
      <c r="AM113" s="99">
        <v>2.8132181672841199E-14</v>
      </c>
      <c r="AN113" s="99">
        <v>1.6412849124458801E-14</v>
      </c>
      <c r="AO113" s="99">
        <v>2.0685962988905901E-14</v>
      </c>
      <c r="AP113" s="99">
        <v>-1.49803620092433E-19</v>
      </c>
      <c r="AQ113" s="99">
        <v>5.3433119987232697E-18</v>
      </c>
      <c r="AR113" s="99">
        <v>-7.52521919857172E-19</v>
      </c>
      <c r="AS113" s="99">
        <v>9.8510354217760995E-18</v>
      </c>
      <c r="AT113" s="99">
        <v>-5.8954284049804904E-19</v>
      </c>
      <c r="AU113" s="99">
        <v>4.4562900969453301E-18</v>
      </c>
      <c r="AV113" s="99">
        <v>1.22265773721075E-2</v>
      </c>
      <c r="AW113" s="99">
        <v>16.0388713676642</v>
      </c>
      <c r="AX113" s="99">
        <v>7.6230346663249196E-2</v>
      </c>
      <c r="AY113" s="99">
        <v>-9.7428608671237902E-4</v>
      </c>
      <c r="AZ113" s="99">
        <v>1.88646931521325E-3</v>
      </c>
      <c r="BA113" s="99">
        <v>-9.2417934588434104E-4</v>
      </c>
      <c r="BB113" s="99">
        <v>-9.3740146855971398E-6</v>
      </c>
      <c r="BC113" s="99">
        <v>-3.3826033492537399E-6</v>
      </c>
      <c r="BD113" s="99">
        <v>-9.0445622058601507E-6</v>
      </c>
      <c r="BE113" s="99">
        <v>-1.2717622618442799E-6</v>
      </c>
      <c r="BF113" s="99">
        <v>-1.90040706080152E-8</v>
      </c>
      <c r="BG113" s="99">
        <v>-1.7931555353616799E-8</v>
      </c>
      <c r="BH113" s="99">
        <v>-2.1668567766591401E-8</v>
      </c>
      <c r="BI113" s="99">
        <v>-1.8332389661916401E-8</v>
      </c>
      <c r="BJ113" s="99">
        <v>-3.1841302364514101E-9</v>
      </c>
      <c r="BK113" s="99">
        <v>-5.9693987306619694E-11</v>
      </c>
      <c r="BL113" s="99">
        <v>7.4366085239260596E-12</v>
      </c>
      <c r="BM113" s="99">
        <v>-1.2107617679814099E-10</v>
      </c>
      <c r="BN113" s="99">
        <v>8.8623792468163103E-12</v>
      </c>
      <c r="BO113" s="99">
        <v>-6.0402006018209102E-11</v>
      </c>
      <c r="BP113" s="99">
        <v>1.42671658757734E-12</v>
      </c>
      <c r="BQ113" s="99">
        <v>-8.3521835438204995E-4</v>
      </c>
      <c r="BR113" s="99">
        <v>-0.18412746530714799</v>
      </c>
      <c r="BS113" s="99">
        <v>15.985329103632001</v>
      </c>
      <c r="BT113" s="99">
        <v>-1.8343880308675699E-3</v>
      </c>
      <c r="BU113" s="99">
        <v>-1.85553688078651E-4</v>
      </c>
      <c r="BV113" s="99">
        <v>2.1305316889728201E-4</v>
      </c>
      <c r="BW113" s="99">
        <v>-1.11723684114172E-6</v>
      </c>
      <c r="BX113" s="99">
        <v>-9.8232025071618292E-6</v>
      </c>
      <c r="BY113" s="99">
        <v>-3.03309457033368E-6</v>
      </c>
      <c r="BZ113" s="99">
        <v>-9.4381965302516505E-6</v>
      </c>
      <c r="CA113" s="99">
        <v>-3.4968178286860302E-9</v>
      </c>
      <c r="CB113" s="99">
        <v>-1.5770246608478701E-8</v>
      </c>
      <c r="CC113" s="99">
        <v>-2.4569109161277E-8</v>
      </c>
      <c r="CD113" s="99">
        <v>-1.4121388469922299E-8</v>
      </c>
      <c r="CE113" s="99">
        <v>-2.0486122310236701E-8</v>
      </c>
      <c r="CF113" s="99">
        <v>1.08676571095754E-12</v>
      </c>
      <c r="CG113" s="99">
        <v>-6.2593556801713904E-11</v>
      </c>
      <c r="CH113" s="99">
        <v>8.0628667496715395E-12</v>
      </c>
      <c r="CI113" s="99">
        <v>-1.1891761811236101E-10</v>
      </c>
      <c r="CJ113" s="99">
        <v>7.01839529501257E-12</v>
      </c>
      <c r="CK113" s="99">
        <v>-5.5709622157725502E-11</v>
      </c>
      <c r="CL113"/>
      <c r="CM113"/>
    </row>
    <row r="114" spans="1:91">
      <c r="A114" t="s">
        <v>764</v>
      </c>
      <c r="B114">
        <v>-149.81594100000001</v>
      </c>
      <c r="C114">
        <v>-428.55694799999998</v>
      </c>
      <c r="D114">
        <v>-89.366011</v>
      </c>
      <c r="E114">
        <v>0.26676299999999997</v>
      </c>
      <c r="F114" s="99">
        <v>0</v>
      </c>
      <c r="G114" s="99">
        <v>6.23438764886362E-2</v>
      </c>
      <c r="H114" s="99">
        <v>0</v>
      </c>
      <c r="I114" s="99">
        <v>2.1802849584698299E-7</v>
      </c>
      <c r="J114" s="99">
        <v>-4.6251205135744097E-7</v>
      </c>
      <c r="K114" s="99">
        <v>2.2211883277409799E-7</v>
      </c>
      <c r="L114" s="99">
        <v>1.4048354415798999E-10</v>
      </c>
      <c r="M114" s="99">
        <v>5.1346799659068098E-11</v>
      </c>
      <c r="N114" s="99">
        <v>1.42214336700954E-10</v>
      </c>
      <c r="O114" s="99">
        <v>1.7572015858113701E-11</v>
      </c>
      <c r="P114" s="99">
        <v>2.2329781230147102E-14</v>
      </c>
      <c r="Q114" s="99">
        <v>1.4720312907873901E-14</v>
      </c>
      <c r="R114" s="99">
        <v>2.6671587600645401E-14</v>
      </c>
      <c r="S114" s="99">
        <v>1.5297473024093499E-14</v>
      </c>
      <c r="T114" s="99">
        <v>4.88096437845217E-15</v>
      </c>
      <c r="U114" s="99">
        <v>4.7580583483916703E-18</v>
      </c>
      <c r="V114" s="99">
        <v>-5.3457813195395797E-19</v>
      </c>
      <c r="W114" s="99">
        <v>9.6253929904344899E-18</v>
      </c>
      <c r="X114" s="99">
        <v>-5.4373346465445598E-19</v>
      </c>
      <c r="Y114" s="99">
        <v>4.7597536670538602E-18</v>
      </c>
      <c r="Z114" s="99">
        <v>-3.28717374866626E-20</v>
      </c>
      <c r="AA114" s="99">
        <v>0</v>
      </c>
      <c r="AB114" s="99">
        <v>3.9958635606991201E-4</v>
      </c>
      <c r="AC114" s="99">
        <v>6.2555517067739305E-2</v>
      </c>
      <c r="AD114" s="99">
        <v>4.4562635819363901E-7</v>
      </c>
      <c r="AE114" s="99">
        <v>2.8218843077946102E-8</v>
      </c>
      <c r="AF114" s="99">
        <v>-6.1051648602779301E-8</v>
      </c>
      <c r="AG114" s="99">
        <v>2.47090525307422E-11</v>
      </c>
      <c r="AH114" s="99">
        <v>1.41765656734496E-10</v>
      </c>
      <c r="AI114" s="99">
        <v>5.65389331301748E-11</v>
      </c>
      <c r="AJ114" s="99">
        <v>1.4338432649639799E-10</v>
      </c>
      <c r="AK114" s="99">
        <v>6.2366655891271598E-15</v>
      </c>
      <c r="AL114" s="99">
        <v>1.8475611278596E-14</v>
      </c>
      <c r="AM114" s="99">
        <v>2.7684057446615599E-14</v>
      </c>
      <c r="AN114" s="99">
        <v>1.60105145883662E-14</v>
      </c>
      <c r="AO114" s="99">
        <v>2.0322426845472101E-14</v>
      </c>
      <c r="AP114" s="99">
        <v>-1.4959592878740601E-19</v>
      </c>
      <c r="AQ114" s="99">
        <v>5.3432886692310098E-18</v>
      </c>
      <c r="AR114" s="99">
        <v>-7.5210176771784004E-19</v>
      </c>
      <c r="AS114" s="99">
        <v>9.8510116969437603E-18</v>
      </c>
      <c r="AT114" s="99">
        <v>-5.8933507561051102E-19</v>
      </c>
      <c r="AU114" s="99">
        <v>4.4562886663242099E-18</v>
      </c>
      <c r="AV114" s="99">
        <v>1.32919782980778E-2</v>
      </c>
      <c r="AW114" s="99">
        <v>16.039490851329401</v>
      </c>
      <c r="AX114" s="99">
        <v>7.5531575414114704E-2</v>
      </c>
      <c r="AY114" s="99">
        <v>-9.3170663534285095E-4</v>
      </c>
      <c r="AZ114" s="99">
        <v>1.91505229137656E-3</v>
      </c>
      <c r="BA114" s="99">
        <v>-9.0759813447544599E-4</v>
      </c>
      <c r="BB114" s="99">
        <v>-9.2498625051856306E-6</v>
      </c>
      <c r="BC114" s="99">
        <v>-3.26189226889302E-6</v>
      </c>
      <c r="BD114" s="99">
        <v>-8.9260082249363593E-6</v>
      </c>
      <c r="BE114" s="99">
        <v>-1.23280201798998E-6</v>
      </c>
      <c r="BF114" s="99">
        <v>-1.8595284506318801E-8</v>
      </c>
      <c r="BG114" s="99">
        <v>-1.7712932101767001E-8</v>
      </c>
      <c r="BH114" s="99">
        <v>-2.1189911902216301E-8</v>
      </c>
      <c r="BI114" s="99">
        <v>-1.8097565456637101E-8</v>
      </c>
      <c r="BJ114" s="99">
        <v>-3.1074334561069199E-9</v>
      </c>
      <c r="BK114" s="99">
        <v>-5.9693981641065602E-11</v>
      </c>
      <c r="BL114" s="99">
        <v>7.4366514291424808E-12</v>
      </c>
      <c r="BM114" s="99">
        <v>-1.2107617920499299E-10</v>
      </c>
      <c r="BN114" s="99">
        <v>8.86247190269518E-12</v>
      </c>
      <c r="BO114" s="99">
        <v>-6.0402014087018695E-11</v>
      </c>
      <c r="BP114" s="99">
        <v>1.4267626045038601E-12</v>
      </c>
      <c r="BQ114" s="99">
        <v>1.35236862661259E-4</v>
      </c>
      <c r="BR114" s="99">
        <v>-0.17883208595342701</v>
      </c>
      <c r="BS114" s="99">
        <v>15.985069979051801</v>
      </c>
      <c r="BT114" s="99">
        <v>-1.8192943502351501E-3</v>
      </c>
      <c r="BU114" s="99">
        <v>-1.51886108044266E-4</v>
      </c>
      <c r="BV114" s="99">
        <v>2.4745433221189101E-4</v>
      </c>
      <c r="BW114" s="99">
        <v>-1.0811157453910901E-6</v>
      </c>
      <c r="BX114" s="99">
        <v>-9.7054226637938393E-6</v>
      </c>
      <c r="BY114" s="99">
        <v>-2.9199476431469999E-6</v>
      </c>
      <c r="BZ114" s="99">
        <v>-9.3312770461706093E-6</v>
      </c>
      <c r="CA114" s="99">
        <v>-3.4371750252685202E-9</v>
      </c>
      <c r="CB114" s="99">
        <v>-1.5437969590042799E-8</v>
      </c>
      <c r="CC114" s="99">
        <v>-2.4219633517336199E-8</v>
      </c>
      <c r="CD114" s="99">
        <v>-1.38194545568966E-8</v>
      </c>
      <c r="CE114" s="99">
        <v>-2.0196676173419601E-8</v>
      </c>
      <c r="CF114" s="99">
        <v>1.08671802441674E-12</v>
      </c>
      <c r="CG114" s="99">
        <v>-6.2593548656118105E-11</v>
      </c>
      <c r="CH114" s="99">
        <v>8.0627857057127498E-12</v>
      </c>
      <c r="CI114" s="99">
        <v>-1.18917615152565E-10</v>
      </c>
      <c r="CJ114" s="99">
        <v>7.0183642781290696E-12</v>
      </c>
      <c r="CK114" s="99">
        <v>-5.5709627504638101E-11</v>
      </c>
      <c r="CL114"/>
      <c r="CM114"/>
    </row>
    <row r="115" spans="1:91">
      <c r="A115" t="s">
        <v>843</v>
      </c>
      <c r="B115">
        <v>-146.180969</v>
      </c>
      <c r="C115">
        <v>-432.27674500000001</v>
      </c>
      <c r="D115">
        <v>-89.414253000000002</v>
      </c>
      <c r="E115">
        <v>0.26468700000000001</v>
      </c>
      <c r="F115" s="99">
        <v>0</v>
      </c>
      <c r="G115" s="99">
        <v>6.2347786285319E-2</v>
      </c>
      <c r="H115" s="99">
        <v>0</v>
      </c>
      <c r="I115" s="99">
        <v>1.90992623329699E-7</v>
      </c>
      <c r="J115" s="99">
        <v>-4.8460011800740803E-7</v>
      </c>
      <c r="K115" s="99">
        <v>2.1103310226244599E-7</v>
      </c>
      <c r="L115" s="99">
        <v>1.3457351333860099E-10</v>
      </c>
      <c r="M115" s="99">
        <v>4.5798639238658502E-11</v>
      </c>
      <c r="N115" s="99">
        <v>1.36574068356837E-10</v>
      </c>
      <c r="O115" s="99">
        <v>1.55847307918816E-11</v>
      </c>
      <c r="P115" s="99">
        <v>2.0967384271311901E-14</v>
      </c>
      <c r="Q115" s="99">
        <v>1.37122315482158E-14</v>
      </c>
      <c r="R115" s="99">
        <v>2.5075055715845801E-14</v>
      </c>
      <c r="S115" s="99">
        <v>1.4240377729415701E-14</v>
      </c>
      <c r="T115" s="99">
        <v>4.6111185791565997E-15</v>
      </c>
      <c r="U115" s="99">
        <v>4.7580637671559102E-18</v>
      </c>
      <c r="V115" s="99">
        <v>-5.3477179141710204E-19</v>
      </c>
      <c r="W115" s="99">
        <v>9.6254202429596099E-18</v>
      </c>
      <c r="X115" s="99">
        <v>-5.4409050005069401E-19</v>
      </c>
      <c r="Y115" s="99">
        <v>4.7597750235300304E-18</v>
      </c>
      <c r="Z115" s="99">
        <v>-3.3033249239712703E-20</v>
      </c>
      <c r="AA115" s="99">
        <v>0</v>
      </c>
      <c r="AB115" s="99">
        <v>3.49373240298574E-4</v>
      </c>
      <c r="AC115" s="99">
        <v>6.2563373547015605E-2</v>
      </c>
      <c r="AD115" s="99">
        <v>4.33357003897761E-7</v>
      </c>
      <c r="AE115" s="99">
        <v>5.6618075684842999E-9</v>
      </c>
      <c r="AF115" s="99">
        <v>-8.8997715349731102E-8</v>
      </c>
      <c r="AG115" s="99">
        <v>2.2231382074444801E-11</v>
      </c>
      <c r="AH115" s="99">
        <v>1.35459332256205E-10</v>
      </c>
      <c r="AI115" s="99">
        <v>5.06579875237725E-11</v>
      </c>
      <c r="AJ115" s="99">
        <v>1.3784387180961301E-10</v>
      </c>
      <c r="AK115" s="99">
        <v>5.9668430679826097E-15</v>
      </c>
      <c r="AL115" s="99">
        <v>1.7312576205132201E-14</v>
      </c>
      <c r="AM115" s="99">
        <v>2.6078240052994899E-14</v>
      </c>
      <c r="AN115" s="99">
        <v>1.4995592093210401E-14</v>
      </c>
      <c r="AO115" s="99">
        <v>1.9046077104440401E-14</v>
      </c>
      <c r="AP115" s="99">
        <v>-1.49423479706325E-19</v>
      </c>
      <c r="AQ115" s="99">
        <v>5.3432692907058797E-18</v>
      </c>
      <c r="AR115" s="99">
        <v>-7.5175290869608197E-19</v>
      </c>
      <c r="AS115" s="99">
        <v>9.85099198363609E-18</v>
      </c>
      <c r="AT115" s="99">
        <v>-5.89162564796223E-19</v>
      </c>
      <c r="AU115" s="99">
        <v>4.4562874720084701E-18</v>
      </c>
      <c r="AV115" s="99">
        <v>1.6186700505969001E-2</v>
      </c>
      <c r="AW115" s="99">
        <v>16.038570411490799</v>
      </c>
      <c r="AX115" s="99">
        <v>7.4984110941401103E-2</v>
      </c>
      <c r="AY115" s="99">
        <v>-8.2115167260604801E-4</v>
      </c>
      <c r="AZ115" s="99">
        <v>2.00261979457268E-3</v>
      </c>
      <c r="BA115" s="99">
        <v>-8.6264796620398804E-4</v>
      </c>
      <c r="BB115" s="99">
        <v>-8.9227791926365201E-6</v>
      </c>
      <c r="BC115" s="99">
        <v>-2.9199526118143499E-6</v>
      </c>
      <c r="BD115" s="99">
        <v>-8.57909118041717E-6</v>
      </c>
      <c r="BE115" s="99">
        <v>-1.12373049071147E-6</v>
      </c>
      <c r="BF115" s="99">
        <v>-1.7538120756608501E-8</v>
      </c>
      <c r="BG115" s="99">
        <v>-1.6920202975668499E-8</v>
      </c>
      <c r="BH115" s="99">
        <v>-1.99686044912501E-8</v>
      </c>
      <c r="BI115" s="99">
        <v>-1.7263167640595799E-8</v>
      </c>
      <c r="BJ115" s="99">
        <v>-2.91441961766524E-9</v>
      </c>
      <c r="BK115" s="99">
        <v>-5.9693976936855505E-11</v>
      </c>
      <c r="BL115" s="99">
        <v>7.4366870538975193E-12</v>
      </c>
      <c r="BM115" s="99">
        <v>-1.2107618120337199E-10</v>
      </c>
      <c r="BN115" s="99">
        <v>8.8625488360943994E-12</v>
      </c>
      <c r="BO115" s="99">
        <v>-6.0402020786633094E-11</v>
      </c>
      <c r="BP115" s="99">
        <v>1.42680081297722E-12</v>
      </c>
      <c r="BQ115" s="99">
        <v>2.6755237785209799E-3</v>
      </c>
      <c r="BR115" s="99">
        <v>-0.16537159256374301</v>
      </c>
      <c r="BS115" s="99">
        <v>15.9831956899502</v>
      </c>
      <c r="BT115" s="99">
        <v>-1.7726118358977101E-3</v>
      </c>
      <c r="BU115" s="99">
        <v>-6.2057879342582994E-5</v>
      </c>
      <c r="BV115" s="99">
        <v>3.59693203029888E-4</v>
      </c>
      <c r="BW115" s="99">
        <v>-9.768492588902101E-7</v>
      </c>
      <c r="BX115" s="99">
        <v>-9.3661342963449795E-6</v>
      </c>
      <c r="BY115" s="99">
        <v>-2.5984084045061301E-6</v>
      </c>
      <c r="BZ115" s="99">
        <v>-8.9894133767457093E-6</v>
      </c>
      <c r="CA115" s="99">
        <v>-3.2240797868906401E-9</v>
      </c>
      <c r="CB115" s="99">
        <v>-1.4587951660766599E-8</v>
      </c>
      <c r="CC115" s="99">
        <v>-2.2980393831578501E-8</v>
      </c>
      <c r="CD115" s="99">
        <v>-1.3059457412160801E-8</v>
      </c>
      <c r="CE115" s="99">
        <v>-1.91859525996938E-8</v>
      </c>
      <c r="CF115" s="99">
        <v>1.0866784296497299E-12</v>
      </c>
      <c r="CG115" s="99">
        <v>-6.2593541892676899E-11</v>
      </c>
      <c r="CH115" s="99">
        <v>8.0627184138176205E-12</v>
      </c>
      <c r="CI115" s="99">
        <v>-1.1891761269493799E-10</v>
      </c>
      <c r="CJ115" s="99">
        <v>7.0183385243775402E-12</v>
      </c>
      <c r="CK115" s="99">
        <v>-5.5709631944232997E-11</v>
      </c>
      <c r="CL115"/>
      <c r="CM115"/>
    </row>
    <row r="116" spans="1:91">
      <c r="A116" t="s">
        <v>989</v>
      </c>
      <c r="B116">
        <v>-152.00294500000001</v>
      </c>
      <c r="C116">
        <v>-440.33964200000003</v>
      </c>
      <c r="D116">
        <v>-89.343504999999993</v>
      </c>
      <c r="E116">
        <v>0.357877</v>
      </c>
      <c r="F116" s="99">
        <v>0</v>
      </c>
      <c r="G116" s="99">
        <v>6.2451434296552998E-2</v>
      </c>
      <c r="H116" s="99">
        <v>0</v>
      </c>
      <c r="I116" s="99">
        <v>2.2421080492313801E-7</v>
      </c>
      <c r="J116" s="99">
        <v>-5.1180283667056796E-7</v>
      </c>
      <c r="K116" s="99">
        <v>2.1760906776448401E-7</v>
      </c>
      <c r="L116" s="99">
        <v>1.41190757763398E-10</v>
      </c>
      <c r="M116" s="99">
        <v>4.2564865638177698E-11</v>
      </c>
      <c r="N116" s="99">
        <v>1.3651830123014E-10</v>
      </c>
      <c r="O116" s="99">
        <v>1.44809662443786E-11</v>
      </c>
      <c r="P116" s="99">
        <v>2.3248241084050801E-14</v>
      </c>
      <c r="Q116" s="99">
        <v>1.10461109171222E-14</v>
      </c>
      <c r="R116" s="99">
        <v>2.79967453483619E-14</v>
      </c>
      <c r="S116" s="99">
        <v>1.16952246144611E-14</v>
      </c>
      <c r="T116" s="99">
        <v>5.0994973196079399E-15</v>
      </c>
      <c r="U116" s="99">
        <v>4.75781444002493E-18</v>
      </c>
      <c r="V116" s="99">
        <v>-5.2608038906292705E-19</v>
      </c>
      <c r="W116" s="99">
        <v>9.6241848038390304E-18</v>
      </c>
      <c r="X116" s="99">
        <v>-5.2806738618765805E-19</v>
      </c>
      <c r="Y116" s="99">
        <v>4.7588104694177801E-18</v>
      </c>
      <c r="Z116" s="99">
        <v>-2.5785164474751499E-20</v>
      </c>
      <c r="AA116" s="99">
        <v>0</v>
      </c>
      <c r="AB116" s="99">
        <v>3.25491946583951E-4</v>
      </c>
      <c r="AC116" s="99">
        <v>6.2593879941213307E-2</v>
      </c>
      <c r="AD116" s="99">
        <v>4.21639586570568E-7</v>
      </c>
      <c r="AE116" s="99">
        <v>1.84944981873442E-8</v>
      </c>
      <c r="AF116" s="99">
        <v>-1.36885063616825E-7</v>
      </c>
      <c r="AG116" s="99">
        <v>2.1681367880045199E-11</v>
      </c>
      <c r="AH116" s="99">
        <v>1.34254625727052E-10</v>
      </c>
      <c r="AI116" s="99">
        <v>4.8634527310198301E-11</v>
      </c>
      <c r="AJ116" s="99">
        <v>1.30180732595747E-10</v>
      </c>
      <c r="AK116" s="99">
        <v>5.1660306250084699E-15</v>
      </c>
      <c r="AL116" s="99">
        <v>1.9469012907190201E-14</v>
      </c>
      <c r="AM116" s="99">
        <v>2.1986442237378299E-14</v>
      </c>
      <c r="AN116" s="99">
        <v>1.7107007479542301E-14</v>
      </c>
      <c r="AO116" s="99">
        <v>1.60900030862345E-14</v>
      </c>
      <c r="AP116" s="99">
        <v>-1.57162154794609E-19</v>
      </c>
      <c r="AQ116" s="99">
        <v>5.34413201615934E-18</v>
      </c>
      <c r="AR116" s="99">
        <v>-7.6740742168917103E-19</v>
      </c>
      <c r="AS116" s="99">
        <v>9.8518639033206801E-18</v>
      </c>
      <c r="AT116" s="99">
        <v>-5.9690344155254702E-19</v>
      </c>
      <c r="AU116" s="99">
        <v>4.4563353053858002E-18</v>
      </c>
      <c r="AV116" s="99">
        <v>1.66682918441836E-2</v>
      </c>
      <c r="AW116" s="99">
        <v>16.0116604620458</v>
      </c>
      <c r="AX116" s="99">
        <v>0.101491872207081</v>
      </c>
      <c r="AY116" s="99">
        <v>-9.5628634994042601E-4</v>
      </c>
      <c r="AZ116" s="99">
        <v>2.1059622284654899E-3</v>
      </c>
      <c r="BA116" s="99">
        <v>-8.84919277149667E-4</v>
      </c>
      <c r="BB116" s="99">
        <v>-9.2242565673818505E-6</v>
      </c>
      <c r="BC116" s="99">
        <v>-2.8564843814798298E-6</v>
      </c>
      <c r="BD116" s="99">
        <v>-8.4325170281585795E-6</v>
      </c>
      <c r="BE116" s="99">
        <v>-1.1179275376806299E-6</v>
      </c>
      <c r="BF116" s="99">
        <v>-1.93355367697462E-8</v>
      </c>
      <c r="BG116" s="99">
        <v>-1.4795592546293901E-8</v>
      </c>
      <c r="BH116" s="99">
        <v>-2.2297873577147099E-8</v>
      </c>
      <c r="BI116" s="99">
        <v>-1.5212901916529202E-8</v>
      </c>
      <c r="BJ116" s="99">
        <v>-3.3240671753085801E-9</v>
      </c>
      <c r="BK116" s="99">
        <v>-5.9694188022076601E-11</v>
      </c>
      <c r="BL116" s="99">
        <v>7.4350883305898295E-12</v>
      </c>
      <c r="BM116" s="99">
        <v>-1.2107609146857001E-10</v>
      </c>
      <c r="BN116" s="99">
        <v>8.8590963390479906E-12</v>
      </c>
      <c r="BO116" s="99">
        <v>-6.0401720109767104E-11</v>
      </c>
      <c r="BP116" s="99">
        <v>1.42508616333519E-12</v>
      </c>
      <c r="BQ116" s="99">
        <v>-1.3530625058138001E-3</v>
      </c>
      <c r="BR116" s="99">
        <v>-0.18535606107861199</v>
      </c>
      <c r="BS116" s="99">
        <v>15.9752354350284</v>
      </c>
      <c r="BT116" s="99">
        <v>-1.7140767393610001E-3</v>
      </c>
      <c r="BU116" s="99">
        <v>-1.2942140756544299E-4</v>
      </c>
      <c r="BV116" s="99">
        <v>5.5597373057381496E-4</v>
      </c>
      <c r="BW116" s="99">
        <v>-9.2141550701334501E-7</v>
      </c>
      <c r="BX116" s="99">
        <v>-9.2885286576674401E-6</v>
      </c>
      <c r="BY116" s="99">
        <v>-2.5129000494380899E-6</v>
      </c>
      <c r="BZ116" s="99">
        <v>-8.4883459647733893E-6</v>
      </c>
      <c r="CA116" s="99">
        <v>-2.6873281097058001E-9</v>
      </c>
      <c r="CB116" s="99">
        <v>-1.61749685101888E-8</v>
      </c>
      <c r="CC116" s="99">
        <v>-1.9963389551357201E-8</v>
      </c>
      <c r="CD116" s="99">
        <v>-1.4669836641101901E-8</v>
      </c>
      <c r="CE116" s="99">
        <v>-1.6899729544596001E-8</v>
      </c>
      <c r="CF116" s="99">
        <v>1.08845529936564E-12</v>
      </c>
      <c r="CG116" s="99">
        <v>-6.2593845371221201E-11</v>
      </c>
      <c r="CH116" s="99">
        <v>8.0657382108991205E-12</v>
      </c>
      <c r="CI116" s="99">
        <v>-1.18917722922506E-10</v>
      </c>
      <c r="CJ116" s="99">
        <v>7.0194942398320003E-12</v>
      </c>
      <c r="CK116" s="99">
        <v>-5.5709432695726701E-11</v>
      </c>
      <c r="CL116"/>
      <c r="CM116"/>
    </row>
    <row r="117" spans="1:91">
      <c r="A117" t="s">
        <v>955</v>
      </c>
      <c r="B117" t="s">
        <v>889</v>
      </c>
      <c r="C117" t="s">
        <v>889</v>
      </c>
      <c r="D117" t="s">
        <v>889</v>
      </c>
      <c r="E117" t="s">
        <v>889</v>
      </c>
      <c r="F117" t="s">
        <v>990</v>
      </c>
      <c r="G117" t="s">
        <v>990</v>
      </c>
      <c r="H117" t="s">
        <v>990</v>
      </c>
      <c r="I117" t="s">
        <v>990</v>
      </c>
      <c r="J117" t="s">
        <v>990</v>
      </c>
      <c r="K117" t="s">
        <v>990</v>
      </c>
      <c r="L117" t="s">
        <v>990</v>
      </c>
      <c r="M117" t="s">
        <v>990</v>
      </c>
      <c r="N117" t="s">
        <v>990</v>
      </c>
      <c r="O117" t="s">
        <v>990</v>
      </c>
      <c r="P117" t="s">
        <v>990</v>
      </c>
      <c r="Q117" t="s">
        <v>990</v>
      </c>
      <c r="R117" t="s">
        <v>990</v>
      </c>
      <c r="S117" t="s">
        <v>990</v>
      </c>
      <c r="T117" t="s">
        <v>990</v>
      </c>
      <c r="U117" t="s">
        <v>990</v>
      </c>
      <c r="V117" t="s">
        <v>990</v>
      </c>
      <c r="W117" t="s">
        <v>990</v>
      </c>
      <c r="X117" t="s">
        <v>990</v>
      </c>
      <c r="Y117" t="s">
        <v>990</v>
      </c>
      <c r="Z117" t="s">
        <v>990</v>
      </c>
      <c r="AA117" t="s">
        <v>990</v>
      </c>
      <c r="AB117" t="s">
        <v>990</v>
      </c>
      <c r="AC117" t="s">
        <v>990</v>
      </c>
      <c r="AD117" t="s">
        <v>990</v>
      </c>
      <c r="AE117" t="s">
        <v>990</v>
      </c>
      <c r="AF117" t="s">
        <v>990</v>
      </c>
      <c r="AG117" t="s">
        <v>990</v>
      </c>
      <c r="AH117" t="s">
        <v>990</v>
      </c>
      <c r="AI117" t="s">
        <v>990</v>
      </c>
      <c r="AJ117" t="s">
        <v>990</v>
      </c>
      <c r="AK117" t="s">
        <v>990</v>
      </c>
      <c r="AL117" t="s">
        <v>990</v>
      </c>
      <c r="AM117" t="s">
        <v>990</v>
      </c>
      <c r="AN117" t="s">
        <v>990</v>
      </c>
      <c r="AO117" t="s">
        <v>990</v>
      </c>
      <c r="AP117" t="s">
        <v>990</v>
      </c>
      <c r="AQ117" t="s">
        <v>990</v>
      </c>
      <c r="AR117" t="s">
        <v>990</v>
      </c>
      <c r="AS117" t="s">
        <v>990</v>
      </c>
      <c r="AT117" t="s">
        <v>990</v>
      </c>
      <c r="AU117" t="s">
        <v>990</v>
      </c>
      <c r="AV117" t="s">
        <v>990</v>
      </c>
      <c r="AW117" t="s">
        <v>990</v>
      </c>
      <c r="AX117" t="s">
        <v>990</v>
      </c>
      <c r="AY117" t="s">
        <v>990</v>
      </c>
      <c r="AZ117" t="s">
        <v>990</v>
      </c>
      <c r="BA117" t="s">
        <v>990</v>
      </c>
      <c r="BB117" t="s">
        <v>990</v>
      </c>
      <c r="BC117" t="s">
        <v>990</v>
      </c>
      <c r="BD117" t="s">
        <v>990</v>
      </c>
      <c r="BE117" t="s">
        <v>990</v>
      </c>
      <c r="BF117" t="s">
        <v>990</v>
      </c>
      <c r="BG117" t="s">
        <v>990</v>
      </c>
      <c r="BH117" t="s">
        <v>990</v>
      </c>
      <c r="BI117" t="s">
        <v>990</v>
      </c>
      <c r="BJ117" t="s">
        <v>990</v>
      </c>
      <c r="BK117" t="s">
        <v>990</v>
      </c>
      <c r="BL117" t="s">
        <v>990</v>
      </c>
      <c r="BM117" t="s">
        <v>990</v>
      </c>
      <c r="BN117" t="s">
        <v>990</v>
      </c>
      <c r="BO117" t="s">
        <v>990</v>
      </c>
      <c r="BP117" t="s">
        <v>990</v>
      </c>
      <c r="BQ117" t="s">
        <v>990</v>
      </c>
      <c r="BR117" t="s">
        <v>990</v>
      </c>
      <c r="BS117" t="s">
        <v>990</v>
      </c>
      <c r="BT117" t="s">
        <v>990</v>
      </c>
      <c r="BU117" t="s">
        <v>990</v>
      </c>
      <c r="BV117" t="s">
        <v>990</v>
      </c>
      <c r="BW117" t="s">
        <v>990</v>
      </c>
      <c r="BX117" t="s">
        <v>990</v>
      </c>
      <c r="BY117" t="s">
        <v>990</v>
      </c>
      <c r="BZ117" t="s">
        <v>990</v>
      </c>
      <c r="CA117" t="s">
        <v>990</v>
      </c>
      <c r="CB117" t="s">
        <v>990</v>
      </c>
      <c r="CC117" t="s">
        <v>990</v>
      </c>
      <c r="CD117" t="s">
        <v>990</v>
      </c>
      <c r="CE117" t="s">
        <v>990</v>
      </c>
      <c r="CF117" t="s">
        <v>990</v>
      </c>
      <c r="CG117" t="s">
        <v>990</v>
      </c>
      <c r="CH117" t="s">
        <v>990</v>
      </c>
      <c r="CI117" t="s">
        <v>990</v>
      </c>
      <c r="CJ117" t="s">
        <v>990</v>
      </c>
      <c r="CK117" t="s">
        <v>990</v>
      </c>
      <c r="CL117"/>
      <c r="CM117"/>
    </row>
    <row r="118" spans="1:91">
      <c r="A118" t="s">
        <v>956</v>
      </c>
      <c r="B118" t="s">
        <v>889</v>
      </c>
      <c r="C118" t="s">
        <v>889</v>
      </c>
      <c r="D118" t="s">
        <v>889</v>
      </c>
      <c r="E118" t="s">
        <v>889</v>
      </c>
      <c r="F118" t="s">
        <v>990</v>
      </c>
      <c r="G118" t="s">
        <v>990</v>
      </c>
      <c r="H118" t="s">
        <v>990</v>
      </c>
      <c r="I118" t="s">
        <v>990</v>
      </c>
      <c r="J118" t="s">
        <v>990</v>
      </c>
      <c r="K118" t="s">
        <v>990</v>
      </c>
      <c r="L118" t="s">
        <v>990</v>
      </c>
      <c r="M118" t="s">
        <v>990</v>
      </c>
      <c r="N118" t="s">
        <v>990</v>
      </c>
      <c r="O118" t="s">
        <v>990</v>
      </c>
      <c r="P118" t="s">
        <v>990</v>
      </c>
      <c r="Q118" t="s">
        <v>990</v>
      </c>
      <c r="R118" t="s">
        <v>990</v>
      </c>
      <c r="S118" t="s">
        <v>990</v>
      </c>
      <c r="T118" t="s">
        <v>990</v>
      </c>
      <c r="U118" t="s">
        <v>990</v>
      </c>
      <c r="V118" t="s">
        <v>990</v>
      </c>
      <c r="W118" t="s">
        <v>990</v>
      </c>
      <c r="X118" t="s">
        <v>990</v>
      </c>
      <c r="Y118" t="s">
        <v>990</v>
      </c>
      <c r="Z118" t="s">
        <v>990</v>
      </c>
      <c r="AA118" t="s">
        <v>990</v>
      </c>
      <c r="AB118" t="s">
        <v>990</v>
      </c>
      <c r="AC118" t="s">
        <v>990</v>
      </c>
      <c r="AD118" t="s">
        <v>990</v>
      </c>
      <c r="AE118" t="s">
        <v>990</v>
      </c>
      <c r="AF118" t="s">
        <v>990</v>
      </c>
      <c r="AG118" t="s">
        <v>990</v>
      </c>
      <c r="AH118" t="s">
        <v>990</v>
      </c>
      <c r="AI118" t="s">
        <v>990</v>
      </c>
      <c r="AJ118" t="s">
        <v>990</v>
      </c>
      <c r="AK118" t="s">
        <v>990</v>
      </c>
      <c r="AL118" t="s">
        <v>990</v>
      </c>
      <c r="AM118" t="s">
        <v>990</v>
      </c>
      <c r="AN118" t="s">
        <v>990</v>
      </c>
      <c r="AO118" t="s">
        <v>990</v>
      </c>
      <c r="AP118" t="s">
        <v>990</v>
      </c>
      <c r="AQ118" t="s">
        <v>990</v>
      </c>
      <c r="AR118" t="s">
        <v>990</v>
      </c>
      <c r="AS118" t="s">
        <v>990</v>
      </c>
      <c r="AT118" t="s">
        <v>990</v>
      </c>
      <c r="AU118" t="s">
        <v>990</v>
      </c>
      <c r="AV118" t="s">
        <v>990</v>
      </c>
      <c r="AW118" t="s">
        <v>990</v>
      </c>
      <c r="AX118" t="s">
        <v>990</v>
      </c>
      <c r="AY118" t="s">
        <v>990</v>
      </c>
      <c r="AZ118" t="s">
        <v>990</v>
      </c>
      <c r="BA118" t="s">
        <v>990</v>
      </c>
      <c r="BB118" t="s">
        <v>990</v>
      </c>
      <c r="BC118" t="s">
        <v>990</v>
      </c>
      <c r="BD118" t="s">
        <v>990</v>
      </c>
      <c r="BE118" t="s">
        <v>990</v>
      </c>
      <c r="BF118" t="s">
        <v>990</v>
      </c>
      <c r="BG118" t="s">
        <v>990</v>
      </c>
      <c r="BH118" t="s">
        <v>990</v>
      </c>
      <c r="BI118" t="s">
        <v>990</v>
      </c>
      <c r="BJ118" t="s">
        <v>990</v>
      </c>
      <c r="BK118" t="s">
        <v>990</v>
      </c>
      <c r="BL118" t="s">
        <v>990</v>
      </c>
      <c r="BM118" t="s">
        <v>990</v>
      </c>
      <c r="BN118" t="s">
        <v>990</v>
      </c>
      <c r="BO118" t="s">
        <v>990</v>
      </c>
      <c r="BP118" t="s">
        <v>990</v>
      </c>
      <c r="BQ118" t="s">
        <v>990</v>
      </c>
      <c r="BR118" t="s">
        <v>990</v>
      </c>
      <c r="BS118" t="s">
        <v>990</v>
      </c>
      <c r="BT118" t="s">
        <v>990</v>
      </c>
      <c r="BU118" t="s">
        <v>990</v>
      </c>
      <c r="BV118" t="s">
        <v>990</v>
      </c>
      <c r="BW118" t="s">
        <v>990</v>
      </c>
      <c r="BX118" t="s">
        <v>990</v>
      </c>
      <c r="BY118" t="s">
        <v>990</v>
      </c>
      <c r="BZ118" t="s">
        <v>990</v>
      </c>
      <c r="CA118" t="s">
        <v>990</v>
      </c>
      <c r="CB118" t="s">
        <v>990</v>
      </c>
      <c r="CC118" t="s">
        <v>990</v>
      </c>
      <c r="CD118" t="s">
        <v>990</v>
      </c>
      <c r="CE118" t="s">
        <v>990</v>
      </c>
      <c r="CF118" t="s">
        <v>990</v>
      </c>
      <c r="CG118" t="s">
        <v>990</v>
      </c>
      <c r="CH118" t="s">
        <v>990</v>
      </c>
      <c r="CI118" t="s">
        <v>990</v>
      </c>
      <c r="CJ118" t="s">
        <v>990</v>
      </c>
      <c r="CK118" t="s">
        <v>990</v>
      </c>
      <c r="CL118"/>
      <c r="CM118"/>
    </row>
    <row r="119" spans="1:91">
      <c r="A119" t="s">
        <v>957</v>
      </c>
      <c r="B119" t="s">
        <v>889</v>
      </c>
      <c r="C119" t="s">
        <v>889</v>
      </c>
      <c r="D119" t="s">
        <v>889</v>
      </c>
      <c r="E119" t="s">
        <v>889</v>
      </c>
      <c r="F119" t="s">
        <v>990</v>
      </c>
      <c r="G119" t="s">
        <v>990</v>
      </c>
      <c r="H119" t="s">
        <v>990</v>
      </c>
      <c r="I119" t="s">
        <v>990</v>
      </c>
      <c r="J119" t="s">
        <v>990</v>
      </c>
      <c r="K119" t="s">
        <v>990</v>
      </c>
      <c r="L119" t="s">
        <v>990</v>
      </c>
      <c r="M119" t="s">
        <v>990</v>
      </c>
      <c r="N119" t="s">
        <v>990</v>
      </c>
      <c r="O119" t="s">
        <v>990</v>
      </c>
      <c r="P119" t="s">
        <v>990</v>
      </c>
      <c r="Q119" t="s">
        <v>990</v>
      </c>
      <c r="R119" t="s">
        <v>990</v>
      </c>
      <c r="S119" t="s">
        <v>990</v>
      </c>
      <c r="T119" t="s">
        <v>990</v>
      </c>
      <c r="U119" t="s">
        <v>990</v>
      </c>
      <c r="V119" t="s">
        <v>990</v>
      </c>
      <c r="W119" t="s">
        <v>990</v>
      </c>
      <c r="X119" t="s">
        <v>990</v>
      </c>
      <c r="Y119" t="s">
        <v>990</v>
      </c>
      <c r="Z119" t="s">
        <v>990</v>
      </c>
      <c r="AA119" t="s">
        <v>990</v>
      </c>
      <c r="AB119" t="s">
        <v>990</v>
      </c>
      <c r="AC119" t="s">
        <v>990</v>
      </c>
      <c r="AD119" t="s">
        <v>990</v>
      </c>
      <c r="AE119" t="s">
        <v>990</v>
      </c>
      <c r="AF119" t="s">
        <v>990</v>
      </c>
      <c r="AG119" t="s">
        <v>990</v>
      </c>
      <c r="AH119" t="s">
        <v>990</v>
      </c>
      <c r="AI119" t="s">
        <v>990</v>
      </c>
      <c r="AJ119" t="s">
        <v>990</v>
      </c>
      <c r="AK119" t="s">
        <v>990</v>
      </c>
      <c r="AL119" t="s">
        <v>990</v>
      </c>
      <c r="AM119" t="s">
        <v>990</v>
      </c>
      <c r="AN119" t="s">
        <v>990</v>
      </c>
      <c r="AO119" t="s">
        <v>990</v>
      </c>
      <c r="AP119" t="s">
        <v>990</v>
      </c>
      <c r="AQ119" t="s">
        <v>990</v>
      </c>
      <c r="AR119" t="s">
        <v>990</v>
      </c>
      <c r="AS119" t="s">
        <v>990</v>
      </c>
      <c r="AT119" t="s">
        <v>990</v>
      </c>
      <c r="AU119" t="s">
        <v>990</v>
      </c>
      <c r="AV119" t="s">
        <v>990</v>
      </c>
      <c r="AW119" t="s">
        <v>990</v>
      </c>
      <c r="AX119" t="s">
        <v>990</v>
      </c>
      <c r="AY119" t="s">
        <v>990</v>
      </c>
      <c r="AZ119" t="s">
        <v>990</v>
      </c>
      <c r="BA119" t="s">
        <v>990</v>
      </c>
      <c r="BB119" t="s">
        <v>990</v>
      </c>
      <c r="BC119" t="s">
        <v>990</v>
      </c>
      <c r="BD119" t="s">
        <v>990</v>
      </c>
      <c r="BE119" t="s">
        <v>990</v>
      </c>
      <c r="BF119" t="s">
        <v>990</v>
      </c>
      <c r="BG119" t="s">
        <v>990</v>
      </c>
      <c r="BH119" t="s">
        <v>990</v>
      </c>
      <c r="BI119" t="s">
        <v>990</v>
      </c>
      <c r="BJ119" t="s">
        <v>990</v>
      </c>
      <c r="BK119" t="s">
        <v>990</v>
      </c>
      <c r="BL119" t="s">
        <v>990</v>
      </c>
      <c r="BM119" t="s">
        <v>990</v>
      </c>
      <c r="BN119" t="s">
        <v>990</v>
      </c>
      <c r="BO119" t="s">
        <v>990</v>
      </c>
      <c r="BP119" t="s">
        <v>990</v>
      </c>
      <c r="BQ119" t="s">
        <v>990</v>
      </c>
      <c r="BR119" t="s">
        <v>990</v>
      </c>
      <c r="BS119" t="s">
        <v>990</v>
      </c>
      <c r="BT119" t="s">
        <v>990</v>
      </c>
      <c r="BU119" t="s">
        <v>990</v>
      </c>
      <c r="BV119" t="s">
        <v>990</v>
      </c>
      <c r="BW119" t="s">
        <v>990</v>
      </c>
      <c r="BX119" t="s">
        <v>990</v>
      </c>
      <c r="BY119" t="s">
        <v>990</v>
      </c>
      <c r="BZ119" t="s">
        <v>990</v>
      </c>
      <c r="CA119" t="s">
        <v>990</v>
      </c>
      <c r="CB119" t="s">
        <v>990</v>
      </c>
      <c r="CC119" t="s">
        <v>990</v>
      </c>
      <c r="CD119" t="s">
        <v>990</v>
      </c>
      <c r="CE119" t="s">
        <v>990</v>
      </c>
      <c r="CF119" t="s">
        <v>990</v>
      </c>
      <c r="CG119" t="s">
        <v>990</v>
      </c>
      <c r="CH119" t="s">
        <v>990</v>
      </c>
      <c r="CI119" t="s">
        <v>990</v>
      </c>
      <c r="CJ119" t="s">
        <v>990</v>
      </c>
      <c r="CK119" t="s">
        <v>990</v>
      </c>
      <c r="CL119"/>
      <c r="CM119"/>
    </row>
    <row r="120" spans="1:91">
      <c r="A120" t="s">
        <v>958</v>
      </c>
      <c r="B120" t="s">
        <v>889</v>
      </c>
      <c r="C120" t="s">
        <v>889</v>
      </c>
      <c r="D120" t="s">
        <v>889</v>
      </c>
      <c r="E120" t="s">
        <v>889</v>
      </c>
      <c r="F120" t="s">
        <v>990</v>
      </c>
      <c r="G120" t="s">
        <v>990</v>
      </c>
      <c r="H120" t="s">
        <v>990</v>
      </c>
      <c r="I120" t="s">
        <v>990</v>
      </c>
      <c r="J120" t="s">
        <v>990</v>
      </c>
      <c r="K120" t="s">
        <v>990</v>
      </c>
      <c r="L120" t="s">
        <v>990</v>
      </c>
      <c r="M120" t="s">
        <v>990</v>
      </c>
      <c r="N120" t="s">
        <v>990</v>
      </c>
      <c r="O120" t="s">
        <v>990</v>
      </c>
      <c r="P120" t="s">
        <v>990</v>
      </c>
      <c r="Q120" t="s">
        <v>990</v>
      </c>
      <c r="R120" t="s">
        <v>990</v>
      </c>
      <c r="S120" t="s">
        <v>990</v>
      </c>
      <c r="T120" t="s">
        <v>990</v>
      </c>
      <c r="U120" t="s">
        <v>990</v>
      </c>
      <c r="V120" t="s">
        <v>990</v>
      </c>
      <c r="W120" t="s">
        <v>990</v>
      </c>
      <c r="X120" t="s">
        <v>990</v>
      </c>
      <c r="Y120" t="s">
        <v>990</v>
      </c>
      <c r="Z120" t="s">
        <v>990</v>
      </c>
      <c r="AA120" t="s">
        <v>990</v>
      </c>
      <c r="AB120" t="s">
        <v>990</v>
      </c>
      <c r="AC120" t="s">
        <v>990</v>
      </c>
      <c r="AD120" t="s">
        <v>990</v>
      </c>
      <c r="AE120" t="s">
        <v>990</v>
      </c>
      <c r="AF120" t="s">
        <v>990</v>
      </c>
      <c r="AG120" t="s">
        <v>990</v>
      </c>
      <c r="AH120" t="s">
        <v>990</v>
      </c>
      <c r="AI120" t="s">
        <v>990</v>
      </c>
      <c r="AJ120" t="s">
        <v>990</v>
      </c>
      <c r="AK120" t="s">
        <v>990</v>
      </c>
      <c r="AL120" t="s">
        <v>990</v>
      </c>
      <c r="AM120" t="s">
        <v>990</v>
      </c>
      <c r="AN120" t="s">
        <v>990</v>
      </c>
      <c r="AO120" t="s">
        <v>990</v>
      </c>
      <c r="AP120" t="s">
        <v>990</v>
      </c>
      <c r="AQ120" t="s">
        <v>990</v>
      </c>
      <c r="AR120" t="s">
        <v>990</v>
      </c>
      <c r="AS120" t="s">
        <v>990</v>
      </c>
      <c r="AT120" t="s">
        <v>990</v>
      </c>
      <c r="AU120" t="s">
        <v>990</v>
      </c>
      <c r="AV120" t="s">
        <v>990</v>
      </c>
      <c r="AW120" t="s">
        <v>990</v>
      </c>
      <c r="AX120" t="s">
        <v>990</v>
      </c>
      <c r="AY120" t="s">
        <v>990</v>
      </c>
      <c r="AZ120" t="s">
        <v>990</v>
      </c>
      <c r="BA120" t="s">
        <v>990</v>
      </c>
      <c r="BB120" t="s">
        <v>990</v>
      </c>
      <c r="BC120" t="s">
        <v>990</v>
      </c>
      <c r="BD120" t="s">
        <v>990</v>
      </c>
      <c r="BE120" t="s">
        <v>990</v>
      </c>
      <c r="BF120" t="s">
        <v>990</v>
      </c>
      <c r="BG120" t="s">
        <v>990</v>
      </c>
      <c r="BH120" t="s">
        <v>990</v>
      </c>
      <c r="BI120" t="s">
        <v>990</v>
      </c>
      <c r="BJ120" t="s">
        <v>990</v>
      </c>
      <c r="BK120" t="s">
        <v>990</v>
      </c>
      <c r="BL120" t="s">
        <v>990</v>
      </c>
      <c r="BM120" t="s">
        <v>990</v>
      </c>
      <c r="BN120" t="s">
        <v>990</v>
      </c>
      <c r="BO120" t="s">
        <v>990</v>
      </c>
      <c r="BP120" t="s">
        <v>990</v>
      </c>
      <c r="BQ120" t="s">
        <v>990</v>
      </c>
      <c r="BR120" t="s">
        <v>990</v>
      </c>
      <c r="BS120" t="s">
        <v>990</v>
      </c>
      <c r="BT120" t="s">
        <v>990</v>
      </c>
      <c r="BU120" t="s">
        <v>990</v>
      </c>
      <c r="BV120" t="s">
        <v>990</v>
      </c>
      <c r="BW120" t="s">
        <v>990</v>
      </c>
      <c r="BX120" t="s">
        <v>990</v>
      </c>
      <c r="BY120" t="s">
        <v>990</v>
      </c>
      <c r="BZ120" t="s">
        <v>990</v>
      </c>
      <c r="CA120" t="s">
        <v>990</v>
      </c>
      <c r="CB120" t="s">
        <v>990</v>
      </c>
      <c r="CC120" t="s">
        <v>990</v>
      </c>
      <c r="CD120" t="s">
        <v>990</v>
      </c>
      <c r="CE120" t="s">
        <v>990</v>
      </c>
      <c r="CF120" t="s">
        <v>990</v>
      </c>
      <c r="CG120" t="s">
        <v>990</v>
      </c>
      <c r="CH120" t="s">
        <v>990</v>
      </c>
      <c r="CI120" t="s">
        <v>990</v>
      </c>
      <c r="CJ120" t="s">
        <v>990</v>
      </c>
      <c r="CK120" t="s">
        <v>990</v>
      </c>
      <c r="CL120"/>
      <c r="CM120"/>
    </row>
    <row r="121" spans="1:91">
      <c r="A121" t="s">
        <v>1004</v>
      </c>
      <c r="B121" t="s">
        <v>889</v>
      </c>
      <c r="C121" t="s">
        <v>889</v>
      </c>
      <c r="D121" t="s">
        <v>889</v>
      </c>
      <c r="E121" t="s">
        <v>889</v>
      </c>
      <c r="F121" t="s">
        <v>990</v>
      </c>
      <c r="G121" t="s">
        <v>990</v>
      </c>
      <c r="H121" t="s">
        <v>990</v>
      </c>
      <c r="I121" t="s">
        <v>990</v>
      </c>
      <c r="J121" t="s">
        <v>990</v>
      </c>
      <c r="K121" t="s">
        <v>990</v>
      </c>
      <c r="L121" t="s">
        <v>990</v>
      </c>
      <c r="M121" t="s">
        <v>990</v>
      </c>
      <c r="N121" t="s">
        <v>990</v>
      </c>
      <c r="O121" t="s">
        <v>990</v>
      </c>
      <c r="P121" t="s">
        <v>990</v>
      </c>
      <c r="Q121" t="s">
        <v>990</v>
      </c>
      <c r="R121" t="s">
        <v>990</v>
      </c>
      <c r="S121" t="s">
        <v>990</v>
      </c>
      <c r="T121" t="s">
        <v>990</v>
      </c>
      <c r="U121" t="s">
        <v>990</v>
      </c>
      <c r="V121" t="s">
        <v>990</v>
      </c>
      <c r="W121" t="s">
        <v>990</v>
      </c>
      <c r="X121" t="s">
        <v>990</v>
      </c>
      <c r="Y121" t="s">
        <v>990</v>
      </c>
      <c r="Z121" t="s">
        <v>990</v>
      </c>
      <c r="AA121" t="s">
        <v>990</v>
      </c>
      <c r="AB121" t="s">
        <v>990</v>
      </c>
      <c r="AC121" t="s">
        <v>990</v>
      </c>
      <c r="AD121" t="s">
        <v>990</v>
      </c>
      <c r="AE121" t="s">
        <v>990</v>
      </c>
      <c r="AF121" t="s">
        <v>990</v>
      </c>
      <c r="AG121" t="s">
        <v>990</v>
      </c>
      <c r="AH121" t="s">
        <v>990</v>
      </c>
      <c r="AI121" t="s">
        <v>990</v>
      </c>
      <c r="AJ121" t="s">
        <v>990</v>
      </c>
      <c r="AK121" t="s">
        <v>990</v>
      </c>
      <c r="AL121" t="s">
        <v>990</v>
      </c>
      <c r="AM121" t="s">
        <v>990</v>
      </c>
      <c r="AN121" t="s">
        <v>990</v>
      </c>
      <c r="AO121" t="s">
        <v>990</v>
      </c>
      <c r="AP121" t="s">
        <v>990</v>
      </c>
      <c r="AQ121" t="s">
        <v>990</v>
      </c>
      <c r="AR121" t="s">
        <v>990</v>
      </c>
      <c r="AS121" t="s">
        <v>990</v>
      </c>
      <c r="AT121" t="s">
        <v>990</v>
      </c>
      <c r="AU121" t="s">
        <v>990</v>
      </c>
      <c r="AV121" t="s">
        <v>990</v>
      </c>
      <c r="AW121" t="s">
        <v>990</v>
      </c>
      <c r="AX121" t="s">
        <v>990</v>
      </c>
      <c r="AY121" t="s">
        <v>990</v>
      </c>
      <c r="AZ121" t="s">
        <v>990</v>
      </c>
      <c r="BA121" t="s">
        <v>990</v>
      </c>
      <c r="BB121" t="s">
        <v>990</v>
      </c>
      <c r="BC121" t="s">
        <v>990</v>
      </c>
      <c r="BD121" t="s">
        <v>990</v>
      </c>
      <c r="BE121" t="s">
        <v>990</v>
      </c>
      <c r="BF121" t="s">
        <v>990</v>
      </c>
      <c r="BG121" t="s">
        <v>990</v>
      </c>
      <c r="BH121" t="s">
        <v>990</v>
      </c>
      <c r="BI121" t="s">
        <v>990</v>
      </c>
      <c r="BJ121" t="s">
        <v>990</v>
      </c>
      <c r="BK121" t="s">
        <v>990</v>
      </c>
      <c r="BL121" t="s">
        <v>990</v>
      </c>
      <c r="BM121" t="s">
        <v>990</v>
      </c>
      <c r="BN121" t="s">
        <v>990</v>
      </c>
      <c r="BO121" t="s">
        <v>990</v>
      </c>
      <c r="BP121" t="s">
        <v>990</v>
      </c>
      <c r="BQ121" t="s">
        <v>990</v>
      </c>
      <c r="BR121" t="s">
        <v>990</v>
      </c>
      <c r="BS121" t="s">
        <v>990</v>
      </c>
      <c r="BT121" t="s">
        <v>990</v>
      </c>
      <c r="BU121" t="s">
        <v>990</v>
      </c>
      <c r="BV121" t="s">
        <v>990</v>
      </c>
      <c r="BW121" t="s">
        <v>990</v>
      </c>
      <c r="BX121" t="s">
        <v>990</v>
      </c>
      <c r="BY121" t="s">
        <v>990</v>
      </c>
      <c r="BZ121" t="s">
        <v>990</v>
      </c>
      <c r="CA121" t="s">
        <v>990</v>
      </c>
      <c r="CB121" t="s">
        <v>990</v>
      </c>
      <c r="CC121" t="s">
        <v>990</v>
      </c>
      <c r="CD121" t="s">
        <v>990</v>
      </c>
      <c r="CE121" t="s">
        <v>990</v>
      </c>
      <c r="CF121" t="s">
        <v>990</v>
      </c>
      <c r="CG121" t="s">
        <v>990</v>
      </c>
      <c r="CH121" t="s">
        <v>990</v>
      </c>
      <c r="CI121" t="s">
        <v>990</v>
      </c>
      <c r="CJ121" t="s">
        <v>990</v>
      </c>
      <c r="CK121" t="s">
        <v>990</v>
      </c>
      <c r="CL121"/>
      <c r="CM121"/>
    </row>
    <row r="122" spans="1:91">
      <c r="A122" t="s">
        <v>1005</v>
      </c>
      <c r="B122" t="s">
        <v>889</v>
      </c>
      <c r="C122" t="s">
        <v>889</v>
      </c>
      <c r="D122" t="s">
        <v>889</v>
      </c>
      <c r="E122" t="s">
        <v>889</v>
      </c>
      <c r="F122" t="s">
        <v>990</v>
      </c>
      <c r="G122" t="s">
        <v>990</v>
      </c>
      <c r="H122" t="s">
        <v>990</v>
      </c>
      <c r="I122" t="s">
        <v>990</v>
      </c>
      <c r="J122" t="s">
        <v>990</v>
      </c>
      <c r="K122" t="s">
        <v>990</v>
      </c>
      <c r="L122" t="s">
        <v>990</v>
      </c>
      <c r="M122" t="s">
        <v>990</v>
      </c>
      <c r="N122" t="s">
        <v>990</v>
      </c>
      <c r="O122" t="s">
        <v>990</v>
      </c>
      <c r="P122" t="s">
        <v>990</v>
      </c>
      <c r="Q122" t="s">
        <v>990</v>
      </c>
      <c r="R122" t="s">
        <v>990</v>
      </c>
      <c r="S122" t="s">
        <v>990</v>
      </c>
      <c r="T122" t="s">
        <v>990</v>
      </c>
      <c r="U122" t="s">
        <v>990</v>
      </c>
      <c r="V122" t="s">
        <v>990</v>
      </c>
      <c r="W122" t="s">
        <v>990</v>
      </c>
      <c r="X122" t="s">
        <v>990</v>
      </c>
      <c r="Y122" t="s">
        <v>990</v>
      </c>
      <c r="Z122" t="s">
        <v>990</v>
      </c>
      <c r="AA122" t="s">
        <v>990</v>
      </c>
      <c r="AB122" t="s">
        <v>990</v>
      </c>
      <c r="AC122" t="s">
        <v>990</v>
      </c>
      <c r="AD122" t="s">
        <v>990</v>
      </c>
      <c r="AE122" t="s">
        <v>990</v>
      </c>
      <c r="AF122" t="s">
        <v>990</v>
      </c>
      <c r="AG122" t="s">
        <v>990</v>
      </c>
      <c r="AH122" t="s">
        <v>990</v>
      </c>
      <c r="AI122" t="s">
        <v>990</v>
      </c>
      <c r="AJ122" t="s">
        <v>990</v>
      </c>
      <c r="AK122" t="s">
        <v>990</v>
      </c>
      <c r="AL122" t="s">
        <v>990</v>
      </c>
      <c r="AM122" t="s">
        <v>990</v>
      </c>
      <c r="AN122" t="s">
        <v>990</v>
      </c>
      <c r="AO122" t="s">
        <v>990</v>
      </c>
      <c r="AP122" t="s">
        <v>990</v>
      </c>
      <c r="AQ122" t="s">
        <v>990</v>
      </c>
      <c r="AR122" t="s">
        <v>990</v>
      </c>
      <c r="AS122" t="s">
        <v>990</v>
      </c>
      <c r="AT122" t="s">
        <v>990</v>
      </c>
      <c r="AU122" t="s">
        <v>990</v>
      </c>
      <c r="AV122" t="s">
        <v>990</v>
      </c>
      <c r="AW122" t="s">
        <v>990</v>
      </c>
      <c r="AX122" t="s">
        <v>990</v>
      </c>
      <c r="AY122" t="s">
        <v>990</v>
      </c>
      <c r="AZ122" t="s">
        <v>990</v>
      </c>
      <c r="BA122" t="s">
        <v>990</v>
      </c>
      <c r="BB122" t="s">
        <v>990</v>
      </c>
      <c r="BC122" t="s">
        <v>990</v>
      </c>
      <c r="BD122" t="s">
        <v>990</v>
      </c>
      <c r="BE122" t="s">
        <v>990</v>
      </c>
      <c r="BF122" t="s">
        <v>990</v>
      </c>
      <c r="BG122" t="s">
        <v>990</v>
      </c>
      <c r="BH122" t="s">
        <v>990</v>
      </c>
      <c r="BI122" t="s">
        <v>990</v>
      </c>
      <c r="BJ122" t="s">
        <v>990</v>
      </c>
      <c r="BK122" t="s">
        <v>990</v>
      </c>
      <c r="BL122" t="s">
        <v>990</v>
      </c>
      <c r="BM122" t="s">
        <v>990</v>
      </c>
      <c r="BN122" t="s">
        <v>990</v>
      </c>
      <c r="BO122" t="s">
        <v>990</v>
      </c>
      <c r="BP122" t="s">
        <v>990</v>
      </c>
      <c r="BQ122" t="s">
        <v>990</v>
      </c>
      <c r="BR122" t="s">
        <v>990</v>
      </c>
      <c r="BS122" t="s">
        <v>990</v>
      </c>
      <c r="BT122" t="s">
        <v>990</v>
      </c>
      <c r="BU122" t="s">
        <v>990</v>
      </c>
      <c r="BV122" t="s">
        <v>990</v>
      </c>
      <c r="BW122" t="s">
        <v>990</v>
      </c>
      <c r="BX122" t="s">
        <v>990</v>
      </c>
      <c r="BY122" t="s">
        <v>990</v>
      </c>
      <c r="BZ122" t="s">
        <v>990</v>
      </c>
      <c r="CA122" t="s">
        <v>990</v>
      </c>
      <c r="CB122" t="s">
        <v>990</v>
      </c>
      <c r="CC122" t="s">
        <v>990</v>
      </c>
      <c r="CD122" t="s">
        <v>990</v>
      </c>
      <c r="CE122" t="s">
        <v>990</v>
      </c>
      <c r="CF122" t="s">
        <v>990</v>
      </c>
      <c r="CG122" t="s">
        <v>990</v>
      </c>
      <c r="CH122" t="s">
        <v>990</v>
      </c>
      <c r="CI122" t="s">
        <v>990</v>
      </c>
      <c r="CJ122" t="s">
        <v>990</v>
      </c>
      <c r="CK122" t="s">
        <v>990</v>
      </c>
      <c r="CL122"/>
      <c r="CM122"/>
    </row>
    <row r="123" spans="1:91">
      <c r="A123" t="s">
        <v>811</v>
      </c>
      <c r="B123">
        <v>128.159086</v>
      </c>
      <c r="C123">
        <v>-445.85107299999999</v>
      </c>
      <c r="D123">
        <v>-90.340429</v>
      </c>
      <c r="E123">
        <v>-0.243035</v>
      </c>
      <c r="F123" s="99">
        <v>0</v>
      </c>
      <c r="G123" s="99">
        <v>3.0665685695890999E-2</v>
      </c>
      <c r="H123" s="99">
        <v>0</v>
      </c>
      <c r="I123" s="99">
        <v>-6.6180579778908903E-9</v>
      </c>
      <c r="J123" s="99">
        <v>-1.52313365260143E-7</v>
      </c>
      <c r="K123" s="99">
        <v>-3.7215858463746199E-8</v>
      </c>
      <c r="L123" s="99">
        <v>1.06442160729145E-11</v>
      </c>
      <c r="M123" s="99">
        <v>-3.4634778932173501E-12</v>
      </c>
      <c r="N123" s="99">
        <v>1.135103391307E-11</v>
      </c>
      <c r="O123" s="99">
        <v>-1.0081666567433799E-12</v>
      </c>
      <c r="P123" s="99">
        <v>-9.1626342229232191E-16</v>
      </c>
      <c r="Q123" s="99">
        <v>6.7293405113184898E-16</v>
      </c>
      <c r="R123" s="99">
        <v>-1.13050245453839E-15</v>
      </c>
      <c r="S123" s="99">
        <v>6.8799703480559901E-16</v>
      </c>
      <c r="T123" s="99">
        <v>-2.14628420771954E-16</v>
      </c>
      <c r="U123" s="99">
        <v>1.41314810289498E-19</v>
      </c>
      <c r="V123" s="99">
        <v>1.03364481470898E-20</v>
      </c>
      <c r="W123" s="99">
        <v>2.9041676036249199E-19</v>
      </c>
      <c r="X123" s="99">
        <v>9.1825002174035703E-21</v>
      </c>
      <c r="Y123" s="99">
        <v>1.45419196025124E-19</v>
      </c>
      <c r="Z123" s="99">
        <v>1.50677061571317E-22</v>
      </c>
      <c r="AA123" s="99">
        <v>0</v>
      </c>
      <c r="AB123" s="99">
        <v>-5.2126960063959703E-5</v>
      </c>
      <c r="AC123" s="99">
        <v>3.0758854491229001E-2</v>
      </c>
      <c r="AD123" s="99">
        <v>9.0076529530173306E-8</v>
      </c>
      <c r="AE123" s="99">
        <v>2.9675959249405699E-8</v>
      </c>
      <c r="AF123" s="99">
        <v>-6.6543837188505602E-8</v>
      </c>
      <c r="AG123" s="99">
        <v>-1.4553545334001199E-12</v>
      </c>
      <c r="AH123" s="99">
        <v>1.0466485545959199E-11</v>
      </c>
      <c r="AI123" s="99">
        <v>-3.8272674506167098E-12</v>
      </c>
      <c r="AJ123" s="99">
        <v>1.1404614628583399E-11</v>
      </c>
      <c r="AK123" s="99">
        <v>2.9211233468730698E-16</v>
      </c>
      <c r="AL123" s="99">
        <v>-7.6179095786778098E-16</v>
      </c>
      <c r="AM123" s="99">
        <v>1.2660198078460599E-15</v>
      </c>
      <c r="AN123" s="99">
        <v>-6.8687587801200601E-16</v>
      </c>
      <c r="AO123" s="99">
        <v>9.2067037472812694E-16</v>
      </c>
      <c r="AP123" s="99">
        <v>3.14660961806919E-21</v>
      </c>
      <c r="AQ123" s="99">
        <v>1.5852910949610999E-19</v>
      </c>
      <c r="AR123" s="99">
        <v>1.4828741119403199E-20</v>
      </c>
      <c r="AS123" s="99">
        <v>2.97167128141921E-19</v>
      </c>
      <c r="AT123" s="99">
        <v>1.0631284353612601E-20</v>
      </c>
      <c r="AU123" s="99">
        <v>1.3698313474745799E-19</v>
      </c>
      <c r="AV123" s="99">
        <v>-5.1488801218361899E-2</v>
      </c>
      <c r="AW123" s="99">
        <v>32.610012261452603</v>
      </c>
      <c r="AX123" s="99">
        <v>-0.140714882871084</v>
      </c>
      <c r="AY123" s="99">
        <v>2.9257467242866899E-4</v>
      </c>
      <c r="AZ123" s="99">
        <v>5.2779307611485402E-3</v>
      </c>
      <c r="BA123" s="99">
        <v>1.2805209714492E-3</v>
      </c>
      <c r="BB123" s="99">
        <v>-1.26508927875397E-5</v>
      </c>
      <c r="BC123" s="99">
        <v>3.69076907723903E-6</v>
      </c>
      <c r="BD123" s="99">
        <v>-1.19419510517689E-5</v>
      </c>
      <c r="BE123" s="99">
        <v>1.54384317788001E-6</v>
      </c>
      <c r="BF123" s="99">
        <v>2.94436419221074E-8</v>
      </c>
      <c r="BG123" s="99">
        <v>-3.2173963072730701E-8</v>
      </c>
      <c r="BH123" s="99">
        <v>3.50266111319576E-8</v>
      </c>
      <c r="BI123" s="99">
        <v>-3.2546018919800401E-8</v>
      </c>
      <c r="BJ123" s="99">
        <v>5.3267209421969901E-9</v>
      </c>
      <c r="BK123" s="99">
        <v>-1.3633931707755801E-10</v>
      </c>
      <c r="BL123" s="99">
        <v>-9.1229679720297704E-12</v>
      </c>
      <c r="BM123" s="99">
        <v>-2.8286537952598598E-10</v>
      </c>
      <c r="BN123" s="99">
        <v>-1.0269635746995401E-11</v>
      </c>
      <c r="BO123" s="99">
        <v>-1.43623458034308E-10</v>
      </c>
      <c r="BP123" s="99">
        <v>-1.93605825265188E-12</v>
      </c>
      <c r="BQ123" s="99">
        <v>2.1057841860965699E-2</v>
      </c>
      <c r="BR123" s="99">
        <v>0.196553094608762</v>
      </c>
      <c r="BS123" s="99">
        <v>32.511483683419897</v>
      </c>
      <c r="BT123" s="99">
        <v>-3.1250549689193102E-3</v>
      </c>
      <c r="BU123" s="99">
        <v>-9.4047189019090495E-4</v>
      </c>
      <c r="BV123" s="99">
        <v>2.2761065610779098E-3</v>
      </c>
      <c r="BW123" s="99">
        <v>1.34639029579602E-6</v>
      </c>
      <c r="BX123" s="99">
        <v>-1.3460142188988101E-5</v>
      </c>
      <c r="BY123" s="99">
        <v>3.3142928015459799E-6</v>
      </c>
      <c r="BZ123" s="99">
        <v>-1.2775483444533601E-5</v>
      </c>
      <c r="CA123" s="99">
        <v>-6.2164270172270501E-9</v>
      </c>
      <c r="CB123" s="99">
        <v>2.5155681268258499E-8</v>
      </c>
      <c r="CC123" s="99">
        <v>-4.3541767043185798E-8</v>
      </c>
      <c r="CD123" s="99">
        <v>2.3787780421365698E-8</v>
      </c>
      <c r="CE123" s="99">
        <v>-3.6088540137671903E-8</v>
      </c>
      <c r="CF123" s="99">
        <v>-1.5113525095649201E-12</v>
      </c>
      <c r="CG123" s="99">
        <v>-1.4424881655233699E-10</v>
      </c>
      <c r="CH123" s="99">
        <v>-9.3824305650115606E-12</v>
      </c>
      <c r="CI123" s="99">
        <v>-2.80564574059725E-10</v>
      </c>
      <c r="CJ123" s="99">
        <v>-7.1928372924612701E-12</v>
      </c>
      <c r="CK123" s="99">
        <v>-1.3464934492827501E-10</v>
      </c>
      <c r="CL123"/>
      <c r="CM123"/>
    </row>
    <row r="124" spans="1:91">
      <c r="A124" t="s">
        <v>812</v>
      </c>
      <c r="B124">
        <v>109.61543899999999</v>
      </c>
      <c r="C124">
        <v>-452.94537300000002</v>
      </c>
      <c r="D124">
        <v>-90.281024000000002</v>
      </c>
      <c r="E124">
        <v>-0.16548299999999999</v>
      </c>
      <c r="F124" s="99">
        <v>0</v>
      </c>
      <c r="G124" s="99">
        <v>6.2303569138107202E-2</v>
      </c>
      <c r="H124" s="99">
        <v>0</v>
      </c>
      <c r="I124" s="99">
        <v>8.4375185386027403E-9</v>
      </c>
      <c r="J124" s="99">
        <v>-5.9188667669824298E-7</v>
      </c>
      <c r="K124" s="99">
        <v>-1.3706140153969801E-7</v>
      </c>
      <c r="L124" s="99">
        <v>9.8289251579498495E-11</v>
      </c>
      <c r="M124" s="99">
        <v>-1.51740400425347E-11</v>
      </c>
      <c r="N124" s="99">
        <v>1.05394733650697E-10</v>
      </c>
      <c r="O124" s="99">
        <v>-4.44369738507434E-12</v>
      </c>
      <c r="P124" s="99">
        <v>-7.9569426172666204E-15</v>
      </c>
      <c r="Q124" s="99">
        <v>8.5691857891600098E-15</v>
      </c>
      <c r="R124" s="99">
        <v>-9.6478198597502796E-15</v>
      </c>
      <c r="S124" s="99">
        <v>8.5491482932709305E-15</v>
      </c>
      <c r="T124" s="99">
        <v>-2.0236377299698299E-15</v>
      </c>
      <c r="U124" s="99">
        <v>4.70678684728641E-18</v>
      </c>
      <c r="V124" s="99">
        <v>4.7949387352537701E-19</v>
      </c>
      <c r="W124" s="99">
        <v>9.5303861381079006E-18</v>
      </c>
      <c r="X124" s="99">
        <v>4.9874339740634399E-19</v>
      </c>
      <c r="Y124" s="99">
        <v>4.7160517513841797E-18</v>
      </c>
      <c r="Z124" s="99">
        <v>3.6490722873320799E-20</v>
      </c>
      <c r="AA124" s="99">
        <v>0</v>
      </c>
      <c r="AB124" s="99">
        <v>-1.2563981246605099E-4</v>
      </c>
      <c r="AC124" s="99">
        <v>6.2584098855470102E-2</v>
      </c>
      <c r="AD124" s="99">
        <v>3.7099695074450302E-7</v>
      </c>
      <c r="AE124" s="99">
        <v>1.4610048342526999E-7</v>
      </c>
      <c r="AF124" s="99">
        <v>-2.2555214384354399E-7</v>
      </c>
      <c r="AG124" s="99">
        <v>-6.7292668215303197E-12</v>
      </c>
      <c r="AH124" s="99">
        <v>1.01254698686113E-10</v>
      </c>
      <c r="AI124" s="99">
        <v>-1.65621752333595E-11</v>
      </c>
      <c r="AJ124" s="99">
        <v>1.1114499857675601E-10</v>
      </c>
      <c r="AK124" s="99">
        <v>4.6554663700574399E-15</v>
      </c>
      <c r="AL124" s="99">
        <v>-6.0573452429380696E-15</v>
      </c>
      <c r="AM124" s="99">
        <v>1.75649995476261E-14</v>
      </c>
      <c r="AN124" s="99">
        <v>-5.0018773585966303E-15</v>
      </c>
      <c r="AO124" s="99">
        <v>1.19628557102409E-14</v>
      </c>
      <c r="AP124" s="99">
        <v>1.00489443119802E-19</v>
      </c>
      <c r="AQ124" s="99">
        <v>5.2762910638252397E-18</v>
      </c>
      <c r="AR124" s="99">
        <v>6.1384701791219998E-19</v>
      </c>
      <c r="AS124" s="99">
        <v>9.7377808172593197E-18</v>
      </c>
      <c r="AT124" s="99">
        <v>5.0170013357024403E-19</v>
      </c>
      <c r="AU124" s="99">
        <v>4.4104576603570599E-18</v>
      </c>
      <c r="AV124" s="99">
        <v>-1.47708078016109E-2</v>
      </c>
      <c r="AW124" s="99">
        <v>16.051017716174599</v>
      </c>
      <c r="AX124" s="99">
        <v>-4.7119658551040403E-2</v>
      </c>
      <c r="AY124" s="99">
        <v>-1.36857915283433E-5</v>
      </c>
      <c r="AZ124" s="99">
        <v>2.44271665761926E-3</v>
      </c>
      <c r="BA124" s="99">
        <v>5.6040783827648497E-4</v>
      </c>
      <c r="BB124" s="99">
        <v>-6.90581093400752E-6</v>
      </c>
      <c r="BC124" s="99">
        <v>7.8271079626440295E-7</v>
      </c>
      <c r="BD124" s="99">
        <v>-6.68967169500685E-6</v>
      </c>
      <c r="BE124" s="99">
        <v>4.4462746035402502E-7</v>
      </c>
      <c r="BF124" s="99">
        <v>7.4743306450100197E-9</v>
      </c>
      <c r="BG124" s="99">
        <v>-1.30381253577402E-8</v>
      </c>
      <c r="BH124" s="99">
        <v>8.1437769083183797E-9</v>
      </c>
      <c r="BI124" s="99">
        <v>-1.29282794222904E-8</v>
      </c>
      <c r="BJ124" s="99">
        <v>1.02924253739722E-9</v>
      </c>
      <c r="BK124" s="99">
        <v>-5.99985793593487E-11</v>
      </c>
      <c r="BL124" s="99">
        <v>-6.24945828369056E-12</v>
      </c>
      <c r="BM124" s="99">
        <v>-1.2148012625436601E-10</v>
      </c>
      <c r="BN124" s="99">
        <v>-7.4096316962674307E-12</v>
      </c>
      <c r="BO124" s="99">
        <v>-6.05222692798835E-11</v>
      </c>
      <c r="BP124" s="99">
        <v>-1.13333806085903E-12</v>
      </c>
      <c r="BQ124" s="99">
        <v>1.7364235128070501E-2</v>
      </c>
      <c r="BR124" s="99">
        <v>7.9538282196701907E-2</v>
      </c>
      <c r="BS124" s="99">
        <v>15.9789281200388</v>
      </c>
      <c r="BT124" s="99">
        <v>-1.53816729990429E-3</v>
      </c>
      <c r="BU124" s="99">
        <v>-5.7229095919923798E-4</v>
      </c>
      <c r="BV124" s="99">
        <v>9.1368955479345095E-4</v>
      </c>
      <c r="BW124" s="99">
        <v>3.7506088190296999E-7</v>
      </c>
      <c r="BX124" s="99">
        <v>-7.4785465331760403E-6</v>
      </c>
      <c r="BY124" s="99">
        <v>6.3573990654919099E-7</v>
      </c>
      <c r="BZ124" s="99">
        <v>-7.3139617634046497E-6</v>
      </c>
      <c r="CA124" s="99">
        <v>-2.1027873551182602E-9</v>
      </c>
      <c r="CB124" s="99">
        <v>6.3677514782800996E-9</v>
      </c>
      <c r="CC124" s="99">
        <v>-1.6446990524066598E-8</v>
      </c>
      <c r="CD124" s="99">
        <v>5.5511540662200298E-9</v>
      </c>
      <c r="CE124" s="99">
        <v>-1.36492620583251E-8</v>
      </c>
      <c r="CF124" s="99">
        <v>-1.06529722436545E-12</v>
      </c>
      <c r="CG124" s="99">
        <v>-6.2861129135682697E-11</v>
      </c>
      <c r="CH124" s="99">
        <v>-7.1874635168303298E-12</v>
      </c>
      <c r="CI124" s="99">
        <v>-1.1926090012543099E-10</v>
      </c>
      <c r="CJ124" s="99">
        <v>-6.1605981611917302E-12</v>
      </c>
      <c r="CK124" s="99">
        <v>-5.5821201688388103E-11</v>
      </c>
      <c r="CL124"/>
      <c r="CM124"/>
    </row>
    <row r="125" spans="1:91">
      <c r="A125" t="s">
        <v>813</v>
      </c>
      <c r="B125">
        <v>89.362756000000005</v>
      </c>
      <c r="C125">
        <v>-452.62984599999999</v>
      </c>
      <c r="D125">
        <v>-90.059520000000006</v>
      </c>
      <c r="E125">
        <v>1.2796999999999999E-2</v>
      </c>
      <c r="F125" s="99">
        <v>0</v>
      </c>
      <c r="G125" s="99">
        <v>6.23358357230464E-2</v>
      </c>
      <c r="H125" s="99">
        <v>0</v>
      </c>
      <c r="I125" s="99">
        <v>1.01948091039163E-7</v>
      </c>
      <c r="J125" s="99">
        <v>-5.9708353053076804E-7</v>
      </c>
      <c r="K125" s="99">
        <v>-1.04235168956061E-7</v>
      </c>
      <c r="L125" s="99">
        <v>9.2970056235055401E-11</v>
      </c>
      <c r="M125" s="99">
        <v>-6.2116157705342297E-12</v>
      </c>
      <c r="N125" s="99">
        <v>1.02288506309631E-10</v>
      </c>
      <c r="O125" s="99">
        <v>-1.27941597754521E-12</v>
      </c>
      <c r="P125" s="99">
        <v>-2.9044306673348899E-16</v>
      </c>
      <c r="Q125" s="99">
        <v>9.3093652944387193E-15</v>
      </c>
      <c r="R125" s="99">
        <v>-2.8965168326970502E-16</v>
      </c>
      <c r="S125" s="99">
        <v>8.9906418926533803E-15</v>
      </c>
      <c r="T125" s="99">
        <v>-4.5168134621620897E-16</v>
      </c>
      <c r="U125" s="99">
        <v>4.7070767430150299E-18</v>
      </c>
      <c r="V125" s="99">
        <v>4.9590916837004605E-19</v>
      </c>
      <c r="W125" s="99">
        <v>9.5322500374194393E-18</v>
      </c>
      <c r="X125" s="99">
        <v>5.2904089345913903E-19</v>
      </c>
      <c r="Y125" s="99">
        <v>4.7175900025105503E-18</v>
      </c>
      <c r="Z125" s="99">
        <v>5.0214050038387501E-20</v>
      </c>
      <c r="AA125" s="99">
        <v>0</v>
      </c>
      <c r="AB125" s="99">
        <v>-7.8678612553557893E-5</v>
      </c>
      <c r="AC125" s="99">
        <v>6.2639693954319703E-2</v>
      </c>
      <c r="AD125" s="99">
        <v>3.6769818545946198E-7</v>
      </c>
      <c r="AE125" s="99">
        <v>2.12520759486149E-7</v>
      </c>
      <c r="AF125" s="99">
        <v>-2.2674274513799999E-7</v>
      </c>
      <c r="AG125" s="99">
        <v>-8.5547363004898198E-13</v>
      </c>
      <c r="AH125" s="99">
        <v>9.8931457102934506E-11</v>
      </c>
      <c r="AI125" s="99">
        <v>-5.2447106808905201E-12</v>
      </c>
      <c r="AJ125" s="99">
        <v>1.10845068704858E-10</v>
      </c>
      <c r="AK125" s="99">
        <v>4.8513466844334299E-15</v>
      </c>
      <c r="AL125" s="99">
        <v>7.8023622123465096E-16</v>
      </c>
      <c r="AM125" s="99">
        <v>1.83397705025296E-14</v>
      </c>
      <c r="AN125" s="99">
        <v>1.31175220010106E-15</v>
      </c>
      <c r="AO125" s="99">
        <v>1.2259686776293401E-14</v>
      </c>
      <c r="AP125" s="99">
        <v>8.5843400060120095E-20</v>
      </c>
      <c r="AQ125" s="99">
        <v>5.2747735365299796E-18</v>
      </c>
      <c r="AR125" s="99">
        <v>5.84189461524251E-19</v>
      </c>
      <c r="AS125" s="99">
        <v>9.7361817954723907E-18</v>
      </c>
      <c r="AT125" s="99">
        <v>4.87023319740107E-19</v>
      </c>
      <c r="AU125" s="99">
        <v>4.4103227654942501E-18</v>
      </c>
      <c r="AV125" s="99">
        <v>5.8858804786154895E-4</v>
      </c>
      <c r="AW125" s="99">
        <v>16.042935834915301</v>
      </c>
      <c r="AX125" s="99">
        <v>3.7036860151224999E-3</v>
      </c>
      <c r="AY125" s="99">
        <v>-4.2000031633310301E-4</v>
      </c>
      <c r="AZ125" s="99">
        <v>2.45397900620255E-3</v>
      </c>
      <c r="BA125" s="99">
        <v>4.2755788697031801E-4</v>
      </c>
      <c r="BB125" s="99">
        <v>-6.55067719047725E-6</v>
      </c>
      <c r="BC125" s="99">
        <v>-2.4722245818137199E-8</v>
      </c>
      <c r="BD125" s="99">
        <v>-6.5218369664496902E-6</v>
      </c>
      <c r="BE125" s="99">
        <v>1.79153178092279E-7</v>
      </c>
      <c r="BF125" s="99">
        <v>1.3974388700607401E-9</v>
      </c>
      <c r="BG125" s="99">
        <v>-1.36205899126939E-8</v>
      </c>
      <c r="BH125" s="99">
        <v>7.5583280236820303E-10</v>
      </c>
      <c r="BI125" s="99">
        <v>-1.33044226128703E-8</v>
      </c>
      <c r="BJ125" s="99">
        <v>-1.9900153351316399E-10</v>
      </c>
      <c r="BK125" s="99">
        <v>-5.9998239883097296E-11</v>
      </c>
      <c r="BL125" s="99">
        <v>-6.2525555269767004E-12</v>
      </c>
      <c r="BM125" s="99">
        <v>-1.2148027642346799E-10</v>
      </c>
      <c r="BN125" s="99">
        <v>-7.4162762418360596E-12</v>
      </c>
      <c r="BO125" s="99">
        <v>-6.0522766247399597E-11</v>
      </c>
      <c r="BP125" s="99">
        <v>-1.1366248845239399E-12</v>
      </c>
      <c r="BQ125" s="99">
        <v>2.10296265011038E-2</v>
      </c>
      <c r="BR125" s="99">
        <v>1.64844838849087E-2</v>
      </c>
      <c r="BS125" s="99">
        <v>15.964889819931299</v>
      </c>
      <c r="BT125" s="99">
        <v>-1.52287630007322E-3</v>
      </c>
      <c r="BU125" s="99">
        <v>-8.6975469246768197E-4</v>
      </c>
      <c r="BV125" s="99">
        <v>9.1286286313724903E-4</v>
      </c>
      <c r="BW125" s="99">
        <v>2.01137344518612E-7</v>
      </c>
      <c r="BX125" s="99">
        <v>-7.2569757547522898E-6</v>
      </c>
      <c r="BY125" s="99">
        <v>-3.82243224999217E-8</v>
      </c>
      <c r="BZ125" s="99">
        <v>-7.2678387068671302E-6</v>
      </c>
      <c r="CA125" s="99">
        <v>-2.23050230074963E-9</v>
      </c>
      <c r="CB125" s="99">
        <v>1.27216176247311E-9</v>
      </c>
      <c r="CC125" s="99">
        <v>-1.69961208295051E-8</v>
      </c>
      <c r="CD125" s="99">
        <v>7.1385871015524898E-10</v>
      </c>
      <c r="CE125" s="99">
        <v>-1.38617724448946E-8</v>
      </c>
      <c r="CF125" s="99">
        <v>-1.06188341002496E-12</v>
      </c>
      <c r="CG125" s="99">
        <v>-6.2860637588056904E-11</v>
      </c>
      <c r="CH125" s="99">
        <v>-7.1816885213832297E-12</v>
      </c>
      <c r="CI125" s="99">
        <v>-1.1926073262732501E-10</v>
      </c>
      <c r="CJ125" s="99">
        <v>-6.1583940817860903E-12</v>
      </c>
      <c r="CK125" s="99">
        <v>-5.5821536194921999E-11</v>
      </c>
      <c r="CL125"/>
      <c r="CM125"/>
    </row>
    <row r="126" spans="1:91">
      <c r="A126" t="s">
        <v>814</v>
      </c>
      <c r="B126">
        <v>69.004453999999996</v>
      </c>
      <c r="C126">
        <v>-445.02643999999998</v>
      </c>
      <c r="D126">
        <v>-90.069507000000002</v>
      </c>
      <c r="E126">
        <v>-4.4413000000000001E-2</v>
      </c>
      <c r="F126" s="99">
        <v>0</v>
      </c>
      <c r="G126" s="99">
        <v>3.0739453131150299E-2</v>
      </c>
      <c r="H126" s="99">
        <v>0</v>
      </c>
      <c r="I126" s="99">
        <v>4.5956193913063503E-8</v>
      </c>
      <c r="J126" s="99">
        <v>-1.5626481440016001E-7</v>
      </c>
      <c r="K126" s="99">
        <v>-1.86580639066965E-8</v>
      </c>
      <c r="L126" s="99">
        <v>8.8498402198193399E-12</v>
      </c>
      <c r="M126" s="99">
        <v>7.6043313178892302E-13</v>
      </c>
      <c r="N126" s="99">
        <v>1.0295935427874501E-11</v>
      </c>
      <c r="O126" s="99">
        <v>4.6410276959949601E-13</v>
      </c>
      <c r="P126" s="99">
        <v>4.4234388917917701E-16</v>
      </c>
      <c r="Q126" s="99">
        <v>7.7445136526865698E-16</v>
      </c>
      <c r="R126" s="99">
        <v>5.5513331129545299E-16</v>
      </c>
      <c r="S126" s="99">
        <v>7.4621457120797996E-16</v>
      </c>
      <c r="T126" s="99">
        <v>7.37838079808905E-17</v>
      </c>
      <c r="U126" s="99">
        <v>1.4125310368707099E-19</v>
      </c>
      <c r="V126" s="99">
        <v>1.1683924288603701E-20</v>
      </c>
      <c r="W126" s="99">
        <v>2.9054116166306401E-19</v>
      </c>
      <c r="X126" s="99">
        <v>1.2054148523551899E-20</v>
      </c>
      <c r="Y126" s="99">
        <v>1.4556223950847499E-19</v>
      </c>
      <c r="Z126" s="99">
        <v>1.5512117970117E-21</v>
      </c>
      <c r="AA126" s="99">
        <v>0</v>
      </c>
      <c r="AB126" s="99">
        <v>-1.34634554238915E-5</v>
      </c>
      <c r="AC126" s="99">
        <v>3.0849321523943499E-2</v>
      </c>
      <c r="AD126" s="99">
        <v>8.8077375836099895E-8</v>
      </c>
      <c r="AE126" s="99">
        <v>6.8679896912344902E-8</v>
      </c>
      <c r="AF126" s="99">
        <v>-6.7693194035283196E-8</v>
      </c>
      <c r="AG126" s="99">
        <v>8.3454108543372102E-13</v>
      </c>
      <c r="AH126" s="99">
        <v>9.6697176487656405E-12</v>
      </c>
      <c r="AI126" s="99">
        <v>1.12893170485312E-12</v>
      </c>
      <c r="AJ126" s="99">
        <v>1.1295464180330401E-11</v>
      </c>
      <c r="AK126" s="99">
        <v>3.22359794833774E-16</v>
      </c>
      <c r="AL126" s="99">
        <v>4.4953530706677599E-16</v>
      </c>
      <c r="AM126" s="99">
        <v>1.3743619395149E-15</v>
      </c>
      <c r="AN126" s="99">
        <v>4.5048871232820403E-16</v>
      </c>
      <c r="AO126" s="99">
        <v>9.6263747352190093E-16</v>
      </c>
      <c r="AP126" s="99">
        <v>1.64874875303446E-21</v>
      </c>
      <c r="AQ126" s="99">
        <v>1.58395391110245E-19</v>
      </c>
      <c r="AR126" s="99">
        <v>1.21830079383976E-20</v>
      </c>
      <c r="AS126" s="99">
        <v>2.9713136472641698E-19</v>
      </c>
      <c r="AT126" s="99">
        <v>9.5494829176682705E-21</v>
      </c>
      <c r="AU126" s="99">
        <v>1.3704440272644401E-19</v>
      </c>
      <c r="AV126" s="99">
        <v>3.5114552274993799E-2</v>
      </c>
      <c r="AW126" s="99">
        <v>32.532649216785302</v>
      </c>
      <c r="AX126" s="99">
        <v>-2.5561557763284601E-2</v>
      </c>
      <c r="AY126" s="99">
        <v>-1.5993781740838301E-3</v>
      </c>
      <c r="AZ126" s="99">
        <v>5.3663765205193498E-3</v>
      </c>
      <c r="BA126" s="99">
        <v>6.2283477907195198E-4</v>
      </c>
      <c r="BB126" s="99">
        <v>-1.04816992463074E-5</v>
      </c>
      <c r="BC126" s="99">
        <v>-2.1589828266179099E-6</v>
      </c>
      <c r="BD126" s="99">
        <v>-1.08386228842178E-5</v>
      </c>
      <c r="BE126" s="99">
        <v>-3.4906810267193899E-7</v>
      </c>
      <c r="BF126" s="99">
        <v>-1.0843929101013601E-8</v>
      </c>
      <c r="BG126" s="99">
        <v>-3.47395874437915E-8</v>
      </c>
      <c r="BH126" s="99">
        <v>-1.4904923322791801E-8</v>
      </c>
      <c r="BI126" s="99">
        <v>-3.4172658415834799E-8</v>
      </c>
      <c r="BJ126" s="99">
        <v>-2.9434261246897602E-9</v>
      </c>
      <c r="BK126" s="99">
        <v>-1.36326447114179E-10</v>
      </c>
      <c r="BL126" s="99">
        <v>-8.2121608147025005E-12</v>
      </c>
      <c r="BM126" s="99">
        <v>-2.8280041426808902E-10</v>
      </c>
      <c r="BN126" s="99">
        <v>-8.5011924284380896E-12</v>
      </c>
      <c r="BO126" s="99">
        <v>-1.4357549424569299E-10</v>
      </c>
      <c r="BP126" s="99">
        <v>-1.0881302409657499E-12</v>
      </c>
      <c r="BQ126" s="99">
        <v>2.72758066857932E-2</v>
      </c>
      <c r="BR126" s="99">
        <v>3.8760804300382597E-2</v>
      </c>
      <c r="BS126" s="99">
        <v>32.416451115661602</v>
      </c>
      <c r="BT126" s="99">
        <v>-3.0397505702497202E-3</v>
      </c>
      <c r="BU126" s="99">
        <v>-2.3580372864207299E-3</v>
      </c>
      <c r="BV126" s="99">
        <v>2.2911806851821999E-3</v>
      </c>
      <c r="BW126" s="99">
        <v>-2.5074127737848599E-7</v>
      </c>
      <c r="BX126" s="99">
        <v>-1.2113016852462199E-5</v>
      </c>
      <c r="BY126" s="99">
        <v>-2.02696793384248E-6</v>
      </c>
      <c r="BZ126" s="99">
        <v>-1.24733984851735E-5</v>
      </c>
      <c r="CA126" s="99">
        <v>-6.8503443011327699E-9</v>
      </c>
      <c r="CB126" s="99">
        <v>-9.2089592622390994E-9</v>
      </c>
      <c r="CC126" s="99">
        <v>-4.5992883235824798E-8</v>
      </c>
      <c r="CD126" s="99">
        <v>-9.6434107969094193E-9</v>
      </c>
      <c r="CE126" s="99">
        <v>-3.7086308948336901E-8</v>
      </c>
      <c r="CF126" s="99">
        <v>-2.3699174949292599E-12</v>
      </c>
      <c r="CG126" s="99">
        <v>-1.4430329989787E-10</v>
      </c>
      <c r="CH126" s="99">
        <v>-1.1165684128434099E-11</v>
      </c>
      <c r="CI126" s="99">
        <v>-2.8062429459651398E-10</v>
      </c>
      <c r="CJ126" s="99">
        <v>-8.0995772180683094E-12</v>
      </c>
      <c r="CK126" s="99">
        <v>-1.3465942688218701E-10</v>
      </c>
      <c r="CL126"/>
      <c r="CM126"/>
    </row>
    <row r="127" spans="1:91">
      <c r="A127" t="s">
        <v>815</v>
      </c>
      <c r="B127">
        <v>49.336295</v>
      </c>
      <c r="C127">
        <v>-452.89657</v>
      </c>
      <c r="D127">
        <v>-89.625825000000006</v>
      </c>
      <c r="E127">
        <v>0.361483</v>
      </c>
      <c r="F127" s="99">
        <v>0</v>
      </c>
      <c r="G127" s="99">
        <v>6.2589605193201198E-2</v>
      </c>
      <c r="H127" s="99">
        <v>0</v>
      </c>
      <c r="I127" s="99">
        <v>2.9462619639973597E-7</v>
      </c>
      <c r="J127" s="99">
        <v>-5.9229774220986998E-7</v>
      </c>
      <c r="K127" s="99">
        <v>-3.7726287000748802E-8</v>
      </c>
      <c r="L127" s="99">
        <v>1.11572754317101E-10</v>
      </c>
      <c r="M127" s="99">
        <v>1.3385101128146901E-11</v>
      </c>
      <c r="N127" s="99">
        <v>1.13605949996299E-10</v>
      </c>
      <c r="O127" s="99">
        <v>5.3413583783990298E-12</v>
      </c>
      <c r="P127" s="99">
        <v>1.4823493972029001E-14</v>
      </c>
      <c r="Q127" s="99">
        <v>1.05533070356915E-14</v>
      </c>
      <c r="R127" s="99">
        <v>1.8148388512955201E-14</v>
      </c>
      <c r="S127" s="99">
        <v>9.6393450791067997E-15</v>
      </c>
      <c r="T127" s="99">
        <v>2.6464429494432199E-15</v>
      </c>
      <c r="U127" s="99">
        <v>4.7075119929932397E-18</v>
      </c>
      <c r="V127" s="99">
        <v>5.2800055010715996E-19</v>
      </c>
      <c r="W127" s="99">
        <v>9.5356287081955194E-18</v>
      </c>
      <c r="X127" s="99">
        <v>5.8828234870898397E-19</v>
      </c>
      <c r="Y127" s="99">
        <v>4.7204665089827597E-18</v>
      </c>
      <c r="Z127" s="99">
        <v>7.7052917439434403E-20</v>
      </c>
      <c r="AA127" s="99">
        <v>0</v>
      </c>
      <c r="AB127" s="99">
        <v>1.38649529008655E-5</v>
      </c>
      <c r="AC127" s="99">
        <v>6.2821509604903E-2</v>
      </c>
      <c r="AD127" s="99">
        <v>3.7577319989168502E-7</v>
      </c>
      <c r="AE127" s="99">
        <v>3.4925425371701E-7</v>
      </c>
      <c r="AF127" s="99">
        <v>-2.24269491383242E-7</v>
      </c>
      <c r="AG127" s="99">
        <v>1.11714971794226E-11</v>
      </c>
      <c r="AH127" s="99">
        <v>1.1312380763579801E-10</v>
      </c>
      <c r="AI127" s="99">
        <v>1.8047758835597401E-11</v>
      </c>
      <c r="AJ127" s="99">
        <v>1.15355807212832E-10</v>
      </c>
      <c r="AK127" s="99">
        <v>5.0047078293552399E-15</v>
      </c>
      <c r="AL127" s="99">
        <v>1.4233784863383699E-14</v>
      </c>
      <c r="AM127" s="99">
        <v>1.91778254777411E-14</v>
      </c>
      <c r="AN127" s="99">
        <v>1.3723440896477E-14</v>
      </c>
      <c r="AO127" s="99">
        <v>1.24236837063619E-14</v>
      </c>
      <c r="AP127" s="99">
        <v>5.7196064477166403E-20</v>
      </c>
      <c r="AQ127" s="99">
        <v>5.2716579160674899E-18</v>
      </c>
      <c r="AR127" s="99">
        <v>5.2616845427712005E-19</v>
      </c>
      <c r="AS127" s="99">
        <v>9.7327819301388594E-18</v>
      </c>
      <c r="AT127" s="99">
        <v>4.5830457485202497E-19</v>
      </c>
      <c r="AU127" s="99">
        <v>4.40993550911713E-18</v>
      </c>
      <c r="AV127" s="99">
        <v>2.01006989524544E-2</v>
      </c>
      <c r="AW127" s="99">
        <v>15.976770102687199</v>
      </c>
      <c r="AX127" s="99">
        <v>0.102610320189575</v>
      </c>
      <c r="AY127" s="99">
        <v>-1.2314396675184101E-3</v>
      </c>
      <c r="AZ127" s="99">
        <v>2.3883881776019002E-3</v>
      </c>
      <c r="BA127" s="99">
        <v>1.60477260313532E-4</v>
      </c>
      <c r="BB127" s="99">
        <v>-7.2841104454956099E-6</v>
      </c>
      <c r="BC127" s="99">
        <v>-1.7138326592883601E-6</v>
      </c>
      <c r="BD127" s="99">
        <v>-7.0343672470374899E-6</v>
      </c>
      <c r="BE127" s="99">
        <v>-3.63210252484838E-7</v>
      </c>
      <c r="BF127" s="99">
        <v>-1.0606934589035901E-8</v>
      </c>
      <c r="BG127" s="99">
        <v>-1.4558465042118099E-8</v>
      </c>
      <c r="BH127" s="99">
        <v>-1.38257439460993E-8</v>
      </c>
      <c r="BI127" s="99">
        <v>-1.3835407132608701E-8</v>
      </c>
      <c r="BJ127" s="99">
        <v>-2.6214682613096401E-9</v>
      </c>
      <c r="BK127" s="99">
        <v>-5.9997575441548897E-11</v>
      </c>
      <c r="BL127" s="99">
        <v>-6.25861287216345E-12</v>
      </c>
      <c r="BM127" s="99">
        <v>-1.21480568943244E-10</v>
      </c>
      <c r="BN127" s="99">
        <v>-7.4292715536176001E-12</v>
      </c>
      <c r="BO127" s="99">
        <v>-6.0523737734021303E-11</v>
      </c>
      <c r="BP127" s="99">
        <v>-1.14305340691306E-12</v>
      </c>
      <c r="BQ127" s="99">
        <v>4.8236403292776196E-3</v>
      </c>
      <c r="BR127" s="99">
        <v>-0.10634670688263199</v>
      </c>
      <c r="BS127" s="99">
        <v>15.9178864281294</v>
      </c>
      <c r="BT127" s="99">
        <v>-1.51863730985727E-3</v>
      </c>
      <c r="BU127" s="99">
        <v>-1.4604559538130501E-3</v>
      </c>
      <c r="BV127" s="99">
        <v>8.8942351079035204E-4</v>
      </c>
      <c r="BW127" s="99">
        <v>-1.6983079932644901E-7</v>
      </c>
      <c r="BX127" s="99">
        <v>-7.6987319573102701E-6</v>
      </c>
      <c r="BY127" s="99">
        <v>-1.42554241579274E-6</v>
      </c>
      <c r="BZ127" s="99">
        <v>-7.4154830857394902E-6</v>
      </c>
      <c r="CA127" s="99">
        <v>-2.42532955703574E-9</v>
      </c>
      <c r="CB127" s="99">
        <v>-8.7856223826602004E-9</v>
      </c>
      <c r="CC127" s="99">
        <v>-1.7763108131490599E-8</v>
      </c>
      <c r="CD127" s="99">
        <v>-8.8245559945382393E-9</v>
      </c>
      <c r="CE127" s="99">
        <v>-1.40348075370988E-8</v>
      </c>
      <c r="CF127" s="99">
        <v>-1.0552066715785401E-12</v>
      </c>
      <c r="CG127" s="99">
        <v>-6.2859675341708999E-11</v>
      </c>
      <c r="CH127" s="99">
        <v>-7.1703934243403304E-12</v>
      </c>
      <c r="CI127" s="99">
        <v>-1.19260403695081E-10</v>
      </c>
      <c r="CJ127" s="99">
        <v>-6.1540829780306404E-12</v>
      </c>
      <c r="CK127" s="99">
        <v>-5.5822190084396002E-11</v>
      </c>
      <c r="CL127"/>
      <c r="CM127"/>
    </row>
    <row r="128" spans="1:91">
      <c r="A128" t="s">
        <v>816</v>
      </c>
      <c r="B128">
        <v>135.87052499999999</v>
      </c>
      <c r="C128">
        <v>-453.49204400000002</v>
      </c>
      <c r="D128">
        <v>-90.436688000000004</v>
      </c>
      <c r="E128">
        <v>-0.35043600000000003</v>
      </c>
      <c r="F128" s="99">
        <v>0</v>
      </c>
      <c r="G128" s="99">
        <v>3.07095432370009E-2</v>
      </c>
      <c r="H128" s="99">
        <v>0</v>
      </c>
      <c r="I128" s="99">
        <v>-1.42262490207792E-8</v>
      </c>
      <c r="J128" s="99">
        <v>-1.5637155631242101E-7</v>
      </c>
      <c r="K128" s="99">
        <v>-3.9199699370215E-8</v>
      </c>
      <c r="L128" s="99">
        <v>1.15041216116177E-11</v>
      </c>
      <c r="M128" s="99">
        <v>-3.3081474042421698E-12</v>
      </c>
      <c r="N128" s="99">
        <v>1.15198694740703E-11</v>
      </c>
      <c r="O128" s="99">
        <v>-9.4868731894234891E-13</v>
      </c>
      <c r="P128" s="99">
        <v>-1.0959550237886801E-15</v>
      </c>
      <c r="Q128" s="99">
        <v>5.1912735304327697E-16</v>
      </c>
      <c r="R128" s="99">
        <v>-1.35713404712635E-15</v>
      </c>
      <c r="S128" s="99">
        <v>5.3957164149698901E-16</v>
      </c>
      <c r="T128" s="99">
        <v>-2.52570971577291E-16</v>
      </c>
      <c r="U128" s="99">
        <v>1.41308663693303E-19</v>
      </c>
      <c r="V128" s="99">
        <v>1.00392669961325E-20</v>
      </c>
      <c r="W128" s="99">
        <v>2.9038845364383199E-19</v>
      </c>
      <c r="X128" s="99">
        <v>8.6254439745184799E-21</v>
      </c>
      <c r="Y128" s="99">
        <v>1.4539901218695099E-19</v>
      </c>
      <c r="Z128" s="99">
        <v>-1.06098240726772E-22</v>
      </c>
      <c r="AA128" s="99">
        <v>0</v>
      </c>
      <c r="AB128" s="99">
        <v>-4.6229298955647097E-5</v>
      </c>
      <c r="AC128" s="99">
        <v>3.0787029675617E-2</v>
      </c>
      <c r="AD128" s="99">
        <v>8.8550052959429202E-8</v>
      </c>
      <c r="AE128" s="99">
        <v>2.6068335128271099E-8</v>
      </c>
      <c r="AF128" s="99">
        <v>-7.3955064411728604E-8</v>
      </c>
      <c r="AG128" s="99">
        <v>-1.49293155813128E-12</v>
      </c>
      <c r="AH128" s="99">
        <v>1.0519364246224001E-11</v>
      </c>
      <c r="AI128" s="99">
        <v>-3.80532832981625E-12</v>
      </c>
      <c r="AJ128" s="99">
        <v>1.0760749039075399E-11</v>
      </c>
      <c r="AK128" s="99">
        <v>2.4649285944462498E-16</v>
      </c>
      <c r="AL128" s="99">
        <v>-9.2676296133634394E-16</v>
      </c>
      <c r="AM128" s="99">
        <v>1.0294807653007201E-15</v>
      </c>
      <c r="AN128" s="99">
        <v>-8.4508078350233197E-16</v>
      </c>
      <c r="AO128" s="99">
        <v>7.4631150181866795E-16</v>
      </c>
      <c r="AP128" s="99">
        <v>3.4114988580284599E-21</v>
      </c>
      <c r="AQ128" s="99">
        <v>1.5854820666317099E-19</v>
      </c>
      <c r="AR128" s="99">
        <v>1.53731016055809E-20</v>
      </c>
      <c r="AS128" s="99">
        <v>2.9718381866212399E-19</v>
      </c>
      <c r="AT128" s="99">
        <v>1.09038541195065E-20</v>
      </c>
      <c r="AU128" s="99">
        <v>1.3698317652901901E-19</v>
      </c>
      <c r="AV128" s="99">
        <v>-5.2948064374483302E-2</v>
      </c>
      <c r="AW128" s="99">
        <v>32.562614821470802</v>
      </c>
      <c r="AX128" s="99">
        <v>-0.20295520338022599</v>
      </c>
      <c r="AY128" s="99">
        <v>5.6514483437222296E-4</v>
      </c>
      <c r="AZ128" s="99">
        <v>5.40142437235529E-3</v>
      </c>
      <c r="BA128" s="99">
        <v>1.3357900378381401E-3</v>
      </c>
      <c r="BB128" s="99">
        <v>-1.34129752027828E-5</v>
      </c>
      <c r="BC128" s="99">
        <v>3.7953960718194001E-6</v>
      </c>
      <c r="BD128" s="99">
        <v>-1.1840705339539E-5</v>
      </c>
      <c r="BE128" s="99">
        <v>1.5968407382548901E-6</v>
      </c>
      <c r="BF128" s="99">
        <v>3.4769690296001302E-8</v>
      </c>
      <c r="BG128" s="99">
        <v>-2.7571943048427701E-8</v>
      </c>
      <c r="BH128" s="99">
        <v>4.1806338889612902E-8</v>
      </c>
      <c r="BI128" s="99">
        <v>-2.8000141067160999E-8</v>
      </c>
      <c r="BJ128" s="99">
        <v>6.5092230504576804E-9</v>
      </c>
      <c r="BK128" s="99">
        <v>-1.3633961548466299E-10</v>
      </c>
      <c r="BL128" s="99">
        <v>-9.1191739762742092E-12</v>
      </c>
      <c r="BM128" s="99">
        <v>-2.82865193408948E-10</v>
      </c>
      <c r="BN128" s="99">
        <v>-1.02606681373249E-11</v>
      </c>
      <c r="BO128" s="99">
        <v>-1.43623102678423E-10</v>
      </c>
      <c r="BP128" s="99">
        <v>-1.9313594396181099E-12</v>
      </c>
      <c r="BQ128" s="99">
        <v>5.6881622708715397E-3</v>
      </c>
      <c r="BR128" s="99">
        <v>0.25185131204489702</v>
      </c>
      <c r="BS128" s="99">
        <v>32.481354753807203</v>
      </c>
      <c r="BT128" s="99">
        <v>-3.0531652040463502E-3</v>
      </c>
      <c r="BU128" s="99">
        <v>-7.8368924192124005E-4</v>
      </c>
      <c r="BV128" s="99">
        <v>2.5333836512178602E-3</v>
      </c>
      <c r="BW128" s="99">
        <v>1.3100694918854001E-6</v>
      </c>
      <c r="BX128" s="99">
        <v>-1.3480628316435899E-5</v>
      </c>
      <c r="BY128" s="99">
        <v>3.33696257329716E-6</v>
      </c>
      <c r="BZ128" s="99">
        <v>-1.19531049656091E-5</v>
      </c>
      <c r="CA128" s="99">
        <v>-5.0550573436647896E-9</v>
      </c>
      <c r="CB128" s="99">
        <v>2.9747090051771902E-8</v>
      </c>
      <c r="CC128" s="99">
        <v>-3.68939571223402E-8</v>
      </c>
      <c r="CD128" s="99">
        <v>2.8333407347506801E-8</v>
      </c>
      <c r="CE128" s="99">
        <v>-3.0890121722942802E-8</v>
      </c>
      <c r="CF128" s="99">
        <v>-1.5160717937847499E-12</v>
      </c>
      <c r="CG128" s="99">
        <v>-1.4424918313645401E-10</v>
      </c>
      <c r="CH128" s="99">
        <v>-9.3910904789851393E-12</v>
      </c>
      <c r="CI128" s="99">
        <v>-2.80564594291565E-10</v>
      </c>
      <c r="CJ128" s="99">
        <v>-7.1965053375605402E-12</v>
      </c>
      <c r="CK128" s="99">
        <v>-1.34649109545715E-10</v>
      </c>
      <c r="CL128"/>
      <c r="CM128"/>
    </row>
    <row r="129" spans="1:91">
      <c r="A129" t="s">
        <v>817</v>
      </c>
      <c r="B129">
        <v>119.617738</v>
      </c>
      <c r="C129">
        <v>-460.08477800000003</v>
      </c>
      <c r="D129">
        <v>-90.402687999999998</v>
      </c>
      <c r="E129">
        <v>-0.28400599999999998</v>
      </c>
      <c r="F129" s="99">
        <v>0</v>
      </c>
      <c r="G129" s="99">
        <v>6.2377830483814303E-2</v>
      </c>
      <c r="H129" s="99">
        <v>0</v>
      </c>
      <c r="I129" s="99">
        <v>-3.8886570848712499E-8</v>
      </c>
      <c r="J129" s="99">
        <v>-6.1143838260041802E-7</v>
      </c>
      <c r="K129" s="99">
        <v>-1.5189224610710299E-7</v>
      </c>
      <c r="L129" s="99">
        <v>1.0378005330803699E-10</v>
      </c>
      <c r="M129" s="99">
        <v>-1.61323531896161E-11</v>
      </c>
      <c r="N129" s="99">
        <v>1.06733479570304E-10</v>
      </c>
      <c r="O129" s="99">
        <v>-4.73796867655706E-12</v>
      </c>
      <c r="P129" s="99">
        <v>-1.1785697533453401E-14</v>
      </c>
      <c r="Q129" s="99">
        <v>6.0901155251281201E-15</v>
      </c>
      <c r="R129" s="99">
        <v>-1.4423216846841E-14</v>
      </c>
      <c r="S129" s="99">
        <v>6.2374235431293296E-15</v>
      </c>
      <c r="T129" s="99">
        <v>-2.8185165343347399E-15</v>
      </c>
      <c r="U129" s="99">
        <v>4.7065689040196702E-18</v>
      </c>
      <c r="V129" s="99">
        <v>4.6857829401628396E-19</v>
      </c>
      <c r="W129" s="99">
        <v>9.5290959412284898E-18</v>
      </c>
      <c r="X129" s="99">
        <v>4.7859872386567996E-19</v>
      </c>
      <c r="Y129" s="99">
        <v>4.7150038424986497E-18</v>
      </c>
      <c r="Z129" s="99">
        <v>2.7367157114070198E-20</v>
      </c>
      <c r="AA129" s="99">
        <v>0</v>
      </c>
      <c r="AB129" s="99">
        <v>-1.2920912992331801E-4</v>
      </c>
      <c r="AC129" s="99">
        <v>6.2619024694545999E-2</v>
      </c>
      <c r="AD129" s="99">
        <v>3.6300003243351497E-7</v>
      </c>
      <c r="AE129" s="99">
        <v>1.16648863876772E-7</v>
      </c>
      <c r="AF129" s="99">
        <v>-2.6060113527492999E-7</v>
      </c>
      <c r="AG129" s="99">
        <v>-8.3753302979249401E-12</v>
      </c>
      <c r="AH129" s="99">
        <v>1.01353673390812E-10</v>
      </c>
      <c r="AI129" s="99">
        <v>-1.90745746142377E-11</v>
      </c>
      <c r="AJ129" s="99">
        <v>1.07302309273645E-10</v>
      </c>
      <c r="AK129" s="99">
        <v>3.9439298475875302E-15</v>
      </c>
      <c r="AL129" s="99">
        <v>-9.5627787644220503E-15</v>
      </c>
      <c r="AM129" s="99">
        <v>1.38810123810434E-14</v>
      </c>
      <c r="AN129" s="99">
        <v>-8.3358643611521603E-15</v>
      </c>
      <c r="AO129" s="99">
        <v>9.3407601264336497E-15</v>
      </c>
      <c r="AP129" s="99">
        <v>1.10225703363263E-19</v>
      </c>
      <c r="AQ129" s="99">
        <v>5.2772716575260099E-18</v>
      </c>
      <c r="AR129" s="99">
        <v>6.3356029365918796E-19</v>
      </c>
      <c r="AS129" s="99">
        <v>9.7387916849552906E-18</v>
      </c>
      <c r="AT129" s="99">
        <v>5.1145470081050196E-19</v>
      </c>
      <c r="AU129" s="99">
        <v>4.4105237087413499E-18</v>
      </c>
      <c r="AV129" s="99">
        <v>-2.0019384928492201E-2</v>
      </c>
      <c r="AW129" s="99">
        <v>16.031537453922599</v>
      </c>
      <c r="AX129" s="99">
        <v>-8.0925731688059194E-2</v>
      </c>
      <c r="AY129" s="99">
        <v>1.9097155371782399E-4</v>
      </c>
      <c r="AZ129" s="99">
        <v>2.51969517249901E-3</v>
      </c>
      <c r="BA129" s="99">
        <v>6.16395596386841E-4</v>
      </c>
      <c r="BB129" s="99">
        <v>-7.1797562409012498E-6</v>
      </c>
      <c r="BC129" s="99">
        <v>1.00104948505443E-6</v>
      </c>
      <c r="BD129" s="99">
        <v>-6.6338694614339902E-6</v>
      </c>
      <c r="BE129" s="99">
        <v>5.2618744260090499E-7</v>
      </c>
      <c r="BF129" s="99">
        <v>1.05192722657027E-8</v>
      </c>
      <c r="BG129" s="99">
        <v>-1.1054267775883799E-8</v>
      </c>
      <c r="BH129" s="99">
        <v>1.1947839581644899E-8</v>
      </c>
      <c r="BI129" s="99">
        <v>-1.1052418172862401E-8</v>
      </c>
      <c r="BJ129" s="99">
        <v>1.6754790853558399E-9</v>
      </c>
      <c r="BK129" s="99">
        <v>-5.99988049524062E-11</v>
      </c>
      <c r="BL129" s="99">
        <v>-6.24739915507189E-12</v>
      </c>
      <c r="BM129" s="99">
        <v>-1.21480026194179E-10</v>
      </c>
      <c r="BN129" s="99">
        <v>-7.4052143106008593E-12</v>
      </c>
      <c r="BO129" s="99">
        <v>-6.05219387979558E-11</v>
      </c>
      <c r="BP129" s="99">
        <v>-1.1311529728789201E-12</v>
      </c>
      <c r="BQ129" s="99">
        <v>8.8198241630834708E-3</v>
      </c>
      <c r="BR129" s="99">
        <v>0.114055509808572</v>
      </c>
      <c r="BS129" s="99">
        <v>15.9698523874569</v>
      </c>
      <c r="BT129" s="99">
        <v>-1.49645112218035E-3</v>
      </c>
      <c r="BU129" s="99">
        <v>-4.3285418197719502E-4</v>
      </c>
      <c r="BV129" s="99">
        <v>1.05984162880833E-3</v>
      </c>
      <c r="BW129" s="99">
        <v>3.9407811674829002E-7</v>
      </c>
      <c r="BX129" s="99">
        <v>-7.4938387785554097E-6</v>
      </c>
      <c r="BY129" s="99">
        <v>7.9052201831323599E-7</v>
      </c>
      <c r="BZ129" s="99">
        <v>-7.0218944331852699E-6</v>
      </c>
      <c r="CA129" s="99">
        <v>-1.6004245435819701E-9</v>
      </c>
      <c r="CB129" s="99">
        <v>8.9847297982575992E-9</v>
      </c>
      <c r="CC129" s="99">
        <v>-1.3677228440158101E-8</v>
      </c>
      <c r="CD129" s="99">
        <v>8.1122388035307908E-9</v>
      </c>
      <c r="CE129" s="99">
        <v>-1.1595422366375999E-8</v>
      </c>
      <c r="CF129" s="99">
        <v>-1.0675667663241501E-12</v>
      </c>
      <c r="CG129" s="99">
        <v>-6.2861455754047296E-11</v>
      </c>
      <c r="CH129" s="99">
        <v>-7.1913027294248199E-12</v>
      </c>
      <c r="CI129" s="99">
        <v>-1.19261011223606E-10</v>
      </c>
      <c r="CJ129" s="99">
        <v>-6.1620633879702801E-12</v>
      </c>
      <c r="CK129" s="99">
        <v>-5.5820979239911798E-11</v>
      </c>
      <c r="CL129"/>
      <c r="CM129"/>
    </row>
    <row r="130" spans="1:91">
      <c r="A130" t="s">
        <v>818</v>
      </c>
      <c r="B130">
        <v>99.408253999999999</v>
      </c>
      <c r="C130">
        <v>-460.18895300000003</v>
      </c>
      <c r="D130">
        <v>-90.188562000000005</v>
      </c>
      <c r="E130">
        <v>-0.10152600000000001</v>
      </c>
      <c r="F130" s="99">
        <v>0</v>
      </c>
      <c r="G130" s="99">
        <v>6.2383985709259002E-2</v>
      </c>
      <c r="H130" s="99">
        <v>0</v>
      </c>
      <c r="I130" s="99">
        <v>5.7303080412111399E-8</v>
      </c>
      <c r="J130" s="99">
        <v>-6.1933392795149305E-7</v>
      </c>
      <c r="K130" s="99">
        <v>-1.19344935155623E-7</v>
      </c>
      <c r="L130" s="99">
        <v>9.3436056294065797E-11</v>
      </c>
      <c r="M130" s="99">
        <v>-9.6137936068463805E-12</v>
      </c>
      <c r="N130" s="99">
        <v>1.00356238140123E-10</v>
      </c>
      <c r="O130" s="99">
        <v>-2.3303914371203501E-12</v>
      </c>
      <c r="P130" s="99">
        <v>-4.14790523442858E-15</v>
      </c>
      <c r="Q130" s="99">
        <v>6.6886852689197302E-15</v>
      </c>
      <c r="R130" s="99">
        <v>-5.1147390338706203E-15</v>
      </c>
      <c r="S130" s="99">
        <v>6.5410725620045397E-15</v>
      </c>
      <c r="T130" s="99">
        <v>-1.26057196191347E-15</v>
      </c>
      <c r="U130" s="99">
        <v>4.7068960872442602E-18</v>
      </c>
      <c r="V130" s="99">
        <v>4.8538328894122999E-19</v>
      </c>
      <c r="W130" s="99">
        <v>9.5310654135442598E-18</v>
      </c>
      <c r="X130" s="99">
        <v>5.0961298463857802E-19</v>
      </c>
      <c r="Y130" s="99">
        <v>4.7166088411281902E-18</v>
      </c>
      <c r="Z130" s="99">
        <v>4.14139188495167E-20</v>
      </c>
      <c r="AA130" s="99">
        <v>0</v>
      </c>
      <c r="AB130" s="99">
        <v>-9.4764835466475003E-5</v>
      </c>
      <c r="AC130" s="99">
        <v>6.2667509363132604E-2</v>
      </c>
      <c r="AD130" s="99">
        <v>3.5720011879105302E-7</v>
      </c>
      <c r="AE130" s="99">
        <v>1.82005839354389E-7</v>
      </c>
      <c r="AF130" s="99">
        <v>-2.6492382219830001E-7</v>
      </c>
      <c r="AG130" s="99">
        <v>-3.44588491563157E-12</v>
      </c>
      <c r="AH130" s="99">
        <v>9.5413676143192395E-11</v>
      </c>
      <c r="AI130" s="99">
        <v>-1.0199825013866701E-11</v>
      </c>
      <c r="AJ130" s="99">
        <v>1.05631786317582E-10</v>
      </c>
      <c r="AK130" s="99">
        <v>4.1357269595766803E-15</v>
      </c>
      <c r="AL130" s="99">
        <v>-2.7447511429226299E-15</v>
      </c>
      <c r="AM130" s="99">
        <v>1.4513196320512199E-14</v>
      </c>
      <c r="AN130" s="99">
        <v>-2.0459701261565501E-15</v>
      </c>
      <c r="AO130" s="99">
        <v>9.5105344290952999E-15</v>
      </c>
      <c r="AP130" s="99">
        <v>9.5235381300708002E-20</v>
      </c>
      <c r="AQ130" s="99">
        <v>5.2757525366308703E-18</v>
      </c>
      <c r="AR130" s="99">
        <v>6.0320824395831204E-19</v>
      </c>
      <c r="AS130" s="99">
        <v>9.73721802299444E-18</v>
      </c>
      <c r="AT130" s="99">
        <v>4.96435479744927E-19</v>
      </c>
      <c r="AU130" s="99">
        <v>4.4104141794148498E-18</v>
      </c>
      <c r="AV130" s="99">
        <v>-7.6349604669587699E-3</v>
      </c>
      <c r="AW130" s="99">
        <v>16.0304882947562</v>
      </c>
      <c r="AX130" s="99">
        <v>-2.8899362724929999E-2</v>
      </c>
      <c r="AY130" s="99">
        <v>-2.23675176569774E-4</v>
      </c>
      <c r="AZ130" s="99">
        <v>2.5476611227289499E-3</v>
      </c>
      <c r="BA130" s="99">
        <v>4.8625203541391698E-4</v>
      </c>
      <c r="BB130" s="99">
        <v>-6.5732436628170702E-6</v>
      </c>
      <c r="BC130" s="99">
        <v>3.14169920137905E-7</v>
      </c>
      <c r="BD130" s="99">
        <v>-6.2962078392310699E-6</v>
      </c>
      <c r="BE130" s="99">
        <v>2.9925764915065698E-7</v>
      </c>
      <c r="BF130" s="99">
        <v>4.4578535244189099E-9</v>
      </c>
      <c r="BG130" s="99">
        <v>-1.15330779970373E-8</v>
      </c>
      <c r="BH130" s="99">
        <v>4.58501567597468E-9</v>
      </c>
      <c r="BI130" s="99">
        <v>-1.1325677449521801E-8</v>
      </c>
      <c r="BJ130" s="99">
        <v>4.5233201914031898E-10</v>
      </c>
      <c r="BK130" s="99">
        <v>-5.9998457593945905E-11</v>
      </c>
      <c r="BL130" s="99">
        <v>-6.2505694107116296E-12</v>
      </c>
      <c r="BM130" s="99">
        <v>-1.21480180173618E-10</v>
      </c>
      <c r="BN130" s="99">
        <v>-7.4120153904974706E-12</v>
      </c>
      <c r="BO130" s="99">
        <v>-6.0522447583177995E-11</v>
      </c>
      <c r="BP130" s="99">
        <v>-1.13451718294239E-12</v>
      </c>
      <c r="BQ130" s="99">
        <v>1.5303460801533201E-2</v>
      </c>
      <c r="BR130" s="99">
        <v>5.3189597536404003E-2</v>
      </c>
      <c r="BS130" s="99">
        <v>15.957883688627099</v>
      </c>
      <c r="BT130" s="99">
        <v>-1.47577616489664E-3</v>
      </c>
      <c r="BU130" s="99">
        <v>-7.2714566114891698E-4</v>
      </c>
      <c r="BV130" s="99">
        <v>1.07232573197441E-3</v>
      </c>
      <c r="BW130" s="99">
        <v>2.6032413406671798E-7</v>
      </c>
      <c r="BX130" s="99">
        <v>-7.1001492698494799E-6</v>
      </c>
      <c r="BY130" s="99">
        <v>2.2820666420677101E-7</v>
      </c>
      <c r="BZ130" s="99">
        <v>-6.9016872190946303E-6</v>
      </c>
      <c r="CA130" s="99">
        <v>-1.70185797719376E-9</v>
      </c>
      <c r="CB130" s="99">
        <v>3.9058517194320097E-9</v>
      </c>
      <c r="CC130" s="99">
        <v>-1.40752266296335E-8</v>
      </c>
      <c r="CD130" s="99">
        <v>3.2954793955242598E-9</v>
      </c>
      <c r="CE130" s="99">
        <v>-1.1690207699005099E-8</v>
      </c>
      <c r="CF130" s="99">
        <v>-1.0640725390833701E-12</v>
      </c>
      <c r="CG130" s="99">
        <v>-6.2860952830857699E-11</v>
      </c>
      <c r="CH130" s="99">
        <v>-7.1853917864203396E-12</v>
      </c>
      <c r="CI130" s="99">
        <v>-1.1926084008979801E-10</v>
      </c>
      <c r="CJ130" s="99">
        <v>-6.1598074755357101E-12</v>
      </c>
      <c r="CK130" s="99">
        <v>-5.5821321704054501E-11</v>
      </c>
    </row>
    <row r="131" spans="1:91">
      <c r="A131" t="s">
        <v>819</v>
      </c>
      <c r="B131">
        <v>78.887262000000007</v>
      </c>
      <c r="C131">
        <v>-452.71688899999998</v>
      </c>
      <c r="D131">
        <v>-90.203579000000005</v>
      </c>
      <c r="E131">
        <v>-0.15804599999999999</v>
      </c>
      <c r="F131" s="99">
        <v>0</v>
      </c>
      <c r="G131" s="99">
        <v>3.0752487522044299E-2</v>
      </c>
      <c r="H131" s="99">
        <v>0</v>
      </c>
      <c r="I131" s="99">
        <v>3.7503022553911302E-8</v>
      </c>
      <c r="J131" s="99">
        <v>-1.61524129895964E-7</v>
      </c>
      <c r="K131" s="99">
        <v>-2.19242239594234E-8</v>
      </c>
      <c r="L131" s="99">
        <v>8.25498250488875E-12</v>
      </c>
      <c r="M131" s="99">
        <v>-1.3082328221606501E-13</v>
      </c>
      <c r="N131" s="99">
        <v>9.5299457468974905E-12</v>
      </c>
      <c r="O131" s="99">
        <v>1.7927808174446599E-13</v>
      </c>
      <c r="P131" s="99">
        <v>2.1215571516530199E-16</v>
      </c>
      <c r="Q131" s="99">
        <v>6.1370130570478199E-16</v>
      </c>
      <c r="R131" s="99">
        <v>2.64040543280345E-16</v>
      </c>
      <c r="S131" s="99">
        <v>5.9241622592867098E-16</v>
      </c>
      <c r="T131" s="99">
        <v>2.3555919208233701E-17</v>
      </c>
      <c r="U131" s="99">
        <v>1.41249555972551E-19</v>
      </c>
      <c r="V131" s="99">
        <v>1.1369760428403E-20</v>
      </c>
      <c r="W131" s="99">
        <v>2.9051642806249798E-19</v>
      </c>
      <c r="X131" s="99">
        <v>1.1464832993280301E-20</v>
      </c>
      <c r="Y131" s="99">
        <v>1.45543014027497E-19</v>
      </c>
      <c r="Z131" s="99">
        <v>1.27941264669168E-21</v>
      </c>
      <c r="AA131" s="99">
        <v>0</v>
      </c>
      <c r="AB131" s="99">
        <v>-2.44391281376543E-5</v>
      </c>
      <c r="AC131" s="99">
        <v>3.0864315581571201E-2</v>
      </c>
      <c r="AD131" s="99">
        <v>8.5293847522669605E-8</v>
      </c>
      <c r="AE131" s="99">
        <v>6.2192643644471101E-8</v>
      </c>
      <c r="AF131" s="99">
        <v>-7.6005678760105697E-8</v>
      </c>
      <c r="AG131" s="99">
        <v>3.77925133086946E-13</v>
      </c>
      <c r="AH131" s="99">
        <v>8.7088974141846594E-12</v>
      </c>
      <c r="AI131" s="99">
        <v>7.80412738622949E-14</v>
      </c>
      <c r="AJ131" s="99">
        <v>1.03079305081543E-11</v>
      </c>
      <c r="AK131" s="99">
        <v>2.80536019170839E-16</v>
      </c>
      <c r="AL131" s="99">
        <v>2.4128173103555899E-16</v>
      </c>
      <c r="AM131" s="99">
        <v>1.14030708572627E-15</v>
      </c>
      <c r="AN131" s="99">
        <v>2.5135630912574399E-16</v>
      </c>
      <c r="AO131" s="99">
        <v>7.8831485421831398E-16</v>
      </c>
      <c r="AP131" s="99">
        <v>1.9288886018449399E-21</v>
      </c>
      <c r="AQ131" s="99">
        <v>1.5841825197732101E-19</v>
      </c>
      <c r="AR131" s="99">
        <v>1.27592056475875E-20</v>
      </c>
      <c r="AS131" s="99">
        <v>2.9715468699861902E-19</v>
      </c>
      <c r="AT131" s="99">
        <v>9.8381534095204903E-21</v>
      </c>
      <c r="AU131" s="99">
        <v>1.3704720967596001E-19</v>
      </c>
      <c r="AV131" s="99">
        <v>2.0504663810111599E-2</v>
      </c>
      <c r="AW131" s="99">
        <v>32.519090388014703</v>
      </c>
      <c r="AX131" s="99">
        <v>-9.1108373826631006E-2</v>
      </c>
      <c r="AY131" s="99">
        <v>-1.28511802291644E-3</v>
      </c>
      <c r="AZ131" s="99">
        <v>5.5567185694178796E-3</v>
      </c>
      <c r="BA131" s="99">
        <v>7.2832162462703497E-4</v>
      </c>
      <c r="BB131" s="99">
        <v>-9.9382726646379201E-6</v>
      </c>
      <c r="BC131" s="99">
        <v>-1.03468616873999E-6</v>
      </c>
      <c r="BD131" s="99">
        <v>-9.8932328762690395E-6</v>
      </c>
      <c r="BE131" s="99">
        <v>3.4420871876590297E-8</v>
      </c>
      <c r="BF131" s="99">
        <v>-4.04530400529443E-9</v>
      </c>
      <c r="BG131" s="99">
        <v>-3.0065176312782098E-8</v>
      </c>
      <c r="BH131" s="99">
        <v>-6.3240680307170702E-9</v>
      </c>
      <c r="BI131" s="99">
        <v>-2.9587829518468501E-8</v>
      </c>
      <c r="BJ131" s="99">
        <v>-1.4816175911512099E-9</v>
      </c>
      <c r="BK131" s="99">
        <v>-1.3632673130549201E-10</v>
      </c>
      <c r="BL131" s="99">
        <v>-8.2081443982241094E-12</v>
      </c>
      <c r="BM131" s="99">
        <v>-2.8280015980684499E-10</v>
      </c>
      <c r="BN131" s="99">
        <v>-8.4917045719711494E-12</v>
      </c>
      <c r="BO131" s="99">
        <v>-1.4357509393902299E-10</v>
      </c>
      <c r="BP131" s="99">
        <v>-1.08316043669987E-12</v>
      </c>
      <c r="BQ131" s="99">
        <v>2.6520302158132801E-2</v>
      </c>
      <c r="BR131" s="99">
        <v>0.116163195583843</v>
      </c>
      <c r="BS131" s="99">
        <v>32.400960763757197</v>
      </c>
      <c r="BT131" s="99">
        <v>-2.9472501922966801E-3</v>
      </c>
      <c r="BU131" s="99">
        <v>-2.1038401095633099E-3</v>
      </c>
      <c r="BV131" s="99">
        <v>2.5804920366539201E-3</v>
      </c>
      <c r="BW131" s="99">
        <v>4.3648892434310103E-8</v>
      </c>
      <c r="BX131" s="99">
        <v>-1.12721063494976E-5</v>
      </c>
      <c r="BY131" s="99">
        <v>-1.0299110558547499E-6</v>
      </c>
      <c r="BZ131" s="99">
        <v>-1.1346746582215799E-5</v>
      </c>
      <c r="CA131" s="99">
        <v>-5.6236133993016598E-9</v>
      </c>
      <c r="CB131" s="99">
        <v>-3.3346108002849201E-9</v>
      </c>
      <c r="CC131" s="99">
        <v>-3.9187620420556899E-8</v>
      </c>
      <c r="CD131" s="99">
        <v>-3.84918091120625E-9</v>
      </c>
      <c r="CE131" s="99">
        <v>-3.1828261146200401E-8</v>
      </c>
      <c r="CF131" s="99">
        <v>-2.3749125051171201E-12</v>
      </c>
      <c r="CG131" s="99">
        <v>-1.44303662605586E-10</v>
      </c>
      <c r="CH131" s="99">
        <v>-1.11748451957723E-11</v>
      </c>
      <c r="CI131" s="99">
        <v>-2.8062425635677001E-10</v>
      </c>
      <c r="CJ131" s="99">
        <v>-8.103455712953E-12</v>
      </c>
      <c r="CK131" s="99">
        <v>-1.3465914645127199E-10</v>
      </c>
    </row>
    <row r="132" spans="1:91">
      <c r="A132" t="s">
        <v>820</v>
      </c>
      <c r="B132">
        <v>41.582425000000001</v>
      </c>
      <c r="C132">
        <v>-459.69557500000002</v>
      </c>
      <c r="D132">
        <v>-89.578308000000007</v>
      </c>
      <c r="E132">
        <v>0.42276799999999998</v>
      </c>
      <c r="F132" s="99">
        <v>0</v>
      </c>
      <c r="G132" s="99">
        <v>6.2732842383179693E-2</v>
      </c>
      <c r="H132" s="99">
        <v>0</v>
      </c>
      <c r="I132" s="99">
        <v>3.35990748427787E-7</v>
      </c>
      <c r="J132" s="99">
        <v>-6.1363180044454395E-7</v>
      </c>
      <c r="K132" s="99">
        <v>-2.56459200324333E-8</v>
      </c>
      <c r="L132" s="99">
        <v>1.1852534893352301E-10</v>
      </c>
      <c r="M132" s="99">
        <v>1.27477316143866E-11</v>
      </c>
      <c r="N132" s="99">
        <v>1.15659069393457E-10</v>
      </c>
      <c r="O132" s="99">
        <v>5.2581425752857096E-12</v>
      </c>
      <c r="P132" s="99">
        <v>1.7665827871146301E-14</v>
      </c>
      <c r="Q132" s="99">
        <v>8.7521876832184495E-15</v>
      </c>
      <c r="R132" s="99">
        <v>2.1491971509308199E-14</v>
      </c>
      <c r="S132" s="99">
        <v>7.7429609547641493E-15</v>
      </c>
      <c r="T132" s="99">
        <v>3.1958429376378299E-15</v>
      </c>
      <c r="U132" s="99">
        <v>4.70757047863E-18</v>
      </c>
      <c r="V132" s="99">
        <v>5.3363896777407101E-19</v>
      </c>
      <c r="W132" s="99">
        <v>9.5361860584949799E-18</v>
      </c>
      <c r="X132" s="99">
        <v>5.9869248080124201E-19</v>
      </c>
      <c r="Y132" s="99">
        <v>4.7209540246198303E-18</v>
      </c>
      <c r="Z132" s="99">
        <v>8.1769869546614497E-20</v>
      </c>
      <c r="AA132" s="99">
        <v>0</v>
      </c>
      <c r="AB132" s="99">
        <v>-1.1781248331835101E-6</v>
      </c>
      <c r="AC132" s="99">
        <v>6.2918701871629804E-2</v>
      </c>
      <c r="AD132" s="99">
        <v>3.6725407105839298E-7</v>
      </c>
      <c r="AE132" s="99">
        <v>3.7402857446041898E-7</v>
      </c>
      <c r="AF132" s="99">
        <v>-2.5922013931502298E-7</v>
      </c>
      <c r="AG132" s="99">
        <v>1.16877555118826E-11</v>
      </c>
      <c r="AH132" s="99">
        <v>1.14964847694391E-10</v>
      </c>
      <c r="AI132" s="99">
        <v>1.7427863834953201E-11</v>
      </c>
      <c r="AJ132" s="99">
        <v>1.12268118045115E-10</v>
      </c>
      <c r="AK132" s="99">
        <v>4.4463793528094196E-15</v>
      </c>
      <c r="AL132" s="99">
        <v>1.6703383793993301E-14</v>
      </c>
      <c r="AM132" s="99">
        <v>1.6166382752034401E-14</v>
      </c>
      <c r="AN132" s="99">
        <v>1.5909611459980599E-14</v>
      </c>
      <c r="AO132" s="99">
        <v>1.00732277118149E-14</v>
      </c>
      <c r="AP132" s="99">
        <v>5.2160739049341602E-20</v>
      </c>
      <c r="AQ132" s="99">
        <v>5.2710901355434503E-18</v>
      </c>
      <c r="AR132" s="99">
        <v>5.1596856552001899E-19</v>
      </c>
      <c r="AS132" s="99">
        <v>9.7321471184354897E-18</v>
      </c>
      <c r="AT132" s="99">
        <v>4.5325516343891005E-19</v>
      </c>
      <c r="AU132" s="99">
        <v>4.4098505683404302E-18</v>
      </c>
      <c r="AV132" s="99">
        <v>1.8635096830759999E-2</v>
      </c>
      <c r="AW132" s="99">
        <v>15.93996448581</v>
      </c>
      <c r="AX132" s="99">
        <v>0.11982948028349399</v>
      </c>
      <c r="AY132" s="99">
        <v>-1.39184735771973E-3</v>
      </c>
      <c r="AZ132" s="99">
        <v>2.4561103132631299E-3</v>
      </c>
      <c r="BA132" s="99">
        <v>1.1383745070534499E-4</v>
      </c>
      <c r="BB132" s="99">
        <v>-7.5544900183427301E-6</v>
      </c>
      <c r="BC132" s="99">
        <v>-1.8295648683154201E-6</v>
      </c>
      <c r="BD132" s="99">
        <v>-7.0030230707885696E-6</v>
      </c>
      <c r="BE132" s="99">
        <v>-3.87557215079882E-7</v>
      </c>
      <c r="BF132" s="99">
        <v>-1.28904344109692E-8</v>
      </c>
      <c r="BG132" s="99">
        <v>-1.31012576585578E-8</v>
      </c>
      <c r="BH132" s="99">
        <v>-1.65003788236891E-8</v>
      </c>
      <c r="BI132" s="99">
        <v>-1.2305219584504501E-8</v>
      </c>
      <c r="BJ132" s="99">
        <v>-3.0521831966678198E-9</v>
      </c>
      <c r="BK132" s="99">
        <v>-5.9997458592344003E-11</v>
      </c>
      <c r="BL132" s="99">
        <v>-6.2596774726546602E-12</v>
      </c>
      <c r="BM132" s="99">
        <v>-1.2148062019477901E-10</v>
      </c>
      <c r="BN132" s="99">
        <v>-7.4315555859975595E-12</v>
      </c>
      <c r="BO132" s="99">
        <v>-6.0523908415692698E-11</v>
      </c>
      <c r="BP132" s="99">
        <v>-1.1441832993200199E-12</v>
      </c>
      <c r="BQ132" s="99">
        <v>-4.2425449737493198E-4</v>
      </c>
      <c r="BR132" s="99">
        <v>-0.11955514563316801</v>
      </c>
      <c r="BS132" s="99">
        <v>15.8931421421808</v>
      </c>
      <c r="BT132" s="99">
        <v>-1.47034947602291E-3</v>
      </c>
      <c r="BU132" s="99">
        <v>-1.5599796374642901E-3</v>
      </c>
      <c r="BV132" s="99">
        <v>1.02631538406008E-3</v>
      </c>
      <c r="BW132" s="99">
        <v>-1.7290191566796201E-7</v>
      </c>
      <c r="BX132" s="99">
        <v>-7.6985078597456396E-6</v>
      </c>
      <c r="BY132" s="99">
        <v>-1.4862282236192999E-6</v>
      </c>
      <c r="BZ132" s="99">
        <v>-7.1339709902546797E-6</v>
      </c>
      <c r="CA132" s="99">
        <v>-2.0387150229110598E-9</v>
      </c>
      <c r="CB132" s="99">
        <v>-1.0637516238758301E-8</v>
      </c>
      <c r="CC132" s="99">
        <v>-1.5497675749856E-8</v>
      </c>
      <c r="CD132" s="99">
        <v>-1.05065169202976E-8</v>
      </c>
      <c r="CE132" s="99">
        <v>-1.2185287850600099E-8</v>
      </c>
      <c r="CF132" s="99">
        <v>-1.05403317376145E-12</v>
      </c>
      <c r="CG132" s="99">
        <v>-6.2859506098140096E-11</v>
      </c>
      <c r="CH132" s="99">
        <v>-7.1684081585008203E-12</v>
      </c>
      <c r="CI132" s="99">
        <v>-1.19260345699082E-10</v>
      </c>
      <c r="CJ132" s="99">
        <v>-6.1533252122103301E-12</v>
      </c>
      <c r="CK132" s="99">
        <v>-5.5822304965168297E-11</v>
      </c>
    </row>
    <row r="133" spans="1:91">
      <c r="A133" t="s">
        <v>821</v>
      </c>
      <c r="B133">
        <v>59.248947000000001</v>
      </c>
      <c r="C133">
        <v>-459.73380500000002</v>
      </c>
      <c r="D133">
        <v>-89.765506999999999</v>
      </c>
      <c r="E133">
        <v>0.26429999999999998</v>
      </c>
      <c r="F133" s="99">
        <v>0</v>
      </c>
      <c r="G133" s="99">
        <v>6.2569895276260501E-2</v>
      </c>
      <c r="H133" s="99">
        <v>0</v>
      </c>
      <c r="I133" s="99">
        <v>2.4210189996018801E-7</v>
      </c>
      <c r="J133" s="99">
        <v>-6.1943225922289203E-7</v>
      </c>
      <c r="K133" s="99">
        <v>-5.6030795666364298E-8</v>
      </c>
      <c r="L133" s="99">
        <v>1.02331113286175E-10</v>
      </c>
      <c r="M133" s="99">
        <v>5.3389045580294499E-12</v>
      </c>
      <c r="N133" s="99">
        <v>1.05811093190905E-10</v>
      </c>
      <c r="O133" s="99">
        <v>2.82933342735639E-12</v>
      </c>
      <c r="P133" s="99">
        <v>1.10165360545505E-14</v>
      </c>
      <c r="Q133" s="99">
        <v>8.1395279962985293E-15</v>
      </c>
      <c r="R133" s="99">
        <v>1.3382516614241899E-14</v>
      </c>
      <c r="S133" s="99">
        <v>7.3953274289941999E-15</v>
      </c>
      <c r="T133" s="99">
        <v>1.8373677603357299E-15</v>
      </c>
      <c r="U133" s="99">
        <v>4.7074082077029402E-18</v>
      </c>
      <c r="V133" s="99">
        <v>5.1905821935821804E-19</v>
      </c>
      <c r="W133" s="99">
        <v>9.5347225259126998E-18</v>
      </c>
      <c r="X133" s="99">
        <v>5.7177315457376299E-19</v>
      </c>
      <c r="Y133" s="99">
        <v>4.7196823611556001E-18</v>
      </c>
      <c r="Z133" s="99">
        <v>6.9572853783393494E-20</v>
      </c>
      <c r="AA133" s="99">
        <v>0</v>
      </c>
      <c r="AB133" s="99">
        <v>-3.2550728744417999E-5</v>
      </c>
      <c r="AC133" s="99">
        <v>6.2821741911083098E-2</v>
      </c>
      <c r="AD133" s="99">
        <v>3.6025044020412199E-7</v>
      </c>
      <c r="AE133" s="99">
        <v>3.1100539701880599E-7</v>
      </c>
      <c r="AF133" s="99">
        <v>-2.62691000058279E-7</v>
      </c>
      <c r="AG133" s="99">
        <v>7.00753078204959E-12</v>
      </c>
      <c r="AH133" s="99">
        <v>1.03395504713425E-10</v>
      </c>
      <c r="AI133" s="99">
        <v>8.7570687116888295E-12</v>
      </c>
      <c r="AJ133" s="99">
        <v>1.08603613335576E-10</v>
      </c>
      <c r="AK133" s="99">
        <v>4.4085900441356499E-15</v>
      </c>
      <c r="AL133" s="99">
        <v>1.07811794866802E-14</v>
      </c>
      <c r="AM133" s="99">
        <v>1.5796143381182499E-14</v>
      </c>
      <c r="AN133" s="99">
        <v>1.0442987341252501E-14</v>
      </c>
      <c r="AO133" s="99">
        <v>9.9725789176689494E-15</v>
      </c>
      <c r="AP133" s="99">
        <v>6.5180672118578496E-20</v>
      </c>
      <c r="AQ133" s="99">
        <v>5.2725459059041999E-18</v>
      </c>
      <c r="AR133" s="99">
        <v>5.4234164204104896E-19</v>
      </c>
      <c r="AS133" s="99">
        <v>9.7337657502710099E-18</v>
      </c>
      <c r="AT133" s="99">
        <v>4.6631057842909195E-19</v>
      </c>
      <c r="AU133" s="99">
        <v>4.4100598595341604E-18</v>
      </c>
      <c r="AV133" s="99">
        <v>1.80058909198486E-2</v>
      </c>
      <c r="AW133" s="99">
        <v>15.982226377359201</v>
      </c>
      <c r="AX133" s="99">
        <v>7.5148797676681298E-2</v>
      </c>
      <c r="AY133" s="99">
        <v>-1.0121261398842599E-3</v>
      </c>
      <c r="AZ133" s="99">
        <v>2.5092749802405E-3</v>
      </c>
      <c r="BA133" s="99">
        <v>2.3297624964806901E-4</v>
      </c>
      <c r="BB133" s="99">
        <v>-6.8303720289008801E-6</v>
      </c>
      <c r="BC133" s="99">
        <v>-1.14575260190747E-6</v>
      </c>
      <c r="BD133" s="99">
        <v>-6.5322105448113102E-6</v>
      </c>
      <c r="BE133" s="99">
        <v>-1.71849690513809E-7</v>
      </c>
      <c r="BF133" s="99">
        <v>-7.5910608695487101E-9</v>
      </c>
      <c r="BG133" s="99">
        <v>-1.2648575234004799E-8</v>
      </c>
      <c r="BH133" s="99">
        <v>-1.0060968235699201E-8</v>
      </c>
      <c r="BI133" s="99">
        <v>-1.20322454115039E-8</v>
      </c>
      <c r="BJ133" s="99">
        <v>-1.98212398165975E-9</v>
      </c>
      <c r="BK133" s="99">
        <v>-5.9997760693891002E-11</v>
      </c>
      <c r="BL133" s="99">
        <v>-6.2569246605531798E-12</v>
      </c>
      <c r="BM133" s="99">
        <v>-1.2148048757209001E-10</v>
      </c>
      <c r="BN133" s="99">
        <v>-7.42564963954613E-12</v>
      </c>
      <c r="BO133" s="99">
        <v>-6.0523467034958895E-11</v>
      </c>
      <c r="BP133" s="99">
        <v>-1.14126169176555E-12</v>
      </c>
      <c r="BQ133" s="99">
        <v>8.7708243611359597E-3</v>
      </c>
      <c r="BR133" s="99">
        <v>-6.6899753598780407E-2</v>
      </c>
      <c r="BS133" s="99">
        <v>15.918269662110101</v>
      </c>
      <c r="BT133" s="99">
        <v>-1.4647142417118101E-3</v>
      </c>
      <c r="BU133" s="99">
        <v>-1.2962225047573701E-3</v>
      </c>
      <c r="BV133" s="99">
        <v>1.04868579325681E-3</v>
      </c>
      <c r="BW133" s="99">
        <v>-3.2222735021245897E-8</v>
      </c>
      <c r="BX133" s="99">
        <v>-7.25129963525628E-6</v>
      </c>
      <c r="BY133" s="99">
        <v>-9.4490689578798403E-7</v>
      </c>
      <c r="BZ133" s="99">
        <v>-6.9835779161747296E-6</v>
      </c>
      <c r="CA133" s="99">
        <v>-1.9433624569633501E-9</v>
      </c>
      <c r="CB133" s="99">
        <v>-6.1959843373349802E-9</v>
      </c>
      <c r="CC133" s="99">
        <v>-1.5103275221996299E-8</v>
      </c>
      <c r="CD133" s="99">
        <v>-6.2925616266684797E-9</v>
      </c>
      <c r="CE133" s="99">
        <v>-1.20649707265244E-8</v>
      </c>
      <c r="CF133" s="99">
        <v>-1.05706754681412E-12</v>
      </c>
      <c r="CG133" s="99">
        <v>-6.2859943646314602E-11</v>
      </c>
      <c r="CH133" s="99">
        <v>-7.1735415312505396E-12</v>
      </c>
      <c r="CI133" s="99">
        <v>-1.19260495550028E-10</v>
      </c>
      <c r="CJ133" s="99">
        <v>-6.1552845752673803E-12</v>
      </c>
      <c r="CK133" s="99">
        <v>-5.5822007883738398E-11</v>
      </c>
    </row>
    <row r="134" spans="1:91">
      <c r="A134" t="s">
        <v>822</v>
      </c>
      <c r="B134">
        <v>58.695124</v>
      </c>
      <c r="C134">
        <v>-452.751756</v>
      </c>
      <c r="D134">
        <v>-89.993904000000001</v>
      </c>
      <c r="E134">
        <v>3.8150000000000003E-2</v>
      </c>
      <c r="F134" s="99">
        <v>0</v>
      </c>
      <c r="G134" s="99">
        <v>3.0812840712730799E-2</v>
      </c>
      <c r="H134" s="99">
        <v>0</v>
      </c>
      <c r="I134" s="99">
        <v>5.49921586741625E-8</v>
      </c>
      <c r="J134" s="99">
        <v>-1.6063592628472399E-7</v>
      </c>
      <c r="K134" s="99">
        <v>-1.5735244592379701E-8</v>
      </c>
      <c r="L134" s="99">
        <v>9.4233147865437704E-12</v>
      </c>
      <c r="M134" s="99">
        <v>1.1391394223643499E-12</v>
      </c>
      <c r="N134" s="99">
        <v>1.0256812478052201E-11</v>
      </c>
      <c r="O134" s="99">
        <v>6.0913298456057104E-13</v>
      </c>
      <c r="P134" s="99">
        <v>6.7643258995831102E-16</v>
      </c>
      <c r="Q134" s="99">
        <v>6.4578142105658201E-16</v>
      </c>
      <c r="R134" s="99">
        <v>8.3976265922817403E-16</v>
      </c>
      <c r="S134" s="99">
        <v>6.0965023726977204E-16</v>
      </c>
      <c r="T134" s="99">
        <v>1.21752929059467E-16</v>
      </c>
      <c r="U134" s="99">
        <v>1.4125533286392099E-19</v>
      </c>
      <c r="V134" s="99">
        <v>1.19121582359451E-20</v>
      </c>
      <c r="W134" s="99">
        <v>2.9055841560091701E-19</v>
      </c>
      <c r="X134" s="99">
        <v>1.2482299152402E-20</v>
      </c>
      <c r="Y134" s="99">
        <v>1.4557584908556701E-19</v>
      </c>
      <c r="Z134" s="99">
        <v>1.7486897166855101E-21</v>
      </c>
      <c r="AA134" s="99">
        <v>0</v>
      </c>
      <c r="AB134" s="99">
        <v>-1.7238248010841502E-5</v>
      </c>
      <c r="AC134" s="99">
        <v>3.0909140372563398E-2</v>
      </c>
      <c r="AD134" s="99">
        <v>8.6579598366705705E-8</v>
      </c>
      <c r="AE134" s="99">
        <v>7.4659595911162905E-8</v>
      </c>
      <c r="AF134" s="99">
        <v>-7.5406727170793405E-8</v>
      </c>
      <c r="AG134" s="99">
        <v>1.0900909091482801E-12</v>
      </c>
      <c r="AH134" s="99">
        <v>9.5889338362690807E-12</v>
      </c>
      <c r="AI134" s="99">
        <v>1.5554835865936601E-12</v>
      </c>
      <c r="AJ134" s="99">
        <v>1.05986729174192E-11</v>
      </c>
      <c r="AK134" s="99">
        <v>2.8454816445811901E-16</v>
      </c>
      <c r="AL134" s="99">
        <v>6.5476374280237899E-16</v>
      </c>
      <c r="AM134" s="99">
        <v>1.16254845685451E-15</v>
      </c>
      <c r="AN134" s="99">
        <v>6.3913940782517899E-16</v>
      </c>
      <c r="AO134" s="99">
        <v>7.9435642693367903E-16</v>
      </c>
      <c r="AP134" s="99">
        <v>1.4452028176525099E-21</v>
      </c>
      <c r="AQ134" s="99">
        <v>1.5837839024914701E-19</v>
      </c>
      <c r="AR134" s="99">
        <v>1.17643285585948E-20</v>
      </c>
      <c r="AS134" s="99">
        <v>2.9711368633686499E-19</v>
      </c>
      <c r="AT134" s="99">
        <v>9.3397193605452901E-21</v>
      </c>
      <c r="AU134" s="99">
        <v>1.37042025163677E-19</v>
      </c>
      <c r="AV134" s="99">
        <v>4.27639122629557E-2</v>
      </c>
      <c r="AW134" s="99">
        <v>32.454591522789499</v>
      </c>
      <c r="AX134" s="99">
        <v>2.2324997547180599E-2</v>
      </c>
      <c r="AY134" s="99">
        <v>-1.90848692898126E-3</v>
      </c>
      <c r="AZ134" s="99">
        <v>5.4783498688525502E-3</v>
      </c>
      <c r="BA134" s="99">
        <v>5.24037711415592E-4</v>
      </c>
      <c r="BB134" s="99">
        <v>-1.08195678784486E-5</v>
      </c>
      <c r="BC134" s="99">
        <v>-2.8750111614684098E-6</v>
      </c>
      <c r="BD134" s="99">
        <v>-1.04915627896088E-5</v>
      </c>
      <c r="BE134" s="99">
        <v>-5.66481914156389E-7</v>
      </c>
      <c r="BF134" s="99">
        <v>-1.7806814376784699E-8</v>
      </c>
      <c r="BG134" s="99">
        <v>-3.0709319443110198E-8</v>
      </c>
      <c r="BH134" s="99">
        <v>-2.3454316307592502E-8</v>
      </c>
      <c r="BI134" s="99">
        <v>-2.9911934712324999E-8</v>
      </c>
      <c r="BJ134" s="99">
        <v>-4.3822990126806103E-9</v>
      </c>
      <c r="BK134" s="99">
        <v>-1.3632624054148999E-10</v>
      </c>
      <c r="BL134" s="99">
        <v>-8.2150789890501898E-12</v>
      </c>
      <c r="BM134" s="99">
        <v>-2.8280059888335397E-10</v>
      </c>
      <c r="BN134" s="99">
        <v>-8.5080860222578002E-12</v>
      </c>
      <c r="BO134" s="99">
        <v>-1.4357578496984001E-10</v>
      </c>
      <c r="BP134" s="99">
        <v>-1.0917411708910801E-12</v>
      </c>
      <c r="BQ134" s="99">
        <v>1.03440900729765E-2</v>
      </c>
      <c r="BR134" s="99">
        <v>-4.8347146806897098E-3</v>
      </c>
      <c r="BS134" s="99">
        <v>32.353649809175302</v>
      </c>
      <c r="BT134" s="99">
        <v>-2.9579815640396398E-3</v>
      </c>
      <c r="BU134" s="99">
        <v>-2.5683563752109499E-3</v>
      </c>
      <c r="BV134" s="99">
        <v>2.5447131545465801E-3</v>
      </c>
      <c r="BW134" s="99">
        <v>-4.1900136798397003E-7</v>
      </c>
      <c r="BX134" s="99">
        <v>-1.18240253067795E-5</v>
      </c>
      <c r="BY134" s="99">
        <v>-2.6238563612712398E-6</v>
      </c>
      <c r="BZ134" s="99">
        <v>-1.15344589296522E-5</v>
      </c>
      <c r="CA134" s="99">
        <v>-5.8573188189454104E-9</v>
      </c>
      <c r="CB134" s="99">
        <v>-1.4985645798262499E-8</v>
      </c>
      <c r="CC134" s="99">
        <v>-3.9834346359306197E-8</v>
      </c>
      <c r="CD134" s="99">
        <v>-1.5177944913822498E-8</v>
      </c>
      <c r="CE134" s="99">
        <v>-3.1968664377544202E-8</v>
      </c>
      <c r="CF134" s="99">
        <v>-2.3662882676502299E-12</v>
      </c>
      <c r="CG134" s="99">
        <v>-1.4430303622011E-10</v>
      </c>
      <c r="CH134" s="99">
        <v>-1.11590279183025E-11</v>
      </c>
      <c r="CI134" s="99">
        <v>-2.8062432212057503E-10</v>
      </c>
      <c r="CJ134" s="99">
        <v>-8.09675918302231E-12</v>
      </c>
      <c r="CK134" s="99">
        <v>-1.34659630551263E-10</v>
      </c>
    </row>
    <row r="135" spans="1:91">
      <c r="A135" t="s">
        <v>823</v>
      </c>
      <c r="B135">
        <v>-128.92219</v>
      </c>
      <c r="C135">
        <v>-441.91657900000001</v>
      </c>
      <c r="D135">
        <v>-89.519581000000002</v>
      </c>
      <c r="E135">
        <v>0.37549100000000002</v>
      </c>
      <c r="F135" s="99">
        <v>0</v>
      </c>
      <c r="G135" s="99">
        <v>3.06490788112363E-2</v>
      </c>
      <c r="H135" s="99">
        <v>0</v>
      </c>
      <c r="I135" s="99">
        <v>5.3671788152314202E-9</v>
      </c>
      <c r="J135" s="99">
        <v>-1.49602527939539E-7</v>
      </c>
      <c r="K135" s="99">
        <v>3.7349388668989901E-8</v>
      </c>
      <c r="L135" s="99">
        <v>1.05653467315435E-11</v>
      </c>
      <c r="M135" s="99">
        <v>3.6540689737015597E-12</v>
      </c>
      <c r="N135" s="99">
        <v>1.15040025006947E-11</v>
      </c>
      <c r="O135" s="99">
        <v>1.07703294656286E-12</v>
      </c>
      <c r="P135" s="99">
        <v>8.8211576414583798E-16</v>
      </c>
      <c r="Q135" s="99">
        <v>7.3881686441614799E-16</v>
      </c>
      <c r="R135" s="99">
        <v>1.08069368766386E-15</v>
      </c>
      <c r="S135" s="99">
        <v>7.5744013549717299E-16</v>
      </c>
      <c r="T135" s="99">
        <v>2.05619479066225E-16</v>
      </c>
      <c r="U135" s="99">
        <v>1.4151103672310799E-19</v>
      </c>
      <c r="V135" s="99">
        <v>-1.19613021954748E-20</v>
      </c>
      <c r="W135" s="99">
        <v>2.9067775313546802E-19</v>
      </c>
      <c r="X135" s="99">
        <v>-1.09283922323533E-20</v>
      </c>
      <c r="Y135" s="99">
        <v>1.4551180825273801E-19</v>
      </c>
      <c r="Z135" s="99">
        <v>-3.9275395183490098E-22</v>
      </c>
      <c r="AA135" s="99">
        <v>0</v>
      </c>
      <c r="AB135" s="99">
        <v>5.61288269249233E-5</v>
      </c>
      <c r="AC135" s="99">
        <v>3.0747165271363602E-2</v>
      </c>
      <c r="AD135" s="99">
        <v>9.1220942944021497E-8</v>
      </c>
      <c r="AE135" s="99">
        <v>-3.0117025924279297E-8</v>
      </c>
      <c r="AF135" s="99">
        <v>-6.2181498653002395E-8</v>
      </c>
      <c r="AG135" s="99">
        <v>1.5079455843442699E-12</v>
      </c>
      <c r="AH135" s="99">
        <v>1.0673148086314701E-11</v>
      </c>
      <c r="AI135" s="99">
        <v>3.9859393966112098E-12</v>
      </c>
      <c r="AJ135" s="99">
        <v>1.1843447194813501E-11</v>
      </c>
      <c r="AK135" s="99">
        <v>3.0716175328509501E-16</v>
      </c>
      <c r="AL135" s="99">
        <v>7.2497970970575099E-16</v>
      </c>
      <c r="AM135" s="99">
        <v>1.3701116254132801E-15</v>
      </c>
      <c r="AN135" s="99">
        <v>6.4601143235722698E-16</v>
      </c>
      <c r="AO135" s="99">
        <v>1.00552774491179E-15</v>
      </c>
      <c r="AP135" s="99">
        <v>-3.9391665430620303E-21</v>
      </c>
      <c r="AQ135" s="99">
        <v>1.5886843727818401E-19</v>
      </c>
      <c r="AR135" s="99">
        <v>-1.7395466625702401E-20</v>
      </c>
      <c r="AS135" s="99">
        <v>2.9764171922784302E-19</v>
      </c>
      <c r="AT135" s="99">
        <v>-1.2382339229816699E-20</v>
      </c>
      <c r="AU135" s="99">
        <v>1.3713611342350099E-19</v>
      </c>
      <c r="AV135" s="99">
        <v>5.1067592882652897E-2</v>
      </c>
      <c r="AW135" s="99">
        <v>32.627312148092699</v>
      </c>
      <c r="AX135" s="99">
        <v>0.21741581812722799</v>
      </c>
      <c r="AY135" s="99">
        <v>-2.6223558847986801E-4</v>
      </c>
      <c r="AZ135" s="99">
        <v>5.19370787478064E-3</v>
      </c>
      <c r="BA135" s="99">
        <v>-1.27432874139482E-3</v>
      </c>
      <c r="BB135" s="99">
        <v>-1.25974077402542E-5</v>
      </c>
      <c r="BC135" s="99">
        <v>-3.8683316107548402E-6</v>
      </c>
      <c r="BD135" s="99">
        <v>-1.2219959741664499E-5</v>
      </c>
      <c r="BE135" s="99">
        <v>-1.61987490069796E-6</v>
      </c>
      <c r="BF135" s="99">
        <v>-2.8226455516284601E-8</v>
      </c>
      <c r="BG135" s="99">
        <v>-3.4107360037256199E-8</v>
      </c>
      <c r="BH135" s="99">
        <v>-3.3393453337300698E-8</v>
      </c>
      <c r="BI135" s="99">
        <v>-3.4682471352942397E-8</v>
      </c>
      <c r="BJ135" s="99">
        <v>-5.0874599762171799E-9</v>
      </c>
      <c r="BK135" s="99">
        <v>-1.3597366231149901E-10</v>
      </c>
      <c r="BL135" s="99">
        <v>1.10510033725582E-11</v>
      </c>
      <c r="BM135" s="99">
        <v>-2.8247594676228898E-10</v>
      </c>
      <c r="BN135" s="99">
        <v>1.21516444965803E-11</v>
      </c>
      <c r="BO135" s="99">
        <v>-1.4358234245102199E-10</v>
      </c>
      <c r="BP135" s="99">
        <v>1.9802665665950199E-12</v>
      </c>
      <c r="BQ135" s="99">
        <v>2.4818939120450498E-2</v>
      </c>
      <c r="BR135" s="99">
        <v>-0.27746042749342498</v>
      </c>
      <c r="BS135" s="99">
        <v>32.5231570415203</v>
      </c>
      <c r="BT135" s="99">
        <v>-3.1727838515420602E-3</v>
      </c>
      <c r="BU135" s="99">
        <v>9.3481763929572498E-4</v>
      </c>
      <c r="BV135" s="99">
        <v>2.1273590230135599E-3</v>
      </c>
      <c r="BW135" s="99">
        <v>-1.37302208159263E-6</v>
      </c>
      <c r="BX135" s="99">
        <v>-1.3673784009783101E-5</v>
      </c>
      <c r="BY135" s="99">
        <v>-3.4310722018916698E-6</v>
      </c>
      <c r="BZ135" s="99">
        <v>-1.33114013473723E-5</v>
      </c>
      <c r="CA135" s="99">
        <v>-6.6591557514419804E-9</v>
      </c>
      <c r="CB135" s="99">
        <v>-2.38965714880642E-8</v>
      </c>
      <c r="CC135" s="99">
        <v>-4.6498978453834997E-8</v>
      </c>
      <c r="CD135" s="99">
        <v>-2.2404351892318299E-8</v>
      </c>
      <c r="CE135" s="99">
        <v>-3.8660574364138102E-8</v>
      </c>
      <c r="CF135" s="99">
        <v>2.0478011325189801E-12</v>
      </c>
      <c r="CG135" s="99">
        <v>-1.4392225728500101E-10</v>
      </c>
      <c r="CH135" s="99">
        <v>1.21825878105634E-11</v>
      </c>
      <c r="CI135" s="99">
        <v>-2.8022994589729E-10</v>
      </c>
      <c r="CJ135" s="99">
        <v>9.4358776174317605E-12</v>
      </c>
      <c r="CK135" s="99">
        <v>-1.3464920714865199E-10</v>
      </c>
    </row>
    <row r="136" spans="1:91">
      <c r="A136" t="s">
        <v>824</v>
      </c>
      <c r="B136">
        <v>-109.638362</v>
      </c>
      <c r="C136">
        <v>-449.56615699999998</v>
      </c>
      <c r="D136">
        <v>-89.828804000000005</v>
      </c>
      <c r="E136">
        <v>6.0116000000000003E-2</v>
      </c>
      <c r="F136" s="99">
        <v>0</v>
      </c>
      <c r="G136" s="99">
        <v>6.2399550436025297E-2</v>
      </c>
      <c r="H136" s="99">
        <v>0</v>
      </c>
      <c r="I136" s="99">
        <v>-1.85655617867255E-8</v>
      </c>
      <c r="J136" s="99">
        <v>-5.8407038908649699E-7</v>
      </c>
      <c r="K136" s="99">
        <v>1.3338211509624599E-7</v>
      </c>
      <c r="L136" s="99">
        <v>9.8353912579174699E-11</v>
      </c>
      <c r="M136" s="99">
        <v>1.56332527389138E-11</v>
      </c>
      <c r="N136" s="99">
        <v>1.0699031762952301E-10</v>
      </c>
      <c r="O136" s="99">
        <v>4.6257778252035398E-12</v>
      </c>
      <c r="P136" s="99">
        <v>7.1327717842827793E-15</v>
      </c>
      <c r="Q136" s="99">
        <v>9.7061450830735601E-15</v>
      </c>
      <c r="R136" s="99">
        <v>8.5029741344002498E-15</v>
      </c>
      <c r="S136" s="99">
        <v>9.6791233912349203E-15</v>
      </c>
      <c r="T136" s="99">
        <v>1.8150072739374899E-15</v>
      </c>
      <c r="U136" s="99">
        <v>4.7585669438084603E-18</v>
      </c>
      <c r="V136" s="99">
        <v>-5.5384609135760701E-19</v>
      </c>
      <c r="W136" s="99">
        <v>9.6280429635042998E-18</v>
      </c>
      <c r="X136" s="99">
        <v>-5.7925919795976603E-19</v>
      </c>
      <c r="Y136" s="99">
        <v>4.7618482419245398E-18</v>
      </c>
      <c r="Z136" s="99">
        <v>-4.8943850778366601E-20</v>
      </c>
      <c r="AA136" s="99">
        <v>0</v>
      </c>
      <c r="AB136" s="99">
        <v>1.20974799767623E-4</v>
      </c>
      <c r="AC136" s="99">
        <v>6.2691965242955797E-2</v>
      </c>
      <c r="AD136" s="99">
        <v>3.7701958070026398E-7</v>
      </c>
      <c r="AE136" s="99">
        <v>-1.51542650488528E-7</v>
      </c>
      <c r="AF136" s="99">
        <v>-2.0959622810893799E-7</v>
      </c>
      <c r="AG136" s="99">
        <v>6.7056160484107902E-12</v>
      </c>
      <c r="AH136" s="99">
        <v>1.0334283097472E-10</v>
      </c>
      <c r="AI136" s="99">
        <v>1.65859004387853E-11</v>
      </c>
      <c r="AJ136" s="99">
        <v>1.14633336850081E-10</v>
      </c>
      <c r="AK136" s="99">
        <v>4.9755855737775402E-15</v>
      </c>
      <c r="AL136" s="99">
        <v>5.2128852562282701E-15</v>
      </c>
      <c r="AM136" s="99">
        <v>1.9383581127171999E-14</v>
      </c>
      <c r="AN136" s="99">
        <v>4.1089161140833598E-15</v>
      </c>
      <c r="AO136" s="99">
        <v>1.33300724500276E-14</v>
      </c>
      <c r="AP136" s="99">
        <v>-1.32434247469544E-19</v>
      </c>
      <c r="AQ136" s="99">
        <v>5.3413258736931399E-18</v>
      </c>
      <c r="AR136" s="99">
        <v>-7.1738133668582497E-19</v>
      </c>
      <c r="AS136" s="99">
        <v>9.8489865628645799E-18</v>
      </c>
      <c r="AT136" s="99">
        <v>-5.7216441977609799E-19</v>
      </c>
      <c r="AU136" s="99">
        <v>4.4561411252569097E-18</v>
      </c>
      <c r="AV136" s="99">
        <v>1.25778655123661E-2</v>
      </c>
      <c r="AW136" s="99">
        <v>16.026421488891401</v>
      </c>
      <c r="AX136" s="99">
        <v>1.70411796119786E-2</v>
      </c>
      <c r="AY136" s="99">
        <v>6.1103030610308004E-5</v>
      </c>
      <c r="AZ136" s="99">
        <v>2.3949010228107902E-3</v>
      </c>
      <c r="BA136" s="99">
        <v>-5.4644823981055298E-4</v>
      </c>
      <c r="BB136" s="99">
        <v>-6.8812582001288901E-6</v>
      </c>
      <c r="BC136" s="99">
        <v>-7.6555546345899502E-7</v>
      </c>
      <c r="BD136" s="99">
        <v>-6.78393354091236E-6</v>
      </c>
      <c r="BE136" s="99">
        <v>-4.2746980841659801E-7</v>
      </c>
      <c r="BF136" s="99">
        <v>-6.7611279524890596E-9</v>
      </c>
      <c r="BG136" s="99">
        <v>-1.38190064704264E-8</v>
      </c>
      <c r="BH136" s="99">
        <v>-7.1555395439837799E-9</v>
      </c>
      <c r="BI136" s="99">
        <v>-1.37322058208597E-8</v>
      </c>
      <c r="BJ136" s="99">
        <v>-8.2976447155693403E-10</v>
      </c>
      <c r="BK136" s="99">
        <v>-5.96935134051931E-11</v>
      </c>
      <c r="BL136" s="99">
        <v>7.4401964349337704E-12</v>
      </c>
      <c r="BM136" s="99">
        <v>-1.2107637779395099E-10</v>
      </c>
      <c r="BN136" s="99">
        <v>8.8701276356635594E-12</v>
      </c>
      <c r="BO136" s="99">
        <v>-6.0402680663871897E-11</v>
      </c>
      <c r="BP136" s="99">
        <v>1.43056482739921E-12</v>
      </c>
      <c r="BQ136" s="99">
        <v>1.9864440529090598E-2</v>
      </c>
      <c r="BR136" s="99">
        <v>-4.8311058475077502E-2</v>
      </c>
      <c r="BS136" s="99">
        <v>15.9515101931354</v>
      </c>
      <c r="BT136" s="99">
        <v>-1.55538922047259E-3</v>
      </c>
      <c r="BU136" s="99">
        <v>6.0312106170756297E-4</v>
      </c>
      <c r="BV136" s="99">
        <v>8.4135005348214399E-4</v>
      </c>
      <c r="BW136" s="99">
        <v>-3.9509891261025898E-7</v>
      </c>
      <c r="BX136" s="99">
        <v>-7.5497684875416401E-6</v>
      </c>
      <c r="BY136" s="99">
        <v>-6.4788198639816505E-7</v>
      </c>
      <c r="BZ136" s="99">
        <v>-7.4927160925063603E-6</v>
      </c>
      <c r="CA136" s="99">
        <v>-2.3405889400239298E-9</v>
      </c>
      <c r="CB136" s="99">
        <v>-5.7194445249560904E-9</v>
      </c>
      <c r="CC136" s="99">
        <v>-1.7694999012681301E-8</v>
      </c>
      <c r="CD136" s="99">
        <v>-4.8555643541014103E-9</v>
      </c>
      <c r="CE136" s="99">
        <v>-1.4625354105062E-8</v>
      </c>
      <c r="CF136" s="99">
        <v>1.08277789039402E-12</v>
      </c>
      <c r="CG136" s="99">
        <v>-6.2592875415923498E-11</v>
      </c>
      <c r="CH136" s="99">
        <v>8.05608929270318E-12</v>
      </c>
      <c r="CI136" s="99">
        <v>-1.1891737028263201E-10</v>
      </c>
      <c r="CJ136" s="99">
        <v>7.0158013863826297E-12</v>
      </c>
      <c r="CK136" s="99">
        <v>-5.5710069217819902E-11</v>
      </c>
    </row>
    <row r="137" spans="1:91">
      <c r="A137" t="s">
        <v>825</v>
      </c>
      <c r="B137">
        <v>-89.415436999999997</v>
      </c>
      <c r="C137">
        <v>-449.71267</v>
      </c>
      <c r="D137">
        <v>-90.051342000000005</v>
      </c>
      <c r="E137">
        <v>-0.113495</v>
      </c>
      <c r="F137" s="99">
        <v>0</v>
      </c>
      <c r="G137" s="99">
        <v>6.2443111076322097E-2</v>
      </c>
      <c r="H137" s="99">
        <v>0</v>
      </c>
      <c r="I137" s="99">
        <v>-1.12434300257157E-7</v>
      </c>
      <c r="J137" s="99">
        <v>-5.9082449080596596E-7</v>
      </c>
      <c r="K137" s="99">
        <v>9.9920581598907404E-8</v>
      </c>
      <c r="L137" s="99">
        <v>9.4083583713763404E-11</v>
      </c>
      <c r="M137" s="99">
        <v>5.5456894582891301E-12</v>
      </c>
      <c r="N137" s="99">
        <v>1.04440284746471E-10</v>
      </c>
      <c r="O137" s="99">
        <v>1.08062737472752E-12</v>
      </c>
      <c r="P137" s="99">
        <v>-5.9069048317943599E-16</v>
      </c>
      <c r="Q137" s="99">
        <v>1.03905409188646E-14</v>
      </c>
      <c r="R137" s="99">
        <v>-9.1267181210869597E-16</v>
      </c>
      <c r="S137" s="99">
        <v>1.00232167796698E-14</v>
      </c>
      <c r="T137" s="99">
        <v>2.31838714215244E-16</v>
      </c>
      <c r="U137" s="99">
        <v>4.7589463853104702E-18</v>
      </c>
      <c r="V137" s="99">
        <v>-5.7002820730430696E-19</v>
      </c>
      <c r="W137" s="99">
        <v>9.6301724886366699E-18</v>
      </c>
      <c r="X137" s="99">
        <v>-6.0909978138143399E-19</v>
      </c>
      <c r="Y137" s="99">
        <v>4.7635600870988799E-18</v>
      </c>
      <c r="Z137" s="99">
        <v>-6.2446101697252098E-20</v>
      </c>
      <c r="AA137" s="99">
        <v>0</v>
      </c>
      <c r="AB137" s="99">
        <v>6.7736974711563906E-5</v>
      </c>
      <c r="AC137" s="99">
        <v>6.2752936233694406E-2</v>
      </c>
      <c r="AD137" s="99">
        <v>3.7313849581676498E-7</v>
      </c>
      <c r="AE137" s="99">
        <v>-2.19400282048241E-7</v>
      </c>
      <c r="AF137" s="99">
        <v>-2.13294752581684E-7</v>
      </c>
      <c r="AG137" s="99">
        <v>4.0673194123695799E-13</v>
      </c>
      <c r="AH137" s="99">
        <v>1.01577237548609E-10</v>
      </c>
      <c r="AI137" s="99">
        <v>4.1295236750073898E-12</v>
      </c>
      <c r="AJ137" s="99">
        <v>1.1423180865379E-10</v>
      </c>
      <c r="AK137" s="99">
        <v>5.1776803312192903E-15</v>
      </c>
      <c r="AL137" s="99">
        <v>-1.6751270437006999E-15</v>
      </c>
      <c r="AM137" s="99">
        <v>2.0019108298028601E-14</v>
      </c>
      <c r="AN137" s="99">
        <v>-2.23828896405364E-15</v>
      </c>
      <c r="AO137" s="99">
        <v>1.34716566457114E-14</v>
      </c>
      <c r="AP137" s="99">
        <v>-1.1801478869117301E-19</v>
      </c>
      <c r="AQ137" s="99">
        <v>5.3396231538165097E-18</v>
      </c>
      <c r="AR137" s="99">
        <v>-6.8820427811449303E-19</v>
      </c>
      <c r="AS137" s="99">
        <v>9.8471861458098297E-18</v>
      </c>
      <c r="AT137" s="99">
        <v>-5.5773299971942397E-19</v>
      </c>
      <c r="AU137" s="99">
        <v>4.4559723644921503E-18</v>
      </c>
      <c r="AV137" s="99">
        <v>-2.8962848214746399E-3</v>
      </c>
      <c r="AW137" s="99">
        <v>16.015325639300301</v>
      </c>
      <c r="AX137" s="99">
        <v>-3.2314457727843297E-2</v>
      </c>
      <c r="AY137" s="99">
        <v>4.6704108806642602E-4</v>
      </c>
      <c r="AZ137" s="99">
        <v>2.4105216134030398E-3</v>
      </c>
      <c r="BA137" s="99">
        <v>-4.11245330070365E-4</v>
      </c>
      <c r="BB137" s="99">
        <v>-6.5763452611616603E-6</v>
      </c>
      <c r="BC137" s="99">
        <v>9.1369510739994902E-8</v>
      </c>
      <c r="BD137" s="99">
        <v>-6.6369017318518597E-6</v>
      </c>
      <c r="BE137" s="99">
        <v>-1.46015760306352E-7</v>
      </c>
      <c r="BF137" s="99">
        <v>-7.2709513806181198E-10</v>
      </c>
      <c r="BG137" s="99">
        <v>-1.43851147789258E-8</v>
      </c>
      <c r="BH137" s="99">
        <v>1.8615868336606801E-10</v>
      </c>
      <c r="BI137" s="99">
        <v>-1.4055413867088701E-8</v>
      </c>
      <c r="BJ137" s="99">
        <v>3.9144693468855401E-10</v>
      </c>
      <c r="BK137" s="99">
        <v>-5.96931198516649E-11</v>
      </c>
      <c r="BL137" s="99">
        <v>7.4431745828236603E-12</v>
      </c>
      <c r="BM137" s="99">
        <v>-1.2107654420778599E-10</v>
      </c>
      <c r="BN137" s="99">
        <v>8.8765593791328297E-12</v>
      </c>
      <c r="BO137" s="99">
        <v>-6.04032404979557E-11</v>
      </c>
      <c r="BP137" s="99">
        <v>1.4337592378849301E-12</v>
      </c>
      <c r="BQ137" s="99">
        <v>2.2863974952315399E-2</v>
      </c>
      <c r="BR137" s="99">
        <v>1.49016258723171E-2</v>
      </c>
      <c r="BS137" s="99">
        <v>15.936012441138599</v>
      </c>
      <c r="BT137" s="99">
        <v>-1.53612401534321E-3</v>
      </c>
      <c r="BU137" s="99">
        <v>9.0376093640821798E-4</v>
      </c>
      <c r="BV137" s="99">
        <v>8.5037896919187405E-4</v>
      </c>
      <c r="BW137" s="99">
        <v>-2.0162871878575699E-7</v>
      </c>
      <c r="BX137" s="99">
        <v>-7.3509929487114101E-6</v>
      </c>
      <c r="BY137" s="99">
        <v>7.7310317868746895E-8</v>
      </c>
      <c r="BZ137" s="99">
        <v>-7.4344954676279804E-6</v>
      </c>
      <c r="CA137" s="99">
        <v>-2.4409145876796099E-9</v>
      </c>
      <c r="CB137" s="99">
        <v>-6.5996911722330105E-10</v>
      </c>
      <c r="CC137" s="99">
        <v>-1.81312543142426E-8</v>
      </c>
      <c r="CD137" s="99">
        <v>-5.1170362145930801E-11</v>
      </c>
      <c r="CE137" s="99">
        <v>-1.47263168851703E-8</v>
      </c>
      <c r="CF137" s="99">
        <v>1.07946768122915E-12</v>
      </c>
      <c r="CG137" s="99">
        <v>-6.2592309496795405E-11</v>
      </c>
      <c r="CH137" s="99">
        <v>8.0504633108361596E-12</v>
      </c>
      <c r="CI137" s="99">
        <v>-1.18917164080318E-10</v>
      </c>
      <c r="CJ137" s="99">
        <v>7.0136480816909899E-12</v>
      </c>
      <c r="CK137" s="99">
        <v>-5.5710440191528103E-11</v>
      </c>
    </row>
    <row r="138" spans="1:91">
      <c r="A138" t="s">
        <v>826</v>
      </c>
      <c r="B138">
        <v>-48.843559999999997</v>
      </c>
      <c r="C138">
        <v>-442.030485</v>
      </c>
      <c r="D138">
        <v>-90.522360000000006</v>
      </c>
      <c r="E138">
        <v>-0.50063800000000003</v>
      </c>
      <c r="F138" s="99">
        <v>0</v>
      </c>
      <c r="G138" s="99">
        <v>3.0809913309435499E-2</v>
      </c>
      <c r="H138" s="99">
        <v>0</v>
      </c>
      <c r="I138" s="99">
        <v>-6.7472286489350894E-8</v>
      </c>
      <c r="J138" s="99">
        <v>-1.5185785215331699E-7</v>
      </c>
      <c r="K138" s="99">
        <v>1.01522597109631E-8</v>
      </c>
      <c r="L138" s="99">
        <v>1.10240534714274E-11</v>
      </c>
      <c r="M138" s="99">
        <v>-2.7656823571801302E-12</v>
      </c>
      <c r="N138" s="99">
        <v>1.1843088719804499E-11</v>
      </c>
      <c r="O138" s="99">
        <v>-1.13077022326389E-12</v>
      </c>
      <c r="P138" s="99">
        <v>-9.7094193400829101E-16</v>
      </c>
      <c r="Q138" s="99">
        <v>8.7348349299365999E-16</v>
      </c>
      <c r="R138" s="99">
        <v>-1.21652104135357E-15</v>
      </c>
      <c r="S138" s="99">
        <v>8.2338917425025595E-16</v>
      </c>
      <c r="T138" s="99">
        <v>-1.87881538759047E-16</v>
      </c>
      <c r="U138" s="99">
        <v>1.4158756126665099E-19</v>
      </c>
      <c r="V138" s="99">
        <v>-1.4098558167256399E-20</v>
      </c>
      <c r="W138" s="99">
        <v>2.9088316348066499E-19</v>
      </c>
      <c r="X138" s="99">
        <v>-1.4809765554988601E-20</v>
      </c>
      <c r="Y138" s="99">
        <v>1.4564108265427401E-19</v>
      </c>
      <c r="Z138" s="99">
        <v>-2.1538826271311599E-21</v>
      </c>
      <c r="AA138" s="99">
        <v>0</v>
      </c>
      <c r="AB138" s="99">
        <v>-1.16807332664537E-5</v>
      </c>
      <c r="AC138" s="99">
        <v>3.0895631383735099E-2</v>
      </c>
      <c r="AD138" s="99">
        <v>9.1808799413078801E-8</v>
      </c>
      <c r="AE138" s="99">
        <v>-8.3881913370308906E-8</v>
      </c>
      <c r="AF138" s="99">
        <v>-6.3048931125218494E-8</v>
      </c>
      <c r="AG138" s="99">
        <v>-1.8216492249173801E-12</v>
      </c>
      <c r="AH138" s="99">
        <v>1.1442511050800599E-11</v>
      </c>
      <c r="AI138" s="99">
        <v>-3.3632036990207799E-12</v>
      </c>
      <c r="AJ138" s="99">
        <v>1.2152712128375999E-11</v>
      </c>
      <c r="AK138" s="99">
        <v>3.4562313064910701E-16</v>
      </c>
      <c r="AL138" s="99">
        <v>-9.2300390504278002E-16</v>
      </c>
      <c r="AM138" s="99">
        <v>1.4861483313573799E-15</v>
      </c>
      <c r="AN138" s="99">
        <v>-8.9686092557173697E-16</v>
      </c>
      <c r="AO138" s="99">
        <v>1.0318430375087801E-15</v>
      </c>
      <c r="AP138" s="99">
        <v>-2.1406540640975999E-21</v>
      </c>
      <c r="AQ138" s="99">
        <v>1.5870546988211201E-19</v>
      </c>
      <c r="AR138" s="99">
        <v>-1.3542449927980801E-20</v>
      </c>
      <c r="AS138" s="99">
        <v>2.9744283626220801E-19</v>
      </c>
      <c r="AT138" s="99">
        <v>-1.0364798203575801E-20</v>
      </c>
      <c r="AU138" s="99">
        <v>1.3709043100884499E-19</v>
      </c>
      <c r="AV138" s="99">
        <v>-4.6957694259788199E-2</v>
      </c>
      <c r="AW138" s="99">
        <v>32.455689989383302</v>
      </c>
      <c r="AX138" s="99">
        <v>-0.28849933945082501</v>
      </c>
      <c r="AY138" s="99">
        <v>2.3842680319260102E-3</v>
      </c>
      <c r="AZ138" s="99">
        <v>5.1291225747926899E-3</v>
      </c>
      <c r="BA138" s="99">
        <v>-3.7152504033770799E-4</v>
      </c>
      <c r="BB138" s="99">
        <v>-1.2271604520135899E-5</v>
      </c>
      <c r="BC138" s="99">
        <v>4.77645539561015E-6</v>
      </c>
      <c r="BD138" s="99">
        <v>-1.23037307131065E-5</v>
      </c>
      <c r="BE138" s="99">
        <v>1.2661412632370201E-6</v>
      </c>
      <c r="BF138" s="99">
        <v>2.6222182545650201E-8</v>
      </c>
      <c r="BG138" s="99">
        <v>-3.7638243412291101E-8</v>
      </c>
      <c r="BH138" s="99">
        <v>3.4577315884837997E-8</v>
      </c>
      <c r="BI138" s="99">
        <v>-3.6621175222295698E-8</v>
      </c>
      <c r="BJ138" s="99">
        <v>6.5096115220591999E-9</v>
      </c>
      <c r="BK138" s="99">
        <v>-1.3597497915982301E-10</v>
      </c>
      <c r="BL138" s="99">
        <v>1.14133593775703E-11</v>
      </c>
      <c r="BM138" s="99">
        <v>-2.8250516841878701E-10</v>
      </c>
      <c r="BN138" s="99">
        <v>1.28703994166794E-11</v>
      </c>
      <c r="BO138" s="99">
        <v>-1.4360747801057999E-10</v>
      </c>
      <c r="BP138" s="99">
        <v>2.3289411510040299E-12</v>
      </c>
      <c r="BQ138" s="99">
        <v>7.8632199438288797E-4</v>
      </c>
      <c r="BR138" s="99">
        <v>0.30145114114338001</v>
      </c>
      <c r="BS138" s="99">
        <v>32.365811491551497</v>
      </c>
      <c r="BT138" s="99">
        <v>-3.1017302840697699E-3</v>
      </c>
      <c r="BU138" s="99">
        <v>2.97424500810762E-3</v>
      </c>
      <c r="BV138" s="99">
        <v>2.1009510263470099E-3</v>
      </c>
      <c r="BW138" s="99">
        <v>8.56712251572066E-7</v>
      </c>
      <c r="BX138" s="99">
        <v>-1.34457735023894E-5</v>
      </c>
      <c r="BY138" s="99">
        <v>4.2103341224514102E-6</v>
      </c>
      <c r="BZ138" s="99">
        <v>-1.32931560616813E-5</v>
      </c>
      <c r="CA138" s="99">
        <v>-7.3950266248282699E-9</v>
      </c>
      <c r="CB138" s="99">
        <v>2.2095752539891801E-8</v>
      </c>
      <c r="CC138" s="99">
        <v>-4.9242427827948798E-8</v>
      </c>
      <c r="CD138" s="99">
        <v>2.23718405078963E-8</v>
      </c>
      <c r="CE138" s="99">
        <v>-3.93244285095464E-8</v>
      </c>
      <c r="CF138" s="99">
        <v>1.69598600451181E-12</v>
      </c>
      <c r="CG138" s="99">
        <v>-1.43892555981613E-10</v>
      </c>
      <c r="CH138" s="99">
        <v>1.1460743953186299E-11</v>
      </c>
      <c r="CI138" s="99">
        <v>-2.8020069376110602E-10</v>
      </c>
      <c r="CJ138" s="99">
        <v>9.0747973645363706E-12</v>
      </c>
      <c r="CK138" s="99">
        <v>-1.3464671109031599E-10</v>
      </c>
    </row>
    <row r="139" spans="1:91">
      <c r="A139" t="s">
        <v>827</v>
      </c>
      <c r="B139">
        <v>-69.480699999999999</v>
      </c>
      <c r="C139">
        <v>-449.845281</v>
      </c>
      <c r="D139">
        <v>-90.269246999999993</v>
      </c>
      <c r="E139">
        <v>-0.28519299999999997</v>
      </c>
      <c r="F139" s="99">
        <v>0</v>
      </c>
      <c r="G139" s="99">
        <v>6.2545892372939504E-2</v>
      </c>
      <c r="H139" s="99">
        <v>0</v>
      </c>
      <c r="I139" s="99">
        <v>-2.05488364755614E-7</v>
      </c>
      <c r="J139" s="99">
        <v>-5.9090627496446001E-7</v>
      </c>
      <c r="K139" s="99">
        <v>6.6857965414342003E-8</v>
      </c>
      <c r="L139" s="99">
        <v>9.9665204798562296E-11</v>
      </c>
      <c r="M139" s="99">
        <v>-5.0039193875066304E-12</v>
      </c>
      <c r="N139" s="99">
        <v>1.0789486308466301E-10</v>
      </c>
      <c r="O139" s="99">
        <v>-2.5102748235384299E-12</v>
      </c>
      <c r="P139" s="99">
        <v>-8.1954951408578697E-15</v>
      </c>
      <c r="Q139" s="99">
        <v>1.10854912149762E-14</v>
      </c>
      <c r="R139" s="99">
        <v>-1.01849186953426E-14</v>
      </c>
      <c r="S139" s="99">
        <v>1.03801273587196E-14</v>
      </c>
      <c r="T139" s="99">
        <v>-1.3274977458508301E-15</v>
      </c>
      <c r="U139" s="99">
        <v>4.7592786711150902E-18</v>
      </c>
      <c r="V139" s="99">
        <v>-5.8602685054298202E-19</v>
      </c>
      <c r="W139" s="99">
        <v>9.6321915841311502E-18</v>
      </c>
      <c r="X139" s="99">
        <v>-6.3860602438105299E-19</v>
      </c>
      <c r="Y139" s="99">
        <v>4.7652100519633999E-18</v>
      </c>
      <c r="Z139" s="99">
        <v>-7.57989953153712E-20</v>
      </c>
      <c r="AA139" s="99">
        <v>0</v>
      </c>
      <c r="AB139" s="99">
        <v>1.7407335435494801E-5</v>
      </c>
      <c r="AC139" s="99">
        <v>6.2834931774910396E-2</v>
      </c>
      <c r="AD139" s="99">
        <v>3.75015641489587E-7</v>
      </c>
      <c r="AE139" s="99">
        <v>-2.8713044805405599E-7</v>
      </c>
      <c r="AF139" s="99">
        <v>-2.1339596637821E-7</v>
      </c>
      <c r="AG139" s="99">
        <v>-5.9959829874617301E-12</v>
      </c>
      <c r="AH139" s="99">
        <v>1.0630220813955699E-10</v>
      </c>
      <c r="AI139" s="99">
        <v>-8.4528178067973796E-12</v>
      </c>
      <c r="AJ139" s="99">
        <v>1.15777485830903E-10</v>
      </c>
      <c r="AK139" s="99">
        <v>5.3253595913593402E-15</v>
      </c>
      <c r="AL139" s="99">
        <v>-8.4511751127884398E-15</v>
      </c>
      <c r="AM139" s="99">
        <v>2.0558666368993601E-14</v>
      </c>
      <c r="AN139" s="99">
        <v>-8.4830329804078698E-15</v>
      </c>
      <c r="AO139" s="99">
        <v>1.35788167561983E-14</v>
      </c>
      <c r="AP139" s="99">
        <v>-1.03753165148704E-19</v>
      </c>
      <c r="AQ139" s="99">
        <v>5.3378909798101502E-18</v>
      </c>
      <c r="AR139" s="99">
        <v>-6.5934253306063503E-19</v>
      </c>
      <c r="AS139" s="99">
        <v>9.8453166469917095E-18</v>
      </c>
      <c r="AT139" s="99">
        <v>-5.43455575962325E-19</v>
      </c>
      <c r="AU139" s="99">
        <v>4.4557652250813402E-18</v>
      </c>
      <c r="AV139" s="99">
        <v>-1.59284099194466E-2</v>
      </c>
      <c r="AW139" s="99">
        <v>15.9885211020129</v>
      </c>
      <c r="AX139" s="99">
        <v>-8.0979044177735895E-2</v>
      </c>
      <c r="AY139" s="99">
        <v>8.6332682674040398E-4</v>
      </c>
      <c r="AZ139" s="99">
        <v>2.3911642363319001E-3</v>
      </c>
      <c r="BA139" s="99">
        <v>-2.7808666607888999E-4</v>
      </c>
      <c r="BB139" s="99">
        <v>-6.7535597735738603E-6</v>
      </c>
      <c r="BC139" s="99">
        <v>9.677984237447359E-7</v>
      </c>
      <c r="BD139" s="99">
        <v>-6.7830523574133302E-6</v>
      </c>
      <c r="BE139" s="99">
        <v>1.3721583098670701E-7</v>
      </c>
      <c r="BF139" s="99">
        <v>5.2209758125640196E-9</v>
      </c>
      <c r="BG139" s="99">
        <v>-1.49469964426569E-8</v>
      </c>
      <c r="BH139" s="99">
        <v>7.42362385561675E-9</v>
      </c>
      <c r="BI139" s="99">
        <v>-1.4377886605546E-8</v>
      </c>
      <c r="BJ139" s="99">
        <v>1.5953761951461701E-9</v>
      </c>
      <c r="BK139" s="99">
        <v>-5.9692730480166405E-11</v>
      </c>
      <c r="BL139" s="99">
        <v>7.4461197920717001E-12</v>
      </c>
      <c r="BM139" s="99">
        <v>-1.21076708403746E-10</v>
      </c>
      <c r="BN139" s="99">
        <v>8.8829201547228006E-12</v>
      </c>
      <c r="BO139" s="99">
        <v>-6.0403794001009999E-11</v>
      </c>
      <c r="BP139" s="99">
        <v>1.4369184753087199E-12</v>
      </c>
      <c r="BQ139" s="99">
        <v>1.7040400250380099E-2</v>
      </c>
      <c r="BR139" s="99">
        <v>7.6658266864615507E-2</v>
      </c>
      <c r="BS139" s="99">
        <v>15.914843883814299</v>
      </c>
      <c r="BT139" s="99">
        <v>-1.5289247412959501E-3</v>
      </c>
      <c r="BU139" s="99">
        <v>1.1980726960633299E-3</v>
      </c>
      <c r="BV139" s="99">
        <v>8.4446518464624803E-4</v>
      </c>
      <c r="BW139" s="99">
        <v>-3.6641508211369101E-9</v>
      </c>
      <c r="BX139" s="99">
        <v>-7.4557771668052999E-6</v>
      </c>
      <c r="BY139" s="99">
        <v>8.0754363488515599E-7</v>
      </c>
      <c r="BZ139" s="99">
        <v>-7.4729396494274799E-6</v>
      </c>
      <c r="CA139" s="99">
        <v>-2.5400254850712199E-9</v>
      </c>
      <c r="CB139" s="99">
        <v>4.3275422792515702E-9</v>
      </c>
      <c r="CC139" s="99">
        <v>-1.8565586745976301E-8</v>
      </c>
      <c r="CD139" s="99">
        <v>4.6851341065379603E-9</v>
      </c>
      <c r="CE139" s="99">
        <v>-1.48296301916928E-8</v>
      </c>
      <c r="CF139" s="99">
        <v>1.07619397977738E-12</v>
      </c>
      <c r="CG139" s="99">
        <v>-6.2591749538437706E-11</v>
      </c>
      <c r="CH139" s="99">
        <v>8.0448992413283697E-12</v>
      </c>
      <c r="CI139" s="99">
        <v>-1.1891695972046299E-10</v>
      </c>
      <c r="CJ139" s="99">
        <v>7.0115183883264099E-12</v>
      </c>
      <c r="CK139" s="99">
        <v>-5.5710806965127101E-11</v>
      </c>
    </row>
    <row r="140" spans="1:91">
      <c r="A140" t="s">
        <v>828</v>
      </c>
      <c r="B140">
        <v>-136.523574</v>
      </c>
      <c r="C140">
        <v>-449.47513500000002</v>
      </c>
      <c r="D140">
        <v>-89.423434999999998</v>
      </c>
      <c r="E140">
        <v>0.48034399999999999</v>
      </c>
      <c r="F140" s="99">
        <v>0</v>
      </c>
      <c r="G140" s="99">
        <v>3.0691193468826702E-2</v>
      </c>
      <c r="H140" s="99">
        <v>0</v>
      </c>
      <c r="I140" s="99">
        <v>1.27094256094803E-8</v>
      </c>
      <c r="J140" s="99">
        <v>-1.5358625281694599E-7</v>
      </c>
      <c r="K140" s="99">
        <v>3.9271155697190001E-8</v>
      </c>
      <c r="L140" s="99">
        <v>1.13594430586457E-11</v>
      </c>
      <c r="M140" s="99">
        <v>3.57000967663028E-12</v>
      </c>
      <c r="N140" s="99">
        <v>1.1590053480141499E-11</v>
      </c>
      <c r="O140" s="99">
        <v>1.0433066691223E-12</v>
      </c>
      <c r="P140" s="99">
        <v>1.0596201154504501E-15</v>
      </c>
      <c r="Q140" s="99">
        <v>5.8449840934209299E-16</v>
      </c>
      <c r="R140" s="99">
        <v>1.30542101230005E-15</v>
      </c>
      <c r="S140" s="99">
        <v>6.0918732436366805E-16</v>
      </c>
      <c r="T140" s="99">
        <v>2.43425372054494E-16</v>
      </c>
      <c r="U140" s="99">
        <v>1.4150359096334E-19</v>
      </c>
      <c r="V140" s="99">
        <v>-1.1670547944354401E-20</v>
      </c>
      <c r="W140" s="99">
        <v>2.9064543214362601E-19</v>
      </c>
      <c r="X140" s="99">
        <v>-1.03836802534046E-20</v>
      </c>
      <c r="Y140" s="99">
        <v>1.4548890452287599E-19</v>
      </c>
      <c r="Z140" s="99">
        <v>-1.41789906458978E-22</v>
      </c>
      <c r="AA140" s="99">
        <v>0</v>
      </c>
      <c r="AB140" s="99">
        <v>5.1541776356923302E-5</v>
      </c>
      <c r="AC140" s="99">
        <v>3.0772939295894398E-2</v>
      </c>
      <c r="AD140" s="99">
        <v>8.97066438081274E-8</v>
      </c>
      <c r="AE140" s="99">
        <v>-2.6606573465027799E-8</v>
      </c>
      <c r="AF140" s="99">
        <v>-6.9784426011454302E-8</v>
      </c>
      <c r="AG140" s="99">
        <v>1.5673895698945801E-12</v>
      </c>
      <c r="AH140" s="99">
        <v>1.06410628735413E-11</v>
      </c>
      <c r="AI140" s="99">
        <v>4.0415197683393896E-12</v>
      </c>
      <c r="AJ140" s="99">
        <v>1.1108369769852201E-11</v>
      </c>
      <c r="AK140" s="99">
        <v>2.60978504965435E-16</v>
      </c>
      <c r="AL140" s="99">
        <v>8.88866241431104E-16</v>
      </c>
      <c r="AM140" s="99">
        <v>1.1334412685090999E-15</v>
      </c>
      <c r="AN140" s="99">
        <v>8.0362095249793699E-16</v>
      </c>
      <c r="AO140" s="99">
        <v>8.3198882592482399E-16</v>
      </c>
      <c r="AP140" s="99">
        <v>-4.1981295814206204E-21</v>
      </c>
      <c r="AQ140" s="99">
        <v>1.58890060809675E-19</v>
      </c>
      <c r="AR140" s="99">
        <v>-1.7927386899784299E-20</v>
      </c>
      <c r="AS140" s="99">
        <v>2.97661220124633E-19</v>
      </c>
      <c r="AT140" s="99">
        <v>-1.2648609667358801E-20</v>
      </c>
      <c r="AU140" s="99">
        <v>1.37136602539922E-19</v>
      </c>
      <c r="AV140" s="99">
        <v>5.4019670190896797E-2</v>
      </c>
      <c r="AW140" s="99">
        <v>32.581601354473001</v>
      </c>
      <c r="AX140" s="99">
        <v>0.27808709304329798</v>
      </c>
      <c r="AY140" s="99">
        <v>-5.2729160585896395E-4</v>
      </c>
      <c r="AZ140" s="99">
        <v>5.3165094724908603E-3</v>
      </c>
      <c r="BA140" s="99">
        <v>-1.32854863865599E-3</v>
      </c>
      <c r="BB140" s="99">
        <v>-1.32951033449141E-5</v>
      </c>
      <c r="BC140" s="99">
        <v>-4.0386665359948497E-6</v>
      </c>
      <c r="BD140" s="99">
        <v>-1.2043800982779499E-5</v>
      </c>
      <c r="BE140" s="99">
        <v>-1.69529489177904E-6</v>
      </c>
      <c r="BF140" s="99">
        <v>-3.3477560852915699E-8</v>
      </c>
      <c r="BG140" s="99">
        <v>-2.95032955349049E-8</v>
      </c>
      <c r="BH140" s="99">
        <v>-4.0111262236570603E-8</v>
      </c>
      <c r="BI140" s="99">
        <v>-3.0158873481717201E-8</v>
      </c>
      <c r="BJ140" s="99">
        <v>-6.2548029972991499E-9</v>
      </c>
      <c r="BK140" s="99">
        <v>-1.3597401522292799E-10</v>
      </c>
      <c r="BL140" s="99">
        <v>1.1047332895684801E-11</v>
      </c>
      <c r="BM140" s="99">
        <v>-2.8247569907253203E-10</v>
      </c>
      <c r="BN140" s="99">
        <v>1.21429216892154E-11</v>
      </c>
      <c r="BO140" s="99">
        <v>-1.4358188236365101E-10</v>
      </c>
      <c r="BP140" s="99">
        <v>1.9756805409418899E-12</v>
      </c>
      <c r="BQ140" s="99">
        <v>9.5854930473251408E-3</v>
      </c>
      <c r="BR140" s="99">
        <v>-0.33267391028636001</v>
      </c>
      <c r="BS140" s="99">
        <v>32.495482371777399</v>
      </c>
      <c r="BT140" s="99">
        <v>-3.1011038973924499E-3</v>
      </c>
      <c r="BU140" s="99">
        <v>7.8009852061935298E-4</v>
      </c>
      <c r="BV140" s="99">
        <v>2.39201364076182E-3</v>
      </c>
      <c r="BW140" s="99">
        <v>-1.3595267242177301E-6</v>
      </c>
      <c r="BX140" s="99">
        <v>-1.3617968497174599E-5</v>
      </c>
      <c r="BY140" s="99">
        <v>-3.5278210842969898E-6</v>
      </c>
      <c r="BZ140" s="99">
        <v>-1.24083734338743E-5</v>
      </c>
      <c r="CA140" s="99">
        <v>-5.4926880471506099E-9</v>
      </c>
      <c r="CB140" s="99">
        <v>-2.8455401780957E-8</v>
      </c>
      <c r="CC140" s="99">
        <v>-3.9867607178523397E-8</v>
      </c>
      <c r="CD140" s="99">
        <v>-2.6948627342173702E-8</v>
      </c>
      <c r="CE140" s="99">
        <v>-3.35015185698511E-8</v>
      </c>
      <c r="CF140" s="99">
        <v>2.0523980296343102E-12</v>
      </c>
      <c r="CG140" s="99">
        <v>-1.4392270837942901E-10</v>
      </c>
      <c r="CH140" s="99">
        <v>1.2191051933355401E-11</v>
      </c>
      <c r="CI140" s="99">
        <v>-2.8022998391416198E-10</v>
      </c>
      <c r="CJ140" s="99">
        <v>9.43947999178268E-12</v>
      </c>
      <c r="CK140" s="99">
        <v>-1.3464890570833699E-10</v>
      </c>
    </row>
    <row r="141" spans="1:91">
      <c r="A141" t="s">
        <v>829</v>
      </c>
      <c r="B141">
        <v>-119.70587500000001</v>
      </c>
      <c r="C141">
        <v>-457.04991899999999</v>
      </c>
      <c r="D141">
        <v>-89.703789</v>
      </c>
      <c r="E141">
        <v>0.178453</v>
      </c>
      <c r="F141" s="99">
        <v>0</v>
      </c>
      <c r="G141" s="99">
        <v>6.2472724476970803E-2</v>
      </c>
      <c r="H141" s="99">
        <v>0</v>
      </c>
      <c r="I141" s="99">
        <v>2.8770472278234399E-8</v>
      </c>
      <c r="J141" s="99">
        <v>-6.0468083935431501E-7</v>
      </c>
      <c r="K141" s="99">
        <v>1.4836079191169901E-7</v>
      </c>
      <c r="L141" s="99">
        <v>1.03215604065764E-10</v>
      </c>
      <c r="M141" s="99">
        <v>1.72651253795304E-11</v>
      </c>
      <c r="N141" s="99">
        <v>1.0751235507502E-10</v>
      </c>
      <c r="O141" s="99">
        <v>5.1496989794985696E-12</v>
      </c>
      <c r="P141" s="99">
        <v>1.10385885777858E-14</v>
      </c>
      <c r="Q141" s="99">
        <v>7.0569494551056503E-15</v>
      </c>
      <c r="R141" s="99">
        <v>1.33938191979586E-14</v>
      </c>
      <c r="S141" s="99">
        <v>7.2225030871802407E-15</v>
      </c>
      <c r="T141" s="99">
        <v>2.6328446542716498E-15</v>
      </c>
      <c r="U141" s="99">
        <v>4.7582832693533199E-18</v>
      </c>
      <c r="V141" s="99">
        <v>-5.4281312264757697E-19</v>
      </c>
      <c r="W141" s="99">
        <v>9.6265407738612506E-18</v>
      </c>
      <c r="X141" s="99">
        <v>-5.5891621049851098E-19</v>
      </c>
      <c r="Y141" s="99">
        <v>4.76065635717041E-18</v>
      </c>
      <c r="Z141" s="99">
        <v>-3.9740188542472399E-20</v>
      </c>
      <c r="AA141" s="99">
        <v>0</v>
      </c>
      <c r="AB141" s="99">
        <v>1.2839828254327399E-4</v>
      </c>
      <c r="AC141" s="99">
        <v>6.27248519879577E-2</v>
      </c>
      <c r="AD141" s="99">
        <v>3.6842221422704998E-7</v>
      </c>
      <c r="AE141" s="99">
        <v>-1.2166982613839601E-7</v>
      </c>
      <c r="AF141" s="99">
        <v>-2.4726470008150999E-7</v>
      </c>
      <c r="AG141" s="99">
        <v>8.6137511686528505E-12</v>
      </c>
      <c r="AH141" s="99">
        <v>1.0251250505514101E-10</v>
      </c>
      <c r="AI141" s="99">
        <v>1.9879278653883101E-11</v>
      </c>
      <c r="AJ141" s="99">
        <v>1.09827232576626E-10</v>
      </c>
      <c r="AK141" s="99">
        <v>4.2052271545936802E-15</v>
      </c>
      <c r="AL141" s="99">
        <v>8.8103142546329196E-15</v>
      </c>
      <c r="AM141" s="99">
        <v>1.54638206360408E-14</v>
      </c>
      <c r="AN141" s="99">
        <v>7.5400276857309893E-15</v>
      </c>
      <c r="AO141" s="99">
        <v>1.05588540387791E-14</v>
      </c>
      <c r="AP141" s="99">
        <v>-1.42262142545777E-19</v>
      </c>
      <c r="AQ141" s="99">
        <v>5.3424583756710302E-18</v>
      </c>
      <c r="AR141" s="99">
        <v>-7.3726522940966498E-19</v>
      </c>
      <c r="AS141" s="99">
        <v>9.8501619379353301E-18</v>
      </c>
      <c r="AT141" s="99">
        <v>-5.8199815404391499E-19</v>
      </c>
      <c r="AU141" s="99">
        <v>4.4562327078093199E-18</v>
      </c>
      <c r="AV141" s="99">
        <v>1.8553290365922199E-2</v>
      </c>
      <c r="AW141" s="99">
        <v>16.007366511807302</v>
      </c>
      <c r="AX141" s="99">
        <v>5.07588572019433E-2</v>
      </c>
      <c r="AY141" s="99">
        <v>-1.4333201882693901E-4</v>
      </c>
      <c r="AZ141" s="99">
        <v>2.4774156560536898E-3</v>
      </c>
      <c r="BA141" s="99">
        <v>-6.03314516206247E-4</v>
      </c>
      <c r="BB141" s="99">
        <v>-7.1196075665132699E-6</v>
      </c>
      <c r="BC141" s="99">
        <v>-1.0153725749600601E-6</v>
      </c>
      <c r="BD141" s="99">
        <v>-6.6808537398480501E-6</v>
      </c>
      <c r="BE141" s="99">
        <v>-5.21219578248962E-7</v>
      </c>
      <c r="BF141" s="99">
        <v>-9.8212522350219007E-9</v>
      </c>
      <c r="BG141" s="99">
        <v>-1.17078385925236E-8</v>
      </c>
      <c r="BH141" s="99">
        <v>-1.10115400853766E-8</v>
      </c>
      <c r="BI141" s="99">
        <v>-1.1746069304057E-8</v>
      </c>
      <c r="BJ141" s="99">
        <v>-1.4918296445145599E-9</v>
      </c>
      <c r="BK141" s="99">
        <v>-5.9693781568675202E-11</v>
      </c>
      <c r="BL141" s="99">
        <v>7.4381664016102108E-12</v>
      </c>
      <c r="BM141" s="99">
        <v>-1.21076264139283E-10</v>
      </c>
      <c r="BN141" s="99">
        <v>8.8657435813360098E-12</v>
      </c>
      <c r="BO141" s="99">
        <v>-6.0402298975845094E-11</v>
      </c>
      <c r="BP141" s="99">
        <v>1.42838747197784E-12</v>
      </c>
      <c r="BQ141" s="99">
        <v>1.11506940995696E-2</v>
      </c>
      <c r="BR141" s="99">
        <v>-8.3747618572004204E-2</v>
      </c>
      <c r="BS141" s="99">
        <v>15.943093643552199</v>
      </c>
      <c r="BT141" s="99">
        <v>-1.5116020580775999E-3</v>
      </c>
      <c r="BU141" s="99">
        <v>4.6269181404668102E-4</v>
      </c>
      <c r="BV141" s="99">
        <v>9.9798659909180196E-4</v>
      </c>
      <c r="BW141" s="99">
        <v>-4.2587072251981302E-7</v>
      </c>
      <c r="BX141" s="99">
        <v>-7.5193414151724501E-6</v>
      </c>
      <c r="BY141" s="99">
        <v>-8.36370121811473E-7</v>
      </c>
      <c r="BZ141" s="99">
        <v>-7.1491978161874202E-6</v>
      </c>
      <c r="CA141" s="99">
        <v>-1.8173637776811599E-9</v>
      </c>
      <c r="CB141" s="99">
        <v>-8.3598702954162499E-9</v>
      </c>
      <c r="CC141" s="99">
        <v>-1.47819965762651E-8</v>
      </c>
      <c r="CD141" s="99">
        <v>-7.4592820892395E-9</v>
      </c>
      <c r="CE141" s="99">
        <v>-1.24704371935198E-8</v>
      </c>
      <c r="CF141" s="99">
        <v>1.08503421056914E-12</v>
      </c>
      <c r="CG141" s="99">
        <v>-6.2593260996807305E-11</v>
      </c>
      <c r="CH141" s="99">
        <v>8.0599240216349208E-12</v>
      </c>
      <c r="CI141" s="99">
        <v>-1.1891751058364601E-10</v>
      </c>
      <c r="CJ141" s="99">
        <v>7.0172690520761998E-12</v>
      </c>
      <c r="CK141" s="99">
        <v>-5.5709816289653303E-11</v>
      </c>
    </row>
    <row r="142" spans="1:91">
      <c r="A142" t="s">
        <v>830</v>
      </c>
      <c r="B142">
        <v>-99.589404999999999</v>
      </c>
      <c r="C142">
        <v>-457.11595999999997</v>
      </c>
      <c r="D142">
        <v>-89.919437000000002</v>
      </c>
      <c r="E142">
        <v>-6.7400000000000001E-4</v>
      </c>
      <c r="F142" s="99">
        <v>0</v>
      </c>
      <c r="G142" s="99">
        <v>6.2485111718861397E-2</v>
      </c>
      <c r="H142" s="99">
        <v>0</v>
      </c>
      <c r="I142" s="99">
        <v>-6.6791073390838994E-8</v>
      </c>
      <c r="J142" s="99">
        <v>-6.1294857225653801E-7</v>
      </c>
      <c r="K142" s="99">
        <v>1.15596542281364E-7</v>
      </c>
      <c r="L142" s="99">
        <v>9.39214862447762E-11</v>
      </c>
      <c r="M142" s="99">
        <v>9.8061034018976306E-12</v>
      </c>
      <c r="N142" s="99">
        <v>1.0185029411305999E-10</v>
      </c>
      <c r="O142" s="99">
        <v>2.42712767494674E-12</v>
      </c>
      <c r="P142" s="99">
        <v>3.3638729198798599E-15</v>
      </c>
      <c r="Q142" s="99">
        <v>7.7500234069939404E-15</v>
      </c>
      <c r="R142" s="99">
        <v>4.0439888689037002E-15</v>
      </c>
      <c r="S142" s="99">
        <v>7.5786673174664101E-15</v>
      </c>
      <c r="T142" s="99">
        <v>1.06631134701249E-15</v>
      </c>
      <c r="U142" s="99">
        <v>4.7587047769345998E-18</v>
      </c>
      <c r="V142" s="99">
        <v>-5.5951287604796999E-19</v>
      </c>
      <c r="W142" s="99">
        <v>9.6287986791925995E-18</v>
      </c>
      <c r="X142" s="99">
        <v>-5.8970855386383198E-19</v>
      </c>
      <c r="Y142" s="99">
        <v>4.7624526227732399E-18</v>
      </c>
      <c r="Z142" s="99">
        <v>-5.36717469759082E-20</v>
      </c>
      <c r="AA142" s="99">
        <v>0</v>
      </c>
      <c r="AB142" s="99">
        <v>8.85953627052588E-5</v>
      </c>
      <c r="AC142" s="99">
        <v>6.2774728651912706E-2</v>
      </c>
      <c r="AD142" s="99">
        <v>3.6255787464739898E-7</v>
      </c>
      <c r="AE142" s="99">
        <v>-1.8757808186732099E-7</v>
      </c>
      <c r="AF142" s="99">
        <v>-2.5167769697422097E-7</v>
      </c>
      <c r="AG142" s="99">
        <v>3.34356349298618E-12</v>
      </c>
      <c r="AH142" s="99">
        <v>9.7356439328686297E-11</v>
      </c>
      <c r="AI142" s="99">
        <v>1.00097191427198E-11</v>
      </c>
      <c r="AJ142" s="99">
        <v>1.08428765804869E-10</v>
      </c>
      <c r="AK142" s="99">
        <v>4.4448075773819097E-15</v>
      </c>
      <c r="AL142" s="99">
        <v>1.9534667156942402E-15</v>
      </c>
      <c r="AM142" s="99">
        <v>1.6188740896088699E-14</v>
      </c>
      <c r="AN142" s="99">
        <v>1.22022294375014E-15</v>
      </c>
      <c r="AO142" s="99">
        <v>1.07496436431932E-14</v>
      </c>
      <c r="AP142" s="99">
        <v>-1.27385378239364E-19</v>
      </c>
      <c r="AQ142" s="99">
        <v>5.3407352418400603E-18</v>
      </c>
      <c r="AR142" s="99">
        <v>-7.0716567004384301E-19</v>
      </c>
      <c r="AS142" s="99">
        <v>9.8483664308050496E-18</v>
      </c>
      <c r="AT142" s="99">
        <v>-5.6711182161711601E-19</v>
      </c>
      <c r="AU142" s="99">
        <v>4.4560866881504397E-18</v>
      </c>
      <c r="AV142" s="99">
        <v>5.4051061745532501E-3</v>
      </c>
      <c r="AW142" s="99">
        <v>16.0045926732192</v>
      </c>
      <c r="AX142" s="99">
        <v>-2.0222805698773901E-4</v>
      </c>
      <c r="AY142" s="99">
        <v>2.6750127608366901E-4</v>
      </c>
      <c r="AZ142" s="99">
        <v>2.5045877447136002E-3</v>
      </c>
      <c r="BA142" s="99">
        <v>-4.72469790412732E-4</v>
      </c>
      <c r="BB142" s="99">
        <v>-6.5700863431300798E-6</v>
      </c>
      <c r="BC142" s="99">
        <v>-2.8987491298851399E-7</v>
      </c>
      <c r="BD142" s="99">
        <v>-6.3823942258594104E-6</v>
      </c>
      <c r="BE142" s="99">
        <v>-2.8091981207279402E-7</v>
      </c>
      <c r="BF142" s="99">
        <v>-3.8182824739702802E-9</v>
      </c>
      <c r="BG142" s="99">
        <v>-1.2289671354809301E-8</v>
      </c>
      <c r="BH142" s="99">
        <v>-3.7064126183054402E-9</v>
      </c>
      <c r="BI142" s="99">
        <v>-1.2086199688178499E-8</v>
      </c>
      <c r="BJ142" s="99">
        <v>-2.7656881172600399E-10</v>
      </c>
      <c r="BK142" s="99">
        <v>-5.9693375619599204E-11</v>
      </c>
      <c r="BL142" s="99">
        <v>7.4412392528983604E-12</v>
      </c>
      <c r="BM142" s="99">
        <v>-1.2107643610849099E-10</v>
      </c>
      <c r="BN142" s="99">
        <v>8.8723797332864002E-12</v>
      </c>
      <c r="BO142" s="99">
        <v>-6.0402876709540006E-11</v>
      </c>
      <c r="BP142" s="99">
        <v>1.4316833529103E-12</v>
      </c>
      <c r="BQ142" s="99">
        <v>1.7809492825563201E-2</v>
      </c>
      <c r="BR142" s="99">
        <v>-2.25699520164791E-2</v>
      </c>
      <c r="BS142" s="99">
        <v>15.9306665678836</v>
      </c>
      <c r="BT142" s="99">
        <v>-1.48987956822054E-3</v>
      </c>
      <c r="BU142" s="99">
        <v>7.5741005796230003E-4</v>
      </c>
      <c r="BV142" s="99">
        <v>1.01014162748179E-3</v>
      </c>
      <c r="BW142" s="99">
        <v>-2.7541194534474603E-7</v>
      </c>
      <c r="BX142" s="99">
        <v>-7.1647385219532497E-6</v>
      </c>
      <c r="BY142" s="99">
        <v>-2.3169440373328499E-7</v>
      </c>
      <c r="BZ142" s="99">
        <v>-7.0438691919722602E-6</v>
      </c>
      <c r="CA142" s="99">
        <v>-1.9224782770445399E-9</v>
      </c>
      <c r="CB142" s="99">
        <v>-3.3255756491881498E-9</v>
      </c>
      <c r="CC142" s="99">
        <v>-1.5244351550815801E-8</v>
      </c>
      <c r="CD142" s="99">
        <v>-2.6778512139276099E-9</v>
      </c>
      <c r="CE142" s="99">
        <v>-1.25927533715118E-8</v>
      </c>
      <c r="CF142" s="99">
        <v>1.0816188109827E-12</v>
      </c>
      <c r="CG142" s="99">
        <v>-6.2592677290153298E-11</v>
      </c>
      <c r="CH142" s="99">
        <v>8.0541193543989405E-12</v>
      </c>
      <c r="CI142" s="99">
        <v>-1.1891729813022901E-10</v>
      </c>
      <c r="CJ142" s="99">
        <v>7.0150474163097796E-12</v>
      </c>
      <c r="CK142" s="99">
        <v>-5.5710199127922298E-11</v>
      </c>
    </row>
    <row r="143" spans="1:91">
      <c r="A143" t="s">
        <v>831</v>
      </c>
      <c r="B143">
        <v>-41.246406999999998</v>
      </c>
      <c r="C143">
        <v>-449.62742200000002</v>
      </c>
      <c r="D143">
        <v>-90.565263999999999</v>
      </c>
      <c r="E143">
        <v>-0.56187600000000004</v>
      </c>
      <c r="F143" s="99">
        <v>0</v>
      </c>
      <c r="G143" s="99">
        <v>3.0882930414913998E-2</v>
      </c>
      <c r="H143" s="99">
        <v>0</v>
      </c>
      <c r="I143" s="99">
        <v>-7.5247788537857106E-8</v>
      </c>
      <c r="J143" s="99">
        <v>-1.5630746038422899E-7</v>
      </c>
      <c r="K143" s="99">
        <v>8.1710763183103397E-9</v>
      </c>
      <c r="L143" s="99">
        <v>1.1855859713196399E-11</v>
      </c>
      <c r="M143" s="99">
        <v>-2.7161116843502602E-12</v>
      </c>
      <c r="N143" s="99">
        <v>1.19280125660978E-11</v>
      </c>
      <c r="O143" s="99">
        <v>-1.1244875086479099E-12</v>
      </c>
      <c r="P143" s="99">
        <v>-1.1405117937559101E-15</v>
      </c>
      <c r="Q143" s="99">
        <v>7.4411010090950698E-16</v>
      </c>
      <c r="R143" s="99">
        <v>-1.41979071823978E-15</v>
      </c>
      <c r="S143" s="99">
        <v>6.8724271569669997E-16</v>
      </c>
      <c r="T143" s="99">
        <v>-2.2167087792064401E-16</v>
      </c>
      <c r="U143" s="99">
        <v>1.4158976834205299E-19</v>
      </c>
      <c r="V143" s="99">
        <v>-1.4268175674670299E-20</v>
      </c>
      <c r="W143" s="99">
        <v>2.9089747160452502E-19</v>
      </c>
      <c r="X143" s="99">
        <v>-1.5127666162121401E-20</v>
      </c>
      <c r="Y143" s="99">
        <v>1.45652077439462E-19</v>
      </c>
      <c r="Z143" s="99">
        <v>-2.3004046463309E-21</v>
      </c>
      <c r="AA143" s="99">
        <v>0</v>
      </c>
      <c r="AB143" s="99">
        <v>-1.8260556328981001E-6</v>
      </c>
      <c r="AC143" s="99">
        <v>3.0949858168662501E-2</v>
      </c>
      <c r="AD143" s="99">
        <v>9.0253761934208296E-8</v>
      </c>
      <c r="AE143" s="99">
        <v>-8.7969612906655102E-8</v>
      </c>
      <c r="AF143" s="99">
        <v>-7.0987748424393298E-8</v>
      </c>
      <c r="AG143" s="99">
        <v>-1.8810949104188899E-12</v>
      </c>
      <c r="AH143" s="99">
        <v>1.1484780918191E-11</v>
      </c>
      <c r="AI143" s="99">
        <v>-3.3066831819741702E-12</v>
      </c>
      <c r="AJ143" s="99">
        <v>1.14462784551174E-11</v>
      </c>
      <c r="AK143" s="99">
        <v>3.0765696050460499E-16</v>
      </c>
      <c r="AL143" s="99">
        <v>-1.07038868957608E-15</v>
      </c>
      <c r="AM143" s="99">
        <v>1.2732471791291899E-15</v>
      </c>
      <c r="AN143" s="99">
        <v>-1.0309972087177599E-15</v>
      </c>
      <c r="AO143" s="99">
        <v>8.6414348395025997E-16</v>
      </c>
      <c r="AP143" s="99">
        <v>-1.9893230264492998E-21</v>
      </c>
      <c r="AQ143" s="99">
        <v>1.5869031059209099E-19</v>
      </c>
      <c r="AR143" s="99">
        <v>-1.32315441527453E-20</v>
      </c>
      <c r="AS143" s="99">
        <v>2.97426837585293E-19</v>
      </c>
      <c r="AT143" s="99">
        <v>-1.0209130035372701E-20</v>
      </c>
      <c r="AU143" s="99">
        <v>1.37088050620852E-19</v>
      </c>
      <c r="AV143" s="99">
        <v>-4.3655415778722798E-2</v>
      </c>
      <c r="AW143" s="99">
        <v>32.378191366008203</v>
      </c>
      <c r="AX143" s="99">
        <v>-0.32333791284569902</v>
      </c>
      <c r="AY143" s="99">
        <v>2.63330926954687E-3</v>
      </c>
      <c r="AZ143" s="99">
        <v>5.2394056443767602E-3</v>
      </c>
      <c r="BA143" s="99">
        <v>-3.0860367567130402E-4</v>
      </c>
      <c r="BB143" s="99">
        <v>-1.2874765144666001E-5</v>
      </c>
      <c r="BC143" s="99">
        <v>5.0177554318296301E-6</v>
      </c>
      <c r="BD143" s="99">
        <v>-1.20889909294844E-5</v>
      </c>
      <c r="BE143" s="99">
        <v>1.3157771022433999E-6</v>
      </c>
      <c r="BF143" s="99">
        <v>3.1300761839618203E-8</v>
      </c>
      <c r="BG143" s="99">
        <v>-3.36942555750717E-8</v>
      </c>
      <c r="BH143" s="99">
        <v>4.07237899020944E-8</v>
      </c>
      <c r="BI143" s="99">
        <v>-3.2454478474183497E-8</v>
      </c>
      <c r="BJ143" s="99">
        <v>7.5129406624515408E-9</v>
      </c>
      <c r="BK143" s="99">
        <v>-1.35974766232641E-10</v>
      </c>
      <c r="BL143" s="99">
        <v>1.14155020727378E-11</v>
      </c>
      <c r="BM143" s="99">
        <v>-2.8250529972359201E-10</v>
      </c>
      <c r="BN143" s="99">
        <v>1.2875493606411599E-11</v>
      </c>
      <c r="BO143" s="99">
        <v>-1.4360774093215099E-10</v>
      </c>
      <c r="BP143" s="99">
        <v>2.3316200374368901E-12</v>
      </c>
      <c r="BQ143" s="99">
        <v>-1.01128833271105E-2</v>
      </c>
      <c r="BR143" s="99">
        <v>0.32545087824059299</v>
      </c>
      <c r="BS143" s="99">
        <v>32.308765992961</v>
      </c>
      <c r="BT143" s="99">
        <v>-3.02016791366494E-3</v>
      </c>
      <c r="BU143" s="99">
        <v>3.1120892306680898E-3</v>
      </c>
      <c r="BV143" s="99">
        <v>2.3601644170737901E-3</v>
      </c>
      <c r="BW143" s="99">
        <v>8.8180997693679001E-7</v>
      </c>
      <c r="BX143" s="99">
        <v>-1.32956381766587E-5</v>
      </c>
      <c r="BY143" s="99">
        <v>4.3567581119579796E-6</v>
      </c>
      <c r="BZ143" s="99">
        <v>-1.2360194767938801E-5</v>
      </c>
      <c r="CA143" s="99">
        <v>-6.3659933520385404E-9</v>
      </c>
      <c r="CB143" s="99">
        <v>2.62938741385473E-8</v>
      </c>
      <c r="CC143" s="99">
        <v>-4.31186445668808E-8</v>
      </c>
      <c r="CD143" s="99">
        <v>2.63532750031373E-8</v>
      </c>
      <c r="CE143" s="99">
        <v>-3.4280140584362503E-8</v>
      </c>
      <c r="CF143" s="99">
        <v>1.6933018051400299E-12</v>
      </c>
      <c r="CG143" s="99">
        <v>-1.4389228655281299E-10</v>
      </c>
      <c r="CH143" s="99">
        <v>1.14557999843453E-11</v>
      </c>
      <c r="CI143" s="99">
        <v>-2.8020065794196602E-10</v>
      </c>
      <c r="CJ143" s="99">
        <v>9.0726925610757505E-12</v>
      </c>
      <c r="CK143" s="99">
        <v>-1.34646880353856E-10</v>
      </c>
    </row>
    <row r="144" spans="1:91">
      <c r="A144" t="s">
        <v>832</v>
      </c>
      <c r="B144">
        <v>-79.458759999999998</v>
      </c>
      <c r="C144">
        <v>-457.232415</v>
      </c>
      <c r="D144">
        <v>-90.132515999999995</v>
      </c>
      <c r="E144">
        <v>-0.18099499999999999</v>
      </c>
      <c r="F144" s="99">
        <v>0</v>
      </c>
      <c r="G144" s="99">
        <v>6.2558523390664506E-2</v>
      </c>
      <c r="H144" s="99">
        <v>0</v>
      </c>
      <c r="I144" s="99">
        <v>-1.5815757673366E-7</v>
      </c>
      <c r="J144" s="99">
        <v>-6.1639614584466203E-7</v>
      </c>
      <c r="K144" s="99">
        <v>8.3697521584301097E-8</v>
      </c>
      <c r="L144" s="99">
        <v>9.45133417477766E-11</v>
      </c>
      <c r="M144" s="99">
        <v>1.68181385406713E-12</v>
      </c>
      <c r="N144" s="99">
        <v>1.02194784214112E-10</v>
      </c>
      <c r="O144" s="99">
        <v>-4.1355876265735102E-13</v>
      </c>
      <c r="P144" s="99">
        <v>-4.3111019496365803E-15</v>
      </c>
      <c r="Q144" s="99">
        <v>8.4476112910230506E-15</v>
      </c>
      <c r="R144" s="99">
        <v>-5.3067793259218202E-15</v>
      </c>
      <c r="S144" s="99">
        <v>7.9364067878201396E-15</v>
      </c>
      <c r="T144" s="99">
        <v>-5.0092497522048204E-16</v>
      </c>
      <c r="U144" s="99">
        <v>4.7590821155175399E-18</v>
      </c>
      <c r="V144" s="99">
        <v>-5.7631839816730197E-19</v>
      </c>
      <c r="W144" s="99">
        <v>9.6309765761501196E-18</v>
      </c>
      <c r="X144" s="99">
        <v>-6.2070028516834097E-19</v>
      </c>
      <c r="Y144" s="99">
        <v>4.7642138441851498E-18</v>
      </c>
      <c r="Z144" s="99">
        <v>-6.7695619710064401E-20</v>
      </c>
      <c r="AA144" s="99">
        <v>0</v>
      </c>
      <c r="AB144" s="99">
        <v>5.2932084412470897E-5</v>
      </c>
      <c r="AC144" s="99">
        <v>6.2846540640001905E-2</v>
      </c>
      <c r="AD144" s="99">
        <v>3.6144217624987201E-7</v>
      </c>
      <c r="AE144" s="99">
        <v>-2.5231990936628401E-7</v>
      </c>
      <c r="AF144" s="99">
        <v>-2.53590627456785E-7</v>
      </c>
      <c r="AG144" s="99">
        <v>-2.2061387061975798E-12</v>
      </c>
      <c r="AH144" s="99">
        <v>9.8730295902212602E-11</v>
      </c>
      <c r="AI144" s="99">
        <v>-2.83451448087059E-13</v>
      </c>
      <c r="AJ144" s="99">
        <v>1.08968930367799E-10</v>
      </c>
      <c r="AK144" s="99">
        <v>4.6256716296258399E-15</v>
      </c>
      <c r="AL144" s="99">
        <v>-4.8960096468658798E-15</v>
      </c>
      <c r="AM144" s="99">
        <v>1.6796154488702E-14</v>
      </c>
      <c r="AN144" s="99">
        <v>-5.0926360068567598E-15</v>
      </c>
      <c r="AO144" s="99">
        <v>1.08861701909827E-14</v>
      </c>
      <c r="AP144" s="99">
        <v>-1.1240821309184601E-19</v>
      </c>
      <c r="AQ144" s="99">
        <v>5.3389479006476404E-18</v>
      </c>
      <c r="AR144" s="99">
        <v>-6.7685853688748999E-19</v>
      </c>
      <c r="AS144" s="99">
        <v>9.8464617345470797E-18</v>
      </c>
      <c r="AT144" s="99">
        <v>-5.5212068359383201E-19</v>
      </c>
      <c r="AU144" s="99">
        <v>4.4558957047721704E-18</v>
      </c>
      <c r="AV144" s="99">
        <v>-9.8966761808370104E-3</v>
      </c>
      <c r="AW144" s="99">
        <v>15.985616727827599</v>
      </c>
      <c r="AX144" s="99">
        <v>-5.1435023061850597E-2</v>
      </c>
      <c r="AY144" s="99">
        <v>6.5994989724803396E-4</v>
      </c>
      <c r="AZ144" s="99">
        <v>2.5024498990823801E-3</v>
      </c>
      <c r="BA144" s="99">
        <v>-3.4462785944178398E-4</v>
      </c>
      <c r="BB144" s="99">
        <v>-6.5030064586816097E-6</v>
      </c>
      <c r="BC144" s="99">
        <v>4.6994691505157798E-7</v>
      </c>
      <c r="BD144" s="99">
        <v>-6.3760804146774097E-6</v>
      </c>
      <c r="BE144" s="99">
        <v>-3.4108495373928901E-8</v>
      </c>
      <c r="BF144" s="99">
        <v>2.1884751694481701E-9</v>
      </c>
      <c r="BG144" s="99">
        <v>-1.28607455354856E-8</v>
      </c>
      <c r="BH144" s="99">
        <v>3.6026012533891401E-9</v>
      </c>
      <c r="BI144" s="99">
        <v>-1.2415466919653101E-8</v>
      </c>
      <c r="BJ144" s="99">
        <v>9.3922838627978408E-10</v>
      </c>
      <c r="BK144" s="99">
        <v>-5.9692966795799005E-11</v>
      </c>
      <c r="BL144" s="99">
        <v>7.4443324518525896E-12</v>
      </c>
      <c r="BM144" s="99">
        <v>-1.2107660880396201E-10</v>
      </c>
      <c r="BN144" s="99">
        <v>8.8790600117780708E-12</v>
      </c>
      <c r="BO144" s="99">
        <v>-6.0403458116681695E-11</v>
      </c>
      <c r="BP144" s="99">
        <v>1.43500123050479E-12</v>
      </c>
      <c r="BQ144" s="99">
        <v>1.73186342676672E-2</v>
      </c>
      <c r="BR144" s="99">
        <v>3.78958052231579E-2</v>
      </c>
      <c r="BS144" s="99">
        <v>15.912295568302399</v>
      </c>
      <c r="BT144" s="99">
        <v>-1.47712377015337E-3</v>
      </c>
      <c r="BU144" s="99">
        <v>1.04405330686743E-3</v>
      </c>
      <c r="BV144" s="99">
        <v>1.0109628220665401E-3</v>
      </c>
      <c r="BW144" s="99">
        <v>-1.1681608226186199E-7</v>
      </c>
      <c r="BX144" s="99">
        <v>-7.11237096339377E-6</v>
      </c>
      <c r="BY144" s="99">
        <v>3.90740466121146E-7</v>
      </c>
      <c r="BZ144" s="99">
        <v>-7.0322502428863396E-6</v>
      </c>
      <c r="CA144" s="99">
        <v>-2.0239637295774798E-9</v>
      </c>
      <c r="CB144" s="99">
        <v>1.71139339769E-9</v>
      </c>
      <c r="CC144" s="99">
        <v>-1.5689146643330999E-8</v>
      </c>
      <c r="CD144" s="99">
        <v>2.1055777079074502E-9</v>
      </c>
      <c r="CE144" s="99">
        <v>-1.27016491809484E-8</v>
      </c>
      <c r="CF144" s="99">
        <v>1.07818068223548E-12</v>
      </c>
      <c r="CG144" s="99">
        <v>-6.2592089392163806E-11</v>
      </c>
      <c r="CH144" s="99">
        <v>8.0482759094198494E-12</v>
      </c>
      <c r="CI144" s="99">
        <v>-1.18917083790996E-10</v>
      </c>
      <c r="CJ144" s="99">
        <v>7.0128108459159597E-12</v>
      </c>
      <c r="CK144" s="99">
        <v>-5.5710584395108398E-11</v>
      </c>
    </row>
    <row r="145" spans="1:89">
      <c r="A145" t="s">
        <v>833</v>
      </c>
      <c r="B145">
        <v>-59.294671000000001</v>
      </c>
      <c r="C145">
        <v>-457.27404000000001</v>
      </c>
      <c r="D145">
        <v>-90.345967999999999</v>
      </c>
      <c r="E145">
        <v>-0.36139199999999999</v>
      </c>
      <c r="F145" s="99">
        <v>0</v>
      </c>
      <c r="G145" s="99">
        <v>6.2692094555696395E-2</v>
      </c>
      <c r="H145" s="99">
        <v>0</v>
      </c>
      <c r="I145" s="99">
        <v>-2.54866645552144E-7</v>
      </c>
      <c r="J145" s="99">
        <v>-6.1420438650254402E-7</v>
      </c>
      <c r="K145" s="99">
        <v>5.0731634607657899E-8</v>
      </c>
      <c r="L145" s="99">
        <v>1.05007583412124E-10</v>
      </c>
      <c r="M145" s="99">
        <v>-7.1146238657474497E-12</v>
      </c>
      <c r="N145" s="99">
        <v>1.08593040028312E-10</v>
      </c>
      <c r="O145" s="99">
        <v>-3.3683354721095401E-12</v>
      </c>
      <c r="P145" s="99">
        <v>-1.19871123517144E-14</v>
      </c>
      <c r="Q145" s="99">
        <v>9.1883976929728898E-15</v>
      </c>
      <c r="R145" s="99">
        <v>-1.4661261626431701E-14</v>
      </c>
      <c r="S145" s="99">
        <v>8.3339683493572798E-15</v>
      </c>
      <c r="T145" s="99">
        <v>-2.0690094910329102E-15</v>
      </c>
      <c r="U145" s="99">
        <v>4.75941244539818E-18</v>
      </c>
      <c r="V145" s="99">
        <v>-5.9312528455390699E-19</v>
      </c>
      <c r="W145" s="99">
        <v>9.6330599368786501E-18</v>
      </c>
      <c r="X145" s="99">
        <v>-6.5169891416825101E-19</v>
      </c>
      <c r="Y145" s="99">
        <v>4.7659285887369003E-18</v>
      </c>
      <c r="Z145" s="99">
        <v>-8.1724726454348302E-20</v>
      </c>
      <c r="AA145" s="99">
        <v>0</v>
      </c>
      <c r="AB145" s="99">
        <v>1.687646505885E-5</v>
      </c>
      <c r="AC145" s="99">
        <v>6.2939565502956096E-2</v>
      </c>
      <c r="AD145" s="99">
        <v>3.6547435196746903E-7</v>
      </c>
      <c r="AE145" s="99">
        <v>-3.20028433899891E-7</v>
      </c>
      <c r="AF145" s="99">
        <v>-2.5224629984569698E-7</v>
      </c>
      <c r="AG145" s="99">
        <v>-7.9264322787340806E-12</v>
      </c>
      <c r="AH145" s="99">
        <v>1.0668966855912E-10</v>
      </c>
      <c r="AI145" s="99">
        <v>-1.09002713566349E-11</v>
      </c>
      <c r="AJ145" s="99">
        <v>1.1153129387981E-10</v>
      </c>
      <c r="AK145" s="99">
        <v>4.7582529712755698E-15</v>
      </c>
      <c r="AL145" s="99">
        <v>-1.1740995521059299E-14</v>
      </c>
      <c r="AM145" s="99">
        <v>1.7344845873925699E-14</v>
      </c>
      <c r="AN145" s="99">
        <v>-1.14031573174909E-14</v>
      </c>
      <c r="AO145" s="99">
        <v>1.10129343787486E-14</v>
      </c>
      <c r="AP145" s="99">
        <v>-9.74236275159022E-20</v>
      </c>
      <c r="AQ145" s="99">
        <v>5.3371068921953198E-18</v>
      </c>
      <c r="AR145" s="99">
        <v>-6.4653193410169998E-19</v>
      </c>
      <c r="AS145" s="99">
        <v>9.8444586473396201E-18</v>
      </c>
      <c r="AT145" s="99">
        <v>-5.3711776123850199E-19</v>
      </c>
      <c r="AU145" s="99">
        <v>4.4556604782928599E-18</v>
      </c>
      <c r="AV145" s="99">
        <v>-1.9023747371786501E-2</v>
      </c>
      <c r="AW145" s="99">
        <v>15.950843266610899</v>
      </c>
      <c r="AX145" s="99">
        <v>-0.102456129745713</v>
      </c>
      <c r="AY145" s="99">
        <v>1.06364873603972E-3</v>
      </c>
      <c r="AZ145" s="99">
        <v>2.4679664160158301E-3</v>
      </c>
      <c r="BA145" s="99">
        <v>-2.1376487513450501E-4</v>
      </c>
      <c r="BB145" s="99">
        <v>-6.9216122235176802E-6</v>
      </c>
      <c r="BC145" s="99">
        <v>1.2656064308724899E-6</v>
      </c>
      <c r="BD145" s="99">
        <v>-6.6676035797993101E-6</v>
      </c>
      <c r="BE145" s="99">
        <v>2.19865102795454E-7</v>
      </c>
      <c r="BF145" s="99">
        <v>8.2057067818959893E-9</v>
      </c>
      <c r="BG145" s="99">
        <v>-1.3451970934921E-8</v>
      </c>
      <c r="BH145" s="99">
        <v>1.0925835118206001E-8</v>
      </c>
      <c r="BI145" s="99">
        <v>-1.2764481345409999E-8</v>
      </c>
      <c r="BJ145" s="99">
        <v>2.1576200106148798E-9</v>
      </c>
      <c r="BK145" s="99">
        <v>-5.9692557629847603E-11</v>
      </c>
      <c r="BL145" s="99">
        <v>7.4474268219092405E-12</v>
      </c>
      <c r="BM145" s="99">
        <v>-1.2107678115068E-10</v>
      </c>
      <c r="BN145" s="99">
        <v>8.8857430037387103E-12</v>
      </c>
      <c r="BO145" s="99">
        <v>-6.04040395911559E-11</v>
      </c>
      <c r="BP145" s="99">
        <v>1.43832053709359E-12</v>
      </c>
      <c r="BQ145" s="99">
        <v>9.5340587570262904E-3</v>
      </c>
      <c r="BR145" s="99">
        <v>9.8209307467470794E-2</v>
      </c>
      <c r="BS145" s="99">
        <v>15.888240817741799</v>
      </c>
      <c r="BT145" s="99">
        <v>-1.47471137870395E-3</v>
      </c>
      <c r="BU145" s="99">
        <v>1.33521049339487E-3</v>
      </c>
      <c r="BV145" s="99">
        <v>9.9743109320187006E-4</v>
      </c>
      <c r="BW145" s="99">
        <v>5.0134569823523598E-8</v>
      </c>
      <c r="BX145" s="99">
        <v>-7.3671779333230497E-6</v>
      </c>
      <c r="BY145" s="99">
        <v>1.03206935964279E-6</v>
      </c>
      <c r="BZ145" s="99">
        <v>-7.1210342621096197E-6</v>
      </c>
      <c r="CA145" s="99">
        <v>-2.1297592030193102E-9</v>
      </c>
      <c r="CB145" s="99">
        <v>6.7578838582165598E-9</v>
      </c>
      <c r="CC145" s="99">
        <v>-1.6161528787607499E-8</v>
      </c>
      <c r="CD145" s="99">
        <v>6.89910697390039E-9</v>
      </c>
      <c r="CE145" s="99">
        <v>-1.28321502296811E-8</v>
      </c>
      <c r="CF145" s="99">
        <v>1.07474113813299E-12</v>
      </c>
      <c r="CG145" s="99">
        <v>-6.2591500944134504E-11</v>
      </c>
      <c r="CH145" s="99">
        <v>8.0424299100654399E-12</v>
      </c>
      <c r="CI145" s="99">
        <v>-1.18916868889707E-10</v>
      </c>
      <c r="CJ145" s="99">
        <v>7.0105732043310304E-12</v>
      </c>
      <c r="CK145" s="99">
        <v>-5.57109697015838E-11</v>
      </c>
    </row>
    <row r="146" spans="1:89">
      <c r="A146" t="s">
        <v>834</v>
      </c>
      <c r="B146">
        <v>-58.889209000000001</v>
      </c>
      <c r="C146">
        <v>-449.64865900000001</v>
      </c>
      <c r="D146">
        <v>-90.376817000000003</v>
      </c>
      <c r="E146">
        <v>-0.39493099999999998</v>
      </c>
      <c r="F146" s="99">
        <v>0</v>
      </c>
      <c r="G146" s="99">
        <v>3.0807230633261799E-2</v>
      </c>
      <c r="H146" s="99">
        <v>0</v>
      </c>
      <c r="I146" s="99">
        <v>-5.6627299355691999E-8</v>
      </c>
      <c r="J146" s="99">
        <v>-1.5883036702479499E-7</v>
      </c>
      <c r="K146" s="99">
        <v>1.43641360584754E-8</v>
      </c>
      <c r="L146" s="99">
        <v>9.7089798934742094E-12</v>
      </c>
      <c r="M146" s="99">
        <v>-1.44553942706655E-12</v>
      </c>
      <c r="N146" s="99">
        <v>1.0591858553820401E-11</v>
      </c>
      <c r="O146" s="99">
        <v>-7.0658844157696203E-13</v>
      </c>
      <c r="P146" s="99">
        <v>-7.3473730364843404E-16</v>
      </c>
      <c r="Q146" s="99">
        <v>7.1172745647187797E-16</v>
      </c>
      <c r="R146" s="99">
        <v>-9.1713413366337205E-16</v>
      </c>
      <c r="S146" s="99">
        <v>6.7025113345478102E-16</v>
      </c>
      <c r="T146" s="99">
        <v>-1.3589445173518901E-16</v>
      </c>
      <c r="U146" s="99">
        <v>1.4158337094342E-19</v>
      </c>
      <c r="V146" s="99">
        <v>-1.3805733650272101E-20</v>
      </c>
      <c r="W146" s="99">
        <v>2.9085768355530902E-19</v>
      </c>
      <c r="X146" s="99">
        <v>-1.4260979063020299E-20</v>
      </c>
      <c r="Y146" s="99">
        <v>1.4562171246007899E-19</v>
      </c>
      <c r="Z146" s="99">
        <v>-1.9009566777721699E-21</v>
      </c>
      <c r="AA146" s="99">
        <v>0</v>
      </c>
      <c r="AB146" s="99">
        <v>9.7399664205929193E-6</v>
      </c>
      <c r="AC146" s="99">
        <v>3.0902665837184901E-2</v>
      </c>
      <c r="AD146" s="99">
        <v>8.7831270542708701E-8</v>
      </c>
      <c r="AE146" s="99">
        <v>-7.5315338535554903E-8</v>
      </c>
      <c r="AF146" s="99">
        <v>-7.23756930628169E-8</v>
      </c>
      <c r="AG146" s="99">
        <v>-1.2148085121103201E-12</v>
      </c>
      <c r="AH146" s="99">
        <v>9.9737923780544595E-12</v>
      </c>
      <c r="AI146" s="99">
        <v>-1.9022356687950598E-12</v>
      </c>
      <c r="AJ146" s="99">
        <v>1.09697215270015E-11</v>
      </c>
      <c r="AK146" s="99">
        <v>3.0474438105294599E-16</v>
      </c>
      <c r="AL146" s="99">
        <v>-7.0948790797664001E-16</v>
      </c>
      <c r="AM146" s="99">
        <v>1.25678859190445E-15</v>
      </c>
      <c r="AN146" s="99">
        <v>-6.9286012769935103E-16</v>
      </c>
      <c r="AO146" s="99">
        <v>8.6144523973353698E-16</v>
      </c>
      <c r="AP146" s="99">
        <v>-2.4018695963165299E-21</v>
      </c>
      <c r="AQ146" s="99">
        <v>1.58731210640111E-19</v>
      </c>
      <c r="AR146" s="99">
        <v>-1.40790860289605E-20</v>
      </c>
      <c r="AS146" s="99">
        <v>2.97469653033153E-19</v>
      </c>
      <c r="AT146" s="99">
        <v>-1.0633478203488099E-20</v>
      </c>
      <c r="AU146" s="99">
        <v>1.3709417145988201E-19</v>
      </c>
      <c r="AV146" s="99">
        <v>-4.4452080896704202E-2</v>
      </c>
      <c r="AW146" s="99">
        <v>32.459589425542099</v>
      </c>
      <c r="AX146" s="99">
        <v>-0.227846712073141</v>
      </c>
      <c r="AY146" s="99">
        <v>2.0025061537873598E-3</v>
      </c>
      <c r="AZ146" s="99">
        <v>5.3860321594381899E-3</v>
      </c>
      <c r="BA146" s="99">
        <v>-5.1054314720222396E-4</v>
      </c>
      <c r="BB146" s="99">
        <v>-1.10884473705941E-5</v>
      </c>
      <c r="BC146" s="99">
        <v>3.25386044436057E-6</v>
      </c>
      <c r="BD146" s="99">
        <v>-1.0913287379022501E-5</v>
      </c>
      <c r="BE146" s="99">
        <v>7.4615894147412E-7</v>
      </c>
      <c r="BF146" s="99">
        <v>1.93072804060981E-8</v>
      </c>
      <c r="BG146" s="99">
        <v>-3.28736385989085E-8</v>
      </c>
      <c r="BH146" s="99">
        <v>2.5770165955992901E-8</v>
      </c>
      <c r="BI146" s="99">
        <v>-3.1984616911480099E-8</v>
      </c>
      <c r="BJ146" s="99">
        <v>4.97738898634137E-9</v>
      </c>
      <c r="BK146" s="99">
        <v>-1.3597534661187999E-10</v>
      </c>
      <c r="BL146" s="99">
        <v>1.1409660687449599E-11</v>
      </c>
      <c r="BM146" s="99">
        <v>-2.8250494147127099E-10</v>
      </c>
      <c r="BN146" s="99">
        <v>1.2861606007983499E-11</v>
      </c>
      <c r="BO146" s="99">
        <v>-1.4360702402551301E-10</v>
      </c>
      <c r="BP146" s="99">
        <v>2.32431697947387E-12</v>
      </c>
      <c r="BQ146" s="99">
        <v>1.09652362079942E-2</v>
      </c>
      <c r="BR146" s="99">
        <v>0.21785662667130301</v>
      </c>
      <c r="BS146" s="99">
        <v>32.3595574173969</v>
      </c>
      <c r="BT146" s="99">
        <v>-2.98513156071803E-3</v>
      </c>
      <c r="BU146" s="99">
        <v>2.66364900528174E-3</v>
      </c>
      <c r="BV146" s="99">
        <v>2.4246785731636199E-3</v>
      </c>
      <c r="BW146" s="99">
        <v>4.3805242160446699E-7</v>
      </c>
      <c r="BX146" s="99">
        <v>-1.2170841011522E-5</v>
      </c>
      <c r="BY146" s="99">
        <v>2.8453800519840402E-6</v>
      </c>
      <c r="BZ146" s="99">
        <v>-1.19790124249772E-5</v>
      </c>
      <c r="CA146" s="99">
        <v>-6.2139509180857899E-9</v>
      </c>
      <c r="CB146" s="99">
        <v>1.6141726341905999E-8</v>
      </c>
      <c r="CC146" s="99">
        <v>-4.2491967200865499E-8</v>
      </c>
      <c r="CD146" s="99">
        <v>1.6467963184664701E-8</v>
      </c>
      <c r="CE146" s="99">
        <v>-3.4102905170385499E-8</v>
      </c>
      <c r="CF146" s="99">
        <v>1.7006193703829601E-12</v>
      </c>
      <c r="CG146" s="99">
        <v>-1.4389302090340101E-10</v>
      </c>
      <c r="CH146" s="99">
        <v>1.14692779853318E-11</v>
      </c>
      <c r="CI146" s="99">
        <v>-2.8020075530916499E-10</v>
      </c>
      <c r="CJ146" s="99">
        <v>9.0784305490132604E-12</v>
      </c>
      <c r="CK146" s="99">
        <v>-1.3464641882220601E-10</v>
      </c>
    </row>
    <row r="147" spans="1:89">
      <c r="A147" t="s">
        <v>808</v>
      </c>
      <c r="B147">
        <v>131.448724</v>
      </c>
      <c r="C147">
        <v>-453.52391499999999</v>
      </c>
      <c r="D147">
        <v>-90.389279000000002</v>
      </c>
      <c r="E147">
        <v>-0.30841099999999999</v>
      </c>
      <c r="F147" s="99">
        <v>0</v>
      </c>
      <c r="G147" s="99">
        <v>3.07061254109651E-2</v>
      </c>
      <c r="H147" s="99">
        <v>0</v>
      </c>
      <c r="I147" s="99">
        <v>-9.3241017546655301E-9</v>
      </c>
      <c r="J147" s="99">
        <v>-1.5727054487067601E-7</v>
      </c>
      <c r="K147" s="99">
        <v>-3.76227331907163E-8</v>
      </c>
      <c r="L147" s="99">
        <v>1.0901159974404801E-11</v>
      </c>
      <c r="M147" s="99">
        <v>-3.0751979717830499E-12</v>
      </c>
      <c r="N147" s="99">
        <v>1.1144503398576E-11</v>
      </c>
      <c r="O147" s="99">
        <v>-8.6300186930994001E-13</v>
      </c>
      <c r="P147" s="99">
        <v>-9.9402991960437809E-16</v>
      </c>
      <c r="Q147" s="99">
        <v>5.2429705279464497E-16</v>
      </c>
      <c r="R147" s="99">
        <v>-1.23092593047432E-15</v>
      </c>
      <c r="S147" s="99">
        <v>5.4149855247377796E-16</v>
      </c>
      <c r="T147" s="99">
        <v>-2.3108489626130399E-16</v>
      </c>
      <c r="U147" s="99">
        <v>1.4131112794359401E-19</v>
      </c>
      <c r="V147" s="99">
        <v>1.01555560254319E-20</v>
      </c>
      <c r="W147" s="99">
        <v>2.90399651372957E-19</v>
      </c>
      <c r="X147" s="99">
        <v>8.8434196502375407E-21</v>
      </c>
      <c r="Y147" s="99">
        <v>1.4540697081982701E-19</v>
      </c>
      <c r="Z147" s="99">
        <v>-5.6239722714557897E-24</v>
      </c>
      <c r="AA147" s="99">
        <v>0</v>
      </c>
      <c r="AB147" s="99">
        <v>-4.33391046452262E-5</v>
      </c>
      <c r="AC147" s="99">
        <v>3.07910072289291E-2</v>
      </c>
      <c r="AD147" s="99">
        <v>8.7942738734805699E-8</v>
      </c>
      <c r="AE147" s="99">
        <v>2.91575160858879E-8</v>
      </c>
      <c r="AF147" s="99">
        <v>-7.4454063029255198E-8</v>
      </c>
      <c r="AG147" s="99">
        <v>-1.3582403965098999E-12</v>
      </c>
      <c r="AH147" s="99">
        <v>1.0140986900645401E-11</v>
      </c>
      <c r="AI147" s="99">
        <v>-3.5160567409841102E-12</v>
      </c>
      <c r="AJ147" s="99">
        <v>1.06458556670769E-11</v>
      </c>
      <c r="AK147" s="99">
        <v>2.4967830554105899E-16</v>
      </c>
      <c r="AL147" s="99">
        <v>-8.35823979843059E-16</v>
      </c>
      <c r="AM147" s="99">
        <v>1.03702508207981E-15</v>
      </c>
      <c r="AN147" s="99">
        <v>-7.5988922577956305E-16</v>
      </c>
      <c r="AO147" s="99">
        <v>7.4805135387971797E-16</v>
      </c>
      <c r="AP147" s="99">
        <v>3.30785104780652E-21</v>
      </c>
      <c r="AQ147" s="99">
        <v>1.58540800426078E-19</v>
      </c>
      <c r="AR147" s="99">
        <v>1.51601037297447E-20</v>
      </c>
      <c r="AS147" s="99">
        <v>2.9717741214171899E-19</v>
      </c>
      <c r="AT147" s="99">
        <v>1.0797204110448301E-20</v>
      </c>
      <c r="AU147" s="99">
        <v>1.3698321750195599E-19</v>
      </c>
      <c r="AV147" s="99">
        <v>-5.1966250148240099E-2</v>
      </c>
      <c r="AW147" s="99">
        <v>32.566664282547102</v>
      </c>
      <c r="AX147" s="99">
        <v>-0.178665537011268</v>
      </c>
      <c r="AY147" s="99">
        <v>3.9099712934676097E-4</v>
      </c>
      <c r="AZ147" s="99">
        <v>5.4340890018900303E-3</v>
      </c>
      <c r="BA147" s="99">
        <v>1.2841524881047001E-3</v>
      </c>
      <c r="BB147" s="99">
        <v>-1.2823801799334799E-5</v>
      </c>
      <c r="BC147" s="99">
        <v>3.4259136143665702E-6</v>
      </c>
      <c r="BD147" s="99">
        <v>-1.14848231233454E-5</v>
      </c>
      <c r="BE147" s="99">
        <v>1.47192218028624E-6</v>
      </c>
      <c r="BF147" s="99">
        <v>3.1756009190763502E-8</v>
      </c>
      <c r="BG147" s="99">
        <v>-2.77142866593023E-8</v>
      </c>
      <c r="BH147" s="99">
        <v>3.8055030392468602E-8</v>
      </c>
      <c r="BI147" s="99">
        <v>-2.8071628164685399E-8</v>
      </c>
      <c r="BJ147" s="99">
        <v>5.87410373735659E-9</v>
      </c>
      <c r="BK147" s="99">
        <v>-1.3633949873496799E-10</v>
      </c>
      <c r="BL147" s="99">
        <v>-9.1206585458147993E-12</v>
      </c>
      <c r="BM147" s="99">
        <v>-2.8286526628084898E-10</v>
      </c>
      <c r="BN147" s="99">
        <v>-1.0264177099550201E-11</v>
      </c>
      <c r="BO147" s="99">
        <v>-1.4362324174819199E-10</v>
      </c>
      <c r="BP147" s="99">
        <v>-1.93319804877131E-12</v>
      </c>
      <c r="BQ147" s="99">
        <v>9.3310847578322899E-3</v>
      </c>
      <c r="BR147" s="99">
        <v>0.224538835723541</v>
      </c>
      <c r="BS147" s="99">
        <v>32.477466438125703</v>
      </c>
      <c r="BT147" s="99">
        <v>-3.0359456720303298E-3</v>
      </c>
      <c r="BU147" s="99">
        <v>-9.0154908342153799E-4</v>
      </c>
      <c r="BV147" s="99">
        <v>2.5485532749353499E-3</v>
      </c>
      <c r="BW147" s="99">
        <v>1.2196514247037001E-6</v>
      </c>
      <c r="BX147" s="99">
        <v>-1.3100580407553501E-5</v>
      </c>
      <c r="BY147" s="99">
        <v>3.0077469676650202E-6</v>
      </c>
      <c r="BZ147" s="99">
        <v>-1.18292685817136E-5</v>
      </c>
      <c r="CA147" s="99">
        <v>-5.0842589270353197E-9</v>
      </c>
      <c r="CB147" s="99">
        <v>2.7197021581773799E-8</v>
      </c>
      <c r="CC147" s="99">
        <v>-3.6991259490784902E-8</v>
      </c>
      <c r="CD147" s="99">
        <v>2.5853773918228698E-8</v>
      </c>
      <c r="CE147" s="99">
        <v>-3.08998377502015E-8</v>
      </c>
      <c r="CF147" s="99">
        <v>-1.5142251715961099E-12</v>
      </c>
      <c r="CG147" s="99">
        <v>-1.4424903971927499E-10</v>
      </c>
      <c r="CH147" s="99">
        <v>-9.3877019246333392E-12</v>
      </c>
      <c r="CI147" s="99">
        <v>-2.80564586419054E-10</v>
      </c>
      <c r="CJ147" s="99">
        <v>-7.1950700635802999E-12</v>
      </c>
      <c r="CK147" s="99">
        <v>-1.3464920166344899E-10</v>
      </c>
    </row>
    <row r="148" spans="1:89">
      <c r="A148" t="s">
        <v>809</v>
      </c>
      <c r="B148">
        <v>68.796152000000006</v>
      </c>
      <c r="C148">
        <v>-452.74354799999998</v>
      </c>
      <c r="D148">
        <v>-90.099082999999993</v>
      </c>
      <c r="E148">
        <v>-5.9776999999999997E-2</v>
      </c>
      <c r="F148" s="99">
        <v>0</v>
      </c>
      <c r="G148" s="99">
        <v>3.0779800992911499E-2</v>
      </c>
      <c r="H148" s="99">
        <v>0</v>
      </c>
      <c r="I148" s="99">
        <v>4.5959886213633898E-8</v>
      </c>
      <c r="J148" s="99">
        <v>-1.61293397180683E-7</v>
      </c>
      <c r="K148" s="99">
        <v>-1.8889818576063101E-8</v>
      </c>
      <c r="L148" s="99">
        <v>8.6865629580631201E-12</v>
      </c>
      <c r="M148" s="99">
        <v>4.9591657492803096E-13</v>
      </c>
      <c r="N148" s="99">
        <v>9.7983305729548794E-12</v>
      </c>
      <c r="O148" s="99">
        <v>3.9269889019012802E-13</v>
      </c>
      <c r="P148" s="99">
        <v>4.4429090819471401E-16</v>
      </c>
      <c r="Q148" s="99">
        <v>6.2938780545330202E-16</v>
      </c>
      <c r="R148" s="99">
        <v>5.5188517820611301E-16</v>
      </c>
      <c r="S148" s="99">
        <v>6.0070170739787403E-16</v>
      </c>
      <c r="T148" s="99">
        <v>7.2651499430615799E-17</v>
      </c>
      <c r="U148" s="99">
        <v>1.4125265646845501E-19</v>
      </c>
      <c r="V148" s="99">
        <v>1.16414474888262E-20</v>
      </c>
      <c r="W148" s="99">
        <v>2.9053788413833099E-19</v>
      </c>
      <c r="X148" s="99">
        <v>1.1974467333196E-20</v>
      </c>
      <c r="Y148" s="99">
        <v>1.45559673420593E-19</v>
      </c>
      <c r="Z148" s="99">
        <v>1.51446098706261E-21</v>
      </c>
      <c r="AA148" s="99">
        <v>0</v>
      </c>
      <c r="AB148" s="99">
        <v>-2.1115270620133999E-5</v>
      </c>
      <c r="AC148" s="99">
        <v>3.0885707480982301E-2</v>
      </c>
      <c r="AD148" s="99">
        <v>8.5768793795537694E-8</v>
      </c>
      <c r="AE148" s="99">
        <v>6.8282650664337302E-8</v>
      </c>
      <c r="AF148" s="99">
        <v>-7.5824665701911899E-8</v>
      </c>
      <c r="AG148" s="99">
        <v>7.3316628491935398E-13</v>
      </c>
      <c r="AH148" s="99">
        <v>9.0477410116751294E-12</v>
      </c>
      <c r="AI148" s="99">
        <v>8.1339682128836197E-13</v>
      </c>
      <c r="AJ148" s="99">
        <v>1.04216862760759E-11</v>
      </c>
      <c r="AK148" s="99">
        <v>2.8293780749175401E-16</v>
      </c>
      <c r="AL148" s="99">
        <v>4.4804767105084997E-16</v>
      </c>
      <c r="AM148" s="99">
        <v>1.1519172978189701E-15</v>
      </c>
      <c r="AN148" s="99">
        <v>4.4526017276053899E-16</v>
      </c>
      <c r="AO148" s="99">
        <v>7.9141832766865901E-16</v>
      </c>
      <c r="AP148" s="99">
        <v>1.6866280816459599E-21</v>
      </c>
      <c r="AQ148" s="99">
        <v>1.5839851865504999E-19</v>
      </c>
      <c r="AR148" s="99">
        <v>1.22609209838274E-20</v>
      </c>
      <c r="AS148" s="99">
        <v>2.9713458656456902E-19</v>
      </c>
      <c r="AT148" s="99">
        <v>9.5885175292095593E-21</v>
      </c>
      <c r="AU148" s="99">
        <v>1.37044813782228E-19</v>
      </c>
      <c r="AV148" s="99">
        <v>3.3995906186170502E-2</v>
      </c>
      <c r="AW148" s="99">
        <v>32.4899451188111</v>
      </c>
      <c r="AX148" s="99">
        <v>-3.4232774607519702E-2</v>
      </c>
      <c r="AY148" s="99">
        <v>-1.5899675982778601E-3</v>
      </c>
      <c r="AZ148" s="99">
        <v>5.5270338050963097E-3</v>
      </c>
      <c r="BA148" s="99">
        <v>6.2774037306435697E-4</v>
      </c>
      <c r="BB148" s="99">
        <v>-1.0239497982907201E-5</v>
      </c>
      <c r="BC148" s="99">
        <v>-1.9493805493385599E-6</v>
      </c>
      <c r="BD148" s="99">
        <v>-1.0104929754055601E-5</v>
      </c>
      <c r="BE148" s="99">
        <v>-2.6500214655665698E-7</v>
      </c>
      <c r="BF148" s="99">
        <v>-1.0922610929761E-8</v>
      </c>
      <c r="BG148" s="99">
        <v>-3.0381557209430003E-8</v>
      </c>
      <c r="BH148" s="99">
        <v>-1.48847350393827E-8</v>
      </c>
      <c r="BI148" s="99">
        <v>-2.97441620136535E-8</v>
      </c>
      <c r="BJ148" s="99">
        <v>-2.9311927902548799E-9</v>
      </c>
      <c r="BK148" s="99">
        <v>-1.36326485549048E-10</v>
      </c>
      <c r="BL148" s="99">
        <v>-8.2116177415003396E-12</v>
      </c>
      <c r="BM148" s="99">
        <v>-2.8280037988636997E-10</v>
      </c>
      <c r="BN148" s="99">
        <v>-8.4999095358730904E-12</v>
      </c>
      <c r="BO148" s="99">
        <v>-1.4357544013037699E-10</v>
      </c>
      <c r="BP148" s="99">
        <v>-1.08745825134641E-12</v>
      </c>
      <c r="BQ148" s="99">
        <v>1.9701565495324799E-2</v>
      </c>
      <c r="BR148" s="99">
        <v>5.5765351040741297E-2</v>
      </c>
      <c r="BS148" s="99">
        <v>32.378440265538899</v>
      </c>
      <c r="BT148" s="99">
        <v>-2.9490082127502301E-3</v>
      </c>
      <c r="BU148" s="99">
        <v>-2.3331792583749602E-3</v>
      </c>
      <c r="BV148" s="99">
        <v>2.5669566352349601E-3</v>
      </c>
      <c r="BW148" s="99">
        <v>-1.8517182813017599E-7</v>
      </c>
      <c r="BX148" s="99">
        <v>-1.14589854466897E-5</v>
      </c>
      <c r="BY148" s="99">
        <v>-1.8231046265062699E-6</v>
      </c>
      <c r="BZ148" s="99">
        <v>-1.14107560187656E-5</v>
      </c>
      <c r="CA148" s="99">
        <v>-5.7392497029134297E-9</v>
      </c>
      <c r="CB148" s="99">
        <v>-9.1570620123660297E-9</v>
      </c>
      <c r="CC148" s="99">
        <v>-3.9503036148185699E-8</v>
      </c>
      <c r="CD148" s="99">
        <v>-9.5104670284944005E-9</v>
      </c>
      <c r="CE148" s="99">
        <v>-3.18920423865145E-8</v>
      </c>
      <c r="CF148" s="99">
        <v>-2.3705928912065498E-12</v>
      </c>
      <c r="CG148" s="99">
        <v>-1.4430334895461901E-10</v>
      </c>
      <c r="CH148" s="99">
        <v>-1.11669228392864E-11</v>
      </c>
      <c r="CI148" s="99">
        <v>-2.80624289450175E-10</v>
      </c>
      <c r="CJ148" s="99">
        <v>-8.1001016488815407E-12</v>
      </c>
      <c r="CK148" s="99">
        <v>-1.3465938897175401E-10</v>
      </c>
    </row>
    <row r="149" spans="1:89">
      <c r="A149" t="s">
        <v>810</v>
      </c>
      <c r="B149">
        <v>50.421404000000003</v>
      </c>
      <c r="C149">
        <v>-459.721925</v>
      </c>
      <c r="D149">
        <v>-89.672282999999993</v>
      </c>
      <c r="E149">
        <v>0.34374399999999999</v>
      </c>
      <c r="F149" s="99">
        <v>0</v>
      </c>
      <c r="G149" s="99">
        <v>6.2644748843312295E-2</v>
      </c>
      <c r="H149" s="99">
        <v>0</v>
      </c>
      <c r="I149" s="99">
        <v>2.8733361875301199E-7</v>
      </c>
      <c r="J149" s="99">
        <v>-6.1707234656295604E-7</v>
      </c>
      <c r="K149" s="99">
        <v>-4.1186743270137102E-8</v>
      </c>
      <c r="L149" s="99">
        <v>1.09489172810078E-10</v>
      </c>
      <c r="M149" s="99">
        <v>8.9769542546322701E-12</v>
      </c>
      <c r="N149" s="99">
        <v>1.10160544694489E-10</v>
      </c>
      <c r="O149" s="99">
        <v>4.0312998395698102E-12</v>
      </c>
      <c r="P149" s="99">
        <v>1.43411583460873E-14</v>
      </c>
      <c r="Q149" s="99">
        <v>8.4418051838755094E-15</v>
      </c>
      <c r="R149" s="99">
        <v>1.7437029914481401E-14</v>
      </c>
      <c r="S149" s="99">
        <v>7.56540531123591E-15</v>
      </c>
      <c r="T149" s="99">
        <v>2.5165700461368501E-15</v>
      </c>
      <c r="U149" s="99">
        <v>4.7074940592263598E-18</v>
      </c>
      <c r="V149" s="99">
        <v>5.2636839679741403E-19</v>
      </c>
      <c r="W149" s="99">
        <v>9.5354653471570107E-18</v>
      </c>
      <c r="X149" s="99">
        <v>5.8526900929433096E-19</v>
      </c>
      <c r="Y149" s="99">
        <v>4.7203243896719998E-18</v>
      </c>
      <c r="Z149" s="99">
        <v>7.5687578712413106E-20</v>
      </c>
      <c r="AA149" s="99">
        <v>0</v>
      </c>
      <c r="AB149" s="99">
        <v>-1.7523446307867299E-5</v>
      </c>
      <c r="AC149" s="99">
        <v>6.28680032405185E-2</v>
      </c>
      <c r="AD149" s="99">
        <v>3.6328999278949701E-7</v>
      </c>
      <c r="AE149" s="99">
        <v>3.4170777104084803E-7</v>
      </c>
      <c r="AF149" s="99">
        <v>-2.6124922270924199E-7</v>
      </c>
      <c r="AG149" s="99">
        <v>9.3482530191867806E-12</v>
      </c>
      <c r="AH149" s="99">
        <v>1.08556523602221E-10</v>
      </c>
      <c r="AI149" s="99">
        <v>1.3071415742927601E-11</v>
      </c>
      <c r="AJ149" s="99">
        <v>1.1024404226930201E-10</v>
      </c>
      <c r="AK149" s="99">
        <v>4.4320255964881297E-15</v>
      </c>
      <c r="AL149" s="99">
        <v>1.37426612167559E-14</v>
      </c>
      <c r="AM149" s="99">
        <v>1.5986791208745401E-14</v>
      </c>
      <c r="AN149" s="99">
        <v>1.3176499475102099E-14</v>
      </c>
      <c r="AO149" s="99">
        <v>1.0023823831663599E-14</v>
      </c>
      <c r="AP149" s="99">
        <v>5.86535277315138E-20</v>
      </c>
      <c r="AQ149" s="99">
        <v>5.2718211346557898E-18</v>
      </c>
      <c r="AR149" s="99">
        <v>5.2912070079206797E-19</v>
      </c>
      <c r="AS149" s="99">
        <v>9.7329635984215905E-18</v>
      </c>
      <c r="AT149" s="99">
        <v>4.5976602965624398E-19</v>
      </c>
      <c r="AU149" s="99">
        <v>4.4099591536755397E-18</v>
      </c>
      <c r="AV149" s="99">
        <v>1.93807170794216E-2</v>
      </c>
      <c r="AW149" s="99">
        <v>15.962766661649299</v>
      </c>
      <c r="AX149" s="99">
        <v>9.7592196192928901E-2</v>
      </c>
      <c r="AY149" s="99">
        <v>-1.19705310378026E-3</v>
      </c>
      <c r="AZ149" s="99">
        <v>2.4858363944685498E-3</v>
      </c>
      <c r="BA149" s="99">
        <v>1.7449494782741101E-4</v>
      </c>
      <c r="BB149" s="99">
        <v>-7.14529335223425E-6</v>
      </c>
      <c r="BC149" s="99">
        <v>-1.48417249638259E-6</v>
      </c>
      <c r="BD149" s="99">
        <v>-6.7387481578727002E-6</v>
      </c>
      <c r="BE149" s="99">
        <v>-2.7893330339082798E-7</v>
      </c>
      <c r="BF149" s="99">
        <v>-1.02389917933025E-8</v>
      </c>
      <c r="BG149" s="99">
        <v>-1.2872915963443699E-8</v>
      </c>
      <c r="BH149" s="99">
        <v>-1.3278422193738999E-8</v>
      </c>
      <c r="BI149" s="99">
        <v>-1.2166793224319801E-8</v>
      </c>
      <c r="BJ149" s="99">
        <v>-2.5167636895497102E-9</v>
      </c>
      <c r="BK149" s="99">
        <v>-5.9997609259848497E-11</v>
      </c>
      <c r="BL149" s="99">
        <v>-6.2583047211024098E-12</v>
      </c>
      <c r="BM149" s="99">
        <v>-1.21480554099449E-10</v>
      </c>
      <c r="BN149" s="99">
        <v>-7.42861043848155E-12</v>
      </c>
      <c r="BO149" s="99">
        <v>-6.0523688326435104E-11</v>
      </c>
      <c r="BP149" s="99">
        <v>-1.1427263600907101E-12</v>
      </c>
      <c r="BQ149" s="99">
        <v>4.3190037565636902E-3</v>
      </c>
      <c r="BR149" s="99">
        <v>-9.3175203068292897E-2</v>
      </c>
      <c r="BS149" s="99">
        <v>15.906281414343701</v>
      </c>
      <c r="BT149" s="99">
        <v>-1.4665427145952601E-3</v>
      </c>
      <c r="BU149" s="99">
        <v>-1.4260180619524599E-3</v>
      </c>
      <c r="BV149" s="99">
        <v>1.03886195689131E-3</v>
      </c>
      <c r="BW149" s="99">
        <v>-1.01592704810805E-7</v>
      </c>
      <c r="BX149" s="99">
        <v>-7.4451097485653499E-6</v>
      </c>
      <c r="BY149" s="99">
        <v>-1.21339930395804E-6</v>
      </c>
      <c r="BZ149" s="99">
        <v>-7.0490590462949096E-6</v>
      </c>
      <c r="CA149" s="99">
        <v>-1.99060683200634E-9</v>
      </c>
      <c r="CB149" s="99">
        <v>-8.4152123618329397E-9</v>
      </c>
      <c r="CC149" s="99">
        <v>-1.5297755632169299E-8</v>
      </c>
      <c r="CD149" s="99">
        <v>-8.3979925387694998E-9</v>
      </c>
      <c r="CE149" s="99">
        <v>-1.21230243612174E-8</v>
      </c>
      <c r="CF149" s="99">
        <v>-1.05554634117338E-12</v>
      </c>
      <c r="CG149" s="99">
        <v>-6.2859724322660305E-11</v>
      </c>
      <c r="CH149" s="99">
        <v>-7.1709680578902902E-12</v>
      </c>
      <c r="CI149" s="99">
        <v>-1.19260420471837E-10</v>
      </c>
      <c r="CJ149" s="99">
        <v>-6.1543023109822297E-12</v>
      </c>
      <c r="CK149" s="99">
        <v>-5.5822156829510501E-11</v>
      </c>
    </row>
    <row r="150" spans="1:89">
      <c r="A150" t="s">
        <v>995</v>
      </c>
      <c r="B150">
        <v>115.126789</v>
      </c>
      <c r="C150">
        <v>-460.114464</v>
      </c>
      <c r="D150">
        <v>-90.354793000000001</v>
      </c>
      <c r="E150">
        <v>-0.24365600000000001</v>
      </c>
      <c r="F150" s="99">
        <v>0</v>
      </c>
      <c r="G150" s="99">
        <v>6.2373758104818398E-2</v>
      </c>
      <c r="H150" s="99">
        <v>0</v>
      </c>
      <c r="I150" s="99">
        <v>-1.65646397182575E-8</v>
      </c>
      <c r="J150" s="99">
        <v>-6.1357354871713495E-7</v>
      </c>
      <c r="K150" s="99">
        <v>-1.44463054256089E-7</v>
      </c>
      <c r="L150" s="99">
        <v>1.0062464171445E-10</v>
      </c>
      <c r="M150" s="99">
        <v>-1.47322719776772E-11</v>
      </c>
      <c r="N150" s="99">
        <v>1.04792688453773E-10</v>
      </c>
      <c r="O150" s="99">
        <v>-4.2112129558969301E-12</v>
      </c>
      <c r="P150" s="99">
        <v>-1.00885248205127E-14</v>
      </c>
      <c r="Q150" s="99">
        <v>6.2194004075938204E-15</v>
      </c>
      <c r="R150" s="99">
        <v>-1.23550571650198E-14</v>
      </c>
      <c r="S150" s="99">
        <v>6.3014573856988796E-15</v>
      </c>
      <c r="T150" s="99">
        <v>-2.4724316036049499E-15</v>
      </c>
      <c r="U150" s="99">
        <v>4.7066453618942702E-18</v>
      </c>
      <c r="V150" s="99">
        <v>4.7229462614854297E-19</v>
      </c>
      <c r="W150" s="99">
        <v>9.5295397546584304E-18</v>
      </c>
      <c r="X150" s="99">
        <v>4.8545701961256202E-19</v>
      </c>
      <c r="Y150" s="99">
        <v>4.71536285846296E-18</v>
      </c>
      <c r="Z150" s="99">
        <v>3.0473202948434401E-20</v>
      </c>
      <c r="AA150" s="99">
        <v>0</v>
      </c>
      <c r="AB150" s="99">
        <v>-1.20987394316674E-4</v>
      </c>
      <c r="AC150" s="99">
        <v>6.2627960932869695E-2</v>
      </c>
      <c r="AD150" s="99">
        <v>3.6132579952508602E-7</v>
      </c>
      <c r="AE150" s="99">
        <v>1.3153508505686901E-7</v>
      </c>
      <c r="AF150" s="99">
        <v>-2.61800637740539E-7</v>
      </c>
      <c r="AG150" s="99">
        <v>-7.3046297774006296E-12</v>
      </c>
      <c r="AH150" s="99">
        <v>9.9462657106017904E-11</v>
      </c>
      <c r="AI150" s="99">
        <v>-1.7139658808004199E-11</v>
      </c>
      <c r="AJ150" s="99">
        <v>1.067556050991E-10</v>
      </c>
      <c r="AK150" s="99">
        <v>3.9907167997283203E-15</v>
      </c>
      <c r="AL150" s="99">
        <v>-8.0473064525438098E-15</v>
      </c>
      <c r="AM150" s="99">
        <v>1.4026565767277901E-14</v>
      </c>
      <c r="AN150" s="99">
        <v>-6.9379177964422501E-15</v>
      </c>
      <c r="AO150" s="99">
        <v>9.3793283677784505E-15</v>
      </c>
      <c r="AP150" s="99">
        <v>1.06911137520743E-19</v>
      </c>
      <c r="AQ150" s="99">
        <v>5.2769403588691097E-18</v>
      </c>
      <c r="AR150" s="99">
        <v>6.2684939756162804E-19</v>
      </c>
      <c r="AS150" s="99">
        <v>9.7384522232000008E-18</v>
      </c>
      <c r="AT150" s="99">
        <v>5.0813409528018599E-19</v>
      </c>
      <c r="AU150" s="99">
        <v>4.4105033420869499E-18</v>
      </c>
      <c r="AV150" s="99">
        <v>-1.7950274538467401E-2</v>
      </c>
      <c r="AW150" s="99">
        <v>16.032746833341399</v>
      </c>
      <c r="AX150" s="99">
        <v>-6.9428963600706495E-2</v>
      </c>
      <c r="AY150" s="99">
        <v>9.5401796838411705E-5</v>
      </c>
      <c r="AZ150" s="99">
        <v>2.5283962716794398E-3</v>
      </c>
      <c r="BA150" s="99">
        <v>5.8682131724003097E-4</v>
      </c>
      <c r="BB150" s="99">
        <v>-7.0025659648775798E-6</v>
      </c>
      <c r="BC150" s="99">
        <v>8.5064328508847604E-7</v>
      </c>
      <c r="BD150" s="99">
        <v>-6.5328993036997596E-6</v>
      </c>
      <c r="BE150" s="99">
        <v>4.7615311128408902E-7</v>
      </c>
      <c r="BF150" s="99">
        <v>9.1723403205703294E-9</v>
      </c>
      <c r="BG150" s="99">
        <v>-1.11589904674333E-8</v>
      </c>
      <c r="BH150" s="99">
        <v>1.03118252007711E-8</v>
      </c>
      <c r="BI150" s="99">
        <v>-1.1111465993933E-8</v>
      </c>
      <c r="BJ150" s="99">
        <v>1.40371183818286E-9</v>
      </c>
      <c r="BK150" s="99">
        <v>-5.9998728159753303E-11</v>
      </c>
      <c r="BL150" s="99">
        <v>-6.2481001711051196E-12</v>
      </c>
      <c r="BM150" s="99">
        <v>-1.2148006027904301E-10</v>
      </c>
      <c r="BN150" s="99">
        <v>-7.40671817145593E-12</v>
      </c>
      <c r="BO150" s="99">
        <v>-6.0522051315842505E-11</v>
      </c>
      <c r="BP150" s="99">
        <v>-1.13189686384954E-12</v>
      </c>
      <c r="BQ150" s="99">
        <v>1.0677659429575201E-2</v>
      </c>
      <c r="BR150" s="99">
        <v>0.100456573116012</v>
      </c>
      <c r="BS150" s="99">
        <v>15.967695383458601</v>
      </c>
      <c r="BT150" s="99">
        <v>-1.4911083208166199E-3</v>
      </c>
      <c r="BU150" s="99">
        <v>-4.9974509918389298E-4</v>
      </c>
      <c r="BV150" s="99">
        <v>1.0637395724953701E-3</v>
      </c>
      <c r="BW150" s="99">
        <v>3.6496757370881798E-7</v>
      </c>
      <c r="BX150" s="99">
        <v>-7.3795707019290799E-6</v>
      </c>
      <c r="BY150" s="99">
        <v>6.6668043051229501E-7</v>
      </c>
      <c r="BZ150" s="99">
        <v>-6.9864622335173301E-6</v>
      </c>
      <c r="CA150" s="99">
        <v>-1.6226025343214399E-9</v>
      </c>
      <c r="CB150" s="99">
        <v>7.8561912725652902E-9</v>
      </c>
      <c r="CC150" s="99">
        <v>-1.3763325718752899E-8</v>
      </c>
      <c r="CD150" s="99">
        <v>7.0420232310936004E-9</v>
      </c>
      <c r="CE150" s="99">
        <v>-1.1614615512659099E-8</v>
      </c>
      <c r="CF150" s="99">
        <v>-1.06679412114054E-12</v>
      </c>
      <c r="CG150" s="99">
        <v>-6.2861344574821201E-11</v>
      </c>
      <c r="CH150" s="99">
        <v>-7.1899957101501796E-12</v>
      </c>
      <c r="CI150" s="99">
        <v>-1.1926097342422399E-10</v>
      </c>
      <c r="CJ150" s="99">
        <v>-6.1615645709322098E-12</v>
      </c>
      <c r="CK150" s="99">
        <v>-5.5821054976307798E-11</v>
      </c>
    </row>
    <row r="151" spans="1:89">
      <c r="A151" t="s">
        <v>996</v>
      </c>
      <c r="B151">
        <v>94.916291000000001</v>
      </c>
      <c r="C151">
        <v>-460.201885</v>
      </c>
      <c r="D151">
        <v>-90.141357999999997</v>
      </c>
      <c r="E151">
        <v>-6.0721999999999998E-2</v>
      </c>
      <c r="F151" s="99">
        <v>0</v>
      </c>
      <c r="G151" s="99">
        <v>6.2393638197120301E-2</v>
      </c>
      <c r="H151" s="99">
        <v>0</v>
      </c>
      <c r="I151" s="99">
        <v>7.7627748507933098E-8</v>
      </c>
      <c r="J151" s="99">
        <v>-6.20474031288833E-7</v>
      </c>
      <c r="K151" s="99">
        <v>-1.12331353956984E-7</v>
      </c>
      <c r="L151" s="99">
        <v>9.24838393533097E-11</v>
      </c>
      <c r="M151" s="99">
        <v>-8.0862931285844204E-12</v>
      </c>
      <c r="N151" s="99">
        <v>9.9762148615804804E-11</v>
      </c>
      <c r="O151" s="99">
        <v>-1.7816334914527601E-12</v>
      </c>
      <c r="P151" s="99">
        <v>-2.4504522798942798E-15</v>
      </c>
      <c r="Q151" s="99">
        <v>6.8276012828713501E-15</v>
      </c>
      <c r="R151" s="99">
        <v>-3.04559953291702E-15</v>
      </c>
      <c r="S151" s="99">
        <v>6.61399665425379E-15</v>
      </c>
      <c r="T151" s="99">
        <v>-9.1417735639421904E-16</v>
      </c>
      <c r="U151" s="99">
        <v>4.7069627170310104E-18</v>
      </c>
      <c r="V151" s="99">
        <v>4.8914037795507304E-19</v>
      </c>
      <c r="W151" s="99">
        <v>9.5314925810203201E-18</v>
      </c>
      <c r="X151" s="99">
        <v>5.1654737197844105E-19</v>
      </c>
      <c r="Y151" s="99">
        <v>4.7169611895608298E-18</v>
      </c>
      <c r="Z151" s="99">
        <v>4.45548558076737E-20</v>
      </c>
      <c r="AA151" s="99">
        <v>0</v>
      </c>
      <c r="AB151" s="99">
        <v>-8.7810077532485506E-5</v>
      </c>
      <c r="AC151" s="99">
        <v>6.2681123420695595E-2</v>
      </c>
      <c r="AD151" s="99">
        <v>3.5652960732642202E-7</v>
      </c>
      <c r="AE151" s="99">
        <v>1.96152529318226E-7</v>
      </c>
      <c r="AF151" s="99">
        <v>-2.65502816790121E-7</v>
      </c>
      <c r="AG151" s="99">
        <v>-2.31572299142772E-12</v>
      </c>
      <c r="AH151" s="99">
        <v>9.4990689775769997E-11</v>
      </c>
      <c r="AI151" s="99">
        <v>-8.1715929415290707E-12</v>
      </c>
      <c r="AJ151" s="99">
        <v>1.0553624978867299E-10</v>
      </c>
      <c r="AK151" s="99">
        <v>4.1717578838028099E-15</v>
      </c>
      <c r="AL151" s="99">
        <v>-1.23019711050891E-15</v>
      </c>
      <c r="AM151" s="99">
        <v>1.4645661987943101E-14</v>
      </c>
      <c r="AN151" s="99">
        <v>-6.4852115949888096E-16</v>
      </c>
      <c r="AO151" s="99">
        <v>9.5469312507677002E-15</v>
      </c>
      <c r="AP151" s="99">
        <v>9.1883265325943899E-20</v>
      </c>
      <c r="AQ151" s="99">
        <v>5.2754055252278396E-18</v>
      </c>
      <c r="AR151" s="99">
        <v>5.9642038931740503E-19</v>
      </c>
      <c r="AS151" s="99">
        <v>9.7368526246391497E-18</v>
      </c>
      <c r="AT151" s="99">
        <v>4.9307634493566405E-19</v>
      </c>
      <c r="AU151" s="99">
        <v>4.4103835673875403E-18</v>
      </c>
      <c r="AV151" s="99">
        <v>-4.1612504408341496E-3</v>
      </c>
      <c r="AW151" s="99">
        <v>16.028049294751899</v>
      </c>
      <c r="AX151" s="99">
        <v>-1.7262824413405198E-2</v>
      </c>
      <c r="AY151" s="99">
        <v>-3.1180391392701098E-4</v>
      </c>
      <c r="AZ151" s="99">
        <v>2.5499277699046899E-3</v>
      </c>
      <c r="BA151" s="99">
        <v>4.5807317115563299E-4</v>
      </c>
      <c r="BB151" s="99">
        <v>-6.5051017092464696E-6</v>
      </c>
      <c r="BC151" s="99">
        <v>1.5783075237966699E-7</v>
      </c>
      <c r="BD151" s="99">
        <v>-6.2619286481632502E-6</v>
      </c>
      <c r="BE151" s="99">
        <v>2.48146301643469E-7</v>
      </c>
      <c r="BF151" s="99">
        <v>3.11052581509989E-9</v>
      </c>
      <c r="BG151" s="99">
        <v>-1.1642130181651899E-8</v>
      </c>
      <c r="BH151" s="99">
        <v>2.94824363211465E-9</v>
      </c>
      <c r="BI151" s="99">
        <v>-1.13890377471859E-8</v>
      </c>
      <c r="BJ151" s="99">
        <v>1.8040003665769199E-10</v>
      </c>
      <c r="BK151" s="99">
        <v>-5.9998379897185904E-11</v>
      </c>
      <c r="BL151" s="99">
        <v>-6.25127829444391E-12</v>
      </c>
      <c r="BM151" s="99">
        <v>-1.2148021454615999E-10</v>
      </c>
      <c r="BN151" s="99">
        <v>-7.4135361646149495E-12</v>
      </c>
      <c r="BO151" s="99">
        <v>-6.0522561327908896E-11</v>
      </c>
      <c r="BP151" s="99">
        <v>-1.1352694561446899E-12</v>
      </c>
      <c r="BQ151" s="99">
        <v>1.5932227023540701E-2</v>
      </c>
      <c r="BR151" s="99">
        <v>3.9758501590693801E-2</v>
      </c>
      <c r="BS151" s="99">
        <v>15.9544468807262</v>
      </c>
      <c r="BT151" s="99">
        <v>-1.47237302387757E-3</v>
      </c>
      <c r="BU151" s="99">
        <v>-7.9078515896691701E-4</v>
      </c>
      <c r="BV151" s="99">
        <v>1.07332648098088E-3</v>
      </c>
      <c r="BW151" s="99">
        <v>2.29582095900121E-7</v>
      </c>
      <c r="BX151" s="99">
        <v>-7.0547483294709697E-6</v>
      </c>
      <c r="BY151" s="99">
        <v>1.01315204981616E-7</v>
      </c>
      <c r="BZ151" s="99">
        <v>-6.8886766372225203E-6</v>
      </c>
      <c r="CA151" s="99">
        <v>-1.72496970000891E-9</v>
      </c>
      <c r="CB151" s="99">
        <v>2.7768298089061198E-9</v>
      </c>
      <c r="CC151" s="99">
        <v>-1.41673589670498E-8</v>
      </c>
      <c r="CD151" s="99">
        <v>2.2246012285220601E-9</v>
      </c>
      <c r="CE151" s="99">
        <v>-1.17142014494632E-8</v>
      </c>
      <c r="CF151" s="99">
        <v>-1.0632912004987199E-12</v>
      </c>
      <c r="CG151" s="99">
        <v>-6.2860840329494999E-11</v>
      </c>
      <c r="CH151" s="99">
        <v>-7.1840700320112201E-12</v>
      </c>
      <c r="CI151" s="99">
        <v>-1.19260801756424E-10</v>
      </c>
      <c r="CJ151" s="99">
        <v>-6.1593030164571302E-12</v>
      </c>
      <c r="CK151" s="99">
        <v>-5.5821398265135297E-11</v>
      </c>
    </row>
    <row r="152" spans="1:89">
      <c r="A152" t="s">
        <v>859</v>
      </c>
      <c r="B152">
        <v>70.756485999999995</v>
      </c>
      <c r="C152">
        <v>-445.05487399999998</v>
      </c>
      <c r="D152">
        <v>-90.088341</v>
      </c>
      <c r="E152">
        <v>-6.1032999999999997E-2</v>
      </c>
      <c r="F152" s="99">
        <v>0</v>
      </c>
      <c r="G152" s="99">
        <v>3.0734461960858599E-2</v>
      </c>
      <c r="H152" s="99">
        <v>0</v>
      </c>
      <c r="I152" s="99">
        <v>4.4425095332697802E-8</v>
      </c>
      <c r="J152" s="99">
        <v>-1.56384030067751E-7</v>
      </c>
      <c r="K152" s="99">
        <v>-1.9224781910069501E-8</v>
      </c>
      <c r="L152" s="99">
        <v>8.7525825967238398E-12</v>
      </c>
      <c r="M152" s="99">
        <v>6.2443596008770496E-13</v>
      </c>
      <c r="N152" s="99">
        <v>1.0232966346140301E-11</v>
      </c>
      <c r="O152" s="99">
        <v>4.18077367803944E-13</v>
      </c>
      <c r="P152" s="99">
        <v>4.01981723564331E-16</v>
      </c>
      <c r="Q152" s="99">
        <v>7.71086394601659E-16</v>
      </c>
      <c r="R152" s="99">
        <v>5.0501676692196401E-16</v>
      </c>
      <c r="S152" s="99">
        <v>7.4413727415196999E-16</v>
      </c>
      <c r="T152" s="99">
        <v>6.5200109288786301E-17</v>
      </c>
      <c r="U152" s="99">
        <v>1.4125261946273601E-19</v>
      </c>
      <c r="V152" s="99">
        <v>1.1637975306451901E-20</v>
      </c>
      <c r="W152" s="99">
        <v>2.9053761530263399E-19</v>
      </c>
      <c r="X152" s="99">
        <v>1.19679539825178E-20</v>
      </c>
      <c r="Y152" s="99">
        <v>1.45559463200229E-19</v>
      </c>
      <c r="Z152" s="99">
        <v>1.5114568916627399E-21</v>
      </c>
      <c r="AA152" s="99">
        <v>0</v>
      </c>
      <c r="AB152" s="99">
        <v>-1.4648285229720999E-5</v>
      </c>
      <c r="AC152" s="99">
        <v>3.0845574942959399E-2</v>
      </c>
      <c r="AD152" s="99">
        <v>8.7944246632091695E-8</v>
      </c>
      <c r="AE152" s="99">
        <v>6.7534507710852099E-8</v>
      </c>
      <c r="AF152" s="99">
        <v>-6.7792466298019197E-8</v>
      </c>
      <c r="AG152" s="99">
        <v>7.6322225620625196E-13</v>
      </c>
      <c r="AH152" s="99">
        <v>9.5933727496980996E-12</v>
      </c>
      <c r="AI152" s="99">
        <v>9.7409189612581198E-13</v>
      </c>
      <c r="AJ152" s="99">
        <v>1.1267026454360199E-11</v>
      </c>
      <c r="AK152" s="99">
        <v>3.2184812938073801E-16</v>
      </c>
      <c r="AL152" s="99">
        <v>4.1362049164739599E-16</v>
      </c>
      <c r="AM152" s="99">
        <v>1.3715338077188299E-15</v>
      </c>
      <c r="AN152" s="99">
        <v>4.1679342112340201E-16</v>
      </c>
      <c r="AO152" s="99">
        <v>9.614268851576431E-16</v>
      </c>
      <c r="AP152" s="99">
        <v>1.6897244144211701E-21</v>
      </c>
      <c r="AQ152" s="99">
        <v>1.583987738037E-19</v>
      </c>
      <c r="AR152" s="99">
        <v>1.22672897254654E-20</v>
      </c>
      <c r="AS152" s="99">
        <v>2.9713484897985802E-19</v>
      </c>
      <c r="AT152" s="99">
        <v>9.5917082721832502E-21</v>
      </c>
      <c r="AU152" s="99">
        <v>1.37044846947091E-19</v>
      </c>
      <c r="AV152" s="99">
        <v>3.2979349828266898E-2</v>
      </c>
      <c r="AW152" s="99">
        <v>32.538004393340401</v>
      </c>
      <c r="AX152" s="99">
        <v>-3.5171273440836301E-2</v>
      </c>
      <c r="AY152" s="99">
        <v>-1.5443943599286901E-3</v>
      </c>
      <c r="AZ152" s="99">
        <v>5.3742570958265502E-3</v>
      </c>
      <c r="BA152" s="99">
        <v>6.4177760082647695E-4</v>
      </c>
      <c r="BB152" s="99">
        <v>-1.0408913166288001E-5</v>
      </c>
      <c r="BC152" s="99">
        <v>-1.9757280544902401E-6</v>
      </c>
      <c r="BD152" s="99">
        <v>-1.0786074366544699E-5</v>
      </c>
      <c r="BE152" s="99">
        <v>-2.8886206270199298E-7</v>
      </c>
      <c r="BF152" s="99">
        <v>-9.6496291121038903E-9</v>
      </c>
      <c r="BG152" s="99">
        <v>-3.4665907091262898E-8</v>
      </c>
      <c r="BH152" s="99">
        <v>-1.3417763564094899E-8</v>
      </c>
      <c r="BI152" s="99">
        <v>-3.4126472226177301E-8</v>
      </c>
      <c r="BJ152" s="99">
        <v>-2.6915497639582202E-9</v>
      </c>
      <c r="BK152" s="99">
        <v>-1.36326488690685E-10</v>
      </c>
      <c r="BL152" s="99">
        <v>-8.2115733494703203E-12</v>
      </c>
      <c r="BM152" s="99">
        <v>-2.8280037707558699E-10</v>
      </c>
      <c r="BN152" s="99">
        <v>-8.4998046694416493E-12</v>
      </c>
      <c r="BO152" s="99">
        <v>-1.4357543570670901E-10</v>
      </c>
      <c r="BP152" s="99">
        <v>-1.08740332147533E-12</v>
      </c>
      <c r="BQ152" s="99">
        <v>2.8960358652966499E-2</v>
      </c>
      <c r="BR152" s="99">
        <v>4.9640060685820803E-2</v>
      </c>
      <c r="BS152" s="99">
        <v>32.420414679573398</v>
      </c>
      <c r="BT152" s="99">
        <v>-3.0382276152809101E-3</v>
      </c>
      <c r="BU152" s="99">
        <v>-2.3155141631397299E-3</v>
      </c>
      <c r="BV152" s="99">
        <v>2.2956641758351401E-3</v>
      </c>
      <c r="BW152" s="99">
        <v>-2.0263410097340701E-7</v>
      </c>
      <c r="BX152" s="99">
        <v>-1.20646778679828E-5</v>
      </c>
      <c r="BY152" s="99">
        <v>-1.8652375718764099E-6</v>
      </c>
      <c r="BZ152" s="99">
        <v>-1.24531430438536E-5</v>
      </c>
      <c r="CA152" s="99">
        <v>-6.8255252342909702E-9</v>
      </c>
      <c r="CB152" s="99">
        <v>-8.1973548856028399E-9</v>
      </c>
      <c r="CC152" s="99">
        <v>-4.59102844494444E-8</v>
      </c>
      <c r="CD152" s="99">
        <v>-8.6594497921784707E-9</v>
      </c>
      <c r="CE152" s="99">
        <v>-3.70529458044447E-8</v>
      </c>
      <c r="CF152" s="99">
        <v>-2.3706480995665702E-12</v>
      </c>
      <c r="CG152" s="99">
        <v>-1.44303352964437E-10</v>
      </c>
      <c r="CH152" s="99">
        <v>-1.11670240941419E-11</v>
      </c>
      <c r="CI152" s="99">
        <v>-2.8062428902916701E-10</v>
      </c>
      <c r="CJ152" s="99">
        <v>-8.1001445169513501E-12</v>
      </c>
      <c r="CK152" s="99">
        <v>-1.3465938587276499E-10</v>
      </c>
    </row>
    <row r="153" spans="1:89">
      <c r="A153" t="s">
        <v>860</v>
      </c>
      <c r="B153">
        <v>70.482945999999998</v>
      </c>
      <c r="C153">
        <v>-445.05528900000002</v>
      </c>
      <c r="D153">
        <v>-90.085421999999994</v>
      </c>
      <c r="E153">
        <v>-5.8448E-2</v>
      </c>
      <c r="F153" s="99">
        <v>0</v>
      </c>
      <c r="G153" s="99">
        <v>3.0735254186998299E-2</v>
      </c>
      <c r="H153" s="99">
        <v>0</v>
      </c>
      <c r="I153" s="99">
        <v>4.4662950221782301E-8</v>
      </c>
      <c r="J153" s="99">
        <v>-1.5636967684172399E-7</v>
      </c>
      <c r="K153" s="99">
        <v>-1.91367266573613E-8</v>
      </c>
      <c r="L153" s="99">
        <v>8.7670399766907997E-12</v>
      </c>
      <c r="M153" s="99">
        <v>6.4546284827393497E-13</v>
      </c>
      <c r="N153" s="99">
        <v>1.02420697269292E-11</v>
      </c>
      <c r="O153" s="99">
        <v>4.2520966950862602E-13</v>
      </c>
      <c r="P153" s="99">
        <v>4.0828198977372298E-16</v>
      </c>
      <c r="Q153" s="99">
        <v>7.7151962256722902E-16</v>
      </c>
      <c r="R153" s="99">
        <v>5.12836018595019E-16</v>
      </c>
      <c r="S153" s="99">
        <v>7.4436934717484704E-16</v>
      </c>
      <c r="T153" s="99">
        <v>6.6538971513703905E-17</v>
      </c>
      <c r="U153" s="99">
        <v>1.41252695558685E-19</v>
      </c>
      <c r="V153" s="99">
        <v>1.16451221875353E-20</v>
      </c>
      <c r="W153" s="99">
        <v>2.9053816850238398E-19</v>
      </c>
      <c r="X153" s="99">
        <v>1.19813605826492E-20</v>
      </c>
      <c r="Y153" s="99">
        <v>1.4555989582632501E-19</v>
      </c>
      <c r="Z153" s="99">
        <v>1.51764030192829E-21</v>
      </c>
      <c r="AA153" s="99">
        <v>0</v>
      </c>
      <c r="AB153" s="99">
        <v>-1.44694584585455E-5</v>
      </c>
      <c r="AC153" s="99">
        <v>3.0846176791659699E-2</v>
      </c>
      <c r="AD153" s="99">
        <v>8.7962762553854703E-8</v>
      </c>
      <c r="AE153" s="99">
        <v>6.7712423890862896E-8</v>
      </c>
      <c r="AF153" s="99">
        <v>-6.7782824859409305E-8</v>
      </c>
      <c r="AG153" s="99">
        <v>7.7428582329403403E-13</v>
      </c>
      <c r="AH153" s="99">
        <v>9.6044625841623496E-12</v>
      </c>
      <c r="AI153" s="99">
        <v>9.9804599567216305E-13</v>
      </c>
      <c r="AJ153" s="99">
        <v>1.12707402780321E-11</v>
      </c>
      <c r="AK153" s="99">
        <v>3.2190490091545999E-16</v>
      </c>
      <c r="AL153" s="99">
        <v>4.1922467774716199E-16</v>
      </c>
      <c r="AM153" s="99">
        <v>1.37183820678315E-15</v>
      </c>
      <c r="AN153" s="99">
        <v>4.2204883620065802E-16</v>
      </c>
      <c r="AO153" s="99">
        <v>9.615092501266779E-16</v>
      </c>
      <c r="AP153" s="99">
        <v>1.6833511477883401E-21</v>
      </c>
      <c r="AQ153" s="99">
        <v>1.5839824854141099E-19</v>
      </c>
      <c r="AR153" s="99">
        <v>1.2254180765360399E-20</v>
      </c>
      <c r="AS153" s="99">
        <v>2.97134308687838E-19</v>
      </c>
      <c r="AT153" s="99">
        <v>9.58514067434208E-21</v>
      </c>
      <c r="AU153" s="99">
        <v>1.3704477861123001E-19</v>
      </c>
      <c r="AV153" s="99">
        <v>3.3321567929647203E-2</v>
      </c>
      <c r="AW153" s="99">
        <v>32.537154919427699</v>
      </c>
      <c r="AX153" s="99">
        <v>-3.36762619056983E-2</v>
      </c>
      <c r="AY153" s="99">
        <v>-1.5529438702984E-3</v>
      </c>
      <c r="AZ153" s="99">
        <v>5.3731740443199501E-3</v>
      </c>
      <c r="BA153" s="99">
        <v>6.3883077582094195E-4</v>
      </c>
      <c r="BB153" s="99">
        <v>-1.0419557270067201E-5</v>
      </c>
      <c r="BC153" s="99">
        <v>-2.0041754257186502E-6</v>
      </c>
      <c r="BD153" s="99">
        <v>-1.07934378959505E-5</v>
      </c>
      <c r="BE153" s="99">
        <v>-2.9820156522018899E-7</v>
      </c>
      <c r="BF153" s="99">
        <v>-9.8360520576165207E-9</v>
      </c>
      <c r="BG153" s="99">
        <v>-3.46746638691567E-8</v>
      </c>
      <c r="BH153" s="99">
        <v>-1.36498257385642E-8</v>
      </c>
      <c r="BI153" s="99">
        <v>-3.4130894060876399E-8</v>
      </c>
      <c r="BJ153" s="99">
        <v>-2.7308479750734901E-9</v>
      </c>
      <c r="BK153" s="99">
        <v>-1.3632648222415E-10</v>
      </c>
      <c r="BL153" s="99">
        <v>-8.2116647227811095E-12</v>
      </c>
      <c r="BM153" s="99">
        <v>-2.8280038286103998E-10</v>
      </c>
      <c r="BN153" s="99">
        <v>-8.5000205188584807E-12</v>
      </c>
      <c r="BO153" s="99">
        <v>-1.4357544481203601E-10</v>
      </c>
      <c r="BP153" s="99">
        <v>-1.087516385121E-12</v>
      </c>
      <c r="BQ153" s="99">
        <v>2.8699383740331499E-2</v>
      </c>
      <c r="BR153" s="99">
        <v>4.7953306300920498E-2</v>
      </c>
      <c r="BS153" s="99">
        <v>32.419778501490299</v>
      </c>
      <c r="BT153" s="99">
        <v>-3.0383900685021E-3</v>
      </c>
      <c r="BU153" s="99">
        <v>-2.3221231703927101E-3</v>
      </c>
      <c r="BV153" s="99">
        <v>2.2951643839691101E-3</v>
      </c>
      <c r="BW153" s="99">
        <v>-2.10091075681304E-7</v>
      </c>
      <c r="BX153" s="99">
        <v>-1.2071428522757501E-5</v>
      </c>
      <c r="BY153" s="99">
        <v>-1.89033515733307E-6</v>
      </c>
      <c r="BZ153" s="99">
        <v>-1.2455472001772801E-5</v>
      </c>
      <c r="CA153" s="99">
        <v>-6.8287004003738202E-9</v>
      </c>
      <c r="CB153" s="99">
        <v>-8.3551856201710596E-9</v>
      </c>
      <c r="CC153" s="99">
        <v>-4.5919093770099303E-8</v>
      </c>
      <c r="CD153" s="99">
        <v>-8.8129156921099796E-9</v>
      </c>
      <c r="CE153" s="99">
        <v>-3.7054885758632899E-8</v>
      </c>
      <c r="CF153" s="99">
        <v>-2.3705344627031001E-12</v>
      </c>
      <c r="CG153" s="99">
        <v>-1.44303344710889E-10</v>
      </c>
      <c r="CH153" s="99">
        <v>-1.11668156785186E-11</v>
      </c>
      <c r="CI153" s="99">
        <v>-2.8062428989568399E-10</v>
      </c>
      <c r="CJ153" s="99">
        <v>-8.1000562804342107E-12</v>
      </c>
      <c r="CK153" s="99">
        <v>-1.3465939225148099E-10</v>
      </c>
    </row>
    <row r="154" spans="1:89">
      <c r="A154" t="s">
        <v>861</v>
      </c>
      <c r="B154">
        <v>69.044438999999997</v>
      </c>
      <c r="C154">
        <v>-445.05724099999998</v>
      </c>
      <c r="D154">
        <v>-90.070061999999993</v>
      </c>
      <c r="E154">
        <v>-4.4859000000000003E-2</v>
      </c>
      <c r="F154" s="99">
        <v>0</v>
      </c>
      <c r="G154" s="99">
        <v>3.07394900733346E-2</v>
      </c>
      <c r="H154" s="99">
        <v>0</v>
      </c>
      <c r="I154" s="99">
        <v>4.5920240641469698E-8</v>
      </c>
      <c r="J154" s="99">
        <v>-1.5628790953292901E-7</v>
      </c>
      <c r="K154" s="99">
        <v>-1.86723086555484E-8</v>
      </c>
      <c r="L154" s="99">
        <v>8.8467618292398705E-12</v>
      </c>
      <c r="M154" s="99">
        <v>7.5622957934590996E-13</v>
      </c>
      <c r="N154" s="99">
        <v>1.0292247115333E-11</v>
      </c>
      <c r="O154" s="99">
        <v>4.6275032768387101E-13</v>
      </c>
      <c r="P154" s="99">
        <v>4.41411548392645E-16</v>
      </c>
      <c r="Q154" s="99">
        <v>7.7380602872170501E-16</v>
      </c>
      <c r="R154" s="99">
        <v>5.5395333162389803E-16</v>
      </c>
      <c r="S154" s="99">
        <v>7.45597475924295E-16</v>
      </c>
      <c r="T154" s="99">
        <v>7.35793220946493E-17</v>
      </c>
      <c r="U154" s="99">
        <v>1.41253090829767E-19</v>
      </c>
      <c r="V154" s="99">
        <v>1.16826894985914E-20</v>
      </c>
      <c r="W154" s="99">
        <v>2.9054106668018299E-19</v>
      </c>
      <c r="X154" s="99">
        <v>1.2051832201142E-20</v>
      </c>
      <c r="Y154" s="99">
        <v>1.4556216505994999E-19</v>
      </c>
      <c r="Z154" s="99">
        <v>1.55014345141551E-21</v>
      </c>
      <c r="AA154" s="99">
        <v>0</v>
      </c>
      <c r="AB154" s="99">
        <v>-1.3521472743209499E-5</v>
      </c>
      <c r="AC154" s="99">
        <v>3.0849367680555101E-2</v>
      </c>
      <c r="AD154" s="99">
        <v>8.8064815781750998E-8</v>
      </c>
      <c r="AE154" s="99">
        <v>6.8651290198015303E-8</v>
      </c>
      <c r="AF154" s="99">
        <v>-6.7728683750823701E-8</v>
      </c>
      <c r="AG154" s="99">
        <v>8.3248510888044901E-13</v>
      </c>
      <c r="AH154" s="99">
        <v>9.6652242253090302E-12</v>
      </c>
      <c r="AI154" s="99">
        <v>1.12408956880402E-12</v>
      </c>
      <c r="AJ154" s="99">
        <v>1.1291033525130599E-11</v>
      </c>
      <c r="AK154" s="99">
        <v>3.2219412366052198E-16</v>
      </c>
      <c r="AL154" s="99">
        <v>4.4869331732547704E-16</v>
      </c>
      <c r="AM154" s="99">
        <v>1.3734273501390001E-15</v>
      </c>
      <c r="AN154" s="99">
        <v>4.4968378525357801E-16</v>
      </c>
      <c r="AO154" s="99">
        <v>9.6194041080585192E-16</v>
      </c>
      <c r="AP154" s="99">
        <v>1.6498499079502799E-21</v>
      </c>
      <c r="AQ154" s="99">
        <v>1.5839548218882001E-19</v>
      </c>
      <c r="AR154" s="99">
        <v>1.2185272885378099E-20</v>
      </c>
      <c r="AS154" s="99">
        <v>2.9713145868690201E-19</v>
      </c>
      <c r="AT154" s="99">
        <v>9.5506176647125105E-21</v>
      </c>
      <c r="AU154" s="99">
        <v>1.3704441481493201E-19</v>
      </c>
      <c r="AV154" s="99">
        <v>3.5064541858872603E-2</v>
      </c>
      <c r="AW154" s="99">
        <v>32.532611766982299</v>
      </c>
      <c r="AX154" s="99">
        <v>-2.5818960552547201E-2</v>
      </c>
      <c r="AY154" s="99">
        <v>-1.59805383788038E-3</v>
      </c>
      <c r="AZ154" s="99">
        <v>5.3672171066482602E-3</v>
      </c>
      <c r="BA154" s="99">
        <v>6.23299526367462E-4</v>
      </c>
      <c r="BB154" s="99">
        <v>-1.04788976342323E-5</v>
      </c>
      <c r="BC154" s="99">
        <v>-2.1538982793282901E-6</v>
      </c>
      <c r="BD154" s="99">
        <v>-1.0834275141505901E-5</v>
      </c>
      <c r="BE154" s="99">
        <v>-3.4733830930423898E-7</v>
      </c>
      <c r="BF154" s="99">
        <v>-1.0816425322285701E-8</v>
      </c>
      <c r="BG154" s="99">
        <v>-3.47208515515512E-8</v>
      </c>
      <c r="BH154" s="99">
        <v>-1.4870213629317401E-8</v>
      </c>
      <c r="BI154" s="99">
        <v>-3.4154287543958403E-8</v>
      </c>
      <c r="BJ154" s="99">
        <v>-2.93751293301868E-9</v>
      </c>
      <c r="BK154" s="99">
        <v>-1.36326448231517E-10</v>
      </c>
      <c r="BL154" s="99">
        <v>-8.2121450275653099E-12</v>
      </c>
      <c r="BM154" s="99">
        <v>-2.8280041326872202E-10</v>
      </c>
      <c r="BN154" s="99">
        <v>-8.5011551347198699E-12</v>
      </c>
      <c r="BO154" s="99">
        <v>-1.43575492672611E-10</v>
      </c>
      <c r="BP154" s="99">
        <v>-1.0881107062036E-12</v>
      </c>
      <c r="BQ154" s="99">
        <v>2.7289672857932601E-2</v>
      </c>
      <c r="BR154" s="99">
        <v>3.9080903065268402E-2</v>
      </c>
      <c r="BS154" s="99">
        <v>32.416404201063997</v>
      </c>
      <c r="BT154" s="99">
        <v>-3.0393478736246301E-3</v>
      </c>
      <c r="BU154" s="99">
        <v>-2.3569425761026299E-3</v>
      </c>
      <c r="BV154" s="99">
        <v>2.2924142821026802E-3</v>
      </c>
      <c r="BW154" s="99">
        <v>-2.4936438295606199E-7</v>
      </c>
      <c r="BX154" s="99">
        <v>-1.21090817125407E-5</v>
      </c>
      <c r="BY154" s="99">
        <v>-2.0224027280194301E-6</v>
      </c>
      <c r="BZ154" s="99">
        <v>-1.24684453257103E-5</v>
      </c>
      <c r="CA154" s="99">
        <v>-6.8454271770635397E-9</v>
      </c>
      <c r="CB154" s="99">
        <v>-9.1851999407604993E-9</v>
      </c>
      <c r="CC154" s="99">
        <v>-4.5965614221030302E-8</v>
      </c>
      <c r="CD154" s="99">
        <v>-9.6199786507643894E-9</v>
      </c>
      <c r="CE154" s="99">
        <v>-3.7065246137679098E-8</v>
      </c>
      <c r="CF154" s="99">
        <v>-2.36993712871624E-12</v>
      </c>
      <c r="CG154" s="99">
        <v>-1.4430330132401101E-10</v>
      </c>
      <c r="CH154" s="99">
        <v>-1.1165720137810099E-11</v>
      </c>
      <c r="CI154" s="99">
        <v>-2.8062429444701602E-10</v>
      </c>
      <c r="CJ154" s="99">
        <v>-8.0995924632997706E-12</v>
      </c>
      <c r="CK154" s="99">
        <v>-1.34659425780164E-10</v>
      </c>
    </row>
    <row r="155" spans="1:89">
      <c r="A155" t="s">
        <v>862</v>
      </c>
      <c r="B155">
        <v>68.832334000000003</v>
      </c>
      <c r="C155">
        <v>-445.05749600000001</v>
      </c>
      <c r="D155">
        <v>-90.067796000000001</v>
      </c>
      <c r="E155">
        <v>-4.2855999999999998E-2</v>
      </c>
      <c r="F155" s="99">
        <v>0</v>
      </c>
      <c r="G155" s="99">
        <v>3.0740124587884401E-2</v>
      </c>
      <c r="H155" s="99">
        <v>0</v>
      </c>
      <c r="I155" s="99">
        <v>4.6106574035176002E-8</v>
      </c>
      <c r="J155" s="99">
        <v>-1.5627495857396199E-7</v>
      </c>
      <c r="K155" s="99">
        <v>-1.86036328396998E-8</v>
      </c>
      <c r="L155" s="99">
        <v>8.8590414433826696E-12</v>
      </c>
      <c r="M155" s="99">
        <v>7.7258887324884198E-13</v>
      </c>
      <c r="N155" s="99">
        <v>1.0299973117903E-11</v>
      </c>
      <c r="O155" s="99">
        <v>4.6829030863834598E-13</v>
      </c>
      <c r="P155" s="99">
        <v>4.4629604397717498E-16</v>
      </c>
      <c r="Q155" s="99">
        <v>7.7414430728043704E-16</v>
      </c>
      <c r="R155" s="99">
        <v>5.6001554806907005E-16</v>
      </c>
      <c r="S155" s="99">
        <v>7.45779652692906E-16</v>
      </c>
      <c r="T155" s="99">
        <v>7.46173277344427E-17</v>
      </c>
      <c r="U155" s="99">
        <v>1.4125314841366099E-19</v>
      </c>
      <c r="V155" s="99">
        <v>1.16882261752179E-20</v>
      </c>
      <c r="W155" s="99">
        <v>2.9054149243656802E-19</v>
      </c>
      <c r="X155" s="99">
        <v>1.2062218367047899E-20</v>
      </c>
      <c r="Y155" s="99">
        <v>1.45562498811035E-19</v>
      </c>
      <c r="Z155" s="99">
        <v>1.5549338117586199E-21</v>
      </c>
      <c r="AA155" s="99">
        <v>0</v>
      </c>
      <c r="AB155" s="99">
        <v>-1.3380574137791201E-5</v>
      </c>
      <c r="AC155" s="99">
        <v>3.0849841853613301E-2</v>
      </c>
      <c r="AD155" s="99">
        <v>8.8080528674237301E-8</v>
      </c>
      <c r="AE155" s="99">
        <v>6.8790197190620195E-8</v>
      </c>
      <c r="AF155" s="99">
        <v>-6.77202118948661E-8</v>
      </c>
      <c r="AG155" s="99">
        <v>8.4106878660277599E-13</v>
      </c>
      <c r="AH155" s="99">
        <v>9.6745304244452698E-12</v>
      </c>
      <c r="AI155" s="99">
        <v>1.1426845737675901E-12</v>
      </c>
      <c r="AJ155" s="99">
        <v>1.1294134127579299E-11</v>
      </c>
      <c r="AK155" s="99">
        <v>3.2223544348640801E-16</v>
      </c>
      <c r="AL155" s="99">
        <v>4.5303797284456501E-16</v>
      </c>
      <c r="AM155" s="99">
        <v>1.3736600108906199E-15</v>
      </c>
      <c r="AN155" s="99">
        <v>4.53758131075646E-16</v>
      </c>
      <c r="AO155" s="99">
        <v>9.62003702421035E-16</v>
      </c>
      <c r="AP155" s="99">
        <v>1.6449124321876601E-21</v>
      </c>
      <c r="AQ155" s="99">
        <v>1.5839507372587699E-19</v>
      </c>
      <c r="AR155" s="99">
        <v>1.2175117070556499E-20</v>
      </c>
      <c r="AS155" s="99">
        <v>2.97131037235891E-19</v>
      </c>
      <c r="AT155" s="99">
        <v>9.5455295612581695E-21</v>
      </c>
      <c r="AU155" s="99">
        <v>1.3704436054624099E-19</v>
      </c>
      <c r="AV155" s="99">
        <v>3.5313323855032101E-2</v>
      </c>
      <c r="AW155" s="99">
        <v>32.531931073535297</v>
      </c>
      <c r="AX155" s="99">
        <v>-2.4661120264957301E-2</v>
      </c>
      <c r="AY155" s="99">
        <v>-1.6047273479147699E-3</v>
      </c>
      <c r="AZ155" s="99">
        <v>5.3663015965788796E-3</v>
      </c>
      <c r="BA155" s="99">
        <v>6.21004404194715E-4</v>
      </c>
      <c r="BB155" s="99">
        <v>-1.0488125526897901E-5</v>
      </c>
      <c r="BC155" s="99">
        <v>-2.1759920465163502E-6</v>
      </c>
      <c r="BD155" s="99">
        <v>-1.0840596949937699E-5</v>
      </c>
      <c r="BE155" s="99">
        <v>-3.5458652078051998E-7</v>
      </c>
      <c r="BF155" s="99">
        <v>-1.09609793042232E-8</v>
      </c>
      <c r="BG155" s="99">
        <v>-3.4727681304964703E-8</v>
      </c>
      <c r="BH155" s="99">
        <v>-1.5050157839014198E-8</v>
      </c>
      <c r="BI155" s="99">
        <v>-3.4157756722275101E-8</v>
      </c>
      <c r="BJ155" s="99">
        <v>-2.9679853805590301E-9</v>
      </c>
      <c r="BK155" s="99">
        <v>-1.36326443221459E-10</v>
      </c>
      <c r="BL155" s="99">
        <v>-8.2122158155942201E-12</v>
      </c>
      <c r="BM155" s="99">
        <v>-2.8280041774973699E-10</v>
      </c>
      <c r="BN155" s="99">
        <v>-8.5013223562380393E-12</v>
      </c>
      <c r="BO155" s="99">
        <v>-1.4357549972613601E-10</v>
      </c>
      <c r="BP155" s="99">
        <v>-1.08819829823976E-12</v>
      </c>
      <c r="BQ155" s="99">
        <v>2.7076635331923199E-2</v>
      </c>
      <c r="BR155" s="99">
        <v>3.77723836284986E-2</v>
      </c>
      <c r="BS155" s="99">
        <v>32.415902578074103</v>
      </c>
      <c r="BT155" s="99">
        <v>-3.0395038280404802E-3</v>
      </c>
      <c r="BU155" s="99">
        <v>-2.3620860548599801E-3</v>
      </c>
      <c r="BV155" s="99">
        <v>2.2919914669723498E-3</v>
      </c>
      <c r="BW155" s="99">
        <v>-2.5516344062347099E-7</v>
      </c>
      <c r="BX155" s="99">
        <v>-1.21149395793372E-5</v>
      </c>
      <c r="BY155" s="99">
        <v>-2.0418876834850498E-6</v>
      </c>
      <c r="BZ155" s="99">
        <v>-1.2470461374079399E-5</v>
      </c>
      <c r="CA155" s="99">
        <v>-6.8478976305506999E-9</v>
      </c>
      <c r="CB155" s="99">
        <v>-9.3075843321990306E-9</v>
      </c>
      <c r="CC155" s="99">
        <v>-4.5972501069816797E-8</v>
      </c>
      <c r="CD155" s="99">
        <v>-9.7389792984250502E-9</v>
      </c>
      <c r="CE155" s="99">
        <v>-3.7066796282431799E-8</v>
      </c>
      <c r="CF155" s="99">
        <v>-2.3698490926652299E-12</v>
      </c>
      <c r="CG155" s="99">
        <v>-1.44303294929303E-10</v>
      </c>
      <c r="CH155" s="99">
        <v>-1.11655586751517E-11</v>
      </c>
      <c r="CI155" s="99">
        <v>-2.80624295117298E-10</v>
      </c>
      <c r="CJ155" s="99">
        <v>-8.0995241051115607E-12</v>
      </c>
      <c r="CK155" s="99">
        <v>-1.34659430721514E-10</v>
      </c>
    </row>
    <row r="156" spans="1:89">
      <c r="A156" t="s">
        <v>863</v>
      </c>
      <c r="B156">
        <v>68.082248000000007</v>
      </c>
      <c r="C156">
        <v>-445.05833100000001</v>
      </c>
      <c r="D156">
        <v>-90.059781000000001</v>
      </c>
      <c r="E156">
        <v>-3.5776000000000002E-2</v>
      </c>
      <c r="F156" s="99">
        <v>0</v>
      </c>
      <c r="G156" s="99">
        <v>3.07423890808898E-2</v>
      </c>
      <c r="H156" s="99">
        <v>0</v>
      </c>
      <c r="I156" s="99">
        <v>4.6767563032140197E-8</v>
      </c>
      <c r="J156" s="99">
        <v>-1.56227312129361E-7</v>
      </c>
      <c r="K156" s="99">
        <v>-1.8360341054583001E-8</v>
      </c>
      <c r="L156" s="99">
        <v>8.9035486613101306E-12</v>
      </c>
      <c r="M156" s="99">
        <v>8.3049773095709804E-13</v>
      </c>
      <c r="N156" s="99">
        <v>1.03279702281589E-11</v>
      </c>
      <c r="O156" s="99">
        <v>4.8789163126095003E-13</v>
      </c>
      <c r="P156" s="99">
        <v>4.6356877126440902E-16</v>
      </c>
      <c r="Q156" s="99">
        <v>7.7534296922866103E-16</v>
      </c>
      <c r="R156" s="99">
        <v>5.81453048191496E-16</v>
      </c>
      <c r="S156" s="99">
        <v>7.4642615068238202E-16</v>
      </c>
      <c r="T156" s="99">
        <v>7.8287965500898296E-17</v>
      </c>
      <c r="U156" s="99">
        <v>1.4125335061365299E-19</v>
      </c>
      <c r="V156" s="99">
        <v>1.17078005807317E-20</v>
      </c>
      <c r="W156" s="99">
        <v>2.9054299482137599E-19</v>
      </c>
      <c r="X156" s="99">
        <v>1.20989377877147E-20</v>
      </c>
      <c r="Y156" s="99">
        <v>1.4556367733796E-19</v>
      </c>
      <c r="Z156" s="99">
        <v>1.57186976926255E-21</v>
      </c>
      <c r="AA156" s="99">
        <v>0</v>
      </c>
      <c r="AB156" s="99">
        <v>-1.28798740605366E-5</v>
      </c>
      <c r="AC156" s="99">
        <v>3.0851526336473801E-2</v>
      </c>
      <c r="AD156" s="99">
        <v>8.8137467353195696E-8</v>
      </c>
      <c r="AE156" s="99">
        <v>6.9282439772678399E-8</v>
      </c>
      <c r="AF156" s="99">
        <v>-6.7689243934448997E-8</v>
      </c>
      <c r="AG156" s="99">
        <v>8.7142846337468602E-13</v>
      </c>
      <c r="AH156" s="99">
        <v>9.7081560576608103E-12</v>
      </c>
      <c r="AI156" s="99">
        <v>1.20846460464175E-12</v>
      </c>
      <c r="AJ156" s="99">
        <v>1.1305322518494701E-11</v>
      </c>
      <c r="AK156" s="99">
        <v>3.2237883734372802E-16</v>
      </c>
      <c r="AL156" s="99">
        <v>4.6840151857834397E-16</v>
      </c>
      <c r="AM156" s="99">
        <v>1.37447938387223E-15</v>
      </c>
      <c r="AN156" s="99">
        <v>4.6816588577528799E-16</v>
      </c>
      <c r="AO156" s="99">
        <v>9.6222694584755395E-16</v>
      </c>
      <c r="AP156" s="99">
        <v>1.6274563274064999E-21</v>
      </c>
      <c r="AQ156" s="99">
        <v>1.58393628083048E-19</v>
      </c>
      <c r="AR156" s="99">
        <v>1.21392118020716E-20</v>
      </c>
      <c r="AS156" s="99">
        <v>2.9712954431564002E-19</v>
      </c>
      <c r="AT156" s="99">
        <v>9.5275408457670499E-21</v>
      </c>
      <c r="AU156" s="99">
        <v>1.3704416734073501E-19</v>
      </c>
      <c r="AV156" s="99">
        <v>3.6175795006617099E-2</v>
      </c>
      <c r="AW156" s="99">
        <v>32.529501497736099</v>
      </c>
      <c r="AX156" s="99">
        <v>-2.0568043784527E-2</v>
      </c>
      <c r="AY156" s="99">
        <v>-1.62837558234233E-3</v>
      </c>
      <c r="AZ156" s="99">
        <v>5.3629872918252997E-3</v>
      </c>
      <c r="BA156" s="99">
        <v>6.1287696611828796E-4</v>
      </c>
      <c r="BB156" s="99">
        <v>-1.05217450330663E-5</v>
      </c>
      <c r="BC156" s="99">
        <v>-2.2541607450538998E-6</v>
      </c>
      <c r="BD156" s="99">
        <v>-1.0863572770787501E-5</v>
      </c>
      <c r="BE156" s="99">
        <v>-3.8022560268652401E-7</v>
      </c>
      <c r="BF156" s="99">
        <v>-1.1472180324276401E-8</v>
      </c>
      <c r="BG156" s="99">
        <v>-3.4751874227548299E-8</v>
      </c>
      <c r="BH156" s="99">
        <v>-1.56865141221303E-8</v>
      </c>
      <c r="BI156" s="99">
        <v>-3.4170066086820601E-8</v>
      </c>
      <c r="BJ156" s="99">
        <v>-3.0757484843085899E-9</v>
      </c>
      <c r="BK156" s="99">
        <v>-1.3632642550841401E-10</v>
      </c>
      <c r="BL156" s="99">
        <v>-8.2124660813879404E-12</v>
      </c>
      <c r="BM156" s="99">
        <v>-2.82800433590974E-10</v>
      </c>
      <c r="BN156" s="99">
        <v>-8.5019135557575108E-12</v>
      </c>
      <c r="BO156" s="99">
        <v>-1.43575524662856E-10</v>
      </c>
      <c r="BP156" s="99">
        <v>-1.08850797358749E-12</v>
      </c>
      <c r="BQ156" s="99">
        <v>2.6312892553505701E-2</v>
      </c>
      <c r="BR156" s="99">
        <v>3.3144259303410299E-2</v>
      </c>
      <c r="BS156" s="99">
        <v>32.414120190994403</v>
      </c>
      <c r="BT156" s="99">
        <v>-3.0400857509872898E-3</v>
      </c>
      <c r="BU156" s="99">
        <v>-2.3802959343146701E-3</v>
      </c>
      <c r="BV156" s="99">
        <v>2.29046049794336E-3</v>
      </c>
      <c r="BW156" s="99">
        <v>-2.7568842181885999E-7</v>
      </c>
      <c r="BX156" s="99">
        <v>-1.2136286140329799E-5</v>
      </c>
      <c r="BY156" s="99">
        <v>-2.1108190681484602E-6</v>
      </c>
      <c r="BZ156" s="99">
        <v>-1.2477803600615301E-5</v>
      </c>
      <c r="CA156" s="99">
        <v>-6.8566426579111703E-9</v>
      </c>
      <c r="CB156" s="99">
        <v>-9.7403858377931497E-9</v>
      </c>
      <c r="CC156" s="99">
        <v>-4.5996912468037303E-8</v>
      </c>
      <c r="CD156" s="99">
        <v>-1.0159815321740501E-8</v>
      </c>
      <c r="CE156" s="99">
        <v>-3.7072324681586303E-8</v>
      </c>
      <c r="CF156" s="99">
        <v>-2.3695378476008499E-12</v>
      </c>
      <c r="CG156" s="99">
        <v>-1.4430327232070101E-10</v>
      </c>
      <c r="CH156" s="99">
        <v>-1.11649878354575E-11</v>
      </c>
      <c r="CI156" s="99">
        <v>-2.8062429748599999E-10</v>
      </c>
      <c r="CJ156" s="99">
        <v>-8.0992824295633696E-12</v>
      </c>
      <c r="CK156" s="99">
        <v>-1.3465944819096599E-10</v>
      </c>
    </row>
    <row r="157" spans="1:89">
      <c r="A157" t="s">
        <v>992</v>
      </c>
      <c r="B157">
        <v>76.732712000000006</v>
      </c>
      <c r="C157">
        <v>-445.04233699999997</v>
      </c>
      <c r="D157">
        <v>-90.152021000000005</v>
      </c>
      <c r="E157">
        <v>-0.117589</v>
      </c>
      <c r="F157" s="99">
        <v>0</v>
      </c>
      <c r="G157" s="99">
        <v>3.0718196302125599E-2</v>
      </c>
      <c r="H157" s="99">
        <v>0</v>
      </c>
      <c r="I157" s="99">
        <v>3.9312352274342101E-8</v>
      </c>
      <c r="J157" s="99">
        <v>-1.5660271126254101E-7</v>
      </c>
      <c r="K157" s="99">
        <v>-2.1131063471915899E-8</v>
      </c>
      <c r="L157" s="99">
        <v>8.4927660640954195E-12</v>
      </c>
      <c r="M157" s="99">
        <v>1.6788181917521799E-13</v>
      </c>
      <c r="N157" s="99">
        <v>1.00690469998038E-11</v>
      </c>
      <c r="O157" s="99">
        <v>2.6274267793109499E-13</v>
      </c>
      <c r="P157" s="99">
        <v>2.6429735227277099E-16</v>
      </c>
      <c r="Q157" s="99">
        <v>7.6174504218990904E-16</v>
      </c>
      <c r="R157" s="99">
        <v>3.3414114778270402E-16</v>
      </c>
      <c r="S157" s="99">
        <v>7.3918406144077001E-16</v>
      </c>
      <c r="T157" s="99">
        <v>3.5941605585913198E-17</v>
      </c>
      <c r="U157" s="99">
        <v>1.4125088274428001E-19</v>
      </c>
      <c r="V157" s="99">
        <v>1.14816163230514E-20</v>
      </c>
      <c r="W157" s="99">
        <v>2.9052536488356301E-19</v>
      </c>
      <c r="X157" s="99">
        <v>1.1674650311795399E-20</v>
      </c>
      <c r="Y157" s="99">
        <v>1.4554992444089601E-19</v>
      </c>
      <c r="Z157" s="99">
        <v>1.37618101755341E-21</v>
      </c>
      <c r="AA157" s="99">
        <v>0</v>
      </c>
      <c r="AB157" s="99">
        <v>-1.84599267831376E-5</v>
      </c>
      <c r="AC157" s="99">
        <v>3.0832814605001702E-2</v>
      </c>
      <c r="AD157" s="99">
        <v>8.76106830662318E-8</v>
      </c>
      <c r="AE157" s="99">
        <v>6.3690416412381494E-8</v>
      </c>
      <c r="AF157" s="99">
        <v>-6.7951023261696297E-8</v>
      </c>
      <c r="AG157" s="99">
        <v>5.2184698868186199E-13</v>
      </c>
      <c r="AH157" s="99">
        <v>9.3881490716249799E-12</v>
      </c>
      <c r="AI157" s="99">
        <v>4.51896710776083E-13</v>
      </c>
      <c r="AJ157" s="99">
        <v>1.11974656244309E-11</v>
      </c>
      <c r="AK157" s="99">
        <v>3.2046591289507402E-16</v>
      </c>
      <c r="AL157" s="99">
        <v>2.9113829581773602E-16</v>
      </c>
      <c r="AM157" s="99">
        <v>1.3647063352717E-15</v>
      </c>
      <c r="AN157" s="99">
        <v>3.0193775067830101E-16</v>
      </c>
      <c r="AO157" s="99">
        <v>9.5959724286458997E-16</v>
      </c>
      <c r="AP157" s="99">
        <v>1.82915216505321E-21</v>
      </c>
      <c r="AQ157" s="99">
        <v>1.58410184326512E-19</v>
      </c>
      <c r="AR157" s="99">
        <v>1.25540695482641E-20</v>
      </c>
      <c r="AS157" s="99">
        <v>2.97146517632141E-19</v>
      </c>
      <c r="AT157" s="99">
        <v>9.7353834011270798E-21</v>
      </c>
      <c r="AU157" s="99">
        <v>1.3704627212184201E-19</v>
      </c>
      <c r="AV157" s="99">
        <v>2.4714763399408899E-2</v>
      </c>
      <c r="AW157" s="99">
        <v>32.555422849203303</v>
      </c>
      <c r="AX157" s="99">
        <v>-6.7895230492416095E-2</v>
      </c>
      <c r="AY157" s="99">
        <v>-1.35947739225267E-3</v>
      </c>
      <c r="AZ157" s="99">
        <v>5.3939661829396903E-3</v>
      </c>
      <c r="BA157" s="99">
        <v>7.0572259891463305E-4</v>
      </c>
      <c r="BB157" s="99">
        <v>-1.02273884764578E-5</v>
      </c>
      <c r="BC157" s="99">
        <v>-1.3560236304149301E-6</v>
      </c>
      <c r="BD157" s="99">
        <v>-1.06572489389316E-5</v>
      </c>
      <c r="BE157" s="99">
        <v>-8.5127288883325203E-8</v>
      </c>
      <c r="BF157" s="99">
        <v>-5.5767374676186302E-9</v>
      </c>
      <c r="BG157" s="99">
        <v>-3.4476667332291702E-8</v>
      </c>
      <c r="BH157" s="99">
        <v>-8.3478262820276505E-9</v>
      </c>
      <c r="BI157" s="99">
        <v>-3.4031981234965597E-8</v>
      </c>
      <c r="BJ157" s="99">
        <v>-1.8329929919434201E-9</v>
      </c>
      <c r="BK157" s="99">
        <v>-1.3632663014175101E-10</v>
      </c>
      <c r="BL157" s="99">
        <v>-8.2095743571505497E-12</v>
      </c>
      <c r="BM157" s="99">
        <v>-2.8280025045102299E-10</v>
      </c>
      <c r="BN157" s="99">
        <v>-8.4950825049658896E-12</v>
      </c>
      <c r="BO157" s="99">
        <v>-1.43575236482168E-10</v>
      </c>
      <c r="BP157" s="99">
        <v>-1.08492981783163E-12</v>
      </c>
      <c r="BQ157" s="99">
        <v>3.40493590460937E-2</v>
      </c>
      <c r="BR157" s="99">
        <v>8.6469726224252502E-2</v>
      </c>
      <c r="BS157" s="99">
        <v>32.433880208782199</v>
      </c>
      <c r="BT157" s="99">
        <v>-3.0362408006158401E-3</v>
      </c>
      <c r="BU157" s="99">
        <v>-2.1719161012382399E-3</v>
      </c>
      <c r="BV157" s="99">
        <v>2.3047403841088502E-3</v>
      </c>
      <c r="BW157" s="99">
        <v>-4.0583184184014102E-8</v>
      </c>
      <c r="BX157" s="99">
        <v>-1.19498328831498E-5</v>
      </c>
      <c r="BY157" s="99">
        <v>-1.3181247465951001E-6</v>
      </c>
      <c r="BZ157" s="99">
        <v>-1.2413264443122E-5</v>
      </c>
      <c r="CA157" s="99">
        <v>-6.7565945600281103E-9</v>
      </c>
      <c r="CB157" s="99">
        <v>-4.7491893636222097E-9</v>
      </c>
      <c r="CC157" s="99">
        <v>-4.5720751361397201E-8</v>
      </c>
      <c r="CD157" s="99">
        <v>-5.3066865870129304E-9</v>
      </c>
      <c r="CE157" s="99">
        <v>-3.7012962006117897E-8</v>
      </c>
      <c r="CF157" s="99">
        <v>-2.3731341469779198E-12</v>
      </c>
      <c r="CG157" s="99">
        <v>-1.4430353349837601E-10</v>
      </c>
      <c r="CH157" s="99">
        <v>-1.1171583617950301E-11</v>
      </c>
      <c r="CI157" s="99">
        <v>-2.8062427001863199E-10</v>
      </c>
      <c r="CJ157" s="99">
        <v>-8.1020748707066107E-12</v>
      </c>
      <c r="CK157" s="99">
        <v>-1.3465924630753799E-10</v>
      </c>
    </row>
    <row r="158" spans="1:89">
      <c r="A158" t="s">
        <v>864</v>
      </c>
      <c r="B158">
        <v>42.736111999999999</v>
      </c>
      <c r="C158">
        <v>-452.84927900000002</v>
      </c>
      <c r="D158">
        <v>-89.553038999999998</v>
      </c>
      <c r="E158">
        <v>0.41823900000000003</v>
      </c>
      <c r="F158" s="99">
        <v>0</v>
      </c>
      <c r="G158" s="99">
        <v>6.2655565019309106E-2</v>
      </c>
      <c r="H158" s="99">
        <v>0</v>
      </c>
      <c r="I158" s="99">
        <v>3.3132457996659299E-7</v>
      </c>
      <c r="J158" s="99">
        <v>-5.8875160779437003E-7</v>
      </c>
      <c r="K158" s="99">
        <v>-2.5759488070975199E-8</v>
      </c>
      <c r="L158" s="99">
        <v>1.1835840892736299E-10</v>
      </c>
      <c r="M158" s="99">
        <v>1.68741062278817E-11</v>
      </c>
      <c r="N158" s="99">
        <v>1.1777127057342199E-10</v>
      </c>
      <c r="O158" s="99">
        <v>6.4796858440261398E-12</v>
      </c>
      <c r="P158" s="99">
        <v>1.73093316903003E-14</v>
      </c>
      <c r="Q158" s="99">
        <v>1.07922079667188E-14</v>
      </c>
      <c r="R158" s="99">
        <v>2.11827057739132E-14</v>
      </c>
      <c r="S158" s="99">
        <v>9.7789766111393408E-15</v>
      </c>
      <c r="T158" s="99">
        <v>3.1563329954492898E-15</v>
      </c>
      <c r="U158" s="99">
        <v>4.7075663402945401E-18</v>
      </c>
      <c r="V158" s="99">
        <v>5.3322225427646697E-19</v>
      </c>
      <c r="W158" s="99">
        <v>9.5361452382324104E-18</v>
      </c>
      <c r="X158" s="99">
        <v>5.9792309333242801E-19</v>
      </c>
      <c r="Y158" s="99">
        <v>4.7209181772815399E-18</v>
      </c>
      <c r="Z158" s="99">
        <v>8.1421243702608203E-20</v>
      </c>
      <c r="AA158" s="99">
        <v>0</v>
      </c>
      <c r="AB158" s="99">
        <v>3.1408826654736703E-5</v>
      </c>
      <c r="AC158" s="99">
        <v>6.2859625870783795E-2</v>
      </c>
      <c r="AD158" s="99">
        <v>3.79311870449232E-7</v>
      </c>
      <c r="AE158" s="99">
        <v>3.7418320416267697E-7</v>
      </c>
      <c r="AF158" s="99">
        <v>-2.2212818429747201E-7</v>
      </c>
      <c r="AG158" s="99">
        <v>1.3170599792753401E-11</v>
      </c>
      <c r="AH158" s="99">
        <v>1.1795925539210699E-10</v>
      </c>
      <c r="AI158" s="99">
        <v>2.1991330036243499E-11</v>
      </c>
      <c r="AJ158" s="99">
        <v>1.1690401966687501E-10</v>
      </c>
      <c r="AK158" s="99">
        <v>5.0177064564881402E-15</v>
      </c>
      <c r="AL158" s="99">
        <v>1.6445633437000501E-14</v>
      </c>
      <c r="AM158" s="99">
        <v>1.9323226401997698E-14</v>
      </c>
      <c r="AN158" s="99">
        <v>1.5765432269691999E-14</v>
      </c>
      <c r="AO158" s="99">
        <v>1.2468868547025899E-14</v>
      </c>
      <c r="AP158" s="99">
        <v>5.2532901049888601E-20</v>
      </c>
      <c r="AQ158" s="99">
        <v>5.2711323064873601E-18</v>
      </c>
      <c r="AR158" s="99">
        <v>5.1672245758839797E-19</v>
      </c>
      <c r="AS158" s="99">
        <v>9.7321944183159401E-18</v>
      </c>
      <c r="AT158" s="99">
        <v>4.5362838223701702E-19</v>
      </c>
      <c r="AU158" s="99">
        <v>4.4098570189669403E-18</v>
      </c>
      <c r="AV158" s="99">
        <v>1.95436844713761E-2</v>
      </c>
      <c r="AW158" s="99">
        <v>15.959661397784499</v>
      </c>
      <c r="AX158" s="99">
        <v>0.118582061717007</v>
      </c>
      <c r="AY158" s="99">
        <v>-1.37875092865983E-3</v>
      </c>
      <c r="AZ158" s="99">
        <v>2.3631088823988398E-3</v>
      </c>
      <c r="BA158" s="99">
        <v>1.1338726737128201E-4</v>
      </c>
      <c r="BB158" s="99">
        <v>-7.5909500231819498E-6</v>
      </c>
      <c r="BC158" s="99">
        <v>-2.0054362480306199E-6</v>
      </c>
      <c r="BD158" s="99">
        <v>-7.23480164525532E-6</v>
      </c>
      <c r="BE158" s="99">
        <v>-4.55555379396058E-7</v>
      </c>
      <c r="BF158" s="99">
        <v>-1.2586953658970199E-8</v>
      </c>
      <c r="BG158" s="99">
        <v>-1.47356725821207E-8</v>
      </c>
      <c r="BH158" s="99">
        <v>-1.6232235182925799E-8</v>
      </c>
      <c r="BI158" s="99">
        <v>-1.39454534153912E-8</v>
      </c>
      <c r="BJ158" s="99">
        <v>-3.0214512190861799E-9</v>
      </c>
      <c r="BK158" s="99">
        <v>-5.9997467229325296E-11</v>
      </c>
      <c r="BL158" s="99">
        <v>-6.2595987886856699E-12</v>
      </c>
      <c r="BM158" s="99">
        <v>-1.2148061640844501E-10</v>
      </c>
      <c r="BN158" s="99">
        <v>-7.4313867739626303E-12</v>
      </c>
      <c r="BO158" s="99">
        <v>-6.0523895801335594E-11</v>
      </c>
      <c r="BP158" s="99">
        <v>-1.14409978909088E-12</v>
      </c>
      <c r="BQ158" s="99">
        <v>5.7646661230137397E-4</v>
      </c>
      <c r="BR158" s="99">
        <v>-0.12676835330507899</v>
      </c>
      <c r="BS158" s="99">
        <v>15.907991336779601</v>
      </c>
      <c r="BT158" s="99">
        <v>-1.5229888329374101E-3</v>
      </c>
      <c r="BU158" s="99">
        <v>-1.5635450222619E-3</v>
      </c>
      <c r="BV158" s="99">
        <v>8.7813421757897104E-4</v>
      </c>
      <c r="BW158" s="99">
        <v>-2.3468604685045199E-7</v>
      </c>
      <c r="BX158" s="99">
        <v>-7.8907969078699196E-6</v>
      </c>
      <c r="BY158" s="99">
        <v>-1.6623417148916401E-6</v>
      </c>
      <c r="BZ158" s="99">
        <v>-7.4816555125682298E-6</v>
      </c>
      <c r="CA158" s="99">
        <v>-2.4629901220162098E-9</v>
      </c>
      <c r="CB158" s="99">
        <v>-1.04454017399267E-8</v>
      </c>
      <c r="CC158" s="99">
        <v>-1.7922268075868899E-8</v>
      </c>
      <c r="CD158" s="99">
        <v>-1.03996631285133E-8</v>
      </c>
      <c r="CE158" s="99">
        <v>-1.40890077430895E-8</v>
      </c>
      <c r="CF158" s="99">
        <v>-1.05411990664048E-12</v>
      </c>
      <c r="CG158" s="99">
        <v>-6.2859518608110095E-11</v>
      </c>
      <c r="CH158" s="99">
        <v>-7.1685548894202903E-12</v>
      </c>
      <c r="CI158" s="99">
        <v>-1.19260349987423E-10</v>
      </c>
      <c r="CJ158" s="99">
        <v>-6.1533812189704904E-12</v>
      </c>
      <c r="CK158" s="99">
        <v>-5.5822296474837701E-11</v>
      </c>
    </row>
    <row r="159" spans="1:89">
      <c r="A159" t="s">
        <v>865</v>
      </c>
      <c r="B159">
        <v>44.283458000000003</v>
      </c>
      <c r="C159">
        <v>-452.86111899999997</v>
      </c>
      <c r="D159">
        <v>-89.570149000000001</v>
      </c>
      <c r="E159">
        <v>0.40497300000000003</v>
      </c>
      <c r="F159" s="99">
        <v>0</v>
      </c>
      <c r="G159" s="99">
        <v>6.2639408559967705E-2</v>
      </c>
      <c r="H159" s="99">
        <v>0</v>
      </c>
      <c r="I159" s="99">
        <v>3.2252926176142998E-7</v>
      </c>
      <c r="J159" s="99">
        <v>-5.8965074779992997E-7</v>
      </c>
      <c r="K159" s="99">
        <v>-2.86041037765806E-8</v>
      </c>
      <c r="L159" s="99">
        <v>1.16674029430972E-10</v>
      </c>
      <c r="M159" s="99">
        <v>1.6049320655700502E-11</v>
      </c>
      <c r="N159" s="99">
        <v>1.1673742446118999E-10</v>
      </c>
      <c r="O159" s="99">
        <v>6.21153075433899E-12</v>
      </c>
      <c r="P159" s="99">
        <v>1.6726786509113899E-14</v>
      </c>
      <c r="Q159" s="99">
        <v>1.0735838106160699E-14</v>
      </c>
      <c r="R159" s="99">
        <v>2.0471611658531599E-14</v>
      </c>
      <c r="S159" s="99">
        <v>9.7458999621700105E-15</v>
      </c>
      <c r="T159" s="99">
        <v>3.03684180686973E-15</v>
      </c>
      <c r="U159" s="99">
        <v>4.7075540507219401E-18</v>
      </c>
      <c r="V159" s="99">
        <v>5.3200177021129302E-19</v>
      </c>
      <c r="W159" s="99">
        <v>9.5360253415020005E-18</v>
      </c>
      <c r="X159" s="99">
        <v>5.95669700153176E-19</v>
      </c>
      <c r="Y159" s="99">
        <v>4.7208130183274399E-18</v>
      </c>
      <c r="Z159" s="99">
        <v>8.0400190087863497E-20</v>
      </c>
      <c r="AA159" s="99">
        <v>0</v>
      </c>
      <c r="AB159" s="99">
        <v>2.71980555716741E-5</v>
      </c>
      <c r="AC159" s="99">
        <v>6.2850456950250294E-2</v>
      </c>
      <c r="AD159" s="99">
        <v>3.7842897667067801E-7</v>
      </c>
      <c r="AE159" s="99">
        <v>3.68249282222652E-7</v>
      </c>
      <c r="AF159" s="99">
        <v>-2.2266621794702999E-7</v>
      </c>
      <c r="AG159" s="99">
        <v>1.2702185756535499E-11</v>
      </c>
      <c r="AH159" s="99">
        <v>1.1676364830966199E-10</v>
      </c>
      <c r="AI159" s="99">
        <v>2.1064738159849401E-11</v>
      </c>
      <c r="AJ159" s="99">
        <v>1.1652199233584599E-10</v>
      </c>
      <c r="AK159" s="99">
        <v>5.01509167175887E-15</v>
      </c>
      <c r="AL159" s="99">
        <v>1.59273317513017E-14</v>
      </c>
      <c r="AM159" s="99">
        <v>1.9289677750059501E-14</v>
      </c>
      <c r="AN159" s="99">
        <v>1.5286918825705701E-14</v>
      </c>
      <c r="AO159" s="99">
        <v>1.2458367405558E-14</v>
      </c>
      <c r="AP159" s="99">
        <v>5.3622882227000797E-20</v>
      </c>
      <c r="AQ159" s="99">
        <v>5.2712556266455701E-18</v>
      </c>
      <c r="AR159" s="99">
        <v>5.18930427967451E-19</v>
      </c>
      <c r="AS159" s="99">
        <v>9.7323325996268497E-18</v>
      </c>
      <c r="AT159" s="99">
        <v>4.5472144412631403E-19</v>
      </c>
      <c r="AU159" s="99">
        <v>4.4098757529086802E-18</v>
      </c>
      <c r="AV159" s="99">
        <v>1.9779118504654698E-2</v>
      </c>
      <c r="AW159" s="99">
        <v>15.9638458108224</v>
      </c>
      <c r="AX159" s="99">
        <v>0.114853259024675</v>
      </c>
      <c r="AY159" s="99">
        <v>-1.3436591718202599E-3</v>
      </c>
      <c r="AZ159" s="99">
        <v>2.3693941791882202E-3</v>
      </c>
      <c r="BA159" s="99">
        <v>1.2454968430461899E-4</v>
      </c>
      <c r="BB159" s="99">
        <v>-7.5143120081245297E-6</v>
      </c>
      <c r="BC159" s="99">
        <v>-1.93671242245702E-6</v>
      </c>
      <c r="BD159" s="99">
        <v>-7.1849273769805302E-6</v>
      </c>
      <c r="BE159" s="99">
        <v>-4.3382473807615402E-7</v>
      </c>
      <c r="BF159" s="99">
        <v>-1.2122753675449301E-8</v>
      </c>
      <c r="BG159" s="99">
        <v>-1.46939356849894E-8</v>
      </c>
      <c r="BH159" s="99">
        <v>-1.56680400295163E-8</v>
      </c>
      <c r="BI159" s="99">
        <v>-1.39194621556653E-8</v>
      </c>
      <c r="BJ159" s="99">
        <v>-2.9276747410175299E-9</v>
      </c>
      <c r="BK159" s="99">
        <v>-5.9997492524575894E-11</v>
      </c>
      <c r="BL159" s="99">
        <v>-6.2593683397299098E-12</v>
      </c>
      <c r="BM159" s="99">
        <v>-1.2148060531756101E-10</v>
      </c>
      <c r="BN159" s="99">
        <v>-7.4308923592289593E-12</v>
      </c>
      <c r="BO159" s="99">
        <v>-6.0523858855941494E-11</v>
      </c>
      <c r="BP159" s="99">
        <v>-1.1438552055522099E-12</v>
      </c>
      <c r="BQ159" s="99">
        <v>1.5718039367129701E-3</v>
      </c>
      <c r="BR159" s="99">
        <v>-0.12197400043437701</v>
      </c>
      <c r="BS159" s="99">
        <v>15.910371115189401</v>
      </c>
      <c r="BT159" s="99">
        <v>-1.52184656888644E-3</v>
      </c>
      <c r="BU159" s="99">
        <v>-1.5391414414595299E-3</v>
      </c>
      <c r="BV159" s="99">
        <v>8.8093935724651998E-4</v>
      </c>
      <c r="BW159" s="99">
        <v>-2.19377546209593E-7</v>
      </c>
      <c r="BX159" s="99">
        <v>-7.8427917116684502E-6</v>
      </c>
      <c r="BY159" s="99">
        <v>-1.6065942341337099E-6</v>
      </c>
      <c r="BZ159" s="99">
        <v>-7.4651648729481396E-6</v>
      </c>
      <c r="CA159" s="99">
        <v>-2.4541186815706498E-9</v>
      </c>
      <c r="CB159" s="99">
        <v>-1.0056272501630199E-8</v>
      </c>
      <c r="CC159" s="99">
        <v>-1.7884684455750401E-8</v>
      </c>
      <c r="CD159" s="99">
        <v>-1.00303759380628E-8</v>
      </c>
      <c r="CE159" s="99">
        <v>-1.4076086134587301E-8</v>
      </c>
      <c r="CF159" s="99">
        <v>-1.0543739288323699E-12</v>
      </c>
      <c r="CG159" s="99">
        <v>-6.2859555246029595E-11</v>
      </c>
      <c r="CH159" s="99">
        <v>-7.16898463267371E-12</v>
      </c>
      <c r="CI159" s="99">
        <v>-1.19260362545344E-10</v>
      </c>
      <c r="CJ159" s="99">
        <v>-6.1535452504132598E-12</v>
      </c>
      <c r="CK159" s="99">
        <v>-5.5822271608026799E-11</v>
      </c>
    </row>
    <row r="160" spans="1:89">
      <c r="A160" t="s">
        <v>866</v>
      </c>
      <c r="B160">
        <v>44.289721999999998</v>
      </c>
      <c r="C160">
        <v>-452.86116600000003</v>
      </c>
      <c r="D160">
        <v>-89.570218999999994</v>
      </c>
      <c r="E160">
        <v>0.40491899999999997</v>
      </c>
      <c r="F160" s="99">
        <v>0</v>
      </c>
      <c r="G160" s="99">
        <v>6.2639344032142094E-2</v>
      </c>
      <c r="H160" s="99">
        <v>0</v>
      </c>
      <c r="I160" s="99">
        <v>3.2249390552372301E-7</v>
      </c>
      <c r="J160" s="99">
        <v>-5.8965430280526795E-7</v>
      </c>
      <c r="K160" s="99">
        <v>-2.8615568410531E-8</v>
      </c>
      <c r="L160" s="99">
        <v>1.1666732727197201E-10</v>
      </c>
      <c r="M160" s="99">
        <v>1.6045990394920899E-11</v>
      </c>
      <c r="N160" s="99">
        <v>1.16733310665914E-10</v>
      </c>
      <c r="O160" s="99">
        <v>6.2104468527051696E-12</v>
      </c>
      <c r="P160" s="99">
        <v>1.6724428027029399E-14</v>
      </c>
      <c r="Q160" s="99">
        <v>1.0735610364664101E-14</v>
      </c>
      <c r="R160" s="99">
        <v>2.0468732753806301E-14</v>
      </c>
      <c r="S160" s="99">
        <v>9.7457664881148493E-15</v>
      </c>
      <c r="T160" s="99">
        <v>3.0363580373728702E-15</v>
      </c>
      <c r="U160" s="99">
        <v>4.7075540004117604E-18</v>
      </c>
      <c r="V160" s="99">
        <v>5.3199682480532403E-19</v>
      </c>
      <c r="W160" s="99">
        <v>9.5360248546457693E-18</v>
      </c>
      <c r="X160" s="99">
        <v>5.9566056943779297E-19</v>
      </c>
      <c r="Y160" s="99">
        <v>4.7208125917131503E-18</v>
      </c>
      <c r="Z160" s="99">
        <v>8.0396052814589195E-20</v>
      </c>
      <c r="AA160" s="99">
        <v>0</v>
      </c>
      <c r="AB160" s="99">
        <v>2.7181137364523601E-5</v>
      </c>
      <c r="AC160" s="99">
        <v>6.2850420126517398E-2</v>
      </c>
      <c r="AD160" s="99">
        <v>3.78425468874526E-7</v>
      </c>
      <c r="AE160" s="99">
        <v>3.6822537676693801E-7</v>
      </c>
      <c r="AF160" s="99">
        <v>-2.22668351074706E-7</v>
      </c>
      <c r="AG160" s="99">
        <v>1.2700289180611199E-11</v>
      </c>
      <c r="AH160" s="99">
        <v>1.1675888548054899E-10</v>
      </c>
      <c r="AI160" s="99">
        <v>2.1060989757157701E-11</v>
      </c>
      <c r="AJ160" s="99">
        <v>1.1652046956787801E-10</v>
      </c>
      <c r="AK160" s="99">
        <v>5.0150805509045499E-15</v>
      </c>
      <c r="AL160" s="99">
        <v>1.5925233321031999E-14</v>
      </c>
      <c r="AM160" s="99">
        <v>1.9289541274369499E-14</v>
      </c>
      <c r="AN160" s="99">
        <v>1.5284981502510999E-14</v>
      </c>
      <c r="AO160" s="99">
        <v>1.2458324782080501E-14</v>
      </c>
      <c r="AP160" s="99">
        <v>5.3627298777121999E-20</v>
      </c>
      <c r="AQ160" s="99">
        <v>5.2712561257585998E-18</v>
      </c>
      <c r="AR160" s="99">
        <v>5.1893937451008697E-19</v>
      </c>
      <c r="AS160" s="99">
        <v>9.7323331584701299E-18</v>
      </c>
      <c r="AT160" s="99">
        <v>4.5472587311560501E-19</v>
      </c>
      <c r="AU160" s="99">
        <v>4.4098758283368798E-18</v>
      </c>
      <c r="AV160" s="99">
        <v>1.9779943881768999E-2</v>
      </c>
      <c r="AW160" s="99">
        <v>15.963862531355799</v>
      </c>
      <c r="AX160" s="99">
        <v>0.114838144340928</v>
      </c>
      <c r="AY160" s="99">
        <v>-1.3435178399336101E-3</v>
      </c>
      <c r="AZ160" s="99">
        <v>2.3694191740471098E-3</v>
      </c>
      <c r="BA160" s="99">
        <v>1.2459471167405501E-4</v>
      </c>
      <c r="BB160" s="99">
        <v>-7.5140076256711402E-6</v>
      </c>
      <c r="BC160" s="99">
        <v>-1.9364346759504302E-6</v>
      </c>
      <c r="BD160" s="99">
        <v>-7.1847290731370998E-6</v>
      </c>
      <c r="BE160" s="99">
        <v>-4.3373687334637099E-7</v>
      </c>
      <c r="BF160" s="99">
        <v>-1.21208745687822E-8</v>
      </c>
      <c r="BG160" s="99">
        <v>-1.46937669710815E-8</v>
      </c>
      <c r="BH160" s="99">
        <v>-1.5665756152065401E-8</v>
      </c>
      <c r="BI160" s="99">
        <v>-1.39193571806906E-8</v>
      </c>
      <c r="BJ160" s="99">
        <v>-2.9272951332382599E-9</v>
      </c>
      <c r="BK160" s="99">
        <v>-5.9997492627069194E-11</v>
      </c>
      <c r="BL160" s="99">
        <v>-6.2593674059596299E-12</v>
      </c>
      <c r="BM160" s="99">
        <v>-1.21480605272617E-10</v>
      </c>
      <c r="BN160" s="99">
        <v>-7.4308903558811999E-12</v>
      </c>
      <c r="BO160" s="99">
        <v>-6.0523858706238502E-11</v>
      </c>
      <c r="BP160" s="99">
        <v>-1.14385421451074E-12</v>
      </c>
      <c r="BQ160" s="99">
        <v>1.57584054613835E-3</v>
      </c>
      <c r="BR160" s="99">
        <v>-0.121954601477339</v>
      </c>
      <c r="BS160" s="99">
        <v>15.9103806735326</v>
      </c>
      <c r="BT160" s="99">
        <v>-1.5218420977006601E-3</v>
      </c>
      <c r="BU160" s="99">
        <v>-1.53904295983703E-3</v>
      </c>
      <c r="BV160" s="99">
        <v>8.8095051471510097E-4</v>
      </c>
      <c r="BW160" s="99">
        <v>-2.19315706800265E-7</v>
      </c>
      <c r="BX160" s="99">
        <v>-7.8426010897641602E-6</v>
      </c>
      <c r="BY160" s="99">
        <v>-1.60636885723534E-6</v>
      </c>
      <c r="BZ160" s="99">
        <v>-7.4650993342693296E-6</v>
      </c>
      <c r="CA160" s="99">
        <v>-2.4540828221768499E-9</v>
      </c>
      <c r="CB160" s="99">
        <v>-1.00546972940775E-8</v>
      </c>
      <c r="CC160" s="99">
        <v>-1.7884532651659799E-8</v>
      </c>
      <c r="CD160" s="99">
        <v>-1.00288810630259E-8</v>
      </c>
      <c r="CE160" s="99">
        <v>-1.4076034095015999E-8</v>
      </c>
      <c r="CF160" s="99">
        <v>-1.0543749581194499E-12</v>
      </c>
      <c r="CG160" s="99">
        <v>-6.2859555394481502E-11</v>
      </c>
      <c r="CH160" s="99">
        <v>-7.1689863739736297E-12</v>
      </c>
      <c r="CI160" s="99">
        <v>-1.19260362596223E-10</v>
      </c>
      <c r="CJ160" s="99">
        <v>-6.1535459150602401E-12</v>
      </c>
      <c r="CK160" s="99">
        <v>-5.5822271507266197E-11</v>
      </c>
    </row>
    <row r="161" spans="1:89">
      <c r="A161" t="s">
        <v>867</v>
      </c>
      <c r="B161">
        <v>44.784539000000002</v>
      </c>
      <c r="C161">
        <v>-452.86485399999998</v>
      </c>
      <c r="D161">
        <v>-89.575683999999995</v>
      </c>
      <c r="E161">
        <v>0.400671</v>
      </c>
      <c r="F161" s="99">
        <v>0</v>
      </c>
      <c r="G161" s="99">
        <v>6.26342686950348E-2</v>
      </c>
      <c r="H161" s="99">
        <v>0</v>
      </c>
      <c r="I161" s="99">
        <v>3.1970709562392001E-7</v>
      </c>
      <c r="J161" s="99">
        <v>-5.8993298107338805E-7</v>
      </c>
      <c r="K161" s="99">
        <v>-2.9519968739824499E-8</v>
      </c>
      <c r="L161" s="99">
        <v>1.1614084320900199E-10</v>
      </c>
      <c r="M161" s="99">
        <v>1.5783127392583601E-11</v>
      </c>
      <c r="N161" s="99">
        <v>1.1641015100797799E-10</v>
      </c>
      <c r="O161" s="99">
        <v>6.1248629984660201E-12</v>
      </c>
      <c r="P161" s="99">
        <v>1.6538107957473999E-14</v>
      </c>
      <c r="Q161" s="99">
        <v>1.07176309510315E-14</v>
      </c>
      <c r="R161" s="99">
        <v>2.02412997710214E-14</v>
      </c>
      <c r="S161" s="99">
        <v>9.7352332565702202E-15</v>
      </c>
      <c r="T161" s="99">
        <v>2.9981402653161401E-15</v>
      </c>
      <c r="U161" s="99">
        <v>4.70755001176035E-18</v>
      </c>
      <c r="V161" s="99">
        <v>5.3160603337402303E-19</v>
      </c>
      <c r="W161" s="99">
        <v>9.5359863563382699E-18</v>
      </c>
      <c r="X161" s="99">
        <v>5.9493905131869102E-19</v>
      </c>
      <c r="Y161" s="99">
        <v>4.7207788671718802E-18</v>
      </c>
      <c r="Z161" s="99">
        <v>8.0069121934509105E-20</v>
      </c>
      <c r="AA161" s="99">
        <v>0</v>
      </c>
      <c r="AB161" s="99">
        <v>2.5847838644564501E-5</v>
      </c>
      <c r="AC161" s="99">
        <v>6.2847518597841406E-2</v>
      </c>
      <c r="AD161" s="99">
        <v>3.7815005255562398E-7</v>
      </c>
      <c r="AE161" s="99">
        <v>3.6633982338327402E-7</v>
      </c>
      <c r="AF161" s="99">
        <v>-2.2283571839484701E-7</v>
      </c>
      <c r="AG161" s="99">
        <v>1.2550456358799899E-11</v>
      </c>
      <c r="AH161" s="99">
        <v>1.16384601743551E-10</v>
      </c>
      <c r="AI161" s="99">
        <v>2.0764942408825301E-11</v>
      </c>
      <c r="AJ161" s="99">
        <v>1.16400780001787E-10</v>
      </c>
      <c r="AK161" s="99">
        <v>5.0141883559465398E-15</v>
      </c>
      <c r="AL161" s="99">
        <v>1.5759456233308901E-14</v>
      </c>
      <c r="AM161" s="99">
        <v>1.9278743073653601E-14</v>
      </c>
      <c r="AN161" s="99">
        <v>1.5131932411674801E-14</v>
      </c>
      <c r="AO161" s="99">
        <v>1.24549547521079E-14</v>
      </c>
      <c r="AP161" s="99">
        <v>5.3976297964930697E-20</v>
      </c>
      <c r="AQ161" s="99">
        <v>5.2712955514020299E-18</v>
      </c>
      <c r="AR161" s="99">
        <v>5.1964633604911102E-19</v>
      </c>
      <c r="AS161" s="99">
        <v>9.7323772916310695E-18</v>
      </c>
      <c r="AT161" s="99">
        <v>4.5507585414040398E-19</v>
      </c>
      <c r="AU161" s="99">
        <v>4.4098817764618899E-18</v>
      </c>
      <c r="AV161" s="99">
        <v>1.9841859253006099E-2</v>
      </c>
      <c r="AW161" s="99">
        <v>15.965177864211601</v>
      </c>
      <c r="AX161" s="99">
        <v>0.113643625573271</v>
      </c>
      <c r="AY161" s="99">
        <v>-1.33237116039757E-3</v>
      </c>
      <c r="AZ161" s="99">
        <v>2.37138228102061E-3</v>
      </c>
      <c r="BA161" s="99">
        <v>1.28147746215739E-4</v>
      </c>
      <c r="BB161" s="99">
        <v>-7.4901115226260799E-6</v>
      </c>
      <c r="BC161" s="99">
        <v>-1.91450507582885E-6</v>
      </c>
      <c r="BD161" s="99">
        <v>-7.1691551844630602E-6</v>
      </c>
      <c r="BE161" s="99">
        <v>-4.2679843726965001E-7</v>
      </c>
      <c r="BF161" s="99">
        <v>-1.1972431325478499E-8</v>
      </c>
      <c r="BG161" s="99">
        <v>-1.4680445220954101E-8</v>
      </c>
      <c r="BH161" s="99">
        <v>-1.5485337732850101E-8</v>
      </c>
      <c r="BI161" s="99">
        <v>-1.39110705899643E-8</v>
      </c>
      <c r="BJ161" s="99">
        <v>-2.8973074820175499E-9</v>
      </c>
      <c r="BK161" s="99">
        <v>-5.99975007261278E-11</v>
      </c>
      <c r="BL161" s="99">
        <v>-6.2592936186506801E-12</v>
      </c>
      <c r="BM161" s="99">
        <v>-1.2148060172095701E-10</v>
      </c>
      <c r="BN161" s="99">
        <v>-7.4307320497083701E-12</v>
      </c>
      <c r="BO161" s="99">
        <v>-6.0523846876534898E-11</v>
      </c>
      <c r="BP161" s="99">
        <v>-1.1437759016257399E-12</v>
      </c>
      <c r="BQ161" s="99">
        <v>1.89483596182072E-3</v>
      </c>
      <c r="BR161" s="99">
        <v>-0.120422367231867</v>
      </c>
      <c r="BS161" s="99">
        <v>15.9111338424339</v>
      </c>
      <c r="BT161" s="99">
        <v>-1.52149277242679E-3</v>
      </c>
      <c r="BU161" s="99">
        <v>-1.5312708853219099E-3</v>
      </c>
      <c r="BV161" s="99">
        <v>8.8182688309617902E-4</v>
      </c>
      <c r="BW161" s="99">
        <v>-2.14433902962905E-7</v>
      </c>
      <c r="BX161" s="99">
        <v>-7.8276370004891893E-6</v>
      </c>
      <c r="BY161" s="99">
        <v>-1.58857222552344E-6</v>
      </c>
      <c r="BZ161" s="99">
        <v>-7.4599529819239903E-6</v>
      </c>
      <c r="CA161" s="99">
        <v>-2.45125138879479E-9</v>
      </c>
      <c r="CB161" s="99">
        <v>-9.9302613015441799E-9</v>
      </c>
      <c r="CC161" s="99">
        <v>-1.7872549193532899E-8</v>
      </c>
      <c r="CD161" s="99">
        <v>-9.9107913507443193E-9</v>
      </c>
      <c r="CE161" s="99">
        <v>-1.4071929958456699E-8</v>
      </c>
      <c r="CF161" s="99">
        <v>-1.05445629321901E-12</v>
      </c>
      <c r="CG161" s="99">
        <v>-6.2859567125181099E-11</v>
      </c>
      <c r="CH161" s="99">
        <v>-7.16912397286899E-12</v>
      </c>
      <c r="CI161" s="99">
        <v>-1.19260366616584E-10</v>
      </c>
      <c r="CJ161" s="99">
        <v>-6.1535984359673396E-12</v>
      </c>
      <c r="CK161" s="99">
        <v>-5.58222635450502E-11</v>
      </c>
    </row>
    <row r="162" spans="1:89">
      <c r="A162" t="s">
        <v>868</v>
      </c>
      <c r="B162">
        <v>46.256231</v>
      </c>
      <c r="C162">
        <v>-452.87554399999999</v>
      </c>
      <c r="D162">
        <v>-89.591921999999997</v>
      </c>
      <c r="E162">
        <v>0.38802300000000001</v>
      </c>
      <c r="F162" s="99">
        <v>0</v>
      </c>
      <c r="G162" s="99">
        <v>6.2619430713656998E-2</v>
      </c>
      <c r="H162" s="99">
        <v>0</v>
      </c>
      <c r="I162" s="99">
        <v>3.1149005990486999E-7</v>
      </c>
      <c r="J162" s="99">
        <v>-5.9073671424480904E-7</v>
      </c>
      <c r="K162" s="99">
        <v>-3.2195254583997599E-8</v>
      </c>
      <c r="L162" s="99">
        <v>1.14609589123737E-10</v>
      </c>
      <c r="M162" s="99">
        <v>1.5003844479010501E-11</v>
      </c>
      <c r="N162" s="99">
        <v>1.15470221726773E-10</v>
      </c>
      <c r="O162" s="99">
        <v>5.8707947170795798E-12</v>
      </c>
      <c r="P162" s="99">
        <v>1.5983864935766799E-14</v>
      </c>
      <c r="Q162" s="99">
        <v>1.06642901334909E-14</v>
      </c>
      <c r="R162" s="99">
        <v>1.95647644693033E-14</v>
      </c>
      <c r="S162" s="99">
        <v>9.7040314166694503E-15</v>
      </c>
      <c r="T162" s="99">
        <v>2.8844547619596099E-15</v>
      </c>
      <c r="U162" s="99">
        <v>4.7075379815303901E-18</v>
      </c>
      <c r="V162" s="99">
        <v>5.3044235688123704E-19</v>
      </c>
      <c r="W162" s="99">
        <v>9.5358714095834897E-18</v>
      </c>
      <c r="X162" s="99">
        <v>5.9279056829175602E-19</v>
      </c>
      <c r="Y162" s="99">
        <v>4.7206782919867296E-18</v>
      </c>
      <c r="Z162" s="99">
        <v>7.9095617627840505E-20</v>
      </c>
      <c r="AA162" s="99">
        <v>0</v>
      </c>
      <c r="AB162" s="99">
        <v>2.19188563312235E-5</v>
      </c>
      <c r="AC162" s="99">
        <v>6.2838975213626899E-2</v>
      </c>
      <c r="AD162" s="99">
        <v>3.7735062499588598E-7</v>
      </c>
      <c r="AE162" s="99">
        <v>3.6076518379355501E-7</v>
      </c>
      <c r="AF162" s="99">
        <v>-2.2332016729641501E-7</v>
      </c>
      <c r="AG162" s="99">
        <v>1.21047216437598E-11</v>
      </c>
      <c r="AH162" s="99">
        <v>1.1529434149617101E-10</v>
      </c>
      <c r="AI162" s="99">
        <v>1.98851934930622E-11</v>
      </c>
      <c r="AJ162" s="99">
        <v>1.16051853129059E-10</v>
      </c>
      <c r="AK162" s="99">
        <v>5.01137477717627E-15</v>
      </c>
      <c r="AL162" s="99">
        <v>1.52663090161793E-14</v>
      </c>
      <c r="AM162" s="99">
        <v>1.92464274906454E-14</v>
      </c>
      <c r="AN162" s="99">
        <v>1.46766532476282E-14</v>
      </c>
      <c r="AO162" s="99">
        <v>1.24448975298663E-14</v>
      </c>
      <c r="AP162" s="99">
        <v>5.5015510682715102E-20</v>
      </c>
      <c r="AQ162" s="99">
        <v>5.27141277751769E-18</v>
      </c>
      <c r="AR162" s="99">
        <v>5.2175143768557405E-19</v>
      </c>
      <c r="AS162" s="99">
        <v>9.7325083901111699E-18</v>
      </c>
      <c r="AT162" s="99">
        <v>4.5611797741755302E-19</v>
      </c>
      <c r="AU162" s="99">
        <v>4.4098993446483703E-18</v>
      </c>
      <c r="AV162" s="99">
        <v>1.9987304966186101E-2</v>
      </c>
      <c r="AW162" s="99">
        <v>15.969025608613901</v>
      </c>
      <c r="AX162" s="99">
        <v>0.110085043993997</v>
      </c>
      <c r="AY162" s="99">
        <v>-1.2994261978760799E-3</v>
      </c>
      <c r="AZ162" s="99">
        <v>2.3770880520044202E-3</v>
      </c>
      <c r="BA162" s="99">
        <v>1.38669459704038E-4</v>
      </c>
      <c r="BB162" s="99">
        <v>-7.4207801158575304E-6</v>
      </c>
      <c r="BC162" s="99">
        <v>-1.8494153444243599E-6</v>
      </c>
      <c r="BD162" s="99">
        <v>-7.1239028344251102E-6</v>
      </c>
      <c r="BE162" s="99">
        <v>-4.0619219552189801E-7</v>
      </c>
      <c r="BF162" s="99">
        <v>-1.15309310362768E-8</v>
      </c>
      <c r="BG162" s="99">
        <v>-1.46408947181952E-8</v>
      </c>
      <c r="BH162" s="99">
        <v>-1.4948741272107899E-8</v>
      </c>
      <c r="BI162" s="99">
        <v>-1.38864955952683E-8</v>
      </c>
      <c r="BJ162" s="99">
        <v>-2.8081194632162301E-9</v>
      </c>
      <c r="BK162" s="99">
        <v>-5.9997524842120003E-11</v>
      </c>
      <c r="BL162" s="99">
        <v>-6.2590739019004997E-12</v>
      </c>
      <c r="BM162" s="99">
        <v>-1.2148059114380601E-10</v>
      </c>
      <c r="BN162" s="99">
        <v>-7.4302606613177201E-12</v>
      </c>
      <c r="BO162" s="99">
        <v>-6.0523811650665605E-11</v>
      </c>
      <c r="BP162" s="99">
        <v>-1.14354270952833E-12</v>
      </c>
      <c r="BQ162" s="99">
        <v>2.8441445469980001E-3</v>
      </c>
      <c r="BR162" s="99">
        <v>-0.115867689702797</v>
      </c>
      <c r="BS162" s="99">
        <v>15.9133516992009</v>
      </c>
      <c r="BT162" s="99">
        <v>-1.52049904605248E-3</v>
      </c>
      <c r="BU162" s="99">
        <v>-1.5082429726769599E-3</v>
      </c>
      <c r="BV162" s="99">
        <v>8.8437468851457104E-4</v>
      </c>
      <c r="BW162" s="99">
        <v>-1.9995288260781601E-7</v>
      </c>
      <c r="BX162" s="99">
        <v>-7.7842327704928699E-6</v>
      </c>
      <c r="BY162" s="99">
        <v>-1.5357274253538E-6</v>
      </c>
      <c r="BZ162" s="99">
        <v>-7.4450083579430996E-6</v>
      </c>
      <c r="CA162" s="99">
        <v>-2.4428457660097701E-9</v>
      </c>
      <c r="CB162" s="99">
        <v>-9.5601660155170208E-9</v>
      </c>
      <c r="CC162" s="99">
        <v>-1.7837007869299099E-8</v>
      </c>
      <c r="CD162" s="99">
        <v>-9.5595744066617198E-9</v>
      </c>
      <c r="CE162" s="99">
        <v>-1.4059802957862E-8</v>
      </c>
      <c r="CF162" s="99">
        <v>-1.0546984847417601E-12</v>
      </c>
      <c r="CG162" s="99">
        <v>-6.2859602054664495E-11</v>
      </c>
      <c r="CH162" s="99">
        <v>-7.1695337006751201E-12</v>
      </c>
      <c r="CI162" s="99">
        <v>-1.19260378586457E-10</v>
      </c>
      <c r="CJ162" s="99">
        <v>-6.1537548270456004E-12</v>
      </c>
      <c r="CK162" s="99">
        <v>-5.5822239835566202E-11</v>
      </c>
    </row>
    <row r="163" spans="1:89">
      <c r="A163" t="s">
        <v>869</v>
      </c>
      <c r="B163">
        <v>46.813504999999999</v>
      </c>
      <c r="C163">
        <v>-452.87948299999999</v>
      </c>
      <c r="D163">
        <v>-89.598063999999994</v>
      </c>
      <c r="E163">
        <v>0.38322800000000001</v>
      </c>
      <c r="F163" s="99">
        <v>0</v>
      </c>
      <c r="G163" s="99">
        <v>6.2613911888568102E-2</v>
      </c>
      <c r="H163" s="99">
        <v>0</v>
      </c>
      <c r="I163" s="99">
        <v>3.0840599240450298E-7</v>
      </c>
      <c r="J163" s="99">
        <v>-5.9103126900335697E-7</v>
      </c>
      <c r="K163" s="99">
        <v>-3.3202692048029201E-8</v>
      </c>
      <c r="L163" s="99">
        <v>1.14043293854143E-10</v>
      </c>
      <c r="M163" s="99">
        <v>1.4709744877183901E-11</v>
      </c>
      <c r="N163" s="99">
        <v>1.15122598990344E-10</v>
      </c>
      <c r="O163" s="99">
        <v>5.7747742380676899E-12</v>
      </c>
      <c r="P163" s="99">
        <v>1.5773960242340401E-14</v>
      </c>
      <c r="Q163" s="99">
        <v>1.06441444135316E-14</v>
      </c>
      <c r="R163" s="99">
        <v>1.93085470637824E-14</v>
      </c>
      <c r="S163" s="99">
        <v>9.6922659171175906E-15</v>
      </c>
      <c r="T163" s="99">
        <v>2.8413995391330601E-15</v>
      </c>
      <c r="U163" s="99">
        <v>4.7075333607860603E-18</v>
      </c>
      <c r="V163" s="99">
        <v>5.3000118949902002E-19</v>
      </c>
      <c r="W163" s="99">
        <v>9.5358277107129101E-18</v>
      </c>
      <c r="X163" s="99">
        <v>5.9197605076219803E-19</v>
      </c>
      <c r="Y163" s="99">
        <v>4.7206401028556698E-18</v>
      </c>
      <c r="Z163" s="99">
        <v>7.8726552047121294E-20</v>
      </c>
      <c r="AA163" s="99">
        <v>0</v>
      </c>
      <c r="AB163" s="99">
        <v>2.0445047629381601E-5</v>
      </c>
      <c r="AC163" s="99">
        <v>6.28357737452791E-2</v>
      </c>
      <c r="AD163" s="99">
        <v>3.7705562212197001E-7</v>
      </c>
      <c r="AE163" s="99">
        <v>3.5866709512144803E-7</v>
      </c>
      <c r="AF163" s="99">
        <v>-2.23498400899025E-7</v>
      </c>
      <c r="AG163" s="99">
        <v>1.19359046259425E-11</v>
      </c>
      <c r="AH163" s="99">
        <v>1.14890467800734E-10</v>
      </c>
      <c r="AI163" s="99">
        <v>1.9552365767909301E-11</v>
      </c>
      <c r="AJ163" s="99">
        <v>1.15922485525048E-10</v>
      </c>
      <c r="AK163" s="99">
        <v>5.0102467301897498E-15</v>
      </c>
      <c r="AL163" s="99">
        <v>1.5079537584552101E-14</v>
      </c>
      <c r="AM163" s="99">
        <v>1.92341127305448E-14</v>
      </c>
      <c r="AN163" s="99">
        <v>1.4504225796631899E-14</v>
      </c>
      <c r="AO163" s="99">
        <v>1.2441075920696901E-14</v>
      </c>
      <c r="AP163" s="99">
        <v>5.5409485227150094E-20</v>
      </c>
      <c r="AQ163" s="99">
        <v>5.2714571518774698E-18</v>
      </c>
      <c r="AR163" s="99">
        <v>5.22549494726178E-19</v>
      </c>
      <c r="AS163" s="99">
        <v>9.7325579667815994E-18</v>
      </c>
      <c r="AT163" s="99">
        <v>4.5651305027236604E-19</v>
      </c>
      <c r="AU163" s="99">
        <v>4.4099059487318798E-18</v>
      </c>
      <c r="AV163" s="99">
        <v>2.00271028337866E-2</v>
      </c>
      <c r="AW163" s="99">
        <v>15.9704576056508</v>
      </c>
      <c r="AX163" s="99">
        <v>0.108735312757853</v>
      </c>
      <c r="AY163" s="99">
        <v>-1.28703057289948E-3</v>
      </c>
      <c r="AZ163" s="99">
        <v>2.3791967858747898E-3</v>
      </c>
      <c r="BA163" s="99">
        <v>1.4263611610465301E-4</v>
      </c>
      <c r="BB163" s="99">
        <v>-7.3952069741392201E-6</v>
      </c>
      <c r="BC163" s="99">
        <v>-1.82482027853798E-6</v>
      </c>
      <c r="BD163" s="99">
        <v>-7.1071845924706898E-6</v>
      </c>
      <c r="BE163" s="99">
        <v>-3.9840109204054398E-7</v>
      </c>
      <c r="BF163" s="99">
        <v>-1.13637520362638E-8</v>
      </c>
      <c r="BG163" s="99">
        <v>-1.4625946229861701E-8</v>
      </c>
      <c r="BH163" s="99">
        <v>-1.4745554798366501E-8</v>
      </c>
      <c r="BI163" s="99">
        <v>-1.3877217720121201E-8</v>
      </c>
      <c r="BJ163" s="99">
        <v>-2.7743479479221002E-9</v>
      </c>
      <c r="BK163" s="99">
        <v>-5.9997533984496397E-11</v>
      </c>
      <c r="BL163" s="99">
        <v>-6.25899060508666E-12</v>
      </c>
      <c r="BM163" s="99">
        <v>-1.2148058713336999E-10</v>
      </c>
      <c r="BN163" s="99">
        <v>-7.4300819534683692E-12</v>
      </c>
      <c r="BO163" s="99">
        <v>-6.0523798295984904E-11</v>
      </c>
      <c r="BP163" s="99">
        <v>-1.1434543042627901E-12</v>
      </c>
      <c r="BQ163" s="99">
        <v>3.20342307486499E-3</v>
      </c>
      <c r="BR163" s="99">
        <v>-0.114143953860301</v>
      </c>
      <c r="BS163" s="99">
        <v>15.914182863455</v>
      </c>
      <c r="BT163" s="99">
        <v>-1.5201403876523301E-3</v>
      </c>
      <c r="BU163" s="99">
        <v>-1.49955676624685E-3</v>
      </c>
      <c r="BV163" s="99">
        <v>8.85316551753823E-4</v>
      </c>
      <c r="BW163" s="99">
        <v>-1.9448443884168299E-7</v>
      </c>
      <c r="BX163" s="99">
        <v>-7.7682278012923602E-6</v>
      </c>
      <c r="BY163" s="99">
        <v>-1.5157505460369299E-6</v>
      </c>
      <c r="BZ163" s="99">
        <v>-7.4394906965083297E-6</v>
      </c>
      <c r="CA163" s="99">
        <v>-2.4396689836983701E-9</v>
      </c>
      <c r="CB163" s="99">
        <v>-9.4200263193437802E-9</v>
      </c>
      <c r="CC163" s="99">
        <v>-1.7823588749525299E-8</v>
      </c>
      <c r="CD163" s="99">
        <v>-9.4265844615075494E-9</v>
      </c>
      <c r="CE163" s="99">
        <v>-1.40552419808394E-8</v>
      </c>
      <c r="CF163" s="99">
        <v>-1.0547903018441301E-12</v>
      </c>
      <c r="CG163" s="99">
        <v>-6.2859615296363401E-11</v>
      </c>
      <c r="CH163" s="99">
        <v>-7.1696890322067499E-12</v>
      </c>
      <c r="CI163" s="99">
        <v>-1.1926038312373999E-10</v>
      </c>
      <c r="CJ163" s="99">
        <v>-6.1538141162197904E-12</v>
      </c>
      <c r="CK163" s="99">
        <v>-5.5822230846921997E-11</v>
      </c>
    </row>
    <row r="164" spans="1:89">
      <c r="A164" t="s">
        <v>870</v>
      </c>
      <c r="B164">
        <v>47.733840999999998</v>
      </c>
      <c r="C164">
        <v>-452.88585799999998</v>
      </c>
      <c r="D164">
        <v>-89.608198999999999</v>
      </c>
      <c r="E164">
        <v>0.37530200000000002</v>
      </c>
      <c r="F164" s="99">
        <v>0</v>
      </c>
      <c r="G164" s="99">
        <v>6.26049165891681E-2</v>
      </c>
      <c r="H164" s="99">
        <v>0</v>
      </c>
      <c r="I164" s="99">
        <v>3.0334489634127999E-7</v>
      </c>
      <c r="J164" s="99">
        <v>-5.9150598457371603E-7</v>
      </c>
      <c r="K164" s="99">
        <v>-3.4859896258879701E-8</v>
      </c>
      <c r="L164" s="99">
        <v>1.13124346068346E-10</v>
      </c>
      <c r="M164" s="99">
        <v>1.4225223463533199E-11</v>
      </c>
      <c r="N164" s="99">
        <v>1.14558481912043E-10</v>
      </c>
      <c r="O164" s="99">
        <v>5.6164195184256203E-12</v>
      </c>
      <c r="P164" s="99">
        <v>1.5427263892015299E-14</v>
      </c>
      <c r="Q164" s="99">
        <v>1.0610937176549699E-14</v>
      </c>
      <c r="R164" s="99">
        <v>1.8885359426874E-14</v>
      </c>
      <c r="S164" s="99">
        <v>9.6728949500300895E-15</v>
      </c>
      <c r="T164" s="99">
        <v>2.7702860657290098E-15</v>
      </c>
      <c r="U164" s="99">
        <v>4.7075256509899098E-18</v>
      </c>
      <c r="V164" s="99">
        <v>5.2927198730639501E-19</v>
      </c>
      <c r="W164" s="99">
        <v>9.5357553355587695E-18</v>
      </c>
      <c r="X164" s="99">
        <v>5.9062974690177497E-19</v>
      </c>
      <c r="Y164" s="99">
        <v>4.7205769085477803E-18</v>
      </c>
      <c r="Z164" s="99">
        <v>7.81165319704528E-20</v>
      </c>
      <c r="AA164" s="99">
        <v>0</v>
      </c>
      <c r="AB164" s="99">
        <v>1.8027382551627598E-5</v>
      </c>
      <c r="AC164" s="99">
        <v>6.2830526719138802E-2</v>
      </c>
      <c r="AD164" s="99">
        <v>3.7657770805153301E-7</v>
      </c>
      <c r="AE164" s="99">
        <v>3.5521720477390298E-7</v>
      </c>
      <c r="AF164" s="99">
        <v>-2.2378649032336199E-7</v>
      </c>
      <c r="AG164" s="99">
        <v>1.16570703787886E-11</v>
      </c>
      <c r="AH164" s="99">
        <v>1.1423426370684E-10</v>
      </c>
      <c r="AI164" s="99">
        <v>1.9003068586346301E-11</v>
      </c>
      <c r="AJ164" s="99">
        <v>1.15712154536898E-10</v>
      </c>
      <c r="AK164" s="99">
        <v>5.0083082239791902E-15</v>
      </c>
      <c r="AL164" s="99">
        <v>1.47710438491456E-14</v>
      </c>
      <c r="AM164" s="99">
        <v>1.9213680880720102E-14</v>
      </c>
      <c r="AN164" s="99">
        <v>1.4219426773504599E-14</v>
      </c>
      <c r="AO164" s="99">
        <v>1.2434748509635301E-14</v>
      </c>
      <c r="AP164" s="99">
        <v>5.6060674620174594E-20</v>
      </c>
      <c r="AQ164" s="99">
        <v>5.2715304161508201E-18</v>
      </c>
      <c r="AR164" s="99">
        <v>5.2386857435938905E-19</v>
      </c>
      <c r="AS164" s="99">
        <v>9.7326397613142302E-18</v>
      </c>
      <c r="AT164" s="99">
        <v>4.5716604887464602E-19</v>
      </c>
      <c r="AU164" s="99">
        <v>4.4099167967310899E-18</v>
      </c>
      <c r="AV164" s="99">
        <v>2.0074262953048799E-2</v>
      </c>
      <c r="AW164" s="99">
        <v>15.972792661388301</v>
      </c>
      <c r="AX164" s="99">
        <v>0.106503622344298</v>
      </c>
      <c r="AY164" s="99">
        <v>-1.2666523248501199E-3</v>
      </c>
      <c r="AZ164" s="99">
        <v>2.3826171634208598E-3</v>
      </c>
      <c r="BA164" s="99">
        <v>1.49166461262016E-4</v>
      </c>
      <c r="BB164" s="99">
        <v>-7.3537909608419897E-6</v>
      </c>
      <c r="BC164" s="99">
        <v>-1.78426385907763E-6</v>
      </c>
      <c r="BD164" s="99">
        <v>-7.08007615401866E-6</v>
      </c>
      <c r="BE164" s="99">
        <v>-3.8554810424434699E-7</v>
      </c>
      <c r="BF164" s="99">
        <v>-1.10876574369043E-8</v>
      </c>
      <c r="BG164" s="99">
        <v>-1.46012922834619E-8</v>
      </c>
      <c r="BH164" s="99">
        <v>-1.4409996287794399E-8</v>
      </c>
      <c r="BI164" s="99">
        <v>-1.38619287044356E-8</v>
      </c>
      <c r="BJ164" s="99">
        <v>-2.7185752241118902E-9</v>
      </c>
      <c r="BK164" s="99">
        <v>-5.9997549095425106E-11</v>
      </c>
      <c r="BL164" s="99">
        <v>-6.2588529257843003E-12</v>
      </c>
      <c r="BM164" s="99">
        <v>-1.21480580503976E-10</v>
      </c>
      <c r="BN164" s="99">
        <v>-7.4297865717943399E-12</v>
      </c>
      <c r="BO164" s="99">
        <v>-6.0523776222110696E-11</v>
      </c>
      <c r="BP164" s="99">
        <v>-1.1433081815487601E-12</v>
      </c>
      <c r="BQ164" s="99">
        <v>3.7959798810334199E-3</v>
      </c>
      <c r="BR164" s="99">
        <v>-0.111298309326016</v>
      </c>
      <c r="BS164" s="99">
        <v>15.915545158137199</v>
      </c>
      <c r="BT164" s="99">
        <v>-1.51956920181644E-3</v>
      </c>
      <c r="BU164" s="99">
        <v>-1.48525091192926E-3</v>
      </c>
      <c r="BV164" s="99">
        <v>8.8684455187065304E-4</v>
      </c>
      <c r="BW164" s="99">
        <v>-1.8547124639703801E-7</v>
      </c>
      <c r="BX164" s="99">
        <v>-7.7423135182091999E-6</v>
      </c>
      <c r="BY164" s="99">
        <v>-1.4827987890594801E-6</v>
      </c>
      <c r="BZ164" s="99">
        <v>-7.4305482369763396E-6</v>
      </c>
      <c r="CA164" s="99">
        <v>-2.4344298830286901E-9</v>
      </c>
      <c r="CB164" s="99">
        <v>-9.1885880908137703E-9</v>
      </c>
      <c r="CC164" s="99">
        <v>-1.7801474051043E-8</v>
      </c>
      <c r="CD164" s="99">
        <v>-9.2069554922399507E-9</v>
      </c>
      <c r="CE164" s="99">
        <v>-1.4047746873383401E-8</v>
      </c>
      <c r="CF164" s="99">
        <v>-1.05494206397941E-12</v>
      </c>
      <c r="CG164" s="99">
        <v>-6.2859637182746797E-11</v>
      </c>
      <c r="CH164" s="99">
        <v>-7.16994577551657E-12</v>
      </c>
      <c r="CI164" s="99">
        <v>-1.19260390622563E-10</v>
      </c>
      <c r="CJ164" s="99">
        <v>-6.1539121135759103E-12</v>
      </c>
      <c r="CK164" s="99">
        <v>-5.5822215989636597E-11</v>
      </c>
    </row>
    <row r="165" spans="1:89">
      <c r="A165" t="s">
        <v>871</v>
      </c>
      <c r="B165">
        <v>48.334806999999998</v>
      </c>
      <c r="C165">
        <v>-452.88993299999998</v>
      </c>
      <c r="D165">
        <v>-89.614812999999998</v>
      </c>
      <c r="E165">
        <v>0.37012200000000001</v>
      </c>
      <c r="F165" s="99">
        <v>0</v>
      </c>
      <c r="G165" s="99">
        <v>6.2599122357200596E-2</v>
      </c>
      <c r="H165" s="99">
        <v>0</v>
      </c>
      <c r="I165" s="99">
        <v>3.00061389314833E-7</v>
      </c>
      <c r="J165" s="99">
        <v>-5.9180808938519004E-7</v>
      </c>
      <c r="K165" s="99">
        <v>-3.5937678204162903E-8</v>
      </c>
      <c r="L165" s="99">
        <v>1.125352406784E-10</v>
      </c>
      <c r="M165" s="99">
        <v>1.39096321596683E-11</v>
      </c>
      <c r="N165" s="99">
        <v>1.14196834392947E-10</v>
      </c>
      <c r="O165" s="99">
        <v>5.5131656735631097E-12</v>
      </c>
      <c r="P165" s="99">
        <v>1.5200850075966301E-14</v>
      </c>
      <c r="Q165" s="99">
        <v>1.05892960426722E-14</v>
      </c>
      <c r="R165" s="99">
        <v>1.86089939872447E-14</v>
      </c>
      <c r="S165" s="99">
        <v>9.6602862342664995E-15</v>
      </c>
      <c r="T165" s="99">
        <v>2.7238447748054299E-15</v>
      </c>
      <c r="U165" s="99">
        <v>4.7075205637016996E-18</v>
      </c>
      <c r="V165" s="99">
        <v>5.2879542312486202E-19</v>
      </c>
      <c r="W165" s="99">
        <v>9.5357079373160802E-18</v>
      </c>
      <c r="X165" s="99">
        <v>5.8974988492448701E-19</v>
      </c>
      <c r="Y165" s="99">
        <v>4.72053556008816E-18</v>
      </c>
      <c r="Z165" s="99">
        <v>7.7717862064758599E-20</v>
      </c>
      <c r="AA165" s="99">
        <v>0</v>
      </c>
      <c r="AB165" s="99">
        <v>1.64594425804026E-5</v>
      </c>
      <c r="AC165" s="99">
        <v>6.2827127405512606E-2</v>
      </c>
      <c r="AD165" s="99">
        <v>3.7627188130182602E-7</v>
      </c>
      <c r="AE165" s="99">
        <v>3.52974472385287E-7</v>
      </c>
      <c r="AF165" s="99">
        <v>-2.23970399300598E-7</v>
      </c>
      <c r="AG165" s="99">
        <v>1.14749765756539E-11</v>
      </c>
      <c r="AH165" s="99">
        <v>1.13813030526616E-10</v>
      </c>
      <c r="AI165" s="99">
        <v>1.8644634562076799E-11</v>
      </c>
      <c r="AJ165" s="99">
        <v>1.15577043878806E-10</v>
      </c>
      <c r="AK165" s="99">
        <v>5.0069915340876802E-15</v>
      </c>
      <c r="AL165" s="99">
        <v>1.4569574444539701E-14</v>
      </c>
      <c r="AM165" s="99">
        <v>1.92002758526075E-14</v>
      </c>
      <c r="AN165" s="99">
        <v>1.40334334660227E-14</v>
      </c>
      <c r="AO165" s="99">
        <v>1.24306060100259E-14</v>
      </c>
      <c r="AP165" s="99">
        <v>5.6486248702612995E-20</v>
      </c>
      <c r="AQ165" s="99">
        <v>5.2715782423703699E-18</v>
      </c>
      <c r="AR165" s="99">
        <v>5.2473063284514001E-19</v>
      </c>
      <c r="AS165" s="99">
        <v>9.7326931162279903E-18</v>
      </c>
      <c r="AT165" s="99">
        <v>4.5759280119050403E-19</v>
      </c>
      <c r="AU165" s="99">
        <v>4.4099238406773103E-18</v>
      </c>
      <c r="AV165" s="99">
        <v>2.0092498285972499E-2</v>
      </c>
      <c r="AW165" s="99">
        <v>15.9742974151103</v>
      </c>
      <c r="AX165" s="99">
        <v>0.105044635278363</v>
      </c>
      <c r="AY165" s="99">
        <v>-1.25340705963818E-3</v>
      </c>
      <c r="AZ165" s="99">
        <v>2.3848088796863801E-3</v>
      </c>
      <c r="BA165" s="99">
        <v>1.53417087885981E-4</v>
      </c>
      <c r="BB165" s="99">
        <v>-7.3272968038212701E-6</v>
      </c>
      <c r="BC165" s="99">
        <v>-1.75782282206816E-6</v>
      </c>
      <c r="BD165" s="99">
        <v>-7.0627120066230604E-6</v>
      </c>
      <c r="BE165" s="99">
        <v>-3.7716465299258202E-7</v>
      </c>
      <c r="BF165" s="99">
        <v>-1.0907372357969401E-8</v>
      </c>
      <c r="BG165" s="99">
        <v>-1.45852160807109E-8</v>
      </c>
      <c r="BH165" s="99">
        <v>-1.4190883700359E-8</v>
      </c>
      <c r="BI165" s="99">
        <v>-1.3851967618504901E-8</v>
      </c>
      <c r="BJ165" s="99">
        <v>-2.68215700526434E-9</v>
      </c>
      <c r="BK165" s="99">
        <v>-5.9997558970757103E-11</v>
      </c>
      <c r="BL165" s="99">
        <v>-6.2587629475098604E-12</v>
      </c>
      <c r="BM165" s="99">
        <v>-1.2148057617100101E-10</v>
      </c>
      <c r="BN165" s="99">
        <v>-7.4295935296236206E-12</v>
      </c>
      <c r="BO165" s="99">
        <v>-6.0523761795892397E-11</v>
      </c>
      <c r="BP165" s="99">
        <v>-1.1432126853590999E-12</v>
      </c>
      <c r="BQ165" s="99">
        <v>4.18211499618337E-3</v>
      </c>
      <c r="BR165" s="99">
        <v>-0.109440862963329</v>
      </c>
      <c r="BS165" s="99">
        <v>15.916427763348899</v>
      </c>
      <c r="BT165" s="99">
        <v>-1.5192104056319701E-3</v>
      </c>
      <c r="BU165" s="99">
        <v>-1.4759353866090499E-3</v>
      </c>
      <c r="BV165" s="99">
        <v>8.8782386153478995E-4</v>
      </c>
      <c r="BW165" s="99">
        <v>-1.7959776928750299E-7</v>
      </c>
      <c r="BX165" s="99">
        <v>-7.7257400203812007E-6</v>
      </c>
      <c r="BY165" s="99">
        <v>-1.46130852709652E-6</v>
      </c>
      <c r="BZ165" s="99">
        <v>-7.4248231818680298E-6</v>
      </c>
      <c r="CA165" s="99">
        <v>-2.4310137600281101E-9</v>
      </c>
      <c r="CB165" s="99">
        <v>-9.0374636728730493E-9</v>
      </c>
      <c r="CC165" s="99">
        <v>-1.77870650076246E-8</v>
      </c>
      <c r="CD165" s="99">
        <v>-9.06354333480186E-9</v>
      </c>
      <c r="CE165" s="99">
        <v>-1.4042877758767499E-8</v>
      </c>
      <c r="CF165" s="99">
        <v>-1.0550412457821201E-12</v>
      </c>
      <c r="CG165" s="99">
        <v>-6.2859651485930898E-11</v>
      </c>
      <c r="CH165" s="99">
        <v>-7.1701135660134901E-12</v>
      </c>
      <c r="CI165" s="99">
        <v>-1.19260395522809E-10</v>
      </c>
      <c r="CJ165" s="99">
        <v>-6.1539761581015602E-12</v>
      </c>
      <c r="CK165" s="99">
        <v>-5.5822206279761803E-11</v>
      </c>
    </row>
    <row r="166" spans="1:89">
      <c r="A166" t="s">
        <v>872</v>
      </c>
      <c r="B166">
        <v>49.430176000000003</v>
      </c>
      <c r="C166">
        <v>-452.89718199999999</v>
      </c>
      <c r="D166">
        <v>-89.626856000000004</v>
      </c>
      <c r="E166">
        <v>0.36067300000000002</v>
      </c>
      <c r="F166" s="99">
        <v>0</v>
      </c>
      <c r="G166" s="99">
        <v>6.2588721881119094E-2</v>
      </c>
      <c r="H166" s="99">
        <v>0</v>
      </c>
      <c r="I166" s="99">
        <v>2.94119005086909E-7</v>
      </c>
      <c r="J166" s="99">
        <v>-5.9234276092802097E-7</v>
      </c>
      <c r="K166" s="99">
        <v>-3.7893482896404197E-8</v>
      </c>
      <c r="L166" s="99">
        <v>1.1148376168741599E-10</v>
      </c>
      <c r="M166" s="99">
        <v>1.33360193689487E-11</v>
      </c>
      <c r="N166" s="99">
        <v>1.13551314749236E-10</v>
      </c>
      <c r="O166" s="99">
        <v>5.3252694984651402E-12</v>
      </c>
      <c r="P166" s="99">
        <v>1.4788116855127298E-14</v>
      </c>
      <c r="Q166" s="99">
        <v>1.0549938170374199E-14</v>
      </c>
      <c r="R166" s="99">
        <v>1.81052069836148E-14</v>
      </c>
      <c r="S166" s="99">
        <v>9.6373865535357101E-15</v>
      </c>
      <c r="T166" s="99">
        <v>2.63918655108079E-15</v>
      </c>
      <c r="U166" s="99">
        <v>4.70751118359896E-18</v>
      </c>
      <c r="V166" s="99">
        <v>5.27925993039294E-19</v>
      </c>
      <c r="W166" s="99">
        <v>9.5356212656456705E-18</v>
      </c>
      <c r="X166" s="99">
        <v>5.88144697994418E-19</v>
      </c>
      <c r="Y166" s="99">
        <v>4.72046002671278E-18</v>
      </c>
      <c r="Z166" s="99">
        <v>7.6990547749666004E-20</v>
      </c>
      <c r="AA166" s="99">
        <v>0</v>
      </c>
      <c r="AB166" s="99">
        <v>1.3622900427450901E-5</v>
      </c>
      <c r="AC166" s="99">
        <v>6.2820985984285899E-2</v>
      </c>
      <c r="AD166" s="99">
        <v>3.75727155476279E-7</v>
      </c>
      <c r="AE166" s="99">
        <v>3.4890660083702501E-7</v>
      </c>
      <c r="AF166" s="99">
        <v>-2.2429705582281699E-7</v>
      </c>
      <c r="AG166" s="99">
        <v>1.11430469344078E-11</v>
      </c>
      <c r="AH166" s="99">
        <v>1.13060015393815E-10</v>
      </c>
      <c r="AI166" s="99">
        <v>1.7991834867922301E-11</v>
      </c>
      <c r="AJ166" s="99">
        <v>1.15335319277025E-10</v>
      </c>
      <c r="AK166" s="99">
        <v>5.0044880075886602E-15</v>
      </c>
      <c r="AL166" s="99">
        <v>1.4202304124997501E-14</v>
      </c>
      <c r="AM166" s="99">
        <v>1.91757137834099E-14</v>
      </c>
      <c r="AN166" s="99">
        <v>1.3694378853535799E-14</v>
      </c>
      <c r="AO166" s="99">
        <v>1.2423033576736E-14</v>
      </c>
      <c r="AP166" s="99">
        <v>5.7262642775301099E-20</v>
      </c>
      <c r="AQ166" s="99">
        <v>5.2716653830477502E-18</v>
      </c>
      <c r="AR166" s="99">
        <v>5.26303316543812E-19</v>
      </c>
      <c r="AS166" s="99">
        <v>9.7327902492379404E-18</v>
      </c>
      <c r="AT166" s="99">
        <v>4.5837133632565897E-19</v>
      </c>
      <c r="AU166" s="99">
        <v>4.4099365984348702E-18</v>
      </c>
      <c r="AV166" s="99">
        <v>2.0100040738991999E-2</v>
      </c>
      <c r="AW166" s="99">
        <v>15.9769996674259</v>
      </c>
      <c r="AX166" s="99">
        <v>0.10238193475344699</v>
      </c>
      <c r="AY166" s="99">
        <v>-1.2293870401855801E-3</v>
      </c>
      <c r="AZ166" s="99">
        <v>2.3887190301597502E-3</v>
      </c>
      <c r="BA166" s="99">
        <v>1.61137623133947E-4</v>
      </c>
      <c r="BB166" s="99">
        <v>-7.2801239054375804E-6</v>
      </c>
      <c r="BC166" s="99">
        <v>-1.7097135776761499E-6</v>
      </c>
      <c r="BD166" s="99">
        <v>-7.0317480756483198E-6</v>
      </c>
      <c r="BE166" s="99">
        <v>-3.6190317653266002E-7</v>
      </c>
      <c r="BF166" s="99">
        <v>-1.0578770918650701E-8</v>
      </c>
      <c r="BG166" s="99">
        <v>-1.4555959860477501E-8</v>
      </c>
      <c r="BH166" s="99">
        <v>-1.37915151341104E-8</v>
      </c>
      <c r="BI166" s="99">
        <v>-1.38338572322401E-8</v>
      </c>
      <c r="BJ166" s="99">
        <v>-2.61577921782957E-9</v>
      </c>
      <c r="BK166" s="99">
        <v>-5.9997576986434306E-11</v>
      </c>
      <c r="BL166" s="99">
        <v>-6.25859879558082E-12</v>
      </c>
      <c r="BM166" s="99">
        <v>-1.2148056826525601E-10</v>
      </c>
      <c r="BN166" s="99">
        <v>-7.4292413533264296E-12</v>
      </c>
      <c r="BO166" s="99">
        <v>-6.0523735477077005E-11</v>
      </c>
      <c r="BP166" s="99">
        <v>-1.1430384671265301E-12</v>
      </c>
      <c r="BQ166" s="99">
        <v>4.8836292144187601E-3</v>
      </c>
      <c r="BR166" s="99">
        <v>-0.106056729293348</v>
      </c>
      <c r="BS166" s="99">
        <v>15.9180223888309</v>
      </c>
      <c r="BT166" s="99">
        <v>-1.5185851745262999E-3</v>
      </c>
      <c r="BU166" s="99">
        <v>-1.4590076862810799E-3</v>
      </c>
      <c r="BV166" s="99">
        <v>8.8957139586488398E-4</v>
      </c>
      <c r="BW166" s="99">
        <v>-1.6891656073241099E-7</v>
      </c>
      <c r="BX166" s="99">
        <v>-7.6962393153452003E-6</v>
      </c>
      <c r="BY166" s="99">
        <v>-1.4221925948375499E-6</v>
      </c>
      <c r="BZ166" s="99">
        <v>-7.4146203707621197E-6</v>
      </c>
      <c r="CA166" s="99">
        <v>-2.4247972602529501E-9</v>
      </c>
      <c r="CB166" s="99">
        <v>-8.7620143396719302E-9</v>
      </c>
      <c r="CC166" s="99">
        <v>-1.7760865899184901E-8</v>
      </c>
      <c r="CD166" s="99">
        <v>-8.8021530220079996E-9</v>
      </c>
      <c r="CE166" s="99">
        <v>-1.40340538329344E-8</v>
      </c>
      <c r="CF166" s="99">
        <v>-1.05522218797261E-12</v>
      </c>
      <c r="CG166" s="99">
        <v>-6.2859677579265695E-11</v>
      </c>
      <c r="CH166" s="99">
        <v>-7.1704196741132901E-12</v>
      </c>
      <c r="CI166" s="99">
        <v>-1.19260404461557E-10</v>
      </c>
      <c r="CJ166" s="99">
        <v>-6.15409299737244E-12</v>
      </c>
      <c r="CK166" s="99">
        <v>-5.5822188565310001E-11</v>
      </c>
    </row>
    <row r="167" spans="1:89">
      <c r="A167" t="s">
        <v>873</v>
      </c>
      <c r="B167">
        <v>49.930857000000003</v>
      </c>
      <c r="C167">
        <v>-452.900419</v>
      </c>
      <c r="D167">
        <v>-89.632356999999999</v>
      </c>
      <c r="E167">
        <v>0.35635</v>
      </c>
      <c r="F167" s="99">
        <v>0</v>
      </c>
      <c r="G167" s="99">
        <v>6.2584036599171999E-2</v>
      </c>
      <c r="H167" s="99">
        <v>0</v>
      </c>
      <c r="I167" s="99">
        <v>2.9142072018820603E-7</v>
      </c>
      <c r="J167" s="99">
        <v>-5.9258029952784102E-7</v>
      </c>
      <c r="K167" s="99">
        <v>-3.8783805626990099E-8</v>
      </c>
      <c r="L167" s="99">
        <v>1.11012725783957E-10</v>
      </c>
      <c r="M167" s="99">
        <v>1.30745188032818E-11</v>
      </c>
      <c r="N167" s="99">
        <v>1.13262127623906E-10</v>
      </c>
      <c r="O167" s="99">
        <v>5.2395142806137099E-12</v>
      </c>
      <c r="P167" s="99">
        <v>1.45994389538631E-14</v>
      </c>
      <c r="Q167" s="99">
        <v>1.0531985682320901E-14</v>
      </c>
      <c r="R167" s="99">
        <v>1.78749061809486E-14</v>
      </c>
      <c r="S167" s="99">
        <v>9.6269547288050807E-15</v>
      </c>
      <c r="T167" s="99">
        <v>2.60048583078474E-15</v>
      </c>
      <c r="U167" s="99">
        <v>4.7075068497729101E-18</v>
      </c>
      <c r="V167" s="99">
        <v>5.2752824800531105E-19</v>
      </c>
      <c r="W167" s="99">
        <v>9.5355815292807905E-18</v>
      </c>
      <c r="X167" s="99">
        <v>5.8741036398281597E-19</v>
      </c>
      <c r="Y167" s="99">
        <v>4.7204254294745299E-18</v>
      </c>
      <c r="Z167" s="99">
        <v>7.6657820843943796E-20</v>
      </c>
      <c r="AA167" s="99">
        <v>0</v>
      </c>
      <c r="AB167" s="99">
        <v>1.23353177561001E-5</v>
      </c>
      <c r="AC167" s="99">
        <v>6.28182021388696E-2</v>
      </c>
      <c r="AD167" s="99">
        <v>3.7548363234192498E-7</v>
      </c>
      <c r="AE167" s="99">
        <v>3.4705564784809197E-7</v>
      </c>
      <c r="AF167" s="99">
        <v>-2.24442690375865E-7</v>
      </c>
      <c r="AG167" s="99">
        <v>1.0991315831432E-11</v>
      </c>
      <c r="AH167" s="99">
        <v>1.1272217119862501E-10</v>
      </c>
      <c r="AI167" s="99">
        <v>1.7693670097700501E-11</v>
      </c>
      <c r="AJ167" s="99">
        <v>1.15226782790495E-10</v>
      </c>
      <c r="AK167" s="99">
        <v>5.0032990337573201E-15</v>
      </c>
      <c r="AL167" s="99">
        <v>1.4034405503769999E-14</v>
      </c>
      <c r="AM167" s="99">
        <v>1.91644312077512E-14</v>
      </c>
      <c r="AN167" s="99">
        <v>1.3539380595205401E-14</v>
      </c>
      <c r="AO167" s="99">
        <v>1.24195628462645E-14</v>
      </c>
      <c r="AP167" s="99">
        <v>5.7617821096905797E-20</v>
      </c>
      <c r="AQ167" s="99">
        <v>5.2717051996964798E-18</v>
      </c>
      <c r="AR167" s="99">
        <v>5.2702277111901104E-19</v>
      </c>
      <c r="AS167" s="99">
        <v>9.7328345966488997E-18</v>
      </c>
      <c r="AT167" s="99">
        <v>4.5872749048690503E-19</v>
      </c>
      <c r="AU167" s="99">
        <v>4.4099423947668003E-18</v>
      </c>
      <c r="AV167" s="99">
        <v>2.0092387533967599E-2</v>
      </c>
      <c r="AW167" s="99">
        <v>15.978217521752001</v>
      </c>
      <c r="AX167" s="99">
        <v>0.101163398925318</v>
      </c>
      <c r="AY167" s="99">
        <v>-1.2184591309614601E-3</v>
      </c>
      <c r="AZ167" s="99">
        <v>2.3904699713859102E-3</v>
      </c>
      <c r="BA167" s="99">
        <v>1.64655195577703E-4</v>
      </c>
      <c r="BB167" s="99">
        <v>-7.2590423340378801E-6</v>
      </c>
      <c r="BC167" s="99">
        <v>-1.6877595598697901E-6</v>
      </c>
      <c r="BD167" s="99">
        <v>-7.0178895792557402E-6</v>
      </c>
      <c r="BE167" s="99">
        <v>-3.5493541637136198E-7</v>
      </c>
      <c r="BF167" s="99">
        <v>-1.0428571474536401E-8</v>
      </c>
      <c r="BG167" s="99">
        <v>-1.45426067798894E-8</v>
      </c>
      <c r="BH167" s="99">
        <v>-1.3608970192325101E-8</v>
      </c>
      <c r="BI167" s="99">
        <v>-1.3825598746909701E-8</v>
      </c>
      <c r="BJ167" s="99">
        <v>-2.5854391631119499E-9</v>
      </c>
      <c r="BK167" s="99">
        <v>-5.9997585227951404E-11</v>
      </c>
      <c r="BL167" s="99">
        <v>-6.2585237005065201E-12</v>
      </c>
      <c r="BM167" s="99">
        <v>-1.2148056464821199E-10</v>
      </c>
      <c r="BN167" s="99">
        <v>-7.4290802423214304E-12</v>
      </c>
      <c r="BO167" s="99">
        <v>-6.0523723436786104E-11</v>
      </c>
      <c r="BP167" s="99">
        <v>-1.14295876712333E-12</v>
      </c>
      <c r="BQ167" s="99">
        <v>5.2030592930805098E-3</v>
      </c>
      <c r="BR167" s="99">
        <v>-0.104510464327848</v>
      </c>
      <c r="BS167" s="99">
        <v>15.9187452331395</v>
      </c>
      <c r="BT167" s="99">
        <v>-1.51831172106031E-3</v>
      </c>
      <c r="BU167" s="99">
        <v>-1.45129194563069E-3</v>
      </c>
      <c r="BV167" s="99">
        <v>8.9035409616583397E-4</v>
      </c>
      <c r="BW167" s="99">
        <v>-1.64044703643902E-7</v>
      </c>
      <c r="BX167" s="99">
        <v>-7.6830591573488896E-6</v>
      </c>
      <c r="BY167" s="99">
        <v>-1.40433625502073E-6</v>
      </c>
      <c r="BZ167" s="99">
        <v>-7.4100566147384001E-6</v>
      </c>
      <c r="CA167" s="99">
        <v>-2.4219600704891002E-9</v>
      </c>
      <c r="CB167" s="99">
        <v>-8.6361107384687996E-9</v>
      </c>
      <c r="CC167" s="99">
        <v>-1.7748918098272001E-8</v>
      </c>
      <c r="CD167" s="99">
        <v>-8.6826765024729708E-9</v>
      </c>
      <c r="CE167" s="99">
        <v>-1.40300424055104E-8</v>
      </c>
      <c r="CF167" s="99">
        <v>-1.0553049640510901E-12</v>
      </c>
      <c r="CG167" s="99">
        <v>-6.2859689515964904E-11</v>
      </c>
      <c r="CH167" s="99">
        <v>-7.17055971003798E-12</v>
      </c>
      <c r="CI167" s="99">
        <v>-1.1926040855035499E-10</v>
      </c>
      <c r="CJ167" s="99">
        <v>-6.1541464480089104E-12</v>
      </c>
      <c r="CK167" s="99">
        <v>-5.58221804613256E-11</v>
      </c>
    </row>
    <row r="168" spans="1:89">
      <c r="A168" t="s">
        <v>874</v>
      </c>
      <c r="B168">
        <v>49.918340000000001</v>
      </c>
      <c r="C168">
        <v>-452.90033899999997</v>
      </c>
      <c r="D168">
        <v>-89.632220000000004</v>
      </c>
      <c r="E168">
        <v>0.356458</v>
      </c>
      <c r="F168" s="99">
        <v>0</v>
      </c>
      <c r="G168" s="99">
        <v>6.2584153204226403E-2</v>
      </c>
      <c r="H168" s="99">
        <v>0</v>
      </c>
      <c r="I168" s="99">
        <v>2.9148803974272E-7</v>
      </c>
      <c r="J168" s="99">
        <v>-5.9257441360086896E-7</v>
      </c>
      <c r="K168" s="99">
        <v>-3.8761575922464203E-8</v>
      </c>
      <c r="L168" s="99">
        <v>1.11024427962145E-10</v>
      </c>
      <c r="M168" s="99">
        <v>1.30810508034519E-11</v>
      </c>
      <c r="N168" s="99">
        <v>1.13269312126516E-10</v>
      </c>
      <c r="O168" s="99">
        <v>5.2416570917474602E-12</v>
      </c>
      <c r="P168" s="99">
        <v>1.4604155900225499E-14</v>
      </c>
      <c r="Q168" s="99">
        <v>1.05324341907443E-14</v>
      </c>
      <c r="R168" s="99">
        <v>1.78806636868357E-14</v>
      </c>
      <c r="S168" s="99">
        <v>9.6272152442312199E-15</v>
      </c>
      <c r="T168" s="99">
        <v>2.6014533472975699E-15</v>
      </c>
      <c r="U168" s="99">
        <v>4.7075069584686899E-18</v>
      </c>
      <c r="V168" s="99">
        <v>5.27538193820395E-19</v>
      </c>
      <c r="W168" s="99">
        <v>9.5355825235666699E-18</v>
      </c>
      <c r="X168" s="99">
        <v>5.8742872634814303E-19</v>
      </c>
      <c r="Y168" s="99">
        <v>4.7204262949202897E-18</v>
      </c>
      <c r="Z168" s="99">
        <v>7.6666140822651399E-20</v>
      </c>
      <c r="AA168" s="99">
        <v>0</v>
      </c>
      <c r="AB168" s="99">
        <v>1.2367438688653001E-5</v>
      </c>
      <c r="AC168" s="99">
        <v>6.2818271554619998E-2</v>
      </c>
      <c r="AD168" s="99">
        <v>3.75489678399554E-7</v>
      </c>
      <c r="AE168" s="99">
        <v>3.4710185637676601E-7</v>
      </c>
      <c r="AF168" s="99">
        <v>-2.24439077746479E-7</v>
      </c>
      <c r="AG168" s="99">
        <v>1.0995109030470001E-11</v>
      </c>
      <c r="AH168" s="99">
        <v>1.12730568428088E-10</v>
      </c>
      <c r="AI168" s="99">
        <v>1.7701122234911199E-11</v>
      </c>
      <c r="AJ168" s="99">
        <v>1.15229481167006E-10</v>
      </c>
      <c r="AK168" s="99">
        <v>5.0033290987856703E-15</v>
      </c>
      <c r="AL168" s="99">
        <v>1.40386029970309E-14</v>
      </c>
      <c r="AM168" s="99">
        <v>1.91647136870519E-14</v>
      </c>
      <c r="AN168" s="99">
        <v>1.3543255565967599E-14</v>
      </c>
      <c r="AO168" s="99">
        <v>1.24196496837758E-14</v>
      </c>
      <c r="AP168" s="99">
        <v>5.7608939720610098E-20</v>
      </c>
      <c r="AQ168" s="99">
        <v>5.2717042044305902E-18</v>
      </c>
      <c r="AR168" s="99">
        <v>5.2700478089745601E-19</v>
      </c>
      <c r="AS168" s="99">
        <v>9.7328334883990001E-18</v>
      </c>
      <c r="AT168" s="99">
        <v>4.5871858473717098E-19</v>
      </c>
      <c r="AU168" s="99">
        <v>4.40994225013315E-18</v>
      </c>
      <c r="AV168" s="99">
        <v>2.0092663972029402E-2</v>
      </c>
      <c r="AW168" s="99">
        <v>15.9781872084623</v>
      </c>
      <c r="AX168" s="99">
        <v>0.10119387212195601</v>
      </c>
      <c r="AY168" s="99">
        <v>-1.2187319319493599E-3</v>
      </c>
      <c r="AZ168" s="99">
        <v>2.3904264769743899E-3</v>
      </c>
      <c r="BA168" s="99">
        <v>1.64567345348424E-4</v>
      </c>
      <c r="BB168" s="99">
        <v>-7.2595656794831904E-6</v>
      </c>
      <c r="BC168" s="99">
        <v>-1.68830811473311E-6</v>
      </c>
      <c r="BD168" s="99">
        <v>-7.01823377545819E-6</v>
      </c>
      <c r="BE168" s="99">
        <v>-3.5510954251526898E-7</v>
      </c>
      <c r="BF168" s="99">
        <v>-1.0432326321588101E-8</v>
      </c>
      <c r="BG168" s="99">
        <v>-1.4542940445068801E-8</v>
      </c>
      <c r="BH168" s="99">
        <v>-1.3613533637427601E-8</v>
      </c>
      <c r="BI168" s="99">
        <v>-1.38258050520801E-8</v>
      </c>
      <c r="BJ168" s="99">
        <v>-2.58619763357284E-9</v>
      </c>
      <c r="BK168" s="99">
        <v>-5.9997585021870095E-11</v>
      </c>
      <c r="BL168" s="99">
        <v>-6.2585255782905801E-12</v>
      </c>
      <c r="BM168" s="99">
        <v>-1.2148056473866E-10</v>
      </c>
      <c r="BN168" s="99">
        <v>-7.42908427096909E-12</v>
      </c>
      <c r="BO168" s="99">
        <v>-6.05237237378598E-11</v>
      </c>
      <c r="BP168" s="99">
        <v>-1.1429607600545599E-12</v>
      </c>
      <c r="BQ168" s="99">
        <v>5.1950845024748603E-3</v>
      </c>
      <c r="BR168" s="99">
        <v>-0.104549115204929</v>
      </c>
      <c r="BS168" s="99">
        <v>15.918727208781201</v>
      </c>
      <c r="BT168" s="99">
        <v>-1.5183184630074801E-3</v>
      </c>
      <c r="BU168" s="99">
        <v>-1.4514846686523601E-3</v>
      </c>
      <c r="BV168" s="99">
        <v>8.9033465216984797E-4</v>
      </c>
      <c r="BW168" s="99">
        <v>-1.64166416387289E-7</v>
      </c>
      <c r="BX168" s="99">
        <v>-7.6833863229483298E-6</v>
      </c>
      <c r="BY168" s="99">
        <v>-1.4047824714682899E-6</v>
      </c>
      <c r="BZ168" s="99">
        <v>-7.4101699412469998E-6</v>
      </c>
      <c r="CA168" s="99">
        <v>-2.42203096481685E-9</v>
      </c>
      <c r="CB168" s="99">
        <v>-8.6392582065422393E-9</v>
      </c>
      <c r="CC168" s="99">
        <v>-1.77492165722936E-8</v>
      </c>
      <c r="CD168" s="99">
        <v>-8.6856632926801408E-9</v>
      </c>
      <c r="CE168" s="99">
        <v>-1.40301425203069E-8</v>
      </c>
      <c r="CF168" s="99">
        <v>-1.0553028942009401E-12</v>
      </c>
      <c r="CG168" s="99">
        <v>-6.2859689217485E-11</v>
      </c>
      <c r="CH168" s="99">
        <v>-7.1705562083825497E-12</v>
      </c>
      <c r="CI168" s="99">
        <v>-1.1926040844811699E-10</v>
      </c>
      <c r="CJ168" s="99">
        <v>-6.1541451114545002E-12</v>
      </c>
      <c r="CK168" s="99">
        <v>-5.5822180663969902E-11</v>
      </c>
    </row>
    <row r="169" spans="1:89">
      <c r="A169" t="s">
        <v>991</v>
      </c>
      <c r="B169">
        <v>41.382638</v>
      </c>
      <c r="C169">
        <v>-452.83854300000002</v>
      </c>
      <c r="D169">
        <v>-89.538048000000003</v>
      </c>
      <c r="E169">
        <v>0.42982100000000001</v>
      </c>
      <c r="F169" s="99">
        <v>0</v>
      </c>
      <c r="G169" s="99">
        <v>6.2670052993177794E-2</v>
      </c>
      <c r="H169" s="99">
        <v>0</v>
      </c>
      <c r="I169" s="99">
        <v>3.3911998268573201E-7</v>
      </c>
      <c r="J169" s="99">
        <v>-5.8793082928543701E-7</v>
      </c>
      <c r="K169" s="99">
        <v>-2.3250455591007699E-8</v>
      </c>
      <c r="L169" s="99">
        <v>1.19878646554173E-10</v>
      </c>
      <c r="M169" s="99">
        <v>1.7598998132280299E-11</v>
      </c>
      <c r="N169" s="99">
        <v>1.1870432315160301E-10</v>
      </c>
      <c r="O169" s="99">
        <v>6.7148930971029704E-12</v>
      </c>
      <c r="P169" s="99">
        <v>1.78187639939665E-14</v>
      </c>
      <c r="Q169" s="99">
        <v>1.08416947870636E-14</v>
      </c>
      <c r="R169" s="99">
        <v>2.1804560601789599E-14</v>
      </c>
      <c r="S169" s="99">
        <v>9.8080787467475896E-15</v>
      </c>
      <c r="T169" s="99">
        <v>3.2608273903998399E-15</v>
      </c>
      <c r="U169" s="99">
        <v>4.7075768639084198E-18</v>
      </c>
      <c r="V169" s="99">
        <v>5.3428783081702599E-19</v>
      </c>
      <c r="W169" s="99">
        <v>9.5362495015702306E-18</v>
      </c>
      <c r="X169" s="99">
        <v>5.9989049598792296E-19</v>
      </c>
      <c r="Y169" s="99">
        <v>4.7210097842077799E-18</v>
      </c>
      <c r="Z169" s="99">
        <v>8.2312718093976202E-20</v>
      </c>
      <c r="AA169" s="99">
        <v>0</v>
      </c>
      <c r="AB169" s="99">
        <v>3.5144652533771802E-5</v>
      </c>
      <c r="AC169" s="99">
        <v>6.2867764714546803E-2</v>
      </c>
      <c r="AD169" s="99">
        <v>3.8011082983512199E-7</v>
      </c>
      <c r="AE169" s="99">
        <v>3.7942113620085902E-7</v>
      </c>
      <c r="AF169" s="99">
        <v>-2.2163945524237101E-7</v>
      </c>
      <c r="AG169" s="99">
        <v>1.35801408994775E-11</v>
      </c>
      <c r="AH169" s="99">
        <v>1.1903613293697801E-10</v>
      </c>
      <c r="AI169" s="99">
        <v>2.2802820418452901E-11</v>
      </c>
      <c r="AJ169" s="99">
        <v>1.17247738600936E-10</v>
      </c>
      <c r="AK169" s="99">
        <v>5.01977795444243E-15</v>
      </c>
      <c r="AL169" s="99">
        <v>1.6898867907307299E-14</v>
      </c>
      <c r="AM169" s="99">
        <v>1.9352302504765199E-14</v>
      </c>
      <c r="AN169" s="99">
        <v>1.6183880643960999E-14</v>
      </c>
      <c r="AO169" s="99">
        <v>1.24780079814469E-14</v>
      </c>
      <c r="AP169" s="99">
        <v>5.1581240398381499E-20</v>
      </c>
      <c r="AQ169" s="99">
        <v>5.27102440506505E-18</v>
      </c>
      <c r="AR169" s="99">
        <v>5.1479466454157697E-19</v>
      </c>
      <c r="AS169" s="99">
        <v>9.7320733461202103E-18</v>
      </c>
      <c r="AT169" s="99">
        <v>4.52674014244897E-19</v>
      </c>
      <c r="AU169" s="99">
        <v>4.4098404691210803E-18</v>
      </c>
      <c r="AV169" s="99">
        <v>1.9287070643994E-2</v>
      </c>
      <c r="AW169" s="99">
        <v>15.9559126384415</v>
      </c>
      <c r="AX169" s="99">
        <v>0.121835309920459</v>
      </c>
      <c r="AY169" s="99">
        <v>-1.4097440337440001E-3</v>
      </c>
      <c r="AZ169" s="99">
        <v>2.3574297413235402E-3</v>
      </c>
      <c r="BA169" s="99">
        <v>1.0355791662878301E-4</v>
      </c>
      <c r="BB169" s="99">
        <v>-7.6603473146925693E-6</v>
      </c>
      <c r="BC169" s="99">
        <v>-2.0657326236628899E-6</v>
      </c>
      <c r="BD169" s="99">
        <v>-7.2798756308712702E-6</v>
      </c>
      <c r="BE169" s="99">
        <v>-4.7460487128445401E-7</v>
      </c>
      <c r="BF169" s="99">
        <v>-1.2992994368013899E-8</v>
      </c>
      <c r="BG169" s="99">
        <v>-1.47722769348702E-8</v>
      </c>
      <c r="BH169" s="99">
        <v>-1.67257488264647E-8</v>
      </c>
      <c r="BI169" s="99">
        <v>-1.39682847845522E-8</v>
      </c>
      <c r="BJ169" s="99">
        <v>-3.1034803188029901E-9</v>
      </c>
      <c r="BK169" s="99">
        <v>-5.9997445143378503E-11</v>
      </c>
      <c r="BL169" s="99">
        <v>-6.2597999922856898E-12</v>
      </c>
      <c r="BM169" s="99">
        <v>-1.2148062608999799E-10</v>
      </c>
      <c r="BN169" s="99">
        <v>-7.4318184451744093E-12</v>
      </c>
      <c r="BO169" s="99">
        <v>-6.0523928057442699E-11</v>
      </c>
      <c r="BP169" s="99">
        <v>-1.14431333415383E-12</v>
      </c>
      <c r="BQ169" s="99">
        <v>-2.8953043624824199E-4</v>
      </c>
      <c r="BR169" s="99">
        <v>-0.130965723287643</v>
      </c>
      <c r="BS169" s="99">
        <v>15.9058792837422</v>
      </c>
      <c r="BT169" s="99">
        <v>-1.52404980693829E-3</v>
      </c>
      <c r="BU169" s="99">
        <v>-1.5850172623303399E-3</v>
      </c>
      <c r="BV169" s="99">
        <v>8.7560053382443098E-4</v>
      </c>
      <c r="BW169" s="99">
        <v>-2.4812937035728599E-7</v>
      </c>
      <c r="BX169" s="99">
        <v>-7.9342827255353108E-6</v>
      </c>
      <c r="BY169" s="99">
        <v>-1.7112232252684799E-6</v>
      </c>
      <c r="BZ169" s="99">
        <v>-7.4965708418442597E-6</v>
      </c>
      <c r="CA169" s="99">
        <v>-2.4707713517423399E-9</v>
      </c>
      <c r="CB169" s="99">
        <v>-1.07857807666887E-8</v>
      </c>
      <c r="CC169" s="99">
        <v>-1.7955278757954099E-8</v>
      </c>
      <c r="CD169" s="99">
        <v>-1.0722690476177801E-8</v>
      </c>
      <c r="CE169" s="99">
        <v>-1.41004185682317E-8</v>
      </c>
      <c r="CF169" s="99">
        <v>-1.0538981209690799E-12</v>
      </c>
      <c r="CG169" s="99">
        <v>-6.2859486618327606E-11</v>
      </c>
      <c r="CH169" s="99">
        <v>-7.1681796818894101E-12</v>
      </c>
      <c r="CI169" s="99">
        <v>-1.1926033902106E-10</v>
      </c>
      <c r="CJ169" s="99">
        <v>-6.1532380032589101E-12</v>
      </c>
      <c r="CK169" s="99">
        <v>-5.5822318185411999E-11</v>
      </c>
    </row>
    <row r="170" spans="1:89">
      <c r="A170" t="s">
        <v>917</v>
      </c>
      <c r="B170">
        <v>128.159086</v>
      </c>
      <c r="C170">
        <v>-445.85107299999999</v>
      </c>
      <c r="D170">
        <v>-90.340429</v>
      </c>
      <c r="E170">
        <v>-0.243035</v>
      </c>
      <c r="F170" s="99">
        <v>0</v>
      </c>
      <c r="G170" s="99">
        <v>3.0665685695890999E-2</v>
      </c>
      <c r="H170" s="99">
        <v>0</v>
      </c>
      <c r="I170" s="99">
        <v>-6.6180579778908903E-9</v>
      </c>
      <c r="J170" s="99">
        <v>-1.52313365260143E-7</v>
      </c>
      <c r="K170" s="99">
        <v>-3.7215858463746199E-8</v>
      </c>
      <c r="L170" s="99">
        <v>1.06442160729145E-11</v>
      </c>
      <c r="M170" s="99">
        <v>-3.4634778932173501E-12</v>
      </c>
      <c r="N170" s="99">
        <v>1.135103391307E-11</v>
      </c>
      <c r="O170" s="99">
        <v>-1.0081666567433799E-12</v>
      </c>
      <c r="P170" s="99">
        <v>-9.1626342229232191E-16</v>
      </c>
      <c r="Q170" s="99">
        <v>6.7293405113184898E-16</v>
      </c>
      <c r="R170" s="99">
        <v>-1.13050245453839E-15</v>
      </c>
      <c r="S170" s="99">
        <v>6.8799703480559901E-16</v>
      </c>
      <c r="T170" s="99">
        <v>-2.14628420771954E-16</v>
      </c>
      <c r="U170" s="99">
        <v>1.41314810289498E-19</v>
      </c>
      <c r="V170" s="99">
        <v>1.03364481470898E-20</v>
      </c>
      <c r="W170" s="99">
        <v>2.9041676036249199E-19</v>
      </c>
      <c r="X170" s="99">
        <v>9.1825002174035703E-21</v>
      </c>
      <c r="Y170" s="99">
        <v>1.45419196025124E-19</v>
      </c>
      <c r="Z170" s="99">
        <v>1.50677061571317E-22</v>
      </c>
      <c r="AA170" s="99">
        <v>0</v>
      </c>
      <c r="AB170" s="99">
        <v>-5.2126960063959703E-5</v>
      </c>
      <c r="AC170" s="99">
        <v>3.0758854491229001E-2</v>
      </c>
      <c r="AD170" s="99">
        <v>9.0076529530173306E-8</v>
      </c>
      <c r="AE170" s="99">
        <v>2.9675959249405699E-8</v>
      </c>
      <c r="AF170" s="99">
        <v>-6.6543837188505602E-8</v>
      </c>
      <c r="AG170" s="99">
        <v>-1.4553545334001199E-12</v>
      </c>
      <c r="AH170" s="99">
        <v>1.0466485545959199E-11</v>
      </c>
      <c r="AI170" s="99">
        <v>-3.8272674506167098E-12</v>
      </c>
      <c r="AJ170" s="99">
        <v>1.1404614628583399E-11</v>
      </c>
      <c r="AK170" s="99">
        <v>2.9211233468730698E-16</v>
      </c>
      <c r="AL170" s="99">
        <v>-7.6179095786778098E-16</v>
      </c>
      <c r="AM170" s="99">
        <v>1.2660198078460599E-15</v>
      </c>
      <c r="AN170" s="99">
        <v>-6.8687587801200601E-16</v>
      </c>
      <c r="AO170" s="99">
        <v>9.2067037472812694E-16</v>
      </c>
      <c r="AP170" s="99">
        <v>3.14660961806919E-21</v>
      </c>
      <c r="AQ170" s="99">
        <v>1.5852910949610999E-19</v>
      </c>
      <c r="AR170" s="99">
        <v>1.4828741119403199E-20</v>
      </c>
      <c r="AS170" s="99">
        <v>2.97167128141921E-19</v>
      </c>
      <c r="AT170" s="99">
        <v>1.0631284353612601E-20</v>
      </c>
      <c r="AU170" s="99">
        <v>1.3698313474745799E-19</v>
      </c>
      <c r="AV170" s="99">
        <v>-5.1488801218361899E-2</v>
      </c>
      <c r="AW170" s="99">
        <v>32.610012261452603</v>
      </c>
      <c r="AX170" s="99">
        <v>-0.140714882871084</v>
      </c>
      <c r="AY170" s="99">
        <v>2.9257467242866899E-4</v>
      </c>
      <c r="AZ170" s="99">
        <v>5.2779307611485402E-3</v>
      </c>
      <c r="BA170" s="99">
        <v>1.2805209714492E-3</v>
      </c>
      <c r="BB170" s="99">
        <v>-1.26508927875397E-5</v>
      </c>
      <c r="BC170" s="99">
        <v>3.69076907723903E-6</v>
      </c>
      <c r="BD170" s="99">
        <v>-1.19419510517689E-5</v>
      </c>
      <c r="BE170" s="99">
        <v>1.54384317788001E-6</v>
      </c>
      <c r="BF170" s="99">
        <v>2.94436419221074E-8</v>
      </c>
      <c r="BG170" s="99">
        <v>-3.2173963072730701E-8</v>
      </c>
      <c r="BH170" s="99">
        <v>3.50266111319576E-8</v>
      </c>
      <c r="BI170" s="99">
        <v>-3.2546018919800401E-8</v>
      </c>
      <c r="BJ170" s="99">
        <v>5.3267209421969901E-9</v>
      </c>
      <c r="BK170" s="99">
        <v>-1.3633931707755801E-10</v>
      </c>
      <c r="BL170" s="99">
        <v>-9.1229679720297704E-12</v>
      </c>
      <c r="BM170" s="99">
        <v>-2.8286537952598598E-10</v>
      </c>
      <c r="BN170" s="99">
        <v>-1.0269635746995401E-11</v>
      </c>
      <c r="BO170" s="99">
        <v>-1.43623458034308E-10</v>
      </c>
      <c r="BP170" s="99">
        <v>-1.93605825265188E-12</v>
      </c>
      <c r="BQ170" s="99">
        <v>2.1057841860965699E-2</v>
      </c>
      <c r="BR170" s="99">
        <v>0.196553094608762</v>
      </c>
      <c r="BS170" s="99">
        <v>32.511483683419897</v>
      </c>
      <c r="BT170" s="99">
        <v>-3.1250549689193102E-3</v>
      </c>
      <c r="BU170" s="99">
        <v>-9.4047189019090495E-4</v>
      </c>
      <c r="BV170" s="99">
        <v>2.2761065610779098E-3</v>
      </c>
      <c r="BW170" s="99">
        <v>1.34639029579602E-6</v>
      </c>
      <c r="BX170" s="99">
        <v>-1.3460142188988101E-5</v>
      </c>
      <c r="BY170" s="99">
        <v>3.3142928015459799E-6</v>
      </c>
      <c r="BZ170" s="99">
        <v>-1.2775483444533601E-5</v>
      </c>
      <c r="CA170" s="99">
        <v>-6.2164270172270501E-9</v>
      </c>
      <c r="CB170" s="99">
        <v>2.5155681268258499E-8</v>
      </c>
      <c r="CC170" s="99">
        <v>-4.3541767043185798E-8</v>
      </c>
      <c r="CD170" s="99">
        <v>2.3787780421365698E-8</v>
      </c>
      <c r="CE170" s="99">
        <v>-3.6088540137671903E-8</v>
      </c>
      <c r="CF170" s="99">
        <v>-1.5113525095649201E-12</v>
      </c>
      <c r="CG170" s="99">
        <v>-1.4424881655233699E-10</v>
      </c>
      <c r="CH170" s="99">
        <v>-9.3824305650115606E-12</v>
      </c>
      <c r="CI170" s="99">
        <v>-2.80564574059725E-10</v>
      </c>
      <c r="CJ170" s="99">
        <v>-7.1928372924612701E-12</v>
      </c>
      <c r="CK170" s="99">
        <v>-1.3464934492827501E-10</v>
      </c>
    </row>
    <row r="171" spans="1:89">
      <c r="A171" t="s">
        <v>918</v>
      </c>
      <c r="B171">
        <v>109.61543899999999</v>
      </c>
      <c r="C171">
        <v>-452.94537300000002</v>
      </c>
      <c r="D171">
        <v>-90.281024000000002</v>
      </c>
      <c r="E171">
        <v>-0.16548299999999999</v>
      </c>
      <c r="F171" s="99">
        <v>0</v>
      </c>
      <c r="G171" s="99">
        <v>6.2303569138107202E-2</v>
      </c>
      <c r="H171" s="99">
        <v>0</v>
      </c>
      <c r="I171" s="99">
        <v>8.4375185386027403E-9</v>
      </c>
      <c r="J171" s="99">
        <v>-5.9188667669824298E-7</v>
      </c>
      <c r="K171" s="99">
        <v>-1.3706140153969801E-7</v>
      </c>
      <c r="L171" s="99">
        <v>9.8289251579498495E-11</v>
      </c>
      <c r="M171" s="99">
        <v>-1.51740400425347E-11</v>
      </c>
      <c r="N171" s="99">
        <v>1.05394733650697E-10</v>
      </c>
      <c r="O171" s="99">
        <v>-4.44369738507434E-12</v>
      </c>
      <c r="P171" s="99">
        <v>-7.9569426172666204E-15</v>
      </c>
      <c r="Q171" s="99">
        <v>8.5691857891600098E-15</v>
      </c>
      <c r="R171" s="99">
        <v>-9.6478198597502796E-15</v>
      </c>
      <c r="S171" s="99">
        <v>8.5491482932709305E-15</v>
      </c>
      <c r="T171" s="99">
        <v>-2.0236377299698299E-15</v>
      </c>
      <c r="U171" s="99">
        <v>4.70678684728641E-18</v>
      </c>
      <c r="V171" s="99">
        <v>4.7949387352537701E-19</v>
      </c>
      <c r="W171" s="99">
        <v>9.5303861381079006E-18</v>
      </c>
      <c r="X171" s="99">
        <v>4.9874339740634399E-19</v>
      </c>
      <c r="Y171" s="99">
        <v>4.7160517513841797E-18</v>
      </c>
      <c r="Z171" s="99">
        <v>3.6490722873320799E-20</v>
      </c>
      <c r="AA171" s="99">
        <v>0</v>
      </c>
      <c r="AB171" s="99">
        <v>-1.2563981246605099E-4</v>
      </c>
      <c r="AC171" s="99">
        <v>6.2584098855470102E-2</v>
      </c>
      <c r="AD171" s="99">
        <v>3.7099695074450302E-7</v>
      </c>
      <c r="AE171" s="99">
        <v>1.4610048342526999E-7</v>
      </c>
      <c r="AF171" s="99">
        <v>-2.2555214384354399E-7</v>
      </c>
      <c r="AG171" s="99">
        <v>-6.7292668215303197E-12</v>
      </c>
      <c r="AH171" s="99">
        <v>1.01254698686113E-10</v>
      </c>
      <c r="AI171" s="99">
        <v>-1.65621752333595E-11</v>
      </c>
      <c r="AJ171" s="99">
        <v>1.1114499857675601E-10</v>
      </c>
      <c r="AK171" s="99">
        <v>4.6554663700574399E-15</v>
      </c>
      <c r="AL171" s="99">
        <v>-6.0573452429380696E-15</v>
      </c>
      <c r="AM171" s="99">
        <v>1.75649995476261E-14</v>
      </c>
      <c r="AN171" s="99">
        <v>-5.0018773585966303E-15</v>
      </c>
      <c r="AO171" s="99">
        <v>1.19628557102409E-14</v>
      </c>
      <c r="AP171" s="99">
        <v>1.00489443119802E-19</v>
      </c>
      <c r="AQ171" s="99">
        <v>5.2762910638252397E-18</v>
      </c>
      <c r="AR171" s="99">
        <v>6.1384701791219998E-19</v>
      </c>
      <c r="AS171" s="99">
        <v>9.7377808172593197E-18</v>
      </c>
      <c r="AT171" s="99">
        <v>5.0170013357024403E-19</v>
      </c>
      <c r="AU171" s="99">
        <v>4.4104576603570599E-18</v>
      </c>
      <c r="AV171" s="99">
        <v>-1.47708078016109E-2</v>
      </c>
      <c r="AW171" s="99">
        <v>16.051017716174599</v>
      </c>
      <c r="AX171" s="99">
        <v>-4.7119658551040403E-2</v>
      </c>
      <c r="AY171" s="99">
        <v>-1.36857915283433E-5</v>
      </c>
      <c r="AZ171" s="99">
        <v>2.44271665761926E-3</v>
      </c>
      <c r="BA171" s="99">
        <v>5.6040783827648497E-4</v>
      </c>
      <c r="BB171" s="99">
        <v>-6.90581093400752E-6</v>
      </c>
      <c r="BC171" s="99">
        <v>7.8271079626440295E-7</v>
      </c>
      <c r="BD171" s="99">
        <v>-6.68967169500685E-6</v>
      </c>
      <c r="BE171" s="99">
        <v>4.4462746035402502E-7</v>
      </c>
      <c r="BF171" s="99">
        <v>7.4743306450100197E-9</v>
      </c>
      <c r="BG171" s="99">
        <v>-1.30381253577402E-8</v>
      </c>
      <c r="BH171" s="99">
        <v>8.1437769083183797E-9</v>
      </c>
      <c r="BI171" s="99">
        <v>-1.29282794222904E-8</v>
      </c>
      <c r="BJ171" s="99">
        <v>1.02924253739722E-9</v>
      </c>
      <c r="BK171" s="99">
        <v>-5.99985793593487E-11</v>
      </c>
      <c r="BL171" s="99">
        <v>-6.24945828369056E-12</v>
      </c>
      <c r="BM171" s="99">
        <v>-1.2148012625436601E-10</v>
      </c>
      <c r="BN171" s="99">
        <v>-7.4096316962674307E-12</v>
      </c>
      <c r="BO171" s="99">
        <v>-6.05222692798835E-11</v>
      </c>
      <c r="BP171" s="99">
        <v>-1.13333806085903E-12</v>
      </c>
      <c r="BQ171" s="99">
        <v>1.7364235128070501E-2</v>
      </c>
      <c r="BR171" s="99">
        <v>7.9538282196701907E-2</v>
      </c>
      <c r="BS171" s="99">
        <v>15.9789281200388</v>
      </c>
      <c r="BT171" s="99">
        <v>-1.53816729990429E-3</v>
      </c>
      <c r="BU171" s="99">
        <v>-5.7229095919923798E-4</v>
      </c>
      <c r="BV171" s="99">
        <v>9.1368955479345095E-4</v>
      </c>
      <c r="BW171" s="99">
        <v>3.7506088190296999E-7</v>
      </c>
      <c r="BX171" s="99">
        <v>-7.4785465331760403E-6</v>
      </c>
      <c r="BY171" s="99">
        <v>6.3573990654919099E-7</v>
      </c>
      <c r="BZ171" s="99">
        <v>-7.3139617634046497E-6</v>
      </c>
      <c r="CA171" s="99">
        <v>-2.1027873551182602E-9</v>
      </c>
      <c r="CB171" s="99">
        <v>6.3677514782800996E-9</v>
      </c>
      <c r="CC171" s="99">
        <v>-1.6446990524066598E-8</v>
      </c>
      <c r="CD171" s="99">
        <v>5.5511540662200298E-9</v>
      </c>
      <c r="CE171" s="99">
        <v>-1.36492620583251E-8</v>
      </c>
      <c r="CF171" s="99">
        <v>-1.06529722436545E-12</v>
      </c>
      <c r="CG171" s="99">
        <v>-6.2861129135682697E-11</v>
      </c>
      <c r="CH171" s="99">
        <v>-7.1874635168303298E-12</v>
      </c>
      <c r="CI171" s="99">
        <v>-1.1926090012543099E-10</v>
      </c>
      <c r="CJ171" s="99">
        <v>-6.1605981611917302E-12</v>
      </c>
      <c r="CK171" s="99">
        <v>-5.5821201688388103E-11</v>
      </c>
    </row>
    <row r="172" spans="1:89">
      <c r="A172" t="s">
        <v>919</v>
      </c>
      <c r="B172">
        <v>89.362756000000005</v>
      </c>
      <c r="C172">
        <v>-452.62984599999999</v>
      </c>
      <c r="D172">
        <v>-90.059520000000006</v>
      </c>
      <c r="E172">
        <v>1.2796999999999999E-2</v>
      </c>
      <c r="F172" s="99">
        <v>0</v>
      </c>
      <c r="G172" s="99">
        <v>6.23358357230464E-2</v>
      </c>
      <c r="H172" s="99">
        <v>0</v>
      </c>
      <c r="I172" s="99">
        <v>1.01948091039163E-7</v>
      </c>
      <c r="J172" s="99">
        <v>-5.9708353053076804E-7</v>
      </c>
      <c r="K172" s="99">
        <v>-1.04235168956061E-7</v>
      </c>
      <c r="L172" s="99">
        <v>9.2970056235055401E-11</v>
      </c>
      <c r="M172" s="99">
        <v>-6.2116157705342297E-12</v>
      </c>
      <c r="N172" s="99">
        <v>1.02288506309631E-10</v>
      </c>
      <c r="O172" s="99">
        <v>-1.27941597754521E-12</v>
      </c>
      <c r="P172" s="99">
        <v>-2.9044306673348899E-16</v>
      </c>
      <c r="Q172" s="99">
        <v>9.3093652944387193E-15</v>
      </c>
      <c r="R172" s="99">
        <v>-2.8965168326970502E-16</v>
      </c>
      <c r="S172" s="99">
        <v>8.9906418926533803E-15</v>
      </c>
      <c r="T172" s="99">
        <v>-4.5168134621620897E-16</v>
      </c>
      <c r="U172" s="99">
        <v>4.7070767430150299E-18</v>
      </c>
      <c r="V172" s="99">
        <v>4.9590916837004605E-19</v>
      </c>
      <c r="W172" s="99">
        <v>9.5322500374194393E-18</v>
      </c>
      <c r="X172" s="99">
        <v>5.2904089345913903E-19</v>
      </c>
      <c r="Y172" s="99">
        <v>4.7175900025105503E-18</v>
      </c>
      <c r="Z172" s="99">
        <v>5.0214050038387501E-20</v>
      </c>
      <c r="AA172" s="99">
        <v>0</v>
      </c>
      <c r="AB172" s="99">
        <v>-7.8678612553557893E-5</v>
      </c>
      <c r="AC172" s="99">
        <v>6.2639693954319703E-2</v>
      </c>
      <c r="AD172" s="99">
        <v>3.6769818545946198E-7</v>
      </c>
      <c r="AE172" s="99">
        <v>2.12520759486149E-7</v>
      </c>
      <c r="AF172" s="99">
        <v>-2.2674274513799999E-7</v>
      </c>
      <c r="AG172" s="99">
        <v>-8.5547363004898198E-13</v>
      </c>
      <c r="AH172" s="99">
        <v>9.8931457102934506E-11</v>
      </c>
      <c r="AI172" s="99">
        <v>-5.2447106808905201E-12</v>
      </c>
      <c r="AJ172" s="99">
        <v>1.10845068704858E-10</v>
      </c>
      <c r="AK172" s="99">
        <v>4.8513466844334299E-15</v>
      </c>
      <c r="AL172" s="99">
        <v>7.8023622123465096E-16</v>
      </c>
      <c r="AM172" s="99">
        <v>1.83397705025296E-14</v>
      </c>
      <c r="AN172" s="99">
        <v>1.31175220010106E-15</v>
      </c>
      <c r="AO172" s="99">
        <v>1.2259686776293401E-14</v>
      </c>
      <c r="AP172" s="99">
        <v>8.5843400060120095E-20</v>
      </c>
      <c r="AQ172" s="99">
        <v>5.2747735365299796E-18</v>
      </c>
      <c r="AR172" s="99">
        <v>5.84189461524251E-19</v>
      </c>
      <c r="AS172" s="99">
        <v>9.7361817954723907E-18</v>
      </c>
      <c r="AT172" s="99">
        <v>4.87023319740107E-19</v>
      </c>
      <c r="AU172" s="99">
        <v>4.4103227654942501E-18</v>
      </c>
      <c r="AV172" s="99">
        <v>5.8858804786154895E-4</v>
      </c>
      <c r="AW172" s="99">
        <v>16.042935834915301</v>
      </c>
      <c r="AX172" s="99">
        <v>3.7036860151224999E-3</v>
      </c>
      <c r="AY172" s="99">
        <v>-4.2000031633310301E-4</v>
      </c>
      <c r="AZ172" s="99">
        <v>2.45397900620255E-3</v>
      </c>
      <c r="BA172" s="99">
        <v>4.2755788697031801E-4</v>
      </c>
      <c r="BB172" s="99">
        <v>-6.55067719047725E-6</v>
      </c>
      <c r="BC172" s="99">
        <v>-2.4722245818137199E-8</v>
      </c>
      <c r="BD172" s="99">
        <v>-6.5218369664496902E-6</v>
      </c>
      <c r="BE172" s="99">
        <v>1.79153178092279E-7</v>
      </c>
      <c r="BF172" s="99">
        <v>1.3974388700607401E-9</v>
      </c>
      <c r="BG172" s="99">
        <v>-1.36205899126939E-8</v>
      </c>
      <c r="BH172" s="99">
        <v>7.5583280236820303E-10</v>
      </c>
      <c r="BI172" s="99">
        <v>-1.33044226128703E-8</v>
      </c>
      <c r="BJ172" s="99">
        <v>-1.9900153351316399E-10</v>
      </c>
      <c r="BK172" s="99">
        <v>-5.9998239883097296E-11</v>
      </c>
      <c r="BL172" s="99">
        <v>-6.2525555269767004E-12</v>
      </c>
      <c r="BM172" s="99">
        <v>-1.2148027642346799E-10</v>
      </c>
      <c r="BN172" s="99">
        <v>-7.4162762418360596E-12</v>
      </c>
      <c r="BO172" s="99">
        <v>-6.0522766247399597E-11</v>
      </c>
      <c r="BP172" s="99">
        <v>-1.1366248845239399E-12</v>
      </c>
      <c r="BQ172" s="99">
        <v>2.10296265011038E-2</v>
      </c>
      <c r="BR172" s="99">
        <v>1.64844838849087E-2</v>
      </c>
      <c r="BS172" s="99">
        <v>15.964889819931299</v>
      </c>
      <c r="BT172" s="99">
        <v>-1.52287630007322E-3</v>
      </c>
      <c r="BU172" s="99">
        <v>-8.6975469246768197E-4</v>
      </c>
      <c r="BV172" s="99">
        <v>9.1286286313724903E-4</v>
      </c>
      <c r="BW172" s="99">
        <v>2.01137344518612E-7</v>
      </c>
      <c r="BX172" s="99">
        <v>-7.2569757547522898E-6</v>
      </c>
      <c r="BY172" s="99">
        <v>-3.82243224999217E-8</v>
      </c>
      <c r="BZ172" s="99">
        <v>-7.2678387068671302E-6</v>
      </c>
      <c r="CA172" s="99">
        <v>-2.23050230074963E-9</v>
      </c>
      <c r="CB172" s="99">
        <v>1.27216176247311E-9</v>
      </c>
      <c r="CC172" s="99">
        <v>-1.69961208295051E-8</v>
      </c>
      <c r="CD172" s="99">
        <v>7.1385871015524898E-10</v>
      </c>
      <c r="CE172" s="99">
        <v>-1.38617724448946E-8</v>
      </c>
      <c r="CF172" s="99">
        <v>-1.06188341002496E-12</v>
      </c>
      <c r="CG172" s="99">
        <v>-6.2860637588056904E-11</v>
      </c>
      <c r="CH172" s="99">
        <v>-7.1816885213832297E-12</v>
      </c>
      <c r="CI172" s="99">
        <v>-1.1926073262732501E-10</v>
      </c>
      <c r="CJ172" s="99">
        <v>-6.1583940817860903E-12</v>
      </c>
      <c r="CK172" s="99">
        <v>-5.5821536194921999E-11</v>
      </c>
    </row>
    <row r="173" spans="1:89">
      <c r="A173" t="s">
        <v>920</v>
      </c>
      <c r="B173">
        <v>69.004453999999996</v>
      </c>
      <c r="C173">
        <v>-445.02643999999998</v>
      </c>
      <c r="D173">
        <v>-90.069507000000002</v>
      </c>
      <c r="E173">
        <v>-4.4413000000000001E-2</v>
      </c>
      <c r="F173" s="99">
        <v>0</v>
      </c>
      <c r="G173" s="99">
        <v>3.0739453131150299E-2</v>
      </c>
      <c r="H173" s="99">
        <v>0</v>
      </c>
      <c r="I173" s="99">
        <v>4.5956193913063503E-8</v>
      </c>
      <c r="J173" s="99">
        <v>-1.5626481440016001E-7</v>
      </c>
      <c r="K173" s="99">
        <v>-1.86580639066965E-8</v>
      </c>
      <c r="L173" s="99">
        <v>8.8498402198193399E-12</v>
      </c>
      <c r="M173" s="99">
        <v>7.6043313178892302E-13</v>
      </c>
      <c r="N173" s="99">
        <v>1.0295935427874501E-11</v>
      </c>
      <c r="O173" s="99">
        <v>4.6410276959949601E-13</v>
      </c>
      <c r="P173" s="99">
        <v>4.4234388917917701E-16</v>
      </c>
      <c r="Q173" s="99">
        <v>7.7445136526865698E-16</v>
      </c>
      <c r="R173" s="99">
        <v>5.5513331129545299E-16</v>
      </c>
      <c r="S173" s="99">
        <v>7.4621457120797996E-16</v>
      </c>
      <c r="T173" s="99">
        <v>7.37838079808905E-17</v>
      </c>
      <c r="U173" s="99">
        <v>1.4125310368707099E-19</v>
      </c>
      <c r="V173" s="99">
        <v>1.1683924288603701E-20</v>
      </c>
      <c r="W173" s="99">
        <v>2.9054116166306401E-19</v>
      </c>
      <c r="X173" s="99">
        <v>1.2054148523551899E-20</v>
      </c>
      <c r="Y173" s="99">
        <v>1.4556223950847499E-19</v>
      </c>
      <c r="Z173" s="99">
        <v>1.5512117970117E-21</v>
      </c>
      <c r="AA173" s="99">
        <v>0</v>
      </c>
      <c r="AB173" s="99">
        <v>-1.34634554238915E-5</v>
      </c>
      <c r="AC173" s="99">
        <v>3.0849321523943499E-2</v>
      </c>
      <c r="AD173" s="99">
        <v>8.8077375836099895E-8</v>
      </c>
      <c r="AE173" s="99">
        <v>6.8679896912344902E-8</v>
      </c>
      <c r="AF173" s="99">
        <v>-6.7693194035283196E-8</v>
      </c>
      <c r="AG173" s="99">
        <v>8.3454108543372102E-13</v>
      </c>
      <c r="AH173" s="99">
        <v>9.6697176487656405E-12</v>
      </c>
      <c r="AI173" s="99">
        <v>1.12893170485312E-12</v>
      </c>
      <c r="AJ173" s="99">
        <v>1.1295464180330401E-11</v>
      </c>
      <c r="AK173" s="99">
        <v>3.22359794833774E-16</v>
      </c>
      <c r="AL173" s="99">
        <v>4.4953530706677599E-16</v>
      </c>
      <c r="AM173" s="99">
        <v>1.3743619395149E-15</v>
      </c>
      <c r="AN173" s="99">
        <v>4.5048871232820403E-16</v>
      </c>
      <c r="AO173" s="99">
        <v>9.6263747352190093E-16</v>
      </c>
      <c r="AP173" s="99">
        <v>1.64874875303446E-21</v>
      </c>
      <c r="AQ173" s="99">
        <v>1.58395391110245E-19</v>
      </c>
      <c r="AR173" s="99">
        <v>1.21830079383976E-20</v>
      </c>
      <c r="AS173" s="99">
        <v>2.9713136472641698E-19</v>
      </c>
      <c r="AT173" s="99">
        <v>9.5494829176682705E-21</v>
      </c>
      <c r="AU173" s="99">
        <v>1.3704440272644401E-19</v>
      </c>
      <c r="AV173" s="99">
        <v>3.5114552274993799E-2</v>
      </c>
      <c r="AW173" s="99">
        <v>32.532649216785302</v>
      </c>
      <c r="AX173" s="99">
        <v>-2.5561557763284601E-2</v>
      </c>
      <c r="AY173" s="99">
        <v>-1.5993781740838301E-3</v>
      </c>
      <c r="AZ173" s="99">
        <v>5.3663765205193498E-3</v>
      </c>
      <c r="BA173" s="99">
        <v>6.2283477907195198E-4</v>
      </c>
      <c r="BB173" s="99">
        <v>-1.04816992463074E-5</v>
      </c>
      <c r="BC173" s="99">
        <v>-2.1589828266179099E-6</v>
      </c>
      <c r="BD173" s="99">
        <v>-1.08386228842178E-5</v>
      </c>
      <c r="BE173" s="99">
        <v>-3.4906810267193899E-7</v>
      </c>
      <c r="BF173" s="99">
        <v>-1.0843929101013601E-8</v>
      </c>
      <c r="BG173" s="99">
        <v>-3.47395874437915E-8</v>
      </c>
      <c r="BH173" s="99">
        <v>-1.4904923322791801E-8</v>
      </c>
      <c r="BI173" s="99">
        <v>-3.4172658415834799E-8</v>
      </c>
      <c r="BJ173" s="99">
        <v>-2.9434261246897602E-9</v>
      </c>
      <c r="BK173" s="99">
        <v>-1.36326447114179E-10</v>
      </c>
      <c r="BL173" s="99">
        <v>-8.2121608147025005E-12</v>
      </c>
      <c r="BM173" s="99">
        <v>-2.8280041426808902E-10</v>
      </c>
      <c r="BN173" s="99">
        <v>-8.5011924284380896E-12</v>
      </c>
      <c r="BO173" s="99">
        <v>-1.4357549424569299E-10</v>
      </c>
      <c r="BP173" s="99">
        <v>-1.0881302409657499E-12</v>
      </c>
      <c r="BQ173" s="99">
        <v>2.72758066857932E-2</v>
      </c>
      <c r="BR173" s="99">
        <v>3.8760804300382597E-2</v>
      </c>
      <c r="BS173" s="99">
        <v>32.416451115661602</v>
      </c>
      <c r="BT173" s="99">
        <v>-3.0397505702497202E-3</v>
      </c>
      <c r="BU173" s="99">
        <v>-2.3580372864207299E-3</v>
      </c>
      <c r="BV173" s="99">
        <v>2.2911806851821999E-3</v>
      </c>
      <c r="BW173" s="99">
        <v>-2.5074127737848599E-7</v>
      </c>
      <c r="BX173" s="99">
        <v>-1.2113016852462199E-5</v>
      </c>
      <c r="BY173" s="99">
        <v>-2.02696793384248E-6</v>
      </c>
      <c r="BZ173" s="99">
        <v>-1.24733984851735E-5</v>
      </c>
      <c r="CA173" s="99">
        <v>-6.8503443011327699E-9</v>
      </c>
      <c r="CB173" s="99">
        <v>-9.2089592622390994E-9</v>
      </c>
      <c r="CC173" s="99">
        <v>-4.5992883235824798E-8</v>
      </c>
      <c r="CD173" s="99">
        <v>-9.6434107969094193E-9</v>
      </c>
      <c r="CE173" s="99">
        <v>-3.7086308948336901E-8</v>
      </c>
      <c r="CF173" s="99">
        <v>-2.3699174949292599E-12</v>
      </c>
      <c r="CG173" s="99">
        <v>-1.4430329989787E-10</v>
      </c>
      <c r="CH173" s="99">
        <v>-1.1165684128434099E-11</v>
      </c>
      <c r="CI173" s="99">
        <v>-2.8062429459651398E-10</v>
      </c>
      <c r="CJ173" s="99">
        <v>-8.0995772180683094E-12</v>
      </c>
      <c r="CK173" s="99">
        <v>-1.3465942688218701E-10</v>
      </c>
    </row>
    <row r="174" spans="1:89">
      <c r="A174" t="s">
        <v>916</v>
      </c>
      <c r="B174">
        <v>70.756485999999995</v>
      </c>
      <c r="C174">
        <v>-445.05487399999998</v>
      </c>
      <c r="D174">
        <v>-90.088341</v>
      </c>
      <c r="E174">
        <v>-6.1032999999999997E-2</v>
      </c>
      <c r="F174" s="99">
        <v>0</v>
      </c>
      <c r="G174" s="99">
        <v>3.0734461960858599E-2</v>
      </c>
      <c r="H174" s="99">
        <v>0</v>
      </c>
      <c r="I174" s="99">
        <v>4.4425095332697802E-8</v>
      </c>
      <c r="J174" s="99">
        <v>-1.56384030067751E-7</v>
      </c>
      <c r="K174" s="99">
        <v>-1.9224781910069501E-8</v>
      </c>
      <c r="L174" s="99">
        <v>8.7525825967238398E-12</v>
      </c>
      <c r="M174" s="99">
        <v>6.2443596008770496E-13</v>
      </c>
      <c r="N174" s="99">
        <v>1.0232966346140301E-11</v>
      </c>
      <c r="O174" s="99">
        <v>4.18077367803944E-13</v>
      </c>
      <c r="P174" s="99">
        <v>4.01981723564331E-16</v>
      </c>
      <c r="Q174" s="99">
        <v>7.71086394601659E-16</v>
      </c>
      <c r="R174" s="99">
        <v>5.0501676692196401E-16</v>
      </c>
      <c r="S174" s="99">
        <v>7.4413727415196999E-16</v>
      </c>
      <c r="T174" s="99">
        <v>6.5200109288786301E-17</v>
      </c>
      <c r="U174" s="99">
        <v>1.4125261946273601E-19</v>
      </c>
      <c r="V174" s="99">
        <v>1.1637975306451901E-20</v>
      </c>
      <c r="W174" s="99">
        <v>2.9053761530263399E-19</v>
      </c>
      <c r="X174" s="99">
        <v>1.19679539825178E-20</v>
      </c>
      <c r="Y174" s="99">
        <v>1.45559463200229E-19</v>
      </c>
      <c r="Z174" s="99">
        <v>1.5114568916627399E-21</v>
      </c>
      <c r="AA174" s="99">
        <v>0</v>
      </c>
      <c r="AB174" s="99">
        <v>-1.4648285229720999E-5</v>
      </c>
      <c r="AC174" s="99">
        <v>3.0845574942959399E-2</v>
      </c>
      <c r="AD174" s="99">
        <v>8.7944246632091695E-8</v>
      </c>
      <c r="AE174" s="99">
        <v>6.7534507710852099E-8</v>
      </c>
      <c r="AF174" s="99">
        <v>-6.7792466298019197E-8</v>
      </c>
      <c r="AG174" s="99">
        <v>7.6322225620625196E-13</v>
      </c>
      <c r="AH174" s="99">
        <v>9.5933727496980996E-12</v>
      </c>
      <c r="AI174" s="99">
        <v>9.7409189612581198E-13</v>
      </c>
      <c r="AJ174" s="99">
        <v>1.1267026454360199E-11</v>
      </c>
      <c r="AK174" s="99">
        <v>3.2184812938073801E-16</v>
      </c>
      <c r="AL174" s="99">
        <v>4.1362049164739599E-16</v>
      </c>
      <c r="AM174" s="99">
        <v>1.3715338077188299E-15</v>
      </c>
      <c r="AN174" s="99">
        <v>4.1679342112340201E-16</v>
      </c>
      <c r="AO174" s="99">
        <v>9.614268851576431E-16</v>
      </c>
      <c r="AP174" s="99">
        <v>1.6897244144211701E-21</v>
      </c>
      <c r="AQ174" s="99">
        <v>1.583987738037E-19</v>
      </c>
      <c r="AR174" s="99">
        <v>1.22672897254654E-20</v>
      </c>
      <c r="AS174" s="99">
        <v>2.9713484897985802E-19</v>
      </c>
      <c r="AT174" s="99">
        <v>9.5917082721832502E-21</v>
      </c>
      <c r="AU174" s="99">
        <v>1.37044846947091E-19</v>
      </c>
      <c r="AV174" s="99">
        <v>3.2979349828266898E-2</v>
      </c>
      <c r="AW174" s="99">
        <v>32.538004393340401</v>
      </c>
      <c r="AX174" s="99">
        <v>-3.5171273440836301E-2</v>
      </c>
      <c r="AY174" s="99">
        <v>-1.5443943599286901E-3</v>
      </c>
      <c r="AZ174" s="99">
        <v>5.3742570958265502E-3</v>
      </c>
      <c r="BA174" s="99">
        <v>6.4177760082647695E-4</v>
      </c>
      <c r="BB174" s="99">
        <v>-1.0408913166288001E-5</v>
      </c>
      <c r="BC174" s="99">
        <v>-1.9757280544902401E-6</v>
      </c>
      <c r="BD174" s="99">
        <v>-1.0786074366544699E-5</v>
      </c>
      <c r="BE174" s="99">
        <v>-2.8886206270199298E-7</v>
      </c>
      <c r="BF174" s="99">
        <v>-9.6496291121038903E-9</v>
      </c>
      <c r="BG174" s="99">
        <v>-3.4665907091262898E-8</v>
      </c>
      <c r="BH174" s="99">
        <v>-1.3417763564094899E-8</v>
      </c>
      <c r="BI174" s="99">
        <v>-3.4126472226177301E-8</v>
      </c>
      <c r="BJ174" s="99">
        <v>-2.6915497639582202E-9</v>
      </c>
      <c r="BK174" s="99">
        <v>-1.36326488690685E-10</v>
      </c>
      <c r="BL174" s="99">
        <v>-8.2115733494703203E-12</v>
      </c>
      <c r="BM174" s="99">
        <v>-2.8280037707558699E-10</v>
      </c>
      <c r="BN174" s="99">
        <v>-8.4998046694416493E-12</v>
      </c>
      <c r="BO174" s="99">
        <v>-1.4357543570670901E-10</v>
      </c>
      <c r="BP174" s="99">
        <v>-1.08740332147533E-12</v>
      </c>
      <c r="BQ174" s="99">
        <v>2.8960358652966499E-2</v>
      </c>
      <c r="BR174" s="99">
        <v>4.9640060685820803E-2</v>
      </c>
      <c r="BS174" s="99">
        <v>32.420414679573398</v>
      </c>
      <c r="BT174" s="99">
        <v>-3.0382276152809101E-3</v>
      </c>
      <c r="BU174" s="99">
        <v>-2.3155141631397299E-3</v>
      </c>
      <c r="BV174" s="99">
        <v>2.2956641758351401E-3</v>
      </c>
      <c r="BW174" s="99">
        <v>-2.0263410097340701E-7</v>
      </c>
      <c r="BX174" s="99">
        <v>-1.20646778679828E-5</v>
      </c>
      <c r="BY174" s="99">
        <v>-1.8652375718764099E-6</v>
      </c>
      <c r="BZ174" s="99">
        <v>-1.24531430438536E-5</v>
      </c>
      <c r="CA174" s="99">
        <v>-6.8255252342909702E-9</v>
      </c>
      <c r="CB174" s="99">
        <v>-8.1973548856028399E-9</v>
      </c>
      <c r="CC174" s="99">
        <v>-4.59102844494444E-8</v>
      </c>
      <c r="CD174" s="99">
        <v>-8.6594497921784707E-9</v>
      </c>
      <c r="CE174" s="99">
        <v>-3.70529458044447E-8</v>
      </c>
      <c r="CF174" s="99">
        <v>-2.3706480995665702E-12</v>
      </c>
      <c r="CG174" s="99">
        <v>-1.44303352964437E-10</v>
      </c>
      <c r="CH174" s="99">
        <v>-1.11670240941419E-11</v>
      </c>
      <c r="CI174" s="99">
        <v>-2.8062428902916701E-10</v>
      </c>
      <c r="CJ174" s="99">
        <v>-8.1001445169513501E-12</v>
      </c>
      <c r="CK174" s="99">
        <v>-1.3465938587276499E-10</v>
      </c>
    </row>
    <row r="175" spans="1:89">
      <c r="A175" t="s">
        <v>975</v>
      </c>
      <c r="B175">
        <v>70.482945999999998</v>
      </c>
      <c r="C175">
        <v>-445.05528900000002</v>
      </c>
      <c r="D175">
        <v>-90.085421999999994</v>
      </c>
      <c r="E175">
        <v>-5.8448E-2</v>
      </c>
      <c r="F175" s="99">
        <v>0</v>
      </c>
      <c r="G175" s="99">
        <v>3.0735254186998299E-2</v>
      </c>
      <c r="H175" s="99">
        <v>0</v>
      </c>
      <c r="I175" s="99">
        <v>4.4662950221782301E-8</v>
      </c>
      <c r="J175" s="99">
        <v>-1.5636967684172399E-7</v>
      </c>
      <c r="K175" s="99">
        <v>-1.91367266573613E-8</v>
      </c>
      <c r="L175" s="99">
        <v>8.7670399766907997E-12</v>
      </c>
      <c r="M175" s="99">
        <v>6.4546284827393497E-13</v>
      </c>
      <c r="N175" s="99">
        <v>1.02420697269292E-11</v>
      </c>
      <c r="O175" s="99">
        <v>4.2520966950862602E-13</v>
      </c>
      <c r="P175" s="99">
        <v>4.0828198977372298E-16</v>
      </c>
      <c r="Q175" s="99">
        <v>7.7151962256722902E-16</v>
      </c>
      <c r="R175" s="99">
        <v>5.12836018595019E-16</v>
      </c>
      <c r="S175" s="99">
        <v>7.4436934717484704E-16</v>
      </c>
      <c r="T175" s="99">
        <v>6.6538971513703905E-17</v>
      </c>
      <c r="U175" s="99">
        <v>1.41252695558685E-19</v>
      </c>
      <c r="V175" s="99">
        <v>1.16451221875353E-20</v>
      </c>
      <c r="W175" s="99">
        <v>2.9053816850238398E-19</v>
      </c>
      <c r="X175" s="99">
        <v>1.19813605826492E-20</v>
      </c>
      <c r="Y175" s="99">
        <v>1.4555989582632501E-19</v>
      </c>
      <c r="Z175" s="99">
        <v>1.51764030192829E-21</v>
      </c>
      <c r="AA175" s="99">
        <v>0</v>
      </c>
      <c r="AB175" s="99">
        <v>-1.44694584585455E-5</v>
      </c>
      <c r="AC175" s="99">
        <v>3.0846176791659699E-2</v>
      </c>
      <c r="AD175" s="99">
        <v>8.7962762553854703E-8</v>
      </c>
      <c r="AE175" s="99">
        <v>6.7712423890862896E-8</v>
      </c>
      <c r="AF175" s="99">
        <v>-6.7782824859409305E-8</v>
      </c>
      <c r="AG175" s="99">
        <v>7.7428582329403403E-13</v>
      </c>
      <c r="AH175" s="99">
        <v>9.6044625841623496E-12</v>
      </c>
      <c r="AI175" s="99">
        <v>9.9804599567216305E-13</v>
      </c>
      <c r="AJ175" s="99">
        <v>1.12707402780321E-11</v>
      </c>
      <c r="AK175" s="99">
        <v>3.2190490091545999E-16</v>
      </c>
      <c r="AL175" s="99">
        <v>4.1922467774716199E-16</v>
      </c>
      <c r="AM175" s="99">
        <v>1.37183820678315E-15</v>
      </c>
      <c r="AN175" s="99">
        <v>4.2204883620065802E-16</v>
      </c>
      <c r="AO175" s="99">
        <v>9.615092501266779E-16</v>
      </c>
      <c r="AP175" s="99">
        <v>1.6833511477883401E-21</v>
      </c>
      <c r="AQ175" s="99">
        <v>1.5839824854141099E-19</v>
      </c>
      <c r="AR175" s="99">
        <v>1.2254180765360399E-20</v>
      </c>
      <c r="AS175" s="99">
        <v>2.97134308687838E-19</v>
      </c>
      <c r="AT175" s="99">
        <v>9.58514067434208E-21</v>
      </c>
      <c r="AU175" s="99">
        <v>1.3704477861123001E-19</v>
      </c>
      <c r="AV175" s="99">
        <v>3.3321567929647203E-2</v>
      </c>
      <c r="AW175" s="99">
        <v>32.537154919427699</v>
      </c>
      <c r="AX175" s="99">
        <v>-3.36762619056983E-2</v>
      </c>
      <c r="AY175" s="99">
        <v>-1.5529438702984E-3</v>
      </c>
      <c r="AZ175" s="99">
        <v>5.3731740443199501E-3</v>
      </c>
      <c r="BA175" s="99">
        <v>6.3883077582094195E-4</v>
      </c>
      <c r="BB175" s="99">
        <v>-1.0419557270067201E-5</v>
      </c>
      <c r="BC175" s="99">
        <v>-2.0041754257186502E-6</v>
      </c>
      <c r="BD175" s="99">
        <v>-1.07934378959505E-5</v>
      </c>
      <c r="BE175" s="99">
        <v>-2.9820156522018899E-7</v>
      </c>
      <c r="BF175" s="99">
        <v>-9.8360520576165207E-9</v>
      </c>
      <c r="BG175" s="99">
        <v>-3.46746638691567E-8</v>
      </c>
      <c r="BH175" s="99">
        <v>-1.36498257385642E-8</v>
      </c>
      <c r="BI175" s="99">
        <v>-3.4130894060876399E-8</v>
      </c>
      <c r="BJ175" s="99">
        <v>-2.7308479750734901E-9</v>
      </c>
      <c r="BK175" s="99">
        <v>-1.3632648222415E-10</v>
      </c>
      <c r="BL175" s="99">
        <v>-8.2116647227811095E-12</v>
      </c>
      <c r="BM175" s="99">
        <v>-2.8280038286103998E-10</v>
      </c>
      <c r="BN175" s="99">
        <v>-8.5000205188584807E-12</v>
      </c>
      <c r="BO175" s="99">
        <v>-1.4357544481203601E-10</v>
      </c>
      <c r="BP175" s="99">
        <v>-1.087516385121E-12</v>
      </c>
      <c r="BQ175" s="99">
        <v>2.8699383740331499E-2</v>
      </c>
      <c r="BR175" s="99">
        <v>4.7953306300920498E-2</v>
      </c>
      <c r="BS175" s="99">
        <v>32.419778501490299</v>
      </c>
      <c r="BT175" s="99">
        <v>-3.0383900685021E-3</v>
      </c>
      <c r="BU175" s="99">
        <v>-2.3221231703927101E-3</v>
      </c>
      <c r="BV175" s="99">
        <v>2.2951643839691101E-3</v>
      </c>
      <c r="BW175" s="99">
        <v>-2.10091075681304E-7</v>
      </c>
      <c r="BX175" s="99">
        <v>-1.2071428522757501E-5</v>
      </c>
      <c r="BY175" s="99">
        <v>-1.89033515733307E-6</v>
      </c>
      <c r="BZ175" s="99">
        <v>-1.2455472001772801E-5</v>
      </c>
      <c r="CA175" s="99">
        <v>-6.8287004003738202E-9</v>
      </c>
      <c r="CB175" s="99">
        <v>-8.3551856201710596E-9</v>
      </c>
      <c r="CC175" s="99">
        <v>-4.5919093770099303E-8</v>
      </c>
      <c r="CD175" s="99">
        <v>-8.8129156921099796E-9</v>
      </c>
      <c r="CE175" s="99">
        <v>-3.7054885758632899E-8</v>
      </c>
      <c r="CF175" s="99">
        <v>-2.3705344627031001E-12</v>
      </c>
      <c r="CG175" s="99">
        <v>-1.44303344710889E-10</v>
      </c>
      <c r="CH175" s="99">
        <v>-1.11668156785186E-11</v>
      </c>
      <c r="CI175" s="99">
        <v>-2.8062428989568399E-10</v>
      </c>
      <c r="CJ175" s="99">
        <v>-8.1000562804342107E-12</v>
      </c>
      <c r="CK175" s="99">
        <v>-1.3465939225148099E-10</v>
      </c>
    </row>
    <row r="176" spans="1:89">
      <c r="A176" t="s">
        <v>959</v>
      </c>
      <c r="B176">
        <v>69.044438999999997</v>
      </c>
      <c r="C176">
        <v>-445.05724099999998</v>
      </c>
      <c r="D176">
        <v>-90.070061999999993</v>
      </c>
      <c r="E176">
        <v>-4.4859000000000003E-2</v>
      </c>
      <c r="F176" s="99">
        <v>0</v>
      </c>
      <c r="G176" s="99">
        <v>3.07394900733346E-2</v>
      </c>
      <c r="H176" s="99">
        <v>0</v>
      </c>
      <c r="I176" s="99">
        <v>4.5920240641469698E-8</v>
      </c>
      <c r="J176" s="99">
        <v>-1.5628790953292901E-7</v>
      </c>
      <c r="K176" s="99">
        <v>-1.86723086555484E-8</v>
      </c>
      <c r="L176" s="99">
        <v>8.8467618292398705E-12</v>
      </c>
      <c r="M176" s="99">
        <v>7.5622957934590996E-13</v>
      </c>
      <c r="N176" s="99">
        <v>1.0292247115333E-11</v>
      </c>
      <c r="O176" s="99">
        <v>4.6275032768387101E-13</v>
      </c>
      <c r="P176" s="99">
        <v>4.41411548392645E-16</v>
      </c>
      <c r="Q176" s="99">
        <v>7.7380602872170501E-16</v>
      </c>
      <c r="R176" s="99">
        <v>5.5395333162389803E-16</v>
      </c>
      <c r="S176" s="99">
        <v>7.45597475924295E-16</v>
      </c>
      <c r="T176" s="99">
        <v>7.35793220946493E-17</v>
      </c>
      <c r="U176" s="99">
        <v>1.41253090829767E-19</v>
      </c>
      <c r="V176" s="99">
        <v>1.16826894985914E-20</v>
      </c>
      <c r="W176" s="99">
        <v>2.9054106668018299E-19</v>
      </c>
      <c r="X176" s="99">
        <v>1.2051832201142E-20</v>
      </c>
      <c r="Y176" s="99">
        <v>1.4556216505994999E-19</v>
      </c>
      <c r="Z176" s="99">
        <v>1.55014345141551E-21</v>
      </c>
      <c r="AA176" s="99">
        <v>0</v>
      </c>
      <c r="AB176" s="99">
        <v>-1.3521472743209499E-5</v>
      </c>
      <c r="AC176" s="99">
        <v>3.0849367680555101E-2</v>
      </c>
      <c r="AD176" s="99">
        <v>8.8064815781750998E-8</v>
      </c>
      <c r="AE176" s="99">
        <v>6.8651290198015303E-8</v>
      </c>
      <c r="AF176" s="99">
        <v>-6.7728683750823701E-8</v>
      </c>
      <c r="AG176" s="99">
        <v>8.3248510888044901E-13</v>
      </c>
      <c r="AH176" s="99">
        <v>9.6652242253090302E-12</v>
      </c>
      <c r="AI176" s="99">
        <v>1.12408956880402E-12</v>
      </c>
      <c r="AJ176" s="99">
        <v>1.1291033525130599E-11</v>
      </c>
      <c r="AK176" s="99">
        <v>3.2219412366052198E-16</v>
      </c>
      <c r="AL176" s="99">
        <v>4.4869331732547704E-16</v>
      </c>
      <c r="AM176" s="99">
        <v>1.3734273501390001E-15</v>
      </c>
      <c r="AN176" s="99">
        <v>4.4968378525357801E-16</v>
      </c>
      <c r="AO176" s="99">
        <v>9.6194041080585192E-16</v>
      </c>
      <c r="AP176" s="99">
        <v>1.6498499079502799E-21</v>
      </c>
      <c r="AQ176" s="99">
        <v>1.5839548218882001E-19</v>
      </c>
      <c r="AR176" s="99">
        <v>1.2185272885378099E-20</v>
      </c>
      <c r="AS176" s="99">
        <v>2.9713145868690201E-19</v>
      </c>
      <c r="AT176" s="99">
        <v>9.5506176647125105E-21</v>
      </c>
      <c r="AU176" s="99">
        <v>1.3704441481493201E-19</v>
      </c>
      <c r="AV176" s="99">
        <v>3.5064541858872603E-2</v>
      </c>
      <c r="AW176" s="99">
        <v>32.532611766982299</v>
      </c>
      <c r="AX176" s="99">
        <v>-2.5818960552547201E-2</v>
      </c>
      <c r="AY176" s="99">
        <v>-1.59805383788038E-3</v>
      </c>
      <c r="AZ176" s="99">
        <v>5.3672171066482602E-3</v>
      </c>
      <c r="BA176" s="99">
        <v>6.23299526367462E-4</v>
      </c>
      <c r="BB176" s="99">
        <v>-1.04788976342323E-5</v>
      </c>
      <c r="BC176" s="99">
        <v>-2.1538982793282901E-6</v>
      </c>
      <c r="BD176" s="99">
        <v>-1.0834275141505901E-5</v>
      </c>
      <c r="BE176" s="99">
        <v>-3.4733830930423898E-7</v>
      </c>
      <c r="BF176" s="99">
        <v>-1.0816425322285701E-8</v>
      </c>
      <c r="BG176" s="99">
        <v>-3.47208515515512E-8</v>
      </c>
      <c r="BH176" s="99">
        <v>-1.4870213629317401E-8</v>
      </c>
      <c r="BI176" s="99">
        <v>-3.4154287543958403E-8</v>
      </c>
      <c r="BJ176" s="99">
        <v>-2.93751293301868E-9</v>
      </c>
      <c r="BK176" s="99">
        <v>-1.36326448231517E-10</v>
      </c>
      <c r="BL176" s="99">
        <v>-8.2121450275653099E-12</v>
      </c>
      <c r="BM176" s="99">
        <v>-2.8280041326872202E-10</v>
      </c>
      <c r="BN176" s="99">
        <v>-8.5011551347198699E-12</v>
      </c>
      <c r="BO176" s="99">
        <v>-1.43575492672611E-10</v>
      </c>
      <c r="BP176" s="99">
        <v>-1.0881107062036E-12</v>
      </c>
      <c r="BQ176" s="99">
        <v>2.7289672857932601E-2</v>
      </c>
      <c r="BR176" s="99">
        <v>3.9080903065268402E-2</v>
      </c>
      <c r="BS176" s="99">
        <v>32.416404201063997</v>
      </c>
      <c r="BT176" s="99">
        <v>-3.0393478736246301E-3</v>
      </c>
      <c r="BU176" s="99">
        <v>-2.3569425761026299E-3</v>
      </c>
      <c r="BV176" s="99">
        <v>2.2924142821026802E-3</v>
      </c>
      <c r="BW176" s="99">
        <v>-2.4936438295606199E-7</v>
      </c>
      <c r="BX176" s="99">
        <v>-1.21090817125407E-5</v>
      </c>
      <c r="BY176" s="99">
        <v>-2.0224027280194301E-6</v>
      </c>
      <c r="BZ176" s="99">
        <v>-1.24684453257103E-5</v>
      </c>
      <c r="CA176" s="99">
        <v>-6.8454271770635397E-9</v>
      </c>
      <c r="CB176" s="99">
        <v>-9.1851999407604993E-9</v>
      </c>
      <c r="CC176" s="99">
        <v>-4.5965614221030302E-8</v>
      </c>
      <c r="CD176" s="99">
        <v>-9.6199786507643894E-9</v>
      </c>
      <c r="CE176" s="99">
        <v>-3.7065246137679098E-8</v>
      </c>
      <c r="CF176" s="99">
        <v>-2.36993712871624E-12</v>
      </c>
      <c r="CG176" s="99">
        <v>-1.4430330132401101E-10</v>
      </c>
      <c r="CH176" s="99">
        <v>-1.1165720137810099E-11</v>
      </c>
      <c r="CI176" s="99">
        <v>-2.8062429444701602E-10</v>
      </c>
      <c r="CJ176" s="99">
        <v>-8.0995924632997706E-12</v>
      </c>
      <c r="CK176" s="99">
        <v>-1.34659425780164E-10</v>
      </c>
    </row>
    <row r="177" spans="1:89">
      <c r="A177" t="s">
        <v>960</v>
      </c>
      <c r="B177">
        <v>68.832334000000003</v>
      </c>
      <c r="C177">
        <v>-445.05749600000001</v>
      </c>
      <c r="D177">
        <v>-90.067796000000001</v>
      </c>
      <c r="E177">
        <v>-4.2855999999999998E-2</v>
      </c>
      <c r="F177" s="99">
        <v>0</v>
      </c>
      <c r="G177" s="99">
        <v>3.0740124587884401E-2</v>
      </c>
      <c r="H177" s="99">
        <v>0</v>
      </c>
      <c r="I177" s="99">
        <v>4.6106574035176002E-8</v>
      </c>
      <c r="J177" s="99">
        <v>-1.5627495857396199E-7</v>
      </c>
      <c r="K177" s="99">
        <v>-1.86036328396998E-8</v>
      </c>
      <c r="L177" s="99">
        <v>8.8590414433826696E-12</v>
      </c>
      <c r="M177" s="99">
        <v>7.7258887324884198E-13</v>
      </c>
      <c r="N177" s="99">
        <v>1.0299973117903E-11</v>
      </c>
      <c r="O177" s="99">
        <v>4.6829030863834598E-13</v>
      </c>
      <c r="P177" s="99">
        <v>4.4629604397717498E-16</v>
      </c>
      <c r="Q177" s="99">
        <v>7.7414430728043704E-16</v>
      </c>
      <c r="R177" s="99">
        <v>5.6001554806907005E-16</v>
      </c>
      <c r="S177" s="99">
        <v>7.45779652692906E-16</v>
      </c>
      <c r="T177" s="99">
        <v>7.46173277344427E-17</v>
      </c>
      <c r="U177" s="99">
        <v>1.4125314841366099E-19</v>
      </c>
      <c r="V177" s="99">
        <v>1.16882261752179E-20</v>
      </c>
      <c r="W177" s="99">
        <v>2.9054149243656802E-19</v>
      </c>
      <c r="X177" s="99">
        <v>1.2062218367047899E-20</v>
      </c>
      <c r="Y177" s="99">
        <v>1.45562498811035E-19</v>
      </c>
      <c r="Z177" s="99">
        <v>1.5549338117586199E-21</v>
      </c>
      <c r="AA177" s="99">
        <v>0</v>
      </c>
      <c r="AB177" s="99">
        <v>-1.3380574137791201E-5</v>
      </c>
      <c r="AC177" s="99">
        <v>3.0849841853613301E-2</v>
      </c>
      <c r="AD177" s="99">
        <v>8.8080528674237301E-8</v>
      </c>
      <c r="AE177" s="99">
        <v>6.8790197190620195E-8</v>
      </c>
      <c r="AF177" s="99">
        <v>-6.77202118948661E-8</v>
      </c>
      <c r="AG177" s="99">
        <v>8.4106878660277599E-13</v>
      </c>
      <c r="AH177" s="99">
        <v>9.6745304244452698E-12</v>
      </c>
      <c r="AI177" s="99">
        <v>1.1426845737675901E-12</v>
      </c>
      <c r="AJ177" s="99">
        <v>1.1294134127579299E-11</v>
      </c>
      <c r="AK177" s="99">
        <v>3.2223544348640801E-16</v>
      </c>
      <c r="AL177" s="99">
        <v>4.5303797284456501E-16</v>
      </c>
      <c r="AM177" s="99">
        <v>1.3736600108906199E-15</v>
      </c>
      <c r="AN177" s="99">
        <v>4.53758131075646E-16</v>
      </c>
      <c r="AO177" s="99">
        <v>9.62003702421035E-16</v>
      </c>
      <c r="AP177" s="99">
        <v>1.6449124321876601E-21</v>
      </c>
      <c r="AQ177" s="99">
        <v>1.5839507372587699E-19</v>
      </c>
      <c r="AR177" s="99">
        <v>1.2175117070556499E-20</v>
      </c>
      <c r="AS177" s="99">
        <v>2.97131037235891E-19</v>
      </c>
      <c r="AT177" s="99">
        <v>9.5455295612581695E-21</v>
      </c>
      <c r="AU177" s="99">
        <v>1.3704436054624099E-19</v>
      </c>
      <c r="AV177" s="99">
        <v>3.5313323855032101E-2</v>
      </c>
      <c r="AW177" s="99">
        <v>32.531931073535297</v>
      </c>
      <c r="AX177" s="99">
        <v>-2.4661120264957301E-2</v>
      </c>
      <c r="AY177" s="99">
        <v>-1.6047273479147699E-3</v>
      </c>
      <c r="AZ177" s="99">
        <v>5.3663015965788796E-3</v>
      </c>
      <c r="BA177" s="99">
        <v>6.21004404194715E-4</v>
      </c>
      <c r="BB177" s="99">
        <v>-1.0488125526897901E-5</v>
      </c>
      <c r="BC177" s="99">
        <v>-2.1759920465163502E-6</v>
      </c>
      <c r="BD177" s="99">
        <v>-1.0840596949937699E-5</v>
      </c>
      <c r="BE177" s="99">
        <v>-3.5458652078051998E-7</v>
      </c>
      <c r="BF177" s="99">
        <v>-1.09609793042232E-8</v>
      </c>
      <c r="BG177" s="99">
        <v>-3.4727681304964703E-8</v>
      </c>
      <c r="BH177" s="99">
        <v>-1.5050157839014198E-8</v>
      </c>
      <c r="BI177" s="99">
        <v>-3.4157756722275101E-8</v>
      </c>
      <c r="BJ177" s="99">
        <v>-2.9679853805590301E-9</v>
      </c>
      <c r="BK177" s="99">
        <v>-1.36326443221459E-10</v>
      </c>
      <c r="BL177" s="99">
        <v>-8.2122158155942201E-12</v>
      </c>
      <c r="BM177" s="99">
        <v>-2.8280041774973699E-10</v>
      </c>
      <c r="BN177" s="99">
        <v>-8.5013223562380393E-12</v>
      </c>
      <c r="BO177" s="99">
        <v>-1.4357549972613601E-10</v>
      </c>
      <c r="BP177" s="99">
        <v>-1.08819829823976E-12</v>
      </c>
      <c r="BQ177" s="99">
        <v>2.7076635331923199E-2</v>
      </c>
      <c r="BR177" s="99">
        <v>3.77723836284986E-2</v>
      </c>
      <c r="BS177" s="99">
        <v>32.415902578074103</v>
      </c>
      <c r="BT177" s="99">
        <v>-3.0395038280404802E-3</v>
      </c>
      <c r="BU177" s="99">
        <v>-2.3620860548599801E-3</v>
      </c>
      <c r="BV177" s="99">
        <v>2.2919914669723498E-3</v>
      </c>
      <c r="BW177" s="99">
        <v>-2.5516344062347099E-7</v>
      </c>
      <c r="BX177" s="99">
        <v>-1.21149395793372E-5</v>
      </c>
      <c r="BY177" s="99">
        <v>-2.0418876834850498E-6</v>
      </c>
      <c r="BZ177" s="99">
        <v>-1.2470461374079399E-5</v>
      </c>
      <c r="CA177" s="99">
        <v>-6.8478976305506999E-9</v>
      </c>
      <c r="CB177" s="99">
        <v>-9.3075843321990306E-9</v>
      </c>
      <c r="CC177" s="99">
        <v>-4.5972501069816797E-8</v>
      </c>
      <c r="CD177" s="99">
        <v>-9.7389792984250502E-9</v>
      </c>
      <c r="CE177" s="99">
        <v>-3.7066796282431799E-8</v>
      </c>
      <c r="CF177" s="99">
        <v>-2.3698490926652299E-12</v>
      </c>
      <c r="CG177" s="99">
        <v>-1.44303294929303E-10</v>
      </c>
      <c r="CH177" s="99">
        <v>-1.11655586751517E-11</v>
      </c>
      <c r="CI177" s="99">
        <v>-2.80624295117298E-10</v>
      </c>
      <c r="CJ177" s="99">
        <v>-8.0995241051115607E-12</v>
      </c>
      <c r="CK177" s="99">
        <v>-1.34659430721514E-10</v>
      </c>
    </row>
    <row r="178" spans="1:89">
      <c r="A178" t="s">
        <v>961</v>
      </c>
      <c r="B178">
        <v>68.426557000000003</v>
      </c>
      <c r="C178">
        <v>-445.05796099999998</v>
      </c>
      <c r="D178">
        <v>-90.063460000000006</v>
      </c>
      <c r="E178">
        <v>-3.9025999999999998E-2</v>
      </c>
      <c r="F178" s="99">
        <v>0</v>
      </c>
      <c r="G178" s="99">
        <v>3.0741345628524101E-2</v>
      </c>
      <c r="H178" s="99">
        <v>0</v>
      </c>
      <c r="I178" s="99">
        <v>4.6463753144248602E-8</v>
      </c>
      <c r="J178" s="99">
        <v>-1.5624954067873299E-7</v>
      </c>
      <c r="K178" s="99">
        <v>-1.8472101682704701E-8</v>
      </c>
      <c r="L178" s="99">
        <v>8.8829093460730006E-12</v>
      </c>
      <c r="M178" s="99">
        <v>8.0390525873318604E-13</v>
      </c>
      <c r="N178" s="99">
        <v>1.03149882025854E-11</v>
      </c>
      <c r="O178" s="99">
        <v>4.78892234763334E-13</v>
      </c>
      <c r="P178" s="99">
        <v>4.5564030279776402E-16</v>
      </c>
      <c r="Q178" s="99">
        <v>7.74792293353703E-16</v>
      </c>
      <c r="R178" s="99">
        <v>5.7161286556164097E-16</v>
      </c>
      <c r="S178" s="99">
        <v>7.4612895650256097E-16</v>
      </c>
      <c r="T178" s="99">
        <v>7.6603080907700202E-17</v>
      </c>
      <c r="U178" s="99">
        <v>1.4125325807741201E-19</v>
      </c>
      <c r="V178" s="99">
        <v>1.1698816504315399E-20</v>
      </c>
      <c r="W178" s="99">
        <v>2.9054230582014701E-19</v>
      </c>
      <c r="X178" s="99">
        <v>1.2082084634902501E-20</v>
      </c>
      <c r="Y178" s="99">
        <v>1.45563136703439E-19</v>
      </c>
      <c r="Z178" s="99">
        <v>1.5640966466548301E-21</v>
      </c>
      <c r="AA178" s="99">
        <v>0</v>
      </c>
      <c r="AB178" s="99">
        <v>-1.3110183730507901E-5</v>
      </c>
      <c r="AC178" s="99">
        <v>3.0850751639909399E-2</v>
      </c>
      <c r="AD178" s="99">
        <v>8.8111065526473605E-8</v>
      </c>
      <c r="AE178" s="99">
        <v>6.9056290121462896E-8</v>
      </c>
      <c r="AF178" s="99">
        <v>-6.7703654183512994E-8</v>
      </c>
      <c r="AG178" s="99">
        <v>8.5749177131391904E-13</v>
      </c>
      <c r="AH178" s="99">
        <v>9.6925825929670897E-12</v>
      </c>
      <c r="AI178" s="99">
        <v>1.1782659008087399E-12</v>
      </c>
      <c r="AJ178" s="99">
        <v>1.1300143513361E-11</v>
      </c>
      <c r="AK178" s="99">
        <v>3.2231354414240501E-16</v>
      </c>
      <c r="AL178" s="99">
        <v>4.6134943085935302E-16</v>
      </c>
      <c r="AM178" s="99">
        <v>1.3741039303430901E-15</v>
      </c>
      <c r="AN178" s="99">
        <v>4.6155250502285598E-16</v>
      </c>
      <c r="AO178" s="99">
        <v>9.6212458385044793E-16</v>
      </c>
      <c r="AP178" s="99">
        <v>1.63546818897244E-21</v>
      </c>
      <c r="AQ178" s="99">
        <v>1.5839429189256699E-19</v>
      </c>
      <c r="AR178" s="99">
        <v>1.2155691328013699E-20</v>
      </c>
      <c r="AS178" s="99">
        <v>2.97130230087223E-19</v>
      </c>
      <c r="AT178" s="99">
        <v>9.5357971755677501E-21</v>
      </c>
      <c r="AU178" s="99">
        <v>1.3704425627645601E-19</v>
      </c>
      <c r="AV178" s="99">
        <v>3.5783270455098701E-2</v>
      </c>
      <c r="AW178" s="99">
        <v>32.530621069858903</v>
      </c>
      <c r="AX178" s="99">
        <v>-2.2446575285497799E-2</v>
      </c>
      <c r="AY178" s="99">
        <v>-1.61751101972446E-3</v>
      </c>
      <c r="AZ178" s="99">
        <v>5.3645234925757696E-3</v>
      </c>
      <c r="BA178" s="99">
        <v>6.1660981698621301E-4</v>
      </c>
      <c r="BB178" s="99">
        <v>-1.0506121949129499E-5</v>
      </c>
      <c r="BC178" s="99">
        <v>-2.21827226754132E-6</v>
      </c>
      <c r="BD178" s="99">
        <v>-1.08529063796223E-5</v>
      </c>
      <c r="BE178" s="99">
        <v>-3.6845534249226701E-7</v>
      </c>
      <c r="BF178" s="99">
        <v>-1.1237525891756501E-8</v>
      </c>
      <c r="BG178" s="99">
        <v>-3.4740761276492902E-8</v>
      </c>
      <c r="BH178" s="99">
        <v>-1.5394409971789201E-8</v>
      </c>
      <c r="BI178" s="99">
        <v>-3.4164407842547903E-8</v>
      </c>
      <c r="BJ178" s="99">
        <v>-3.0262823917597901E-9</v>
      </c>
      <c r="BK178" s="99">
        <v>-1.36326433638268E-10</v>
      </c>
      <c r="BL178" s="99">
        <v>-8.2123512164979397E-12</v>
      </c>
      <c r="BM178" s="99">
        <v>-2.8280042632050102E-10</v>
      </c>
      <c r="BN178" s="99">
        <v>-8.5016422119102305E-12</v>
      </c>
      <c r="BO178" s="99">
        <v>-1.4357551321770499E-10</v>
      </c>
      <c r="BP178" s="99">
        <v>-1.08836584135333E-12</v>
      </c>
      <c r="BQ178" s="99">
        <v>2.6665458758998301E-2</v>
      </c>
      <c r="BR178" s="99">
        <v>3.5268820402259302E-2</v>
      </c>
      <c r="BS178" s="99">
        <v>32.414939988464504</v>
      </c>
      <c r="BT178" s="99">
        <v>-3.0398127452477101E-3</v>
      </c>
      <c r="BU178" s="99">
        <v>-2.3719331168422101E-3</v>
      </c>
      <c r="BV178" s="99">
        <v>2.29117016895932E-3</v>
      </c>
      <c r="BW178" s="99">
        <v>-2.6626359653571401E-7</v>
      </c>
      <c r="BX178" s="99">
        <v>-1.2126365409735601E-5</v>
      </c>
      <c r="BY178" s="99">
        <v>-2.0791729834412901E-6</v>
      </c>
      <c r="BZ178" s="99">
        <v>-1.24743921604145E-5</v>
      </c>
      <c r="CA178" s="99">
        <v>-6.8526268174310103E-9</v>
      </c>
      <c r="CB178" s="99">
        <v>-9.5417185933263101E-9</v>
      </c>
      <c r="CC178" s="99">
        <v>-4.5985696024094098E-8</v>
      </c>
      <c r="CD178" s="99">
        <v>-9.9666403875460104E-9</v>
      </c>
      <c r="CE178" s="99">
        <v>-3.7069778008359298E-8</v>
      </c>
      <c r="CF178" s="99">
        <v>-2.3696807002778398E-12</v>
      </c>
      <c r="CG178" s="99">
        <v>-1.4430328269752101E-10</v>
      </c>
      <c r="CH178" s="99">
        <v>-1.11652498347608E-11</v>
      </c>
      <c r="CI178" s="99">
        <v>-2.8062429639903302E-10</v>
      </c>
      <c r="CJ178" s="99">
        <v>-8.0993933518279094E-12</v>
      </c>
      <c r="CK178" s="99">
        <v>-1.3465944017304599E-10</v>
      </c>
    </row>
    <row r="179" spans="1:89">
      <c r="A179" t="s">
        <v>974</v>
      </c>
      <c r="B179">
        <v>49.336295</v>
      </c>
      <c r="C179">
        <v>-452.89657</v>
      </c>
      <c r="D179">
        <v>-89.625825000000006</v>
      </c>
      <c r="E179">
        <v>0.361483</v>
      </c>
      <c r="F179" s="99">
        <v>0</v>
      </c>
      <c r="G179" s="99">
        <v>6.2589605193201198E-2</v>
      </c>
      <c r="H179" s="99">
        <v>0</v>
      </c>
      <c r="I179" s="99">
        <v>2.9462619639973597E-7</v>
      </c>
      <c r="J179" s="99">
        <v>-5.9229774220986998E-7</v>
      </c>
      <c r="K179" s="99">
        <v>-3.7726287000748802E-8</v>
      </c>
      <c r="L179" s="99">
        <v>1.11572754317101E-10</v>
      </c>
      <c r="M179" s="99">
        <v>1.3385101128146901E-11</v>
      </c>
      <c r="N179" s="99">
        <v>1.13605949996299E-10</v>
      </c>
      <c r="O179" s="99">
        <v>5.3413583783990298E-12</v>
      </c>
      <c r="P179" s="99">
        <v>1.4823493972029001E-14</v>
      </c>
      <c r="Q179" s="99">
        <v>1.05533070356915E-14</v>
      </c>
      <c r="R179" s="99">
        <v>1.8148388512955201E-14</v>
      </c>
      <c r="S179" s="99">
        <v>9.6393450791067997E-15</v>
      </c>
      <c r="T179" s="99">
        <v>2.6464429494432199E-15</v>
      </c>
      <c r="U179" s="99">
        <v>4.7075119929932397E-18</v>
      </c>
      <c r="V179" s="99">
        <v>5.2800055010715996E-19</v>
      </c>
      <c r="W179" s="99">
        <v>9.5356287081955194E-18</v>
      </c>
      <c r="X179" s="99">
        <v>5.8828234870898397E-19</v>
      </c>
      <c r="Y179" s="99">
        <v>4.7204665089827597E-18</v>
      </c>
      <c r="Z179" s="99">
        <v>7.7052917439434403E-20</v>
      </c>
      <c r="AA179" s="99">
        <v>0</v>
      </c>
      <c r="AB179" s="99">
        <v>1.38649529008655E-5</v>
      </c>
      <c r="AC179" s="99">
        <v>6.2821509604903E-2</v>
      </c>
      <c r="AD179" s="99">
        <v>3.7577319989168502E-7</v>
      </c>
      <c r="AE179" s="99">
        <v>3.4925425371701E-7</v>
      </c>
      <c r="AF179" s="99">
        <v>-2.24269491383242E-7</v>
      </c>
      <c r="AG179" s="99">
        <v>1.11714971794226E-11</v>
      </c>
      <c r="AH179" s="99">
        <v>1.1312380763579801E-10</v>
      </c>
      <c r="AI179" s="99">
        <v>1.8047758835597401E-11</v>
      </c>
      <c r="AJ179" s="99">
        <v>1.15355807212832E-10</v>
      </c>
      <c r="AK179" s="99">
        <v>5.0047078293552399E-15</v>
      </c>
      <c r="AL179" s="99">
        <v>1.4233784863383699E-14</v>
      </c>
      <c r="AM179" s="99">
        <v>1.91778254777411E-14</v>
      </c>
      <c r="AN179" s="99">
        <v>1.3723440896477E-14</v>
      </c>
      <c r="AO179" s="99">
        <v>1.24236837063619E-14</v>
      </c>
      <c r="AP179" s="99">
        <v>5.7196064477166403E-20</v>
      </c>
      <c r="AQ179" s="99">
        <v>5.2716579160674899E-18</v>
      </c>
      <c r="AR179" s="99">
        <v>5.2616845427712005E-19</v>
      </c>
      <c r="AS179" s="99">
        <v>9.7327819301388594E-18</v>
      </c>
      <c r="AT179" s="99">
        <v>4.5830457485202497E-19</v>
      </c>
      <c r="AU179" s="99">
        <v>4.40993550911713E-18</v>
      </c>
      <c r="AV179" s="99">
        <v>2.01006989524544E-2</v>
      </c>
      <c r="AW179" s="99">
        <v>15.976770102687199</v>
      </c>
      <c r="AX179" s="99">
        <v>0.102610320189575</v>
      </c>
      <c r="AY179" s="99">
        <v>-1.2314396675184101E-3</v>
      </c>
      <c r="AZ179" s="99">
        <v>2.3883881776019002E-3</v>
      </c>
      <c r="BA179" s="99">
        <v>1.60477260313532E-4</v>
      </c>
      <c r="BB179" s="99">
        <v>-7.2841104454956099E-6</v>
      </c>
      <c r="BC179" s="99">
        <v>-1.7138326592883601E-6</v>
      </c>
      <c r="BD179" s="99">
        <v>-7.0343672470374899E-6</v>
      </c>
      <c r="BE179" s="99">
        <v>-3.63210252484838E-7</v>
      </c>
      <c r="BF179" s="99">
        <v>-1.0606934589035901E-8</v>
      </c>
      <c r="BG179" s="99">
        <v>-1.4558465042118099E-8</v>
      </c>
      <c r="BH179" s="99">
        <v>-1.38257439460993E-8</v>
      </c>
      <c r="BI179" s="99">
        <v>-1.3835407132608701E-8</v>
      </c>
      <c r="BJ179" s="99">
        <v>-2.6214682613096401E-9</v>
      </c>
      <c r="BK179" s="99">
        <v>-5.9997575441548897E-11</v>
      </c>
      <c r="BL179" s="99">
        <v>-6.25861287216345E-12</v>
      </c>
      <c r="BM179" s="99">
        <v>-1.21480568943244E-10</v>
      </c>
      <c r="BN179" s="99">
        <v>-7.4292715536176001E-12</v>
      </c>
      <c r="BO179" s="99">
        <v>-6.0523737734021303E-11</v>
      </c>
      <c r="BP179" s="99">
        <v>-1.14305340691306E-12</v>
      </c>
      <c r="BQ179" s="99">
        <v>4.8236403292776196E-3</v>
      </c>
      <c r="BR179" s="99">
        <v>-0.10634670688263199</v>
      </c>
      <c r="BS179" s="99">
        <v>15.9178864281294</v>
      </c>
      <c r="BT179" s="99">
        <v>-1.51863730985727E-3</v>
      </c>
      <c r="BU179" s="99">
        <v>-1.4604559538130501E-3</v>
      </c>
      <c r="BV179" s="99">
        <v>8.8942351079035204E-4</v>
      </c>
      <c r="BW179" s="99">
        <v>-1.6983079932644901E-7</v>
      </c>
      <c r="BX179" s="99">
        <v>-7.6987319573102701E-6</v>
      </c>
      <c r="BY179" s="99">
        <v>-1.42554241579274E-6</v>
      </c>
      <c r="BZ179" s="99">
        <v>-7.4154830857394902E-6</v>
      </c>
      <c r="CA179" s="99">
        <v>-2.42532955703574E-9</v>
      </c>
      <c r="CB179" s="99">
        <v>-8.7856223826602004E-9</v>
      </c>
      <c r="CC179" s="99">
        <v>-1.7763108131490599E-8</v>
      </c>
      <c r="CD179" s="99">
        <v>-8.8245559945382393E-9</v>
      </c>
      <c r="CE179" s="99">
        <v>-1.40348075370988E-8</v>
      </c>
      <c r="CF179" s="99">
        <v>-1.0552066715785401E-12</v>
      </c>
      <c r="CG179" s="99">
        <v>-6.2859675341708999E-11</v>
      </c>
      <c r="CH179" s="99">
        <v>-7.1703934243403304E-12</v>
      </c>
      <c r="CI179" s="99">
        <v>-1.19260403695081E-10</v>
      </c>
      <c r="CJ179" s="99">
        <v>-6.1540829780306404E-12</v>
      </c>
      <c r="CK179" s="99">
        <v>-5.5822190084396002E-11</v>
      </c>
    </row>
    <row r="180" spans="1:89">
      <c r="A180" t="s">
        <v>963</v>
      </c>
      <c r="B180">
        <v>42.742376999999998</v>
      </c>
      <c r="C180">
        <v>-452.84932800000001</v>
      </c>
      <c r="D180">
        <v>-89.553109000000006</v>
      </c>
      <c r="E180">
        <v>0.41818499999999997</v>
      </c>
      <c r="F180" s="99">
        <v>0</v>
      </c>
      <c r="G180" s="99">
        <v>6.2655498728569403E-2</v>
      </c>
      <c r="H180" s="99">
        <v>0</v>
      </c>
      <c r="I180" s="99">
        <v>3.3128871821621602E-7</v>
      </c>
      <c r="J180" s="99">
        <v>-5.8875533273567103E-7</v>
      </c>
      <c r="K180" s="99">
        <v>-2.5771056935215298E-8</v>
      </c>
      <c r="L180" s="99">
        <v>1.1835147333146999E-10</v>
      </c>
      <c r="M180" s="99">
        <v>1.6870758119509999E-11</v>
      </c>
      <c r="N180" s="99">
        <v>1.1776701372447601E-10</v>
      </c>
      <c r="O180" s="99">
        <v>6.4785984595808899E-12</v>
      </c>
      <c r="P180" s="99">
        <v>1.7306973207480301E-14</v>
      </c>
      <c r="Q180" s="99">
        <v>1.07919792765351E-14</v>
      </c>
      <c r="R180" s="99">
        <v>2.1179826832024399E-14</v>
      </c>
      <c r="S180" s="99">
        <v>9.77884226217501E-15</v>
      </c>
      <c r="T180" s="99">
        <v>3.1558492251243E-15</v>
      </c>
      <c r="U180" s="99">
        <v>4.7075662910892903E-18</v>
      </c>
      <c r="V180" s="99">
        <v>5.3321731724659196E-19</v>
      </c>
      <c r="W180" s="99">
        <v>9.5361447542574305E-18</v>
      </c>
      <c r="X180" s="99">
        <v>5.9791397799801696E-19</v>
      </c>
      <c r="Y180" s="99">
        <v>4.7209177524036301E-18</v>
      </c>
      <c r="Z180" s="99">
        <v>8.1417113357601E-20</v>
      </c>
      <c r="AA180" s="99">
        <v>0</v>
      </c>
      <c r="AB180" s="99">
        <v>3.13916488514588E-5</v>
      </c>
      <c r="AC180" s="99">
        <v>6.2859588453670595E-2</v>
      </c>
      <c r="AD180" s="99">
        <v>3.7930822986101101E-7</v>
      </c>
      <c r="AE180" s="99">
        <v>3.7415906136713499E-7</v>
      </c>
      <c r="AF180" s="99">
        <v>-2.2213040737493899E-7</v>
      </c>
      <c r="AG180" s="99">
        <v>1.3168703565375899E-11</v>
      </c>
      <c r="AH180" s="99">
        <v>1.1795433781982701E-10</v>
      </c>
      <c r="AI180" s="99">
        <v>2.1987575709005999E-11</v>
      </c>
      <c r="AJ180" s="99">
        <v>1.1690244928898301E-10</v>
      </c>
      <c r="AK180" s="99">
        <v>5.0176964000369803E-15</v>
      </c>
      <c r="AL180" s="99">
        <v>1.6443535092031301E-14</v>
      </c>
      <c r="AM180" s="99">
        <v>1.93230912226448E-14</v>
      </c>
      <c r="AN180" s="99">
        <v>1.57634949898406E-14</v>
      </c>
      <c r="AO180" s="99">
        <v>1.24688261400137E-14</v>
      </c>
      <c r="AP180" s="99">
        <v>5.2537310234308099E-20</v>
      </c>
      <c r="AQ180" s="99">
        <v>5.2711328059098297E-18</v>
      </c>
      <c r="AR180" s="99">
        <v>5.1673138929941798E-19</v>
      </c>
      <c r="AS180" s="99">
        <v>9.7321949783363194E-18</v>
      </c>
      <c r="AT180" s="99">
        <v>4.5363280392681097E-19</v>
      </c>
      <c r="AU180" s="99">
        <v>4.40985709522549E-18</v>
      </c>
      <c r="AV180" s="99">
        <v>1.9544763395448E-2</v>
      </c>
      <c r="AW180" s="99">
        <v>15.959678558183001</v>
      </c>
      <c r="AX180" s="99">
        <v>0.118566983755117</v>
      </c>
      <c r="AY180" s="99">
        <v>-1.378608113358E-3</v>
      </c>
      <c r="AZ180" s="99">
        <v>2.3631347776941602E-3</v>
      </c>
      <c r="BA180" s="99">
        <v>1.13432624590387E-4</v>
      </c>
      <c r="BB180" s="99">
        <v>-7.5906339005455997E-6</v>
      </c>
      <c r="BC180" s="99">
        <v>-2.0051575287081602E-6</v>
      </c>
      <c r="BD180" s="99">
        <v>-7.2345961367970899E-6</v>
      </c>
      <c r="BE180" s="99">
        <v>-4.5546728793789602E-7</v>
      </c>
      <c r="BF180" s="99">
        <v>-1.2585074061149301E-8</v>
      </c>
      <c r="BG180" s="99">
        <v>-1.47355033471821E-8</v>
      </c>
      <c r="BH180" s="99">
        <v>-1.6229950678477902E-8</v>
      </c>
      <c r="BI180" s="99">
        <v>-1.39453479365638E-8</v>
      </c>
      <c r="BJ180" s="99">
        <v>-3.0210715031580298E-9</v>
      </c>
      <c r="BK180" s="99">
        <v>-5.9997467331651298E-11</v>
      </c>
      <c r="BL180" s="99">
        <v>-6.25959785647754E-12</v>
      </c>
      <c r="BM180" s="99">
        <v>-1.2148061636358501E-10</v>
      </c>
      <c r="BN180" s="99">
        <v>-7.4313847739630396E-12</v>
      </c>
      <c r="BO180" s="99">
        <v>-6.0523895651886495E-11</v>
      </c>
      <c r="BP180" s="99">
        <v>-1.1440987997042E-12</v>
      </c>
      <c r="BQ180" s="99">
        <v>5.8048733558280197E-4</v>
      </c>
      <c r="BR180" s="99">
        <v>-0.12674893148806199</v>
      </c>
      <c r="BS180" s="99">
        <v>15.9080010474728</v>
      </c>
      <c r="BT180" s="99">
        <v>-1.5229840559645099E-3</v>
      </c>
      <c r="BU180" s="99">
        <v>-1.5634459025501699E-3</v>
      </c>
      <c r="BV180" s="99">
        <v>8.78145772454674E-4</v>
      </c>
      <c r="BW180" s="99">
        <v>-2.3462393144505799E-7</v>
      </c>
      <c r="BX180" s="99">
        <v>-7.8905988525703199E-6</v>
      </c>
      <c r="BY180" s="99">
        <v>-1.6621156963804501E-6</v>
      </c>
      <c r="BZ180" s="99">
        <v>-7.4815875332169701E-6</v>
      </c>
      <c r="CA180" s="99">
        <v>-2.4629541482500301E-9</v>
      </c>
      <c r="CB180" s="99">
        <v>-1.04438261033646E-8</v>
      </c>
      <c r="CC180" s="99">
        <v>-1.7922115561569901E-8</v>
      </c>
      <c r="CD180" s="99">
        <v>-1.0398167823878299E-8</v>
      </c>
      <c r="CE180" s="99">
        <v>-1.4088955156195E-8</v>
      </c>
      <c r="CF180" s="99">
        <v>-1.0541209342076801E-12</v>
      </c>
      <c r="CG180" s="99">
        <v>-6.2859518756320802E-11</v>
      </c>
      <c r="CH180" s="99">
        <v>-7.1685566278134004E-12</v>
      </c>
      <c r="CI180" s="99">
        <v>-1.1926035003822799E-10</v>
      </c>
      <c r="CJ180" s="99">
        <v>-6.15338188250972E-12</v>
      </c>
      <c r="CK180" s="99">
        <v>-5.5822296374248099E-11</v>
      </c>
    </row>
    <row r="181" spans="1:89">
      <c r="A181" t="s">
        <v>964</v>
      </c>
      <c r="B181">
        <v>44.283458000000003</v>
      </c>
      <c r="C181">
        <v>-452.86111899999997</v>
      </c>
      <c r="D181">
        <v>-89.570149000000001</v>
      </c>
      <c r="E181">
        <v>0.40497300000000003</v>
      </c>
      <c r="F181" s="99">
        <v>0</v>
      </c>
      <c r="G181" s="99">
        <v>6.2639408559967705E-2</v>
      </c>
      <c r="H181" s="99">
        <v>0</v>
      </c>
      <c r="I181" s="99">
        <v>3.2252926176142998E-7</v>
      </c>
      <c r="J181" s="99">
        <v>-5.8965074779992997E-7</v>
      </c>
      <c r="K181" s="99">
        <v>-2.86041037765806E-8</v>
      </c>
      <c r="L181" s="99">
        <v>1.16674029430972E-10</v>
      </c>
      <c r="M181" s="99">
        <v>1.6049320655700502E-11</v>
      </c>
      <c r="N181" s="99">
        <v>1.1673742446118999E-10</v>
      </c>
      <c r="O181" s="99">
        <v>6.21153075433899E-12</v>
      </c>
      <c r="P181" s="99">
        <v>1.6726786509113899E-14</v>
      </c>
      <c r="Q181" s="99">
        <v>1.0735838106160699E-14</v>
      </c>
      <c r="R181" s="99">
        <v>2.0471611658531599E-14</v>
      </c>
      <c r="S181" s="99">
        <v>9.7458999621700105E-15</v>
      </c>
      <c r="T181" s="99">
        <v>3.03684180686973E-15</v>
      </c>
      <c r="U181" s="99">
        <v>4.7075540507219401E-18</v>
      </c>
      <c r="V181" s="99">
        <v>5.3200177021129302E-19</v>
      </c>
      <c r="W181" s="99">
        <v>9.5360253415020005E-18</v>
      </c>
      <c r="X181" s="99">
        <v>5.95669700153176E-19</v>
      </c>
      <c r="Y181" s="99">
        <v>4.7208130183274399E-18</v>
      </c>
      <c r="Z181" s="99">
        <v>8.0400190087863497E-20</v>
      </c>
      <c r="AA181" s="99">
        <v>0</v>
      </c>
      <c r="AB181" s="99">
        <v>2.71980555716741E-5</v>
      </c>
      <c r="AC181" s="99">
        <v>6.2850456950250294E-2</v>
      </c>
      <c r="AD181" s="99">
        <v>3.7842897667067801E-7</v>
      </c>
      <c r="AE181" s="99">
        <v>3.68249282222652E-7</v>
      </c>
      <c r="AF181" s="99">
        <v>-2.2266621794702999E-7</v>
      </c>
      <c r="AG181" s="99">
        <v>1.2702185756535499E-11</v>
      </c>
      <c r="AH181" s="99">
        <v>1.1676364830966199E-10</v>
      </c>
      <c r="AI181" s="99">
        <v>2.1064738159849401E-11</v>
      </c>
      <c r="AJ181" s="99">
        <v>1.1652199233584599E-10</v>
      </c>
      <c r="AK181" s="99">
        <v>5.01509167175887E-15</v>
      </c>
      <c r="AL181" s="99">
        <v>1.59273317513017E-14</v>
      </c>
      <c r="AM181" s="99">
        <v>1.9289677750059501E-14</v>
      </c>
      <c r="AN181" s="99">
        <v>1.5286918825705701E-14</v>
      </c>
      <c r="AO181" s="99">
        <v>1.2458367405558E-14</v>
      </c>
      <c r="AP181" s="99">
        <v>5.3622882227000797E-20</v>
      </c>
      <c r="AQ181" s="99">
        <v>5.2712556266455701E-18</v>
      </c>
      <c r="AR181" s="99">
        <v>5.18930427967451E-19</v>
      </c>
      <c r="AS181" s="99">
        <v>9.7323325996268497E-18</v>
      </c>
      <c r="AT181" s="99">
        <v>4.5472144412631403E-19</v>
      </c>
      <c r="AU181" s="99">
        <v>4.4098757529086802E-18</v>
      </c>
      <c r="AV181" s="99">
        <v>1.9779118504654698E-2</v>
      </c>
      <c r="AW181" s="99">
        <v>15.9638458108224</v>
      </c>
      <c r="AX181" s="99">
        <v>0.114853259024675</v>
      </c>
      <c r="AY181" s="99">
        <v>-1.3436591718202599E-3</v>
      </c>
      <c r="AZ181" s="99">
        <v>2.3693941791882202E-3</v>
      </c>
      <c r="BA181" s="99">
        <v>1.2454968430461899E-4</v>
      </c>
      <c r="BB181" s="99">
        <v>-7.5143120081245297E-6</v>
      </c>
      <c r="BC181" s="99">
        <v>-1.93671242245702E-6</v>
      </c>
      <c r="BD181" s="99">
        <v>-7.1849273769805302E-6</v>
      </c>
      <c r="BE181" s="99">
        <v>-4.3382473807615402E-7</v>
      </c>
      <c r="BF181" s="99">
        <v>-1.2122753675449301E-8</v>
      </c>
      <c r="BG181" s="99">
        <v>-1.46939356849894E-8</v>
      </c>
      <c r="BH181" s="99">
        <v>-1.56680400295163E-8</v>
      </c>
      <c r="BI181" s="99">
        <v>-1.39194621556653E-8</v>
      </c>
      <c r="BJ181" s="99">
        <v>-2.9276747410175299E-9</v>
      </c>
      <c r="BK181" s="99">
        <v>-5.9997492524575894E-11</v>
      </c>
      <c r="BL181" s="99">
        <v>-6.2593683397299098E-12</v>
      </c>
      <c r="BM181" s="99">
        <v>-1.2148060531756101E-10</v>
      </c>
      <c r="BN181" s="99">
        <v>-7.4308923592289593E-12</v>
      </c>
      <c r="BO181" s="99">
        <v>-6.0523858855941494E-11</v>
      </c>
      <c r="BP181" s="99">
        <v>-1.1438552055522099E-12</v>
      </c>
      <c r="BQ181" s="99">
        <v>1.5718039367129701E-3</v>
      </c>
      <c r="BR181" s="99">
        <v>-0.12197400043437701</v>
      </c>
      <c r="BS181" s="99">
        <v>15.910371115189401</v>
      </c>
      <c r="BT181" s="99">
        <v>-1.52184656888644E-3</v>
      </c>
      <c r="BU181" s="99">
        <v>-1.5391414414595299E-3</v>
      </c>
      <c r="BV181" s="99">
        <v>8.8093935724651998E-4</v>
      </c>
      <c r="BW181" s="99">
        <v>-2.19377546209593E-7</v>
      </c>
      <c r="BX181" s="99">
        <v>-7.8427917116684502E-6</v>
      </c>
      <c r="BY181" s="99">
        <v>-1.6065942341337099E-6</v>
      </c>
      <c r="BZ181" s="99">
        <v>-7.4651648729481396E-6</v>
      </c>
      <c r="CA181" s="99">
        <v>-2.4541186815706498E-9</v>
      </c>
      <c r="CB181" s="99">
        <v>-1.0056272501630199E-8</v>
      </c>
      <c r="CC181" s="99">
        <v>-1.7884684455750401E-8</v>
      </c>
      <c r="CD181" s="99">
        <v>-1.00303759380628E-8</v>
      </c>
      <c r="CE181" s="99">
        <v>-1.4076086134587301E-8</v>
      </c>
      <c r="CF181" s="99">
        <v>-1.0543739288323699E-12</v>
      </c>
      <c r="CG181" s="99">
        <v>-6.2859555246029595E-11</v>
      </c>
      <c r="CH181" s="99">
        <v>-7.16898463267371E-12</v>
      </c>
      <c r="CI181" s="99">
        <v>-1.19260362545344E-10</v>
      </c>
      <c r="CJ181" s="99">
        <v>-6.1535452504132598E-12</v>
      </c>
      <c r="CK181" s="99">
        <v>-5.5822271608026799E-11</v>
      </c>
    </row>
    <row r="182" spans="1:89">
      <c r="A182" t="s">
        <v>965</v>
      </c>
      <c r="B182">
        <v>44.289721999999998</v>
      </c>
      <c r="C182">
        <v>-452.86116600000003</v>
      </c>
      <c r="D182">
        <v>-89.570218999999994</v>
      </c>
      <c r="E182">
        <v>0.40491899999999997</v>
      </c>
      <c r="F182" s="99">
        <v>0</v>
      </c>
      <c r="G182" s="99">
        <v>6.2639344032142094E-2</v>
      </c>
      <c r="H182" s="99">
        <v>0</v>
      </c>
      <c r="I182" s="99">
        <v>3.2249390552372301E-7</v>
      </c>
      <c r="J182" s="99">
        <v>-5.8965430280526795E-7</v>
      </c>
      <c r="K182" s="99">
        <v>-2.8615568410531E-8</v>
      </c>
      <c r="L182" s="99">
        <v>1.1666732727197201E-10</v>
      </c>
      <c r="M182" s="99">
        <v>1.6045990394920899E-11</v>
      </c>
      <c r="N182" s="99">
        <v>1.16733310665914E-10</v>
      </c>
      <c r="O182" s="99">
        <v>6.2104468527051696E-12</v>
      </c>
      <c r="P182" s="99">
        <v>1.6724428027029399E-14</v>
      </c>
      <c r="Q182" s="99">
        <v>1.0735610364664101E-14</v>
      </c>
      <c r="R182" s="99">
        <v>2.0468732753806301E-14</v>
      </c>
      <c r="S182" s="99">
        <v>9.7457664881148493E-15</v>
      </c>
      <c r="T182" s="99">
        <v>3.0363580373728702E-15</v>
      </c>
      <c r="U182" s="99">
        <v>4.7075540004117604E-18</v>
      </c>
      <c r="V182" s="99">
        <v>5.3199682480532403E-19</v>
      </c>
      <c r="W182" s="99">
        <v>9.5360248546457693E-18</v>
      </c>
      <c r="X182" s="99">
        <v>5.9566056943779297E-19</v>
      </c>
      <c r="Y182" s="99">
        <v>4.7208125917131503E-18</v>
      </c>
      <c r="Z182" s="99">
        <v>8.0396052814589195E-20</v>
      </c>
      <c r="AA182" s="99">
        <v>0</v>
      </c>
      <c r="AB182" s="99">
        <v>2.7181137364523601E-5</v>
      </c>
      <c r="AC182" s="99">
        <v>6.2850420126517398E-2</v>
      </c>
      <c r="AD182" s="99">
        <v>3.78425468874526E-7</v>
      </c>
      <c r="AE182" s="99">
        <v>3.6822537676693801E-7</v>
      </c>
      <c r="AF182" s="99">
        <v>-2.22668351074706E-7</v>
      </c>
      <c r="AG182" s="99">
        <v>1.2700289180611199E-11</v>
      </c>
      <c r="AH182" s="99">
        <v>1.1675888548054899E-10</v>
      </c>
      <c r="AI182" s="99">
        <v>2.1060989757157701E-11</v>
      </c>
      <c r="AJ182" s="99">
        <v>1.1652046956787801E-10</v>
      </c>
      <c r="AK182" s="99">
        <v>5.0150805509045499E-15</v>
      </c>
      <c r="AL182" s="99">
        <v>1.5925233321031999E-14</v>
      </c>
      <c r="AM182" s="99">
        <v>1.9289541274369499E-14</v>
      </c>
      <c r="AN182" s="99">
        <v>1.5284981502510999E-14</v>
      </c>
      <c r="AO182" s="99">
        <v>1.2458324782080501E-14</v>
      </c>
      <c r="AP182" s="99">
        <v>5.3627298777121999E-20</v>
      </c>
      <c r="AQ182" s="99">
        <v>5.2712561257585998E-18</v>
      </c>
      <c r="AR182" s="99">
        <v>5.1893937451008697E-19</v>
      </c>
      <c r="AS182" s="99">
        <v>9.7323331584701299E-18</v>
      </c>
      <c r="AT182" s="99">
        <v>4.5472587311560501E-19</v>
      </c>
      <c r="AU182" s="99">
        <v>4.4098758283368798E-18</v>
      </c>
      <c r="AV182" s="99">
        <v>1.9779943881768999E-2</v>
      </c>
      <c r="AW182" s="99">
        <v>15.963862531355799</v>
      </c>
      <c r="AX182" s="99">
        <v>0.114838144340928</v>
      </c>
      <c r="AY182" s="99">
        <v>-1.3435178399336101E-3</v>
      </c>
      <c r="AZ182" s="99">
        <v>2.3694191740471098E-3</v>
      </c>
      <c r="BA182" s="99">
        <v>1.2459471167405501E-4</v>
      </c>
      <c r="BB182" s="99">
        <v>-7.5140076256711402E-6</v>
      </c>
      <c r="BC182" s="99">
        <v>-1.9364346759504302E-6</v>
      </c>
      <c r="BD182" s="99">
        <v>-7.1847290731370998E-6</v>
      </c>
      <c r="BE182" s="99">
        <v>-4.3373687334637099E-7</v>
      </c>
      <c r="BF182" s="99">
        <v>-1.21208745687822E-8</v>
      </c>
      <c r="BG182" s="99">
        <v>-1.46937669710815E-8</v>
      </c>
      <c r="BH182" s="99">
        <v>-1.5665756152065401E-8</v>
      </c>
      <c r="BI182" s="99">
        <v>-1.39193571806906E-8</v>
      </c>
      <c r="BJ182" s="99">
        <v>-2.9272951332382599E-9</v>
      </c>
      <c r="BK182" s="99">
        <v>-5.9997492627069194E-11</v>
      </c>
      <c r="BL182" s="99">
        <v>-6.2593674059596299E-12</v>
      </c>
      <c r="BM182" s="99">
        <v>-1.21480605272617E-10</v>
      </c>
      <c r="BN182" s="99">
        <v>-7.4308903558811999E-12</v>
      </c>
      <c r="BO182" s="99">
        <v>-6.0523858706238502E-11</v>
      </c>
      <c r="BP182" s="99">
        <v>-1.14385421451074E-12</v>
      </c>
      <c r="BQ182" s="99">
        <v>1.57584054613835E-3</v>
      </c>
      <c r="BR182" s="99">
        <v>-0.121954601477339</v>
      </c>
      <c r="BS182" s="99">
        <v>15.9103806735326</v>
      </c>
      <c r="BT182" s="99">
        <v>-1.5218420977006601E-3</v>
      </c>
      <c r="BU182" s="99">
        <v>-1.53904295983703E-3</v>
      </c>
      <c r="BV182" s="99">
        <v>8.8095051471510097E-4</v>
      </c>
      <c r="BW182" s="99">
        <v>-2.19315706800265E-7</v>
      </c>
      <c r="BX182" s="99">
        <v>-7.8426010897641602E-6</v>
      </c>
      <c r="BY182" s="99">
        <v>-1.60636885723534E-6</v>
      </c>
      <c r="BZ182" s="99">
        <v>-7.4650993342693296E-6</v>
      </c>
      <c r="CA182" s="99">
        <v>-2.4540828221768499E-9</v>
      </c>
      <c r="CB182" s="99">
        <v>-1.00546972940775E-8</v>
      </c>
      <c r="CC182" s="99">
        <v>-1.7884532651659799E-8</v>
      </c>
      <c r="CD182" s="99">
        <v>-1.00288810630259E-8</v>
      </c>
      <c r="CE182" s="99">
        <v>-1.4076034095015999E-8</v>
      </c>
      <c r="CF182" s="99">
        <v>-1.0543749581194499E-12</v>
      </c>
      <c r="CG182" s="99">
        <v>-6.2859555394481502E-11</v>
      </c>
      <c r="CH182" s="99">
        <v>-7.1689863739736297E-12</v>
      </c>
      <c r="CI182" s="99">
        <v>-1.19260362596223E-10</v>
      </c>
      <c r="CJ182" s="99">
        <v>-6.1535459150602401E-12</v>
      </c>
      <c r="CK182" s="99">
        <v>-5.5822271507266197E-11</v>
      </c>
    </row>
    <row r="183" spans="1:89">
      <c r="A183" t="s">
        <v>966</v>
      </c>
      <c r="B183">
        <v>44.784539000000002</v>
      </c>
      <c r="C183">
        <v>-452.86485399999998</v>
      </c>
      <c r="D183">
        <v>-89.575683999999995</v>
      </c>
      <c r="E183">
        <v>0.400671</v>
      </c>
      <c r="F183" s="99">
        <v>0</v>
      </c>
      <c r="G183" s="99">
        <v>6.26342686950348E-2</v>
      </c>
      <c r="H183" s="99">
        <v>0</v>
      </c>
      <c r="I183" s="99">
        <v>3.1970709562392001E-7</v>
      </c>
      <c r="J183" s="99">
        <v>-5.8993298107338805E-7</v>
      </c>
      <c r="K183" s="99">
        <v>-2.9519968739824499E-8</v>
      </c>
      <c r="L183" s="99">
        <v>1.1614084320900199E-10</v>
      </c>
      <c r="M183" s="99">
        <v>1.5783127392583601E-11</v>
      </c>
      <c r="N183" s="99">
        <v>1.1641015100797799E-10</v>
      </c>
      <c r="O183" s="99">
        <v>6.1248629984660201E-12</v>
      </c>
      <c r="P183" s="99">
        <v>1.6538107957473999E-14</v>
      </c>
      <c r="Q183" s="99">
        <v>1.07176309510315E-14</v>
      </c>
      <c r="R183" s="99">
        <v>2.02412997710214E-14</v>
      </c>
      <c r="S183" s="99">
        <v>9.7352332565702202E-15</v>
      </c>
      <c r="T183" s="99">
        <v>2.9981402653161401E-15</v>
      </c>
      <c r="U183" s="99">
        <v>4.70755001176035E-18</v>
      </c>
      <c r="V183" s="99">
        <v>5.3160603337402303E-19</v>
      </c>
      <c r="W183" s="99">
        <v>9.5359863563382699E-18</v>
      </c>
      <c r="X183" s="99">
        <v>5.9493905131869102E-19</v>
      </c>
      <c r="Y183" s="99">
        <v>4.7207788671718802E-18</v>
      </c>
      <c r="Z183" s="99">
        <v>8.0069121934509105E-20</v>
      </c>
      <c r="AA183" s="99">
        <v>0</v>
      </c>
      <c r="AB183" s="99">
        <v>2.5847838644564501E-5</v>
      </c>
      <c r="AC183" s="99">
        <v>6.2847518597841406E-2</v>
      </c>
      <c r="AD183" s="99">
        <v>3.7815005255562398E-7</v>
      </c>
      <c r="AE183" s="99">
        <v>3.6633982338327402E-7</v>
      </c>
      <c r="AF183" s="99">
        <v>-2.2283571839484701E-7</v>
      </c>
      <c r="AG183" s="99">
        <v>1.2550456358799899E-11</v>
      </c>
      <c r="AH183" s="99">
        <v>1.16384601743551E-10</v>
      </c>
      <c r="AI183" s="99">
        <v>2.0764942408825301E-11</v>
      </c>
      <c r="AJ183" s="99">
        <v>1.16400780001787E-10</v>
      </c>
      <c r="AK183" s="99">
        <v>5.0141883559465398E-15</v>
      </c>
      <c r="AL183" s="99">
        <v>1.5759456233308901E-14</v>
      </c>
      <c r="AM183" s="99">
        <v>1.9278743073653601E-14</v>
      </c>
      <c r="AN183" s="99">
        <v>1.5131932411674801E-14</v>
      </c>
      <c r="AO183" s="99">
        <v>1.24549547521079E-14</v>
      </c>
      <c r="AP183" s="99">
        <v>5.3976297964930697E-20</v>
      </c>
      <c r="AQ183" s="99">
        <v>5.2712955514020299E-18</v>
      </c>
      <c r="AR183" s="99">
        <v>5.1964633604911102E-19</v>
      </c>
      <c r="AS183" s="99">
        <v>9.7323772916310695E-18</v>
      </c>
      <c r="AT183" s="99">
        <v>4.5507585414040398E-19</v>
      </c>
      <c r="AU183" s="99">
        <v>4.4098817764618899E-18</v>
      </c>
      <c r="AV183" s="99">
        <v>1.9841859253006099E-2</v>
      </c>
      <c r="AW183" s="99">
        <v>15.965177864211601</v>
      </c>
      <c r="AX183" s="99">
        <v>0.113643625573271</v>
      </c>
      <c r="AY183" s="99">
        <v>-1.33237116039757E-3</v>
      </c>
      <c r="AZ183" s="99">
        <v>2.37138228102061E-3</v>
      </c>
      <c r="BA183" s="99">
        <v>1.28147746215739E-4</v>
      </c>
      <c r="BB183" s="99">
        <v>-7.4901115226260799E-6</v>
      </c>
      <c r="BC183" s="99">
        <v>-1.91450507582885E-6</v>
      </c>
      <c r="BD183" s="99">
        <v>-7.1691551844630602E-6</v>
      </c>
      <c r="BE183" s="99">
        <v>-4.2679843726965001E-7</v>
      </c>
      <c r="BF183" s="99">
        <v>-1.1972431325478499E-8</v>
      </c>
      <c r="BG183" s="99">
        <v>-1.4680445220954101E-8</v>
      </c>
      <c r="BH183" s="99">
        <v>-1.5485337732850101E-8</v>
      </c>
      <c r="BI183" s="99">
        <v>-1.39110705899643E-8</v>
      </c>
      <c r="BJ183" s="99">
        <v>-2.8973074820175499E-9</v>
      </c>
      <c r="BK183" s="99">
        <v>-5.99975007261278E-11</v>
      </c>
      <c r="BL183" s="99">
        <v>-6.2592936186506801E-12</v>
      </c>
      <c r="BM183" s="99">
        <v>-1.2148060172095701E-10</v>
      </c>
      <c r="BN183" s="99">
        <v>-7.4307320497083701E-12</v>
      </c>
      <c r="BO183" s="99">
        <v>-6.0523846876534898E-11</v>
      </c>
      <c r="BP183" s="99">
        <v>-1.1437759016257399E-12</v>
      </c>
      <c r="BQ183" s="99">
        <v>1.89483596182072E-3</v>
      </c>
      <c r="BR183" s="99">
        <v>-0.120422367231867</v>
      </c>
      <c r="BS183" s="99">
        <v>15.9111338424339</v>
      </c>
      <c r="BT183" s="99">
        <v>-1.52149277242679E-3</v>
      </c>
      <c r="BU183" s="99">
        <v>-1.5312708853219099E-3</v>
      </c>
      <c r="BV183" s="99">
        <v>8.8182688309617902E-4</v>
      </c>
      <c r="BW183" s="99">
        <v>-2.14433902962905E-7</v>
      </c>
      <c r="BX183" s="99">
        <v>-7.8276370004891893E-6</v>
      </c>
      <c r="BY183" s="99">
        <v>-1.58857222552344E-6</v>
      </c>
      <c r="BZ183" s="99">
        <v>-7.4599529819239903E-6</v>
      </c>
      <c r="CA183" s="99">
        <v>-2.45125138879479E-9</v>
      </c>
      <c r="CB183" s="99">
        <v>-9.9302613015441799E-9</v>
      </c>
      <c r="CC183" s="99">
        <v>-1.7872549193532899E-8</v>
      </c>
      <c r="CD183" s="99">
        <v>-9.9107913507443193E-9</v>
      </c>
      <c r="CE183" s="99">
        <v>-1.4071929958456699E-8</v>
      </c>
      <c r="CF183" s="99">
        <v>-1.05445629321901E-12</v>
      </c>
      <c r="CG183" s="99">
        <v>-6.2859567125181099E-11</v>
      </c>
      <c r="CH183" s="99">
        <v>-7.16912397286899E-12</v>
      </c>
      <c r="CI183" s="99">
        <v>-1.19260366616584E-10</v>
      </c>
      <c r="CJ183" s="99">
        <v>-6.1535984359673396E-12</v>
      </c>
      <c r="CK183" s="99">
        <v>-5.58222635450502E-11</v>
      </c>
    </row>
    <row r="184" spans="1:89">
      <c r="A184" t="s">
        <v>967</v>
      </c>
      <c r="B184">
        <v>46.256231</v>
      </c>
      <c r="C184">
        <v>-452.87554399999999</v>
      </c>
      <c r="D184">
        <v>-89.591921999999997</v>
      </c>
      <c r="E184">
        <v>0.38802300000000001</v>
      </c>
      <c r="F184" s="99">
        <v>0</v>
      </c>
      <c r="G184" s="99">
        <v>6.2619430713656998E-2</v>
      </c>
      <c r="H184" s="99">
        <v>0</v>
      </c>
      <c r="I184" s="99">
        <v>3.1149005990486999E-7</v>
      </c>
      <c r="J184" s="99">
        <v>-5.9073671424480904E-7</v>
      </c>
      <c r="K184" s="99">
        <v>-3.2195254583997599E-8</v>
      </c>
      <c r="L184" s="99">
        <v>1.14609589123737E-10</v>
      </c>
      <c r="M184" s="99">
        <v>1.5003844479010501E-11</v>
      </c>
      <c r="N184" s="99">
        <v>1.15470221726773E-10</v>
      </c>
      <c r="O184" s="99">
        <v>5.8707947170795798E-12</v>
      </c>
      <c r="P184" s="99">
        <v>1.5983864935766799E-14</v>
      </c>
      <c r="Q184" s="99">
        <v>1.06642901334909E-14</v>
      </c>
      <c r="R184" s="99">
        <v>1.95647644693033E-14</v>
      </c>
      <c r="S184" s="99">
        <v>9.7040314166694503E-15</v>
      </c>
      <c r="T184" s="99">
        <v>2.8844547619596099E-15</v>
      </c>
      <c r="U184" s="99">
        <v>4.7075379815303901E-18</v>
      </c>
      <c r="V184" s="99">
        <v>5.3044235688123704E-19</v>
      </c>
      <c r="W184" s="99">
        <v>9.5358714095834897E-18</v>
      </c>
      <c r="X184" s="99">
        <v>5.9279056829175602E-19</v>
      </c>
      <c r="Y184" s="99">
        <v>4.7206782919867296E-18</v>
      </c>
      <c r="Z184" s="99">
        <v>7.9095617627840505E-20</v>
      </c>
      <c r="AA184" s="99">
        <v>0</v>
      </c>
      <c r="AB184" s="99">
        <v>2.19188563312235E-5</v>
      </c>
      <c r="AC184" s="99">
        <v>6.2838975213626899E-2</v>
      </c>
      <c r="AD184" s="99">
        <v>3.7735062499588598E-7</v>
      </c>
      <c r="AE184" s="99">
        <v>3.6076518379355501E-7</v>
      </c>
      <c r="AF184" s="99">
        <v>-2.2332016729641501E-7</v>
      </c>
      <c r="AG184" s="99">
        <v>1.21047216437598E-11</v>
      </c>
      <c r="AH184" s="99">
        <v>1.1529434149617101E-10</v>
      </c>
      <c r="AI184" s="99">
        <v>1.98851934930622E-11</v>
      </c>
      <c r="AJ184" s="99">
        <v>1.16051853129059E-10</v>
      </c>
      <c r="AK184" s="99">
        <v>5.01137477717627E-15</v>
      </c>
      <c r="AL184" s="99">
        <v>1.52663090161793E-14</v>
      </c>
      <c r="AM184" s="99">
        <v>1.92464274906454E-14</v>
      </c>
      <c r="AN184" s="99">
        <v>1.46766532476282E-14</v>
      </c>
      <c r="AO184" s="99">
        <v>1.24448975298663E-14</v>
      </c>
      <c r="AP184" s="99">
        <v>5.5015510682715102E-20</v>
      </c>
      <c r="AQ184" s="99">
        <v>5.27141277751769E-18</v>
      </c>
      <c r="AR184" s="99">
        <v>5.2175143768557405E-19</v>
      </c>
      <c r="AS184" s="99">
        <v>9.7325083901111699E-18</v>
      </c>
      <c r="AT184" s="99">
        <v>4.5611797741755302E-19</v>
      </c>
      <c r="AU184" s="99">
        <v>4.4098993446483703E-18</v>
      </c>
      <c r="AV184" s="99">
        <v>1.9987304966186101E-2</v>
      </c>
      <c r="AW184" s="99">
        <v>15.969025608613901</v>
      </c>
      <c r="AX184" s="99">
        <v>0.110085043993997</v>
      </c>
      <c r="AY184" s="99">
        <v>-1.2994261978760799E-3</v>
      </c>
      <c r="AZ184" s="99">
        <v>2.3770880520044202E-3</v>
      </c>
      <c r="BA184" s="99">
        <v>1.38669459704038E-4</v>
      </c>
      <c r="BB184" s="99">
        <v>-7.4207801158575304E-6</v>
      </c>
      <c r="BC184" s="99">
        <v>-1.8494153444243599E-6</v>
      </c>
      <c r="BD184" s="99">
        <v>-7.1239028344251102E-6</v>
      </c>
      <c r="BE184" s="99">
        <v>-4.0619219552189801E-7</v>
      </c>
      <c r="BF184" s="99">
        <v>-1.15309310362768E-8</v>
      </c>
      <c r="BG184" s="99">
        <v>-1.46408947181952E-8</v>
      </c>
      <c r="BH184" s="99">
        <v>-1.4948741272107899E-8</v>
      </c>
      <c r="BI184" s="99">
        <v>-1.38864955952683E-8</v>
      </c>
      <c r="BJ184" s="99">
        <v>-2.8081194632162301E-9</v>
      </c>
      <c r="BK184" s="99">
        <v>-5.9997524842120003E-11</v>
      </c>
      <c r="BL184" s="99">
        <v>-6.2590739019004997E-12</v>
      </c>
      <c r="BM184" s="99">
        <v>-1.2148059114380601E-10</v>
      </c>
      <c r="BN184" s="99">
        <v>-7.4302606613177201E-12</v>
      </c>
      <c r="BO184" s="99">
        <v>-6.0523811650665605E-11</v>
      </c>
      <c r="BP184" s="99">
        <v>-1.14354270952833E-12</v>
      </c>
      <c r="BQ184" s="99">
        <v>2.8441445469980001E-3</v>
      </c>
      <c r="BR184" s="99">
        <v>-0.115867689702797</v>
      </c>
      <c r="BS184" s="99">
        <v>15.9133516992009</v>
      </c>
      <c r="BT184" s="99">
        <v>-1.52049904605248E-3</v>
      </c>
      <c r="BU184" s="99">
        <v>-1.5082429726769599E-3</v>
      </c>
      <c r="BV184" s="99">
        <v>8.8437468851457104E-4</v>
      </c>
      <c r="BW184" s="99">
        <v>-1.9995288260781601E-7</v>
      </c>
      <c r="BX184" s="99">
        <v>-7.7842327704928699E-6</v>
      </c>
      <c r="BY184" s="99">
        <v>-1.5357274253538E-6</v>
      </c>
      <c r="BZ184" s="99">
        <v>-7.4450083579430996E-6</v>
      </c>
      <c r="CA184" s="99">
        <v>-2.4428457660097701E-9</v>
      </c>
      <c r="CB184" s="99">
        <v>-9.5601660155170208E-9</v>
      </c>
      <c r="CC184" s="99">
        <v>-1.7837007869299099E-8</v>
      </c>
      <c r="CD184" s="99">
        <v>-9.5595744066617198E-9</v>
      </c>
      <c r="CE184" s="99">
        <v>-1.4059802957862E-8</v>
      </c>
      <c r="CF184" s="99">
        <v>-1.0546984847417601E-12</v>
      </c>
      <c r="CG184" s="99">
        <v>-6.2859602054664495E-11</v>
      </c>
      <c r="CH184" s="99">
        <v>-7.1695337006751201E-12</v>
      </c>
      <c r="CI184" s="99">
        <v>-1.19260378586457E-10</v>
      </c>
      <c r="CJ184" s="99">
        <v>-6.1537548270456004E-12</v>
      </c>
      <c r="CK184" s="99">
        <v>-5.5822239835566202E-11</v>
      </c>
    </row>
    <row r="185" spans="1:89">
      <c r="A185" t="s">
        <v>968</v>
      </c>
      <c r="B185">
        <v>46.813504999999999</v>
      </c>
      <c r="C185">
        <v>-452.87948299999999</v>
      </c>
      <c r="D185">
        <v>-89.598063999999994</v>
      </c>
      <c r="E185">
        <v>0.38322800000000001</v>
      </c>
      <c r="F185" s="99">
        <v>0</v>
      </c>
      <c r="G185" s="99">
        <v>6.2613911888568102E-2</v>
      </c>
      <c r="H185" s="99">
        <v>0</v>
      </c>
      <c r="I185" s="99">
        <v>3.0840599240450298E-7</v>
      </c>
      <c r="J185" s="99">
        <v>-5.9103126900335697E-7</v>
      </c>
      <c r="K185" s="99">
        <v>-3.3202692048029201E-8</v>
      </c>
      <c r="L185" s="99">
        <v>1.14043293854143E-10</v>
      </c>
      <c r="M185" s="99">
        <v>1.4709744877183901E-11</v>
      </c>
      <c r="N185" s="99">
        <v>1.15122598990344E-10</v>
      </c>
      <c r="O185" s="99">
        <v>5.7747742380676899E-12</v>
      </c>
      <c r="P185" s="99">
        <v>1.5773960242340401E-14</v>
      </c>
      <c r="Q185" s="99">
        <v>1.06441444135316E-14</v>
      </c>
      <c r="R185" s="99">
        <v>1.93085470637824E-14</v>
      </c>
      <c r="S185" s="99">
        <v>9.6922659171175906E-15</v>
      </c>
      <c r="T185" s="99">
        <v>2.8413995391330601E-15</v>
      </c>
      <c r="U185" s="99">
        <v>4.7075333607860603E-18</v>
      </c>
      <c r="V185" s="99">
        <v>5.3000118949902002E-19</v>
      </c>
      <c r="W185" s="99">
        <v>9.5358277107129101E-18</v>
      </c>
      <c r="X185" s="99">
        <v>5.9197605076219803E-19</v>
      </c>
      <c r="Y185" s="99">
        <v>4.7206401028556698E-18</v>
      </c>
      <c r="Z185" s="99">
        <v>7.8726552047121294E-20</v>
      </c>
      <c r="AA185" s="99">
        <v>0</v>
      </c>
      <c r="AB185" s="99">
        <v>2.0445047629381601E-5</v>
      </c>
      <c r="AC185" s="99">
        <v>6.28357737452791E-2</v>
      </c>
      <c r="AD185" s="99">
        <v>3.7705562212197001E-7</v>
      </c>
      <c r="AE185" s="99">
        <v>3.5866709512144803E-7</v>
      </c>
      <c r="AF185" s="99">
        <v>-2.23498400899025E-7</v>
      </c>
      <c r="AG185" s="99">
        <v>1.19359046259425E-11</v>
      </c>
      <c r="AH185" s="99">
        <v>1.14890467800734E-10</v>
      </c>
      <c r="AI185" s="99">
        <v>1.9552365767909301E-11</v>
      </c>
      <c r="AJ185" s="99">
        <v>1.15922485525048E-10</v>
      </c>
      <c r="AK185" s="99">
        <v>5.0102467301897498E-15</v>
      </c>
      <c r="AL185" s="99">
        <v>1.5079537584552101E-14</v>
      </c>
      <c r="AM185" s="99">
        <v>1.92341127305448E-14</v>
      </c>
      <c r="AN185" s="99">
        <v>1.4504225796631899E-14</v>
      </c>
      <c r="AO185" s="99">
        <v>1.2441075920696901E-14</v>
      </c>
      <c r="AP185" s="99">
        <v>5.5409485227150094E-20</v>
      </c>
      <c r="AQ185" s="99">
        <v>5.2714571518774698E-18</v>
      </c>
      <c r="AR185" s="99">
        <v>5.22549494726178E-19</v>
      </c>
      <c r="AS185" s="99">
        <v>9.7325579667815994E-18</v>
      </c>
      <c r="AT185" s="99">
        <v>4.5651305027236604E-19</v>
      </c>
      <c r="AU185" s="99">
        <v>4.4099059487318798E-18</v>
      </c>
      <c r="AV185" s="99">
        <v>2.00271028337866E-2</v>
      </c>
      <c r="AW185" s="99">
        <v>15.9704576056508</v>
      </c>
      <c r="AX185" s="99">
        <v>0.108735312757853</v>
      </c>
      <c r="AY185" s="99">
        <v>-1.28703057289948E-3</v>
      </c>
      <c r="AZ185" s="99">
        <v>2.3791967858747898E-3</v>
      </c>
      <c r="BA185" s="99">
        <v>1.4263611610465301E-4</v>
      </c>
      <c r="BB185" s="99">
        <v>-7.3952069741392201E-6</v>
      </c>
      <c r="BC185" s="99">
        <v>-1.82482027853798E-6</v>
      </c>
      <c r="BD185" s="99">
        <v>-7.1071845924706898E-6</v>
      </c>
      <c r="BE185" s="99">
        <v>-3.9840109204054398E-7</v>
      </c>
      <c r="BF185" s="99">
        <v>-1.13637520362638E-8</v>
      </c>
      <c r="BG185" s="99">
        <v>-1.4625946229861701E-8</v>
      </c>
      <c r="BH185" s="99">
        <v>-1.4745554798366501E-8</v>
      </c>
      <c r="BI185" s="99">
        <v>-1.3877217720121201E-8</v>
      </c>
      <c r="BJ185" s="99">
        <v>-2.7743479479221002E-9</v>
      </c>
      <c r="BK185" s="99">
        <v>-5.9997533984496397E-11</v>
      </c>
      <c r="BL185" s="99">
        <v>-6.25899060508666E-12</v>
      </c>
      <c r="BM185" s="99">
        <v>-1.2148058713336999E-10</v>
      </c>
      <c r="BN185" s="99">
        <v>-7.4300819534683692E-12</v>
      </c>
      <c r="BO185" s="99">
        <v>-6.0523798295984904E-11</v>
      </c>
      <c r="BP185" s="99">
        <v>-1.1434543042627901E-12</v>
      </c>
      <c r="BQ185" s="99">
        <v>3.20342307486499E-3</v>
      </c>
      <c r="BR185" s="99">
        <v>-0.114143953860301</v>
      </c>
      <c r="BS185" s="99">
        <v>15.914182863455</v>
      </c>
      <c r="BT185" s="99">
        <v>-1.5201403876523301E-3</v>
      </c>
      <c r="BU185" s="99">
        <v>-1.49955676624685E-3</v>
      </c>
      <c r="BV185" s="99">
        <v>8.85316551753823E-4</v>
      </c>
      <c r="BW185" s="99">
        <v>-1.9448443884168299E-7</v>
      </c>
      <c r="BX185" s="99">
        <v>-7.7682278012923602E-6</v>
      </c>
      <c r="BY185" s="99">
        <v>-1.5157505460369299E-6</v>
      </c>
      <c r="BZ185" s="99">
        <v>-7.4394906965083297E-6</v>
      </c>
      <c r="CA185" s="99">
        <v>-2.4396689836983701E-9</v>
      </c>
      <c r="CB185" s="99">
        <v>-9.4200263193437802E-9</v>
      </c>
      <c r="CC185" s="99">
        <v>-1.7823588749525299E-8</v>
      </c>
      <c r="CD185" s="99">
        <v>-9.4265844615075494E-9</v>
      </c>
      <c r="CE185" s="99">
        <v>-1.40552419808394E-8</v>
      </c>
      <c r="CF185" s="99">
        <v>-1.0547903018441301E-12</v>
      </c>
      <c r="CG185" s="99">
        <v>-6.2859615296363401E-11</v>
      </c>
      <c r="CH185" s="99">
        <v>-7.1696890322067499E-12</v>
      </c>
      <c r="CI185" s="99">
        <v>-1.1926038312373999E-10</v>
      </c>
      <c r="CJ185" s="99">
        <v>-6.1538141162197904E-12</v>
      </c>
      <c r="CK185" s="99">
        <v>-5.5822230846921997E-11</v>
      </c>
    </row>
    <row r="186" spans="1:89">
      <c r="A186" t="s">
        <v>969</v>
      </c>
      <c r="B186">
        <v>47.733840999999998</v>
      </c>
      <c r="C186">
        <v>-452.88585799999998</v>
      </c>
      <c r="D186">
        <v>-89.608198999999999</v>
      </c>
      <c r="E186">
        <v>0.37530200000000002</v>
      </c>
      <c r="F186" s="99">
        <v>0</v>
      </c>
      <c r="G186" s="99">
        <v>6.26049165891681E-2</v>
      </c>
      <c r="H186" s="99">
        <v>0</v>
      </c>
      <c r="I186" s="99">
        <v>3.0334489634127999E-7</v>
      </c>
      <c r="J186" s="99">
        <v>-5.9150598457371603E-7</v>
      </c>
      <c r="K186" s="99">
        <v>-3.4859896258879701E-8</v>
      </c>
      <c r="L186" s="99">
        <v>1.13124346068346E-10</v>
      </c>
      <c r="M186" s="99">
        <v>1.4225223463533199E-11</v>
      </c>
      <c r="N186" s="99">
        <v>1.14558481912043E-10</v>
      </c>
      <c r="O186" s="99">
        <v>5.6164195184256203E-12</v>
      </c>
      <c r="P186" s="99">
        <v>1.5427263892015299E-14</v>
      </c>
      <c r="Q186" s="99">
        <v>1.0610937176549699E-14</v>
      </c>
      <c r="R186" s="99">
        <v>1.8885359426874E-14</v>
      </c>
      <c r="S186" s="99">
        <v>9.6728949500300895E-15</v>
      </c>
      <c r="T186" s="99">
        <v>2.7702860657290098E-15</v>
      </c>
      <c r="U186" s="99">
        <v>4.7075256509899098E-18</v>
      </c>
      <c r="V186" s="99">
        <v>5.2927198730639501E-19</v>
      </c>
      <c r="W186" s="99">
        <v>9.5357553355587695E-18</v>
      </c>
      <c r="X186" s="99">
        <v>5.9062974690177497E-19</v>
      </c>
      <c r="Y186" s="99">
        <v>4.7205769085477803E-18</v>
      </c>
      <c r="Z186" s="99">
        <v>7.81165319704528E-20</v>
      </c>
      <c r="AA186" s="99">
        <v>0</v>
      </c>
      <c r="AB186" s="99">
        <v>1.8027382551627598E-5</v>
      </c>
      <c r="AC186" s="99">
        <v>6.2830526719138802E-2</v>
      </c>
      <c r="AD186" s="99">
        <v>3.7657770805153301E-7</v>
      </c>
      <c r="AE186" s="99">
        <v>3.5521720477390298E-7</v>
      </c>
      <c r="AF186" s="99">
        <v>-2.2378649032336199E-7</v>
      </c>
      <c r="AG186" s="99">
        <v>1.16570703787886E-11</v>
      </c>
      <c r="AH186" s="99">
        <v>1.1423426370684E-10</v>
      </c>
      <c r="AI186" s="99">
        <v>1.9003068586346301E-11</v>
      </c>
      <c r="AJ186" s="99">
        <v>1.15712154536898E-10</v>
      </c>
      <c r="AK186" s="99">
        <v>5.0083082239791902E-15</v>
      </c>
      <c r="AL186" s="99">
        <v>1.47710438491456E-14</v>
      </c>
      <c r="AM186" s="99">
        <v>1.9213680880720102E-14</v>
      </c>
      <c r="AN186" s="99">
        <v>1.4219426773504599E-14</v>
      </c>
      <c r="AO186" s="99">
        <v>1.2434748509635301E-14</v>
      </c>
      <c r="AP186" s="99">
        <v>5.6060674620174594E-20</v>
      </c>
      <c r="AQ186" s="99">
        <v>5.2715304161508201E-18</v>
      </c>
      <c r="AR186" s="99">
        <v>5.2386857435938905E-19</v>
      </c>
      <c r="AS186" s="99">
        <v>9.7326397613142302E-18</v>
      </c>
      <c r="AT186" s="99">
        <v>4.5716604887464602E-19</v>
      </c>
      <c r="AU186" s="99">
        <v>4.4099167967310899E-18</v>
      </c>
      <c r="AV186" s="99">
        <v>2.0074262953048799E-2</v>
      </c>
      <c r="AW186" s="99">
        <v>15.972792661388301</v>
      </c>
      <c r="AX186" s="99">
        <v>0.106503622344298</v>
      </c>
      <c r="AY186" s="99">
        <v>-1.2666523248501199E-3</v>
      </c>
      <c r="AZ186" s="99">
        <v>2.3826171634208598E-3</v>
      </c>
      <c r="BA186" s="99">
        <v>1.49166461262016E-4</v>
      </c>
      <c r="BB186" s="99">
        <v>-7.3537909608419897E-6</v>
      </c>
      <c r="BC186" s="99">
        <v>-1.78426385907763E-6</v>
      </c>
      <c r="BD186" s="99">
        <v>-7.08007615401866E-6</v>
      </c>
      <c r="BE186" s="99">
        <v>-3.8554810424434699E-7</v>
      </c>
      <c r="BF186" s="99">
        <v>-1.10876574369043E-8</v>
      </c>
      <c r="BG186" s="99">
        <v>-1.46012922834619E-8</v>
      </c>
      <c r="BH186" s="99">
        <v>-1.4409996287794399E-8</v>
      </c>
      <c r="BI186" s="99">
        <v>-1.38619287044356E-8</v>
      </c>
      <c r="BJ186" s="99">
        <v>-2.7185752241118902E-9</v>
      </c>
      <c r="BK186" s="99">
        <v>-5.9997549095425106E-11</v>
      </c>
      <c r="BL186" s="99">
        <v>-6.2588529257843003E-12</v>
      </c>
      <c r="BM186" s="99">
        <v>-1.21480580503976E-10</v>
      </c>
      <c r="BN186" s="99">
        <v>-7.4297865717943399E-12</v>
      </c>
      <c r="BO186" s="99">
        <v>-6.0523776222110696E-11</v>
      </c>
      <c r="BP186" s="99">
        <v>-1.1433081815487601E-12</v>
      </c>
      <c r="BQ186" s="99">
        <v>3.7959798810334199E-3</v>
      </c>
      <c r="BR186" s="99">
        <v>-0.111298309326016</v>
      </c>
      <c r="BS186" s="99">
        <v>15.915545158137199</v>
      </c>
      <c r="BT186" s="99">
        <v>-1.51956920181644E-3</v>
      </c>
      <c r="BU186" s="99">
        <v>-1.48525091192926E-3</v>
      </c>
      <c r="BV186" s="99">
        <v>8.8684455187065304E-4</v>
      </c>
      <c r="BW186" s="99">
        <v>-1.8547124639703801E-7</v>
      </c>
      <c r="BX186" s="99">
        <v>-7.7423135182091999E-6</v>
      </c>
      <c r="BY186" s="99">
        <v>-1.4827987890594801E-6</v>
      </c>
      <c r="BZ186" s="99">
        <v>-7.4305482369763396E-6</v>
      </c>
      <c r="CA186" s="99">
        <v>-2.4344298830286901E-9</v>
      </c>
      <c r="CB186" s="99">
        <v>-9.1885880908137703E-9</v>
      </c>
      <c r="CC186" s="99">
        <v>-1.7801474051043E-8</v>
      </c>
      <c r="CD186" s="99">
        <v>-9.2069554922399507E-9</v>
      </c>
      <c r="CE186" s="99">
        <v>-1.4047746873383401E-8</v>
      </c>
      <c r="CF186" s="99">
        <v>-1.05494206397941E-12</v>
      </c>
      <c r="CG186" s="99">
        <v>-6.2859637182746797E-11</v>
      </c>
      <c r="CH186" s="99">
        <v>-7.16994577551657E-12</v>
      </c>
      <c r="CI186" s="99">
        <v>-1.19260390622563E-10</v>
      </c>
      <c r="CJ186" s="99">
        <v>-6.1539121135759103E-12</v>
      </c>
      <c r="CK186" s="99">
        <v>-5.5822215989636597E-11</v>
      </c>
    </row>
    <row r="187" spans="1:89">
      <c r="A187" t="s">
        <v>970</v>
      </c>
      <c r="B187">
        <v>48.334806999999998</v>
      </c>
      <c r="C187">
        <v>-452.88993299999998</v>
      </c>
      <c r="D187">
        <v>-89.614812999999998</v>
      </c>
      <c r="E187">
        <v>0.37012200000000001</v>
      </c>
      <c r="F187" s="99">
        <v>0</v>
      </c>
      <c r="G187" s="99">
        <v>6.2599122357200596E-2</v>
      </c>
      <c r="H187" s="99">
        <v>0</v>
      </c>
      <c r="I187" s="99">
        <v>3.00061389314833E-7</v>
      </c>
      <c r="J187" s="99">
        <v>-5.9180808938519004E-7</v>
      </c>
      <c r="K187" s="99">
        <v>-3.5937678204162903E-8</v>
      </c>
      <c r="L187" s="99">
        <v>1.125352406784E-10</v>
      </c>
      <c r="M187" s="99">
        <v>1.39096321596683E-11</v>
      </c>
      <c r="N187" s="99">
        <v>1.14196834392947E-10</v>
      </c>
      <c r="O187" s="99">
        <v>5.5131656735631097E-12</v>
      </c>
      <c r="P187" s="99">
        <v>1.5200850075966301E-14</v>
      </c>
      <c r="Q187" s="99">
        <v>1.05892960426722E-14</v>
      </c>
      <c r="R187" s="99">
        <v>1.86089939872447E-14</v>
      </c>
      <c r="S187" s="99">
        <v>9.6602862342664995E-15</v>
      </c>
      <c r="T187" s="99">
        <v>2.7238447748054299E-15</v>
      </c>
      <c r="U187" s="99">
        <v>4.7075205637016996E-18</v>
      </c>
      <c r="V187" s="99">
        <v>5.2879542312486202E-19</v>
      </c>
      <c r="W187" s="99">
        <v>9.5357079373160802E-18</v>
      </c>
      <c r="X187" s="99">
        <v>5.8974988492448701E-19</v>
      </c>
      <c r="Y187" s="99">
        <v>4.72053556008816E-18</v>
      </c>
      <c r="Z187" s="99">
        <v>7.7717862064758599E-20</v>
      </c>
      <c r="AA187" s="99">
        <v>0</v>
      </c>
      <c r="AB187" s="99">
        <v>1.64594425804026E-5</v>
      </c>
      <c r="AC187" s="99">
        <v>6.2827127405512606E-2</v>
      </c>
      <c r="AD187" s="99">
        <v>3.7627188130182602E-7</v>
      </c>
      <c r="AE187" s="99">
        <v>3.52974472385287E-7</v>
      </c>
      <c r="AF187" s="99">
        <v>-2.23970399300598E-7</v>
      </c>
      <c r="AG187" s="99">
        <v>1.14749765756539E-11</v>
      </c>
      <c r="AH187" s="99">
        <v>1.13813030526616E-10</v>
      </c>
      <c r="AI187" s="99">
        <v>1.8644634562076799E-11</v>
      </c>
      <c r="AJ187" s="99">
        <v>1.15577043878806E-10</v>
      </c>
      <c r="AK187" s="99">
        <v>5.0069915340876802E-15</v>
      </c>
      <c r="AL187" s="99">
        <v>1.4569574444539701E-14</v>
      </c>
      <c r="AM187" s="99">
        <v>1.92002758526075E-14</v>
      </c>
      <c r="AN187" s="99">
        <v>1.40334334660227E-14</v>
      </c>
      <c r="AO187" s="99">
        <v>1.24306060100259E-14</v>
      </c>
      <c r="AP187" s="99">
        <v>5.6486248702612995E-20</v>
      </c>
      <c r="AQ187" s="99">
        <v>5.2715782423703699E-18</v>
      </c>
      <c r="AR187" s="99">
        <v>5.2473063284514001E-19</v>
      </c>
      <c r="AS187" s="99">
        <v>9.7326931162279903E-18</v>
      </c>
      <c r="AT187" s="99">
        <v>4.5759280119050403E-19</v>
      </c>
      <c r="AU187" s="99">
        <v>4.4099238406773103E-18</v>
      </c>
      <c r="AV187" s="99">
        <v>2.0092498285972499E-2</v>
      </c>
      <c r="AW187" s="99">
        <v>15.9742974151103</v>
      </c>
      <c r="AX187" s="99">
        <v>0.105044635278363</v>
      </c>
      <c r="AY187" s="99">
        <v>-1.25340705963818E-3</v>
      </c>
      <c r="AZ187" s="99">
        <v>2.3848088796863801E-3</v>
      </c>
      <c r="BA187" s="99">
        <v>1.53417087885981E-4</v>
      </c>
      <c r="BB187" s="99">
        <v>-7.3272968038212701E-6</v>
      </c>
      <c r="BC187" s="99">
        <v>-1.75782282206816E-6</v>
      </c>
      <c r="BD187" s="99">
        <v>-7.0627120066230604E-6</v>
      </c>
      <c r="BE187" s="99">
        <v>-3.7716465299258202E-7</v>
      </c>
      <c r="BF187" s="99">
        <v>-1.0907372357969401E-8</v>
      </c>
      <c r="BG187" s="99">
        <v>-1.45852160807109E-8</v>
      </c>
      <c r="BH187" s="99">
        <v>-1.4190883700359E-8</v>
      </c>
      <c r="BI187" s="99">
        <v>-1.3851967618504901E-8</v>
      </c>
      <c r="BJ187" s="99">
        <v>-2.68215700526434E-9</v>
      </c>
      <c r="BK187" s="99">
        <v>-5.9997558970757103E-11</v>
      </c>
      <c r="BL187" s="99">
        <v>-6.2587629475098604E-12</v>
      </c>
      <c r="BM187" s="99">
        <v>-1.2148057617100101E-10</v>
      </c>
      <c r="BN187" s="99">
        <v>-7.4295935296236206E-12</v>
      </c>
      <c r="BO187" s="99">
        <v>-6.0523761795892397E-11</v>
      </c>
      <c r="BP187" s="99">
        <v>-1.1432126853590999E-12</v>
      </c>
      <c r="BQ187" s="99">
        <v>4.18211499618337E-3</v>
      </c>
      <c r="BR187" s="99">
        <v>-0.109440862963329</v>
      </c>
      <c r="BS187" s="99">
        <v>15.916427763348899</v>
      </c>
      <c r="BT187" s="99">
        <v>-1.5192104056319701E-3</v>
      </c>
      <c r="BU187" s="99">
        <v>-1.4759353866090499E-3</v>
      </c>
      <c r="BV187" s="99">
        <v>8.8782386153478995E-4</v>
      </c>
      <c r="BW187" s="99">
        <v>-1.7959776928750299E-7</v>
      </c>
      <c r="BX187" s="99">
        <v>-7.7257400203812007E-6</v>
      </c>
      <c r="BY187" s="99">
        <v>-1.46130852709652E-6</v>
      </c>
      <c r="BZ187" s="99">
        <v>-7.4248231818680298E-6</v>
      </c>
      <c r="CA187" s="99">
        <v>-2.4310137600281101E-9</v>
      </c>
      <c r="CB187" s="99">
        <v>-9.0374636728730493E-9</v>
      </c>
      <c r="CC187" s="99">
        <v>-1.77870650076246E-8</v>
      </c>
      <c r="CD187" s="99">
        <v>-9.06354333480186E-9</v>
      </c>
      <c r="CE187" s="99">
        <v>-1.4042877758767499E-8</v>
      </c>
      <c r="CF187" s="99">
        <v>-1.0550412457821201E-12</v>
      </c>
      <c r="CG187" s="99">
        <v>-6.2859651485930898E-11</v>
      </c>
      <c r="CH187" s="99">
        <v>-7.1701135660134901E-12</v>
      </c>
      <c r="CI187" s="99">
        <v>-1.19260395522809E-10</v>
      </c>
      <c r="CJ187" s="99">
        <v>-6.1539761581015602E-12</v>
      </c>
      <c r="CK187" s="99">
        <v>-5.5822206279761803E-11</v>
      </c>
    </row>
    <row r="188" spans="1:89">
      <c r="A188" t="s">
        <v>971</v>
      </c>
      <c r="B188">
        <v>49.430176000000003</v>
      </c>
      <c r="C188">
        <v>-452.89718199999999</v>
      </c>
      <c r="D188">
        <v>-89.626856000000004</v>
      </c>
      <c r="E188">
        <v>0.36067300000000002</v>
      </c>
      <c r="F188" s="99">
        <v>0</v>
      </c>
      <c r="G188" s="99">
        <v>6.2588721881119094E-2</v>
      </c>
      <c r="H188" s="99">
        <v>0</v>
      </c>
      <c r="I188" s="99">
        <v>2.94119005086909E-7</v>
      </c>
      <c r="J188" s="99">
        <v>-5.9234276092802097E-7</v>
      </c>
      <c r="K188" s="99">
        <v>-3.7893482896404197E-8</v>
      </c>
      <c r="L188" s="99">
        <v>1.1148376168741599E-10</v>
      </c>
      <c r="M188" s="99">
        <v>1.33360193689487E-11</v>
      </c>
      <c r="N188" s="99">
        <v>1.13551314749236E-10</v>
      </c>
      <c r="O188" s="99">
        <v>5.3252694984651402E-12</v>
      </c>
      <c r="P188" s="99">
        <v>1.4788116855127298E-14</v>
      </c>
      <c r="Q188" s="99">
        <v>1.0549938170374199E-14</v>
      </c>
      <c r="R188" s="99">
        <v>1.81052069836148E-14</v>
      </c>
      <c r="S188" s="99">
        <v>9.6373865535357101E-15</v>
      </c>
      <c r="T188" s="99">
        <v>2.63918655108079E-15</v>
      </c>
      <c r="U188" s="99">
        <v>4.70751118359896E-18</v>
      </c>
      <c r="V188" s="99">
        <v>5.27925993039294E-19</v>
      </c>
      <c r="W188" s="99">
        <v>9.5356212656456705E-18</v>
      </c>
      <c r="X188" s="99">
        <v>5.88144697994418E-19</v>
      </c>
      <c r="Y188" s="99">
        <v>4.72046002671278E-18</v>
      </c>
      <c r="Z188" s="99">
        <v>7.6990547749666004E-20</v>
      </c>
      <c r="AA188" s="99">
        <v>0</v>
      </c>
      <c r="AB188" s="99">
        <v>1.3622900427450901E-5</v>
      </c>
      <c r="AC188" s="99">
        <v>6.2820985984285899E-2</v>
      </c>
      <c r="AD188" s="99">
        <v>3.75727155476279E-7</v>
      </c>
      <c r="AE188" s="99">
        <v>3.4890660083702501E-7</v>
      </c>
      <c r="AF188" s="99">
        <v>-2.2429705582281699E-7</v>
      </c>
      <c r="AG188" s="99">
        <v>1.11430469344078E-11</v>
      </c>
      <c r="AH188" s="99">
        <v>1.13060015393815E-10</v>
      </c>
      <c r="AI188" s="99">
        <v>1.7991834867922301E-11</v>
      </c>
      <c r="AJ188" s="99">
        <v>1.15335319277025E-10</v>
      </c>
      <c r="AK188" s="99">
        <v>5.0044880075886602E-15</v>
      </c>
      <c r="AL188" s="99">
        <v>1.4202304124997501E-14</v>
      </c>
      <c r="AM188" s="99">
        <v>1.91757137834099E-14</v>
      </c>
      <c r="AN188" s="99">
        <v>1.3694378853535799E-14</v>
      </c>
      <c r="AO188" s="99">
        <v>1.2423033576736E-14</v>
      </c>
      <c r="AP188" s="99">
        <v>5.7262642775301099E-20</v>
      </c>
      <c r="AQ188" s="99">
        <v>5.2716653830477502E-18</v>
      </c>
      <c r="AR188" s="99">
        <v>5.26303316543812E-19</v>
      </c>
      <c r="AS188" s="99">
        <v>9.7327902492379404E-18</v>
      </c>
      <c r="AT188" s="99">
        <v>4.5837133632565897E-19</v>
      </c>
      <c r="AU188" s="99">
        <v>4.4099365984348702E-18</v>
      </c>
      <c r="AV188" s="99">
        <v>2.0100040738991999E-2</v>
      </c>
      <c r="AW188" s="99">
        <v>15.9769996674259</v>
      </c>
      <c r="AX188" s="99">
        <v>0.10238193475344699</v>
      </c>
      <c r="AY188" s="99">
        <v>-1.2293870401855801E-3</v>
      </c>
      <c r="AZ188" s="99">
        <v>2.3887190301597502E-3</v>
      </c>
      <c r="BA188" s="99">
        <v>1.61137623133947E-4</v>
      </c>
      <c r="BB188" s="99">
        <v>-7.2801239054375804E-6</v>
      </c>
      <c r="BC188" s="99">
        <v>-1.7097135776761499E-6</v>
      </c>
      <c r="BD188" s="99">
        <v>-7.0317480756483198E-6</v>
      </c>
      <c r="BE188" s="99">
        <v>-3.6190317653266002E-7</v>
      </c>
      <c r="BF188" s="99">
        <v>-1.0578770918650701E-8</v>
      </c>
      <c r="BG188" s="99">
        <v>-1.4555959860477501E-8</v>
      </c>
      <c r="BH188" s="99">
        <v>-1.37915151341104E-8</v>
      </c>
      <c r="BI188" s="99">
        <v>-1.38338572322401E-8</v>
      </c>
      <c r="BJ188" s="99">
        <v>-2.61577921782957E-9</v>
      </c>
      <c r="BK188" s="99">
        <v>-5.9997576986434306E-11</v>
      </c>
      <c r="BL188" s="99">
        <v>-6.25859879558082E-12</v>
      </c>
      <c r="BM188" s="99">
        <v>-1.2148056826525601E-10</v>
      </c>
      <c r="BN188" s="99">
        <v>-7.4292413533264296E-12</v>
      </c>
      <c r="BO188" s="99">
        <v>-6.0523735477077005E-11</v>
      </c>
      <c r="BP188" s="99">
        <v>-1.1430384671265301E-12</v>
      </c>
      <c r="BQ188" s="99">
        <v>4.8836292144187601E-3</v>
      </c>
      <c r="BR188" s="99">
        <v>-0.106056729293348</v>
      </c>
      <c r="BS188" s="99">
        <v>15.9180223888309</v>
      </c>
      <c r="BT188" s="99">
        <v>-1.5185851745262999E-3</v>
      </c>
      <c r="BU188" s="99">
        <v>-1.4590076862810799E-3</v>
      </c>
      <c r="BV188" s="99">
        <v>8.8957139586488398E-4</v>
      </c>
      <c r="BW188" s="99">
        <v>-1.6891656073241099E-7</v>
      </c>
      <c r="BX188" s="99">
        <v>-7.6962393153452003E-6</v>
      </c>
      <c r="BY188" s="99">
        <v>-1.4221925948375499E-6</v>
      </c>
      <c r="BZ188" s="99">
        <v>-7.4146203707621197E-6</v>
      </c>
      <c r="CA188" s="99">
        <v>-2.4247972602529501E-9</v>
      </c>
      <c r="CB188" s="99">
        <v>-8.7620143396719302E-9</v>
      </c>
      <c r="CC188" s="99">
        <v>-1.7760865899184901E-8</v>
      </c>
      <c r="CD188" s="99">
        <v>-8.8021530220079996E-9</v>
      </c>
      <c r="CE188" s="99">
        <v>-1.40340538329344E-8</v>
      </c>
      <c r="CF188" s="99">
        <v>-1.05522218797261E-12</v>
      </c>
      <c r="CG188" s="99">
        <v>-6.2859677579265695E-11</v>
      </c>
      <c r="CH188" s="99">
        <v>-7.1704196741132901E-12</v>
      </c>
      <c r="CI188" s="99">
        <v>-1.19260404461557E-10</v>
      </c>
      <c r="CJ188" s="99">
        <v>-6.15409299737244E-12</v>
      </c>
      <c r="CK188" s="99">
        <v>-5.5822188565310001E-11</v>
      </c>
    </row>
    <row r="189" spans="1:89">
      <c r="A189" t="s">
        <v>972</v>
      </c>
      <c r="B189">
        <v>49.930857000000003</v>
      </c>
      <c r="C189">
        <v>-452.900419</v>
      </c>
      <c r="D189">
        <v>-89.632356999999999</v>
      </c>
      <c r="E189">
        <v>0.35635</v>
      </c>
      <c r="F189" s="99">
        <v>0</v>
      </c>
      <c r="G189" s="99">
        <v>6.2584036599171999E-2</v>
      </c>
      <c r="H189" s="99">
        <v>0</v>
      </c>
      <c r="I189" s="99">
        <v>2.9142072018820603E-7</v>
      </c>
      <c r="J189" s="99">
        <v>-5.9258029952784102E-7</v>
      </c>
      <c r="K189" s="99">
        <v>-3.8783805626990099E-8</v>
      </c>
      <c r="L189" s="99">
        <v>1.11012725783957E-10</v>
      </c>
      <c r="M189" s="99">
        <v>1.30745188032818E-11</v>
      </c>
      <c r="N189" s="99">
        <v>1.13262127623906E-10</v>
      </c>
      <c r="O189" s="99">
        <v>5.2395142806137099E-12</v>
      </c>
      <c r="P189" s="99">
        <v>1.45994389538631E-14</v>
      </c>
      <c r="Q189" s="99">
        <v>1.0531985682320901E-14</v>
      </c>
      <c r="R189" s="99">
        <v>1.78749061809486E-14</v>
      </c>
      <c r="S189" s="99">
        <v>9.6269547288050807E-15</v>
      </c>
      <c r="T189" s="99">
        <v>2.60048583078474E-15</v>
      </c>
      <c r="U189" s="99">
        <v>4.7075068497729101E-18</v>
      </c>
      <c r="V189" s="99">
        <v>5.2752824800531105E-19</v>
      </c>
      <c r="W189" s="99">
        <v>9.5355815292807905E-18</v>
      </c>
      <c r="X189" s="99">
        <v>5.8741036398281597E-19</v>
      </c>
      <c r="Y189" s="99">
        <v>4.7204254294745299E-18</v>
      </c>
      <c r="Z189" s="99">
        <v>7.6657820843943796E-20</v>
      </c>
      <c r="AA189" s="99">
        <v>0</v>
      </c>
      <c r="AB189" s="99">
        <v>1.23353177561001E-5</v>
      </c>
      <c r="AC189" s="99">
        <v>6.28182021388696E-2</v>
      </c>
      <c r="AD189" s="99">
        <v>3.7548363234192498E-7</v>
      </c>
      <c r="AE189" s="99">
        <v>3.4705564784809197E-7</v>
      </c>
      <c r="AF189" s="99">
        <v>-2.24442690375865E-7</v>
      </c>
      <c r="AG189" s="99">
        <v>1.0991315831432E-11</v>
      </c>
      <c r="AH189" s="99">
        <v>1.1272217119862501E-10</v>
      </c>
      <c r="AI189" s="99">
        <v>1.7693670097700501E-11</v>
      </c>
      <c r="AJ189" s="99">
        <v>1.15226782790495E-10</v>
      </c>
      <c r="AK189" s="99">
        <v>5.0032990337573201E-15</v>
      </c>
      <c r="AL189" s="99">
        <v>1.4034405503769999E-14</v>
      </c>
      <c r="AM189" s="99">
        <v>1.91644312077512E-14</v>
      </c>
      <c r="AN189" s="99">
        <v>1.3539380595205401E-14</v>
      </c>
      <c r="AO189" s="99">
        <v>1.24195628462645E-14</v>
      </c>
      <c r="AP189" s="99">
        <v>5.7617821096905797E-20</v>
      </c>
      <c r="AQ189" s="99">
        <v>5.2717051996964798E-18</v>
      </c>
      <c r="AR189" s="99">
        <v>5.2702277111901104E-19</v>
      </c>
      <c r="AS189" s="99">
        <v>9.7328345966488997E-18</v>
      </c>
      <c r="AT189" s="99">
        <v>4.5872749048690503E-19</v>
      </c>
      <c r="AU189" s="99">
        <v>4.4099423947668003E-18</v>
      </c>
      <c r="AV189" s="99">
        <v>2.0092387533967599E-2</v>
      </c>
      <c r="AW189" s="99">
        <v>15.978217521752001</v>
      </c>
      <c r="AX189" s="99">
        <v>0.101163398925318</v>
      </c>
      <c r="AY189" s="99">
        <v>-1.2184591309614601E-3</v>
      </c>
      <c r="AZ189" s="99">
        <v>2.3904699713859102E-3</v>
      </c>
      <c r="BA189" s="99">
        <v>1.64655195577703E-4</v>
      </c>
      <c r="BB189" s="99">
        <v>-7.2590423340378801E-6</v>
      </c>
      <c r="BC189" s="99">
        <v>-1.6877595598697901E-6</v>
      </c>
      <c r="BD189" s="99">
        <v>-7.0178895792557402E-6</v>
      </c>
      <c r="BE189" s="99">
        <v>-3.5493541637136198E-7</v>
      </c>
      <c r="BF189" s="99">
        <v>-1.0428571474536401E-8</v>
      </c>
      <c r="BG189" s="99">
        <v>-1.45426067798894E-8</v>
      </c>
      <c r="BH189" s="99">
        <v>-1.3608970192325101E-8</v>
      </c>
      <c r="BI189" s="99">
        <v>-1.3825598746909701E-8</v>
      </c>
      <c r="BJ189" s="99">
        <v>-2.5854391631119499E-9</v>
      </c>
      <c r="BK189" s="99">
        <v>-5.9997585227951404E-11</v>
      </c>
      <c r="BL189" s="99">
        <v>-6.2585237005065201E-12</v>
      </c>
      <c r="BM189" s="99">
        <v>-1.2148056464821199E-10</v>
      </c>
      <c r="BN189" s="99">
        <v>-7.4290802423214304E-12</v>
      </c>
      <c r="BO189" s="99">
        <v>-6.0523723436786104E-11</v>
      </c>
      <c r="BP189" s="99">
        <v>-1.14295876712333E-12</v>
      </c>
      <c r="BQ189" s="99">
        <v>5.2030592930805098E-3</v>
      </c>
      <c r="BR189" s="99">
        <v>-0.104510464327848</v>
      </c>
      <c r="BS189" s="99">
        <v>15.9187452331395</v>
      </c>
      <c r="BT189" s="99">
        <v>-1.51831172106031E-3</v>
      </c>
      <c r="BU189" s="99">
        <v>-1.45129194563069E-3</v>
      </c>
      <c r="BV189" s="99">
        <v>8.9035409616583397E-4</v>
      </c>
      <c r="BW189" s="99">
        <v>-1.64044703643902E-7</v>
      </c>
      <c r="BX189" s="99">
        <v>-7.6830591573488896E-6</v>
      </c>
      <c r="BY189" s="99">
        <v>-1.40433625502073E-6</v>
      </c>
      <c r="BZ189" s="99">
        <v>-7.4100566147384001E-6</v>
      </c>
      <c r="CA189" s="99">
        <v>-2.4219600704891002E-9</v>
      </c>
      <c r="CB189" s="99">
        <v>-8.6361107384687996E-9</v>
      </c>
      <c r="CC189" s="99">
        <v>-1.7748918098272001E-8</v>
      </c>
      <c r="CD189" s="99">
        <v>-8.6826765024729708E-9</v>
      </c>
      <c r="CE189" s="99">
        <v>-1.40300424055104E-8</v>
      </c>
      <c r="CF189" s="99">
        <v>-1.0553049640510901E-12</v>
      </c>
      <c r="CG189" s="99">
        <v>-6.2859689515964904E-11</v>
      </c>
      <c r="CH189" s="99">
        <v>-7.17055971003798E-12</v>
      </c>
      <c r="CI189" s="99">
        <v>-1.1926040855035499E-10</v>
      </c>
      <c r="CJ189" s="99">
        <v>-6.1541464480089104E-12</v>
      </c>
      <c r="CK189" s="99">
        <v>-5.58221804613256E-11</v>
      </c>
    </row>
    <row r="190" spans="1:89">
      <c r="A190" t="s">
        <v>973</v>
      </c>
      <c r="B190">
        <v>49.918340000000001</v>
      </c>
      <c r="C190">
        <v>-452.90033899999997</v>
      </c>
      <c r="D190">
        <v>-89.632220000000004</v>
      </c>
      <c r="E190">
        <v>0.356458</v>
      </c>
      <c r="F190" s="99">
        <v>0</v>
      </c>
      <c r="G190" s="99">
        <v>6.2584153204226403E-2</v>
      </c>
      <c r="H190" s="99">
        <v>0</v>
      </c>
      <c r="I190" s="99">
        <v>2.9148803974272E-7</v>
      </c>
      <c r="J190" s="99">
        <v>-5.9257441360086896E-7</v>
      </c>
      <c r="K190" s="99">
        <v>-3.8761575922464203E-8</v>
      </c>
      <c r="L190" s="99">
        <v>1.11024427962145E-10</v>
      </c>
      <c r="M190" s="99">
        <v>1.30810508034519E-11</v>
      </c>
      <c r="N190" s="99">
        <v>1.13269312126516E-10</v>
      </c>
      <c r="O190" s="99">
        <v>5.2416570917474602E-12</v>
      </c>
      <c r="P190" s="99">
        <v>1.4604155900225499E-14</v>
      </c>
      <c r="Q190" s="99">
        <v>1.05324341907443E-14</v>
      </c>
      <c r="R190" s="99">
        <v>1.78806636868357E-14</v>
      </c>
      <c r="S190" s="99">
        <v>9.6272152442312199E-15</v>
      </c>
      <c r="T190" s="99">
        <v>2.6014533472975699E-15</v>
      </c>
      <c r="U190" s="99">
        <v>4.7075069584686899E-18</v>
      </c>
      <c r="V190" s="99">
        <v>5.27538193820395E-19</v>
      </c>
      <c r="W190" s="99">
        <v>9.5355825235666699E-18</v>
      </c>
      <c r="X190" s="99">
        <v>5.8742872634814303E-19</v>
      </c>
      <c r="Y190" s="99">
        <v>4.7204262949202897E-18</v>
      </c>
      <c r="Z190" s="99">
        <v>7.6666140822651399E-20</v>
      </c>
      <c r="AA190" s="99">
        <v>0</v>
      </c>
      <c r="AB190" s="99">
        <v>1.2367438688653001E-5</v>
      </c>
      <c r="AC190" s="99">
        <v>6.2818271554619998E-2</v>
      </c>
      <c r="AD190" s="99">
        <v>3.75489678399554E-7</v>
      </c>
      <c r="AE190" s="99">
        <v>3.4710185637676601E-7</v>
      </c>
      <c r="AF190" s="99">
        <v>-2.24439077746479E-7</v>
      </c>
      <c r="AG190" s="99">
        <v>1.0995109030470001E-11</v>
      </c>
      <c r="AH190" s="99">
        <v>1.12730568428088E-10</v>
      </c>
      <c r="AI190" s="99">
        <v>1.7701122234911199E-11</v>
      </c>
      <c r="AJ190" s="99">
        <v>1.15229481167006E-10</v>
      </c>
      <c r="AK190" s="99">
        <v>5.0033290987856703E-15</v>
      </c>
      <c r="AL190" s="99">
        <v>1.40386029970309E-14</v>
      </c>
      <c r="AM190" s="99">
        <v>1.91647136870519E-14</v>
      </c>
      <c r="AN190" s="99">
        <v>1.3543255565967599E-14</v>
      </c>
      <c r="AO190" s="99">
        <v>1.24196496837758E-14</v>
      </c>
      <c r="AP190" s="99">
        <v>5.7608939720610098E-20</v>
      </c>
      <c r="AQ190" s="99">
        <v>5.2717042044305902E-18</v>
      </c>
      <c r="AR190" s="99">
        <v>5.2700478089745601E-19</v>
      </c>
      <c r="AS190" s="99">
        <v>9.7328334883990001E-18</v>
      </c>
      <c r="AT190" s="99">
        <v>4.5871858473717098E-19</v>
      </c>
      <c r="AU190" s="99">
        <v>4.40994225013315E-18</v>
      </c>
      <c r="AV190" s="99">
        <v>2.0092663972029402E-2</v>
      </c>
      <c r="AW190" s="99">
        <v>15.9781872084623</v>
      </c>
      <c r="AX190" s="99">
        <v>0.10119387212195601</v>
      </c>
      <c r="AY190" s="99">
        <v>-1.2187319319493599E-3</v>
      </c>
      <c r="AZ190" s="99">
        <v>2.3904264769743899E-3</v>
      </c>
      <c r="BA190" s="99">
        <v>1.64567345348424E-4</v>
      </c>
      <c r="BB190" s="99">
        <v>-7.2595656794831904E-6</v>
      </c>
      <c r="BC190" s="99">
        <v>-1.68830811473311E-6</v>
      </c>
      <c r="BD190" s="99">
        <v>-7.01823377545819E-6</v>
      </c>
      <c r="BE190" s="99">
        <v>-3.5510954251526898E-7</v>
      </c>
      <c r="BF190" s="99">
        <v>-1.0432326321588101E-8</v>
      </c>
      <c r="BG190" s="99">
        <v>-1.4542940445068801E-8</v>
      </c>
      <c r="BH190" s="99">
        <v>-1.3613533637427601E-8</v>
      </c>
      <c r="BI190" s="99">
        <v>-1.38258050520801E-8</v>
      </c>
      <c r="BJ190" s="99">
        <v>-2.58619763357284E-9</v>
      </c>
      <c r="BK190" s="99">
        <v>-5.9997585021870095E-11</v>
      </c>
      <c r="BL190" s="99">
        <v>-6.2585255782905801E-12</v>
      </c>
      <c r="BM190" s="99">
        <v>-1.2148056473866E-10</v>
      </c>
      <c r="BN190" s="99">
        <v>-7.42908427096909E-12</v>
      </c>
      <c r="BO190" s="99">
        <v>-6.05237237378598E-11</v>
      </c>
      <c r="BP190" s="99">
        <v>-1.1429607600545599E-12</v>
      </c>
      <c r="BQ190" s="99">
        <v>5.1950845024748603E-3</v>
      </c>
      <c r="BR190" s="99">
        <v>-0.104549115204929</v>
      </c>
      <c r="BS190" s="99">
        <v>15.918727208781201</v>
      </c>
      <c r="BT190" s="99">
        <v>-1.5183184630074801E-3</v>
      </c>
      <c r="BU190" s="99">
        <v>-1.4514846686523601E-3</v>
      </c>
      <c r="BV190" s="99">
        <v>8.9033465216984797E-4</v>
      </c>
      <c r="BW190" s="99">
        <v>-1.64166416387289E-7</v>
      </c>
      <c r="BX190" s="99">
        <v>-7.6833863229483298E-6</v>
      </c>
      <c r="BY190" s="99">
        <v>-1.4047824714682899E-6</v>
      </c>
      <c r="BZ190" s="99">
        <v>-7.4101699412469998E-6</v>
      </c>
      <c r="CA190" s="99">
        <v>-2.42203096481685E-9</v>
      </c>
      <c r="CB190" s="99">
        <v>-8.6392582065422393E-9</v>
      </c>
      <c r="CC190" s="99">
        <v>-1.77492165722936E-8</v>
      </c>
      <c r="CD190" s="99">
        <v>-8.6856632926801408E-9</v>
      </c>
      <c r="CE190" s="99">
        <v>-1.40301425203069E-8</v>
      </c>
      <c r="CF190" s="99">
        <v>-1.0553028942009401E-12</v>
      </c>
      <c r="CG190" s="99">
        <v>-6.2859689217485E-11</v>
      </c>
      <c r="CH190" s="99">
        <v>-7.1705562083825497E-12</v>
      </c>
      <c r="CI190" s="99">
        <v>-1.1926040844811699E-10</v>
      </c>
      <c r="CJ190" s="99">
        <v>-6.1541451114545002E-12</v>
      </c>
      <c r="CK190" s="99">
        <v>-5.5822180663969902E-11</v>
      </c>
    </row>
  </sheetData>
  <pageMargins left="0.75" right="0.75" top="1" bottom="1" header="0.5" footer="0.5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M176"/>
  <sheetViews>
    <sheetView topLeftCell="A110" workbookViewId="0">
      <selection activeCell="J119" sqref="J119"/>
    </sheetView>
  </sheetViews>
  <sheetFormatPr baseColWidth="10" defaultColWidth="11" defaultRowHeight="16"/>
  <cols>
    <col min="1" max="1" width="30.83203125" customWidth="1"/>
    <col min="7" max="7" width="11.5" bestFit="1" customWidth="1"/>
  </cols>
  <sheetData>
    <row r="1" spans="1:18" ht="19">
      <c r="B1" s="61" t="s">
        <v>573</v>
      </c>
    </row>
    <row r="2" spans="1:18">
      <c r="G2" s="366" t="s">
        <v>574</v>
      </c>
      <c r="H2" s="366"/>
      <c r="I2" s="366"/>
      <c r="J2" s="366"/>
    </row>
    <row r="3" spans="1:18">
      <c r="G3" s="366" t="s">
        <v>575</v>
      </c>
      <c r="H3" s="366"/>
      <c r="J3" s="62" t="s">
        <v>576</v>
      </c>
      <c r="K3" s="63" t="s">
        <v>577</v>
      </c>
    </row>
    <row r="4" spans="1:18">
      <c r="A4" s="64" t="s">
        <v>578</v>
      </c>
      <c r="B4" s="65" t="s">
        <v>579</v>
      </c>
      <c r="C4" s="65" t="s">
        <v>580</v>
      </c>
      <c r="D4" s="65" t="s">
        <v>401</v>
      </c>
      <c r="E4" s="66" t="s">
        <v>581</v>
      </c>
      <c r="F4" s="66" t="s">
        <v>582</v>
      </c>
      <c r="G4" s="66" t="s">
        <v>583</v>
      </c>
      <c r="H4" s="66" t="s">
        <v>584</v>
      </c>
      <c r="I4" s="66" t="s">
        <v>585</v>
      </c>
      <c r="J4" s="67" t="s">
        <v>586</v>
      </c>
      <c r="K4" s="67" t="s">
        <v>587</v>
      </c>
      <c r="L4" s="68" t="s">
        <v>539</v>
      </c>
      <c r="M4" s="66" t="s">
        <v>588</v>
      </c>
      <c r="N4" s="66" t="s">
        <v>631</v>
      </c>
      <c r="O4" s="66" t="s">
        <v>632</v>
      </c>
      <c r="P4" s="66" t="s">
        <v>586</v>
      </c>
      <c r="Q4" s="66" t="s">
        <v>587</v>
      </c>
      <c r="R4" s="64"/>
    </row>
    <row r="5" spans="1:18">
      <c r="A5" s="69"/>
      <c r="B5" s="70" t="s">
        <v>591</v>
      </c>
      <c r="C5" s="70" t="s">
        <v>591</v>
      </c>
      <c r="D5" s="70" t="s">
        <v>592</v>
      </c>
      <c r="E5" s="174">
        <v>505</v>
      </c>
      <c r="F5" s="174">
        <v>1645</v>
      </c>
      <c r="G5" s="69">
        <v>0.85870000000000002</v>
      </c>
      <c r="H5" s="69">
        <v>-1.0145999999999999</v>
      </c>
      <c r="I5" s="69" t="s">
        <v>593</v>
      </c>
      <c r="J5" s="71">
        <f>60*G5</f>
        <v>51.521999999999998</v>
      </c>
      <c r="K5" s="71">
        <f>-60*(H5+7.8)</f>
        <v>-407.12400000000002</v>
      </c>
      <c r="L5" s="71">
        <v>-1</v>
      </c>
      <c r="M5" s="71">
        <v>1</v>
      </c>
      <c r="N5" s="69"/>
      <c r="O5" s="69"/>
      <c r="P5" s="69"/>
      <c r="Q5" s="69"/>
    </row>
    <row r="6" spans="1:18">
      <c r="A6" s="69" t="s">
        <v>459</v>
      </c>
      <c r="B6" s="69"/>
      <c r="C6" s="69"/>
      <c r="D6" s="70" t="s">
        <v>594</v>
      </c>
      <c r="E6" s="174">
        <v>437</v>
      </c>
      <c r="F6" s="174">
        <v>1683</v>
      </c>
      <c r="G6" s="69"/>
      <c r="H6" s="69"/>
      <c r="I6" s="69" t="s">
        <v>595</v>
      </c>
      <c r="J6" s="71"/>
      <c r="K6" s="71"/>
      <c r="L6" s="71">
        <f t="shared" ref="L6:M8" si="0">L$5*(E6-E$5)</f>
        <v>68</v>
      </c>
      <c r="M6" s="71">
        <f t="shared" si="0"/>
        <v>38</v>
      </c>
      <c r="N6" s="75">
        <f>SIAF!AJ$19*L6</f>
        <v>4.2688186994046671</v>
      </c>
      <c r="O6" s="75">
        <f>SIAF!BE$19*L6+SIAF!BF$19*M6</f>
        <v>2.390708434615092</v>
      </c>
      <c r="P6" s="75">
        <f>$J$5-N6*COS(RADIANS(SIAF!R$19))+O6*SIN(RADIANS(SIAF!$R$19))</f>
        <v>47.250103360346003</v>
      </c>
      <c r="Q6" s="75">
        <f>K$5+N6*SIN(RADIANS(SIAF!R$19))+O6*COS(RADIANS(SIAF!R$19))</f>
        <v>-404.73879581422477</v>
      </c>
    </row>
    <row r="7" spans="1:18">
      <c r="A7" s="69" t="s">
        <v>596</v>
      </c>
      <c r="B7" s="69"/>
      <c r="C7" s="69"/>
      <c r="D7" s="70" t="s">
        <v>597</v>
      </c>
      <c r="E7" s="174">
        <v>596</v>
      </c>
      <c r="F7" s="174">
        <v>1559</v>
      </c>
      <c r="G7" s="69"/>
      <c r="H7" s="69"/>
      <c r="I7" s="69" t="s">
        <v>598</v>
      </c>
      <c r="J7" s="71"/>
      <c r="K7" s="71"/>
      <c r="L7" s="71">
        <f t="shared" si="0"/>
        <v>-91</v>
      </c>
      <c r="M7" s="71">
        <f t="shared" si="0"/>
        <v>-86</v>
      </c>
      <c r="N7" s="75">
        <f>SIAF!AJ$19*L7</f>
        <v>-5.7126838477327171</v>
      </c>
      <c r="O7" s="75">
        <f>SIAF!BE$19*L7+SIAF!BF$19*M7</f>
        <v>-5.416275775199658</v>
      </c>
      <c r="P7" s="75">
        <f>$J$5-N7*COS(RADIANS(SIAF!R$19))+O7*SIN(RADIANS(SIAF!$R$19))</f>
        <v>57.241660371667187</v>
      </c>
      <c r="Q7" s="75">
        <f>K$5+N7*SIN(RADIANS(SIAF!R$19))+O7*COS(RADIANS(SIAF!R$19))</f>
        <v>-412.53290795354673</v>
      </c>
    </row>
    <row r="8" spans="1:18">
      <c r="A8" s="69" t="s">
        <v>464</v>
      </c>
      <c r="B8" s="69"/>
      <c r="C8" s="69"/>
      <c r="D8" s="70" t="s">
        <v>599</v>
      </c>
      <c r="E8" s="174">
        <v>314</v>
      </c>
      <c r="F8" s="174">
        <v>1558</v>
      </c>
      <c r="G8" s="69"/>
      <c r="H8" s="69"/>
      <c r="I8" s="69" t="s">
        <v>598</v>
      </c>
      <c r="J8" s="71"/>
      <c r="K8" s="71"/>
      <c r="L8" s="71">
        <f t="shared" si="0"/>
        <v>191</v>
      </c>
      <c r="M8" s="71">
        <f t="shared" si="0"/>
        <v>-87</v>
      </c>
      <c r="N8" s="75">
        <f>SIAF!AJ$19*L8</f>
        <v>11.990358405680757</v>
      </c>
      <c r="O8" s="75">
        <f>SIAF!BE$19*L8+SIAF!BF$19*M8</f>
        <v>-5.5050216061276638</v>
      </c>
      <c r="P8" s="75">
        <f>$J$5-N8*COS(RADIANS(SIAF!R$19))+O8*SIN(RADIANS(SIAF!$R$19))</f>
        <v>39.538747212236935</v>
      </c>
      <c r="Q8" s="75">
        <f>K$5+N8*SIN(RADIANS(SIAF!R$19))+O8*COS(RADIANS(SIAF!R$19))</f>
        <v>-412.64447191870232</v>
      </c>
    </row>
    <row r="9" spans="1:18">
      <c r="A9" s="69"/>
      <c r="B9" s="69"/>
      <c r="C9" s="69"/>
      <c r="D9" s="69"/>
      <c r="E9" s="174"/>
      <c r="F9" s="174"/>
      <c r="G9" s="69"/>
      <c r="H9" s="69"/>
      <c r="I9" s="69"/>
      <c r="J9" s="71"/>
      <c r="K9" s="71"/>
      <c r="L9" s="71"/>
      <c r="M9" s="71"/>
      <c r="N9" s="75"/>
      <c r="O9" s="75"/>
      <c r="P9" s="75"/>
      <c r="Q9" s="75"/>
    </row>
    <row r="10" spans="1:18">
      <c r="A10" s="69"/>
      <c r="B10" s="70" t="s">
        <v>600</v>
      </c>
      <c r="C10" s="70" t="s">
        <v>601</v>
      </c>
      <c r="D10" s="70" t="s">
        <v>592</v>
      </c>
      <c r="E10" s="174">
        <v>1264</v>
      </c>
      <c r="F10" s="174">
        <v>1720</v>
      </c>
      <c r="G10" s="69">
        <v>1.6476</v>
      </c>
      <c r="H10" s="69">
        <v>-1.1014999999999999</v>
      </c>
      <c r="I10" s="69" t="s">
        <v>593</v>
      </c>
      <c r="J10" s="71">
        <f>60*G10</f>
        <v>98.855999999999995</v>
      </c>
      <c r="K10" s="71">
        <f>-60*(H10+7.8)</f>
        <v>-401.91</v>
      </c>
      <c r="L10" s="71">
        <v>-1</v>
      </c>
      <c r="M10" s="71">
        <v>1</v>
      </c>
      <c r="N10" s="75"/>
      <c r="O10" s="75"/>
      <c r="P10" s="75"/>
      <c r="Q10" s="75"/>
    </row>
    <row r="11" spans="1:18">
      <c r="A11" s="69" t="s">
        <v>456</v>
      </c>
      <c r="B11" s="69"/>
      <c r="C11" s="69"/>
      <c r="D11" s="70" t="s">
        <v>602</v>
      </c>
      <c r="E11" s="174">
        <v>1403</v>
      </c>
      <c r="F11" s="174">
        <v>1667</v>
      </c>
      <c r="G11" s="69"/>
      <c r="H11" s="69"/>
      <c r="I11" s="69" t="s">
        <v>595</v>
      </c>
      <c r="J11" s="71"/>
      <c r="K11" s="71"/>
      <c r="L11" s="71">
        <f t="shared" ref="L11:M14" si="1">L$10*(E11-E$10)</f>
        <v>-139</v>
      </c>
      <c r="M11" s="71">
        <f t="shared" si="1"/>
        <v>-53</v>
      </c>
      <c r="N11" s="75">
        <f>SIAF!AJ$19*L11</f>
        <v>-8.7259676355477769</v>
      </c>
      <c r="O11" s="75">
        <f>SIAF!BE$19*L11+SIAF!BF$19*M11</f>
        <v>-3.3303895801067758</v>
      </c>
      <c r="P11" s="75">
        <f>$J$10-N11*COS(RADIANS(SIAF!R$19))+O11*SIN(RADIANS(SIAF!$R$19))</f>
        <v>107.58625306850004</v>
      </c>
      <c r="Q11" s="75">
        <f>K$10+N11*SIN(RADIANS(SIAF!R$19))+O11*COS(RADIANS(SIAF!R$19))</f>
        <v>-405.22913954088358</v>
      </c>
    </row>
    <row r="12" spans="1:18">
      <c r="A12" s="69" t="s">
        <v>461</v>
      </c>
      <c r="B12" s="69"/>
      <c r="C12" s="69"/>
      <c r="D12" s="70" t="s">
        <v>603</v>
      </c>
      <c r="E12" s="174">
        <v>1563</v>
      </c>
      <c r="F12" s="174">
        <v>1552</v>
      </c>
      <c r="G12" s="69"/>
      <c r="H12" s="69"/>
      <c r="I12" s="69" t="s">
        <v>598</v>
      </c>
      <c r="J12" s="71"/>
      <c r="K12" s="71"/>
      <c r="L12" s="71">
        <f t="shared" si="1"/>
        <v>-299</v>
      </c>
      <c r="M12" s="71">
        <f t="shared" si="1"/>
        <v>-168</v>
      </c>
      <c r="N12" s="75">
        <f>SIAF!AJ$19*L12</f>
        <v>-18.77024692826464</v>
      </c>
      <c r="O12" s="75">
        <f>SIAF!BE$19*L12+SIAF!BF$19*M12</f>
        <v>-10.569596333623149</v>
      </c>
      <c r="P12" s="75">
        <f>$J$10-N12*COS(RADIANS(SIAF!R$19))+O12*SIN(RADIANS(SIAF!$R$19))</f>
        <v>117.63985494061752</v>
      </c>
      <c r="Q12" s="75">
        <f>K$10+N12*SIN(RADIANS(SIAF!R$19))+O12*COS(RADIANS(SIAF!R$19))</f>
        <v>-412.45539377992151</v>
      </c>
    </row>
    <row r="13" spans="1:18">
      <c r="A13" s="69" t="s">
        <v>457</v>
      </c>
      <c r="B13" s="69"/>
      <c r="C13" s="69"/>
      <c r="D13" s="70" t="s">
        <v>604</v>
      </c>
      <c r="E13" s="174">
        <v>1078</v>
      </c>
      <c r="F13" s="174">
        <v>1673</v>
      </c>
      <c r="G13" s="69"/>
      <c r="H13" s="69"/>
      <c r="I13" s="69" t="s">
        <v>595</v>
      </c>
      <c r="J13" s="71"/>
      <c r="K13" s="71"/>
      <c r="L13" s="71">
        <f t="shared" si="1"/>
        <v>186</v>
      </c>
      <c r="M13" s="71">
        <f t="shared" si="1"/>
        <v>-47</v>
      </c>
      <c r="N13" s="75">
        <f>SIAF!AJ$19*L13</f>
        <v>11.676474677783355</v>
      </c>
      <c r="O13" s="75">
        <f>SIAF!BE$19*L13+SIAF!BF$19*M13</f>
        <v>-2.9815156743504327</v>
      </c>
      <c r="P13" s="75">
        <f>$J$10-N13*COS(RADIANS(SIAF!R$19))+O13*SIN(RADIANS(SIAF!$R$19))</f>
        <v>87.183378024722401</v>
      </c>
      <c r="Q13" s="75">
        <f>K$10+N13*SIN(RADIANS(SIAF!R$19))+O13*COS(RADIANS(SIAF!R$19))</f>
        <v>-404.90656350501365</v>
      </c>
    </row>
    <row r="14" spans="1:18">
      <c r="A14" s="69" t="s">
        <v>462</v>
      </c>
      <c r="B14" s="69"/>
      <c r="C14" s="69"/>
      <c r="D14" s="70" t="s">
        <v>605</v>
      </c>
      <c r="E14" s="174">
        <v>1239</v>
      </c>
      <c r="F14" s="174">
        <v>1552</v>
      </c>
      <c r="G14" s="69"/>
      <c r="H14" s="69"/>
      <c r="I14" s="69" t="s">
        <v>598</v>
      </c>
      <c r="J14" s="71"/>
      <c r="K14" s="71"/>
      <c r="L14" s="71">
        <f t="shared" si="1"/>
        <v>25</v>
      </c>
      <c r="M14" s="71">
        <f t="shared" si="1"/>
        <v>-168</v>
      </c>
      <c r="N14" s="75">
        <f>SIAF!AJ$19*L14</f>
        <v>1.56941863948701</v>
      </c>
      <c r="O14" s="75">
        <f>SIAF!BE$19*L14+SIAF!BF$19*M14</f>
        <v>-10.599089020712384</v>
      </c>
      <c r="P14" s="75">
        <f>$J$10-N14*COS(RADIANS(SIAF!R$19))+O14*SIN(RADIANS(SIAF!$R$19))</f>
        <v>97.300244283147848</v>
      </c>
      <c r="Q14" s="75">
        <f>K$10+N14*SIN(RADIANS(SIAF!R$19))+O14*COS(RADIANS(SIAF!R$19))</f>
        <v>-412.51110310696191</v>
      </c>
    </row>
    <row r="15" spans="1:18">
      <c r="A15" s="69"/>
      <c r="B15" s="69"/>
      <c r="C15" s="69"/>
      <c r="D15" s="69"/>
      <c r="E15" s="174"/>
      <c r="F15" s="174"/>
      <c r="G15" s="69"/>
      <c r="H15" s="69"/>
      <c r="I15" s="69"/>
      <c r="J15" s="71"/>
      <c r="K15" s="71"/>
      <c r="L15" s="71"/>
      <c r="M15" s="71"/>
      <c r="N15" s="75"/>
      <c r="O15" s="75"/>
      <c r="P15" s="75"/>
      <c r="Q15" s="75"/>
    </row>
    <row r="16" spans="1:18">
      <c r="A16" s="69"/>
      <c r="B16" s="70" t="s">
        <v>606</v>
      </c>
      <c r="C16" s="70" t="s">
        <v>606</v>
      </c>
      <c r="D16" s="70" t="s">
        <v>592</v>
      </c>
      <c r="E16" s="174">
        <v>547</v>
      </c>
      <c r="F16" s="174">
        <v>619</v>
      </c>
      <c r="G16" s="69">
        <v>1.0918000000000001</v>
      </c>
      <c r="H16" s="69">
        <v>-1.016</v>
      </c>
      <c r="I16" s="69" t="s">
        <v>593</v>
      </c>
      <c r="J16" s="71">
        <f>60*G16</f>
        <v>65.50800000000001</v>
      </c>
      <c r="K16" s="71">
        <f>-60*(H16+7.8)</f>
        <v>-407.03999999999996</v>
      </c>
      <c r="L16" s="71">
        <v>1</v>
      </c>
      <c r="M16" s="71">
        <v>-1</v>
      </c>
      <c r="N16" s="75"/>
      <c r="O16" s="75"/>
      <c r="P16" s="75"/>
      <c r="Q16" s="75"/>
    </row>
    <row r="17" spans="1:18">
      <c r="A17" s="69" t="s">
        <v>458</v>
      </c>
      <c r="B17" s="69"/>
      <c r="C17" s="69"/>
      <c r="D17" s="70" t="s">
        <v>607</v>
      </c>
      <c r="E17" s="174">
        <v>479</v>
      </c>
      <c r="F17" s="174">
        <v>541</v>
      </c>
      <c r="G17" s="69"/>
      <c r="H17" s="69"/>
      <c r="I17" s="69" t="s">
        <v>595</v>
      </c>
      <c r="J17" s="69"/>
      <c r="K17" s="69"/>
      <c r="L17" s="71">
        <f t="shared" ref="L17:M19" si="2">L$16*(E17-E$16)</f>
        <v>-68</v>
      </c>
      <c r="M17" s="71">
        <f t="shared" si="2"/>
        <v>78</v>
      </c>
      <c r="N17" s="75">
        <f>SIAF!AJ$18*L17</f>
        <v>-2.0995142920504906</v>
      </c>
      <c r="O17" s="75">
        <f>SIAF!BE$18*L17+SIAF!BF$18*M17</f>
        <v>2.4168202890763419</v>
      </c>
      <c r="P17" s="75">
        <f>$J$16-N17*COS(RADIANS(SIAF!R$18))+O17*SIN(RADIANS(SIAF!$R$18))</f>
        <v>67.611253776687292</v>
      </c>
      <c r="Q17" s="75">
        <f>K$16+N17*SIN(RADIANS(SIAF!R$18))+O17*COS(RADIANS(SIAF!R$18))</f>
        <v>-404.6264333191175</v>
      </c>
    </row>
    <row r="18" spans="1:18">
      <c r="A18" s="69" t="s">
        <v>608</v>
      </c>
      <c r="B18" s="69"/>
      <c r="C18" s="69"/>
      <c r="D18" s="70" t="s">
        <v>609</v>
      </c>
      <c r="E18" s="174">
        <v>814</v>
      </c>
      <c r="F18" s="174">
        <v>791</v>
      </c>
      <c r="G18" s="69"/>
      <c r="H18" s="69"/>
      <c r="I18" s="69" t="s">
        <v>598</v>
      </c>
      <c r="J18" s="69"/>
      <c r="K18" s="69"/>
      <c r="L18" s="71">
        <f t="shared" si="2"/>
        <v>267</v>
      </c>
      <c r="M18" s="71">
        <f t="shared" si="2"/>
        <v>-172</v>
      </c>
      <c r="N18" s="75">
        <f>SIAF!AJ$18*L18</f>
        <v>8.2436811173158979</v>
      </c>
      <c r="O18" s="75">
        <f>SIAF!BE$18*L18+SIAF!BF$18*M18</f>
        <v>-5.3324623405405456</v>
      </c>
      <c r="P18" s="75">
        <f>$J$16-N18*COS(RADIANS(SIAF!R$18))+O18*SIN(RADIANS(SIAF!$R$18))</f>
        <v>57.256072427850128</v>
      </c>
      <c r="Q18" s="75">
        <f>K$16+N18*SIN(RADIANS(SIAF!R$18))+O18*COS(RADIANS(SIAF!R$18))</f>
        <v>-412.35969212654891</v>
      </c>
    </row>
    <row r="19" spans="1:18">
      <c r="A19" s="69" t="s">
        <v>463</v>
      </c>
      <c r="B19" s="69"/>
      <c r="C19" s="69"/>
      <c r="D19" s="70" t="s">
        <v>610</v>
      </c>
      <c r="E19" s="174">
        <v>158</v>
      </c>
      <c r="F19" s="174">
        <v>791</v>
      </c>
      <c r="G19" s="69"/>
      <c r="H19" s="69"/>
      <c r="I19" s="69" t="s">
        <v>598</v>
      </c>
      <c r="J19" s="69"/>
      <c r="K19" s="69"/>
      <c r="L19" s="71">
        <f t="shared" si="2"/>
        <v>-389</v>
      </c>
      <c r="M19" s="71">
        <f t="shared" si="2"/>
        <v>-172</v>
      </c>
      <c r="N19" s="75">
        <f>SIAF!AJ$18*L19</f>
        <v>-12.010456758935895</v>
      </c>
      <c r="O19" s="75">
        <f>SIAF!BE$18*L19+SIAF!BF$18*M19</f>
        <v>-5.3152918932550266</v>
      </c>
      <c r="P19" s="75">
        <f>$J$16-N19*COS(RADIANS(SIAF!R$18))+O19*SIN(RADIANS(SIAF!$R$18))</f>
        <v>77.510212611923009</v>
      </c>
      <c r="Q19" s="75">
        <f>K$16+N19*SIN(RADIANS(SIAF!R$18))+O19*COS(RADIANS(SIAF!R$18))</f>
        <v>-412.37388150289894</v>
      </c>
    </row>
    <row r="20" spans="1:18">
      <c r="A20" s="69"/>
      <c r="B20" s="69"/>
      <c r="C20" s="69"/>
      <c r="D20" s="69"/>
      <c r="E20" s="174"/>
      <c r="F20" s="174"/>
      <c r="G20" s="69"/>
      <c r="H20" s="69"/>
      <c r="I20" s="69"/>
      <c r="J20" s="69"/>
      <c r="K20" s="69"/>
      <c r="L20" s="69"/>
      <c r="M20" s="69"/>
      <c r="N20" s="142"/>
      <c r="O20" s="142"/>
      <c r="P20" s="142"/>
      <c r="Q20" s="142"/>
    </row>
    <row r="21" spans="1:18">
      <c r="A21" s="69"/>
      <c r="B21" s="70" t="s">
        <v>611</v>
      </c>
      <c r="C21" s="70" t="s">
        <v>612</v>
      </c>
      <c r="D21" s="70" t="s">
        <v>592</v>
      </c>
      <c r="E21" s="173">
        <f>E16+2048+5/0.032</f>
        <v>2751.25</v>
      </c>
      <c r="F21" s="175">
        <v>619</v>
      </c>
      <c r="G21" s="85">
        <v>1.0918000000000001</v>
      </c>
      <c r="H21" s="85">
        <v>-1.016</v>
      </c>
      <c r="I21" s="86"/>
      <c r="J21" s="71">
        <f>60*G21</f>
        <v>65.50800000000001</v>
      </c>
      <c r="K21" s="71">
        <f>-60*(H21+7.8)</f>
        <v>-407.03999999999996</v>
      </c>
      <c r="L21" s="71">
        <v>1</v>
      </c>
      <c r="M21" s="71">
        <v>-1</v>
      </c>
      <c r="N21" s="142"/>
      <c r="P21" s="142"/>
      <c r="Q21" s="142"/>
    </row>
    <row r="22" spans="1:18">
      <c r="A22" s="69" t="s">
        <v>455</v>
      </c>
      <c r="B22" s="69"/>
      <c r="C22" s="69"/>
      <c r="D22" s="70" t="s">
        <v>613</v>
      </c>
      <c r="E22" s="173">
        <f>8/0.032+E23</f>
        <v>743.5</v>
      </c>
      <c r="F22" s="175">
        <f>F17+30</f>
        <v>571</v>
      </c>
      <c r="G22" s="84"/>
      <c r="H22" s="84"/>
      <c r="I22" s="69"/>
      <c r="J22" s="71"/>
      <c r="K22" s="71"/>
      <c r="L22" s="71">
        <f>L$21*(E22-E$21)</f>
        <v>-2007.75</v>
      </c>
      <c r="M22" s="71">
        <f t="shared" ref="M22:M23" si="3">M$21*(F22-F$21)</f>
        <v>48</v>
      </c>
      <c r="N22" s="75">
        <f>SIAF!AJ$16*L22</f>
        <v>-61.711096224622018</v>
      </c>
      <c r="O22" s="75">
        <f>SIAF!BE$16*L22+SIAF!BF$16*M22</f>
        <v>1.5423266270491598</v>
      </c>
      <c r="P22" s="75">
        <f>$J$21-N22*COS(RADIANS(SIAF!R$16))+O22*SIN(RADIANS(SIAF!$R$16))</f>
        <v>127.21272852774911</v>
      </c>
      <c r="Q22" s="75">
        <f>K$21+N22*SIN(RADIANS(SIAF!R$16))+O22*COS(RADIANS(SIAF!R$16))</f>
        <v>-405.26105481089229</v>
      </c>
    </row>
    <row r="23" spans="1:18">
      <c r="A23" s="69" t="s">
        <v>460</v>
      </c>
      <c r="B23" s="69"/>
      <c r="C23" s="69"/>
      <c r="D23" s="70" t="s">
        <v>614</v>
      </c>
      <c r="E23" s="173">
        <f>-1*(58/0.032-3.2/0.032-E19-2048)</f>
        <v>493.5</v>
      </c>
      <c r="F23" s="175">
        <f>F19+30</f>
        <v>821</v>
      </c>
      <c r="G23" s="84"/>
      <c r="H23" s="84"/>
      <c r="L23" s="71">
        <f t="shared" ref="L23" si="4">L$21*(E23-E$21)</f>
        <v>-2257.75</v>
      </c>
      <c r="M23" s="71">
        <f t="shared" si="3"/>
        <v>-202</v>
      </c>
      <c r="N23" s="75">
        <f>SIAF!AJ$16*L23</f>
        <v>-69.395207322196669</v>
      </c>
      <c r="O23" s="75">
        <f>SIAF!BE$16*L23+SIAF!BF$16*M23</f>
        <v>-6.1588933658845306</v>
      </c>
      <c r="P23" s="75">
        <f>$J$21-N23*COS(RADIANS(SIAF!R$16))+O23*SIN(RADIANS(SIAF!$R$16))</f>
        <v>134.92631330060016</v>
      </c>
      <c r="Q23" s="75">
        <f>K$21+N23*SIN(RADIANS(SIAF!R$16))+O23*COS(RADIANS(SIAF!R$16))</f>
        <v>-412.9327536248104</v>
      </c>
    </row>
    <row r="24" spans="1:18">
      <c r="A24" s="69"/>
      <c r="B24" s="69"/>
      <c r="C24" s="69"/>
      <c r="D24" s="70"/>
      <c r="E24" s="174"/>
      <c r="F24" s="174"/>
      <c r="G24" s="69"/>
      <c r="H24" s="69"/>
      <c r="I24" s="69"/>
      <c r="J24" s="69"/>
      <c r="R24" s="69"/>
    </row>
    <row r="25" spans="1:18">
      <c r="A25" s="77">
        <v>1</v>
      </c>
      <c r="B25" s="77">
        <v>2</v>
      </c>
      <c r="C25" s="77">
        <v>3</v>
      </c>
      <c r="D25" s="78" t="s">
        <v>633</v>
      </c>
      <c r="E25" s="79">
        <v>5</v>
      </c>
      <c r="F25" s="79">
        <v>6</v>
      </c>
      <c r="G25" s="79">
        <v>7</v>
      </c>
      <c r="H25" s="79">
        <v>8</v>
      </c>
      <c r="I25" s="79">
        <v>9</v>
      </c>
      <c r="J25" s="79">
        <v>10</v>
      </c>
      <c r="K25" s="79">
        <v>11</v>
      </c>
      <c r="L25" s="79">
        <v>12</v>
      </c>
      <c r="M25" s="79">
        <v>13</v>
      </c>
      <c r="N25" s="79">
        <v>14</v>
      </c>
      <c r="O25" s="79">
        <v>15</v>
      </c>
      <c r="P25" s="79">
        <v>16</v>
      </c>
      <c r="Q25" s="79">
        <v>17</v>
      </c>
      <c r="R25" s="69"/>
    </row>
    <row r="26" spans="1:18" ht="19">
      <c r="B26" s="61" t="s">
        <v>615</v>
      </c>
    </row>
    <row r="27" spans="1:18">
      <c r="A27" s="69"/>
      <c r="B27" s="69"/>
      <c r="C27" s="69"/>
      <c r="D27" s="69"/>
      <c r="E27" s="69"/>
      <c r="F27" s="69"/>
      <c r="G27" s="367" t="s">
        <v>574</v>
      </c>
      <c r="H27" s="367"/>
      <c r="I27" s="367"/>
      <c r="J27" s="367"/>
      <c r="K27" s="69"/>
    </row>
    <row r="28" spans="1:18">
      <c r="A28" s="69"/>
      <c r="B28" s="69"/>
      <c r="C28" s="69"/>
      <c r="D28" s="69"/>
      <c r="E28" s="69"/>
      <c r="F28" s="69"/>
      <c r="G28" s="367" t="s">
        <v>575</v>
      </c>
      <c r="H28" s="367"/>
      <c r="I28" s="367" t="s">
        <v>616</v>
      </c>
      <c r="J28" s="367"/>
      <c r="K28" s="69"/>
    </row>
    <row r="29" spans="1:18">
      <c r="A29" s="72" t="s">
        <v>578</v>
      </c>
      <c r="B29" s="72" t="s">
        <v>579</v>
      </c>
      <c r="C29" s="72" t="s">
        <v>580</v>
      </c>
      <c r="D29" s="72" t="s">
        <v>401</v>
      </c>
      <c r="E29" s="72" t="s">
        <v>581</v>
      </c>
      <c r="F29" s="72" t="s">
        <v>582</v>
      </c>
      <c r="G29" s="72" t="s">
        <v>583</v>
      </c>
      <c r="H29" s="72" t="s">
        <v>584</v>
      </c>
      <c r="I29" s="72" t="s">
        <v>585</v>
      </c>
      <c r="J29" s="73" t="s">
        <v>586</v>
      </c>
      <c r="K29" s="73" t="s">
        <v>587</v>
      </c>
      <c r="L29" s="68" t="s">
        <v>539</v>
      </c>
      <c r="M29" s="66" t="s">
        <v>588</v>
      </c>
      <c r="N29" s="66" t="s">
        <v>589</v>
      </c>
      <c r="O29" s="66" t="s">
        <v>590</v>
      </c>
      <c r="P29" s="66" t="s">
        <v>586</v>
      </c>
      <c r="Q29" s="66" t="s">
        <v>587</v>
      </c>
      <c r="R29" s="64"/>
    </row>
    <row r="30" spans="1:18">
      <c r="A30" s="69"/>
      <c r="B30" s="70" t="s">
        <v>591</v>
      </c>
      <c r="C30" s="70" t="s">
        <v>591</v>
      </c>
      <c r="D30" s="70" t="s">
        <v>592</v>
      </c>
      <c r="E30" s="69">
        <v>689</v>
      </c>
      <c r="F30" s="69">
        <v>417</v>
      </c>
      <c r="G30" s="69">
        <v>-1.107</v>
      </c>
      <c r="H30" s="69">
        <v>-1.0391999999999999</v>
      </c>
      <c r="I30" s="69" t="s">
        <v>593</v>
      </c>
      <c r="J30" s="71">
        <f>60*G30</f>
        <v>-66.42</v>
      </c>
      <c r="K30" s="71">
        <f>-60*(H30+7.8)</f>
        <v>-405.64799999999997</v>
      </c>
      <c r="L30" s="74">
        <v>1</v>
      </c>
      <c r="M30" s="74">
        <v>-1</v>
      </c>
    </row>
    <row r="31" spans="1:18">
      <c r="A31" s="69" t="s">
        <v>469</v>
      </c>
      <c r="B31" s="69"/>
      <c r="C31" s="69"/>
      <c r="D31" s="70" t="s">
        <v>617</v>
      </c>
      <c r="E31" s="69">
        <v>702</v>
      </c>
      <c r="F31" s="69">
        <v>364</v>
      </c>
      <c r="G31" s="69"/>
      <c r="H31" s="69"/>
      <c r="I31" s="69" t="s">
        <v>595</v>
      </c>
      <c r="J31" s="74"/>
      <c r="K31" s="74"/>
      <c r="L31" s="71">
        <f t="shared" ref="L31:M33" si="5">L$30*(E31-E$30)</f>
        <v>13</v>
      </c>
      <c r="M31" s="71">
        <f t="shared" si="5"/>
        <v>53</v>
      </c>
      <c r="N31" s="75">
        <f>SIAF!AJ$25*L31</f>
        <v>0.81742188134669658</v>
      </c>
      <c r="O31" s="75">
        <f>SIAF!BE$25*L31+SIAF!BF$25*M31</f>
        <v>3.3493607669702321</v>
      </c>
      <c r="P31" s="75">
        <f>$J$30-N31*COS(RADIANS(SIAF!R$25))+O31*SIN(RADIANS(SIAF!$R$25))</f>
        <v>-67.23695082375086</v>
      </c>
      <c r="Q31" s="75">
        <f>K$30+N31*SIN(RADIANS(SIAF!R$25))+O31*COS(RADIANS(SIAF!R$25))</f>
        <v>-402.29852430505952</v>
      </c>
    </row>
    <row r="32" spans="1:18">
      <c r="A32" s="69" t="s">
        <v>618</v>
      </c>
      <c r="B32" s="69"/>
      <c r="C32" s="69"/>
      <c r="D32" s="70" t="s">
        <v>619</v>
      </c>
      <c r="E32" s="69">
        <v>540</v>
      </c>
      <c r="F32" s="69">
        <v>483</v>
      </c>
      <c r="G32" s="69"/>
      <c r="H32" s="69"/>
      <c r="I32" s="69" t="s">
        <v>598</v>
      </c>
      <c r="J32" s="74"/>
      <c r="K32" s="74"/>
      <c r="L32" s="71">
        <f t="shared" si="5"/>
        <v>-149</v>
      </c>
      <c r="M32" s="71">
        <f t="shared" si="5"/>
        <v>-66</v>
      </c>
      <c r="N32" s="75">
        <f>SIAF!AJ$25*L32</f>
        <v>-9.3689123323582919</v>
      </c>
      <c r="O32" s="75">
        <f>SIAF!BE$25*L32+SIAF!BF$25*M32</f>
        <v>-4.1821190863958311</v>
      </c>
      <c r="P32" s="75">
        <f>$J$30-N32*COS(RADIANS(SIAF!R$25))+O32*SIN(RADIANS(SIAF!$R$25))</f>
        <v>-57.051675927798193</v>
      </c>
      <c r="Q32" s="75">
        <f>K$30+N32*SIN(RADIANS(SIAF!R$25))+O32*COS(RADIANS(SIAF!R$25))</f>
        <v>-409.83143667603747</v>
      </c>
    </row>
    <row r="33" spans="1:17">
      <c r="A33" s="69" t="s">
        <v>474</v>
      </c>
      <c r="B33" s="69"/>
      <c r="C33" s="69"/>
      <c r="D33" s="70" t="s">
        <v>620</v>
      </c>
      <c r="E33" s="69">
        <v>862</v>
      </c>
      <c r="F33" s="69">
        <v>481</v>
      </c>
      <c r="G33" s="69"/>
      <c r="H33" s="69"/>
      <c r="I33" s="69" t="s">
        <v>598</v>
      </c>
      <c r="J33" s="74"/>
      <c r="K33" s="74"/>
      <c r="L33" s="71">
        <f t="shared" si="5"/>
        <v>173</v>
      </c>
      <c r="M33" s="71">
        <f t="shared" si="5"/>
        <v>-64</v>
      </c>
      <c r="N33" s="75">
        <f>SIAF!AJ$25*L33</f>
        <v>10.877998882536808</v>
      </c>
      <c r="O33" s="75">
        <f>SIAF!BE$25*L33+SIAF!BF$25*M33</f>
        <v>-4.0285740201803568</v>
      </c>
      <c r="P33" s="75">
        <f>$J$30-N33*COS(RADIANS(SIAF!R$25))+O33*SIN(RADIANS(SIAF!$R$25))</f>
        <v>-77.298565348091344</v>
      </c>
      <c r="Q33" s="75">
        <f>K$30+N33*SIN(RADIANS(SIAF!R$25))+O33*COS(RADIANS(SIAF!R$25))</f>
        <v>-409.6750441134721</v>
      </c>
    </row>
    <row r="34" spans="1:17">
      <c r="A34" s="69"/>
      <c r="B34" s="69"/>
      <c r="C34" s="69"/>
      <c r="D34" s="69"/>
      <c r="E34" s="69"/>
      <c r="F34" s="69"/>
      <c r="G34" s="69"/>
      <c r="H34" s="69"/>
      <c r="I34" s="69"/>
      <c r="J34" s="74"/>
      <c r="K34" s="74"/>
      <c r="L34" s="74"/>
      <c r="M34" s="74"/>
      <c r="N34" s="76"/>
      <c r="O34" s="76"/>
      <c r="P34" s="76"/>
      <c r="Q34" s="76"/>
    </row>
    <row r="35" spans="1:17">
      <c r="A35" s="69"/>
      <c r="B35" s="70" t="s">
        <v>600</v>
      </c>
      <c r="C35" s="70" t="s">
        <v>601</v>
      </c>
      <c r="D35" s="70" t="s">
        <v>592</v>
      </c>
      <c r="E35" s="69">
        <v>1345</v>
      </c>
      <c r="F35" s="69">
        <v>365</v>
      </c>
      <c r="G35" s="69">
        <v>-1.7888999999999999</v>
      </c>
      <c r="H35" s="69">
        <v>-1.0888</v>
      </c>
      <c r="I35" s="69" t="s">
        <v>593</v>
      </c>
      <c r="J35" s="71">
        <f>60*G35</f>
        <v>-107.334</v>
      </c>
      <c r="K35" s="71">
        <f>-60*(H35+7.8)</f>
        <v>-402.67199999999997</v>
      </c>
      <c r="L35" s="74">
        <v>1</v>
      </c>
      <c r="M35" s="74">
        <v>-1</v>
      </c>
      <c r="N35" s="76"/>
      <c r="O35" s="76"/>
      <c r="P35" s="76"/>
      <c r="Q35" s="76"/>
    </row>
    <row r="36" spans="1:17">
      <c r="A36" s="69" t="s">
        <v>466</v>
      </c>
      <c r="B36" s="69"/>
      <c r="C36" s="69"/>
      <c r="D36" s="70" t="s">
        <v>621</v>
      </c>
      <c r="E36" s="69">
        <v>1345</v>
      </c>
      <c r="F36" s="69">
        <v>359</v>
      </c>
      <c r="G36" s="69"/>
      <c r="H36" s="69"/>
      <c r="I36" s="69" t="s">
        <v>595</v>
      </c>
      <c r="J36" s="74"/>
      <c r="K36" s="74"/>
      <c r="L36" s="71">
        <f t="shared" ref="L36:M39" si="6">L$35*(E36-E$35)</f>
        <v>0</v>
      </c>
      <c r="M36" s="71">
        <f t="shared" si="6"/>
        <v>6</v>
      </c>
      <c r="N36" s="75">
        <f>SIAF!AJ$25*L36</f>
        <v>0</v>
      </c>
      <c r="O36" s="75">
        <f>SIAF!BE$25*L36+SIAF!BF$25*M36</f>
        <v>0.37904862010690621</v>
      </c>
      <c r="P36" s="75">
        <f>$J$35-N36*COS(RADIANS(SIAF!R$25))+O36*SIN(RADIANS(SIAF!$R$25))</f>
        <v>-107.33394669112111</v>
      </c>
      <c r="Q36" s="75">
        <f>K$35+N36*SIN(RADIANS(SIAF!R$25))+O36*COS(RADIANS(SIAF!R$25))</f>
        <v>-402.29295138364171</v>
      </c>
    </row>
    <row r="37" spans="1:17">
      <c r="A37" s="69" t="s">
        <v>471</v>
      </c>
      <c r="B37" s="69"/>
      <c r="C37" s="69"/>
      <c r="D37" s="70" t="s">
        <v>622</v>
      </c>
      <c r="E37" s="69">
        <v>1506</v>
      </c>
      <c r="F37" s="69">
        <v>479</v>
      </c>
      <c r="G37" s="69"/>
      <c r="H37" s="69"/>
      <c r="I37" s="69" t="s">
        <v>598</v>
      </c>
      <c r="J37" s="74"/>
      <c r="K37" s="74"/>
      <c r="L37" s="71">
        <f t="shared" si="6"/>
        <v>161</v>
      </c>
      <c r="M37" s="71">
        <f t="shared" si="6"/>
        <v>-114</v>
      </c>
      <c r="N37" s="75">
        <f>SIAF!AJ$25*L37</f>
        <v>10.12345560744755</v>
      </c>
      <c r="O37" s="75">
        <f>SIAF!BE$25*L37+SIAF!BF$25*M37</f>
        <v>-7.1883260189412974</v>
      </c>
      <c r="P37" s="75">
        <f>$J$35-N37*COS(RADIANS(SIAF!R$25))+O37*SIN(RADIANS(SIAF!$R$25))</f>
        <v>-117.45846646365857</v>
      </c>
      <c r="Q37" s="75">
        <f>K$35+N37*SIN(RADIANS(SIAF!R$25))+O37*COS(RADIANS(SIAF!R$25))</f>
        <v>-409.85890219891729</v>
      </c>
    </row>
    <row r="38" spans="1:17">
      <c r="A38" s="69" t="s">
        <v>467</v>
      </c>
      <c r="B38" s="69"/>
      <c r="C38" s="69"/>
      <c r="D38" s="70" t="s">
        <v>623</v>
      </c>
      <c r="E38" s="69">
        <v>1021</v>
      </c>
      <c r="F38" s="69">
        <v>361</v>
      </c>
      <c r="G38" s="69"/>
      <c r="H38" s="69"/>
      <c r="I38" s="69" t="s">
        <v>595</v>
      </c>
      <c r="J38" s="74"/>
      <c r="K38" s="74"/>
      <c r="L38" s="71">
        <f t="shared" si="6"/>
        <v>-324</v>
      </c>
      <c r="M38" s="71">
        <f t="shared" si="6"/>
        <v>4</v>
      </c>
      <c r="N38" s="75">
        <f>SIAF!AJ$25*L38</f>
        <v>-20.372668427409977</v>
      </c>
      <c r="O38" s="75">
        <f>SIAF!BE$25*L38+SIAF!BF$25*M38</f>
        <v>0.22533463757975497</v>
      </c>
      <c r="P38" s="75">
        <f>$J$35-N38*COS(RADIANS(SIAF!R$25))+O38*SIN(RADIANS(SIAF!$R$25))</f>
        <v>-86.961300083312949</v>
      </c>
      <c r="Q38" s="75">
        <f>K$35+N38*SIN(RADIANS(SIAF!R$25))+O38*COS(RADIANS(SIAF!R$25))</f>
        <v>-402.44953054883928</v>
      </c>
    </row>
    <row r="39" spans="1:17">
      <c r="A39" s="69" t="s">
        <v>472</v>
      </c>
      <c r="B39" s="69"/>
      <c r="C39" s="69"/>
      <c r="D39" s="70" t="s">
        <v>624</v>
      </c>
      <c r="E39" s="69">
        <v>1184</v>
      </c>
      <c r="F39" s="69">
        <v>479</v>
      </c>
      <c r="G39" s="69"/>
      <c r="H39" s="69"/>
      <c r="I39" s="69" t="s">
        <v>598</v>
      </c>
      <c r="J39" s="74"/>
      <c r="K39" s="74"/>
      <c r="L39" s="71">
        <f t="shared" si="6"/>
        <v>-161</v>
      </c>
      <c r="M39" s="71">
        <f t="shared" si="6"/>
        <v>-114</v>
      </c>
      <c r="N39" s="75">
        <f>SIAF!AJ$25*L39</f>
        <v>-10.12345560744755</v>
      </c>
      <c r="O39" s="75">
        <f>SIAF!BE$25*L39+SIAF!BF$25*M39</f>
        <v>-7.2155215451211374</v>
      </c>
      <c r="P39" s="75">
        <f>$J$35-N39*COS(RADIANS(SIAF!R$25))+O39*SIN(RADIANS(SIAF!$R$25))</f>
        <v>-97.211559273739113</v>
      </c>
      <c r="Q39" s="75">
        <f>K$35+N39*SIN(RADIANS(SIAF!R$25))+O39*COS(RADIANS(SIAF!R$25))</f>
        <v>-409.88894522269658</v>
      </c>
    </row>
    <row r="40" spans="1:17">
      <c r="A40" s="69"/>
      <c r="B40" s="69"/>
      <c r="C40" s="69"/>
      <c r="D40" s="69"/>
      <c r="E40" s="69"/>
      <c r="F40" s="69"/>
      <c r="G40" s="69"/>
      <c r="H40" s="69"/>
      <c r="I40" s="69"/>
      <c r="J40" s="74"/>
      <c r="K40" s="74"/>
      <c r="L40" s="74"/>
      <c r="M40" s="74"/>
      <c r="N40" s="76"/>
      <c r="O40" s="76"/>
      <c r="P40" s="76"/>
      <c r="Q40" s="76"/>
    </row>
    <row r="41" spans="1:17">
      <c r="A41" s="69"/>
      <c r="B41" s="70" t="s">
        <v>606</v>
      </c>
      <c r="C41" s="70" t="s">
        <v>606</v>
      </c>
      <c r="D41" s="70" t="s">
        <v>592</v>
      </c>
      <c r="E41" s="69">
        <v>971</v>
      </c>
      <c r="F41" s="69">
        <v>647</v>
      </c>
      <c r="G41" s="69">
        <v>-0.83189999999999997</v>
      </c>
      <c r="H41" s="69">
        <v>-1.0328999999999999</v>
      </c>
      <c r="I41" s="69" t="s">
        <v>593</v>
      </c>
      <c r="J41" s="71">
        <f>60*G41</f>
        <v>-49.914000000000001</v>
      </c>
      <c r="K41" s="71">
        <f>-60*(H41+7.8)</f>
        <v>-406.02600000000001</v>
      </c>
      <c r="L41" s="74">
        <v>1</v>
      </c>
      <c r="M41" s="74">
        <v>-1</v>
      </c>
      <c r="N41" s="76"/>
      <c r="O41" s="76"/>
      <c r="P41" s="76"/>
      <c r="Q41" s="76"/>
    </row>
    <row r="42" spans="1:17">
      <c r="A42" s="69" t="s">
        <v>468</v>
      </c>
      <c r="B42" s="69"/>
      <c r="C42" s="69"/>
      <c r="D42" s="70" t="s">
        <v>625</v>
      </c>
      <c r="E42" s="69">
        <v>881</v>
      </c>
      <c r="F42" s="69">
        <v>515</v>
      </c>
      <c r="G42" s="69"/>
      <c r="H42" s="69"/>
      <c r="I42" s="69" t="s">
        <v>595</v>
      </c>
      <c r="J42" s="74"/>
      <c r="K42" s="74"/>
      <c r="L42" s="71">
        <f t="shared" ref="L42:M44" si="7">L$41*(E42-E$41)</f>
        <v>-90</v>
      </c>
      <c r="M42" s="71">
        <f t="shared" si="7"/>
        <v>132</v>
      </c>
      <c r="N42" s="75">
        <f>SIAF!AJ$23*L42</f>
        <v>-2.7784709317311571</v>
      </c>
      <c r="O42" s="75">
        <f>SIAF!BE$23*L42+SIAF!BF$23*M42</f>
        <v>4.0845356012902538</v>
      </c>
      <c r="P42" s="75">
        <f>$J$41-N42*COS(RADIANS(SIAF!R$23))+O42*SIN(RADIANS(SIAF!R$23))</f>
        <v>-47.166734177805296</v>
      </c>
      <c r="Q42" s="75">
        <f>K$41+N42*SIN(RADIANS(SIAF!R$23))+O42*COS(RADIANS(SIAF!R$23))</f>
        <v>-401.92041084631171</v>
      </c>
    </row>
    <row r="43" spans="1:17">
      <c r="A43" s="69" t="s">
        <v>626</v>
      </c>
      <c r="B43" s="69"/>
      <c r="C43" s="69"/>
      <c r="D43" s="70" t="s">
        <v>627</v>
      </c>
      <c r="E43" s="69">
        <v>1209</v>
      </c>
      <c r="F43" s="69">
        <v>759</v>
      </c>
      <c r="G43" s="69"/>
      <c r="H43" s="69"/>
      <c r="I43" s="69" t="s">
        <v>598</v>
      </c>
      <c r="J43" s="74"/>
      <c r="K43" s="74"/>
      <c r="L43" s="71">
        <f t="shared" si="7"/>
        <v>238</v>
      </c>
      <c r="M43" s="71">
        <f t="shared" si="7"/>
        <v>-112</v>
      </c>
      <c r="N43" s="75">
        <f>SIAF!AJ$23*L43</f>
        <v>7.3475120194668371</v>
      </c>
      <c r="O43" s="75">
        <f>SIAF!BE$23*L43+SIAF!BF$23*M43</f>
        <v>-3.4623541762105399</v>
      </c>
      <c r="P43" s="75">
        <f>$J$41-N43*COS(RADIANS(SIAF!R$23))+O43*SIN(RADIANS(SIAF!R$23))</f>
        <v>-57.234915321486504</v>
      </c>
      <c r="Q43" s="75">
        <f>K$41+N43*SIN(RADIANS(SIAF!R$23))+O43*COS(RADIANS(SIAF!R$23))</f>
        <v>-409.54424219935981</v>
      </c>
    </row>
    <row r="44" spans="1:17">
      <c r="A44" s="69" t="s">
        <v>473</v>
      </c>
      <c r="B44" s="69"/>
      <c r="C44" s="69"/>
      <c r="D44" s="70" t="s">
        <v>628</v>
      </c>
      <c r="E44" s="69">
        <v>637</v>
      </c>
      <c r="F44" s="69">
        <v>763</v>
      </c>
      <c r="G44" s="69"/>
      <c r="H44" s="69"/>
      <c r="I44" s="69" t="s">
        <v>598</v>
      </c>
      <c r="J44" s="74"/>
      <c r="K44" s="74"/>
      <c r="L44" s="71">
        <f t="shared" si="7"/>
        <v>-334</v>
      </c>
      <c r="M44" s="71">
        <f t="shared" si="7"/>
        <v>-116</v>
      </c>
      <c r="N44" s="75">
        <f>SIAF!AJ$23*L44</f>
        <v>-10.311214346646738</v>
      </c>
      <c r="O44" s="75">
        <f>SIAF!BE$23*L44+SIAF!BF$23*M44</f>
        <v>-3.5979057992631618</v>
      </c>
      <c r="P44" s="75">
        <f>$J$41-N44*COS(RADIANS(SIAF!R$23))+O44*SIN(RADIANS(SIAF!R$23))</f>
        <v>-39.575668731055259</v>
      </c>
      <c r="Q44" s="75">
        <f>K$41+N44*SIN(RADIANS(SIAF!R$23))+O44*COS(RADIANS(SIAF!R$23))</f>
        <v>-409.54522917929825</v>
      </c>
    </row>
    <row r="45" spans="1:17">
      <c r="A45" s="69"/>
      <c r="B45" s="69"/>
      <c r="C45" s="69"/>
      <c r="D45" s="69"/>
      <c r="E45" s="69"/>
      <c r="F45" s="69"/>
      <c r="G45" s="69"/>
      <c r="H45" s="69"/>
      <c r="I45" s="69"/>
      <c r="J45" s="74"/>
      <c r="K45" s="74"/>
      <c r="N45" s="46"/>
      <c r="O45" s="46"/>
      <c r="P45" s="76"/>
      <c r="Q45" s="76"/>
    </row>
    <row r="46" spans="1:17">
      <c r="A46" s="69"/>
      <c r="B46" s="70" t="s">
        <v>611</v>
      </c>
      <c r="C46" s="70" t="s">
        <v>612</v>
      </c>
      <c r="D46" s="70" t="s">
        <v>592</v>
      </c>
      <c r="E46" s="69">
        <v>1211</v>
      </c>
      <c r="F46" s="69">
        <v>575</v>
      </c>
      <c r="G46" s="69">
        <v>-2.0817999999999999</v>
      </c>
      <c r="H46" s="69">
        <v>-1.0701000000000001</v>
      </c>
      <c r="I46" s="69" t="s">
        <v>593</v>
      </c>
      <c r="J46" s="71">
        <f>60*G46</f>
        <v>-124.90799999999999</v>
      </c>
      <c r="K46" s="71">
        <f>-60*(H46+7.8)</f>
        <v>-403.79399999999998</v>
      </c>
      <c r="L46" s="74">
        <v>1</v>
      </c>
      <c r="M46" s="74">
        <v>-1</v>
      </c>
      <c r="N46" s="46"/>
      <c r="O46" s="46"/>
      <c r="P46" s="76"/>
      <c r="Q46" s="76"/>
    </row>
    <row r="47" spans="1:17">
      <c r="A47" s="69" t="s">
        <v>465</v>
      </c>
      <c r="B47" s="69"/>
      <c r="C47" s="69"/>
      <c r="D47" s="70" t="s">
        <v>629</v>
      </c>
      <c r="E47" s="69">
        <v>1287</v>
      </c>
      <c r="F47" s="69">
        <v>511</v>
      </c>
      <c r="G47" s="69"/>
      <c r="H47" s="69"/>
      <c r="I47" s="69" t="s">
        <v>595</v>
      </c>
      <c r="L47" s="71">
        <f>L$46*(E47-E$46)</f>
        <v>76</v>
      </c>
      <c r="M47" s="71">
        <f>M$46*(F47-F$46)</f>
        <v>64</v>
      </c>
      <c r="N47" s="75">
        <f>SIAF!AJ$21*L47</f>
        <v>2.335397427965991</v>
      </c>
      <c r="O47" s="75">
        <f>SIAF!BE$21*L47+SIAF!BF$21*M47</f>
        <v>1.9755400289951546</v>
      </c>
      <c r="P47" s="75">
        <f>$J$46-N47*COS(RADIANS(SIAF!R$21))+O47*SIN(RADIANS(SIAF!R$21))</f>
        <v>-127.23070949447215</v>
      </c>
      <c r="Q47" s="75">
        <f>K$46+N47*SIN(RADIANS(SIAF!R$21))+O47*COS(RADIANS(SIAF!R$21))</f>
        <v>-401.80355779862833</v>
      </c>
    </row>
    <row r="48" spans="1:17">
      <c r="A48" s="69" t="s">
        <v>470</v>
      </c>
      <c r="B48" s="69"/>
      <c r="C48" s="69"/>
      <c r="D48" s="70" t="s">
        <v>630</v>
      </c>
      <c r="E48" s="69">
        <v>1533</v>
      </c>
      <c r="F48" s="69">
        <v>759</v>
      </c>
      <c r="G48" s="69"/>
      <c r="H48" s="69"/>
      <c r="I48" s="69" t="s">
        <v>598</v>
      </c>
      <c r="L48" s="71">
        <f>L$46*(E48-E$46)</f>
        <v>322</v>
      </c>
      <c r="M48" s="71">
        <f>M$46*(F48-F$46)</f>
        <v>-184</v>
      </c>
      <c r="N48" s="75">
        <f>SIAF!AJ$21*L48</f>
        <v>9.8947101553295926</v>
      </c>
      <c r="O48" s="75">
        <f>SIAF!BE$21*L48+SIAF!BF$21*M48</f>
        <v>-5.6621864527981236</v>
      </c>
      <c r="P48" s="75">
        <f>$J$46-N48*COS(RADIANS(SIAF!R$21))+O48*SIN(RADIANS(SIAF!R$21))</f>
        <v>-134.83873607399005</v>
      </c>
      <c r="Q48" s="75">
        <f>K$46+N48*SIN(RADIANS(SIAF!R$21))+O48*COS(RADIANS(SIAF!R$21))</f>
        <v>-409.39276106946761</v>
      </c>
    </row>
    <row r="50" spans="1:91" s="80" customFormat="1">
      <c r="B50" s="80" t="s">
        <v>634</v>
      </c>
      <c r="C50" s="80" t="s">
        <v>635</v>
      </c>
      <c r="F50" s="81" t="s">
        <v>54</v>
      </c>
      <c r="G50" s="80" t="s">
        <v>55</v>
      </c>
      <c r="H50" s="80" t="e">
        <f>#REF!</f>
        <v>#REF!</v>
      </c>
      <c r="I50" s="80" t="e">
        <f>#REF!</f>
        <v>#REF!</v>
      </c>
      <c r="J50" s="80" t="e">
        <f>#REF!</f>
        <v>#REF!</v>
      </c>
      <c r="K50" s="80" t="e">
        <f>#REF!</f>
        <v>#REF!</v>
      </c>
      <c r="L50" s="80" t="e">
        <f>#REF!</f>
        <v>#REF!</v>
      </c>
      <c r="M50" s="80" t="e">
        <f>#REF!</f>
        <v>#REF!</v>
      </c>
      <c r="N50" s="80" t="e">
        <f>#REF!</f>
        <v>#REF!</v>
      </c>
      <c r="O50" s="80" t="e">
        <f>#REF!</f>
        <v>#REF!</v>
      </c>
      <c r="P50" s="80" t="e">
        <f>#REF!</f>
        <v>#REF!</v>
      </c>
      <c r="Q50" s="80" t="e">
        <f>#REF!</f>
        <v>#REF!</v>
      </c>
      <c r="R50" s="80" t="e">
        <f>#REF!</f>
        <v>#REF!</v>
      </c>
      <c r="S50" s="80" t="e">
        <f>#REF!</f>
        <v>#REF!</v>
      </c>
      <c r="T50" s="80" t="e">
        <f>#REF!</f>
        <v>#REF!</v>
      </c>
      <c r="U50" s="80" t="e">
        <f>#REF!</f>
        <v>#REF!</v>
      </c>
      <c r="V50" s="80" t="e">
        <f>#REF!</f>
        <v>#REF!</v>
      </c>
      <c r="W50" s="80" t="e">
        <f>#REF!</f>
        <v>#REF!</v>
      </c>
      <c r="X50" s="80" t="e">
        <f>#REF!</f>
        <v>#REF!</v>
      </c>
      <c r="Y50" s="80" t="e">
        <f>#REF!</f>
        <v>#REF!</v>
      </c>
      <c r="Z50" s="80" t="e">
        <f>#REF!</f>
        <v>#REF!</v>
      </c>
      <c r="AA50" s="80" t="e">
        <f>#REF!</f>
        <v>#REF!</v>
      </c>
      <c r="AB50" s="80" t="e">
        <f>#REF!</f>
        <v>#REF!</v>
      </c>
      <c r="AC50" s="80" t="e">
        <f>#REF!</f>
        <v>#REF!</v>
      </c>
      <c r="AD50" s="80" t="e">
        <f>#REF!</f>
        <v>#REF!</v>
      </c>
      <c r="AE50" s="80" t="e">
        <f>#REF!</f>
        <v>#REF!</v>
      </c>
      <c r="AF50" s="80" t="e">
        <f>#REF!</f>
        <v>#REF!</v>
      </c>
      <c r="AG50" s="80" t="e">
        <f>#REF!</f>
        <v>#REF!</v>
      </c>
      <c r="AH50" s="80" t="e">
        <f>#REF!</f>
        <v>#REF!</v>
      </c>
      <c r="AI50" s="80" t="e">
        <f>#REF!</f>
        <v>#REF!</v>
      </c>
      <c r="AJ50" s="80" t="e">
        <f>#REF!</f>
        <v>#REF!</v>
      </c>
      <c r="AK50" s="80" t="e">
        <f>#REF!</f>
        <v>#REF!</v>
      </c>
      <c r="AL50" s="80" t="e">
        <f>#REF!</f>
        <v>#REF!</v>
      </c>
      <c r="AM50" s="80" t="e">
        <f>#REF!</f>
        <v>#REF!</v>
      </c>
      <c r="AN50" s="80" t="e">
        <f>#REF!</f>
        <v>#REF!</v>
      </c>
      <c r="AO50" s="80" t="e">
        <f>#REF!</f>
        <v>#REF!</v>
      </c>
      <c r="AP50" s="80" t="e">
        <f>#REF!</f>
        <v>#REF!</v>
      </c>
      <c r="AQ50" s="80" t="e">
        <f>#REF!</f>
        <v>#REF!</v>
      </c>
      <c r="AR50" s="80" t="e">
        <f>#REF!</f>
        <v>#REF!</v>
      </c>
      <c r="AS50" s="80" t="e">
        <f>#REF!</f>
        <v>#REF!</v>
      </c>
      <c r="AT50" s="80" t="e">
        <f>#REF!</f>
        <v>#REF!</v>
      </c>
      <c r="AU50" s="80" t="e">
        <f>#REF!</f>
        <v>#REF!</v>
      </c>
      <c r="AV50" s="80" t="e">
        <f>#REF!</f>
        <v>#REF!</v>
      </c>
      <c r="AW50" s="80" t="e">
        <f>#REF!</f>
        <v>#REF!</v>
      </c>
      <c r="AX50" s="80" t="e">
        <f>#REF!</f>
        <v>#REF!</v>
      </c>
      <c r="AY50" s="80" t="e">
        <f>#REF!</f>
        <v>#REF!</v>
      </c>
      <c r="AZ50" s="80" t="e">
        <f>#REF!</f>
        <v>#REF!</v>
      </c>
      <c r="BA50" s="80" t="e">
        <f>#REF!</f>
        <v>#REF!</v>
      </c>
      <c r="BB50" s="80" t="e">
        <f>#REF!</f>
        <v>#REF!</v>
      </c>
      <c r="BC50" s="80" t="e">
        <f>#REF!</f>
        <v>#REF!</v>
      </c>
      <c r="BD50" s="80" t="e">
        <f>#REF!</f>
        <v>#REF!</v>
      </c>
      <c r="BE50" s="80" t="e">
        <f>#REF!</f>
        <v>#REF!</v>
      </c>
      <c r="BF50" s="80" t="e">
        <f>#REF!</f>
        <v>#REF!</v>
      </c>
      <c r="BG50" s="80" t="e">
        <f>#REF!</f>
        <v>#REF!</v>
      </c>
      <c r="BH50" s="80" t="e">
        <f>#REF!</f>
        <v>#REF!</v>
      </c>
      <c r="BI50" s="80" t="e">
        <f>#REF!</f>
        <v>#REF!</v>
      </c>
      <c r="BJ50" s="80" t="e">
        <f>#REF!</f>
        <v>#REF!</v>
      </c>
      <c r="BK50" s="80" t="e">
        <f>#REF!</f>
        <v>#REF!</v>
      </c>
      <c r="BL50" s="80" t="e">
        <f>#REF!</f>
        <v>#REF!</v>
      </c>
      <c r="BM50" s="80" t="e">
        <f>#REF!</f>
        <v>#REF!</v>
      </c>
      <c r="BN50" s="80" t="e">
        <f>#REF!</f>
        <v>#REF!</v>
      </c>
      <c r="BO50" s="80" t="e">
        <f>#REF!</f>
        <v>#REF!</v>
      </c>
      <c r="BP50" s="80" t="e">
        <f>#REF!</f>
        <v>#REF!</v>
      </c>
      <c r="BQ50" s="80" t="e">
        <f>#REF!</f>
        <v>#REF!</v>
      </c>
      <c r="BR50" s="80" t="e">
        <f>#REF!</f>
        <v>#REF!</v>
      </c>
      <c r="BS50" s="80" t="e">
        <f>#REF!</f>
        <v>#REF!</v>
      </c>
      <c r="BT50" s="80" t="e">
        <f>#REF!</f>
        <v>#REF!</v>
      </c>
      <c r="BU50" s="80" t="e">
        <f>#REF!</f>
        <v>#REF!</v>
      </c>
      <c r="BV50" s="80" t="e">
        <f>#REF!</f>
        <v>#REF!</v>
      </c>
      <c r="BW50" s="80" t="e">
        <f>#REF!</f>
        <v>#REF!</v>
      </c>
      <c r="BX50" s="80" t="e">
        <f>#REF!</f>
        <v>#REF!</v>
      </c>
      <c r="BY50" s="80" t="e">
        <f>#REF!</f>
        <v>#REF!</v>
      </c>
      <c r="BZ50" s="80" t="e">
        <f>#REF!</f>
        <v>#REF!</v>
      </c>
      <c r="CA50" s="80" t="e">
        <f>#REF!</f>
        <v>#REF!</v>
      </c>
      <c r="CB50" s="80" t="e">
        <f>#REF!</f>
        <v>#REF!</v>
      </c>
      <c r="CC50" s="80" t="e">
        <f>#REF!</f>
        <v>#REF!</v>
      </c>
      <c r="CD50" s="80" t="e">
        <f>#REF!</f>
        <v>#REF!</v>
      </c>
      <c r="CE50" s="80" t="e">
        <f>#REF!</f>
        <v>#REF!</v>
      </c>
      <c r="CF50" s="80" t="e">
        <f>#REF!</f>
        <v>#REF!</v>
      </c>
      <c r="CG50" s="80" t="e">
        <f>#REF!</f>
        <v>#REF!</v>
      </c>
      <c r="CH50" s="80" t="e">
        <f>#REF!</f>
        <v>#REF!</v>
      </c>
      <c r="CI50" s="80" t="e">
        <f>#REF!</f>
        <v>#REF!</v>
      </c>
      <c r="CJ50" s="80" t="e">
        <f>#REF!</f>
        <v>#REF!</v>
      </c>
      <c r="CK50" s="80" t="e">
        <f>#REF!</f>
        <v>#REF!</v>
      </c>
      <c r="CL50" s="80" t="e">
        <f>#REF!</f>
        <v>#REF!</v>
      </c>
      <c r="CM50" s="80" t="e">
        <f>#REF!</f>
        <v>#REF!</v>
      </c>
    </row>
    <row r="51" spans="1:91">
      <c r="A51" t="str">
        <f>SIAF!B15</f>
        <v>NRCA1_FULL</v>
      </c>
      <c r="B51">
        <f>SIAF!H15</f>
        <v>1024.5</v>
      </c>
      <c r="C51">
        <f>SIAF!I15</f>
        <v>1024.5</v>
      </c>
      <c r="F51">
        <f>SIAF!P15</f>
        <v>120.525464</v>
      </c>
      <c r="G51">
        <f>SIAF!Q15</f>
        <v>-527.54313200000001</v>
      </c>
      <c r="H51">
        <f>SIAF!AI15</f>
        <v>0</v>
      </c>
      <c r="I51">
        <f>SIAF!AJ15</f>
        <v>3.1139270573203801E-2</v>
      </c>
      <c r="J51">
        <f>SIAF!AK15</f>
        <v>0</v>
      </c>
      <c r="K51">
        <f>SIAF!AL15</f>
        <v>2.6478689607189401E-9</v>
      </c>
      <c r="L51">
        <f>SIAF!AM15</f>
        <v>-2.0728141170157399E-7</v>
      </c>
      <c r="M51">
        <f>SIAF!AN15</f>
        <v>-3.4585136135669901E-8</v>
      </c>
      <c r="N51">
        <f>SIAF!AO15</f>
        <v>9.9813648422922601E-12</v>
      </c>
      <c r="O51">
        <f>SIAF!AP15</f>
        <v>1.9623269772875499E-12</v>
      </c>
      <c r="P51">
        <f>SIAF!AQ15</f>
        <v>1.13827645957933E-11</v>
      </c>
      <c r="Q51">
        <f>SIAF!AR15</f>
        <v>9.9309668917683302E-13</v>
      </c>
      <c r="R51">
        <f>SIAF!AS15</f>
        <v>-7.5498954275526104E-16</v>
      </c>
      <c r="S51">
        <f>SIAF!AT15</f>
        <v>-8.4297715210865997E-16</v>
      </c>
      <c r="T51">
        <f>SIAF!AU15</f>
        <v>-9.6680295804738793E-16</v>
      </c>
      <c r="U51">
        <f>SIAF!AV15</f>
        <v>-8.3656634546455296E-16</v>
      </c>
      <c r="V51">
        <f>SIAF!AW15</f>
        <v>-1.7431228696624101E-16</v>
      </c>
      <c r="W51">
        <f>SIAF!AX15</f>
        <v>1.41283140562493E-19</v>
      </c>
      <c r="X51">
        <f>SIAF!AY15</f>
        <v>9.6091055290891301E-21</v>
      </c>
      <c r="Y51">
        <f>SIAF!AZ15</f>
        <v>2.9034833520773798E-19</v>
      </c>
      <c r="Z51">
        <f>SIAF!BA15</f>
        <v>7.8866015622962103E-21</v>
      </c>
      <c r="AA51">
        <f>SIAF!BB15</f>
        <v>1.4538020584747401E-19</v>
      </c>
      <c r="AB51">
        <f>SIAF!BC15</f>
        <v>-4.3171561141435696E-22</v>
      </c>
      <c r="AC51">
        <f>SIAF!BD15</f>
        <v>0</v>
      </c>
      <c r="AD51">
        <f>SIAF!BE15</f>
        <v>2.5754476873594901E-5</v>
      </c>
      <c r="AE51">
        <f>SIAF!BF15</f>
        <v>3.1322317344598297E-2</v>
      </c>
      <c r="AF51">
        <f>SIAF!BG15</f>
        <v>6.6303854242097603E-8</v>
      </c>
      <c r="AG51">
        <f>SIAF!BH15</f>
        <v>3.9247807945874198E-8</v>
      </c>
      <c r="AH51">
        <f>SIAF!BI15</f>
        <v>-1.43012685263211E-7</v>
      </c>
      <c r="AI51">
        <f>SIAF!BJ15</f>
        <v>5.6683700303698405E-13</v>
      </c>
      <c r="AJ51">
        <f>SIAF!BK15</f>
        <v>9.3896655770785508E-12</v>
      </c>
      <c r="AK51">
        <f>SIAF!BL15</f>
        <v>1.51746478699347E-12</v>
      </c>
      <c r="AL51">
        <f>SIAF!BM15</f>
        <v>1.10213301392588E-11</v>
      </c>
      <c r="AM51">
        <f>SIAF!BN15</f>
        <v>-1.2448546551204301E-16</v>
      </c>
      <c r="AN51">
        <f>SIAF!BO15</f>
        <v>-6.7491979672649897E-16</v>
      </c>
      <c r="AO51">
        <f>SIAF!BP15</f>
        <v>-1.07492731616625E-15</v>
      </c>
      <c r="AP51">
        <f>SIAF!BQ15</f>
        <v>-6.44704791525821E-16</v>
      </c>
      <c r="AQ51">
        <f>SIAF!BR15</f>
        <v>-8.8158086621862598E-16</v>
      </c>
      <c r="AR51">
        <f>SIAF!BS15</f>
        <v>3.7365835042944798E-21</v>
      </c>
      <c r="AS51">
        <f>SIAF!BT15</f>
        <v>1.58567577854702E-19</v>
      </c>
      <c r="AT51">
        <f>SIAF!BU15</f>
        <v>1.6126926350745301E-20</v>
      </c>
      <c r="AU51">
        <f>SIAF!BV15</f>
        <v>2.9721796374688201E-19</v>
      </c>
      <c r="AV51">
        <f>SIAF!BW15</f>
        <v>1.13292983848207E-20</v>
      </c>
      <c r="AW51">
        <f>SIAF!BX15</f>
        <v>1.36996130939052E-19</v>
      </c>
      <c r="AX51">
        <f>SIAF!BY15</f>
        <v>2.8527672358251301E-2</v>
      </c>
      <c r="AY51">
        <f>SIAF!BZ15</f>
        <v>32.111613727910701</v>
      </c>
      <c r="AZ51">
        <f>SIAF!CA15</f>
        <v>-0.32174932879253099</v>
      </c>
      <c r="BA51">
        <f>SIAF!CB15</f>
        <v>-2.87873762883695E-5</v>
      </c>
      <c r="BB51">
        <f>SIAF!CC15</f>
        <v>6.8606387466981101E-3</v>
      </c>
      <c r="BC51">
        <f>SIAF!CD15</f>
        <v>1.0474258805606401E-3</v>
      </c>
      <c r="BD51">
        <f>SIAF!CE15</f>
        <v>-1.1067943304734399E-5</v>
      </c>
      <c r="BE51">
        <f>SIAF!CF15</f>
        <v>-1.9038076434534201E-6</v>
      </c>
      <c r="BF51">
        <f>SIAF!CG15</f>
        <v>-9.1899178349647095E-6</v>
      </c>
      <c r="BG51">
        <f>SIAF!CH15</f>
        <v>-2.03694305344433E-7</v>
      </c>
      <c r="BH51">
        <f>SIAF!CI15</f>
        <v>2.4983646627271599E-8</v>
      </c>
      <c r="BI51">
        <f>SIAF!CJ15</f>
        <v>1.37321092602609E-8</v>
      </c>
      <c r="BJ51">
        <f>SIAF!CK15</f>
        <v>3.1039535839871303E-8</v>
      </c>
      <c r="BK51">
        <f>SIAF!CL15</f>
        <v>1.41977364756253E-8</v>
      </c>
      <c r="BL51">
        <f>SIAF!CM15</f>
        <v>4.9970264183909102E-9</v>
      </c>
      <c r="BM51">
        <f>SIAF!CN15</f>
        <v>-1.3633818759261699E-10</v>
      </c>
      <c r="BN51">
        <f>SIAF!CO15</f>
        <v>-8.9309898184415794E-12</v>
      </c>
      <c r="BO51">
        <f>SIAF!CP15</f>
        <v>-2.82852818471083E-10</v>
      </c>
      <c r="BP51">
        <f>SIAF!CQ15</f>
        <v>-9.8915175205381801E-12</v>
      </c>
      <c r="BQ51">
        <f>SIAF!CR15</f>
        <v>-1.4361326405303999E-10</v>
      </c>
      <c r="BR51">
        <f>SIAF!CS15</f>
        <v>-1.7534178689391499E-12</v>
      </c>
      <c r="BS51">
        <f>SIAF!CT15</f>
        <v>-2.57607875937538E-2</v>
      </c>
      <c r="BT51">
        <f>SIAF!CU15</f>
        <v>0.292419164906149</v>
      </c>
      <c r="BU51">
        <f>SIAF!CV15</f>
        <v>31.923899646743902</v>
      </c>
      <c r="BV51">
        <f>SIAF!CW15</f>
        <v>-2.1789465729691601E-3</v>
      </c>
      <c r="BW51">
        <f>SIAF!CX15</f>
        <v>-1.1582076624693501E-3</v>
      </c>
      <c r="BX51">
        <f>SIAF!CY15</f>
        <v>4.6776372832741803E-3</v>
      </c>
      <c r="BY51">
        <f>SIAF!CZ15</f>
        <v>-6.1724168509679904E-7</v>
      </c>
      <c r="BZ51">
        <f>SIAF!DA15</f>
        <v>-1.14055930463954E-5</v>
      </c>
      <c r="CA51">
        <f>SIAF!DB15</f>
        <v>-2.4326598365321099E-6</v>
      </c>
      <c r="CB51">
        <f>SIAF!DC15</f>
        <v>-9.7858654235340206E-6</v>
      </c>
      <c r="CC51">
        <f>SIAF!DD15</f>
        <v>5.5434652999053298E-9</v>
      </c>
      <c r="CD51">
        <f>SIAF!DE15</f>
        <v>2.2307498693100401E-8</v>
      </c>
      <c r="CE51">
        <f>SIAF!DF15</f>
        <v>2.5042477691259399E-8</v>
      </c>
      <c r="CF51">
        <f>SIAF!DG15</f>
        <v>2.1878408501288902E-8</v>
      </c>
      <c r="CG51">
        <f>SIAF!DH15</f>
        <v>1.8860031883483198E-8</v>
      </c>
      <c r="CH51">
        <f>SIAF!DI15</f>
        <v>-1.6961699133619599E-12</v>
      </c>
      <c r="CI51">
        <f>SIAF!DJ15</f>
        <v>-1.4426120670934301E-10</v>
      </c>
      <c r="CJ51">
        <f>SIAF!DK15</f>
        <v>-9.7624981137700302E-12</v>
      </c>
      <c r="CK51">
        <f>SIAF!DL15</f>
        <v>-2.8057724257484102E-10</v>
      </c>
      <c r="CL51">
        <f>SIAF!DM15</f>
        <v>-7.3836414075606503E-12</v>
      </c>
      <c r="CM51">
        <f>SIAF!DN15</f>
        <v>-1.3465094559827701E-10</v>
      </c>
    </row>
    <row r="52" spans="1:91">
      <c r="A52" t="str">
        <f>SIAF!B16</f>
        <v>NRCA2_FULL</v>
      </c>
      <c r="B52">
        <f>SIAF!H16</f>
        <v>1024.5</v>
      </c>
      <c r="C52">
        <f>SIAF!I16</f>
        <v>1024.5</v>
      </c>
      <c r="F52">
        <f>SIAF!P16</f>
        <v>119.589099</v>
      </c>
      <c r="G52">
        <f>SIAF!Q16</f>
        <v>-459.86330400000003</v>
      </c>
      <c r="H52">
        <f>SIAF!AI16</f>
        <v>0</v>
      </c>
      <c r="I52">
        <f>SIAF!AJ16</f>
        <v>3.0736444390298601E-2</v>
      </c>
      <c r="J52">
        <f>SIAF!AK16</f>
        <v>0</v>
      </c>
      <c r="K52">
        <f>SIAF!AL16</f>
        <v>3.1149836233525199E-9</v>
      </c>
      <c r="L52">
        <f>SIAF!AM16</f>
        <v>-1.6349218195311899E-7</v>
      </c>
      <c r="M52">
        <f>SIAF!AN16</f>
        <v>-3.3249310065539302E-8</v>
      </c>
      <c r="N52">
        <f>SIAF!AO16</f>
        <v>9.4748531476740303E-12</v>
      </c>
      <c r="O52">
        <f>SIAF!AP16</f>
        <v>-2.0786847105919501E-12</v>
      </c>
      <c r="P52">
        <f>SIAF!AQ16</f>
        <v>1.00199138424222E-11</v>
      </c>
      <c r="Q52">
        <f>SIAF!AR16</f>
        <v>-4.9458542260691903E-13</v>
      </c>
      <c r="R52">
        <f>SIAF!AS16</f>
        <v>-7.2231213980450203E-16</v>
      </c>
      <c r="S52">
        <f>SIAF!AT16</f>
        <v>4.2090100932170102E-16</v>
      </c>
      <c r="T52">
        <f>SIAF!AU16</f>
        <v>-8.9781778134750209E-16</v>
      </c>
      <c r="U52">
        <f>SIAF!AV16</f>
        <v>4.29147552086107E-16</v>
      </c>
      <c r="V52">
        <f>SIAF!AW16</f>
        <v>-1.7385758512659299E-16</v>
      </c>
      <c r="W52">
        <f>SIAF!AX16</f>
        <v>1.4131608014522999E-19</v>
      </c>
      <c r="X52">
        <f>SIAF!AY16</f>
        <v>1.04010143087343E-20</v>
      </c>
      <c r="Y52">
        <f>SIAF!AZ16</f>
        <v>2.90422775844522E-19</v>
      </c>
      <c r="Z52">
        <f>SIAF!BA16</f>
        <v>9.3035320892319395E-21</v>
      </c>
      <c r="AA52">
        <f>SIAF!BB16</f>
        <v>1.4542351395934299E-19</v>
      </c>
      <c r="AB52">
        <f>SIAF!BC16</f>
        <v>2.0646864903723901E-22</v>
      </c>
      <c r="AC52">
        <f>SIAF!BD16</f>
        <v>0</v>
      </c>
      <c r="AD52">
        <f>SIAF!BE16</f>
        <v>-3.0982555469240499E-5</v>
      </c>
      <c r="AE52">
        <f>SIAF!BF16</f>
        <v>3.0835862527204001E-2</v>
      </c>
      <c r="AF52">
        <f>SIAF!BG16</f>
        <v>8.4733343743557307E-8</v>
      </c>
      <c r="AG52">
        <f>SIAF!BH16</f>
        <v>3.79564245415456E-8</v>
      </c>
      <c r="AH52">
        <f>SIAF!BI16</f>
        <v>-8.1778769675391597E-8</v>
      </c>
      <c r="AI52">
        <f>SIAF!BJ16</f>
        <v>-8.6068050650752097E-13</v>
      </c>
      <c r="AJ52">
        <f>SIAF!BK16</f>
        <v>8.9239789788664897E-12</v>
      </c>
      <c r="AK52">
        <f>SIAF!BL16</f>
        <v>-2.3959337604118601E-12</v>
      </c>
      <c r="AL52">
        <f>SIAF!BM16</f>
        <v>9.8414767856780797E-12</v>
      </c>
      <c r="AM52">
        <f>SIAF!BN16</f>
        <v>2.2493457783591798E-16</v>
      </c>
      <c r="AN52">
        <f>SIAF!BO16</f>
        <v>-5.97225384494563E-16</v>
      </c>
      <c r="AO52">
        <f>SIAF!BP16</f>
        <v>8.7459030180632298E-16</v>
      </c>
      <c r="AP52">
        <f>SIAF!BQ16</f>
        <v>-5.3932793323538196E-16</v>
      </c>
      <c r="AQ52">
        <f>SIAF!BR16</f>
        <v>6.1311936856945805E-16</v>
      </c>
      <c r="AR52">
        <f>SIAF!BS16</f>
        <v>3.0890535172418099E-21</v>
      </c>
      <c r="AS52">
        <f>SIAF!BT16</f>
        <v>1.58524886435148E-19</v>
      </c>
      <c r="AT52">
        <f>SIAF!BU16</f>
        <v>1.4710456600471001E-20</v>
      </c>
      <c r="AU52">
        <f>SIAF!BV16</f>
        <v>2.9716336357132599E-19</v>
      </c>
      <c r="AV52">
        <f>SIAF!BW16</f>
        <v>1.05720559645465E-20</v>
      </c>
      <c r="AW52">
        <f>SIAF!BX16</f>
        <v>1.3698306201685701E-19</v>
      </c>
      <c r="AX52">
        <f>SIAF!BY16</f>
        <v>-4.1200900749466002E-2</v>
      </c>
      <c r="AY52">
        <f>SIAF!BZ16</f>
        <v>32.535410533268703</v>
      </c>
      <c r="AZ52">
        <f>SIAF!CA16</f>
        <v>-0.12739406278724999</v>
      </c>
      <c r="BA52">
        <f>SIAF!CB16</f>
        <v>-5.5159852377167599E-5</v>
      </c>
      <c r="BB52">
        <f>SIAF!CC16</f>
        <v>5.6359653019655799E-3</v>
      </c>
      <c r="BC52">
        <f>SIAF!CD16</f>
        <v>1.1323586654212699E-3</v>
      </c>
      <c r="BD52">
        <f>SIAF!CE16</f>
        <v>-1.13421252907832E-5</v>
      </c>
      <c r="BE52">
        <f>SIAF!CF16</f>
        <v>2.0756569981878202E-6</v>
      </c>
      <c r="BF52">
        <f>SIAF!CG16</f>
        <v>-1.01975947942703E-5</v>
      </c>
      <c r="BG52">
        <f>SIAF!CH16</f>
        <v>1.0307419335536799E-6</v>
      </c>
      <c r="BH52">
        <f>SIAF!CI16</f>
        <v>2.3730231629374099E-8</v>
      </c>
      <c r="BI52">
        <f>SIAF!CJ16</f>
        <v>-2.45588772023333E-8</v>
      </c>
      <c r="BJ52">
        <f>SIAF!CK16</f>
        <v>2.8186756919271899E-8</v>
      </c>
      <c r="BK52">
        <f>SIAF!CL16</f>
        <v>-2.4671433857507101E-8</v>
      </c>
      <c r="BL52">
        <f>SIAF!CM16</f>
        <v>4.2314919843746001E-9</v>
      </c>
      <c r="BM52">
        <f>SIAF!CN16</f>
        <v>-1.36339252223842E-10</v>
      </c>
      <c r="BN52">
        <f>SIAF!CO16</f>
        <v>-9.1237923158066702E-12</v>
      </c>
      <c r="BO52">
        <f>SIAF!CP16</f>
        <v>-2.8286541991438902E-10</v>
      </c>
      <c r="BP52">
        <f>SIAF!CQ16</f>
        <v>-1.0271584207632301E-11</v>
      </c>
      <c r="BQ52">
        <f>SIAF!CR16</f>
        <v>-1.4362353522127601E-10</v>
      </c>
      <c r="BR52">
        <f>SIAF!CS16</f>
        <v>-1.9370792029280901E-12</v>
      </c>
      <c r="BS52">
        <f>SIAF!CT16</f>
        <v>9.4015146528363402E-3</v>
      </c>
      <c r="BT52">
        <f>SIAF!CU16</f>
        <v>0.159836551926887</v>
      </c>
      <c r="BU52">
        <f>SIAF!CV16</f>
        <v>32.430911029446101</v>
      </c>
      <c r="BV52">
        <f>SIAF!CW16</f>
        <v>-2.9205643329740199E-3</v>
      </c>
      <c r="BW52">
        <f>SIAF!CX16</f>
        <v>-1.2267081176044899E-3</v>
      </c>
      <c r="BX52">
        <f>SIAF!CY16</f>
        <v>2.7917694350727798E-3</v>
      </c>
      <c r="BY52">
        <f>SIAF!CZ16</f>
        <v>8.4722905050869203E-7</v>
      </c>
      <c r="BZ52">
        <f>SIAF!DA16</f>
        <v>-1.1815252174458999E-5</v>
      </c>
      <c r="CA52">
        <f>SIAF!DB16</f>
        <v>1.75972903106828E-6</v>
      </c>
      <c r="CB52">
        <f>SIAF!DC16</f>
        <v>-1.08303634779065E-5</v>
      </c>
      <c r="CC52">
        <f>SIAF!DD16</f>
        <v>-4.2599868557844597E-9</v>
      </c>
      <c r="CD52">
        <f>SIAF!DE16</f>
        <v>2.0474720944026299E-8</v>
      </c>
      <c r="CE52">
        <f>SIAF!DF16</f>
        <v>-3.1988395808222399E-8</v>
      </c>
      <c r="CF52">
        <f>SIAF!DG16</f>
        <v>1.93829668445304E-8</v>
      </c>
      <c r="CG52">
        <f>SIAF!DH16</f>
        <v>-2.6715921806963601E-8</v>
      </c>
      <c r="CH52">
        <f>SIAF!DI16</f>
        <v>-1.51032711447368E-12</v>
      </c>
      <c r="CI52">
        <f>SIAF!DJ16</f>
        <v>-1.4424873687451399E-10</v>
      </c>
      <c r="CJ52">
        <f>SIAF!DK16</f>
        <v>-9.3805489500671594E-12</v>
      </c>
      <c r="CK52">
        <f>SIAF!DL16</f>
        <v>-2.8056456961486802E-10</v>
      </c>
      <c r="CL52">
        <f>SIAF!DM16</f>
        <v>-7.19204030165935E-12</v>
      </c>
      <c r="CM52">
        <f>SIAF!DN16</f>
        <v>-1.34649396055859E-10</v>
      </c>
    </row>
    <row r="53" spans="1:91">
      <c r="A53" t="str">
        <f>SIAF!B17</f>
        <v>NRCA3_FULL</v>
      </c>
      <c r="B53">
        <f>SIAF!H17</f>
        <v>1024.5</v>
      </c>
      <c r="C53">
        <f>SIAF!I17</f>
        <v>1024.5</v>
      </c>
      <c r="F53">
        <f>SIAF!P17</f>
        <v>51.885581999999999</v>
      </c>
      <c r="G53">
        <f>SIAF!Q17</f>
        <v>-527.95275200000003</v>
      </c>
      <c r="H53">
        <f>SIAF!AI17</f>
        <v>0</v>
      </c>
      <c r="I53">
        <f>SIAF!AJ17</f>
        <v>3.1282463564733902E-2</v>
      </c>
      <c r="J53">
        <f>SIAF!AK17</f>
        <v>0</v>
      </c>
      <c r="K53">
        <f>SIAF!AL17</f>
        <v>6.2621779460409704E-8</v>
      </c>
      <c r="L53">
        <f>SIAF!AM17</f>
        <v>-2.09431316344075E-7</v>
      </c>
      <c r="M53">
        <f>SIAF!AN17</f>
        <v>-1.3200313462584999E-8</v>
      </c>
      <c r="N53">
        <f>SIAF!AO17</f>
        <v>1.0174203139266001E-11</v>
      </c>
      <c r="O53">
        <f>SIAF!AP17</f>
        <v>-3.19226049241811E-12</v>
      </c>
      <c r="P53">
        <f>SIAF!AQ17</f>
        <v>1.13107930648763E-11</v>
      </c>
      <c r="Q53">
        <f>SIAF!AR17</f>
        <v>-6.5186949275267296E-13</v>
      </c>
      <c r="R53">
        <f>SIAF!AS17</f>
        <v>7.9822222466850199E-16</v>
      </c>
      <c r="S53">
        <f>SIAF!AT17</f>
        <v>-7.5009877431049398E-16</v>
      </c>
      <c r="T53">
        <f>SIAF!AU17</f>
        <v>9.3576525682920207E-16</v>
      </c>
      <c r="U53">
        <f>SIAF!AV17</f>
        <v>-7.9440445339216603E-16</v>
      </c>
      <c r="V53">
        <f>SIAF!AW17</f>
        <v>1.3318205367764901E-16</v>
      </c>
      <c r="W53">
        <f>SIAF!AX17</f>
        <v>1.4132412078955501E-19</v>
      </c>
      <c r="X53">
        <f>SIAF!AY17</f>
        <v>1.1907569569314101E-20</v>
      </c>
      <c r="Y53">
        <f>SIAF!AZ17</f>
        <v>2.90551448039432E-19</v>
      </c>
      <c r="Z53">
        <f>SIAF!BA17</f>
        <v>1.21891048869045E-20</v>
      </c>
      <c r="AA53">
        <f>SIAF!BB17</f>
        <v>1.4552803361772299E-19</v>
      </c>
      <c r="AB53">
        <f>SIAF!BC17</f>
        <v>1.55035047516565E-21</v>
      </c>
      <c r="AC53">
        <f>SIAF!BD17</f>
        <v>0</v>
      </c>
      <c r="AD53">
        <f>SIAF!BE17</f>
        <v>-1.32150636098686E-4</v>
      </c>
      <c r="AE53">
        <f>SIAF!BF17</f>
        <v>3.1455080392729901E-2</v>
      </c>
      <c r="AF53">
        <f>SIAF!BG17</f>
        <v>6.5894041480573405E-8</v>
      </c>
      <c r="AG53">
        <f>SIAF!BH17</f>
        <v>8.05662635208292E-8</v>
      </c>
      <c r="AH53">
        <f>SIAF!BI17</f>
        <v>-1.4466265172242199E-7</v>
      </c>
      <c r="AI53">
        <f>SIAF!BJ17</f>
        <v>-4.98117495352175E-13</v>
      </c>
      <c r="AJ53">
        <f>SIAF!BK17</f>
        <v>9.59584729361181E-12</v>
      </c>
      <c r="AK53">
        <f>SIAF!BL17</f>
        <v>-3.1506207250345099E-12</v>
      </c>
      <c r="AL53">
        <f>SIAF!BM17</f>
        <v>1.1065804395545099E-11</v>
      </c>
      <c r="AM53">
        <f>SIAF!BN17</f>
        <v>-9.5530847239063096E-17</v>
      </c>
      <c r="AN53">
        <f>SIAF!BO17</f>
        <v>7.3166690628261504E-16</v>
      </c>
      <c r="AO53">
        <f>SIAF!BP17</f>
        <v>-9.85545720618364E-16</v>
      </c>
      <c r="AP53">
        <f>SIAF!BQ17</f>
        <v>6.7482272932030501E-16</v>
      </c>
      <c r="AQ53">
        <f>SIAF!BR17</f>
        <v>-8.6130494384158301E-16</v>
      </c>
      <c r="AR53">
        <f>SIAF!BS17</f>
        <v>1.6931852721429699E-21</v>
      </c>
      <c r="AS53">
        <f>SIAF!BT17</f>
        <v>1.5841229154546699E-19</v>
      </c>
      <c r="AT53">
        <f>SIAF!BU17</f>
        <v>1.1918157555241001E-20</v>
      </c>
      <c r="AU53">
        <f>SIAF!BV17</f>
        <v>2.9707125268104602E-19</v>
      </c>
      <c r="AV53">
        <f>SIAF!BW17</f>
        <v>9.2167969139242796E-21</v>
      </c>
      <c r="AW53">
        <f>SIAF!BX17</f>
        <v>1.36986667389763E-19</v>
      </c>
      <c r="AX53">
        <f>SIAF!BY17</f>
        <v>-2.6724529887317799E-2</v>
      </c>
      <c r="AY53">
        <f>SIAF!BZ17</f>
        <v>31.965511329320599</v>
      </c>
      <c r="AZ53">
        <f>SIAF!CA17</f>
        <v>0.15616938185073301</v>
      </c>
      <c r="BA53">
        <f>SIAF!CB17</f>
        <v>-2.0448335919884902E-3</v>
      </c>
      <c r="BB53">
        <f>SIAF!CC17</f>
        <v>6.7877477500375696E-3</v>
      </c>
      <c r="BC53">
        <f>SIAF!CD17</f>
        <v>4.7279030507887498E-4</v>
      </c>
      <c r="BD53">
        <f>SIAF!CE17</f>
        <v>-1.0636797015679899E-5</v>
      </c>
      <c r="BE53">
        <f>SIAF!CF17</f>
        <v>6.8941623477700104E-7</v>
      </c>
      <c r="BF53">
        <f>SIAF!CG17</f>
        <v>-8.9432195723776196E-6</v>
      </c>
      <c r="BG53">
        <f>SIAF!CH17</f>
        <v>7.2893542678677502E-7</v>
      </c>
      <c r="BH53">
        <f>SIAF!CI17</f>
        <v>-2.18060309410201E-8</v>
      </c>
      <c r="BI53">
        <f>SIAF!CJ17</f>
        <v>1.15078695487082E-8</v>
      </c>
      <c r="BJ53">
        <f>SIAF!CK17</f>
        <v>-2.71911155854165E-8</v>
      </c>
      <c r="BK53">
        <f>SIAF!CL17</f>
        <v>1.30709048422508E-8</v>
      </c>
      <c r="BL53">
        <f>SIAF!CM17</f>
        <v>-4.8511989504547901E-9</v>
      </c>
      <c r="BM53">
        <f>SIAF!CN17</f>
        <v>-1.3633611469812101E-10</v>
      </c>
      <c r="BN53">
        <f>SIAF!CO17</f>
        <v>-8.9786221902793503E-12</v>
      </c>
      <c r="BO53">
        <f>SIAF!CP17</f>
        <v>-2.82855561087532E-10</v>
      </c>
      <c r="BP53">
        <f>SIAF!CQ17</f>
        <v>-9.9965279823606999E-12</v>
      </c>
      <c r="BQ53">
        <f>SIAF!CR17</f>
        <v>-1.4361698635742301E-10</v>
      </c>
      <c r="BR53">
        <f>SIAF!CS17</f>
        <v>-1.8068896132246601E-12</v>
      </c>
      <c r="BS53">
        <f>SIAF!CT17</f>
        <v>8.4824933228446805E-3</v>
      </c>
      <c r="BT53">
        <f>SIAF!CU17</f>
        <v>-1.94607780326609E-2</v>
      </c>
      <c r="BU53">
        <f>SIAF!CV17</f>
        <v>31.7907501257958</v>
      </c>
      <c r="BV53">
        <f>SIAF!CW17</f>
        <v>-2.1493169272672301E-3</v>
      </c>
      <c r="BW53">
        <f>SIAF!CX17</f>
        <v>-2.6003237487211501E-3</v>
      </c>
      <c r="BX53">
        <f>SIAF!CY17</f>
        <v>4.6369306355513598E-3</v>
      </c>
      <c r="BY53">
        <f>SIAF!CZ17</f>
        <v>8.3625584971118599E-7</v>
      </c>
      <c r="BZ53">
        <f>SIAF!DA17</f>
        <v>-1.0909562299496101E-5</v>
      </c>
      <c r="CA53">
        <f>SIAF!DB17</f>
        <v>8.9113094362801198E-7</v>
      </c>
      <c r="CB53">
        <f>SIAF!DC17</f>
        <v>-9.6370930493344807E-6</v>
      </c>
      <c r="CC53">
        <f>SIAF!DD17</f>
        <v>5.02927144985161E-9</v>
      </c>
      <c r="CD53">
        <f>SIAF!DE17</f>
        <v>-1.73007614659593E-8</v>
      </c>
      <c r="CE53">
        <f>SIAF!DF17</f>
        <v>2.33897833445846E-8</v>
      </c>
      <c r="CF53">
        <f>SIAF!DG17</f>
        <v>-1.6635397346604701E-8</v>
      </c>
      <c r="CG53">
        <f>SIAF!DH17</f>
        <v>1.8633291252625799E-8</v>
      </c>
      <c r="CH53">
        <f>SIAF!DI17</f>
        <v>-1.64232283526626E-12</v>
      </c>
      <c r="CI53">
        <f>SIAF!DJ17</f>
        <v>-1.4425726202395901E-10</v>
      </c>
      <c r="CJ53">
        <f>SIAF!DK17</f>
        <v>-9.6596001240702407E-12</v>
      </c>
      <c r="CK53">
        <f>SIAF!DL17</f>
        <v>-2.80575917954804E-10</v>
      </c>
      <c r="CL53">
        <f>SIAF!DM17</f>
        <v>-7.3370764095309701E-12</v>
      </c>
      <c r="CM53">
        <f>SIAF!DN17</f>
        <v>-1.3465259825385499E-10</v>
      </c>
    </row>
    <row r="54" spans="1:91">
      <c r="A54" t="str">
        <f>SIAF!B18</f>
        <v>NRCA4_FULL</v>
      </c>
      <c r="B54">
        <f>SIAF!H18</f>
        <v>1024.5</v>
      </c>
      <c r="C54">
        <f>SIAF!I18</f>
        <v>1024.5</v>
      </c>
      <c r="F54">
        <f>SIAF!P18</f>
        <v>52.19455</v>
      </c>
      <c r="G54">
        <f>SIAF!Q18</f>
        <v>-459.97248999999999</v>
      </c>
      <c r="H54">
        <f>SIAF!AI18</f>
        <v>0</v>
      </c>
      <c r="I54">
        <f>SIAF!AJ18</f>
        <v>3.0875210177213099E-2</v>
      </c>
      <c r="J54">
        <f>SIAF!AK18</f>
        <v>0</v>
      </c>
      <c r="K54">
        <f>SIAF!AL18</f>
        <v>6.0904710597581806E-8</v>
      </c>
      <c r="L54">
        <f>SIAF!AM18</f>
        <v>-1.64881107598684E-7</v>
      </c>
      <c r="M54">
        <f>SIAF!AN18</f>
        <v>-1.40762475353918E-8</v>
      </c>
      <c r="N54">
        <f>SIAF!AO18</f>
        <v>9.91917981076413E-12</v>
      </c>
      <c r="O54">
        <f>SIAF!AP18</f>
        <v>1.08272541884752E-12</v>
      </c>
      <c r="P54">
        <f>SIAF!AQ18</f>
        <v>1.02671905182823E-11</v>
      </c>
      <c r="Q54">
        <f>SIAF!AR18</f>
        <v>6.0552506794975802E-13</v>
      </c>
      <c r="R54">
        <f>SIAF!AS18</f>
        <v>8.2254182994000004E-16</v>
      </c>
      <c r="S54">
        <f>SIAF!AT18</f>
        <v>5.20811114137662E-16</v>
      </c>
      <c r="T54">
        <f>SIAF!AU18</f>
        <v>1.01535485137801E-15</v>
      </c>
      <c r="U54">
        <f>SIAF!AV18</f>
        <v>4.7960395866013604E-16</v>
      </c>
      <c r="V54">
        <f>SIAF!AW18</f>
        <v>1.50916526657991E-16</v>
      </c>
      <c r="W54">
        <f>SIAF!AX18</f>
        <v>1.4125655320358199E-19</v>
      </c>
      <c r="X54">
        <f>SIAF!AY18</f>
        <v>1.2051916944599E-20</v>
      </c>
      <c r="Y54">
        <f>SIAF!AZ18</f>
        <v>2.9056868407086502E-19</v>
      </c>
      <c r="Z54">
        <f>SIAF!BA18</f>
        <v>1.27444866477518E-20</v>
      </c>
      <c r="AA54">
        <f>SIAF!BB18</f>
        <v>1.4558403437552501E-19</v>
      </c>
      <c r="AB54">
        <f>SIAF!BC18</f>
        <v>1.86962379258095E-21</v>
      </c>
      <c r="AC54">
        <f>SIAF!BD18</f>
        <v>0</v>
      </c>
      <c r="AD54">
        <f>SIAF!BE18</f>
        <v>-2.6174462325486001E-5</v>
      </c>
      <c r="AE54">
        <f>SIAF!BF18</f>
        <v>3.0962056738951398E-2</v>
      </c>
      <c r="AF54">
        <f>SIAF!BG18</f>
        <v>8.5004673768580005E-8</v>
      </c>
      <c r="AG54">
        <f>SIAF!BH18</f>
        <v>7.8103836197827003E-8</v>
      </c>
      <c r="AH54">
        <f>SIAF!BI18</f>
        <v>-8.2300065635350202E-8</v>
      </c>
      <c r="AI54">
        <f>SIAF!BJ18</f>
        <v>1.1381837367727899E-12</v>
      </c>
      <c r="AJ54">
        <f>SIAF!BK18</f>
        <v>9.5457904727801293E-12</v>
      </c>
      <c r="AK54">
        <f>SIAF!BL18</f>
        <v>1.5051367143764199E-12</v>
      </c>
      <c r="AL54">
        <f>SIAF!BM18</f>
        <v>1.00767997521864E-11</v>
      </c>
      <c r="AM54">
        <f>SIAF!BN18</f>
        <v>2.4836211883361301E-16</v>
      </c>
      <c r="AN54">
        <f>SIAF!BO18</f>
        <v>7.8216511305775004E-16</v>
      </c>
      <c r="AO54">
        <f>SIAF!BP18</f>
        <v>9.6095385236151494E-16</v>
      </c>
      <c r="AP54">
        <f>SIAF!BQ18</f>
        <v>7.5507803230800003E-16</v>
      </c>
      <c r="AQ54">
        <f>SIAF!BR18</f>
        <v>6.3619294268094995E-16</v>
      </c>
      <c r="AR54">
        <f>SIAF!BS18</f>
        <v>1.32054940260853E-21</v>
      </c>
      <c r="AS54">
        <f>SIAF!BT18</f>
        <v>1.58367816521254E-19</v>
      </c>
      <c r="AT54">
        <f>SIAF!BU18</f>
        <v>1.15079164176508E-20</v>
      </c>
      <c r="AU54">
        <f>SIAF!BV18</f>
        <v>2.9710255546005698E-19</v>
      </c>
      <c r="AV54">
        <f>SIAF!BW18</f>
        <v>9.2112501683196505E-21</v>
      </c>
      <c r="AW54">
        <f>SIAF!BX18</f>
        <v>1.3704042864629799E-19</v>
      </c>
      <c r="AX54">
        <f>SIAF!BY18</f>
        <v>4.1866048588403301E-2</v>
      </c>
      <c r="AY54">
        <f>SIAF!BZ18</f>
        <v>32.388572366035497</v>
      </c>
      <c r="AZ54">
        <f>SIAF!CA18</f>
        <v>5.1628257145783299E-2</v>
      </c>
      <c r="BA54">
        <f>SIAF!CB18</f>
        <v>-2.1008736607688399E-3</v>
      </c>
      <c r="BB54">
        <f>SIAF!CC18</f>
        <v>5.5889432512462303E-3</v>
      </c>
      <c r="BC54">
        <f>SIAF!CD18</f>
        <v>4.6968515370651303E-4</v>
      </c>
      <c r="BD54">
        <f>SIAF!CE18</f>
        <v>-1.1131614941216099E-5</v>
      </c>
      <c r="BE54">
        <f>SIAF!CF18</f>
        <v>-3.0591589500427602E-6</v>
      </c>
      <c r="BF54">
        <f>SIAF!CG18</f>
        <v>-1.02269847314458E-5</v>
      </c>
      <c r="BG54">
        <f>SIAF!CH18</f>
        <v>-6.0848584168311298E-7</v>
      </c>
      <c r="BH54">
        <f>SIAF!CI18</f>
        <v>-2.21781337584179E-8</v>
      </c>
      <c r="BI54">
        <f>SIAF!CJ18</f>
        <v>-2.6839399330799699E-8</v>
      </c>
      <c r="BJ54">
        <f>SIAF!CK18</f>
        <v>-2.87852284112979E-8</v>
      </c>
      <c r="BK54">
        <f>SIAF!CL18</f>
        <v>-2.5876265454052999E-8</v>
      </c>
      <c r="BL54">
        <f>SIAF!CM18</f>
        <v>-5.2766191124638202E-9</v>
      </c>
      <c r="BM54">
        <f>SIAF!CN18</f>
        <v>-1.3632611399975901E-10</v>
      </c>
      <c r="BN54">
        <f>SIAF!CO18</f>
        <v>-8.21686606699694E-12</v>
      </c>
      <c r="BO54">
        <f>SIAF!CP18</f>
        <v>-2.8280071183022898E-10</v>
      </c>
      <c r="BP54">
        <f>SIAF!CQ18</f>
        <v>-8.5123076642718099E-12</v>
      </c>
      <c r="BQ54">
        <f>SIAF!CR18</f>
        <v>-1.4357596295685399E-10</v>
      </c>
      <c r="BR54">
        <f>SIAF!CS18</f>
        <v>-1.0939525146510099E-12</v>
      </c>
      <c r="BS54">
        <f>SIAF!CT18</f>
        <v>-6.9215841404002298E-4</v>
      </c>
      <c r="BT54">
        <f>SIAF!CU18</f>
        <v>-2.4336103323909699E-2</v>
      </c>
      <c r="BU54">
        <f>SIAF!CV18</f>
        <v>32.298196010713703</v>
      </c>
      <c r="BV54">
        <f>SIAF!CW18</f>
        <v>-2.8818341415160799E-3</v>
      </c>
      <c r="BW54">
        <f>SIAF!CX18</f>
        <v>-2.68185769554665E-3</v>
      </c>
      <c r="BX54">
        <f>SIAF!CY18</f>
        <v>2.7686718476882801E-3</v>
      </c>
      <c r="BY54">
        <f>SIAF!CZ18</f>
        <v>-4.3740986772509699E-7</v>
      </c>
      <c r="BZ54">
        <f>SIAF!DA18</f>
        <v>-1.1618289332357201E-5</v>
      </c>
      <c r="CA54">
        <f>SIAF!DB18</f>
        <v>-2.7377444436040201E-6</v>
      </c>
      <c r="CB54">
        <f>SIAF!DC18</f>
        <v>-1.0790375698494199E-5</v>
      </c>
      <c r="CC54">
        <f>SIAF!DD18</f>
        <v>-4.8919818242674502E-9</v>
      </c>
      <c r="CD54">
        <f>SIAF!DE18</f>
        <v>-1.8576008118026599E-8</v>
      </c>
      <c r="CE54">
        <f>SIAF!DF18</f>
        <v>-3.3973090988549599E-8</v>
      </c>
      <c r="CF54">
        <f>SIAF!DG18</f>
        <v>-1.85919476632038E-8</v>
      </c>
      <c r="CG54">
        <f>SIAF!DH18</f>
        <v>-2.71599285596322E-8</v>
      </c>
      <c r="CH54">
        <f>SIAF!DI18</f>
        <v>-2.3640657254412201E-12</v>
      </c>
      <c r="CI54">
        <f>SIAF!DJ18</f>
        <v>-1.44302874683343E-10</v>
      </c>
      <c r="CJ54">
        <f>SIAF!DK18</f>
        <v>-1.1154951628812499E-11</v>
      </c>
      <c r="CK54">
        <f>SIAF!DL18</f>
        <v>-2.80624338868375E-10</v>
      </c>
      <c r="CL54">
        <f>SIAF!DM18</f>
        <v>-8.0950334011975803E-12</v>
      </c>
      <c r="CM54">
        <f>SIAF!DN18</f>
        <v>-1.34659755243589E-10</v>
      </c>
    </row>
    <row r="55" spans="1:91">
      <c r="A55" t="str">
        <f>SIAF!B19</f>
        <v>NRCA5_FULL</v>
      </c>
      <c r="B55">
        <f>SIAF!H19</f>
        <v>1024.5</v>
      </c>
      <c r="C55">
        <f>SIAF!I19</f>
        <v>1024.5</v>
      </c>
      <c r="F55">
        <f>SIAF!P19</f>
        <v>86.039011000000002</v>
      </c>
      <c r="G55">
        <f>SIAF!Q19</f>
        <v>-493.38570399999998</v>
      </c>
      <c r="H55">
        <f>SIAF!AI19</f>
        <v>0</v>
      </c>
      <c r="I55">
        <f>SIAF!AJ19</f>
        <v>6.2776745579480403E-2</v>
      </c>
      <c r="J55">
        <f>SIAF!AK19</f>
        <v>0</v>
      </c>
      <c r="K55">
        <f>SIAF!AL19</f>
        <v>1.1983647335302E-7</v>
      </c>
      <c r="L55">
        <f>SIAF!AM19</f>
        <v>-7.2448075057751199E-7</v>
      </c>
      <c r="M55">
        <f>SIAF!AN19</f>
        <v>-9.7210465350571903E-8</v>
      </c>
      <c r="N55">
        <f>SIAF!AO19</f>
        <v>9.0946610419971605E-11</v>
      </c>
      <c r="O55">
        <f>SIAF!AP19</f>
        <v>-5.7824685974917502E-12</v>
      </c>
      <c r="P55">
        <f>SIAF!AQ19</f>
        <v>9.6651811558125903E-11</v>
      </c>
      <c r="Q55">
        <f>SIAF!AR19</f>
        <v>-2.16400602881779E-13</v>
      </c>
      <c r="R55">
        <f>SIAF!AS19</f>
        <v>6.4490381158699299E-16</v>
      </c>
      <c r="S55">
        <f>SIAF!AT19</f>
        <v>-2.94957625384429E-15</v>
      </c>
      <c r="T55">
        <f>SIAF!AU19</f>
        <v>2.11793714600703E-16</v>
      </c>
      <c r="U55">
        <f>SIAF!AV19</f>
        <v>-3.19182424208873E-15</v>
      </c>
      <c r="V55">
        <f>SIAF!AW19</f>
        <v>-3.5906204048455302E-16</v>
      </c>
      <c r="W55">
        <f>SIAF!AX19</f>
        <v>4.7069415389583801E-18</v>
      </c>
      <c r="X55">
        <f>SIAF!AY19</f>
        <v>4.8793153761874996E-19</v>
      </c>
      <c r="Y55">
        <f>SIAF!AZ19</f>
        <v>9.5313556646350007E-18</v>
      </c>
      <c r="Z55">
        <f>SIAF!BA19</f>
        <v>5.14316217112957E-19</v>
      </c>
      <c r="AA55">
        <f>SIAF!BB19</f>
        <v>4.7168480802408797E-18</v>
      </c>
      <c r="AB55">
        <f>SIAF!BC19</f>
        <v>4.35442417300236E-20</v>
      </c>
      <c r="AC55">
        <f>SIAF!BD19</f>
        <v>0</v>
      </c>
      <c r="AD55">
        <f>SIAF!BE19</f>
        <v>-9.1026812003811703E-5</v>
      </c>
      <c r="AE55">
        <f>SIAF!BF19</f>
        <v>6.3076269942930294E-2</v>
      </c>
      <c r="AF55">
        <f>SIAF!BG19</f>
        <v>3.08625837738892E-7</v>
      </c>
      <c r="AG55">
        <f>SIAF!BH19</f>
        <v>2.2870972982531501E-7</v>
      </c>
      <c r="AH55">
        <f>SIAF!BI19</f>
        <v>-4.2398549228658198E-7</v>
      </c>
      <c r="AI55">
        <f>SIAF!BJ19</f>
        <v>-6.6961897962582001E-13</v>
      </c>
      <c r="AJ55">
        <f>SIAF!BK19</f>
        <v>8.7514053857591104E-11</v>
      </c>
      <c r="AK55">
        <f>SIAF!BL19</f>
        <v>-6.4810471395771504E-12</v>
      </c>
      <c r="AL55">
        <f>SIAF!BM19</f>
        <v>9.7621394719152606E-11</v>
      </c>
      <c r="AM55">
        <f>SIAF!BN19</f>
        <v>1.45459610981354E-15</v>
      </c>
      <c r="AN55">
        <f>SIAF!BO19</f>
        <v>1.14688468056591E-15</v>
      </c>
      <c r="AO55">
        <f>SIAF!BP19</f>
        <v>-5.0788905619129398E-16</v>
      </c>
      <c r="AP55">
        <f>SIAF!BQ19</f>
        <v>1.0853593918468999E-15</v>
      </c>
      <c r="AQ55">
        <f>SIAF!BR19</f>
        <v>-2.0152743588818E-15</v>
      </c>
      <c r="AR55">
        <f>SIAF!BS19</f>
        <v>9.2961835152653904E-20</v>
      </c>
      <c r="AS55">
        <f>SIAF!BT19</f>
        <v>5.2755174703101399E-18</v>
      </c>
      <c r="AT55">
        <f>SIAF!BU19</f>
        <v>5.9860445794289903E-19</v>
      </c>
      <c r="AU55">
        <f>SIAF!BV19</f>
        <v>9.7369707327409898E-18</v>
      </c>
      <c r="AV55">
        <f>SIAF!BW19</f>
        <v>4.9415719531959204E-19</v>
      </c>
      <c r="AW55">
        <f>SIAF!BX19</f>
        <v>4.4103936610772303E-18</v>
      </c>
      <c r="AX55">
        <f>SIAF!BY19</f>
        <v>1.6068026851741E-3</v>
      </c>
      <c r="AY55">
        <f>SIAF!BZ19</f>
        <v>15.929843058614299</v>
      </c>
      <c r="AZ55">
        <f>SIAF!CA19</f>
        <v>-2.0880389868429002E-2</v>
      </c>
      <c r="BA55">
        <f>SIAF!CB19</f>
        <v>-4.7886835210669398E-4</v>
      </c>
      <c r="BB55">
        <f>SIAF!CC19</f>
        <v>2.93477821727052E-3</v>
      </c>
      <c r="BC55">
        <f>SIAF!CD19</f>
        <v>3.8609999051923103E-4</v>
      </c>
      <c r="BD55">
        <f>SIAF!CE19</f>
        <v>-6.1820071487017401E-6</v>
      </c>
      <c r="BE55">
        <f>SIAF!CF19</f>
        <v>-1.6058254683074601E-7</v>
      </c>
      <c r="BF55">
        <f>SIAF!CG19</f>
        <v>-5.4912729948885303E-6</v>
      </c>
      <c r="BG55">
        <f>SIAF!CH19</f>
        <v>1.81351398468542E-7</v>
      </c>
      <c r="BH55">
        <f>SIAF!CI19</f>
        <v>6.5502496860723298E-10</v>
      </c>
      <c r="BI55">
        <f>SIAF!CJ19</f>
        <v>-3.8017042866330301E-9</v>
      </c>
      <c r="BJ55">
        <f>SIAF!CK19</f>
        <v>4.5126144005128799E-10</v>
      </c>
      <c r="BK55">
        <f>SIAF!CL19</f>
        <v>-3.4871403801241599E-9</v>
      </c>
      <c r="BL55">
        <f>SIAF!CM19</f>
        <v>-1.6846077901787501E-10</v>
      </c>
      <c r="BM55">
        <f>SIAF!CN19</f>
        <v>-5.9998404897574596E-11</v>
      </c>
      <c r="BN55">
        <f>SIAF!CO19</f>
        <v>-6.2510502072092197E-12</v>
      </c>
      <c r="BO55">
        <f>SIAF!CP19</f>
        <v>-1.21480203488918E-10</v>
      </c>
      <c r="BP55">
        <f>SIAF!CQ19</f>
        <v>-7.4130468463360693E-12</v>
      </c>
      <c r="BQ55">
        <f>SIAF!CR19</f>
        <v>-6.05225247307937E-11</v>
      </c>
      <c r="BR55">
        <f>SIAF!CS19</f>
        <v>-1.13502740729735E-12</v>
      </c>
      <c r="BS55">
        <f>SIAF!CT19</f>
        <v>-6.7809390095590104E-3</v>
      </c>
      <c r="BT55">
        <f>SIAF!CU19</f>
        <v>4.3934724090760699E-2</v>
      </c>
      <c r="BU55">
        <f>SIAF!CV19</f>
        <v>15.854312082210701</v>
      </c>
      <c r="BV55">
        <f>SIAF!CW19</f>
        <v>-1.24590231302308E-3</v>
      </c>
      <c r="BW55">
        <f>SIAF!CX19</f>
        <v>-9.0419017188136995E-4</v>
      </c>
      <c r="BX55">
        <f>SIAF!CY19</f>
        <v>1.70049920019431E-3</v>
      </c>
      <c r="BY55">
        <f>SIAF!CZ19</f>
        <v>1.4147929269870201E-7</v>
      </c>
      <c r="BZ55">
        <f>SIAF!DA19</f>
        <v>-6.4515493606361204E-6</v>
      </c>
      <c r="CA55">
        <f>SIAF!DB19</f>
        <v>-2.0329965135993001E-7</v>
      </c>
      <c r="CB55">
        <f>SIAF!DC19</f>
        <v>-5.93086554351347E-6</v>
      </c>
      <c r="CC55">
        <f>SIAF!DD19</f>
        <v>3.13815052541678E-10</v>
      </c>
      <c r="CD55">
        <f>SIAF!DE19</f>
        <v>1.02161823473483E-9</v>
      </c>
      <c r="CE55">
        <f>SIAF!DF19</f>
        <v>-2.48602656227368E-9</v>
      </c>
      <c r="CF55">
        <f>SIAF!DG19</f>
        <v>9.2486518310144502E-10</v>
      </c>
      <c r="CG55">
        <f>SIAF!DH19</f>
        <v>-2.5069975024434801E-9</v>
      </c>
      <c r="CH55">
        <f>SIAF!DI19</f>
        <v>-1.0635426010110601E-12</v>
      </c>
      <c r="CI55">
        <f>SIAF!DJ19</f>
        <v>-6.2860876529238006E-11</v>
      </c>
      <c r="CJ55">
        <f>SIAF!DK19</f>
        <v>-7.1844953153632199E-12</v>
      </c>
      <c r="CK55">
        <f>SIAF!DL19</f>
        <v>-1.1926081409307201E-10</v>
      </c>
      <c r="CL55">
        <f>SIAF!DM19</f>
        <v>-6.15946533000106E-12</v>
      </c>
      <c r="CM55">
        <f>SIAF!DN19</f>
        <v>-5.5821373631804202E-11</v>
      </c>
    </row>
    <row r="57" spans="1:91">
      <c r="A57" t="str">
        <f>SIAF!B21</f>
        <v>NRCB1_FULL</v>
      </c>
      <c r="B57">
        <f>SIAF!H21</f>
        <v>1024.5</v>
      </c>
      <c r="C57">
        <f>SIAF!I21</f>
        <v>1024.5</v>
      </c>
      <c r="F57">
        <f>SIAF!P21</f>
        <v>-120.96951300000001</v>
      </c>
      <c r="G57">
        <f>SIAF!Q21</f>
        <v>-457.78877699999998</v>
      </c>
      <c r="H57">
        <f>SIAF!AI21</f>
        <v>0</v>
      </c>
      <c r="I57">
        <f>SIAF!AJ21</f>
        <v>3.07289135258683E-2</v>
      </c>
      <c r="J57">
        <f>SIAF!AK21</f>
        <v>0</v>
      </c>
      <c r="K57">
        <f>SIAF!AL21</f>
        <v>-3.9761425290733904E-9</v>
      </c>
      <c r="L57">
        <f>SIAF!AM21</f>
        <v>-1.6213007721725601E-7</v>
      </c>
      <c r="M57">
        <f>SIAF!AN21</f>
        <v>3.3324867277885202E-8</v>
      </c>
      <c r="N57">
        <f>SIAF!AO21</f>
        <v>9.4273115206210107E-12</v>
      </c>
      <c r="O57">
        <f>SIAF!AP21</f>
        <v>2.1824833494830902E-12</v>
      </c>
      <c r="P57">
        <f>SIAF!AQ21</f>
        <v>1.0050878725141699E-11</v>
      </c>
      <c r="Q57">
        <f>SIAF!AR21</f>
        <v>5.3098064489248E-13</v>
      </c>
      <c r="R57">
        <f>SIAF!AS21</f>
        <v>7.0248883551195299E-16</v>
      </c>
      <c r="S57">
        <f>SIAF!AT21</f>
        <v>4.52760772750745E-16</v>
      </c>
      <c r="T57">
        <f>SIAF!AU21</f>
        <v>8.6847652812727004E-16</v>
      </c>
      <c r="U57">
        <f>SIAF!AV21</f>
        <v>4.6421632464808703E-16</v>
      </c>
      <c r="V57">
        <f>SIAF!AW21</f>
        <v>1.68329105402761E-16</v>
      </c>
      <c r="W57">
        <f>SIAF!AX21</f>
        <v>1.41511646382399E-19</v>
      </c>
      <c r="X57">
        <f>SIAF!AY21</f>
        <v>-1.1985958633037799E-20</v>
      </c>
      <c r="Y57">
        <f>SIAF!AZ21</f>
        <v>2.9068044943296399E-19</v>
      </c>
      <c r="Z57">
        <f>SIAF!BA21</f>
        <v>-1.09745864705533E-20</v>
      </c>
      <c r="AA57">
        <f>SIAF!BB21</f>
        <v>1.4551372825488399E-19</v>
      </c>
      <c r="AB57">
        <f>SIAF!BC21</f>
        <v>-4.14037644683727E-22</v>
      </c>
      <c r="AC57">
        <f>SIAF!BD21</f>
        <v>0</v>
      </c>
      <c r="AD57">
        <f>SIAF!BE21</f>
        <v>3.2361018617846303E-5</v>
      </c>
      <c r="AE57">
        <f>SIAF!BF21</f>
        <v>3.0829384243440599E-2</v>
      </c>
      <c r="AF57">
        <f>SIAF!BG21</f>
        <v>8.5263888628670294E-8</v>
      </c>
      <c r="AG57">
        <f>SIAF!BH21</f>
        <v>-3.8564235080873401E-8</v>
      </c>
      <c r="AH57">
        <f>SIAF!BI21</f>
        <v>-7.9732805080896303E-8</v>
      </c>
      <c r="AI57">
        <f>SIAF!BJ21</f>
        <v>8.9296848578472601E-13</v>
      </c>
      <c r="AJ57">
        <f>SIAF!BK21</f>
        <v>8.98252264109041E-12</v>
      </c>
      <c r="AK57">
        <f>SIAF!BL21</f>
        <v>2.4905455941796402E-12</v>
      </c>
      <c r="AL57">
        <f>SIAF!BM21</f>
        <v>9.9840344512797905E-12</v>
      </c>
      <c r="AM57">
        <f>SIAF!BN21</f>
        <v>2.3086199676327901E-16</v>
      </c>
      <c r="AN57">
        <f>SIAF!BO21</f>
        <v>5.7610327076903499E-16</v>
      </c>
      <c r="AO57">
        <f>SIAF!BP21</f>
        <v>9.2542828670746502E-16</v>
      </c>
      <c r="AP57">
        <f>SIAF!BQ21</f>
        <v>5.1525490770468095E-16</v>
      </c>
      <c r="AQ57">
        <f>SIAF!BR21</f>
        <v>6.5670727054320496E-16</v>
      </c>
      <c r="AR57">
        <f>SIAF!BS21</f>
        <v>-3.9172038044327802E-21</v>
      </c>
      <c r="AS57">
        <f>SIAF!BT21</f>
        <v>1.5886657895564701E-19</v>
      </c>
      <c r="AT57">
        <f>SIAF!BU21</f>
        <v>-1.7350352862689201E-20</v>
      </c>
      <c r="AU57">
        <f>SIAF!BV21</f>
        <v>2.9764001954288698E-19</v>
      </c>
      <c r="AV57">
        <f>SIAF!BW21</f>
        <v>-1.23597554647184E-20</v>
      </c>
      <c r="AW57">
        <f>SIAF!BX21</f>
        <v>1.3713605081596499E-19</v>
      </c>
      <c r="AX57">
        <f>SIAF!BY21</f>
        <v>4.1508580940131899E-2</v>
      </c>
      <c r="AY57">
        <f>SIAF!BZ21</f>
        <v>32.543005781051001</v>
      </c>
      <c r="AZ57">
        <f>SIAF!CA21</f>
        <v>0.212287403045579</v>
      </c>
      <c r="BA57">
        <f>SIAF!CB21</f>
        <v>6.9895258120230899E-5</v>
      </c>
      <c r="BB57">
        <f>SIAF!CC21</f>
        <v>5.5974399649078299E-3</v>
      </c>
      <c r="BC57">
        <f>SIAF!CD21</f>
        <v>-1.1212285265485801E-3</v>
      </c>
      <c r="BD57">
        <f>SIAF!CE21</f>
        <v>-1.1309875304484001E-5</v>
      </c>
      <c r="BE57">
        <f>SIAF!CF21</f>
        <v>-2.1951534428311198E-6</v>
      </c>
      <c r="BF57">
        <f>SIAF!CG21</f>
        <v>-1.02988152053242E-5</v>
      </c>
      <c r="BG57">
        <f>SIAF!CH21</f>
        <v>-1.0878018654700401E-6</v>
      </c>
      <c r="BH57">
        <f>SIAF!CI21</f>
        <v>-2.29963993493265E-8</v>
      </c>
      <c r="BI57">
        <f>SIAF!CJ21</f>
        <v>-2.5491176121534001E-8</v>
      </c>
      <c r="BJ57">
        <f>SIAF!CK21</f>
        <v>-2.7234326963685E-8</v>
      </c>
      <c r="BK57">
        <f>SIAF!CL21</f>
        <v>-2.5759208373013302E-8</v>
      </c>
      <c r="BL57">
        <f>SIAF!CM21</f>
        <v>-4.1029517622701697E-9</v>
      </c>
      <c r="BM57">
        <f>SIAF!CN21</f>
        <v>-1.35973632376418E-10</v>
      </c>
      <c r="BN57">
        <f>SIAF!CO21</f>
        <v>1.10513146547889E-11</v>
      </c>
      <c r="BO57">
        <f>SIAF!CP21</f>
        <v>-2.8247596775146799E-10</v>
      </c>
      <c r="BP57">
        <f>SIAF!CQ21</f>
        <v>1.21523842582172E-11</v>
      </c>
      <c r="BQ57">
        <f>SIAF!CR21</f>
        <v>-1.43582381462022E-10</v>
      </c>
      <c r="BR57">
        <f>SIAF!CS21</f>
        <v>1.98065549862023E-12</v>
      </c>
      <c r="BS57">
        <f>SIAF!CT21</f>
        <v>1.13042054636026E-2</v>
      </c>
      <c r="BT57">
        <f>SIAF!CU21</f>
        <v>-0.245994524452745</v>
      </c>
      <c r="BU57">
        <f>SIAF!CV21</f>
        <v>32.437200547009397</v>
      </c>
      <c r="BV57">
        <f>SIAF!CW21</f>
        <v>-2.9443703181504101E-3</v>
      </c>
      <c r="BW57">
        <f>SIAF!CX21</f>
        <v>1.21970170299969E-3</v>
      </c>
      <c r="BX57">
        <f>SIAF!CY21</f>
        <v>2.72475813270315E-3</v>
      </c>
      <c r="BY57">
        <f>SIAF!CZ21</f>
        <v>-8.5024806759355898E-7</v>
      </c>
      <c r="BZ57">
        <f>SIAF!DA21</f>
        <v>-1.18848061282205E-5</v>
      </c>
      <c r="CA57">
        <f>SIAF!DB21</f>
        <v>-1.8204268653926101E-6</v>
      </c>
      <c r="CB57">
        <f>SIAF!DC21</f>
        <v>-1.10308164655447E-5</v>
      </c>
      <c r="CC57">
        <f>SIAF!DD21</f>
        <v>-4.4561245488947704E-9</v>
      </c>
      <c r="CD57">
        <f>SIAF!DE21</f>
        <v>-1.9706231547338601E-8</v>
      </c>
      <c r="CE57">
        <f>SIAF!DF21</f>
        <v>-3.3445194854623403E-8</v>
      </c>
      <c r="CF57">
        <f>SIAF!DG21</f>
        <v>-1.85474422834114E-8</v>
      </c>
      <c r="CG57">
        <f>SIAF!DH21</f>
        <v>-2.80490405982924E-8</v>
      </c>
      <c r="CH57">
        <f>SIAF!DI21</f>
        <v>2.0474112798463001E-12</v>
      </c>
      <c r="CI57">
        <f>SIAF!DJ21</f>
        <v>-1.43922219019718E-10</v>
      </c>
      <c r="CJ57">
        <f>SIAF!DK21</f>
        <v>1.21818699833343E-11</v>
      </c>
      <c r="CK57">
        <f>SIAF!DL21</f>
        <v>-2.8022994265702098E-10</v>
      </c>
      <c r="CL57">
        <f>SIAF!DM21</f>
        <v>9.4355721051885E-12</v>
      </c>
      <c r="CM57">
        <f>SIAF!DN21</f>
        <v>-1.34649232707888E-10</v>
      </c>
    </row>
    <row r="58" spans="1:91">
      <c r="A58" t="str">
        <f>SIAF!B22</f>
        <v>NRCB2_FULL</v>
      </c>
      <c r="B58">
        <f>SIAF!H22</f>
        <v>1024.5</v>
      </c>
      <c r="C58">
        <f>SIAF!I22</f>
        <v>1024.5</v>
      </c>
      <c r="F58">
        <f>SIAF!P22</f>
        <v>-121.154684</v>
      </c>
      <c r="G58">
        <f>SIAF!Q22</f>
        <v>-525.47814100000005</v>
      </c>
      <c r="H58">
        <f>SIAF!AI22</f>
        <v>0</v>
      </c>
      <c r="I58">
        <f>SIAF!AJ22</f>
        <v>3.1128905391584302E-2</v>
      </c>
      <c r="J58">
        <f>SIAF!AK22</f>
        <v>0</v>
      </c>
      <c r="K58">
        <f>SIAF!AL22</f>
        <v>-5.13848533679789E-9</v>
      </c>
      <c r="L58">
        <f>SIAF!AM22</f>
        <v>-2.0535948800877201E-7</v>
      </c>
      <c r="M58">
        <f>SIAF!AN22</f>
        <v>3.4180685807992301E-8</v>
      </c>
      <c r="N58">
        <f>SIAF!AO22</f>
        <v>9.7732636798703102E-12</v>
      </c>
      <c r="O58">
        <f>SIAF!AP22</f>
        <v>-1.6790702445323E-12</v>
      </c>
      <c r="P58">
        <f>SIAF!AQ22</f>
        <v>1.1132328812238E-11</v>
      </c>
      <c r="Q58">
        <f>SIAF!AR22</f>
        <v>-8.9902114752285902E-13</v>
      </c>
      <c r="R58">
        <f>SIAF!AS22</f>
        <v>7.1509016229508502E-16</v>
      </c>
      <c r="S58">
        <f>SIAF!AT22</f>
        <v>-8.1271147911165799E-16</v>
      </c>
      <c r="T58">
        <f>SIAF!AU22</f>
        <v>9.2021586364524297E-16</v>
      </c>
      <c r="U58">
        <f>SIAF!AV22</f>
        <v>-8.0397197215345801E-16</v>
      </c>
      <c r="V58">
        <f>SIAF!AW22</f>
        <v>1.6701191944476299E-16</v>
      </c>
      <c r="W58">
        <f>SIAF!AX22</f>
        <v>1.4142825533353899E-19</v>
      </c>
      <c r="X58">
        <f>SIAF!AY22</f>
        <v>-1.1134464338898701E-20</v>
      </c>
      <c r="Y58">
        <f>SIAF!AZ22</f>
        <v>2.90587873536907E-19</v>
      </c>
      <c r="Z58">
        <f>SIAF!BA22</f>
        <v>-9.5986869121189494E-21</v>
      </c>
      <c r="AA58">
        <f>SIAF!BB22</f>
        <v>1.45485249805618E-19</v>
      </c>
      <c r="AB58">
        <f>SIAF!BC22</f>
        <v>1.71159211785153E-22</v>
      </c>
      <c r="AC58">
        <f>SIAF!BD22</f>
        <v>0</v>
      </c>
      <c r="AD58">
        <f>SIAF!BE22</f>
        <v>-1.8896594282865001E-5</v>
      </c>
      <c r="AE58">
        <f>SIAF!BF22</f>
        <v>3.1308627876298602E-2</v>
      </c>
      <c r="AF58">
        <f>SIAF!BG22</f>
        <v>6.6884394145305595E-8</v>
      </c>
      <c r="AG58">
        <f>SIAF!BH22</f>
        <v>-4.1733160820506402E-8</v>
      </c>
      <c r="AH58">
        <f>SIAF!BI22</f>
        <v>-1.4062486241859699E-7</v>
      </c>
      <c r="AI58">
        <f>SIAF!BJ22</f>
        <v>-4.8613681785602402E-13</v>
      </c>
      <c r="AJ58">
        <f>SIAF!BK22</f>
        <v>9.1765787495767599E-12</v>
      </c>
      <c r="AK58">
        <f>SIAF!BL22</f>
        <v>-1.2440814562644699E-12</v>
      </c>
      <c r="AL58">
        <f>SIAF!BM22</f>
        <v>1.0780259891119501E-11</v>
      </c>
      <c r="AM58">
        <f>SIAF!BN22</f>
        <v>-1.18778052199386E-16</v>
      </c>
      <c r="AN58">
        <f>SIAF!BO22</f>
        <v>6.4402812094635805E-16</v>
      </c>
      <c r="AO58">
        <f>SIAF!BP22</f>
        <v>-1.02890473368439E-15</v>
      </c>
      <c r="AP58">
        <f>SIAF!BQ22</f>
        <v>6.1686301929599299E-16</v>
      </c>
      <c r="AQ58">
        <f>SIAF!BR22</f>
        <v>-8.4200279872284205E-16</v>
      </c>
      <c r="AR58">
        <f>SIAF!BS22</f>
        <v>-4.4847279549968603E-21</v>
      </c>
      <c r="AS58">
        <f>SIAF!BT22</f>
        <v>1.58904145791698E-19</v>
      </c>
      <c r="AT58">
        <f>SIAF!BU22</f>
        <v>-1.8797918726492301E-20</v>
      </c>
      <c r="AU58">
        <f>SIAF!BV22</f>
        <v>2.9774091031317198E-19</v>
      </c>
      <c r="AV58">
        <f>SIAF!BW22</f>
        <v>-1.32418406495338E-20</v>
      </c>
      <c r="AW58">
        <f>SIAF!BX22</f>
        <v>1.3718945391061201E-19</v>
      </c>
      <c r="AX58">
        <f>SIAF!BY22</f>
        <v>-2.70204840652397E-2</v>
      </c>
      <c r="AY58">
        <f>SIAF!BZ22</f>
        <v>32.120240853409499</v>
      </c>
      <c r="AZ58">
        <f>SIAF!CA22</f>
        <v>0.491139741406728</v>
      </c>
      <c r="BA58">
        <f>SIAF!CB22</f>
        <v>7.3591745129776505E-5</v>
      </c>
      <c r="BB58">
        <f>SIAF!CC22</f>
        <v>6.8215232170896504E-3</v>
      </c>
      <c r="BC58">
        <f>SIAF!CD22</f>
        <v>-1.00111821161163E-3</v>
      </c>
      <c r="BD58">
        <f>SIAF!CE22</f>
        <v>-1.0894941355067801E-5</v>
      </c>
      <c r="BE58">
        <f>SIAF!CF22</f>
        <v>1.61811530992754E-6</v>
      </c>
      <c r="BF58">
        <f>SIAF!CG22</f>
        <v>-9.0170778549890998E-6</v>
      </c>
      <c r="BG58">
        <f>SIAF!CH22</f>
        <v>7.5735111432619803E-8</v>
      </c>
      <c r="BH58">
        <f>SIAF!CI22</f>
        <v>-2.3855569267389502E-8</v>
      </c>
      <c r="BI58">
        <f>SIAF!CJ22</f>
        <v>1.26653054395011E-8</v>
      </c>
      <c r="BJ58">
        <f>SIAF!CK22</f>
        <v>-2.97693756262946E-8</v>
      </c>
      <c r="BK58">
        <f>SIAF!CL22</f>
        <v>1.3028532328178201E-8</v>
      </c>
      <c r="BL58">
        <f>SIAF!CM22</f>
        <v>-4.7273223598875803E-9</v>
      </c>
      <c r="BM58">
        <f>SIAF!CN22</f>
        <v>-1.35965694412251E-10</v>
      </c>
      <c r="BN58">
        <f>SIAF!CO22</f>
        <v>1.04455055462184E-11</v>
      </c>
      <c r="BO58">
        <f>SIAF!CP22</f>
        <v>-2.8242246865241198E-10</v>
      </c>
      <c r="BP58">
        <f>SIAF!CQ22</f>
        <v>1.0965503392309401E-11</v>
      </c>
      <c r="BQ58">
        <f>SIAF!CR22</f>
        <v>-1.4354036856550899E-10</v>
      </c>
      <c r="BR58">
        <f>SIAF!CS22</f>
        <v>1.40854733905237E-12</v>
      </c>
      <c r="BS58">
        <f>SIAF!CT22</f>
        <v>-2.9708389794905098E-2</v>
      </c>
      <c r="BT58">
        <f>SIAF!CU22</f>
        <v>-0.46792516145283097</v>
      </c>
      <c r="BU58">
        <f>SIAF!CV22</f>
        <v>31.9358043257721</v>
      </c>
      <c r="BV58">
        <f>SIAF!CW22</f>
        <v>-2.2064107913953601E-3</v>
      </c>
      <c r="BW58">
        <f>SIAF!CX22</f>
        <v>1.1652467832395401E-3</v>
      </c>
      <c r="BX58">
        <f>SIAF!CY22</f>
        <v>4.6160069688235203E-3</v>
      </c>
      <c r="BY58">
        <f>SIAF!CZ22</f>
        <v>5.8978088736762095E-7</v>
      </c>
      <c r="BZ58">
        <f>SIAF!DA22</f>
        <v>-1.1228461216477201E-5</v>
      </c>
      <c r="CA58">
        <f>SIAF!DB22</f>
        <v>2.2522499096208399E-6</v>
      </c>
      <c r="CB58">
        <f>SIAF!DC22</f>
        <v>-9.6098888092318198E-6</v>
      </c>
      <c r="CC58">
        <f>SIAF!DD22</f>
        <v>5.3886553341239503E-9</v>
      </c>
      <c r="CD58">
        <f>SIAF!DE22</f>
        <v>-2.1522184871804401E-8</v>
      </c>
      <c r="CE58">
        <f>SIAF!DF22</f>
        <v>2.3589389634796999E-8</v>
      </c>
      <c r="CF58">
        <f>SIAF!DG22</f>
        <v>-2.12671350531932E-8</v>
      </c>
      <c r="CG58">
        <f>SIAF!DH22</f>
        <v>1.75406581890517E-8</v>
      </c>
      <c r="CH58">
        <f>SIAF!DI22</f>
        <v>2.6249647410641901E-12</v>
      </c>
      <c r="CI58">
        <f>SIAF!DJ22</f>
        <v>-1.43968249828137E-10</v>
      </c>
      <c r="CJ58">
        <f>SIAF!DK22</f>
        <v>1.3376508321054099E-11</v>
      </c>
      <c r="CK58">
        <f>SIAF!DL22</f>
        <v>-2.8027729557741698E-10</v>
      </c>
      <c r="CL58">
        <f>SIAF!DM22</f>
        <v>1.003948177636E-11</v>
      </c>
      <c r="CM58">
        <f>SIAF!DN22</f>
        <v>-1.34654699181803E-10</v>
      </c>
    </row>
    <row r="59" spans="1:91">
      <c r="A59" t="str">
        <f>SIAF!B23</f>
        <v>NRCB3_FULL</v>
      </c>
      <c r="B59">
        <f>SIAF!H23</f>
        <v>1024.5</v>
      </c>
      <c r="C59">
        <f>SIAF!I23</f>
        <v>1024.5</v>
      </c>
      <c r="F59">
        <f>SIAF!P23</f>
        <v>-53.139933999999997</v>
      </c>
      <c r="G59">
        <f>SIAF!Q23</f>
        <v>-457.82173999999998</v>
      </c>
      <c r="H59">
        <f>SIAF!AI23</f>
        <v>0</v>
      </c>
      <c r="I59">
        <f>SIAF!AJ23</f>
        <v>3.08718992414573E-2</v>
      </c>
      <c r="J59">
        <f>SIAF!AK23</f>
        <v>0</v>
      </c>
      <c r="K59">
        <f>SIAF!AL23</f>
        <v>-6.1809224384450506E-8</v>
      </c>
      <c r="L59">
        <f>SIAF!AM23</f>
        <v>-1.6385497550557199E-7</v>
      </c>
      <c r="M59">
        <f>SIAF!AN23</f>
        <v>1.3028625067731699E-8</v>
      </c>
      <c r="N59">
        <f>SIAF!AO23</f>
        <v>1.01291313648078E-11</v>
      </c>
      <c r="O59">
        <f>SIAF!AP23</f>
        <v>-1.27995229969491E-12</v>
      </c>
      <c r="P59">
        <f>SIAF!AQ23</f>
        <v>1.04847840130702E-11</v>
      </c>
      <c r="Q59">
        <f>SIAF!AR23</f>
        <v>-6.66704004884856E-13</v>
      </c>
      <c r="R59">
        <f>SIAF!AS23</f>
        <v>-8.6187491033562604E-16</v>
      </c>
      <c r="S59">
        <f>SIAF!AT23</f>
        <v>5.6806626664730798E-16</v>
      </c>
      <c r="T59">
        <f>SIAF!AU23</f>
        <v>-1.06751210070835E-15</v>
      </c>
      <c r="U59">
        <f>SIAF!AV23</f>
        <v>5.2143856272833097E-16</v>
      </c>
      <c r="V59">
        <f>SIAF!AW23</f>
        <v>-1.60733677309895E-16</v>
      </c>
      <c r="W59">
        <f>SIAF!AX23</f>
        <v>1.4158508034023199E-19</v>
      </c>
      <c r="X59">
        <f>SIAF!AY23</f>
        <v>-1.39211726817064E-20</v>
      </c>
      <c r="Y59">
        <f>SIAF!AZ23</f>
        <v>2.9086784612700102E-19</v>
      </c>
      <c r="Z59">
        <f>SIAF!BA23</f>
        <v>-1.4477320234626501E-20</v>
      </c>
      <c r="AA59">
        <f>SIAF!BB23</f>
        <v>1.4562940750676699E-19</v>
      </c>
      <c r="AB59">
        <f>SIAF!BC23</f>
        <v>-2.0006625835208001E-21</v>
      </c>
      <c r="AC59">
        <f>SIAF!BD23</f>
        <v>0</v>
      </c>
      <c r="AD59">
        <f>SIAF!BE23</f>
        <v>2.04928798611346E-5</v>
      </c>
      <c r="AE59">
        <f>SIAF!BF23</f>
        <v>3.0957423943013301E-2</v>
      </c>
      <c r="AF59">
        <f>SIAF!BG23</f>
        <v>8.5843791136463394E-8</v>
      </c>
      <c r="AG59">
        <f>SIAF!BH23</f>
        <v>-7.8103130219984703E-8</v>
      </c>
      <c r="AH59">
        <f>SIAF!BI23</f>
        <v>-8.0480160477912494E-8</v>
      </c>
      <c r="AI59">
        <f>SIAF!BJ23</f>
        <v>-1.21468279704E-12</v>
      </c>
      <c r="AJ59">
        <f>SIAF!BK23</f>
        <v>9.7893985610302897E-12</v>
      </c>
      <c r="AK59">
        <f>SIAF!BL23</f>
        <v>-1.7250088537328299E-12</v>
      </c>
      <c r="AL59">
        <f>SIAF!BM23</f>
        <v>1.02868976658112E-11</v>
      </c>
      <c r="AM59">
        <f>SIAF!BN23</f>
        <v>2.6419021129919901E-16</v>
      </c>
      <c r="AN59">
        <f>SIAF!BO23</f>
        <v>-8.1874261772875604E-16</v>
      </c>
      <c r="AO59">
        <f>SIAF!BP23</f>
        <v>1.0268706744011001E-15</v>
      </c>
      <c r="AP59">
        <f>SIAF!BQ23</f>
        <v>-7.9095465103525196E-16</v>
      </c>
      <c r="AQ59">
        <f>SIAF!BR23</f>
        <v>6.8129788498790601E-16</v>
      </c>
      <c r="AR59">
        <f>SIAF!BS23</f>
        <v>-2.2988976292740101E-21</v>
      </c>
      <c r="AS59">
        <f>SIAF!BT23</f>
        <v>1.5872112796998199E-19</v>
      </c>
      <c r="AT59">
        <f>SIAF!BU23</f>
        <v>-1.3867546142371101E-20</v>
      </c>
      <c r="AU59">
        <f>SIAF!BV23</f>
        <v>2.97459202577975E-19</v>
      </c>
      <c r="AV59">
        <f>SIAF!BW23</f>
        <v>-1.05275670379244E-20</v>
      </c>
      <c r="AW59">
        <f>SIAF!BX23</f>
        <v>1.3709275266690501E-19</v>
      </c>
      <c r="AX59">
        <f>SIAF!BY23</f>
        <v>-4.3205282438449899E-2</v>
      </c>
      <c r="AY59">
        <f>SIAF!BZ23</f>
        <v>32.391023165330601</v>
      </c>
      <c r="AZ59">
        <f>SIAF!CA23</f>
        <v>-0.25163705925016799</v>
      </c>
      <c r="BA59">
        <f>SIAF!CB23</f>
        <v>2.1687442658703299E-3</v>
      </c>
      <c r="BB59">
        <f>SIAF!CC23</f>
        <v>5.5228272860172196E-3</v>
      </c>
      <c r="BC59">
        <f>SIAF!CD23</f>
        <v>-4.67453742435326E-4</v>
      </c>
      <c r="BD59">
        <f>SIAF!CE23</f>
        <v>-1.13255204163039E-5</v>
      </c>
      <c r="BE59">
        <f>SIAF!CF23</f>
        <v>3.3250984614949302E-6</v>
      </c>
      <c r="BF59">
        <f>SIAF!CG23</f>
        <v>-1.05074857929304E-5</v>
      </c>
      <c r="BG59">
        <f>SIAF!CH23</f>
        <v>7.42486800633721E-7</v>
      </c>
      <c r="BH59">
        <f>SIAF!CI23</f>
        <v>2.3123140506501499E-8</v>
      </c>
      <c r="BI59">
        <f>SIAF!CJ23</f>
        <v>-2.8518995919229599E-8</v>
      </c>
      <c r="BJ59">
        <f>SIAF!CK23</f>
        <v>3.0328305432958098E-8</v>
      </c>
      <c r="BK59">
        <f>SIAF!CL23</f>
        <v>-2.7438562060022099E-8</v>
      </c>
      <c r="BL59">
        <f>SIAF!CM23</f>
        <v>5.70853852721075E-9</v>
      </c>
      <c r="BM59">
        <f>SIAF!CN23</f>
        <v>-1.3597520177406499E-10</v>
      </c>
      <c r="BN59">
        <f>SIAF!CO23</f>
        <v>1.1411118744415601E-11</v>
      </c>
      <c r="BO59">
        <f>SIAF!CP23</f>
        <v>-2.8250503098003002E-10</v>
      </c>
      <c r="BP59">
        <f>SIAF!CQ23</f>
        <v>1.28650724323297E-11</v>
      </c>
      <c r="BQ59">
        <f>SIAF!CR23</f>
        <v>-1.4360720301071199E-10</v>
      </c>
      <c r="BR59">
        <f>SIAF!CS23</f>
        <v>2.3261398567900101E-12</v>
      </c>
      <c r="BS59">
        <f>SIAF!CT23</f>
        <v>2.2561541982213401E-4</v>
      </c>
      <c r="BT59">
        <f>SIAF!CU23</f>
        <v>0.22993118322192399</v>
      </c>
      <c r="BU59">
        <f>SIAF!CV23</f>
        <v>32.302142342194003</v>
      </c>
      <c r="BV59">
        <f>SIAF!CW23</f>
        <v>-2.8946137863312201E-3</v>
      </c>
      <c r="BW59">
        <f>SIAF!CX23</f>
        <v>2.7548847296715502E-3</v>
      </c>
      <c r="BX59">
        <f>SIAF!CY23</f>
        <v>2.6901630305413201E-3</v>
      </c>
      <c r="BY59">
        <f>SIAF!CZ23</f>
        <v>4.2319324887787299E-7</v>
      </c>
      <c r="BZ59">
        <f>SIAF!DA23</f>
        <v>-1.18361756301278E-5</v>
      </c>
      <c r="CA59">
        <f>SIAF!DB23</f>
        <v>2.8559614588398802E-6</v>
      </c>
      <c r="CB59">
        <f>SIAF!DC23</f>
        <v>-1.10564208752082E-5</v>
      </c>
      <c r="CC59">
        <f>SIAF!DD23</f>
        <v>-5.0866516008194896E-9</v>
      </c>
      <c r="CD59">
        <f>SIAF!DE23</f>
        <v>1.9263300141536001E-8</v>
      </c>
      <c r="CE59">
        <f>SIAF!DF23</f>
        <v>-3.5820087163755203E-8</v>
      </c>
      <c r="CF59">
        <f>SIAF!DG23</f>
        <v>1.9393100826865201E-8</v>
      </c>
      <c r="CG59">
        <f>SIAF!DH23</f>
        <v>-2.86534398606402E-8</v>
      </c>
      <c r="CH59">
        <f>SIAF!DI23</f>
        <v>1.69879286506364E-12</v>
      </c>
      <c r="CI59">
        <f>SIAF!DJ23</f>
        <v>-1.4389283765160001E-10</v>
      </c>
      <c r="CJ59">
        <f>SIAF!DK23</f>
        <v>1.14659138197451E-11</v>
      </c>
      <c r="CK59">
        <f>SIAF!DL23</f>
        <v>-2.8020073108907201E-10</v>
      </c>
      <c r="CL59">
        <f>SIAF!DM23</f>
        <v>9.07699832970714E-12</v>
      </c>
      <c r="CM59">
        <f>SIAF!DN23</f>
        <v>-1.3464653405020099E-10</v>
      </c>
    </row>
    <row r="60" spans="1:91">
      <c r="A60" t="str">
        <f>SIAF!B24</f>
        <v>NRCB4_FULL</v>
      </c>
      <c r="B60">
        <f>SIAF!H24</f>
        <v>1024.5</v>
      </c>
      <c r="C60">
        <f>SIAF!I24</f>
        <v>1024.5</v>
      </c>
      <c r="F60">
        <f>SIAF!P24</f>
        <v>-52.845703</v>
      </c>
      <c r="G60">
        <f>SIAF!Q24</f>
        <v>-525.72932100000003</v>
      </c>
      <c r="H60">
        <f>SIAF!AI24</f>
        <v>0</v>
      </c>
      <c r="I60">
        <f>SIAF!AJ24</f>
        <v>3.1276113874480101E-2</v>
      </c>
      <c r="J60">
        <f>SIAF!AK24</f>
        <v>0</v>
      </c>
      <c r="K60">
        <f>SIAF!AL24</f>
        <v>-6.3674209930086005E-8</v>
      </c>
      <c r="L60">
        <f>SIAF!AM24</f>
        <v>-2.08241285439435E-7</v>
      </c>
      <c r="M60">
        <f>SIAF!AN24</f>
        <v>1.2807677787926E-8</v>
      </c>
      <c r="N60">
        <f>SIAF!AO24</f>
        <v>1.02565041974504E-11</v>
      </c>
      <c r="O60">
        <f>SIAF!AP24</f>
        <v>3.1723982233342799E-12</v>
      </c>
      <c r="P60">
        <f>SIAF!AQ24</f>
        <v>1.12189535471273E-11</v>
      </c>
      <c r="Q60">
        <f>SIAF!AR24</f>
        <v>6.5594187155717604E-13</v>
      </c>
      <c r="R60">
        <f>SIAF!AS24</f>
        <v>-8.2825282536716099E-16</v>
      </c>
      <c r="S60">
        <f>SIAF!AT24</f>
        <v>-7.0067542453010801E-16</v>
      </c>
      <c r="T60">
        <f>SIAF!AU24</f>
        <v>-9.704394750481321E-16</v>
      </c>
      <c r="U60">
        <f>SIAF!AV24</f>
        <v>-7.4874647318308899E-16</v>
      </c>
      <c r="V60">
        <f>SIAF!AW24</f>
        <v>-1.39789823518236E-16</v>
      </c>
      <c r="W60">
        <f>SIAF!AX24</f>
        <v>1.41577831578257E-19</v>
      </c>
      <c r="X60">
        <f>SIAF!AY24</f>
        <v>-1.36088952172625E-20</v>
      </c>
      <c r="Y60">
        <f>SIAF!AZ24</f>
        <v>2.9084015971440098E-19</v>
      </c>
      <c r="Z60">
        <f>SIAF!BA24</f>
        <v>-1.3900429402398399E-20</v>
      </c>
      <c r="AA60">
        <f>SIAF!BB24</f>
        <v>1.45610030997543E-19</v>
      </c>
      <c r="AB60">
        <f>SIAF!BC24</f>
        <v>-1.7366482718961699E-21</v>
      </c>
      <c r="AC60">
        <f>SIAF!BD24</f>
        <v>0</v>
      </c>
      <c r="AD60">
        <f>SIAF!BE24</f>
        <v>1.3052787358342201E-4</v>
      </c>
      <c r="AE60">
        <f>SIAF!BF24</f>
        <v>3.1441321416278298E-2</v>
      </c>
      <c r="AF60">
        <f>SIAF!BG24</f>
        <v>6.6447355431986304E-8</v>
      </c>
      <c r="AG60">
        <f>SIAF!BH24</f>
        <v>-8.0944059041207004E-8</v>
      </c>
      <c r="AH60">
        <f>SIAF!BI24</f>
        <v>-1.4247047709558001E-7</v>
      </c>
      <c r="AI60">
        <f>SIAF!BJ24</f>
        <v>4.8124450211163403E-13</v>
      </c>
      <c r="AJ60">
        <f>SIAF!BK24</f>
        <v>9.5324017406391301E-12</v>
      </c>
      <c r="AK60">
        <f>SIAF!BL24</f>
        <v>3.1131021568107101E-12</v>
      </c>
      <c r="AL60">
        <f>SIAF!BM24</f>
        <v>1.0849739257712E-11</v>
      </c>
      <c r="AM60">
        <f>SIAF!BN24</f>
        <v>-7.9969004218442495E-17</v>
      </c>
      <c r="AN60">
        <f>SIAF!BO24</f>
        <v>-7.5389439317943802E-16</v>
      </c>
      <c r="AO60">
        <f>SIAF!BP24</f>
        <v>-9.1499986668280193E-16</v>
      </c>
      <c r="AP60">
        <f>SIAF!BQ24</f>
        <v>-6.9488204305202799E-16</v>
      </c>
      <c r="AQ60">
        <f>SIAF!BR24</f>
        <v>-8.1138604360538403E-16</v>
      </c>
      <c r="AR60">
        <f>SIAF!BS24</f>
        <v>-2.5702525339804301E-21</v>
      </c>
      <c r="AS60">
        <f>SIAF!BT24</f>
        <v>1.58747380196658E-19</v>
      </c>
      <c r="AT60">
        <f>SIAF!BU24</f>
        <v>-1.44356580537946E-20</v>
      </c>
      <c r="AU60">
        <f>SIAF!BV24</f>
        <v>2.9748879246428301E-19</v>
      </c>
      <c r="AV60">
        <f>SIAF!BW24</f>
        <v>-1.0817964375026299E-20</v>
      </c>
      <c r="AW60">
        <f>SIAF!BX24</f>
        <v>1.3709829995635299E-19</v>
      </c>
      <c r="AX60">
        <f>SIAF!BY24</f>
        <v>2.5122900565349899E-2</v>
      </c>
      <c r="AY60">
        <f>SIAF!BZ24</f>
        <v>31.971815971244499</v>
      </c>
      <c r="AZ60">
        <f>SIAF!CA24</f>
        <v>-0.18071862319385901</v>
      </c>
      <c r="BA60">
        <f>SIAF!CB24</f>
        <v>2.0879295179784601E-3</v>
      </c>
      <c r="BB60">
        <f>SIAF!CC24</f>
        <v>6.7511633737135099E-3</v>
      </c>
      <c r="BC60">
        <f>SIAF!CD24</f>
        <v>-4.6439636087472702E-4</v>
      </c>
      <c r="BD60">
        <f>SIAF!CE24</f>
        <v>-1.07189607376708E-5</v>
      </c>
      <c r="BE60">
        <f>SIAF!CF24</f>
        <v>-6.2712993147946897E-7</v>
      </c>
      <c r="BF60">
        <f>SIAF!CG24</f>
        <v>-8.9080256161556997E-6</v>
      </c>
      <c r="BG60">
        <f>SIAF!CH24</f>
        <v>-7.0616307883284304E-7</v>
      </c>
      <c r="BH60">
        <f>SIAF!CI24</f>
        <v>2.2554789395265699E-8</v>
      </c>
      <c r="BI60">
        <f>SIAF!CJ24</f>
        <v>9.8396358255549398E-9</v>
      </c>
      <c r="BJ60">
        <f>SIAF!CK24</f>
        <v>2.7967533219162201E-8</v>
      </c>
      <c r="BK60">
        <f>SIAF!CL24</f>
        <v>1.1565656720592401E-8</v>
      </c>
      <c r="BL60">
        <f>SIAF!CM24</f>
        <v>4.9653507692841802E-9</v>
      </c>
      <c r="BM60">
        <f>SIAF!CN24</f>
        <v>-1.3597535162983599E-10</v>
      </c>
      <c r="BN60">
        <f>SIAF!CO24</f>
        <v>1.1384563210195299E-11</v>
      </c>
      <c r="BO60">
        <f>SIAF!CP24</f>
        <v>-2.82502986566312E-10</v>
      </c>
      <c r="BP60">
        <f>SIAF!CQ24</f>
        <v>1.2811558451518799E-11</v>
      </c>
      <c r="BQ60">
        <f>SIAF!CR24</f>
        <v>-1.4360527526970299E-10</v>
      </c>
      <c r="BR60">
        <f>SIAF!CS24</f>
        <v>2.2999728356623601E-12</v>
      </c>
      <c r="BS60">
        <f>SIAF!CT24</f>
        <v>9.2117908416184894E-3</v>
      </c>
      <c r="BT60">
        <f>SIAF!CU24</f>
        <v>4.53291406232725E-2</v>
      </c>
      <c r="BU60">
        <f>SIAF!CV24</f>
        <v>31.804628266860501</v>
      </c>
      <c r="BV60">
        <f>SIAF!CW24</f>
        <v>-2.1679459239339299E-3</v>
      </c>
      <c r="BW60">
        <f>SIAF!CX24</f>
        <v>2.6289654257808299E-3</v>
      </c>
      <c r="BX60">
        <f>SIAF!CY24</f>
        <v>4.5718786031578897E-3</v>
      </c>
      <c r="BY60">
        <f>SIAF!CZ24</f>
        <v>-8.35674736156587E-7</v>
      </c>
      <c r="BZ60">
        <f>SIAF!DA24</f>
        <v>-1.08637692482796E-5</v>
      </c>
      <c r="CA60">
        <f>SIAF!DB24</f>
        <v>-8.5496730819602901E-7</v>
      </c>
      <c r="CB60">
        <f>SIAF!DC24</f>
        <v>-9.4874994248173205E-6</v>
      </c>
      <c r="CC60">
        <f>SIAF!DD24</f>
        <v>4.6780234410910198E-9</v>
      </c>
      <c r="CD60">
        <f>SIAF!DE24</f>
        <v>1.7878209095284599E-8</v>
      </c>
      <c r="CE60">
        <f>SIAF!DF24</f>
        <v>2.12484486823543E-8</v>
      </c>
      <c r="CF60">
        <f>SIAF!DG24</f>
        <v>1.70947268805122E-8</v>
      </c>
      <c r="CG60">
        <f>SIAF!DH24</f>
        <v>1.7061235130523799E-8</v>
      </c>
      <c r="CH60">
        <f>SIAF!DI24</f>
        <v>1.72517689522969E-12</v>
      </c>
      <c r="CI60">
        <f>SIAF!DJ24</f>
        <v>-1.43895135497429E-10</v>
      </c>
      <c r="CJ60">
        <f>SIAF!DK24</f>
        <v>1.15194915670655E-11</v>
      </c>
      <c r="CK60">
        <f>SIAF!DL24</f>
        <v>-2.8020279509725598E-10</v>
      </c>
      <c r="CL60">
        <f>SIAF!DM24</f>
        <v>9.10343472929591E-12</v>
      </c>
      <c r="CM60">
        <f>SIAF!DN24</f>
        <v>-1.3464656181707401E-10</v>
      </c>
    </row>
    <row r="61" spans="1:91">
      <c r="A61" t="str">
        <f>SIAF!B25</f>
        <v>NRCB5_FULL</v>
      </c>
      <c r="B61">
        <f>SIAF!H25</f>
        <v>1024.5</v>
      </c>
      <c r="C61">
        <f>SIAF!I25</f>
        <v>1024.5</v>
      </c>
      <c r="F61">
        <f>SIAF!P25</f>
        <v>-89.596513999999999</v>
      </c>
      <c r="G61">
        <f>SIAF!Q25</f>
        <v>-491.474153</v>
      </c>
      <c r="H61">
        <f>SIAF!AI25</f>
        <v>0</v>
      </c>
      <c r="I61">
        <f>SIAF!AJ25</f>
        <v>6.2878606257438199E-2</v>
      </c>
      <c r="J61">
        <f>SIAF!AK25</f>
        <v>0</v>
      </c>
      <c r="K61">
        <f>SIAF!AL25</f>
        <v>-1.14716236346868E-7</v>
      </c>
      <c r="L61">
        <f>SIAF!AM25</f>
        <v>-7.2218221079660304E-7</v>
      </c>
      <c r="M61">
        <f>SIAF!AN25</f>
        <v>9.8016949425261795E-8</v>
      </c>
      <c r="N61">
        <f>SIAF!AO25</f>
        <v>9.1429001452613094E-11</v>
      </c>
      <c r="O61">
        <f>SIAF!AP25</f>
        <v>6.1139436821214497E-12</v>
      </c>
      <c r="P61">
        <f>SIAF!AQ25</f>
        <v>9.7088835509532598E-11</v>
      </c>
      <c r="Q61">
        <f>SIAF!AR25</f>
        <v>3.8934601761417098E-13</v>
      </c>
      <c r="R61">
        <f>SIAF!AS25</f>
        <v>-1.2573099370373399E-16</v>
      </c>
      <c r="S61">
        <f>SIAF!AT25</f>
        <v>-2.3981307066422601E-15</v>
      </c>
      <c r="T61">
        <f>SIAF!AU25</f>
        <v>4.0172926884967401E-16</v>
      </c>
      <c r="U61">
        <f>SIAF!AV25</f>
        <v>-2.6249914819125698E-15</v>
      </c>
      <c r="V61">
        <f>SIAF!AW25</f>
        <v>4.5288960526111397E-16</v>
      </c>
      <c r="W61">
        <f>SIAF!AX25</f>
        <v>4.75868530833995E-18</v>
      </c>
      <c r="X61">
        <f>SIAF!AY25</f>
        <v>-5.5869894980634597E-19</v>
      </c>
      <c r="Y61">
        <f>SIAF!AZ25</f>
        <v>9.6286907964285701E-18</v>
      </c>
      <c r="Z61">
        <f>SIAF!BA25</f>
        <v>-5.8820767128925505E-19</v>
      </c>
      <c r="AA61">
        <f>SIAF!BB25</f>
        <v>4.76236614050901E-18</v>
      </c>
      <c r="AB61">
        <f>SIAF!BC25</f>
        <v>-5.2992645672090401E-20</v>
      </c>
      <c r="AC61">
        <f>SIAF!BD25</f>
        <v>0</v>
      </c>
      <c r="AD61">
        <f>SIAF!BE25</f>
        <v>8.4458155838011803E-5</v>
      </c>
      <c r="AE61">
        <f>SIAF!BF25</f>
        <v>6.3174770017817697E-2</v>
      </c>
      <c r="AF61">
        <f>SIAF!BG25</f>
        <v>3.1193570234019601E-7</v>
      </c>
      <c r="AG61">
        <f>SIAF!BH25</f>
        <v>-2.2503692844357801E-7</v>
      </c>
      <c r="AH61">
        <f>SIAF!BI25</f>
        <v>-4.1828884144012499E-7</v>
      </c>
      <c r="AI61">
        <f>SIAF!BJ25</f>
        <v>1.04411866128049E-12</v>
      </c>
      <c r="AJ61">
        <f>SIAF!BK25</f>
        <v>8.7996647633626104E-11</v>
      </c>
      <c r="AK61">
        <f>SIAF!BL25</f>
        <v>6.9085904694104999E-12</v>
      </c>
      <c r="AL61">
        <f>SIAF!BM25</f>
        <v>9.8091521461339397E-11</v>
      </c>
      <c r="AM61">
        <f>SIAF!BN25</f>
        <v>1.6330455222759101E-15</v>
      </c>
      <c r="AN61">
        <f>SIAF!BO25</f>
        <v>-6.8203915911237902E-16</v>
      </c>
      <c r="AO61">
        <f>SIAF!BP25</f>
        <v>4.1020678704008098E-16</v>
      </c>
      <c r="AP61">
        <f>SIAF!BQ25</f>
        <v>-6.8356791622706699E-16</v>
      </c>
      <c r="AQ61">
        <f>SIAF!BR25</f>
        <v>-1.31394749811899E-15</v>
      </c>
      <c r="AR61">
        <f>SIAF!BS25</f>
        <v>-1.2811059596668701E-19</v>
      </c>
      <c r="AS61">
        <f>SIAF!BT25</f>
        <v>5.3408204487120897E-18</v>
      </c>
      <c r="AT61">
        <f>SIAF!BU25</f>
        <v>-7.0863307577443898E-19</v>
      </c>
      <c r="AU61">
        <f>SIAF!BV25</f>
        <v>9.8484561871058994E-18</v>
      </c>
      <c r="AV61">
        <f>SIAF!BW25</f>
        <v>-5.6783760540393004E-19</v>
      </c>
      <c r="AW61">
        <f>SIAF!BX25</f>
        <v>4.4560948158942497E-18</v>
      </c>
      <c r="AX61">
        <f>SIAF!BY25</f>
        <v>-2.07525703655875E-3</v>
      </c>
      <c r="AY61">
        <f>SIAF!BZ25</f>
        <v>15.90408937218</v>
      </c>
      <c r="AZ61">
        <f>SIAF!CA25</f>
        <v>2.2892020601200402E-3</v>
      </c>
      <c r="BA61">
        <f>SIAF!CB25</f>
        <v>4.5946154788950502E-4</v>
      </c>
      <c r="BB61">
        <f>SIAF!CC25</f>
        <v>2.9090204308492699E-3</v>
      </c>
      <c r="BC61">
        <f>SIAF!CD25</f>
        <v>-3.9078167087615599E-4</v>
      </c>
      <c r="BD61">
        <f>SIAF!CE25</f>
        <v>-6.1875310908478499E-6</v>
      </c>
      <c r="BE61">
        <f>SIAF!CF25</f>
        <v>1.19683341884181E-7</v>
      </c>
      <c r="BF61">
        <f>SIAF!CG25</f>
        <v>-5.5083588742031602E-6</v>
      </c>
      <c r="BG61">
        <f>SIAF!CH25</f>
        <v>-1.8731628602553999E-7</v>
      </c>
      <c r="BH61">
        <f>SIAF!CI25</f>
        <v>-1.0913897332923299E-9</v>
      </c>
      <c r="BI61">
        <f>SIAF!CJ25</f>
        <v>-4.2671812678701702E-9</v>
      </c>
      <c r="BJ61">
        <f>SIAF!CK25</f>
        <v>-9.9121856605670393E-10</v>
      </c>
      <c r="BK61">
        <f>SIAF!CL25</f>
        <v>-3.9621931314385598E-9</v>
      </c>
      <c r="BL61">
        <f>SIAF!CM25</f>
        <v>8.1070153707521404E-11</v>
      </c>
      <c r="BM61">
        <f>SIAF!CN25</f>
        <v>-5.9693395412014803E-11</v>
      </c>
      <c r="BN61">
        <f>SIAF!CO25</f>
        <v>7.4410894656743806E-12</v>
      </c>
      <c r="BO61">
        <f>SIAF!CP25</f>
        <v>-1.21076427735259E-10</v>
      </c>
      <c r="BP61">
        <f>SIAF!CQ25</f>
        <v>8.8720562474958597E-12</v>
      </c>
      <c r="BQ61">
        <f>SIAF!CR25</f>
        <v>-6.0402848551199306E-11</v>
      </c>
      <c r="BR61">
        <f>SIAF!CS25</f>
        <v>1.4315226900755901E-12</v>
      </c>
      <c r="BS61">
        <f>SIAF!CT25</f>
        <v>-6.0209747482531401E-3</v>
      </c>
      <c r="BT61">
        <f>SIAF!CU25</f>
        <v>-2.3716866413583001E-2</v>
      </c>
      <c r="BU61">
        <f>SIAF!CV25</f>
        <v>15.829691178559001</v>
      </c>
      <c r="BV61">
        <f>SIAF!CW25</f>
        <v>-1.25221507493641E-3</v>
      </c>
      <c r="BW61">
        <f>SIAF!CX25</f>
        <v>8.9245587678961195E-4</v>
      </c>
      <c r="BX61">
        <f>SIAF!CY25</f>
        <v>1.6683443805389699E-3</v>
      </c>
      <c r="BY61">
        <f>SIAF!CZ25</f>
        <v>-1.59663383686416E-7</v>
      </c>
      <c r="BZ61">
        <f>SIAF!DA25</f>
        <v>-6.4595584687391502E-6</v>
      </c>
      <c r="CA61">
        <f>SIAF!DB25</f>
        <v>1.56134424531797E-7</v>
      </c>
      <c r="CB61">
        <f>SIAF!DC25</f>
        <v>-5.9463438067707E-6</v>
      </c>
      <c r="CC61">
        <f>SIAF!DD25</f>
        <v>1.74054006179216E-10</v>
      </c>
      <c r="CD61">
        <f>SIAF!DE25</f>
        <v>-1.3770777379202899E-9</v>
      </c>
      <c r="CE61">
        <f>SIAF!DF25</f>
        <v>-3.2284547497402299E-9</v>
      </c>
      <c r="CF61">
        <f>SIAF!DG25</f>
        <v>-1.26527610488815E-9</v>
      </c>
      <c r="CG61">
        <f>SIAF!DH25</f>
        <v>-3.09234912762695E-9</v>
      </c>
      <c r="CH61">
        <f>SIAF!DI25</f>
        <v>1.0817852984439601E-12</v>
      </c>
      <c r="CI61">
        <f>SIAF!DJ25</f>
        <v>-6.2592705750628296E-11</v>
      </c>
      <c r="CJ61">
        <f>SIAF!DK25</f>
        <v>8.0544023127785194E-12</v>
      </c>
      <c r="CK61">
        <f>SIAF!DL25</f>
        <v>-1.1891730849734199E-10</v>
      </c>
      <c r="CL61">
        <f>SIAF!DM25</f>
        <v>7.0151557158621298E-12</v>
      </c>
      <c r="CM61">
        <f>SIAF!DN25</f>
        <v>-5.5710180468771798E-11</v>
      </c>
    </row>
    <row r="63" spans="1:91">
      <c r="B63" s="80" t="s">
        <v>634</v>
      </c>
      <c r="C63" s="80" t="s">
        <v>635</v>
      </c>
      <c r="D63" s="81" t="s">
        <v>778</v>
      </c>
      <c r="E63" s="81" t="s">
        <v>779</v>
      </c>
      <c r="F63" t="s">
        <v>586</v>
      </c>
      <c r="G63" t="s">
        <v>587</v>
      </c>
      <c r="H63" s="96" t="s">
        <v>589</v>
      </c>
    </row>
    <row r="64" spans="1:91">
      <c r="A64" s="69" t="s">
        <v>459</v>
      </c>
      <c r="B64">
        <f t="shared" ref="B64:C66" si="8">E6</f>
        <v>437</v>
      </c>
      <c r="C64">
        <f t="shared" si="8"/>
        <v>1683</v>
      </c>
      <c r="D64">
        <f>-(B64-B$55)</f>
        <v>587.5</v>
      </c>
      <c r="E64">
        <f>C64-C$55</f>
        <v>658.5</v>
      </c>
      <c r="F64" s="95">
        <f>F$55-H64</f>
        <v>49.396159218844531</v>
      </c>
      <c r="G64" s="95">
        <f t="shared" ref="G64:G66" si="9">G$55+AC64</f>
        <v>-451.84423773123763</v>
      </c>
      <c r="H64" s="82">
        <f>H$55+I$55*$D64+J$55*$E64+K$55*$D64^2+L$55*$D64*$E64+M$55*$E64^2+N$55*$D64^3+O$55*$D64^2*$E64+P$55*$D64*$E64^2+Q$55*$E64^3+R$55*$D64^4+S$55*$D64^3*$E64+T$55*$D64^2*$E64^2+U$55*$D64*$E64^3+V$55*$E64^4+W$55*$D64^5+X$55*$D64^4*$E64+Y$55*$D64^3*$E64^2+Z$55*$D64^2*$E64^3+AA$55*$D64*$E64^4+AB$55*$E64^5</f>
        <v>36.642851781155471</v>
      </c>
      <c r="I64">
        <f>I$55+2*K$55*$D64+L$55*$E64+3*N$55*$D64^2+2*O$55*$D64*$E64+P$55*$E64^2+4*R$55*$D64^3+3*S$55*$D64^2*$E64+2*T$55*$D64*$E64^2+U$55*$E64^3+5*W$55*$D64^4+4*X$55*$D64^3*$E64+3*Y$55*$D64^2*$E64^2+2*Z$55*$D64*$E64^3+AA$55*$E64^4</f>
        <v>6.2578203349486147E-2</v>
      </c>
      <c r="J64">
        <f>J$55+L$55*$D64+2*M$55*$E64+L$55*$D64^2+2*P$55*$D64*$E64+3*Q$55*$E64^2+S$55*$D64^3+2*T$55*$D64^2*$E64+3*U$55*$D64*$E64^2+4*V$55*$E64^3+X$55*$D64^4+2*Y$55*$D64^3*$E64+3*Z$55*$D64^2*$E64^2+4*AA$55*$D64*$E64^3+5*AB$55*$E64^4</f>
        <v>-0.2505355268531072</v>
      </c>
      <c r="K64">
        <f>K$55+3*N$55*$D64+O$55*$E64+6*R$55*$D64^2+3*S$55*$D64*$E64+T$55*$E64^2+10*W$55*$D64^3+6*X$55*$D64^2*$E64+3*Y$55*$D64*$E64^2++Z$55*$E64^3</f>
        <v>2.919676015699966E-7</v>
      </c>
      <c r="L64">
        <f>L$55+2*O$55*$D64+2*P$55*$E64+3*S$55*$D64^2+4*T$55*$D64*$E64+3*U$55*$E64^2+4*X$55*$D64^3+6*Y$55*$D64^2*$E64+6*Z$55*$D64*$E64^2+4*AA$55*$E64^3</f>
        <v>-5.912959631467829E-7</v>
      </c>
      <c r="M64">
        <f>M$55+P$55*$D64+3*Q$55*$E64+T$55*$D64^2+3*U$55*$D64*$E64+6*V$55*$E64^2+Y$55*$D64^3+3*Z$55*$D64^2*$E64+6*AA$55*$D64*$E64^2+10*AB$55*$E64^3</f>
        <v>-3.5802981578104867E-8</v>
      </c>
      <c r="N64">
        <f>N$55+4*R$55*$D64+S$55*$E64+10*W$55*$D64^2+4*X$55*$D64*$E64+Y$55*$E64^2</f>
        <v>1.1165421106463148E-10</v>
      </c>
      <c r="O64">
        <f>O$55+3*S$55*$D64+2*T$55*$E64+6*X$55*$D64^2+6*Y$55*$D64*$E64+3*Z$55*$E64^2</f>
        <v>1.3101670072448738E-11</v>
      </c>
      <c r="P64">
        <f>P$55+2*T$55*$D64+3*U$55*$E64+3*Y$55*$D64^2+6*Z$55*$D64*$E64+6*AA$55*$E64^2</f>
        <v>1.1393046021528917E-10</v>
      </c>
      <c r="Q64">
        <f>Q$55+U$55*$D64+4*V$55*$E64+Z$55*$D64^2+4*AA$55*$D64*$E64+10*AB$55*$E64^2</f>
        <v>4.6281747007735956E-12</v>
      </c>
      <c r="R64">
        <f>R$55+5*W$55*$D64+X$55*$E64</f>
        <v>1.4792847499799182E-14</v>
      </c>
      <c r="S64">
        <f>S$55+4*X$55*$D64+2*Y$55*$E64</f>
        <v>1.0749858269884068E-14</v>
      </c>
      <c r="T64">
        <f>T$55+3*Y$55*$D64+3*Z$55*$E64</f>
        <v>1.8026839760426538E-14</v>
      </c>
      <c r="U64">
        <f>U$55+2*Z$55*$D64+4*AA$55*$E64</f>
        <v>9.8366751563734719E-15</v>
      </c>
      <c r="V64">
        <f>V$55+AA$55*$D64+5*AB$55*$E64</f>
        <v>2.5554556225530662E-15</v>
      </c>
      <c r="W64">
        <f t="shared" ref="W64:AB64" si="10">W$55</f>
        <v>4.7069415389583801E-18</v>
      </c>
      <c r="X64">
        <f t="shared" si="10"/>
        <v>4.8793153761874996E-19</v>
      </c>
      <c r="Y64">
        <f t="shared" si="10"/>
        <v>9.5313556646350007E-18</v>
      </c>
      <c r="Z64">
        <f t="shared" si="10"/>
        <v>5.14316217112957E-19</v>
      </c>
      <c r="AA64">
        <f t="shared" si="10"/>
        <v>4.7168480802408797E-18</v>
      </c>
      <c r="AB64">
        <f t="shared" si="10"/>
        <v>4.35442417300236E-20</v>
      </c>
      <c r="AC64" s="82">
        <f>AC$55+AD$55*$D64+AE$55*$E64+AF$55*$D64^2+AG$55*$D64*$E64+AH$55*$E64^2+AI$55*$D64^3+AJ$55*$D64^2*$E64+AK$55*$D64*$E64^2+AL$55*$E64^3+AM$55*$D64^4+AN$55*$D64^3*$E64+AO$55*$D64^2*$E64^2+AP$55*$D64*$E64^3+AQ$55*$E64^4+AR$55*$D64^5+AS$55*$D64^4*$E64+AT$55*$D64^3*$E64^2+AU$55*$D64^2*$E64^3+AV$55*$D64*$E64^4+AW$55*$E64^5</f>
        <v>41.541466268762356</v>
      </c>
      <c r="AD64">
        <f>AD$55+2*AF$55*$D64+AG$55*$E64+3*AI$55*$D64^2+2*AJ$55*$D64*$E64+AK$55*$E64^2+4*AM$55*$D64^3+3*AN$55*$D64^2*$E64+2*AO$55*$D64*$E64^2+AP$55*$E64^3+5*AR$55*$D64^4+4*AS$55*$D64^3*$E64+3*AT$55*$D64^2*$E64^2+2*AU$55*$D64*$E64^3+AV$55*$E64^4</f>
        <v>4.9493778970710026E-4</v>
      </c>
      <c r="AE64">
        <f>AE$55+AG$55*$D64+2*AH$55*$E64+AG$55*$D64^2+2*AK$55*$D64*$E64+3*AL$55*$E64^2+AN$55*$D64^3+2*AO$55*$D64^2*$E64+3*AP$55*$D64*$E64^2+4*AQ$55*$E64^3+AS$55*$D64^4+2*AT$55*$D64^3*$E64+3*AU$55*$D64^2*$E64^2+4*AV$55*$D64*$E64^3+5*AW$55*$E64^4</f>
        <v>0.14172298617453108</v>
      </c>
      <c r="AF64">
        <f>AF$55+3*AI$55*$D64+AJ$55*$E64+6*AM$55*$D64^2+3*AN$55*$D64*$E64+AO$55*$E64^2+10*AR$55*$D64^3+6*AS$55*$D64^2*$E64+3*AT$55*$D64*$E64^2++AU$55*$E64^3</f>
        <v>3.7981744761289475E-7</v>
      </c>
      <c r="AG64">
        <f>AG$55+2*AJ$55*$D64+2*AK$55*$E64+3*AN$55*$D64^2+4*AO$55*$D64*$E64+3*AP$55*$E64^2+4*AS$55*$D64^3+6*AT$55*$D64^2*$E64+6*AU$55*$D64*$E64^2+4*AV$55*$E64^3</f>
        <v>3.4535966308972288E-7</v>
      </c>
      <c r="AH64">
        <f>AH$55+AK$55*$D64+3*AL$55*$E64+AO$55*$D64^2+3*AP$55*$D64*$E64+6*AQ$55*$E64^2+AT$55*$D64^3+3*AU$55*$D64^2*$E64+6*AV$55*$D64*$E64^2+10*AW$55*$E64^3</f>
        <v>-2.1899149949392139E-7</v>
      </c>
      <c r="AI64">
        <f>AI$55+4*AM$55*$D64+AN$55*$E64+10*AR$55*$D64^2+4*AS$55*$D64*$E64+AT$55*$E64^2</f>
        <v>1.2248068634014148E-11</v>
      </c>
      <c r="AJ64">
        <f>AJ$55+3*AN$55*$D64+2*AO$55*$E64+6*AS$55*$D64^2+6*AT$55*$D64*$E64+3*AU$55*$E64^2</f>
        <v>1.1384780480353366E-10</v>
      </c>
      <c r="AK64">
        <f>AK$55+2*AO$55*$D64+3*AP$55*$E64+3*AT$55*$D64^2+6*AU$55*$D64*$E64+6*AV$55*$E64^2</f>
        <v>1.9573390414103758E-11</v>
      </c>
      <c r="AL64">
        <f>AL$55+AP$55*$D64+4*AQ$55*$E64+AU$55*$D64^2+4*AV$55*$D64*$E64+10*AW$55*$E64^2</f>
        <v>1.1620073113788827E-10</v>
      </c>
      <c r="AM64">
        <f>AM$55+5*AR$55*$D64+AS$55*$E64</f>
        <v>5.2015997547736876E-15</v>
      </c>
      <c r="AN64">
        <f>AN$55+4*AS$55*$D64+2*AT$55*$E64</f>
        <v>1.4332712806905535E-14</v>
      </c>
      <c r="AO64">
        <f>AO$55+3*AT$55*$D64+3*AU$55*$E64</f>
        <v>1.9782536983462888E-14</v>
      </c>
      <c r="AP64">
        <f>AP$55+2*AU$55*$D64+4*AV$55*$E64</f>
        <v>1.3827910055289368E-14</v>
      </c>
      <c r="AQ64">
        <f>AQ$55+AV$55*$D64+5*AW$55*$E64</f>
        <v>1.2796264122465239E-14</v>
      </c>
      <c r="AR64">
        <f t="shared" ref="AR64:AW64" si="11">AR$55</f>
        <v>9.2961835152653904E-20</v>
      </c>
      <c r="AS64">
        <f t="shared" si="11"/>
        <v>5.2755174703101399E-18</v>
      </c>
      <c r="AT64">
        <f t="shared" si="11"/>
        <v>5.9860445794289903E-19</v>
      </c>
      <c r="AU64">
        <f t="shared" si="11"/>
        <v>9.7369707327409898E-18</v>
      </c>
      <c r="AV64">
        <f t="shared" si="11"/>
        <v>4.9415719531959204E-19</v>
      </c>
      <c r="AW64">
        <f t="shared" si="11"/>
        <v>4.4103936610772303E-18</v>
      </c>
      <c r="AX64">
        <f>AX$55+AY$55*$H64+AZ$55*$AC64+BA$55*$H64^2+BB$55*$H64*$AC64+BC$55*$AC64^2+BD$55*$H64^3+BE$55*$H64^2*$AC64+BF$55*$H64*$AC64^2+BG$55*$AC64^3+BH$55*$H64^4+BI$55*$H64^3*$AC64+BJ$55*$H64^2*$AC64^2+BK$55*$H64*$AC64^3+BL$55*$AC64^4+BM$55*$H64^5+BN$55*$H64^4*$AC64+BO$55*$H64^3*$AC64^2+BP$55*$H64^2*$AC64^3+BQ$55*$H64*$AC64^4+BR$55*$AC64^5</f>
        <v>586.65495054096698</v>
      </c>
      <c r="AY64">
        <f>AY$55+2*BA$55*$H64+BB$55*$AC64+3*BD$55*$H64^2+2*BE$55*$H64*$AC64+BF$55*$AC64^2+4*BH$55*$H64^3+3*BI$55*$H64^2*$AC64+2*BJ$55*$H64*$AC64^2+BK$55*$AC64^3+5*BM$55*$H64^4+4*BN$55*$H64^3*$AC64+3*BO$55*$H64^2*$AC64^2+2*BP$55*$H64*$AC64^3+BQ$55*$AC64^4</f>
        <v>15.979441275895663</v>
      </c>
      <c r="AZ64">
        <f>AZ$55+BB$55*$H64+2*BC$55*$AC64+BB$55*$H64^2+2*BF$55*$H64*$AC64+3*BG$55*$AC64^2+BI$55*$H64^3+2*BJ$55*$H64^2*$AC64+3*BK$55*$H64*$AC64^2+4*BL$55*$AC64^3+BN$55*$H64^4+2*BO$55*$H64^3*$AC64+3*BP$55*$H64^2*$AC64^2+4*BQ$55*$H64*$AC64^3+5*BR$55*$AC64^4</f>
        <v>4.0414216599178934</v>
      </c>
      <c r="BA64">
        <f>BA$55+3*BD$55*$H64+BE$55*$AC64+6*BH$55*$H64^2+3*BI$55*$H64*$AC64+BJ$55*$AC64^2+10*BM$55*$H64^3+6*BN$55*$H64^2*$AC64+3*BO$55*$H64*$AC64^2++BP$55*$AC64^3</f>
        <v>-1.2316113885026503E-3</v>
      </c>
      <c r="BB64">
        <f>BB$55+2*BE$55*$H64+2*BF$55*$AC64+3*BI$55*$H64^2+4*BJ$55*$H64*$AC64+3*BK$55*$AC64^2+4*BN$55*$H64^3+6*BO$55*$H64^2*$AC64+6*BP$55*$H64*$AC64^2+4*BQ$55*$AC64^3</f>
        <v>2.374106572306885E-3</v>
      </c>
      <c r="BC64">
        <f>BC$55+BF$55*$H64+3*BG$55*$AC64+BJ$55*$H64^2+3*BK$55*$H64*$AC64+6*BL$55*$AC64^2+BO$55*$H64^3+3*BP$55*$H64^2*$AC64+6*BQ$55*$H64*$AC64^2+10*BR$55*$AC64^3</f>
        <v>1.5942858885533941E-4</v>
      </c>
      <c r="BD64">
        <f>BD$55+4*BH$55*$H64+BI$55*$AC64+10*BM$55*$H64^2+4*BN$55*$H64*$AC64+BO$55*$AC64^2</f>
        <v>-7.2972242493795143E-6</v>
      </c>
      <c r="BE64">
        <f>BE$55+3*BI$55*$H64+2*BJ$55*$AC64+6*BN$55*$H64^2+6*BO$55*$H64*$AC64+3*BP$55*$AC64^2</f>
        <v>-1.7392452638765838E-6</v>
      </c>
      <c r="BF64">
        <f>BF$55+2*BJ$55*$H64+3*BK$55*$AC64+3*BO$55*$H64^2+6*BP$55*$H64*$AC64+6*BQ$55*$AC64^2</f>
        <v>-7.0764833260501975E-6</v>
      </c>
      <c r="BG64">
        <f>BG$55+BK$55*$H64+4*BL$55*$AC64+BP$55*$H64^2+4*BQ$55*$H64*$AC64+10*BR$55*$AC64^2</f>
        <v>-3.7246939536704677E-7</v>
      </c>
      <c r="BH64">
        <f>BH$55+5*BM$55*$H64+BN$55*$AC64</f>
        <v>-1.0597216111557781E-8</v>
      </c>
      <c r="BI64">
        <f>BI$55+4*BN$55*$H64+2*BO$55*$AC64</f>
        <v>-1.4810861062624893E-8</v>
      </c>
      <c r="BJ64">
        <f>BJ$55+3*BO$55*$H64+3*BP$55*$AC64</f>
        <v>-1.3826728338863269E-8</v>
      </c>
      <c r="BK64">
        <f>BK$55+2*BP$55*$H64+4*BQ$55*$AC64</f>
        <v>-1.4087188412216676E-8</v>
      </c>
      <c r="BL64">
        <f>BL$55+BQ$55*$H64+5*BR$55*$AC64</f>
        <v>-2.6219321959214832E-9</v>
      </c>
      <c r="BM64">
        <f t="shared" ref="BM64:BR80" si="12">BM$55</f>
        <v>-5.9998404897574596E-11</v>
      </c>
      <c r="BN64">
        <f t="shared" si="12"/>
        <v>-6.2510502072092197E-12</v>
      </c>
      <c r="BO64">
        <f t="shared" si="12"/>
        <v>-1.21480203488918E-10</v>
      </c>
      <c r="BP64">
        <f t="shared" si="12"/>
        <v>-7.4130468463360693E-12</v>
      </c>
      <c r="BQ64">
        <f t="shared" si="12"/>
        <v>-6.05225247307937E-11</v>
      </c>
      <c r="BR64">
        <f t="shared" si="12"/>
        <v>-1.13502740729735E-12</v>
      </c>
      <c r="BS64" s="82">
        <f>BS$55+BT$55*$H64+BU$55*$AC64+BV$55*$H64^2+BW$55*$H64*$AC64+BX$55*$AC64^2+BY$55*$H64^3+BZ$55*$H64^2*$AC64+CA$55*$H64*$AC64^2+CB$55*$AC64^3+CC$55*$H64^4+CD$55*$H64^3*$AC64+CE$55*$H64^2*$AC64^2+CF$55*$H64*$AC64^3+CG$55*$AC64^4+CH$55*$H64^5+CI$55*$H64^4*$AC64+CJ$55*$H64^3*$AC64^2+CK$55*$H64^2*$AC64^3+CL$55*$H64*$AC64^4+CM$55*$AC64^5</f>
        <v>659.27628960801655</v>
      </c>
      <c r="BT64">
        <f>BT$55+2*BV$55*$H64+BW$55*$AC64+3*BY$55*$H64^2+2*BZ$55*$H64*$AC64+CA$55*$AC64^2+4*CC$55*$H64^3+3*CD$55*$H64^2*$AC64+2*CE$55*$H64*$AC64^2+CF$55*$AC64^3+5*CH$55*$H64^4+4*CI$55*$H64^3*$AC64+3*CJ$55*$H64^2*$AC64^2+2*CK$55*$H64*$AC64^3+CL$55*$AC64^4</f>
        <v>-0.10558923588069331</v>
      </c>
      <c r="BU64">
        <f>BU$55+BW$55*$H64+2*BX$55*$AC64+BW$55*$H64^2+2*CA$55*$H64*$AC64+3*CB$55*$AC64^2+CD$55*$H64^3+2*CE$55*$H64^2*$AC64+3*CF$55*$H64*$AC64^2+4*CG$55*$AC64^3+CI$55*$H64^4+2*CJ$55*$H64^3*$AC64+3*CK$55*$H64^2*$AC64^2+4*CL$55*$H64*$AC64^3+5*CM$55*$AC64^4</f>
        <v>14.714445963940809</v>
      </c>
      <c r="BV64">
        <f>BV$55+3*BY$55*$H64+BZ$55*$AC64+6*CC$55*$H64^2+3*CD$55*$H64*$AC64+CE$55*$AC64^2+10*CH$55*$H64^3+6*CI$55*$H64^2*$AC64+3*CJ$55*$H64*$AC64^2++CK$55*$AC64^3</f>
        <v>-1.526926303962292E-3</v>
      </c>
      <c r="BW64">
        <f>BW$55+2*BZ$55*$H64+2*CA$55*$AC64+3*CD$55*$H64^2+4*CE$55*$H64*$AC64+3*CF$55*$AC64^2+4*CI$55*$H64^3+6*CJ$55*$H64^2*$AC64+6*CK$55*$H64*$AC64^2+4*CL$55*$AC64^3</f>
        <v>-1.4619108595982566E-3</v>
      </c>
      <c r="BX64">
        <f>BX$55+CA$55*$H64+3*CB$55*$AC64+CE$55*$H64^2+3*CF$55*$H64*$AC64+6*CG$55*$AC64^2+CJ$55*$H64^3+3*CK$55*$H64^2*$AC64+6*CL$55*$H64*$AC64^2+10*CM$55*$AC64^3</f>
        <v>8.6618299095509886E-4</v>
      </c>
      <c r="BY64">
        <f>BY$55+4*CC$55*$H64+CD$55*$AC64+10*CH$55*$H64^2+4*CI$55*$H64*$AC64+CJ$55*$AC64^2</f>
        <v>-1.7951003143527848E-7</v>
      </c>
      <c r="BZ64">
        <f>BZ$55+3*CD$55*$H64+2*CE$55*$AC64+6*CI$55*$H64^2+6*CJ$55*$H64*$AC64+3*CK$55*$AC64^2</f>
        <v>-7.7352501253180944E-6</v>
      </c>
      <c r="CA64">
        <f>CA$55+2*CE$55*$H64+3*CF$55*$AC64+3*CJ$55*$H64^2+6*CK$55*$H64*$AC64+6*CL$55*$AC64^2</f>
        <v>-1.4521763042591964E-6</v>
      </c>
      <c r="CB64">
        <f>CB$55+CF$55*$H64+4*CG$55*$AC64+CK$55*$H64^2+4*CL$55*$H64*$AC64+10*CM$55*$AC64^2</f>
        <v>-7.4744940506178313E-6</v>
      </c>
      <c r="CC64">
        <f>CC$55+5*CH$55*$H64+CI$55*$AC64</f>
        <v>-2.4923740988814622E-9</v>
      </c>
      <c r="CD64">
        <f>CD$55+4*CI$55*$H64+2*CJ$55*$AC64</f>
        <v>-8.7888978308451852E-9</v>
      </c>
      <c r="CE64">
        <f>CE$55+3*CJ$55*$H64+3*CK$55*$AC64</f>
        <v>-1.813861501066093E-8</v>
      </c>
      <c r="CF64">
        <f>CF$55+2*CK$55*$H64+4*CL$55*$AC64</f>
        <v>-8.8387403700827075E-9</v>
      </c>
      <c r="CG64">
        <f>CG$55+CL$55*$H64+5*CM$55*$AC64</f>
        <v>-1.432720642658975E-8</v>
      </c>
      <c r="CH64">
        <f t="shared" ref="CH64:CM80" si="13">CH$55</f>
        <v>-1.0635426010110601E-12</v>
      </c>
      <c r="CI64">
        <f t="shared" si="13"/>
        <v>-6.2860876529238006E-11</v>
      </c>
      <c r="CJ64">
        <f t="shared" si="13"/>
        <v>-7.1844953153632199E-12</v>
      </c>
      <c r="CK64">
        <f t="shared" si="13"/>
        <v>-1.1926081409307201E-10</v>
      </c>
      <c r="CL64">
        <f t="shared" si="13"/>
        <v>-6.15946533000106E-12</v>
      </c>
      <c r="CM64">
        <f t="shared" si="13"/>
        <v>-5.5821373631804202E-11</v>
      </c>
    </row>
    <row r="65" spans="1:91">
      <c r="A65" s="69" t="s">
        <v>596</v>
      </c>
      <c r="B65">
        <f t="shared" si="8"/>
        <v>596</v>
      </c>
      <c r="C65">
        <f t="shared" si="8"/>
        <v>1559</v>
      </c>
      <c r="D65">
        <f t="shared" ref="D65:D71" si="14">-(B65-B$55)</f>
        <v>428.5</v>
      </c>
      <c r="E65">
        <f t="shared" ref="E65:E66" si="15">C65-C$55</f>
        <v>534.5</v>
      </c>
      <c r="F65" s="95">
        <f t="shared" ref="F65:F66" si="16">F$55-H65</f>
        <v>59.292344473274525</v>
      </c>
      <c r="G65" s="95">
        <f t="shared" si="9"/>
        <v>-459.69930235490904</v>
      </c>
      <c r="H65" s="82">
        <f t="shared" ref="H65:H66" si="17">H$55+I$55*$D65+J$55*$E65+K$55*$D65^2+L$55*$D65*$E65+M$55*$E65^2+N$55*$D65^3+O$55*$D65^2*$E65+P$55*$D65*$E65^2+Q$55*$E65^3+R$55*$D65^4+S$55*$D65^3*$E65+T$55*$D65^2*$E65^2+U$55*$D65*$E65^3+V$55*$E65^4+W$55*$D65^5+X$55*$D65^4*$E65+Y$55*$D65^3*$E65^2+Z$55*$D65^2*$E65^3+AA$55*$D65*$E65^4+AB$55*$E65^5</f>
        <v>26.746666526725477</v>
      </c>
      <c r="I65">
        <f t="shared" ref="I65:I66" si="18">I$55+2*K$55*$D65+L$55*$E65+3*N$55*$D65^2+2*O$55*$D65*$E65+P$55*$E65^2+4*R$55*$D65^3+3*S$55*$D65^2*$E65+2*T$55*$D65*$E65^2+U$55*$E65^3+5*W$55*$D65^4+4*X$55*$D65^3*$E65+3*Y$55*$D65^2*$E65^2+2*Z$55*$D65*$E65^3+AA$55*$E65^4</f>
        <v>6.2568997672711235E-2</v>
      </c>
      <c r="J65">
        <f t="shared" ref="J65:J66" si="19">J$55+L$55*$D65+2*M$55*$E65+$L$55*$D65^2+2*P$55*$D65*$E65+3*Q$55*$E65^2+S$55*$D65^3+2*T$55*$D65^2*$E65+3*U$55*$D65*$E65^2+4*V$55*$E65^3+X$55*$D65^4+2*Y$55*$D65^3*$E65+3*Z$55*$D65^2*$E65^2+4*AA$55*$D65*$E65^3+5*AB$55*$E65^4</f>
        <v>-0.13339324187369536</v>
      </c>
      <c r="K65">
        <f t="shared" ref="K65:K66" si="20">K$55+3*N$55*$D65+O$55*$E65+6*R$55*$D65^2+3*S$55*$D65*$E65+T$55*$E65^2+10*W$55*$D65^3+6*X$55*$D65^2*$E65+3*Y$55*$D65*$E65^2++Z$55*$E65^3</f>
        <v>2.399715485729145E-7</v>
      </c>
      <c r="L65">
        <f t="shared" ref="L65:L66" si="21">L$55+2*O$55*$D65+2*P$55*$E65+3*S$55*$D65^2+4*T$55*$D65*$E65+3*U$55*$E65^2+4*X$55*$D65^3+6*Y$55*$D65^2*$E65+6*Z$55*$D65*$E65^2+4*AA$55*$E65^3</f>
        <v>-6.2125697058666228E-7</v>
      </c>
      <c r="M65">
        <f t="shared" ref="M65:M66" si="22">M$55+P$55*$D65+3*Q$55*$E65+T$55*$D65^2+3*U$55*$D65*$E65+6*V$55*$E65^2+Y$55*$D65^3+3*Z$55*$D65^2*$E65+6*AA$55*$D65*$E65^2+10*AB$55*$E65^3</f>
        <v>-5.447946359577094E-8</v>
      </c>
      <c r="N65">
        <f t="shared" ref="N65:N66" si="23">N$55+4*R$55*$D65+S$55*$E65+10*W$55*$D65^2+4*X$55*$D65*$E65+Y$55*$E65^2</f>
        <v>1.0228797387723983E-10</v>
      </c>
      <c r="O65">
        <f t="shared" ref="O65:O66" si="24">O$55+3*S$55*$D65+2*T$55*$E65+6*X$55*$D65^2+6*Y$55*$D65*$E65+3*Z$55*$E65^2</f>
        <v>4.7285894285101468E-12</v>
      </c>
      <c r="P65">
        <f t="shared" ref="P65:P66" si="25">P$55+2*T$55*$D65+3*U$55*$E65+3*Y$55*$D65^2+6*Z$55*$D65*$E65+6*AA$55*$E65^2</f>
        <v>1.057575677086858E-10</v>
      </c>
      <c r="Q65">
        <f t="shared" ref="Q65:Q66" si="26">Q$55+U$55*$D65+4*V$55*$E65+Z$55*$D65^2+4*AA$55*$D65*$E65+10*AB$55*$E65^2</f>
        <v>2.1883246600172505E-12</v>
      </c>
      <c r="R65">
        <f t="shared" ref="R65:R66" si="27">R$55+5*W$55*$D65+X$55*$E65</f>
        <v>1.0990325465662545E-14</v>
      </c>
      <c r="S65">
        <f t="shared" ref="S65:S66" si="28">S$55+4*X$55*$D65+2*Y$55*$E65</f>
        <v>8.0757576071290628E-15</v>
      </c>
      <c r="T65">
        <f t="shared" ref="T65:T66" si="29">T$55+3*Y$55*$D65+3*Z$55*$E65</f>
        <v>1.3289057475629623E-14</v>
      </c>
      <c r="U65">
        <f t="shared" ref="U65:U66" si="30">U$55+2*Z$55*$D65+4*AA$55*$E65</f>
        <v>7.3335659515320757E-15</v>
      </c>
      <c r="V65">
        <f t="shared" ref="V65:V66" si="31">V$55+AA$55*$D65+5*AB$55*$E65</f>
        <v>1.778479347922152E-15</v>
      </c>
      <c r="W65">
        <f t="shared" ref="W65:AB71" si="32">W$55</f>
        <v>4.7069415389583801E-18</v>
      </c>
      <c r="X65">
        <f t="shared" si="32"/>
        <v>4.8793153761874996E-19</v>
      </c>
      <c r="Y65">
        <f t="shared" si="32"/>
        <v>9.5313556646350007E-18</v>
      </c>
      <c r="Z65">
        <f t="shared" si="32"/>
        <v>5.14316217112957E-19</v>
      </c>
      <c r="AA65">
        <f t="shared" si="32"/>
        <v>4.7168480802408797E-18</v>
      </c>
      <c r="AB65">
        <f t="shared" si="32"/>
        <v>4.35442417300236E-20</v>
      </c>
      <c r="AC65" s="82">
        <f t="shared" ref="AC65:AC66" si="33">AC$55+AD$55*$D65+AE$55*$E65+AF$55*$D65^2+AG$55*$D65*$E65+AH$55*$E65^2+AI$55*$D65^3+AJ$55*$D65^2*$E65+AK$55*$D65*$E65^2+AL$55*$E65^3+AM$55*$D65^4+AN$55*$D65^3*$E65+AO$55*$D65^2*$E65^2+AP$55*$D65*$E65^3+AQ$55*$E65^4+AR$55*$D65^5+AS$55*$D65^4*$E65+AT$55*$D65^3*$E65^2+AU$55*$D65^2*$E65^3+AV$55*$D65*$E65^4+AW$55*$E65^5</f>
        <v>33.686401645090911</v>
      </c>
      <c r="AD65">
        <f t="shared" ref="AD65:AD66" si="34">AD$55+2*AF$55*$D65+AG$55*$E65+3*AI$55*$D65^2+2*AJ$55*$D65*$E65+AK$55*$E65^2+4*AM$55*$D65^3+3*AN$55*$D65^2*$E65+2*AO$55*$D65*$E65^2+AP$55*$E65^3+5*AR$55*$D65^4+4*AS$55*$D65^3*$E65+3*AT$55*$D65^2*$E65^2+2*AU$55*$D65*$E65^3+AV$55*$E65^4</f>
        <v>3.3672639399600073E-4</v>
      </c>
      <c r="AE65">
        <f t="shared" ref="AE65:AE66" si="35">AE$55+AG$55*$D65+2*AH$55*$E65+AG$55*$D65^2+2*AK$55*$D65*$E65+3*AL$55*$E65^2+AN$55*$D65^3+2*AO$55*$D65^2*$E65+3*AP$55*$D65*$E65^2+4*AQ$55*$E65^3+AS$55*$D65^4+2*AT$55*$D65^3*$E65+3*AU$55*$D65^2*$E65^2+4*AV$55*$D65*$E65^3+5*AW$55*$E65^4</f>
        <v>0.10479848725047972</v>
      </c>
      <c r="AF65">
        <f t="shared" ref="AF65:AF66" si="36">AF$55+3*AI$55*$D65+AJ$55*$E65+6*AM$55*$D65^2+3*AN$55*$D65*$E65+AO$55*$E65^2+10*AR$55*$D65^3+6*AS$55*$D65^2*$E65+3*AT$55*$D65*$E65^2++AU$55*$E65^3</f>
        <v>3.6167300909400752E-7</v>
      </c>
      <c r="AG65">
        <f t="shared" ref="AG65:AG66" si="37">AG$55+2*AJ$55*$D65+2*AK$55*$E65+3*AN$55*$D65^2+4*AO$55*$D65*$E65+3*AP$55*$E65^2+4*AS$55*$D65^3+6*AT$55*$D65^2*$E65+6*AU$55*$D65*$E65^2+4*AV$55*$E65^3</f>
        <v>3.0734419994248274E-7</v>
      </c>
      <c r="AH65">
        <f t="shared" ref="AH65:AH66" si="38">AH$55+AK$55*$D65+3*AL$55*$E65+AO$55*$D65^2+3*AP$55*$D65*$E65+6*AQ$55*$E65^2+AT$55*$D65^3+3*AU$55*$D65^2*$E65+6*AV$55*$D65*$E65^2+10*AW$55*$E65^3</f>
        <v>-2.630171089890192E-7</v>
      </c>
      <c r="AI65">
        <f t="shared" ref="AI65:AI66" si="39">AI$55+4*AM$55*$D65+AN$55*$E65+10*AR$55*$D65^2+4*AS$55*$D65*$E65+AT$55*$E65^2</f>
        <v>7.611349035390606E-12</v>
      </c>
      <c r="AJ65">
        <f t="shared" ref="AJ65:AJ66" si="40">AJ$55+3*AN$55*$D65+2*AO$55*$E65+6*AS$55*$D65^2+6*AT$55*$D65*$E65+3*AU$55*$E65^2</f>
        <v>1.0342521326465907E-10</v>
      </c>
      <c r="AK65">
        <f t="shared" ref="AK65:AK66" si="41">AK$55+2*AO$55*$D65+3*AP$55*$E65+3*AT$55*$D65^2+6*AU$55*$D65*$E65+6*AV$55*$E65^2</f>
        <v>9.381394726710413E-12</v>
      </c>
      <c r="AL65">
        <f t="shared" ref="AL65:AL66" si="42">AL$55+AP$55*$D65+4*AQ$55*$E65+AU$55*$D65^2+4*AV$55*$D65*$E65+10*AW$55*$E65^2</f>
        <v>1.0861842013382785E-10</v>
      </c>
      <c r="AM65">
        <f t="shared" ref="AM65:AM66" si="43">AM$55+5*AR$55*$D65+AS$55*$E65</f>
        <v>4.4735309295088708E-15</v>
      </c>
      <c r="AN65">
        <f t="shared" ref="AN65:AN66" si="44">AN$55+4*AS$55*$D65+2*AT$55*$E65</f>
        <v>1.0829029790218449E-14</v>
      </c>
      <c r="AO65">
        <f t="shared" ref="AO65:AO66" si="45">AO$55+3*AT$55*$D65+3*AU$55*$E65</f>
        <v>1.5874849544444478E-14</v>
      </c>
      <c r="AP65">
        <f t="shared" ref="AP65:AP66" si="46">AP$55+2*AU$55*$D65+4*AV$55*$E65</f>
        <v>1.0486451393399215E-14</v>
      </c>
      <c r="AQ65">
        <f t="shared" ref="AQ65:AQ66" si="47">AQ$55+AV$55*$D65+5*AW$55*$E65</f>
        <v>9.9832490585415422E-15</v>
      </c>
      <c r="AR65">
        <f t="shared" ref="AR65:AW71" si="48">AR$55</f>
        <v>9.2961835152653904E-20</v>
      </c>
      <c r="AS65">
        <f t="shared" si="48"/>
        <v>5.2755174703101399E-18</v>
      </c>
      <c r="AT65">
        <f t="shared" si="48"/>
        <v>5.9860445794289903E-19</v>
      </c>
      <c r="AU65">
        <f t="shared" si="48"/>
        <v>9.7369707327409898E-18</v>
      </c>
      <c r="AV65">
        <f t="shared" si="48"/>
        <v>4.9415719531959204E-19</v>
      </c>
      <c r="AW65">
        <f t="shared" si="48"/>
        <v>4.4103936610772303E-18</v>
      </c>
      <c r="AX65">
        <f t="shared" ref="AX65:AX66" si="49">AX$55+AY$55*$H65+AZ$55*$AC65+BA$55*$H65^2+BB$55*$H65*$AC65+BC$55*$AC65^2+BD$55*$H65^3+BE$55*$H65^2*$AC65+BF$55*$H65*$AC65^2+BG$55*$AC65^3+BH$55*$H65^4+BI$55*$H65^3*$AC65+BJ$55*$H65^2*$AC65^2+BK$55*$H65*$AC65^3+BL$55*$AC65^4+BM$55*$H65^5+BN$55*$H65^4*$AC65+BO$55*$H65^3*$AC65^2+BP$55*$H65^2*$AC65^3+BQ$55*$H65*$AC65^4+BR$55*$AC65^5</f>
        <v>427.81488800256864</v>
      </c>
      <c r="AY65">
        <f t="shared" ref="AY65:AY66" si="50">AY$55+2*BA$55*$H65+BB$55*$AC65+3*BD$55*$H65^2+2*BE$55*$H65*$AC65+BF$55*$AC65^2+4*BH$55*$H65^3+3*BI$55*$H65^2*$AC65+2*BJ$55*$H65*$AC65^2+BK$55*$AC65^3+5*BM$55*$H65^4+4*BN$55*$H65^3*$AC65+3*BO$55*$H65^2*$AC65^2+2*BP$55*$H65*$AC65^3+BQ$55*$AC65^4</f>
        <v>15.982411445530968</v>
      </c>
      <c r="AZ65">
        <f t="shared" ref="AZ65:AZ66" si="51">AZ$55+BB$55*$H65+2*BC$55*$AC65+BB$55*$H65^2+2*BF$55*$H65*$AC65+3*BG$55*$AC65^2+BI$55*$H65^3+2*BJ$55*$H65^2*$AC65+3*BK$55*$H65*$AC65^2+4*BL$55*$AC65^3+BN$55*$H65^4+2*BO$55*$H65^3*$AC65+3*BP$55*$H65^2*$AC65^2+4*BQ$55*$H65*$AC65^3+5*BR$55*$AC65^4</f>
        <v>2.1730168252309472</v>
      </c>
      <c r="BA65">
        <f t="shared" ref="BA65:BA66" si="52">BA$55+3*BD$55*$H65+BE$55*$AC65+6*BH$55*$H65^2+3*BI$55*$H65*$AC65+BJ$55*$AC65^2+10*BM$55*$H65^3+6*BN$55*$H65^2*$AC65+3*BO$55*$H65*$AC65^2++BP$55*$AC65^3</f>
        <v>-1.0110030948727155E-3</v>
      </c>
      <c r="BB65">
        <f t="shared" ref="BB65:BB66" si="53">BB$55+2*BE$55*$H65+2*BF$55*$AC65+3*BI$55*$H65^2+4*BJ$55*$H65*$AC65+3*BK$55*$AC65^2+4*BN$55*$H65^3+6*BO$55*$H65^2*$AC65+6*BP$55*$H65*$AC65^2+4*BQ$55*$AC65^3</f>
        <v>2.5091738694783352E-3</v>
      </c>
      <c r="BC65">
        <f t="shared" ref="BC65:BC66" si="54">BC$55+BF$55*$H65+3*BG$55*$AC65+BJ$55*$H65^2+3*BK$55*$H65*$AC65+6*BL$55*$AC65^2+BO$55*$H65^3+3*BP$55*$H65^2*$AC65+6*BQ$55*$H65*$AC65^2+10*BR$55*$AC65^3</f>
        <v>2.3298817823349087E-4</v>
      </c>
      <c r="BD65">
        <f t="shared" ref="BD65:BD66" si="55">BD$55+4*BH$55*$H65+BI$55*$AC65+10*BM$55*$H65^2+4*BN$55*$H65*$AC65+BO$55*$AC65^2</f>
        <v>-6.8295943330382286E-6</v>
      </c>
      <c r="BE65">
        <f t="shared" ref="BE65:BE66" si="56">BE$55+3*BI$55*$H65+2*BJ$55*$AC65+6*BN$55*$H65^2+6*BO$55*$H65*$AC65+3*BP$55*$AC65^2</f>
        <v>-1.1440175696414886E-6</v>
      </c>
      <c r="BF65">
        <f t="shared" ref="BF65:BF66" si="57">BF$55+2*BJ$55*$H65+3*BK$55*$AC65+3*BO$55*$H65^2+6*BP$55*$H65*$AC65+6*BQ$55*$AC65^2</f>
        <v>-6.5324072789204722E-6</v>
      </c>
      <c r="BG65">
        <f t="shared" ref="BG65:BG66" si="58">BG$55+BK$55*$H65+4*BL$55*$AC65+BP$55*$H65^2+4*BQ$55*$H65*$AC65+10*BR$55*$AC65^2</f>
        <v>-1.7092342588248459E-7</v>
      </c>
      <c r="BH65">
        <f t="shared" ref="BH65:BH66" si="59">BH$55+5*BM$55*$H65+BN$55*$AC65</f>
        <v>-7.5793370590308472E-9</v>
      </c>
      <c r="BI65">
        <f t="shared" ref="BI65:BI66" si="60">BI$55+4*BN$55*$H65+2*BO$55*$AC65</f>
        <v>-1.2654945161279334E-8</v>
      </c>
      <c r="BJ65">
        <f t="shared" ref="BJ65:BJ66" si="61">BJ$55+3*BO$55*$H65+3*BP$55*$AC65</f>
        <v>-1.0045466657337893E-8</v>
      </c>
      <c r="BK65">
        <f t="shared" ref="BK65:BK66" si="62">BK$55+2*BP$55*$H65+4*BQ$55*$AC65</f>
        <v>-1.2038833270641905E-8</v>
      </c>
      <c r="BL65">
        <f t="shared" ref="BL65:BL66" si="63">BL$55+BQ$55*$H65+5*BR$55*$AC65</f>
        <v>-1.9784115109499333E-9</v>
      </c>
      <c r="BM65">
        <f t="shared" si="12"/>
        <v>-5.9998404897574596E-11</v>
      </c>
      <c r="BN65">
        <f t="shared" si="12"/>
        <v>-6.2510502072092197E-12</v>
      </c>
      <c r="BO65">
        <f t="shared" si="12"/>
        <v>-1.21480203488918E-10</v>
      </c>
      <c r="BP65">
        <f t="shared" si="12"/>
        <v>-7.4130468463360693E-12</v>
      </c>
      <c r="BQ65">
        <f t="shared" si="12"/>
        <v>-6.05225247307937E-11</v>
      </c>
      <c r="BR65">
        <f t="shared" si="12"/>
        <v>-1.13502740729735E-12</v>
      </c>
      <c r="BS65" s="82">
        <f t="shared" ref="BS65:BS66" si="64">BS$55+BT$55*$H65+BU$55*$AC65+BV$55*$H65^2+BW$55*$H65*$AC65+BX$55*$AC65^2+BY$55*$H65^3+BZ$55*$H65^2*$AC65+CA$55*$H65*$AC65^2+CB$55*$AC65^3+CC$55*$H65^4+CD$55*$H65^3*$AC65+CE$55*$H65^2*$AC65^2+CF$55*$H65*$AC65^3+CG$55*$AC65^4+CH$55*$H65^5+CI$55*$H65^4*$AC65+CJ$55*$H65^3*$AC65^2+CK$55*$H65^2*$AC65^3+CL$55*$H65*$AC65^4+CM$55*$AC65^5</f>
        <v>535.07047532440686</v>
      </c>
      <c r="BT65">
        <f t="shared" ref="BT65:BT66" si="65">BT$55+2*BV$55*$H65+BW$55*$AC65+3*BY$55*$H65^2+2*BZ$55*$H65*$AC65+CA$55*$AC65^2+4*CC$55*$H65^3+3*CD$55*$H65^2*$AC65+2*CE$55*$H65*$AC65^2+CF$55*$AC65^3+5*CH$55*$H65^4+4*CI$55*$H65^3*$AC65+3*CJ$55*$H65^2*$AC65^2+2*CK$55*$H65*$AC65^3+CL$55*$AC65^4</f>
        <v>-6.5176167429787449E-2</v>
      </c>
      <c r="BU65">
        <f t="shared" ref="BU65:BU66" si="66">BU$55+BW$55*$H65+2*BX$55*$AC65+BW$55*$H65^2+2*CA$55*$H65*$AC65+3*CB$55*$AC65^2+CD$55*$H65^3+2*CE$55*$H65^2*$AC65+3*CF$55*$H65*$AC65^2+4*CG$55*$AC65^3+CI$55*$H65^4+2*CJ$55*$H65^3*$AC65+3*CK$55*$H65^2*$AC65^2+4*CL$55*$H65*$AC65^3+5*CM$55*$AC65^4</f>
        <v>15.276179282868801</v>
      </c>
      <c r="BV65">
        <f t="shared" ref="BV65:BV66" si="67">BV$55+3*BY$55*$H65+BZ$55*$AC65+6*CC$55*$H65^2+3*CD$55*$H65*$AC65+CE$55*$AC65^2+10*CH$55*$H65^3+6*CI$55*$H65^2*$AC65+3*CJ$55*$H65*$AC65^2++CK$55*$AC65^3</f>
        <v>-1.4650979486721556E-3</v>
      </c>
      <c r="BW65">
        <f t="shared" ref="BW65:BW66" si="68">BW$55+2*BZ$55*$H65+2*CA$55*$AC65+3*CD$55*$H65^2+4*CE$55*$H65*$AC65+3*CF$55*$AC65^2+4*CI$55*$H65^3+6*CJ$55*$H65^2*$AC65+6*CK$55*$H65*$AC65^2+4*CL$55*$AC65^3</f>
        <v>-1.2951306620565741E-3</v>
      </c>
      <c r="BX65">
        <f t="shared" ref="BX65:BX66" si="69">BX$55+CA$55*$H65+3*CB$55*$AC65+CE$55*$H65^2+3*CF$55*$H65*$AC65+6*CG$55*$AC65^2+CJ$55*$H65^3+3*CK$55*$H65^2*$AC65+6*CL$55*$H65*$AC65^2+10*CM$55*$AC65^3</f>
        <v>1.0481254682261026E-3</v>
      </c>
      <c r="BY65">
        <f t="shared" ref="BY65:BY66" si="70">BY$55+4*CC$55*$H65+CD$55*$AC65+10*CH$55*$H65^2+4*CI$55*$H65*$AC65+CJ$55*$AC65^2</f>
        <v>-3.2843565617666414E-8</v>
      </c>
      <c r="BZ65">
        <f t="shared" ref="BZ65:BZ66" si="71">BZ$55+3*CD$55*$H65+2*CE$55*$AC65+6*CI$55*$H65^2+6*CJ$55*$H65*$AC65+3*CK$55*$AC65^2</f>
        <v>-7.2517247749344788E-6</v>
      </c>
      <c r="CA65">
        <f t="shared" ref="CA65:CA66" si="72">CA$55+2*CE$55*$H65+3*CF$55*$AC65+3*CJ$55*$H65^2+6*CK$55*$H65*$AC65+6*CL$55*$AC65^2</f>
        <v>-9.4489918532549121E-7</v>
      </c>
      <c r="CB65">
        <f t="shared" ref="CB65:CB66" si="73">CB$55+CF$55*$H65+4*CG$55*$AC65+CK$55*$H65^2+4*CL$55*$H65*$AC65+10*CM$55*$AC65^2</f>
        <v>-6.9848976100669192E-6</v>
      </c>
      <c r="CC65">
        <f t="shared" ref="CC65:CC66" si="74">CC$55+5*CH$55*$H65+CI$55*$AC65</f>
        <v>-1.9459727784157473E-9</v>
      </c>
      <c r="CD65">
        <f t="shared" ref="CD65:CD66" si="75">CD$55+4*CI$55*$H65+2*CJ$55*$AC65</f>
        <v>-6.1876969633071423E-9</v>
      </c>
      <c r="CE65">
        <f t="shared" ref="CE65:CE66" si="76">CE$55+3*CJ$55*$H65+3*CK$55*$AC65</f>
        <v>-1.5114913515541431E-8</v>
      </c>
      <c r="CF65">
        <f t="shared" ref="CF65:CF66" si="77">CF$55+2*CK$55*$H65+4*CL$55*$AC65</f>
        <v>-6.2847541575066656E-9</v>
      </c>
      <c r="CG65">
        <f t="shared" ref="CG65:CG66" si="78">CG$55+CL$55*$H65+5*CM$55*$AC65</f>
        <v>-1.2073848730316164E-8</v>
      </c>
      <c r="CH65">
        <f t="shared" si="13"/>
        <v>-1.0635426010110601E-12</v>
      </c>
      <c r="CI65">
        <f t="shared" si="13"/>
        <v>-6.2860876529238006E-11</v>
      </c>
      <c r="CJ65">
        <f t="shared" si="13"/>
        <v>-7.1844953153632199E-12</v>
      </c>
      <c r="CK65">
        <f t="shared" si="13"/>
        <v>-1.1926081409307201E-10</v>
      </c>
      <c r="CL65">
        <f t="shared" si="13"/>
        <v>-6.15946533000106E-12</v>
      </c>
      <c r="CM65">
        <f t="shared" si="13"/>
        <v>-5.5821373631804202E-11</v>
      </c>
    </row>
    <row r="66" spans="1:91">
      <c r="A66" s="69" t="s">
        <v>464</v>
      </c>
      <c r="B66">
        <f t="shared" si="8"/>
        <v>314</v>
      </c>
      <c r="C66">
        <f t="shared" si="8"/>
        <v>1558</v>
      </c>
      <c r="D66">
        <f t="shared" si="14"/>
        <v>710.5</v>
      </c>
      <c r="E66">
        <f t="shared" si="15"/>
        <v>533.5</v>
      </c>
      <c r="F66" s="95">
        <f t="shared" si="16"/>
        <v>41.62588647416311</v>
      </c>
      <c r="G66" s="95">
        <f t="shared" si="9"/>
        <v>-459.63830075946885</v>
      </c>
      <c r="H66" s="82">
        <f t="shared" si="17"/>
        <v>44.413124525836892</v>
      </c>
      <c r="I66">
        <f t="shared" si="18"/>
        <v>6.2730496108771502E-2</v>
      </c>
      <c r="J66">
        <f t="shared" si="19"/>
        <v>-0.36626774013547975</v>
      </c>
      <c r="K66">
        <f t="shared" si="20"/>
        <v>3.3279493797457024E-7</v>
      </c>
      <c r="L66">
        <f t="shared" si="21"/>
        <v>-6.1685065771664813E-7</v>
      </c>
      <c r="M66">
        <f t="shared" si="22"/>
        <v>-2.3398155745244973E-8</v>
      </c>
      <c r="N66">
        <f t="shared" si="23"/>
        <v>1.1841959257892253E-10</v>
      </c>
      <c r="O66">
        <f t="shared" si="24"/>
        <v>1.1750790343939725E-11</v>
      </c>
      <c r="P66">
        <f t="shared" si="25"/>
        <v>1.1550366808875874E-10</v>
      </c>
      <c r="Q66">
        <f t="shared" si="26"/>
        <v>4.2848566546152034E-12</v>
      </c>
      <c r="R66">
        <f t="shared" si="27"/>
        <v>1.7626625104056242E-14</v>
      </c>
      <c r="S66">
        <f t="shared" si="28"/>
        <v>8.6070816702337434E-15</v>
      </c>
      <c r="T66">
        <f t="shared" si="29"/>
        <v>2.1351041419259494E-14</v>
      </c>
      <c r="U66">
        <f t="shared" si="30"/>
        <v>7.6047729056628185E-15</v>
      </c>
      <c r="V66">
        <f t="shared" si="31"/>
        <v>3.1084127853414299E-15</v>
      </c>
      <c r="W66">
        <f t="shared" si="32"/>
        <v>4.7069415389583801E-18</v>
      </c>
      <c r="X66">
        <f t="shared" si="32"/>
        <v>4.8793153761874996E-19</v>
      </c>
      <c r="Y66">
        <f t="shared" si="32"/>
        <v>9.5313556646350007E-18</v>
      </c>
      <c r="Z66">
        <f t="shared" si="32"/>
        <v>5.14316217112957E-19</v>
      </c>
      <c r="AA66">
        <f t="shared" si="32"/>
        <v>4.7168480802408797E-18</v>
      </c>
      <c r="AB66">
        <f t="shared" si="32"/>
        <v>4.35442417300236E-20</v>
      </c>
      <c r="AC66" s="82">
        <f t="shared" si="33"/>
        <v>33.747403240531142</v>
      </c>
      <c r="AD66">
        <f t="shared" si="34"/>
        <v>5.4256134054632887E-4</v>
      </c>
      <c r="AE66">
        <f t="shared" si="35"/>
        <v>0.17832717630332642</v>
      </c>
      <c r="AF66">
        <f t="shared" si="36"/>
        <v>3.7015248884281434E-7</v>
      </c>
      <c r="AG66">
        <f t="shared" si="37"/>
        <v>3.6869584633440589E-7</v>
      </c>
      <c r="AH66">
        <f t="shared" si="38"/>
        <v>-2.5943268905157441E-7</v>
      </c>
      <c r="AI66">
        <f t="shared" si="39"/>
        <v>1.2714639678771138E-11</v>
      </c>
      <c r="AJ66">
        <f t="shared" si="40"/>
        <v>1.1507102064811802E-10</v>
      </c>
      <c r="AK66">
        <f t="shared" si="41"/>
        <v>1.8429688788800627E-11</v>
      </c>
      <c r="AL66">
        <f t="shared" si="42"/>
        <v>1.1230947598570304E-10</v>
      </c>
      <c r="AM66">
        <f t="shared" si="43"/>
        <v>4.5993315996038027E-15</v>
      </c>
      <c r="AN66">
        <f t="shared" si="44"/>
        <v>1.6778616287812401E-14</v>
      </c>
      <c r="AO66">
        <f t="shared" si="45"/>
        <v>1.635205800366595E-14</v>
      </c>
      <c r="AP66">
        <f t="shared" si="46"/>
        <v>1.5976126257883857E-14</v>
      </c>
      <c r="AQ66">
        <f t="shared" si="47"/>
        <v>1.0100549419316281E-14</v>
      </c>
      <c r="AR66">
        <f t="shared" si="48"/>
        <v>9.2961835152653904E-20</v>
      </c>
      <c r="AS66">
        <f t="shared" si="48"/>
        <v>5.2755174703101399E-18</v>
      </c>
      <c r="AT66">
        <f t="shared" si="48"/>
        <v>5.9860445794289903E-19</v>
      </c>
      <c r="AU66">
        <f t="shared" si="48"/>
        <v>9.7369707327409898E-18</v>
      </c>
      <c r="AV66">
        <f t="shared" si="48"/>
        <v>4.9415719531959204E-19</v>
      </c>
      <c r="AW66">
        <f t="shared" si="48"/>
        <v>4.4103936610772303E-18</v>
      </c>
      <c r="AX66">
        <f t="shared" si="49"/>
        <v>709.820608795412</v>
      </c>
      <c r="AY66">
        <f t="shared" si="50"/>
        <v>15.940248588245437</v>
      </c>
      <c r="AZ66">
        <f t="shared" si="51"/>
        <v>5.9065647269503385</v>
      </c>
      <c r="BA66">
        <f t="shared" si="52"/>
        <v>-1.3905802046944417E-3</v>
      </c>
      <c r="BB66">
        <f t="shared" si="53"/>
        <v>2.4559112661320351E-3</v>
      </c>
      <c r="BC66">
        <f t="shared" si="54"/>
        <v>1.1370794473742689E-4</v>
      </c>
      <c r="BD66">
        <f t="shared" si="55"/>
        <v>-7.5532511273392388E-6</v>
      </c>
      <c r="BE66">
        <f t="shared" si="56"/>
        <v>-1.8284387619896187E-6</v>
      </c>
      <c r="BF66">
        <f t="shared" si="57"/>
        <v>-7.0033386342334538E-6</v>
      </c>
      <c r="BG66">
        <f t="shared" si="58"/>
        <v>-3.8666429129197305E-7</v>
      </c>
      <c r="BH66">
        <f t="shared" si="59"/>
        <v>-1.2879514883750076E-8</v>
      </c>
      <c r="BI66">
        <f t="shared" si="60"/>
        <v>-1.3111501797477783E-8</v>
      </c>
      <c r="BJ66">
        <f t="shared" si="61"/>
        <v>-1.6485198018373427E-8</v>
      </c>
      <c r="BK66">
        <f t="shared" si="62"/>
        <v>-1.2315525714428986E-8</v>
      </c>
      <c r="BL66">
        <f t="shared" si="63"/>
        <v>-3.0479763445202495E-9</v>
      </c>
      <c r="BM66">
        <f t="shared" si="12"/>
        <v>-5.9998404897574596E-11</v>
      </c>
      <c r="BN66">
        <f t="shared" si="12"/>
        <v>-6.2510502072092197E-12</v>
      </c>
      <c r="BO66">
        <f t="shared" si="12"/>
        <v>-1.21480203488918E-10</v>
      </c>
      <c r="BP66">
        <f t="shared" si="12"/>
        <v>-7.4130468463360693E-12</v>
      </c>
      <c r="BQ66">
        <f t="shared" si="12"/>
        <v>-6.05225247307937E-11</v>
      </c>
      <c r="BR66">
        <f t="shared" si="12"/>
        <v>-1.13502740729735E-12</v>
      </c>
      <c r="BS66" s="82">
        <f t="shared" si="64"/>
        <v>534.43092407824088</v>
      </c>
      <c r="BT66">
        <f t="shared" si="65"/>
        <v>-0.11711161720446327</v>
      </c>
      <c r="BU66">
        <f t="shared" si="66"/>
        <v>14.122536115840555</v>
      </c>
      <c r="BV66">
        <f t="shared" si="67"/>
        <v>-1.4710109609942239E-3</v>
      </c>
      <c r="BW66">
        <f t="shared" si="68"/>
        <v>-1.5587166304020877E-3</v>
      </c>
      <c r="BX66">
        <f t="shared" si="69"/>
        <v>1.025369739321503E-3</v>
      </c>
      <c r="BY66">
        <f t="shared" si="70"/>
        <v>-1.7432516955575729E-7</v>
      </c>
      <c r="BZ66">
        <f t="shared" si="71"/>
        <v>-7.6992753824656513E-6</v>
      </c>
      <c r="CA66">
        <f t="shared" si="72"/>
        <v>-1.4876015075258182E-6</v>
      </c>
      <c r="CB66">
        <f t="shared" si="73"/>
        <v>-7.1361234264758642E-6</v>
      </c>
      <c r="CC66">
        <f t="shared" si="74"/>
        <v>-2.04375254562994E-9</v>
      </c>
      <c r="CD66">
        <f t="shared" si="75"/>
        <v>-1.0630689634624931E-8</v>
      </c>
      <c r="CE66">
        <f t="shared" si="76"/>
        <v>-1.5517512569541996E-8</v>
      </c>
      <c r="CF66">
        <f t="shared" si="77"/>
        <v>-1.0500089432585604E-8</v>
      </c>
      <c r="CG66">
        <f t="shared" si="78"/>
        <v>-1.2199690630121637E-8</v>
      </c>
      <c r="CH66">
        <f t="shared" si="13"/>
        <v>-1.0635426010110601E-12</v>
      </c>
      <c r="CI66">
        <f t="shared" si="13"/>
        <v>-6.2860876529238006E-11</v>
      </c>
      <c r="CJ66">
        <f t="shared" si="13"/>
        <v>-7.1844953153632199E-12</v>
      </c>
      <c r="CK66">
        <f t="shared" si="13"/>
        <v>-1.1926081409307201E-10</v>
      </c>
      <c r="CL66">
        <f t="shared" si="13"/>
        <v>-6.15946533000106E-12</v>
      </c>
      <c r="CM66">
        <f t="shared" si="13"/>
        <v>-5.5821373631804202E-11</v>
      </c>
    </row>
    <row r="67" spans="1:91">
      <c r="A67" s="69"/>
      <c r="F67" s="4"/>
      <c r="G67" s="4"/>
      <c r="AC67" s="71"/>
    </row>
    <row r="68" spans="1:91">
      <c r="A68" s="69" t="s">
        <v>456</v>
      </c>
      <c r="B68">
        <f t="shared" ref="B68:C71" si="79">E11</f>
        <v>1403</v>
      </c>
      <c r="C68">
        <f t="shared" si="79"/>
        <v>1667</v>
      </c>
      <c r="D68">
        <f t="shared" si="14"/>
        <v>-378.5</v>
      </c>
      <c r="E68">
        <f>C68-C$55</f>
        <v>642.5</v>
      </c>
      <c r="F68" s="95">
        <f t="shared" ref="F68:F71" si="80">F$55-H68</f>
        <v>109.66754491887171</v>
      </c>
      <c r="G68" s="95">
        <f t="shared" ref="G68:G71" si="81">G$55+AC68</f>
        <v>-452.97579528588994</v>
      </c>
      <c r="H68" s="82">
        <f t="shared" ref="H68:H70" si="82">H$55+I$55*$D68+J$55*$E68+K$55*$D68^2+L$55*$D68*$E68+M$55*$E68^2+N$55*$D68^3+O$55*$D68^2*$E68+P$55*$D68*$E68^2+Q$55*$E68^3+R$55*$D68^4+S$55*$D68^3*$E68+T$55*$D68^2*$E68^2+U$55*$D68*$E68^3+V$55*$E68^4+W$55*$D68^5+X$55*$D68^4*$E68+Y$55*$D68^3*$E68^2+Z$55*$D68^2*$E68^3+AA$55*$D68*$E68^4+AB$55*$E68^5</f>
        <v>-23.628533918871707</v>
      </c>
      <c r="I68">
        <f t="shared" ref="I68:I70" si="83">I$55+2*K$55*$D68+L$55*$E68+3*N$55*$D68^2+2*O$55*$D68*$E68+P$55*$E68^2+4*R$55*$D68^3+3*S$55*$D68^2*$E68+2*T$55*$D68*$E68^2+U$55*$E68^3+5*W$55*$D68^4+4*X$55*$D68^3*$E68+3*Y$55*$D68^2*$E68^2+2*Z$55*$D68*$E68^3+AA$55*$E68^4</f>
        <v>6.2303288527556788E-2</v>
      </c>
      <c r="J68">
        <f>J$55+L$55*$D68+2*M$55*$E68+L$55*$D68^2+2*P$55*$D68*$E68+3*Q$55*$E68^2+S$55*$D68^3+2*T$55*$D68^2*$E68+3*U$55*$D68*$E68^2+4*V$55*$E68^3+X$55*$D68^4+2*Y$55*$D68^3*$E68+3*Z$55*$D68^2*$E68^2+4*AA$55*$D68*$E68^3+5*AB$55*$E68^4</f>
        <v>-0.10368982437753066</v>
      </c>
      <c r="K68">
        <f t="shared" ref="K68:K70" si="84">K$55+3*N$55*$D68+O$55*$E68+6*R$55*$D68^2+3*S$55*$D68*$E68+T$55*$E68^2+10*W$55*$D68^3+6*X$55*$D68^2*$E68+3*Y$55*$D68*$E68^2++Z$55*$E68^3</f>
        <v>9.0308364915382276E-9</v>
      </c>
      <c r="L68">
        <f t="shared" ref="L68:L70" si="85">L$55+2*O$55*$D68+2*P$55*$E68+3*S$55*$D68^2+4*T$55*$D68*$E68+3*U$55*$E68^2+4*X$55*$D68^3+6*Y$55*$D68^2*$E68+6*Z$55*$D68*$E68^2+4*AA$55*$E68^3</f>
        <v>-5.9165226389012092E-7</v>
      </c>
      <c r="M68">
        <f t="shared" ref="M68:M70" si="86">M$55+P$55*$D68+3*Q$55*$E68+T$55*$D68^2+3*U$55*$D68*$E68+6*V$55*$E68^2+Y$55*$D68^3+3*Z$55*$D68^2*$E68+6*AA$55*$D68*$E68^2+10*AB$55*$E68^3</f>
        <v>-1.374219477408442E-7</v>
      </c>
      <c r="N68">
        <f t="shared" ref="N68:N70" si="87">N$55+4*R$55*$D68+S$55*$E68+10*W$55*$D68^2+4*X$55*$D68*$E68+Y$55*$E68^2</f>
        <v>9.8278363886803611E-11</v>
      </c>
      <c r="O68">
        <f t="shared" ref="O68:O70" si="88">O$55+3*S$55*$D68+2*T$55*$E68+6*X$55*$D68^2+6*Y$55*$D68*$E68+3*Z$55*$E68^2</f>
        <v>-1.5012085820729628E-11</v>
      </c>
      <c r="P68">
        <f t="shared" ref="P68:P70" si="89">P$55+2*T$55*$D68+3*U$55*$E68+3*Y$55*$D68^2+6*Z$55*$D68*$E68+6*AA$55*$E68^2</f>
        <v>1.0536811127776502E-10</v>
      </c>
      <c r="Q68">
        <f t="shared" ref="Q68:Q70" si="90">Q$55+U$55*$D68+4*V$55*$E68+Z$55*$D68^2+4*AA$55*$D68*$E68+10*AB$55*$E68^2</f>
        <v>-4.2659395072586743E-12</v>
      </c>
      <c r="R68">
        <f t="shared" ref="R68:R70" si="91">R$55+5*W$55*$D68+X$55*$E68</f>
        <v>-7.9494870379716961E-15</v>
      </c>
      <c r="S68">
        <f t="shared" ref="S68:S70" si="92">S$55+4*X$55*$D68+2*Y$55*$E68</f>
        <v>8.5594874272568997E-15</v>
      </c>
      <c r="T68">
        <f t="shared" ref="T68:T70" si="93">T$55+3*Y$55*$D68+3*Z$55*$E68</f>
        <v>-9.6197161341071143E-15</v>
      </c>
      <c r="U68">
        <f t="shared" ref="U68:U70" si="94">U$55+2*Z$55*$D68+4*AA$55*$E68</f>
        <v>8.5411379477758218E-15</v>
      </c>
      <c r="V68">
        <f t="shared" ref="V68:V70" si="95">V$55+AA$55*$D68+5*AB$55*$E68</f>
        <v>-2.0045031622980251E-15</v>
      </c>
      <c r="W68">
        <f t="shared" si="32"/>
        <v>4.7069415389583801E-18</v>
      </c>
      <c r="X68">
        <f t="shared" si="32"/>
        <v>4.8793153761874996E-19</v>
      </c>
      <c r="Y68">
        <f t="shared" si="32"/>
        <v>9.5313556646350007E-18</v>
      </c>
      <c r="Z68">
        <f t="shared" si="32"/>
        <v>5.14316217112957E-19</v>
      </c>
      <c r="AA68">
        <f t="shared" si="32"/>
        <v>4.7168480802408797E-18</v>
      </c>
      <c r="AB68">
        <f t="shared" si="32"/>
        <v>4.35442417300236E-20</v>
      </c>
      <c r="AC68" s="82">
        <f>AC$55+AD$55*$D68+AE$55*$E68+AF$55*$D68^2+AG$55*$D68*$E68+AH$55*$E68^2+AI$55*$D68^3+AJ$55*$D68^2*$E68+AK$55*$D68*$E68^2+AL$55*$E68^3+AM$55*$D68^4+AN$55*$D68^3*$E68+AO$55*$D68^2*$E68^2+AP$55*$D68*$E68^3+AQ$55*$E68^4+AR$55*$D68^5+AS$55*$D68^4*$E68+AT$55*$D68^3*$E68^2+AU$55*$D68^2*$E68^3+AV$55*$D68*$E68^4+AW$55*$E68^5</f>
        <v>40.40990871411001</v>
      </c>
      <c r="AD68">
        <f t="shared" ref="AD68:AD70" si="96">AD$55+2*AF$55*$D68+AG$55*$E68+3*AI$55*$D68^2+2*AJ$55*$D68*$E68+AK$55*$E68^2+4*AM$55*$D68^3+3*AN$55*$D68^2*$E68+2*AO$55*$D68*$E68^2+AP$55*$E68^3+5*AR$55*$D68^4+4*AS$55*$D68^3*$E68+3*AT$55*$D68^2*$E68^2+2*AU$55*$D68*$E68^3+AV$55*$E68^4</f>
        <v>-2.2528062809611617E-4</v>
      </c>
      <c r="AE68">
        <f>AE$55+AG$55*$D68+2*AH$55*$E68+AG$55*$D68^2+2*AK$55*$D68*$E68+3*AL$55*$E68^2+AN$55*$D68^3+2*AO$55*$D68^2*$E68+3*AP$55*$D68*$E68^2+4*AQ$55*$E68^3+AS$55*$D68^4+2*AT$55*$D68^3*$E68+3*AU$55*$D68^2*$E68^2+4*AV$55*$D68*$E68^3+5*AW$55*$E68^4</f>
        <v>9.5336951851057922E-2</v>
      </c>
      <c r="AF68">
        <f t="shared" ref="AF68:AF70" si="97">AF$55+3*AI$55*$D68+AJ$55*$E68+6*AM$55*$D68^2+3*AN$55*$D68*$E68+AO$55*$E68^2+10*AR$55*$D68^3+6*AS$55*$D68^2*$E68+3*AT$55*$D68*$E68^2++AU$55*$E68^3</f>
        <v>3.7098298232273636E-7</v>
      </c>
      <c r="AG68">
        <f t="shared" ref="AG68:AG70" si="98">AG$55+2*AJ$55*$D68+2*AK$55*$E68+3*AN$55*$D68^2+4*AO$55*$D68*$E68+3*AP$55*$E68^2+4*AS$55*$D68^3+6*AT$55*$D68^2*$E68+6*AU$55*$D68*$E68^2+4*AV$55*$E68^3</f>
        <v>1.470468902890604E-7</v>
      </c>
      <c r="AH68">
        <f t="shared" ref="AH68:AH70" si="99">AH$55+AK$55*$D68+3*AL$55*$E68+AO$55*$D68^2+3*AP$55*$D68*$E68+6*AQ$55*$E68^2+AT$55*$D68^3+3*AU$55*$D68^2*$E68+6*AV$55*$D68*$E68^2+10*AW$55*$E68^3</f>
        <v>-2.253326555640743E-7</v>
      </c>
      <c r="AI68">
        <f t="shared" ref="AI68:AI70" si="100">AI$55+4*AM$55*$D68+AN$55*$E68+10*AR$55*$D68^2+4*AS$55*$D68*$E68+AT$55*$E68^2</f>
        <v>-6.886450446079085E-12</v>
      </c>
      <c r="AJ68">
        <f t="shared" ref="AJ68:AJ70" si="101">AJ$55+3*AN$55*$D68+2*AO$55*$E68+6*AS$55*$D68^2+6*AT$55*$D68*$E68+3*AU$55*$E68^2</f>
        <v>1.0127883676533352E-10</v>
      </c>
      <c r="AK68">
        <f t="shared" ref="AK68:AK70" si="102">AK$55+2*AO$55*$D68+3*AP$55*$E68+3*AT$55*$D68^2+6*AU$55*$D68*$E68+6*AV$55*$E68^2</f>
        <v>-1.6730709952608463E-11</v>
      </c>
      <c r="AL68">
        <f t="shared" ref="AL68:AL70" si="103">AL$55+AP$55*$D68+4*AQ$55*$E68+AU$55*$D68^2+4*AV$55*$D68*$E68+10*AW$55*$E68^2</f>
        <v>1.1115196316393841E-10</v>
      </c>
      <c r="AM68">
        <f t="shared" ref="AM68:AM70" si="104">AM$55+5*AR$55*$D68+AS$55*$E68</f>
        <v>4.668185811461408E-15</v>
      </c>
      <c r="AN68">
        <f t="shared" ref="AN68:AN70" si="105">AN$55+4*AS$55*$D68+2*AT$55*$E68</f>
        <v>-6.0710420410270154E-15</v>
      </c>
      <c r="AO68">
        <f t="shared" ref="AO68:AO70" si="106">AO$55+3*AT$55*$D68+3*AU$55*$E68</f>
        <v>1.7580406669172801E-14</v>
      </c>
      <c r="AP68">
        <f t="shared" ref="AP68:AP70" si="107">AP$55+2*AU$55*$D68+4*AV$55*$E68</f>
        <v>-5.0155434608666769E-15</v>
      </c>
      <c r="AQ68">
        <f t="shared" ref="AQ68:AQ70" si="108">AQ$55+AV$55*$D68+5*AW$55*$E68</f>
        <v>1.1966076778900335E-14</v>
      </c>
      <c r="AR68">
        <f t="shared" si="48"/>
        <v>9.2961835152653904E-20</v>
      </c>
      <c r="AS68">
        <f t="shared" si="48"/>
        <v>5.2755174703101399E-18</v>
      </c>
      <c r="AT68">
        <f t="shared" si="48"/>
        <v>5.9860445794289903E-19</v>
      </c>
      <c r="AU68">
        <f t="shared" si="48"/>
        <v>9.7369707327409898E-18</v>
      </c>
      <c r="AV68">
        <f t="shared" si="48"/>
        <v>4.9415719531959204E-19</v>
      </c>
      <c r="AW68">
        <f t="shared" si="48"/>
        <v>4.4103936610772303E-18</v>
      </c>
      <c r="AX68">
        <f t="shared" ref="AX68:AX71" si="109">AX$55+AY$55*$H68+AZ$55*$AC68+BA$55*$H68^2+BB$55*$H68*$AC68+BC$55*$AC68^2+BD$55*$H68^3+BE$55*$H68^2*$AC68+BF$55*$H68*$AC68^2+BG$55*$AC68^3+BH$55*$H68^4+BI$55*$H68^3*$AC68+BJ$55*$H68^2*$AC68^2+BK$55*$H68*$AC68^3+BL$55*$AC68^4+BM$55*$H68^5+BN$55*$H68^4*$AC68+BO$55*$H68^3*$AC68^2+BP$55*$H68^2*$AC68^3+BQ$55*$H68*$AC68^4+BR$55*$AC68^5</f>
        <v>-379.36427675387097</v>
      </c>
      <c r="AY68">
        <f t="shared" ref="AY68:AY71" si="110">AY$55+2*BA$55*$H68+BB$55*$AC68+3*BD$55*$H68^2+2*BE$55*$H68*$AC68+BF$55*$AC68^2+4*BH$55*$H68^3+3*BI$55*$H68^2*$AC68+2*BJ$55*$H68*$AC68^2+BK$55*$AC68^3+5*BM$55*$H68^4+4*BN$55*$H68^3*$AC68+3*BO$55*$H68^2*$AC68^2+2*BP$55*$H68*$AC68^3+BQ$55*$AC68^4</f>
        <v>16.050944813651508</v>
      </c>
      <c r="AZ68">
        <f t="shared" ref="AZ68:AZ71" si="111">AZ$55+BB$55*$H68+2*BC$55*$AC68+BB$55*$H68^2+2*BF$55*$H68*$AC68+3*BG$55*$AC68^2+BI$55*$H68^3+2*BJ$55*$H68^2*$AC68+3*BK$55*$H68*$AC68^2+4*BL$55*$AC68^3+BN$55*$H68^4+2*BO$55*$H68^3*$AC68+3*BP$55*$H68^2*$AC68^2+4*BQ$55*$H68*$AC68^3+5*BR$55*$AC68^4</f>
        <v>1.5917628359309652</v>
      </c>
      <c r="BA68">
        <f t="shared" ref="BA68:BA71" si="112">BA$55+3*BD$55*$H68+BE$55*$AC68+6*BH$55*$H68^2+3*BI$55*$H68*$AC68+BJ$55*$AC68^2+10*BM$55*$H68^3+6*BN$55*$H68^2*$AC68+3*BO$55*$H68*$AC68^2++BP$55*$AC68^3</f>
        <v>-1.2679773477047561E-5</v>
      </c>
      <c r="BB68">
        <f t="shared" ref="BB68:BB71" si="113">BB$55+2*BE$55*$H68+2*BF$55*$AC68+3*BI$55*$H68^2+4*BJ$55*$H68*$AC68+3*BK$55*$AC68^2+4*BN$55*$H68^3+6*BO$55*$H68^2*$AC68+6*BP$55*$H68*$AC68^2+4*BQ$55*$AC68^3</f>
        <v>2.4430156680553998E-3</v>
      </c>
      <c r="BC68">
        <f t="shared" ref="BC68:BC71" si="114">BC$55+BF$55*$H68+3*BG$55*$AC68+BJ$55*$H68^2+3*BK$55*$H68*$AC68+6*BL$55*$AC68^2+BO$55*$H68^3+3*BP$55*$H68^2*$AC68+6*BQ$55*$H68*$AC68^2+10*BR$55*$AC68^3</f>
        <v>5.6078937287748129E-4</v>
      </c>
      <c r="BD68">
        <f t="shared" ref="BD68:BD71" si="115">BD$55+4*BH$55*$H68+BI$55*$AC68+10*BM$55*$H68^2+4*BN$55*$H68*$AC68+BO$55*$AC68^2</f>
        <v>-6.9070161714514461E-6</v>
      </c>
      <c r="BE68">
        <f t="shared" ref="BE68:BE71" si="116">BE$55+3*BI$55*$H68+2*BJ$55*$AC68+6*BN$55*$H68^2+6*BO$55*$H68*$AC68+3*BP$55*$AC68^2</f>
        <v>7.8407411553913388E-7</v>
      </c>
      <c r="BF68">
        <f t="shared" ref="BF68:BF71" si="117">BF$55+2*BJ$55*$H68+3*BK$55*$AC68+3*BO$55*$H68^2+6*BP$55*$H68*$AC68+6*BQ$55*$AC68^2</f>
        <v>-6.6893297037822793E-6</v>
      </c>
      <c r="BG68">
        <f t="shared" ref="BG68:BG71" si="118">BG$55+BK$55*$H68+4*BL$55*$AC68+BP$55*$H68^2+4*BQ$55*$H68*$AC68+10*BR$55*$AC68^2</f>
        <v>4.4499830052114814E-7</v>
      </c>
      <c r="BH68">
        <f t="shared" ref="BH68:BH71" si="119">BH$55+5*BM$55*$H68+BN$55*$AC68</f>
        <v>7.4907923263692894E-9</v>
      </c>
      <c r="BI68">
        <f t="shared" ref="BI68:BI71" si="120">BI$55+4*BN$55*$H68+2*BO$55*$AC68</f>
        <v>-1.3028899546351946E-8</v>
      </c>
      <c r="BJ68">
        <f t="shared" ref="BJ68:BJ71" si="121">BJ$55+3*BO$55*$H68+3*BP$55*$AC68</f>
        <v>8.1637771268177129E-9</v>
      </c>
      <c r="BK68">
        <f t="shared" ref="BK68:BK71" si="122">BK$55+2*BP$55*$H68+4*BQ$55*$AC68</f>
        <v>-1.2919660320497842E-8</v>
      </c>
      <c r="BL68">
        <f t="shared" ref="BL68:BL71" si="123">BL$55+BQ$55*$H68+5*BR$55*$AC68</f>
        <v>1.0322659798549411E-9</v>
      </c>
      <c r="BM68">
        <f t="shared" si="12"/>
        <v>-5.9998404897574596E-11</v>
      </c>
      <c r="BN68">
        <f t="shared" si="12"/>
        <v>-6.2510502072092197E-12</v>
      </c>
      <c r="BO68">
        <f t="shared" si="12"/>
        <v>-1.21480203488918E-10</v>
      </c>
      <c r="BP68">
        <f t="shared" si="12"/>
        <v>-7.4130468463360693E-12</v>
      </c>
      <c r="BQ68">
        <f t="shared" si="12"/>
        <v>-6.05225247307937E-11</v>
      </c>
      <c r="BR68">
        <f t="shared" si="12"/>
        <v>-1.13502740729735E-12</v>
      </c>
      <c r="BS68" s="82">
        <f t="shared" ref="BS68:BS71" si="124">BS$55+BT$55*$H68+BU$55*$AC68+BV$55*$H68^2+BW$55*$H68*$AC68+BX$55*$AC68^2+BY$55*$H68^3+BZ$55*$H68^2*$AC68+CA$55*$H68*$AC68^2+CB$55*$AC68^3+CC$55*$H68^4+CD$55*$H68^3*$AC68+CE$55*$H68^2*$AC68^2+CF$55*$H68*$AC68^3+CG$55*$AC68^4+CH$55*$H68^5+CI$55*$H68^4*$AC68+CJ$55*$H68^3*$AC68^2+CK$55*$H68^2*$AC68^3+CL$55*$H68*$AC68^4+CM$55*$AC68^5</f>
        <v>642.01857499856374</v>
      </c>
      <c r="BT68">
        <f t="shared" ref="BT68:BT71" si="125">BT$55+2*BV$55*$H68+BW$55*$AC68+3*BY$55*$H68^2+2*BZ$55*$H68*$AC68+CA$55*$AC68^2+4*CC$55*$H68^3+3*CD$55*$H68^2*$AC68+2*CE$55*$H68*$AC68^2+CF$55*$AC68^3+5*CH$55*$H68^4+4*CI$55*$H68^3*$AC68+3*CJ$55*$H68^2*$AC68^2+2*CK$55*$H68*$AC68^3+CL$55*$AC68^4</f>
        <v>7.9273055965976669E-2</v>
      </c>
      <c r="BU68">
        <f t="shared" ref="BU68:BU71" si="126">BU$55+BW$55*$H68+2*BX$55*$AC68+BW$55*$H68^2+2*CA$55*$H68*$AC68+3*CB$55*$AC68^2+CD$55*$H68^3+2*CE$55*$H68^2*$AC68+3*CF$55*$H68*$AC68^2+4*CG$55*$AC68^3+CI$55*$H68^4+2*CJ$55*$H68^3*$AC68+3*CK$55*$H68^2*$AC68^2+4*CL$55*$H68*$AC68^3+5*CM$55*$AC68^4</f>
        <v>15.47768977084411</v>
      </c>
      <c r="BV68">
        <f t="shared" ref="BV68:BV71" si="127">BV$55+3*BY$55*$H68+BZ$55*$AC68+6*CC$55*$H68^2+3*CD$55*$H68*$AC68+CE$55*$AC68^2+10*CH$55*$H68^3+6*CI$55*$H68^2*$AC68+3*CJ$55*$H68*$AC68^2++CK$55*$AC68^3</f>
        <v>-1.537979547437254E-3</v>
      </c>
      <c r="BW68">
        <f t="shared" ref="BW68:BW71" si="128">BW$55+2*BZ$55*$H68+2*CA$55*$AC68+3*CD$55*$H68^2+4*CE$55*$H68*$AC68+3*CF$55*$AC68^2+4*CI$55*$H68^3+6*CJ$55*$H68^2*$AC68+6*CK$55*$H68*$AC68^2+4*CL$55*$AC68^3</f>
        <v>-5.7167428019856746E-4</v>
      </c>
      <c r="BX68">
        <f t="shared" ref="BX68:BX71" si="129">BX$55+CA$55*$H68+3*CB$55*$AC68+CE$55*$H68^2+3*CF$55*$H68*$AC68+6*CG$55*$AC68^2+CJ$55*$H68^3+3*CK$55*$H68^2*$AC68+6*CL$55*$H68*$AC68^2+10*CM$55*$AC68^3</f>
        <v>9.1431892675522487E-4</v>
      </c>
      <c r="BY68">
        <f t="shared" ref="BY68:BY71" si="130">BY$55+4*CC$55*$H68+CD$55*$AC68+10*CH$55*$H68^2+4*CI$55*$H68*$AC68+CJ$55*$AC68^2</f>
        <v>3.7551801900717752E-7</v>
      </c>
      <c r="BZ68">
        <f t="shared" ref="BZ68:BZ71" si="131">BZ$55+3*CD$55*$H68+2*CE$55*$AC68+6*CI$55*$H68^2+6*CJ$55*$H68*$AC68+3*CK$55*$AC68^2</f>
        <v>-7.4785468123049027E-6</v>
      </c>
      <c r="CA68">
        <f t="shared" ref="CA68:CA71" si="132">CA$55+2*CE$55*$H68+3*CF$55*$AC68+3*CJ$55*$H68^2+6*CK$55*$H68*$AC68+6*CL$55*$AC68^2</f>
        <v>6.3716196189267171E-7</v>
      </c>
      <c r="CB68">
        <f t="shared" ref="CB68:CB71" si="133">CB$55+CF$55*$H68+4*CG$55*$AC68+CK$55*$H68^2+4*CL$55*$H68*$AC68+10*CM$55*$AC68^2</f>
        <v>-7.3125493467725313E-6</v>
      </c>
      <c r="CC68">
        <f t="shared" ref="CC68:CC71" si="134">CC$55+5*CH$55*$H68+CI$55*$AC68</f>
        <v>-2.1007374675829961E-9</v>
      </c>
      <c r="CD68">
        <f t="shared" ref="CD68:CD71" si="135">CD$55+4*CI$55*$H68+2*CJ$55*$AC68</f>
        <v>6.3822100479976989E-9</v>
      </c>
      <c r="CE68">
        <f t="shared" ref="CE68:CE71" si="136">CE$55+3*CJ$55*$H68+3*CK$55*$AC68</f>
        <v>-1.643470512054103E-8</v>
      </c>
      <c r="CF68">
        <f t="shared" ref="CF68:CF71" si="137">CF$55+2*CK$55*$H68+4*CL$55*$AC68</f>
        <v>5.5651678382299812E-9</v>
      </c>
      <c r="CG68">
        <f t="shared" ref="CG68:CG71" si="138">CG$55+CL$55*$H68+5*CM$55*$AC68</f>
        <v>-1.3640141430758612E-8</v>
      </c>
      <c r="CH68">
        <f t="shared" si="13"/>
        <v>-1.0635426010110601E-12</v>
      </c>
      <c r="CI68">
        <f t="shared" si="13"/>
        <v>-6.2860876529238006E-11</v>
      </c>
      <c r="CJ68">
        <f t="shared" si="13"/>
        <v>-7.1844953153632199E-12</v>
      </c>
      <c r="CK68">
        <f t="shared" si="13"/>
        <v>-1.1926081409307201E-10</v>
      </c>
      <c r="CL68">
        <f t="shared" si="13"/>
        <v>-6.15946533000106E-12</v>
      </c>
      <c r="CM68">
        <f t="shared" si="13"/>
        <v>-5.5821373631804202E-11</v>
      </c>
    </row>
    <row r="69" spans="1:91">
      <c r="A69" s="69" t="s">
        <v>461</v>
      </c>
      <c r="B69">
        <f t="shared" si="79"/>
        <v>1563</v>
      </c>
      <c r="C69">
        <f t="shared" si="79"/>
        <v>1552</v>
      </c>
      <c r="D69">
        <f t="shared" si="14"/>
        <v>-538.5</v>
      </c>
      <c r="E69">
        <f>C69-C$55</f>
        <v>527.5</v>
      </c>
      <c r="F69" s="95">
        <f t="shared" si="80"/>
        <v>119.66063273741457</v>
      </c>
      <c r="G69" s="95">
        <f t="shared" si="81"/>
        <v>-460.12808724830802</v>
      </c>
      <c r="H69" s="82">
        <f t="shared" si="82"/>
        <v>-33.621621737414571</v>
      </c>
      <c r="I69">
        <f t="shared" si="83"/>
        <v>6.2376936963866522E-2</v>
      </c>
      <c r="J69">
        <f>J$55+L$55*$D69+2*M$55*$E69+L$55*$D69^2+2*P$55*$D69*$E69+3*Q$55*$E69^2+S$55*$D69^3+2*T$55*$D69^2*$E69+3*U$55*$D69*$E69^2+4*V$55*$E69^3+X$55*$D69^4+2*Y$55*$D69^3*$E69+3*Z$55*$D69^2*$E69^2+4*AA$55*$D69*$E69^3+5*AB$55*$E69^4</f>
        <v>-0.2098552022951185</v>
      </c>
      <c r="K69">
        <f t="shared" si="84"/>
        <v>-3.7554868958217091E-8</v>
      </c>
      <c r="L69">
        <f t="shared" si="85"/>
        <v>-6.1100641568711359E-7</v>
      </c>
      <c r="M69">
        <f t="shared" si="86"/>
        <v>-1.5284707788987167E-7</v>
      </c>
      <c r="N69">
        <f t="shared" si="87"/>
        <v>1.0374863551077786E-10</v>
      </c>
      <c r="O69">
        <f t="shared" si="88"/>
        <v>-1.57604916295004E-11</v>
      </c>
      <c r="P69">
        <f t="shared" si="89"/>
        <v>1.0666279836927698E-10</v>
      </c>
      <c r="Q69">
        <f t="shared" si="90"/>
        <v>-4.3443648844130979E-12</v>
      </c>
      <c r="R69">
        <f t="shared" si="91"/>
        <v>-1.1771152395964556E-14</v>
      </c>
      <c r="S69">
        <f t="shared" si="92"/>
        <v>6.0549994403148479E-15</v>
      </c>
      <c r="T69">
        <f t="shared" si="93"/>
        <v>-1.4372205948035883E-14</v>
      </c>
      <c r="U69">
        <f t="shared" si="94"/>
        <v>6.2068066413888711E-15</v>
      </c>
      <c r="V69">
        <f t="shared" si="95"/>
        <v>-2.7842367941313295E-15</v>
      </c>
      <c r="W69">
        <f t="shared" si="32"/>
        <v>4.7069415389583801E-18</v>
      </c>
      <c r="X69">
        <f t="shared" si="32"/>
        <v>4.8793153761874996E-19</v>
      </c>
      <c r="Y69">
        <f t="shared" si="32"/>
        <v>9.5313556646350007E-18</v>
      </c>
      <c r="Z69">
        <f t="shared" si="32"/>
        <v>5.14316217112957E-19</v>
      </c>
      <c r="AA69">
        <f t="shared" si="32"/>
        <v>4.7168480802408797E-18</v>
      </c>
      <c r="AB69">
        <f t="shared" si="32"/>
        <v>4.35442417300236E-20</v>
      </c>
      <c r="AC69" s="82">
        <f t="shared" ref="AC69:AC71" si="139">AC$55+AD$55*$D69+AE$55*$E69+AF$55*$D69^2+AG$55*$D69*$E69+AH$55*$E69^2+AI$55*$D69^3+AJ$55*$D69^2*$E69+AK$55*$D69*$E69^2+AL$55*$E69^3+AM$55*$D69^4+AN$55*$D69^3*$E69+AO$55*$D69^2*$E69^2+AP$55*$D69*$E69^3+AQ$55*$E69^4+AR$55*$D69^5+AS$55*$D69^4*$E69+AT$55*$D69^3*$E69^2+AU$55*$D69^2*$E69^3+AV$55*$D69*$E69^4+AW$55*$E69^5</f>
        <v>33.257616751691977</v>
      </c>
      <c r="AD69">
        <f t="shared" si="96"/>
        <v>-3.580026152982105E-4</v>
      </c>
      <c r="AE69">
        <f>AE$55+AG$55*$D69+2*AH$55*$E69+AG$55*$D69^2+2*AK$55*$D69*$E69+3*AL$55*$E69^2+AN$55*$D69^3+2*AO$55*$D69^2*$E69+3*AP$55*$D69*$E69^2+4*AQ$55*$E69^3+AS$55*$D69^4+2*AT$55*$D69^3*$E69+3*AU$55*$D69^2*$E69^2+4*AV$55*$D69*$E69^3+5*AW$55*$E69^4</f>
        <v>0.12891498800504742</v>
      </c>
      <c r="AF69">
        <f t="shared" si="97"/>
        <v>3.6314022189319091E-7</v>
      </c>
      <c r="AG69">
        <f t="shared" si="98"/>
        <v>1.1889076141544476E-7</v>
      </c>
      <c r="AH69">
        <f t="shared" si="99"/>
        <v>-2.6004225986283491E-7</v>
      </c>
      <c r="AI69">
        <f t="shared" si="100"/>
        <v>-8.7559266711260781E-12</v>
      </c>
      <c r="AJ69">
        <f t="shared" si="101"/>
        <v>1.0141216314053478E-10</v>
      </c>
      <c r="AK69">
        <f t="shared" si="102"/>
        <v>-1.9465931828031525E-11</v>
      </c>
      <c r="AL69">
        <f t="shared" si="103"/>
        <v>1.0731896578139409E-10</v>
      </c>
      <c r="AM69">
        <f t="shared" si="104"/>
        <v>3.9871318342536179E-15</v>
      </c>
      <c r="AN69">
        <f t="shared" si="105"/>
        <v>-9.5850522473523724E-15</v>
      </c>
      <c r="AO69">
        <f t="shared" si="106"/>
        <v>1.3933821626564566E-14</v>
      </c>
      <c r="AP69">
        <f t="shared" si="107"/>
        <v>-8.3586864051908073E-15</v>
      </c>
      <c r="AQ69">
        <f t="shared" si="108"/>
        <v>9.3510352725297939E-15</v>
      </c>
      <c r="AR69">
        <f t="shared" si="48"/>
        <v>9.2961835152653904E-20</v>
      </c>
      <c r="AS69">
        <f t="shared" si="48"/>
        <v>5.2755174703101399E-18</v>
      </c>
      <c r="AT69">
        <f t="shared" si="48"/>
        <v>5.9860445794289903E-19</v>
      </c>
      <c r="AU69">
        <f t="shared" si="48"/>
        <v>9.7369707327409898E-18</v>
      </c>
      <c r="AV69">
        <f t="shared" si="48"/>
        <v>4.9415719531959204E-19</v>
      </c>
      <c r="AW69">
        <f t="shared" si="48"/>
        <v>4.4103936610772303E-18</v>
      </c>
      <c r="AX69">
        <f t="shared" si="109"/>
        <v>-539.21617942626563</v>
      </c>
      <c r="AY69">
        <f t="shared" si="110"/>
        <v>16.031414869891179</v>
      </c>
      <c r="AZ69">
        <f t="shared" si="111"/>
        <v>3.23763051892236</v>
      </c>
      <c r="BA69">
        <f t="shared" si="112"/>
        <v>1.9170632240775055E-4</v>
      </c>
      <c r="BB69">
        <f t="shared" si="113"/>
        <v>2.5201379443980862E-3</v>
      </c>
      <c r="BC69">
        <f t="shared" si="114"/>
        <v>6.1677690386134545E-4</v>
      </c>
      <c r="BD69">
        <f t="shared" si="115"/>
        <v>-7.1811712408820787E-6</v>
      </c>
      <c r="BE69">
        <f t="shared" si="116"/>
        <v>1.0009127175501313E-6</v>
      </c>
      <c r="BF69">
        <f t="shared" si="117"/>
        <v>-6.6334258340809647E-6</v>
      </c>
      <c r="BG69">
        <f t="shared" si="118"/>
        <v>5.2594940107093463E-7</v>
      </c>
      <c r="BH69">
        <f t="shared" si="119"/>
        <v>1.0533348308092759E-8</v>
      </c>
      <c r="BI69">
        <f t="shared" si="120"/>
        <v>-1.1041306605623506E-8</v>
      </c>
      <c r="BJ69">
        <f t="shared" si="121"/>
        <v>1.196472497798359E-8</v>
      </c>
      <c r="BK69">
        <f t="shared" si="122"/>
        <v>-1.1040002795511815E-8</v>
      </c>
      <c r="BL69">
        <f t="shared" si="123"/>
        <v>1.6776631215013802E-9</v>
      </c>
      <c r="BM69">
        <f t="shared" si="12"/>
        <v>-5.9998404897574596E-11</v>
      </c>
      <c r="BN69">
        <f t="shared" si="12"/>
        <v>-6.2510502072092197E-12</v>
      </c>
      <c r="BO69">
        <f t="shared" si="12"/>
        <v>-1.21480203488918E-10</v>
      </c>
      <c r="BP69">
        <f t="shared" si="12"/>
        <v>-7.4130468463360693E-12</v>
      </c>
      <c r="BQ69">
        <f t="shared" si="12"/>
        <v>-6.05225247307937E-11</v>
      </c>
      <c r="BR69">
        <f t="shared" si="12"/>
        <v>-1.13502740729735E-12</v>
      </c>
      <c r="BS69" s="82">
        <f t="shared" si="124"/>
        <v>526.80018478910347</v>
      </c>
      <c r="BT69">
        <f t="shared" si="125"/>
        <v>0.11318285591044532</v>
      </c>
      <c r="BU69">
        <f t="shared" si="126"/>
        <v>14.954969298251207</v>
      </c>
      <c r="BV69">
        <f t="shared" si="127"/>
        <v>-1.4961448438658279E-3</v>
      </c>
      <c r="BW69">
        <f t="shared" si="128"/>
        <v>-4.3259704718662858E-4</v>
      </c>
      <c r="BX69">
        <f t="shared" si="129"/>
        <v>1.0607075125256219E-3</v>
      </c>
      <c r="BY69">
        <f t="shared" si="130"/>
        <v>3.9444086483732626E-7</v>
      </c>
      <c r="BZ69">
        <f t="shared" si="131"/>
        <v>-7.4938370198227179E-6</v>
      </c>
      <c r="CA69">
        <f t="shared" si="132"/>
        <v>7.9103093066287739E-7</v>
      </c>
      <c r="CB69">
        <f t="shared" si="133"/>
        <v>-7.0201555959658802E-6</v>
      </c>
      <c r="CC69">
        <f t="shared" si="134"/>
        <v>-1.5979977525790494E-9</v>
      </c>
      <c r="CD69">
        <f t="shared" si="135"/>
        <v>8.9976783022229244E-9</v>
      </c>
      <c r="CE69">
        <f t="shared" si="136"/>
        <v>-1.3660354756478096E-8</v>
      </c>
      <c r="CF69">
        <f t="shared" si="137"/>
        <v>8.1249525928061837E-9</v>
      </c>
      <c r="CG69">
        <f t="shared" si="138"/>
        <v>-1.1582335543011208E-8</v>
      </c>
      <c r="CH69">
        <f t="shared" si="13"/>
        <v>-1.0635426010110601E-12</v>
      </c>
      <c r="CI69">
        <f t="shared" si="13"/>
        <v>-6.2860876529238006E-11</v>
      </c>
      <c r="CJ69">
        <f t="shared" si="13"/>
        <v>-7.1844953153632199E-12</v>
      </c>
      <c r="CK69">
        <f t="shared" si="13"/>
        <v>-1.1926081409307201E-10</v>
      </c>
      <c r="CL69">
        <f t="shared" si="13"/>
        <v>-6.15946533000106E-12</v>
      </c>
      <c r="CM69">
        <f t="shared" si="13"/>
        <v>-5.5821373631804202E-11</v>
      </c>
    </row>
    <row r="70" spans="1:91">
      <c r="A70" s="69" t="s">
        <v>457</v>
      </c>
      <c r="B70">
        <f t="shared" si="79"/>
        <v>1078</v>
      </c>
      <c r="C70">
        <f t="shared" si="79"/>
        <v>1673</v>
      </c>
      <c r="D70">
        <f t="shared" si="14"/>
        <v>-53.5</v>
      </c>
      <c r="E70">
        <f>C70-C$55</f>
        <v>648.5</v>
      </c>
      <c r="F70" s="95">
        <f t="shared" si="80"/>
        <v>89.415284817917481</v>
      </c>
      <c r="G70" s="95">
        <f t="shared" si="81"/>
        <v>-452.63416446682942</v>
      </c>
      <c r="H70" s="82">
        <f t="shared" si="82"/>
        <v>-3.3762738179174852</v>
      </c>
      <c r="I70">
        <f t="shared" si="83"/>
        <v>6.2335883425974792E-2</v>
      </c>
      <c r="J70">
        <f>J$55+L$55*$D70+2*M$55*$E70+L$55*$D70^2+2*P$55*$D70*$E70+3*Q$55*$E70^2+S$55*$D70^3+2*T$55*$D70^2*$E70+3*U$55*$D70*$E70^2+4*V$55*$E70^3+X$55*$D70^4+2*Y$55*$D70^3*$E70+3*Z$55*$D70^2*$E70^2+4*AA$55*$D70*$E70^3+5*AB$55*$E70^4</f>
        <v>-2.1683587674108783E-3</v>
      </c>
      <c r="K70">
        <f t="shared" si="84"/>
        <v>1.0139190284411994E-7</v>
      </c>
      <c r="L70">
        <f t="shared" si="85"/>
        <v>-5.9740424384316849E-7</v>
      </c>
      <c r="M70">
        <f t="shared" si="86"/>
        <v>-1.0389214568988123E-7</v>
      </c>
      <c r="N70">
        <f t="shared" si="87"/>
        <v>9.2971243657326095E-11</v>
      </c>
      <c r="O70">
        <f t="shared" si="88"/>
        <v>-6.3612231533698769E-12</v>
      </c>
      <c r="P70">
        <f t="shared" si="89"/>
        <v>1.0229632093881212E-10</v>
      </c>
      <c r="Q70">
        <f t="shared" si="90"/>
        <v>-1.447046008741227E-12</v>
      </c>
      <c r="R70">
        <f t="shared" si="91"/>
        <v>-2.9777944793861438E-16</v>
      </c>
      <c r="S70">
        <f t="shared" si="92"/>
        <v>9.308174694136893E-15</v>
      </c>
      <c r="T70">
        <f t="shared" si="93"/>
        <v>-3.1738666917995643E-16</v>
      </c>
      <c r="U70">
        <f t="shared" si="94"/>
        <v>8.9886478428250247E-15</v>
      </c>
      <c r="V70">
        <f t="shared" si="95"/>
        <v>-4.7022120896783857E-16</v>
      </c>
      <c r="W70">
        <f t="shared" si="32"/>
        <v>4.7069415389583801E-18</v>
      </c>
      <c r="X70">
        <f t="shared" si="32"/>
        <v>4.8793153761874996E-19</v>
      </c>
      <c r="Y70">
        <f t="shared" si="32"/>
        <v>9.5313556646350007E-18</v>
      </c>
      <c r="Z70">
        <f t="shared" si="32"/>
        <v>5.14316217112957E-19</v>
      </c>
      <c r="AA70">
        <f t="shared" si="32"/>
        <v>4.7168480802408797E-18</v>
      </c>
      <c r="AB70">
        <f t="shared" si="32"/>
        <v>4.35442417300236E-20</v>
      </c>
      <c r="AC70" s="82">
        <f t="shared" si="139"/>
        <v>40.751539533170558</v>
      </c>
      <c r="AD70">
        <f t="shared" si="96"/>
        <v>1.5592241194016978E-5</v>
      </c>
      <c r="AE70">
        <f>AE$55+AG$55*$D70+2*AH$55*$E70+AG$55*$D70^2+2*AK$55*$D70*$E70+3*AL$55*$E70^2+AN$55*$D70^3+2*AO$55*$D70^2*$E70+3*AP$55*$D70*$E70^2+4*AQ$55*$E70^3+AS$55*$D70^4+2*AT$55*$D70^3*$E70+3*AU$55*$D70^2*$E70^2+4*AV$55*$D70*$E70^3+5*AW$55*$E70^4</f>
        <v>6.3293996260849542E-2</v>
      </c>
      <c r="AF70">
        <f t="shared" si="97"/>
        <v>3.6785194153947153E-7</v>
      </c>
      <c r="AG70">
        <f t="shared" si="98"/>
        <v>2.1161754436206182E-7</v>
      </c>
      <c r="AH70">
        <f t="shared" si="99"/>
        <v>-2.2690012116340273E-7</v>
      </c>
      <c r="AI70">
        <f t="shared" si="100"/>
        <v>-7.1487361901652243E-13</v>
      </c>
      <c r="AJ70">
        <f t="shared" si="101"/>
        <v>9.892195011716837E-11</v>
      </c>
      <c r="AK70">
        <f t="shared" si="102"/>
        <v>-5.0900133168038267E-12</v>
      </c>
      <c r="AL70">
        <f t="shared" si="103"/>
        <v>1.1084300708333759E-10</v>
      </c>
      <c r="AM70">
        <f t="shared" si="104"/>
        <v>4.8509018984063302E-15</v>
      </c>
      <c r="AN70">
        <f t="shared" si="105"/>
        <v>7.9431392387148021E-16</v>
      </c>
      <c r="AO70">
        <f t="shared" si="106"/>
        <v>1.8339311488856467E-14</v>
      </c>
      <c r="AP70">
        <f t="shared" si="107"/>
        <v>1.3253472881026359E-15</v>
      </c>
      <c r="AQ70">
        <f t="shared" si="108"/>
        <v>1.2258989677211519E-14</v>
      </c>
      <c r="AR70">
        <f t="shared" si="48"/>
        <v>9.2961835152653904E-20</v>
      </c>
      <c r="AS70">
        <f t="shared" si="48"/>
        <v>5.2755174703101399E-18</v>
      </c>
      <c r="AT70">
        <f t="shared" si="48"/>
        <v>5.9860445794289903E-19</v>
      </c>
      <c r="AU70">
        <f t="shared" si="48"/>
        <v>9.7369707327409898E-18</v>
      </c>
      <c r="AV70">
        <f t="shared" si="48"/>
        <v>4.9415719531959204E-19</v>
      </c>
      <c r="AW70">
        <f t="shared" si="48"/>
        <v>4.4103936610772303E-18</v>
      </c>
      <c r="AX70">
        <f t="shared" si="109"/>
        <v>-54.356861283685333</v>
      </c>
      <c r="AY70">
        <f t="shared" si="110"/>
        <v>16.042969978864473</v>
      </c>
      <c r="AZ70">
        <f t="shared" si="111"/>
        <v>3.660134768261037E-2</v>
      </c>
      <c r="BA70">
        <f t="shared" si="112"/>
        <v>-4.1888509380652805E-4</v>
      </c>
      <c r="BB70">
        <f t="shared" si="113"/>
        <v>2.4540835495369365E-3</v>
      </c>
      <c r="BC70">
        <f t="shared" si="114"/>
        <v>4.2783931086007142E-4</v>
      </c>
      <c r="BD70">
        <f t="shared" si="115"/>
        <v>-6.5509184051132246E-6</v>
      </c>
      <c r="BE70">
        <f t="shared" si="116"/>
        <v>-2.2370813196109573E-8</v>
      </c>
      <c r="BF70">
        <f t="shared" si="117"/>
        <v>-6.521727997319857E-6</v>
      </c>
      <c r="BG70">
        <f t="shared" si="118"/>
        <v>1.8003980690961076E-7</v>
      </c>
      <c r="BH70">
        <f t="shared" si="119"/>
        <v>1.4131402668267789E-9</v>
      </c>
      <c r="BI70">
        <f t="shared" si="120"/>
        <v>-1.361829388798917E-8</v>
      </c>
      <c r="BJ70">
        <f t="shared" si="121"/>
        <v>7.7543351649692572E-10</v>
      </c>
      <c r="BK70">
        <f t="shared" si="122"/>
        <v>-1.3302627665024528E-8</v>
      </c>
      <c r="BL70">
        <f t="shared" si="123"/>
        <v>-1.9539073467358295E-10</v>
      </c>
      <c r="BM70">
        <f t="shared" si="12"/>
        <v>-5.9998404897574596E-11</v>
      </c>
      <c r="BN70">
        <f t="shared" si="12"/>
        <v>-6.2510502072092197E-12</v>
      </c>
      <c r="BO70">
        <f t="shared" si="12"/>
        <v>-1.21480203488918E-10</v>
      </c>
      <c r="BP70">
        <f t="shared" si="12"/>
        <v>-7.4130468463360693E-12</v>
      </c>
      <c r="BQ70">
        <f t="shared" si="12"/>
        <v>-6.05225247307937E-11</v>
      </c>
      <c r="BR70">
        <f t="shared" si="12"/>
        <v>-1.13502740729735E-12</v>
      </c>
      <c r="BS70" s="82">
        <f t="shared" si="124"/>
        <v>648.44999177909949</v>
      </c>
      <c r="BT70">
        <f t="shared" si="125"/>
        <v>1.7072477286580706E-2</v>
      </c>
      <c r="BU70">
        <f t="shared" si="126"/>
        <v>15.954694291747259</v>
      </c>
      <c r="BV70">
        <f t="shared" si="127"/>
        <v>-1.5228996341947545E-3</v>
      </c>
      <c r="BW70">
        <f t="shared" si="128"/>
        <v>-8.6885005923354711E-4</v>
      </c>
      <c r="BX70">
        <f t="shared" si="129"/>
        <v>9.1298359930540806E-4</v>
      </c>
      <c r="BY70">
        <f t="shared" si="130"/>
        <v>2.0141696443718728E-7</v>
      </c>
      <c r="BZ70">
        <f t="shared" si="131"/>
        <v>-7.2570493423309449E-6</v>
      </c>
      <c r="CA70">
        <f t="shared" si="132"/>
        <v>-3.6609595349343527E-8</v>
      </c>
      <c r="CB70">
        <f t="shared" si="133"/>
        <v>-7.267632609950723E-6</v>
      </c>
      <c r="CC70">
        <f t="shared" si="134"/>
        <v>-2.2299083872391502E-9</v>
      </c>
      <c r="CD70">
        <f t="shared" si="135"/>
        <v>1.2850018713830642E-9</v>
      </c>
      <c r="CE70">
        <f t="shared" si="136"/>
        <v>-1.6993441432804829E-8</v>
      </c>
      <c r="CF70">
        <f t="shared" si="137"/>
        <v>7.2614873175844572E-10</v>
      </c>
      <c r="CG70">
        <f t="shared" si="138"/>
        <v>-1.3860236032679195E-8</v>
      </c>
      <c r="CH70">
        <f t="shared" si="13"/>
        <v>-1.0635426010110601E-12</v>
      </c>
      <c r="CI70">
        <f t="shared" si="13"/>
        <v>-6.2860876529238006E-11</v>
      </c>
      <c r="CJ70">
        <f t="shared" si="13"/>
        <v>-7.1844953153632199E-12</v>
      </c>
      <c r="CK70">
        <f t="shared" si="13"/>
        <v>-1.1926081409307201E-10</v>
      </c>
      <c r="CL70">
        <f t="shared" si="13"/>
        <v>-6.15946533000106E-12</v>
      </c>
      <c r="CM70">
        <f t="shared" si="13"/>
        <v>-5.5821373631804202E-11</v>
      </c>
    </row>
    <row r="71" spans="1:91">
      <c r="A71" s="69" t="s">
        <v>462</v>
      </c>
      <c r="B71">
        <f t="shared" si="79"/>
        <v>1239</v>
      </c>
      <c r="C71">
        <f t="shared" si="79"/>
        <v>1552</v>
      </c>
      <c r="D71">
        <f t="shared" si="14"/>
        <v>-214.5</v>
      </c>
      <c r="E71">
        <f>C71-C$55</f>
        <v>527.5</v>
      </c>
      <c r="F71" s="95">
        <f t="shared" si="80"/>
        <v>99.451031710869728</v>
      </c>
      <c r="G71" s="95">
        <f t="shared" si="81"/>
        <v>-460.20621262631761</v>
      </c>
      <c r="H71" s="82">
        <f t="shared" ref="H71" si="140">H$55+I$55*$D71+J$55*$E71+K$55*$D71^2+L$55*$D71*$E71+M$55*$E71^2+N$55*$D71^3+O$55*$D71^2*$E71+P$55*$D71*$E71^2+Q$55*$E71^3+R$55*$D71^4+S$55*$D71^3*$E71+T$55*$D71^2*$E71^2+U$55*$D71*$E71^3+V$55*$E71^4+W$55*$D71^5+X$55*$D71^4*$E71+Y$55*$D71^3*$E71^2+Z$55*$D71^2*$E71^3+AA$55*$D71*$E71^4+AB$55*$E71^5</f>
        <v>-13.412020710869724</v>
      </c>
      <c r="I71">
        <f t="shared" ref="I71" si="141">I$55+2*K$55*$D71+L$55*$E71+3*N$55*$D71^2+2*O$55*$D71*$E71+P$55*$E71^2+4*R$55*$D71^3+3*S$55*$D71^2*$E71+2*T$55*$D71*$E71^2+U$55*$E71^3+5*W$55*$D71^4+4*X$55*$D71^3*$E71+3*Y$55*$D71^2*$E71^2+2*Z$55*$D71*$E71^3+AA$55*$E71^4</f>
        <v>6.2383932658328575E-2</v>
      </c>
      <c r="J71">
        <f>J$55+L$55*$D71+2*M$55*$E71+L$55*$D71^2+2*P$55*$D71*$E71+3*Q$55*$E71^2+S$55*$D71^3+2*T$55*$D71^2*$E71+3*U$55*$D71*$E71^2+4*V$55*$E71^3+X$55*$D71^4+2*Y$55*$D71^3*$E71+3*Z$55*$D71^2*$E71^2+4*AA$55*$D71*$E71^3+5*AB$55*$E71^4</f>
        <v>-3.3303004606718693E-2</v>
      </c>
      <c r="K71">
        <f t="shared" ref="K71" si="142">K$55+3*N$55*$D71+O$55*$E71+6*R$55*$D71^2+3*S$55*$D71*$E71+T$55*$E71^2+10*W$55*$D71^3+6*X$55*$D71^2*$E71+3*Y$55*$D71*$E71^2++Z$55*$E71^3</f>
        <v>5.7475609294525898E-8</v>
      </c>
      <c r="L71">
        <f t="shared" ref="L71" si="143">L$55+2*O$55*$D71+2*P$55*$E71+3*S$55*$D71^2+4*T$55*$D71*$E71+3*U$55*$E71^2+4*X$55*$D71^3+6*Y$55*$D71^2*$E71+6*Z$55*$D71*$E71^2+4*AA$55*$E71^3</f>
        <v>-6.1924594285227379E-7</v>
      </c>
      <c r="M71">
        <f t="shared" ref="M71" si="144">M$55+P$55*$D71+3*Q$55*$E71+T$55*$D71^2+3*U$55*$D71*$E71+6*V$55*$E71^2+Y$55*$D71^3+3*Z$55*$D71^2*$E71+6*AA$55*$D71*$E71^2+10*AB$55*$E71^3</f>
        <v>-1.1947288530593769E-7</v>
      </c>
      <c r="N71">
        <f t="shared" ref="N71" si="145">N$55+4*R$55*$D71+S$55*$E71+10*W$55*$D71^2+4*X$55*$D71*$E71+Y$55*$E71^2</f>
        <v>9.3434380955544738E-11</v>
      </c>
      <c r="O71">
        <f t="shared" ref="O71" si="146">O$55+3*S$55*$D71+2*T$55*$E71+6*X$55*$D71^2+6*Y$55*$D71*$E71+3*Z$55*$E71^2</f>
        <v>-9.567705566955974E-12</v>
      </c>
      <c r="P71">
        <f t="shared" ref="P71" si="147">P$55+2*T$55*$D71+3*U$55*$E71+3*Y$55*$D71^2+6*Z$55*$D71*$E71+6*AA$55*$E71^2</f>
        <v>1.003512996917019E-10</v>
      </c>
      <c r="Q71">
        <f t="shared" ref="Q71" si="148">Q$55+U$55*$D71+4*V$55*$E71+Z$55*$D71^2+4*AA$55*$D71*$E71+10*AB$55*$E71^2</f>
        <v>-2.279368673395454E-12</v>
      </c>
      <c r="R71">
        <f t="shared" ref="R71" si="149">R$55+5*W$55*$D71+X$55*$E71</f>
        <v>-4.1459071028519784E-15</v>
      </c>
      <c r="S71">
        <f t="shared" ref="S71" si="150">S$55+4*X$55*$D71+2*Y$55*$E71</f>
        <v>6.6873587130687479E-15</v>
      </c>
      <c r="T71">
        <f t="shared" ref="T71" si="151">T$55+3*Y$55*$D71+3*Z$55*$E71</f>
        <v>-5.1077282420106646E-15</v>
      </c>
      <c r="U71">
        <f t="shared" ref="U71" si="152">U$55+2*Z$55*$D71+4*AA$55*$E71</f>
        <v>6.540083550078067E-15</v>
      </c>
      <c r="V71">
        <f t="shared" ref="V71" si="153">V$55+AA$55*$D71+5*AB$55*$E71</f>
        <v>-1.2559780161332846E-15</v>
      </c>
      <c r="W71">
        <f t="shared" si="32"/>
        <v>4.7069415389583801E-18</v>
      </c>
      <c r="X71">
        <f t="shared" si="32"/>
        <v>4.8793153761874996E-19</v>
      </c>
      <c r="Y71">
        <f t="shared" si="32"/>
        <v>9.5313556646350007E-18</v>
      </c>
      <c r="Z71">
        <f t="shared" si="32"/>
        <v>5.14316217112957E-19</v>
      </c>
      <c r="AA71">
        <f t="shared" si="32"/>
        <v>4.7168480802408797E-18</v>
      </c>
      <c r="AB71">
        <f t="shared" si="32"/>
        <v>4.35442417300236E-20</v>
      </c>
      <c r="AC71" s="82">
        <f t="shared" si="139"/>
        <v>33.179491373682367</v>
      </c>
      <c r="AD71">
        <f t="shared" ref="AD71" si="154">AD$55+2*AF$55*$D71+AG$55*$E71+3*AI$55*$D71^2+2*AJ$55*$D71*$E71+AK$55*$E71^2+4*AM$55*$D71^3+3*AN$55*$D71^2*$E71+2*AO$55*$D71*$E71^2+AP$55*$E71^3+5*AR$55*$D71^4+4*AS$55*$D71^3*$E71+3*AT$55*$D71^2*$E71^2+2*AU$55*$D71*$E71^3+AV$55*$E71^4</f>
        <v>-1.2489767092305817E-4</v>
      </c>
      <c r="AE71">
        <f>AE$55+AG$55*$D71+2*AH$55*$E71+AG$55*$D71^2+2*AK$55*$D71*$E71+3*AL$55*$E71^2+AN$55*$D71^3+2*AO$55*$D71^2*$E71+3*AP$55*$D71*$E71^2+4*AQ$55*$E71^3+AS$55*$D71^4+2*AT$55*$D71^3*$E71+3*AU$55*$D71^2*$E71^2+4*AV$55*$D71*$E71^3+5*AW$55*$E71^4</f>
        <v>7.3186467355840293E-2</v>
      </c>
      <c r="AF71">
        <f t="shared" ref="AF71" si="155">AF$55+3*AI$55*$D71+AJ$55*$E71+6*AM$55*$D71^2+3*AN$55*$D71*$E71+AO$55*$E71^2+10*AR$55*$D71^3+6*AS$55*$D71^2*$E71+3*AT$55*$D71*$E71^2++AU$55*$E71^3</f>
        <v>3.5717239846505855E-7</v>
      </c>
      <c r="AG71">
        <f t="shared" ref="AG71" si="156">AG$55+2*AJ$55*$D71+2*AK$55*$E71+3*AN$55*$D71^2+4*AO$55*$D71*$E71+3*AP$55*$E71^2+4*AS$55*$D71^3+6*AT$55*$D71^2*$E71+6*AU$55*$D71*$E71^2+4*AV$55*$E71^3</f>
        <v>1.8230497012402152E-7</v>
      </c>
      <c r="AH71">
        <f t="shared" ref="AH71" si="157">AH$55+AK$55*$D71+3*AL$55*$E71+AO$55*$D71^2+3*AP$55*$D71*$E71+6*AQ$55*$E71^2+AT$55*$D71^3+3*AU$55*$D71^2*$E71+6*AV$55*$D71*$E71^2+10*AW$55*$E71^3</f>
        <v>-2.6486614504713607E-7</v>
      </c>
      <c r="AI71">
        <f t="shared" ref="AI71" si="158">AI$55+4*AM$55*$D71+AN$55*$E71+10*AR$55*$D71^2+4*AS$55*$D71*$E71+AT$55*$E71^2</f>
        <v>-3.4910161978635395E-12</v>
      </c>
      <c r="AJ71">
        <f t="shared" ref="AJ71" si="159">AJ$55+3*AN$55*$D71+2*AO$55*$E71+6*AS$55*$D71^2+6*AT$55*$D71*$E71+3*AU$55*$E71^2</f>
        <v>9.5418308687887932E-11</v>
      </c>
      <c r="AK71">
        <f t="shared" ref="AK71" si="160">AK$55+2*AO$55*$D71+3*AP$55*$E71+3*AT$55*$D71^2+6*AU$55*$D71*$E71+6*AV$55*$E71^2</f>
        <v>-1.0248298109286644E-11</v>
      </c>
      <c r="AL71">
        <f t="shared" ref="AL71" si="161">AL$55+AP$55*$D71+4*AQ$55*$E71+AU$55*$D71^2+4*AV$55*$D71*$E71+10*AW$55*$E71^2</f>
        <v>1.0563289962575249E-10</v>
      </c>
      <c r="AM71">
        <f t="shared" ref="AM71" si="162">AM$55+5*AR$55*$D71+AS$55*$E71</f>
        <v>4.1377300072009175E-15</v>
      </c>
      <c r="AN71">
        <f t="shared" ref="AN71" si="163">AN$55+4*AS$55*$D71+2*AT$55*$E71</f>
        <v>-2.7479816058304317E-15</v>
      </c>
      <c r="AO71">
        <f t="shared" ref="AO71" si="164">AO$55+3*AT$55*$D71+3*AU$55*$E71</f>
        <v>1.4515665159685063E-14</v>
      </c>
      <c r="AP71">
        <f t="shared" ref="AP71" si="165">AP$55+2*AU$55*$D71+4*AV$55*$E71</f>
        <v>-2.0491293703746454E-15</v>
      </c>
      <c r="AQ71">
        <f t="shared" ref="AQ71" si="166">AQ$55+AV$55*$D71+5*AW$55*$E71</f>
        <v>9.5111422038133423E-15</v>
      </c>
      <c r="AR71">
        <f t="shared" si="48"/>
        <v>9.2961835152653904E-20</v>
      </c>
      <c r="AS71">
        <f t="shared" si="48"/>
        <v>5.2755174703101399E-18</v>
      </c>
      <c r="AT71">
        <f t="shared" si="48"/>
        <v>5.9860445794289903E-19</v>
      </c>
      <c r="AU71">
        <f t="shared" si="48"/>
        <v>9.7369707327409898E-18</v>
      </c>
      <c r="AV71">
        <f t="shared" si="48"/>
        <v>4.9415719531959204E-19</v>
      </c>
      <c r="AW71">
        <f t="shared" si="48"/>
        <v>4.4103936610772303E-18</v>
      </c>
      <c r="AX71">
        <f t="shared" si="109"/>
        <v>-215.20484829333336</v>
      </c>
      <c r="AY71">
        <f t="shared" si="110"/>
        <v>16.030463233408078</v>
      </c>
      <c r="AZ71">
        <f t="shared" si="111"/>
        <v>0.49905134730791739</v>
      </c>
      <c r="BA71">
        <f t="shared" si="112"/>
        <v>-2.2284385122983382E-4</v>
      </c>
      <c r="BB71">
        <f t="shared" si="113"/>
        <v>2.5478428777438002E-3</v>
      </c>
      <c r="BC71">
        <f t="shared" si="114"/>
        <v>4.865317737721508E-4</v>
      </c>
      <c r="BD71">
        <f t="shared" si="115"/>
        <v>-6.5738210996186992E-6</v>
      </c>
      <c r="BE71">
        <f t="shared" si="116"/>
        <v>3.1545407590270852E-7</v>
      </c>
      <c r="BF71">
        <f t="shared" si="117"/>
        <v>-6.2960134149939026E-6</v>
      </c>
      <c r="BG71">
        <f t="shared" si="118"/>
        <v>2.9966554387403918E-7</v>
      </c>
      <c r="BH71">
        <f t="shared" si="119"/>
        <v>4.4711175477077694E-9</v>
      </c>
      <c r="BI71">
        <f t="shared" si="120"/>
        <v>-1.1527650154725391E-8</v>
      </c>
      <c r="BJ71">
        <f t="shared" si="121"/>
        <v>4.6012630838412654E-9</v>
      </c>
      <c r="BK71">
        <f t="shared" si="122"/>
        <v>-1.1320718853332136E-8</v>
      </c>
      <c r="BL71">
        <f t="shared" si="123"/>
        <v>4.5497041579907769E-10</v>
      </c>
      <c r="BM71">
        <f t="shared" si="12"/>
        <v>-5.9998404897574596E-11</v>
      </c>
      <c r="BN71">
        <f t="shared" si="12"/>
        <v>-6.2510502072092197E-12</v>
      </c>
      <c r="BO71">
        <f t="shared" si="12"/>
        <v>-1.21480203488918E-10</v>
      </c>
      <c r="BP71">
        <f t="shared" si="12"/>
        <v>-7.4130468463360693E-12</v>
      </c>
      <c r="BQ71">
        <f t="shared" si="12"/>
        <v>-6.05225247307937E-11</v>
      </c>
      <c r="BR71">
        <f t="shared" si="12"/>
        <v>-1.13502740729735E-12</v>
      </c>
      <c r="BS71" s="82">
        <f t="shared" si="124"/>
        <v>527.23276156770919</v>
      </c>
      <c r="BT71">
        <f t="shared" si="125"/>
        <v>5.3196292418073166E-2</v>
      </c>
      <c r="BU71">
        <f t="shared" si="126"/>
        <v>15.796390818634979</v>
      </c>
      <c r="BV71">
        <f t="shared" si="127"/>
        <v>-1.4756793659786002E-3</v>
      </c>
      <c r="BW71">
        <f t="shared" si="128"/>
        <v>-7.2657859661867858E-4</v>
      </c>
      <c r="BX71">
        <f t="shared" si="129"/>
        <v>1.0726732187675701E-3</v>
      </c>
      <c r="BY71">
        <f t="shared" si="130"/>
        <v>2.6061148019643353E-7</v>
      </c>
      <c r="BZ71">
        <f t="shared" si="131"/>
        <v>-7.1001630785409927E-6</v>
      </c>
      <c r="CA71">
        <f t="shared" si="132"/>
        <v>2.2931251753839162E-7</v>
      </c>
      <c r="CB71">
        <f t="shared" si="133"/>
        <v>-6.901008007777431E-6</v>
      </c>
      <c r="CC71">
        <f t="shared" si="134"/>
        <v>-1.7005555810440239E-9</v>
      </c>
      <c r="CD71">
        <f t="shared" si="135"/>
        <v>3.917227945708378E-9</v>
      </c>
      <c r="CE71">
        <f t="shared" si="136"/>
        <v>-1.4067990219631544E-8</v>
      </c>
      <c r="CF71">
        <f t="shared" si="137"/>
        <v>3.3064504931913135E-9</v>
      </c>
      <c r="CG71">
        <f t="shared" si="138"/>
        <v>-1.1685010550287362E-8</v>
      </c>
      <c r="CH71">
        <f t="shared" si="13"/>
        <v>-1.0635426010110601E-12</v>
      </c>
      <c r="CI71">
        <f t="shared" si="13"/>
        <v>-6.2860876529238006E-11</v>
      </c>
      <c r="CJ71">
        <f t="shared" si="13"/>
        <v>-7.1844953153632199E-12</v>
      </c>
      <c r="CK71">
        <f t="shared" si="13"/>
        <v>-1.1926081409307201E-10</v>
      </c>
      <c r="CL71">
        <f t="shared" si="13"/>
        <v>-6.15946533000106E-12</v>
      </c>
      <c r="CM71">
        <f t="shared" si="13"/>
        <v>-5.5821373631804202E-11</v>
      </c>
    </row>
    <row r="72" spans="1:91">
      <c r="A72" s="69"/>
      <c r="F72" s="4"/>
      <c r="G72" s="4"/>
      <c r="AC72" s="71"/>
    </row>
    <row r="73" spans="1:91">
      <c r="A73" s="69" t="s">
        <v>458</v>
      </c>
      <c r="B73">
        <f t="shared" ref="B73:C75" si="167">E17</f>
        <v>479</v>
      </c>
      <c r="C73">
        <f t="shared" si="167"/>
        <v>541</v>
      </c>
      <c r="D73">
        <f>(B73-B$55)</f>
        <v>-545.5</v>
      </c>
      <c r="E73">
        <f>-(C73-C$54)</f>
        <v>483.5</v>
      </c>
      <c r="F73" s="95">
        <f>F$54-H73</f>
        <v>68.98129222514099</v>
      </c>
      <c r="G73" s="95">
        <f>G$54+AC73</f>
        <v>-445.00043087499745</v>
      </c>
      <c r="H73" s="82">
        <f>H$54+I$54*$D73+J$54*$E73+K$54*$D73^2+L$54*$D73*$E73+M$54*$E73^2+N$54*$D73^3+O$54*$D73^2*$E73+P$54*$D73*$E73^2+Q$54*$E73^3+R$54*$D73^4+S$54*$D73^3*$E73+T$54*$D73^2*$E73^2+U$54*$D73*$E73^3+V$54*$E73^4+W$54*$D73^5+X$54*$D73^4*$E73+Y$54*$D73^3*$E73^2+Z$54*$D73^2*$E73^3+AA$54*$D73*$E73^4+AB$54*$E73^5</f>
        <v>-16.786742225140994</v>
      </c>
      <c r="I73">
        <f>I$54+2*K$54*$D73+L$54*$E73+3*N$54*$D73^2+2*O$54*$D73*$E73+P$54*$E73^2+4*R$54*$D73^3+3*S$54*$D73^2*$E73+2*T$54*$D73*$E73^2+U$54*$E73^3+5*W$54*$D73^4+4*X$54*$D73^3*$E73+3*Y$54*$D73^2*$E73^2+2*Z$54*$D73*$E73^3+AA$54*$E73^4</f>
        <v>3.0739338876908908E-2</v>
      </c>
      <c r="J73">
        <f>J$54+L$54*$D73+2*M$54*$E73+L$54*$D73^2+2*P$54*$D73*$E73+3*Q$54*$E73^2+S$54*$D73^3+2*T$54*$D73^2*$E73+3*U$54*$D73*$E73^2+4*V$54*$E73^3+X$54*$D73^4+2*Y$54*$D73^3*$E73+3*Z$54*$D73^2*$E73^2+4*AA$54*$D73*$E73^3+5*AB$54*$E73^4</f>
        <v>-4.8992357657006755E-2</v>
      </c>
      <c r="K73">
        <f>K$54+3*N$54*$D73+O$54*$E73+6*R$54*$D73^2+3*S$54*$D73*$E73+T$54*$E73^2+10*W$54*$D73^3+6*X$54*$D73^2*$E73+3*Y$54*$D73*$E73^2++Z$54*$E73^3</f>
        <v>4.616071348073925E-8</v>
      </c>
      <c r="L73">
        <f>L$54+2*O$54*$D73+2*P$54*$E73+3*S$54*$D73^2+4*T$54*$D73*$E73+3*U$54*$E73^2+4*X$54*$D73^3+6*Y$54*$D73^2*$E73+6*Z$54*$D73*$E73^2+4*AA$54*$E73^3</f>
        <v>-1.5610481811762252E-7</v>
      </c>
      <c r="M73">
        <f>M$54+P$54*$D73+3*Q$54*$E73+T$54*$D73^2+3*U$54*$D73*$E73+6*V$54*$E73^2+Y$54*$D73^3+3*Z$54*$D73^2*$E73+6*AA$54*$D73*$E73^2+10*AB$54*$E73^3</f>
        <v>-1.8815295476511869E-8</v>
      </c>
      <c r="N73">
        <f>N$54+4*R$54*$D73+S$54*$E73+10*W$54*$D73^2+4*X$54*$D73*$E73+Y$54*$E73^2</f>
        <v>8.8517553488638747E-12</v>
      </c>
      <c r="O73">
        <f>O$54+3*S$54*$D73+2*T$54*$E73+6*X$54*$D73^2+6*Y$54*$D73*$E73+3*Z$54*$E73^2</f>
        <v>7.8289821044602724E-13</v>
      </c>
      <c r="P73">
        <f>P$54+2*T$54*$D73+3*U$54*$E73+3*Y$54*$D73^2+6*Z$54*$D73*$E73+6*AA$54*$E73^2</f>
        <v>1.0298530656259217E-11</v>
      </c>
      <c r="Q73">
        <f>Q$54+U$54*$D73+4*V$54*$E73+Z$54*$D73^2+4*AA$54*$D73*$E73+10*AB$54*$E73^2</f>
        <v>4.9034599322747766E-13</v>
      </c>
      <c r="R73">
        <f>R$54+5*W$54*$D73+X$54*$E73</f>
        <v>4.430916829199438E-16</v>
      </c>
      <c r="S73">
        <f>S$54+4*X$54*$D73+2*Y$54*$E73</f>
        <v>7.7549374886107341E-16</v>
      </c>
      <c r="T73">
        <f>T$54+3*Y$54*$D73+3*Z$54*$E73</f>
        <v>5.5832507777860333E-16</v>
      </c>
      <c r="U73">
        <f>U$54+2*Z$54*$D73+4*AA$54*$E73</f>
        <v>7.4725924620970427E-16</v>
      </c>
      <c r="V73">
        <f>V$54+AA$54*$D73+5*AB$54*$E73</f>
        <v>7.6020251424706564E-17</v>
      </c>
      <c r="W73">
        <f t="shared" ref="W73:AB73" si="168">W$54</f>
        <v>1.4125655320358199E-19</v>
      </c>
      <c r="X73">
        <f t="shared" si="168"/>
        <v>1.2051916944599E-20</v>
      </c>
      <c r="Y73">
        <f t="shared" si="168"/>
        <v>2.9056868407086502E-19</v>
      </c>
      <c r="Z73">
        <f t="shared" si="168"/>
        <v>1.27444866477518E-20</v>
      </c>
      <c r="AA73">
        <f t="shared" si="168"/>
        <v>1.4558403437552501E-19</v>
      </c>
      <c r="AB73">
        <f t="shared" si="168"/>
        <v>1.86962379258095E-21</v>
      </c>
      <c r="AC73" s="82">
        <f>AC$54+AD$54*$D73+AE$54*$E73+AF$54*$D73^2+AG$54*$D73*$E73+AH$54*$E73^2+AI$54*$D73^3+AJ$54*$D73^2*$E73+AK$54*$D73*$E73^2+AL$54*$E73^3+AM$54*$D73^4+AN$54*$D73^3*$E73+AO$54*$D73^2*$E73^2+AP$54*$D73*$E73^3+AQ$54*$E73^4+AR$54*$D73^5+AS$54*$D73^4*$E73+AT$54*$D73^3*$E73^2+AU$54*$D73^2*$E73^3+AV$54*$D73*$E73^4+AW$54*$E73^5</f>
        <v>14.972059125002572</v>
      </c>
      <c r="AD73">
        <f>AD$54+2*AF$54*$D73+AG$54*$E73+3*AI$54*$D73^2+2*AJ$54*$D73*$E73+AK$54*$E73^2+4*AM$54*$D73^3+3*AN$54*$D73^2*$E73+2*AO$54*$D73*$E73^2+AP$54*$E73^3+5*AR$54*$D73^4+4*AS$54*$D73^3*$E73+3*AT$54*$D73^2*$E73^2+2*AU$54*$D73*$E73^3+AV$54*$E73^4</f>
        <v>-8.4885083357218017E-5</v>
      </c>
      <c r="AE73">
        <f>AE$54+AG$54*$D73+2*AH$54*$E73+AG$54*$D73^2+2*AK$54*$D73*$E73+3*AL$54*$E73^2+AN$54*$D73^3+2*AO$54*$D73^2*$E73+3*AP$54*$D73*$E73^2+4*AQ$54*$E73^3+AS$54*$D73^4+2*AT$54*$D73^3*$E73+3*AU$54*$D73^2*$E73^2+4*AV$54*$D73*$E73^3+5*AW$54*$E73^4</f>
        <v>5.4087775774933455E-2</v>
      </c>
      <c r="AF73">
        <f>AF$54+3*AI$54*$D73+AJ$54*$E73+6*AM$54*$D73^2+3*AN$54*$D73*$E73+AO$54*$E73^2+10*AR$54*$D73^3+6*AS$54*$D73^2*$E73+3*AT$54*$D73*$E73^2++AU$54*$E73^3</f>
        <v>8.7970361054719876E-8</v>
      </c>
      <c r="AG73">
        <f>AG$54+2*AJ$54*$D73+2*AK$54*$E73+3*AN$54*$D73^2+4*AO$54*$D73*$E73+3*AP$54*$E73^2+4*AS$54*$D73^3+6*AT$54*$D73^2*$E73+6*AU$54*$D73*$E73^2+4*AV$54*$E73^3</f>
        <v>6.9042785429549842E-8</v>
      </c>
      <c r="AH73">
        <f>AH$54+AK$54*$D73+3*AL$54*$E73+AO$54*$D73^2+3*AP$54*$D73*$E73+6*AQ$54*$E73^2+AT$54*$D73^3+3*AU$54*$D73^2*$E73+6*AV$54*$D73*$E73^2+10*AW$54*$E73^3</f>
        <v>-6.764966018818147E-8</v>
      </c>
      <c r="AI73">
        <f>AI$54+4*AM$54*$D73+AN$54*$E73+10*AR$54*$D73^2+4*AS$54*$D73*$E73+AT$54*$E73^2</f>
        <v>8.1397664798727693E-13</v>
      </c>
      <c r="AJ73">
        <f>AJ$54+3*AN$54*$D73+2*AO$54*$E73+6*AS$54*$D73^2+6*AT$54*$D73*$E73+3*AU$54*$E73^2</f>
        <v>9.6679247176864428E-12</v>
      </c>
      <c r="AK73">
        <f>AK$54+2*AO$54*$D73+3*AP$54*$E73+3*AT$54*$D73^2+6*AU$54*$D73*$E73+6*AV$54*$E73^2</f>
        <v>1.1050065390178249E-12</v>
      </c>
      <c r="AL73">
        <f>AL$54+AP$54*$D73+4*AQ$54*$E73+AU$54*$D73^2+4*AV$54*$D73*$E73+10*AW$54*$E73^2</f>
        <v>1.1294355370573501E-11</v>
      </c>
      <c r="AM73">
        <f>AM$54+5*AR$54*$D73+AS$54*$E73</f>
        <v>3.2133115962602454E-16</v>
      </c>
      <c r="AN73">
        <f>AN$54+4*AS$54*$D73+2*AT$54*$E73</f>
        <v>4.4773469258424208E-16</v>
      </c>
      <c r="AO73">
        <f>AO$54+3*AT$54*$D73+3*AU$54*$E73</f>
        <v>1.373068403838842E-15</v>
      </c>
      <c r="AP73">
        <f>AP$54+2*AU$54*$D73+4*AV$54*$E73</f>
        <v>4.4875370212660804E-16</v>
      </c>
      <c r="AQ73">
        <f>AQ$54+AV$54*$D73+5*AW$54*$E73</f>
        <v>9.6246344196655691E-16</v>
      </c>
      <c r="AR73">
        <f t="shared" ref="AR73:AW73" si="169">AR$54</f>
        <v>1.32054940260853E-21</v>
      </c>
      <c r="AS73">
        <f t="shared" si="169"/>
        <v>1.58367816521254E-19</v>
      </c>
      <c r="AT73">
        <f t="shared" si="169"/>
        <v>1.15079164176508E-20</v>
      </c>
      <c r="AU73">
        <f t="shared" si="169"/>
        <v>2.9710255546005698E-19</v>
      </c>
      <c r="AV73">
        <f t="shared" si="169"/>
        <v>9.2112501683196505E-21</v>
      </c>
      <c r="AW73">
        <f t="shared" si="169"/>
        <v>1.3704042864629799E-19</v>
      </c>
      <c r="AX73">
        <f t="shared" ref="AX73:AX75" si="170">AX$55+AY$55*$H73+AZ$55*$AC73+BA$55*$H73^2+BB$55*$H73*$AC73+BC$55*$AC73^2+BD$55*$H73^3+BE$55*$H73^2*$AC73+BF$55*$H73*$AC73^2+BG$55*$AC73^3+BH$55*$H73^4+BI$55*$H73^3*$AC73+BJ$55*$H73^2*$AC73^2+BK$55*$H73*$AC73^3+BL$55*$AC73^4+BM$55*$H73^5+BN$55*$H73^4*$AC73+BO$55*$H73^3*$AC73^2+BP$55*$H73^2*$AC73^3+BQ$55*$H73*$AC73^4+BR$55*$AC73^5</f>
        <v>-268.45656175933777</v>
      </c>
      <c r="AY73">
        <f t="shared" ref="AY73:AY75" si="171">AY$55+2*BA$55*$H73+BB$55*$AC73+3*BD$55*$H73^2+2*BE$55*$H73*$AC73+BF$55*$AC73^2+4*BH$55*$H73^3+3*BI$55*$H73^2*$AC73+2*BJ$55*$H73*$AC73^2+BK$55*$AC73^3+5*BM$55*$H73^4+4*BN$55*$H73^3*$AC73+3*BO$55*$H73^2*$AC73^2+2*BP$55*$H73*$AC73^3+BQ$55*$AC73^4</f>
        <v>15.983360731029412</v>
      </c>
      <c r="AZ73">
        <f t="shared" ref="AZ73:AZ75" si="172">AZ$55+BB$55*$H73+2*BC$55*$AC73+BB$55*$H73^2+2*BF$55*$H73*$AC73+3*BG$55*$AC73^2+BI$55*$H73^3+2*BJ$55*$H73^2*$AC73+3*BK$55*$H73*$AC73^2+4*BL$55*$AC73^3+BN$55*$H73^4+2*BO$55*$H73^3*$AC73+3*BP$55*$H73^2*$AC73^2+4*BQ$55*$H73*$AC73^3+5*BR$55*$AC73^4</f>
        <v>0.77139043738330115</v>
      </c>
      <c r="BA73">
        <f t="shared" ref="BA73:BA75" si="173">BA$55+3*BD$55*$H73+BE$55*$AC73+6*BH$55*$H73^2+3*BI$55*$H73*$AC73+BJ$55*$AC73^2+10*BM$55*$H73^3+6*BN$55*$H73^2*$AC73+3*BO$55*$H73*$AC73^2++BP$55*$AC73^3</f>
        <v>-1.6184377144883063E-4</v>
      </c>
      <c r="BB73">
        <f t="shared" ref="BB73:BB75" si="174">BB$55+2*BE$55*$H73+2*BF$55*$AC73+3*BI$55*$H73^2+4*BJ$55*$H73*$AC73+3*BK$55*$AC73^2+4*BN$55*$H73^3+6*BO$55*$H73^2*$AC73+6*BP$55*$H73*$AC73^2+4*BQ$55*$AC73^3</f>
        <v>2.7661235489006464E-3</v>
      </c>
      <c r="BC73">
        <f t="shared" ref="BC73:BC75" si="175">BC$55+BF$55*$H73+3*BG$55*$AC73+BJ$55*$H73^2+3*BK$55*$H73*$AC73+6*BL$55*$AC73^2+BO$55*$H73^3+3*BP$55*$H73^2*$AC73+6*BQ$55*$H73*$AC73^2+10*BR$55*$AC73^3</f>
        <v>4.9076525776266093E-4</v>
      </c>
      <c r="BD73">
        <f t="shared" ref="BD73:BD75" si="176">BD$55+4*BH$55*$H73+BI$55*$AC73+10*BM$55*$H73^2+4*BN$55*$H73*$AC73+BO$55*$AC73^2</f>
        <v>-6.4729287195562042E-6</v>
      </c>
      <c r="BE73">
        <f t="shared" ref="BE73:BE75" si="177">BE$55+3*BI$55*$H73+2*BJ$55*$AC73+6*BN$55*$H73^2+6*BO$55*$H73*$AC73+3*BP$55*$AC73^2</f>
        <v>2.1202175451774436E-7</v>
      </c>
      <c r="BF73">
        <f t="shared" ref="BF73:BF75" si="178">BF$55+2*BJ$55*$H73+3*BK$55*$AC73+3*BO$55*$H73^2+6*BP$55*$H73*$AC73+6*BQ$55*$AC73^2</f>
        <v>-5.8359723502757257E-6</v>
      </c>
      <c r="BG73">
        <f t="shared" ref="BG73:BG75" si="179">BG$55+BK$55*$H73+4*BL$55*$AC73+BP$55*$H73^2+4*BQ$55*$H73*$AC73+10*BR$55*$AC73^2</f>
        <v>2.8601205456022954E-7</v>
      </c>
      <c r="BH73">
        <f t="shared" ref="BH73:BH75" si="180">BH$55+5*BM$55*$H73+BN$55*$AC73</f>
        <v>5.5973226599876449E-9</v>
      </c>
      <c r="BI73">
        <f t="shared" ref="BI73:BI75" si="181">BI$55+4*BN$55*$H73+2*BO$55*$AC73</f>
        <v>-7.0195827910805366E-9</v>
      </c>
      <c r="BJ73">
        <f t="shared" ref="BJ73:BJ75" si="182">BJ$55+3*BO$55*$H73+3*BP$55*$AC73</f>
        <v>6.2360662972904359E-9</v>
      </c>
      <c r="BK73">
        <f t="shared" ref="BK73:BK75" si="183">BK$55+2*BP$55*$H73+4*BQ$55*$AC73</f>
        <v>-6.8628458417549776E-9</v>
      </c>
      <c r="BL73">
        <f t="shared" ref="BL73:BL75" si="184">BL$55+BQ$55*$H73+5*BR$55*$AC73</f>
        <v>7.6254675519990819E-10</v>
      </c>
      <c r="BM73">
        <f t="shared" si="12"/>
        <v>-5.9998404897574596E-11</v>
      </c>
      <c r="BN73">
        <f t="shared" si="12"/>
        <v>-6.2510502072092197E-12</v>
      </c>
      <c r="BO73">
        <f t="shared" si="12"/>
        <v>-1.21480203488918E-10</v>
      </c>
      <c r="BP73">
        <f t="shared" si="12"/>
        <v>-7.4130468463360693E-12</v>
      </c>
      <c r="BQ73">
        <f t="shared" si="12"/>
        <v>-6.05225247307937E-11</v>
      </c>
      <c r="BR73">
        <f t="shared" si="12"/>
        <v>-1.13502740729735E-12</v>
      </c>
      <c r="BS73" s="82">
        <f t="shared" ref="BS73:BS75" si="185">BS$55+BT$55*$H73+BU$55*$AC73+BV$55*$H73^2+BW$55*$H73*$AC73+BX$55*$AC73^2+BY$55*$H73^3+BZ$55*$H73^2*$AC73+CA$55*$H73*$AC73^2+CB$55*$AC73^3+CC$55*$H73^4+CD$55*$H73^3*$AC73+CE$55*$H73^2*$AC73^2+CF$55*$H73*$AC73^3+CG$55*$AC73^4+CH$55*$H73^5+CI$55*$H73^4*$AC73+CJ$55*$H73^3*$AC73^2+CK$55*$H73^2*$AC73^3+CL$55*$H73*$AC73^4+CM$55*$AC73^5</f>
        <v>236.83712111921994</v>
      </c>
      <c r="BT73">
        <f t="shared" ref="BT73:BT75" si="186">BT$55+2*BV$55*$H73+BW$55*$AC73+3*BY$55*$H73^2+2*BZ$55*$H73*$AC73+CA$55*$AC73^2+4*CC$55*$H73^3+3*CD$55*$H73^2*$AC73+2*CE$55*$H73*$AC73^2+CF$55*$AC73^3+5*CH$55*$H73^4+4*CI$55*$H73^3*$AC73+3*CJ$55*$H73^2*$AC73^2+2*CK$55*$H73*$AC73^3+CL$55*$AC73^4</f>
        <v>7.5601371972654458E-2</v>
      </c>
      <c r="BU73">
        <f t="shared" ref="BU73:BU75" si="187">BU$55+BW$55*$H73+2*BX$55*$AC73+BW$55*$H73^2+2*CA$55*$H73*$AC73+3*CB$55*$AC73^2+CD$55*$H73^3+2*CE$55*$H73^2*$AC73+3*CF$55*$H73*$AC73^2+4*CG$55*$AC73^3+CI$55*$H73^4+2*CJ$55*$H73^3*$AC73+3*CK$55*$H73^2*$AC73^2+4*CL$55*$H73*$AC73^3+5*CM$55*$AC73^4</f>
        <v>15.661619067413266</v>
      </c>
      <c r="BV73">
        <f t="shared" ref="BV73:BV75" si="188">BV$55+3*BY$55*$H73+BZ$55*$AC73+6*CC$55*$H73^2+3*CD$55*$H73*$AC73+CE$55*$AC73^2+10*CH$55*$H73^3+6*CI$55*$H73^2*$AC73+3*CJ$55*$H73*$AC73^2++CK$55*$AC73^3</f>
        <v>-1.3522773259370784E-3</v>
      </c>
      <c r="BW73">
        <f t="shared" ref="BW73:BW75" si="189">BW$55+2*BZ$55*$H73+2*CA$55*$AC73+3*CD$55*$H73^2+4*CE$55*$H73*$AC73+3*CF$55*$AC73^2+4*CI$55*$H73^3+6*CJ$55*$H73^2*$AC73+6*CK$55*$H73*$AC73^2+4*CL$55*$AC73^3</f>
        <v>-6.8607440097618916E-4</v>
      </c>
      <c r="BX73">
        <f t="shared" ref="BX73:BX75" si="190">BX$55+CA$55*$H73+3*CB$55*$AC73+CE$55*$H73^2+3*CF$55*$H73*$AC73+6*CG$55*$AC73^2+CJ$55*$H73^3+3*CK$55*$H73^2*$AC73+6*CL$55*$H73*$AC73^2+10*CM$55*$AC73^3</f>
        <v>1.4295404750056962E-3</v>
      </c>
      <c r="BY73">
        <f t="shared" ref="BY73:BY75" si="191">BY$55+4*CC$55*$H73+CD$55*$AC73+10*CH$55*$H73^2+4*CI$55*$H73*$AC73+CJ$55*$AC73^2</f>
        <v>1.9429161377736886E-7</v>
      </c>
      <c r="BZ73">
        <f t="shared" ref="BZ73:BZ75" si="192">BZ$55+3*CD$55*$H73+2*CE$55*$AC73+6*CI$55*$H73^2+6*CJ$55*$H73*$AC73+3*CK$55*$AC73^2</f>
        <v>-6.7530905969579629E-6</v>
      </c>
      <c r="CA73">
        <f t="shared" ref="CA73:CA75" si="193">CA$55+2*CE$55*$H73+3*CF$55*$AC73+3*CJ$55*$H73^2+6*CK$55*$H73*$AC73+6*CL$55*$AC73^2</f>
        <v>8.7192767125142256E-8</v>
      </c>
      <c r="CB73">
        <f t="shared" ref="CB73:CB75" si="194">CB$55+CF$55*$H73+4*CG$55*$AC73+CK$55*$H73^2+4*CL$55*$H73*$AC73+10*CM$55*$AC73^2</f>
        <v>-6.24907607503294E-6</v>
      </c>
      <c r="CC73">
        <f t="shared" ref="CC73:CC75" si="195">CC$55+5*CH$55*$H73+CI$55*$AC73</f>
        <v>-5.3807463006041658E-10</v>
      </c>
      <c r="CD73">
        <f t="shared" ref="CD73:CD75" si="196">CD$55+4*CI$55*$H73+2*CJ$55*$AC73</f>
        <v>5.027402178815922E-9</v>
      </c>
      <c r="CE73">
        <f t="shared" ref="CE73:CE75" si="197">CE$55+3*CJ$55*$H73+3*CK$55*$AC73</f>
        <v>-7.4809536293357166E-9</v>
      </c>
      <c r="CF73">
        <f t="shared" ref="CF73:CF75" si="198">CF$55+2*CK$55*$H73+4*CL$55*$AC73</f>
        <v>4.5599867541864511E-9</v>
      </c>
      <c r="CG73">
        <f t="shared" ref="CG73:CG75" si="199">CG$55+CL$55*$H73+5*CM$55*$AC73</f>
        <v>-6.58240467797522E-9</v>
      </c>
      <c r="CH73">
        <f t="shared" si="13"/>
        <v>-1.0635426010110601E-12</v>
      </c>
      <c r="CI73">
        <f t="shared" si="13"/>
        <v>-6.2860876529238006E-11</v>
      </c>
      <c r="CJ73">
        <f t="shared" si="13"/>
        <v>-7.1844953153632199E-12</v>
      </c>
      <c r="CK73">
        <f t="shared" si="13"/>
        <v>-1.1926081409307201E-10</v>
      </c>
      <c r="CL73">
        <f t="shared" si="13"/>
        <v>-6.15946533000106E-12</v>
      </c>
      <c r="CM73">
        <f t="shared" si="13"/>
        <v>-5.5821373631804202E-11</v>
      </c>
    </row>
    <row r="74" spans="1:91">
      <c r="A74" s="69" t="s">
        <v>608</v>
      </c>
      <c r="B74">
        <f t="shared" si="167"/>
        <v>814</v>
      </c>
      <c r="C74">
        <f t="shared" si="167"/>
        <v>791</v>
      </c>
      <c r="D74">
        <f t="shared" ref="D74:D75" si="200">(B74-B$55)</f>
        <v>-210.5</v>
      </c>
      <c r="E74">
        <f t="shared" ref="E74:E75" si="201">-(C74-C$54)</f>
        <v>233.5</v>
      </c>
      <c r="F74" s="95">
        <f t="shared" ref="F74:F75" si="202">F$54-H74</f>
        <v>58.68393594310227</v>
      </c>
      <c r="G74" s="95">
        <f t="shared" ref="G74:G75" si="203">G$54+AC74</f>
        <v>-452.74169911559864</v>
      </c>
      <c r="H74" s="82">
        <f t="shared" ref="H74:H75" si="204">H$54+I$54*$D74+J$54*$E74+K$54*$D74^2+L$54*$D74*$E74+M$54*$E74^2+N$54*$D74^3+O$54*$D74^2*$E74+P$54*$D74*$E74^2+Q$54*$E74^3+R$54*$D74^4+S$54*$D74^3*$E74+T$54*$D74^2*$E74^2+U$54*$D74*$E74^3+V$54*$E74^4+W$54*$D74^5+X$54*$D74^4*$E74+Y$54*$D74^3*$E74^2+Z$54*$D74^2*$E74^3+AA$54*$D74*$E74^4+AB$54*$E74^5</f>
        <v>-6.4893859431022687</v>
      </c>
      <c r="I74">
        <f t="shared" ref="I74:I75" si="205">I$54+2*K$54*$D74+L$54*$E74+3*N$54*$D74^2+2*O$54*$D74*$E74+P$54*$E74^2+4*R$54*$D74^3+3*S$54*$D74^2*$E74+2*T$54*$D74*$E74^2+U$54*$E74^3+5*W$54*$D74^4+4*X$54*$D74^3*$E74+3*Y$54*$D74^2*$E74^2+2*Z$54*$D74*$E74^3+AA$54*$E74^4</f>
        <v>3.0812813502924211E-2</v>
      </c>
      <c r="J74">
        <f>J$54+L$54*$D74+2*M$54*$E74+L$54*$D74^2+2*P$54*$D74*$E74+3*Q$54*$E74^2+S$54*$D74^3+2*T$54*$D74^2*$E74+3*U$54*$D74*$E74^2+4*V$54*$E74^3+X$54*$D74^4+2*Y$54*$D74^3*$E74+3*Z$54*$D74^2*$E74^2+4*AA$54*$D74*$E74^3+5*AB$54*$E74^4</f>
        <v>-7.2786948469068784E-3</v>
      </c>
      <c r="K74">
        <f t="shared" ref="K74:K75" si="206">K$54+3*N$54*$D74+O$54*$E74+6*R$54*$D74^2+3*S$54*$D74*$E74+T$54*$E74^2+10*W$54*$D74^3+6*X$54*$D74^2*$E74+3*Y$54*$D74*$E74^2++Z$54*$E74^3</f>
        <v>5.5068540705574528E-8</v>
      </c>
      <c r="L74">
        <f t="shared" ref="L74:L75" si="207">L$54+2*O$54*$D74+2*P$54*$E74+3*S$54*$D74^2+4*T$54*$D74*$E74+3*U$54*$E74^2+4*X$54*$D74^3+6*Y$54*$D74^2*$E74+6*Z$54*$D74*$E74^2+4*AA$54*$E74^3</f>
        <v>-1.6056997927576716E-7</v>
      </c>
      <c r="M74">
        <f t="shared" ref="M74:M75" si="208">M$54+P$54*$D74+3*Q$54*$E74+T$54*$D74^2+3*U$54*$D74*$E74+6*V$54*$E74^2+Y$54*$D74^3+3*Z$54*$D74^2*$E74+6*AA$54*$D74*$E74^2+10*AB$54*$E74^3</f>
        <v>-1.5801782244326662E-8</v>
      </c>
      <c r="N74">
        <f t="shared" ref="N74:N75" si="209">N$54+4*R$54*$D74+S$54*$E74+10*W$54*$D74^2+4*X$54*$D74*$E74+Y$54*$E74^2</f>
        <v>9.4242730841720391E-12</v>
      </c>
      <c r="O74">
        <f t="shared" ref="O74:O75" si="210">O$54+3*S$54*$D74+2*T$54*$E74+6*X$54*$D74^2+6*Y$54*$D74*$E74+3*Z$54*$E74^2</f>
        <v>1.1476008749375939E-12</v>
      </c>
      <c r="P74">
        <f t="shared" ref="P74:P75" si="211">P$54+2*T$54*$D74+3*U$54*$E74+3*Y$54*$D74^2+6*Z$54*$D74*$E74+6*AA$54*$E74^2</f>
        <v>1.0258181143773491E-11</v>
      </c>
      <c r="Q74">
        <f t="shared" ref="Q74:Q75" si="212">Q$54+U$54*$D74+4*V$54*$E74+Z$54*$D74^2+4*AA$54*$D74*$E74+10*AB$54*$E74^2</f>
        <v>6.1848570265162819E-13</v>
      </c>
      <c r="R74">
        <f t="shared" ref="R74:R75" si="213">R$54+5*W$54*$D74+X$54*$E74</f>
        <v>6.7668343029979382E-16</v>
      </c>
      <c r="S74">
        <f t="shared" ref="S74:S75" si="214">S$54+4*X$54*$D74+2*Y$54*$E74</f>
        <v>6.4635897553140363E-16</v>
      </c>
      <c r="T74">
        <f t="shared" ref="T74:T75" si="215">T$54+3*Y$54*$D74+3*Z$54*$E74</f>
        <v>8.4078824028400888E-16</v>
      </c>
      <c r="U74">
        <f t="shared" ref="U74:U75" si="216">U$54+2*Z$54*$D74+4*AA$54*$E74</f>
        <v>6.1021401788817289E-16</v>
      </c>
      <c r="V74">
        <f t="shared" ref="V74:V75" si="217">V$54+AA$54*$D74+5*AB$54*$E74</f>
        <v>1.2245387319978124E-16</v>
      </c>
      <c r="W74">
        <f t="shared" ref="W74:AB75" si="218">W$54</f>
        <v>1.4125655320358199E-19</v>
      </c>
      <c r="X74">
        <f t="shared" si="218"/>
        <v>1.2051916944599E-20</v>
      </c>
      <c r="Y74">
        <f t="shared" si="218"/>
        <v>2.9056868407086502E-19</v>
      </c>
      <c r="Z74">
        <f t="shared" si="218"/>
        <v>1.27444866477518E-20</v>
      </c>
      <c r="AA74">
        <f t="shared" si="218"/>
        <v>1.4558403437552501E-19</v>
      </c>
      <c r="AB74">
        <f t="shared" si="218"/>
        <v>1.86962379258095E-21</v>
      </c>
      <c r="AC74" s="82">
        <f t="shared" ref="AC74:AC75" si="219">AC$54+AD$54*$D74+AE$54*$E74+AF$54*$D74^2+AG$54*$D74*$E74+AH$54*$E74^2+AI$54*$D74^3+AJ$54*$D74^2*$E74+AK$54*$D74*$E74^2+AL$54*$E74^3+AM$54*$D74^4+AN$54*$D74^3*$E74+AO$54*$D74^2*$E74^2+AP$54*$D74*$E74^3+AQ$54*$E74^4+AR$54*$D74^5+AS$54*$D74^4*$E74+AT$54*$D74^3*$E74^2+AU$54*$D74^2*$E74^3+AV$54*$D74*$E74^4+AW$54*$E74^5</f>
        <v>7.2307908844013626</v>
      </c>
      <c r="AD74">
        <f t="shared" ref="AD74:AD75" si="220">AD$54+2*AF$54*$D74+AG$54*$E74+3*AI$54*$D74^2+2*AJ$54*$D74*$E74+AK$54*$E74^2+4*AM$54*$D74^3+3*AN$54*$D74^2*$E74+2*AO$54*$D74*$E74^2+AP$54*$E74^3+5*AR$54*$D74^4+4*AS$54*$D74^3*$E74+3*AT$54*$D74^2*$E74^2+2*AU$54*$D74*$E74^3+AV$54*$E74^4</f>
        <v>-4.4429487144991356E-5</v>
      </c>
      <c r="AE74">
        <f>AE$54+AG$54*$D74+2*AH$54*$E74+AG$54*$D74^2+2*AK$54*$D74*$E74+3*AL$54*$E74^2+AN$54*$D74^3+2*AO$54*$D74^2*$E74+3*AP$54*$D74*$E74^2+4*AQ$54*$E74^3+AS$54*$D74^4+2*AT$54*$D74^3*$E74+3*AU$54*$D74^2*$E74^2+4*AV$54*$D74*$E74^3+5*AW$54*$E74^4</f>
        <v>3.4369505868929132E-2</v>
      </c>
      <c r="AF74">
        <f t="shared" ref="AF74:AF75" si="221">AF$54+3*AI$54*$D74+AJ$54*$E74+6*AM$54*$D74^2+3*AN$54*$D74*$E74+AO$54*$E74^2+10*AR$54*$D74^3+6*AS$54*$D74^2*$E74+3*AT$54*$D74*$E74^2++AU$54*$E74^3</f>
        <v>8.6531036013345051E-8</v>
      </c>
      <c r="AG74">
        <f t="shared" ref="AG74:AG75" si="222">AG$54+2*AJ$54*$D74+2*AK$54*$E74+3*AN$54*$D74^2+4*AO$54*$D74*$E74+3*AP$54*$E74^2+4*AS$54*$D74^3+6*AT$54*$D74^2*$E74+6*AU$54*$D74*$E74^2+4*AV$54*$E74^3</f>
        <v>7.4801322383693775E-8</v>
      </c>
      <c r="AH74">
        <f t="shared" ref="AH74:AH75" si="223">AH$54+AK$54*$D74+3*AL$54*$E74+AO$54*$D74^2+3*AP$54*$D74*$E74+6*AQ$54*$E74^2+AT$54*$D74^3+3*AU$54*$D74^2*$E74+6*AV$54*$D74*$E74^2+10*AW$54*$E74^3</f>
        <v>-7.5392812010796955E-8</v>
      </c>
      <c r="AI74">
        <f t="shared" ref="AI74:AI75" si="224">AI$54+4*AM$54*$D74+AN$54*$E74+10*AR$54*$D74^2+4*AS$54*$D74*$E74+AT$54*$E74^2</f>
        <v>1.0817747415486499E-12</v>
      </c>
      <c r="AJ74">
        <f t="shared" ref="AJ74:AJ75" si="225">AJ$54+3*AN$54*$D74+2*AO$54*$E74+6*AS$54*$D74^2+6*AT$54*$D74*$E74+3*AU$54*$E74^2</f>
        <v>9.5879248522176601E-12</v>
      </c>
      <c r="AK74">
        <f t="shared" ref="AK74:AK75" si="226">AK$54+2*AO$54*$D74+3*AP$54*$E74+3*AT$54*$D74^2+6*AU$54*$D74*$E74+6*AV$54*$E74^2</f>
        <v>1.5464317054492466E-12</v>
      </c>
      <c r="AL74">
        <f t="shared" ref="AL74:AL75" si="227">AL$54+AP$54*$D74+4*AQ$54*$E74+AU$54*$D74^2+4*AV$54*$D74*$E74+10*AW$54*$E74^2</f>
        <v>1.0598131252203409E-11</v>
      </c>
      <c r="AM74">
        <f t="shared" ref="AM74:AM75" si="228">AM$54+5*AR$54*$D74+AS$54*$E74</f>
        <v>2.8395112574508031E-16</v>
      </c>
      <c r="AN74">
        <f t="shared" ref="AN74:AN75" si="229">AN$54+4*AS$54*$D74+2*AT$54*$E74</f>
        <v>6.5419360851389711E-16</v>
      </c>
      <c r="AO74">
        <f t="shared" ref="AO74:AO75" si="230">AO$54+3*AT$54*$D74+3*AU$54*$E74</f>
        <v>1.1618069432435383E-15</v>
      </c>
      <c r="AP74">
        <f t="shared" ref="AP74:AP75" si="231">AP$54+2*AU$54*$D74+4*AV$54*$E74</f>
        <v>6.3860116411652662E-16</v>
      </c>
      <c r="AQ74">
        <f t="shared" ref="AQ74:AQ75" si="232">AQ$54+AV$54*$D74+5*AW$54*$E74</f>
        <v>7.9424867496507159E-16</v>
      </c>
      <c r="AR74">
        <f t="shared" ref="AR74:AW75" si="233">AR$54</f>
        <v>1.32054940260853E-21</v>
      </c>
      <c r="AS74">
        <f t="shared" si="233"/>
        <v>1.58367816521254E-19</v>
      </c>
      <c r="AT74">
        <f t="shared" si="233"/>
        <v>1.15079164176508E-20</v>
      </c>
      <c r="AU74">
        <f t="shared" si="233"/>
        <v>2.9710255546005698E-19</v>
      </c>
      <c r="AV74">
        <f t="shared" si="233"/>
        <v>9.2112501683196505E-21</v>
      </c>
      <c r="AW74">
        <f t="shared" si="233"/>
        <v>1.3704042864629799E-19</v>
      </c>
      <c r="AX74">
        <f t="shared" si="170"/>
        <v>-103.65837019864824</v>
      </c>
      <c r="AY74">
        <f t="shared" si="171"/>
        <v>15.956218671832193</v>
      </c>
      <c r="AZ74">
        <f t="shared" si="172"/>
        <v>8.9797470570581794E-2</v>
      </c>
      <c r="BA74">
        <f t="shared" si="173"/>
        <v>-3.5867953895442849E-4</v>
      </c>
      <c r="BB74">
        <f t="shared" si="174"/>
        <v>2.8560463803937869E-3</v>
      </c>
      <c r="BC74">
        <f t="shared" si="175"/>
        <v>4.262713088895868E-4</v>
      </c>
      <c r="BD74">
        <f t="shared" si="176"/>
        <v>-6.2569441528571044E-6</v>
      </c>
      <c r="BE74">
        <f t="shared" si="177"/>
        <v>-4.8585062710828509E-8</v>
      </c>
      <c r="BF74">
        <f t="shared" si="178"/>
        <v>-5.6050207416917247E-6</v>
      </c>
      <c r="BG74">
        <f t="shared" si="179"/>
        <v>2.0956244761335126E-7</v>
      </c>
      <c r="BH74">
        <f t="shared" si="180"/>
        <v>2.5565889585054038E-9</v>
      </c>
      <c r="BI74">
        <f t="shared" si="181"/>
        <v>-5.3962382733016512E-9</v>
      </c>
      <c r="BJ74">
        <f t="shared" si="182"/>
        <v>2.6554506400234695E-9</v>
      </c>
      <c r="BK74">
        <f t="shared" si="183"/>
        <v>-5.1414310166213321E-9</v>
      </c>
      <c r="BL74">
        <f t="shared" si="184"/>
        <v>1.8325751306004008E-10</v>
      </c>
      <c r="BM74">
        <f t="shared" si="12"/>
        <v>-5.9998404897574596E-11</v>
      </c>
      <c r="BN74">
        <f t="shared" si="12"/>
        <v>-6.2510502072092197E-12</v>
      </c>
      <c r="BO74">
        <f t="shared" si="12"/>
        <v>-1.21480203488918E-10</v>
      </c>
      <c r="BP74">
        <f t="shared" si="12"/>
        <v>-7.4130468463360693E-12</v>
      </c>
      <c r="BQ74">
        <f t="shared" si="12"/>
        <v>-6.05225247307937E-11</v>
      </c>
      <c r="BR74">
        <f t="shared" si="12"/>
        <v>-1.13502740729735E-12</v>
      </c>
      <c r="BS74" s="82">
        <f t="shared" si="185"/>
        <v>114.42199844964574</v>
      </c>
      <c r="BT74">
        <f t="shared" si="186"/>
        <v>5.4183332889676201E-2</v>
      </c>
      <c r="BU74">
        <f t="shared" si="187"/>
        <v>15.845774961205274</v>
      </c>
      <c r="BV74">
        <f t="shared" si="188"/>
        <v>-1.295650675948651E-3</v>
      </c>
      <c r="BW74">
        <f t="shared" si="189"/>
        <v>-8.2236721178402842E-4</v>
      </c>
      <c r="BX74">
        <f t="shared" si="190"/>
        <v>1.5718371187727397E-3</v>
      </c>
      <c r="BY74">
        <f t="shared" si="191"/>
        <v>1.5169559792529599E-7</v>
      </c>
      <c r="BZ74">
        <f t="shared" si="192"/>
        <v>-6.5399571868231809E-6</v>
      </c>
      <c r="CA74">
        <f t="shared" si="193"/>
        <v>-1.2023475196238683E-7</v>
      </c>
      <c r="CB74">
        <f t="shared" si="194"/>
        <v>-6.0424297192420251E-6</v>
      </c>
      <c r="CC74">
        <f t="shared" si="195"/>
        <v>-1.0621010842695772E-10</v>
      </c>
      <c r="CD74">
        <f t="shared" si="196"/>
        <v>2.5494330223438226E-9</v>
      </c>
      <c r="CE74">
        <f t="shared" si="197"/>
        <v>-4.9332076957816852E-9</v>
      </c>
      <c r="CF74">
        <f t="shared" si="198"/>
        <v>2.2945728611346426E-9</v>
      </c>
      <c r="CG74">
        <f t="shared" si="199"/>
        <v>-4.4851897527720082E-9</v>
      </c>
      <c r="CH74">
        <f t="shared" si="13"/>
        <v>-1.0635426010110601E-12</v>
      </c>
      <c r="CI74">
        <f t="shared" si="13"/>
        <v>-6.2860876529238006E-11</v>
      </c>
      <c r="CJ74">
        <f t="shared" si="13"/>
        <v>-7.1844953153632199E-12</v>
      </c>
      <c r="CK74">
        <f t="shared" si="13"/>
        <v>-1.1926081409307201E-10</v>
      </c>
      <c r="CL74">
        <f t="shared" si="13"/>
        <v>-6.15946533000106E-12</v>
      </c>
      <c r="CM74">
        <f t="shared" si="13"/>
        <v>-5.5821373631804202E-11</v>
      </c>
    </row>
    <row r="75" spans="1:91">
      <c r="A75" s="69" t="s">
        <v>463</v>
      </c>
      <c r="B75">
        <f t="shared" si="167"/>
        <v>158</v>
      </c>
      <c r="C75">
        <f t="shared" si="167"/>
        <v>791</v>
      </c>
      <c r="D75">
        <f t="shared" si="200"/>
        <v>-866.5</v>
      </c>
      <c r="E75">
        <f t="shared" si="201"/>
        <v>233.5</v>
      </c>
      <c r="F75" s="95">
        <f t="shared" si="202"/>
        <v>78.875995947738147</v>
      </c>
      <c r="G75" s="95">
        <f t="shared" si="203"/>
        <v>-452.67556891335715</v>
      </c>
      <c r="H75" s="82">
        <f t="shared" si="204"/>
        <v>-26.681445947738144</v>
      </c>
      <c r="I75">
        <f t="shared" si="205"/>
        <v>3.0752097073259495E-2</v>
      </c>
      <c r="J75">
        <f>J$54+L$54*$D75+2*M$54*$E75+L$54*$D75^2+2*P$54*$D75*$E75+3*Q$54*$E75^2+S$54*$D75^3+2*T$54*$D75^2*$E75+3*U$54*$D75*$E75^2+4*V$54*$E75^3+X$54*$D75^4+2*Y$54*$D75^3*$E75+3*Z$54*$D75^2*$E75^2+4*AA$54*$D75*$E75^3+5*AB$54*$E75^4</f>
        <v>-0.12366429337231875</v>
      </c>
      <c r="K75">
        <f t="shared" si="206"/>
        <v>3.7870010882571926E-8</v>
      </c>
      <c r="L75">
        <f t="shared" si="207"/>
        <v>-1.6125478606007072E-7</v>
      </c>
      <c r="M75">
        <f t="shared" si="208"/>
        <v>-2.2251355286860985E-8</v>
      </c>
      <c r="N75">
        <f t="shared" si="209"/>
        <v>8.2565335638595483E-12</v>
      </c>
      <c r="O75">
        <f t="shared" si="210"/>
        <v>-9.3315346526582683E-14</v>
      </c>
      <c r="P75">
        <f t="shared" si="211"/>
        <v>9.5301934682058303E-12</v>
      </c>
      <c r="Q75">
        <f t="shared" si="212"/>
        <v>2.236697183230337E-13</v>
      </c>
      <c r="R75">
        <f t="shared" si="213"/>
        <v>2.1336193579204497E-16</v>
      </c>
      <c r="S75">
        <f t="shared" si="214"/>
        <v>6.1473474546877583E-16</v>
      </c>
      <c r="T75">
        <f t="shared" si="215"/>
        <v>2.6894907003254641E-16</v>
      </c>
      <c r="U75">
        <f t="shared" si="216"/>
        <v>5.9349325140632256E-16</v>
      </c>
      <c r="V75">
        <f t="shared" si="217"/>
        <v>2.6950746649436848E-17</v>
      </c>
      <c r="W75">
        <f t="shared" si="218"/>
        <v>1.4125655320358199E-19</v>
      </c>
      <c r="X75">
        <f t="shared" si="218"/>
        <v>1.2051916944599E-20</v>
      </c>
      <c r="Y75">
        <f t="shared" si="218"/>
        <v>2.9056868407086502E-19</v>
      </c>
      <c r="Z75">
        <f t="shared" si="218"/>
        <v>1.27444866477518E-20</v>
      </c>
      <c r="AA75">
        <f t="shared" si="218"/>
        <v>1.4558403437552501E-19</v>
      </c>
      <c r="AB75">
        <f t="shared" si="218"/>
        <v>1.86962379258095E-21</v>
      </c>
      <c r="AC75" s="82">
        <f t="shared" si="219"/>
        <v>7.2969210866428149</v>
      </c>
      <c r="AD75">
        <f t="shared" si="220"/>
        <v>-1.5688104187605098E-4</v>
      </c>
      <c r="AE75">
        <f>AE$54+AG$54*$D75+2*AH$54*$E75+AG$54*$D75^2+2*AK$54*$D75*$E75+3*AL$54*$E75^2+AN$54*$D75^3+2*AO$54*$D75^2*$E75+3*AP$54*$D75*$E75^2+4*AQ$54*$E75^3+AS$54*$D75^4+2*AT$54*$D75^3*$E75+3*AU$54*$D75^2*$E75^2+4*AV$54*$D75*$E75^3+5*AW$54*$E75^4</f>
        <v>8.9498960183816562E-2</v>
      </c>
      <c r="AF75">
        <f t="shared" si="221"/>
        <v>8.5131541755412054E-8</v>
      </c>
      <c r="AG75">
        <f t="shared" si="222"/>
        <v>6.2887704957784648E-8</v>
      </c>
      <c r="AH75">
        <f t="shared" si="223"/>
        <v>-7.5910552546436002E-8</v>
      </c>
      <c r="AI75">
        <f t="shared" si="224"/>
        <v>3.423697870707685E-13</v>
      </c>
      <c r="AJ75">
        <f t="shared" si="225"/>
        <v>8.709380066805254E-12</v>
      </c>
      <c r="AK75">
        <f t="shared" si="226"/>
        <v>3.699780807224292E-14</v>
      </c>
      <c r="AL75">
        <f t="shared" si="227"/>
        <v>1.0307062813849429E-11</v>
      </c>
      <c r="AM75">
        <f t="shared" si="228"/>
        <v>2.7961972370452438E-16</v>
      </c>
      <c r="AN75">
        <f t="shared" si="229"/>
        <v>2.3863645796212662E-16</v>
      </c>
      <c r="AO75">
        <f t="shared" si="230"/>
        <v>1.1391593637336016E-15</v>
      </c>
      <c r="AP75">
        <f t="shared" si="231"/>
        <v>2.4880261135293185E-16</v>
      </c>
      <c r="AQ75">
        <f t="shared" si="232"/>
        <v>7.8820609485465391E-16</v>
      </c>
      <c r="AR75">
        <f t="shared" si="233"/>
        <v>1.32054940260853E-21</v>
      </c>
      <c r="AS75">
        <f t="shared" si="233"/>
        <v>1.58367816521254E-19</v>
      </c>
      <c r="AT75">
        <f t="shared" si="233"/>
        <v>1.15079164176508E-20</v>
      </c>
      <c r="AU75">
        <f t="shared" si="233"/>
        <v>2.9710255546005698E-19</v>
      </c>
      <c r="AV75">
        <f t="shared" si="233"/>
        <v>9.2112501683196505E-21</v>
      </c>
      <c r="AW75">
        <f t="shared" si="233"/>
        <v>1.3704042864629799E-19</v>
      </c>
      <c r="AX75">
        <f t="shared" si="170"/>
        <v>-425.94744265420769</v>
      </c>
      <c r="AY75">
        <f t="shared" si="171"/>
        <v>15.963104891495318</v>
      </c>
      <c r="AZ75">
        <f t="shared" si="172"/>
        <v>1.9980083251257934</v>
      </c>
      <c r="BA75">
        <f t="shared" si="173"/>
        <v>3.1553380679642595E-5</v>
      </c>
      <c r="BB75">
        <f t="shared" si="174"/>
        <v>2.8508386242658878E-3</v>
      </c>
      <c r="BC75">
        <f t="shared" si="175"/>
        <v>5.4159262021704247E-4</v>
      </c>
      <c r="BD75">
        <f t="shared" si="176"/>
        <v>-6.7083844096360206E-6</v>
      </c>
      <c r="BE75">
        <f t="shared" si="177"/>
        <v>2.6433078838781296E-7</v>
      </c>
      <c r="BF75">
        <f t="shared" si="178"/>
        <v>-5.861810452565733E-6</v>
      </c>
      <c r="BG75">
        <f t="shared" si="179"/>
        <v>3.1072777894520615E-7</v>
      </c>
      <c r="BH75">
        <f t="shared" si="180"/>
        <v>8.613632534662306E-9</v>
      </c>
      <c r="BI75">
        <f t="shared" si="181"/>
        <v>-4.9074189706479212E-9</v>
      </c>
      <c r="BJ75">
        <f t="shared" si="182"/>
        <v>1.0012786635832776E-8</v>
      </c>
      <c r="BK75">
        <f t="shared" si="183"/>
        <v>-4.8580711103469863E-9</v>
      </c>
      <c r="BL75">
        <f t="shared" si="184"/>
        <v>1.4049566660963144E-9</v>
      </c>
      <c r="BM75">
        <f t="shared" si="12"/>
        <v>-5.9998404897574596E-11</v>
      </c>
      <c r="BN75">
        <f t="shared" si="12"/>
        <v>-6.2510502072092197E-12</v>
      </c>
      <c r="BO75">
        <f t="shared" si="12"/>
        <v>-1.21480203488918E-10</v>
      </c>
      <c r="BP75">
        <f t="shared" si="12"/>
        <v>-7.4130468463360693E-12</v>
      </c>
      <c r="BQ75">
        <f t="shared" si="12"/>
        <v>-6.05225247307937E-11</v>
      </c>
      <c r="BR75">
        <f t="shared" si="12"/>
        <v>-1.13502740729735E-12</v>
      </c>
      <c r="BS75" s="82">
        <f t="shared" si="185"/>
        <v>113.84971159428856</v>
      </c>
      <c r="BT75">
        <f t="shared" si="186"/>
        <v>0.10665863231617385</v>
      </c>
      <c r="BU75">
        <f t="shared" si="187"/>
        <v>15.258596175475626</v>
      </c>
      <c r="BV75">
        <f t="shared" si="188"/>
        <v>-1.3054649716133296E-3</v>
      </c>
      <c r="BW75">
        <f t="shared" si="189"/>
        <v>-5.530590017711511E-4</v>
      </c>
      <c r="BX75">
        <f t="shared" si="190"/>
        <v>1.5710949754347875E-3</v>
      </c>
      <c r="BY75">
        <f t="shared" si="191"/>
        <v>1.564420500188862E-7</v>
      </c>
      <c r="BZ75">
        <f t="shared" si="192"/>
        <v>-6.8487661229024265E-6</v>
      </c>
      <c r="CA75">
        <f t="shared" si="193"/>
        <v>7.1611285186564122E-8</v>
      </c>
      <c r="CB75">
        <f t="shared" si="194"/>
        <v>-6.1385427744000767E-6</v>
      </c>
      <c r="CC75">
        <f t="shared" si="195"/>
        <v>-2.9915308194020632E-12</v>
      </c>
      <c r="CD75">
        <f t="shared" si="196"/>
        <v>7.6256451613769298E-9</v>
      </c>
      <c r="CE75">
        <f t="shared" si="197"/>
        <v>-4.5216586395155323E-9</v>
      </c>
      <c r="CF75">
        <f t="shared" si="198"/>
        <v>7.1091865831208222E-9</v>
      </c>
      <c r="CG75">
        <f t="shared" si="199"/>
        <v>-4.3792748528704869E-9</v>
      </c>
      <c r="CH75">
        <f t="shared" si="13"/>
        <v>-1.0635426010110601E-12</v>
      </c>
      <c r="CI75">
        <f t="shared" si="13"/>
        <v>-6.2860876529238006E-11</v>
      </c>
      <c r="CJ75">
        <f t="shared" si="13"/>
        <v>-7.1844953153632199E-12</v>
      </c>
      <c r="CK75">
        <f t="shared" si="13"/>
        <v>-1.1926081409307201E-10</v>
      </c>
      <c r="CL75">
        <f t="shared" si="13"/>
        <v>-6.15946533000106E-12</v>
      </c>
      <c r="CM75">
        <f t="shared" si="13"/>
        <v>-5.5821373631804202E-11</v>
      </c>
    </row>
    <row r="76" spans="1:91">
      <c r="A76" s="69"/>
      <c r="AC76" s="71"/>
    </row>
    <row r="77" spans="1:91">
      <c r="A77" s="69" t="s">
        <v>455</v>
      </c>
      <c r="B77">
        <f>E22</f>
        <v>743.5</v>
      </c>
      <c r="C77">
        <f>F22</f>
        <v>571</v>
      </c>
      <c r="D77">
        <f>B77-B$52</f>
        <v>-281</v>
      </c>
      <c r="E77">
        <f>-(C77-C$52)</f>
        <v>453.5</v>
      </c>
      <c r="F77" s="95">
        <f>F$52-H77</f>
        <v>128.21275263164222</v>
      </c>
      <c r="G77" s="95">
        <f>G$52+AC77</f>
        <v>-445.8840375827329</v>
      </c>
      <c r="H77" s="82">
        <f>H$52+I$52*$D77+J$52*$E77+K$52*$D77^2+L$52*$D77*$E77+M$52*$E77^2+N$52*$D77^3+O$52*$D77^2*$E77+P$52*$D77*$E77^2+Q$52*$E77^3+R$52*$D77^4+S$52*$D77^3*$E77+T$52*$D77^2*$E77^2+U$52*$D77*$E77^3+V$52*$E77^4+W$52*$D77^5+X$52*$D77^4*$E77+Y$52*$D77^3*$E77^2+Z$52*$D77^2*$E77^3+AA$52*$D77*$E77^4+AB$52*$E77^5</f>
        <v>-8.6236536316422079</v>
      </c>
      <c r="I77">
        <f>I$52+2*K$52*$D77+L$52*$E77+3*N$52*$D77^2+2*O$52*$D77*$E77+P$52*$E77^2+4*R$52*$D77^3+3*S$52*$D77^2*$E77+2*T$52*$D77*$E77^2+U$52*$E77^3+5*W$52*$D77^4+4*X$52*$D77^3*$E77+3*Y$52*$D77^2*$E77^2+2*Z$52*$D77*$E77^3+AA$52*$E77^4</f>
        <v>3.0665661921733634E-2</v>
      </c>
      <c r="J77">
        <f>J$52+L$52*$D77+2*M$52*$E77+L$52*$D77^2+2*P$52*$D77*$E77+3*Q$52*$E77^2+S$52*$D77^3+2*T$52*$D77^2*$E77+3*U$52*$D77*$E77^2+4*V$52*$E77^3+X$52*$D77^4+2*Y$52*$D77^3*$E77+3*Z$52*$D77^2*$E77^2+4*AA$52*$D77*$E77^3+5*AB$52*$E77^4</f>
        <v>-1.2896814328934549E-2</v>
      </c>
      <c r="K77">
        <f>K$52+3*N$52*$D77+O$52*$E77+6*R$52*$D77^2+3*S$52*$D77*$E77+T$52*$E77^2+10*W$52*$D77^3+6*X$52*$D77^2*$E77+3*Y$52*$D77*$E77^2++Z$52*$E77^3</f>
        <v>-6.5813703308837527E-9</v>
      </c>
      <c r="L77">
        <f>L$52+2*O$52*$D77+2*P$52*$E77+3*S$52*$D77^2+4*T$52*$D77*$E77+3*U$52*$E77^2+4*X$52*$D77^3+6*Y$52*$D77^2*$E77+6*Z$52*$D77*$E77^2+4*AA$52*$E77^3</f>
        <v>-1.5230126596209556E-7</v>
      </c>
      <c r="M77">
        <f>M$52+P$52*$D77+3*Q$52*$E77+T$52*$D77^2+3*U$52*$D77*$E77+6*V$52*$E77^2+Y$52*$D77^3+3*Z$52*$D77^2*$E77+6*AA$52*$D77*$E77^2+10*AB$52*$E77^3</f>
        <v>-3.7242957889661383E-8</v>
      </c>
      <c r="N77">
        <f>N$52+4*R$52*$D77+S$52*$E77+10*W$52*$D77^2+4*X$52*$D77*$E77+Y$52*$E77^2</f>
        <v>1.0643622441488939E-11</v>
      </c>
      <c r="O77">
        <f>O$52+3*S$52*$D77+2*T$52*$E77+6*X$52*$D77^2+6*Y$52*$D77*$E77+3*Z$52*$E77^2</f>
        <v>-3.4592147309935779E-12</v>
      </c>
      <c r="P77">
        <f>P$52+2*T$52*$D77+3*U$52*$E77+3*Y$52*$D77^2+6*Z$52*$D77*$E77+6*AA$52*$E77^2</f>
        <v>1.1349474171126773E-11</v>
      </c>
      <c r="Q77">
        <f>Q$52+U$52*$D77+4*V$52*$E77+Z$52*$D77^2+4*AA$52*$D77*$E77+10*AB$52*$E77^2</f>
        <v>-1.0035216093608541E-12</v>
      </c>
      <c r="R77">
        <f>R$52+5*W$52*$D77+X$52*$E77</f>
        <v>-9.1614437241953928E-16</v>
      </c>
      <c r="S77">
        <f>S$52+4*X$52*$D77+2*Y$52*$E77</f>
        <v>6.7262372692966509E-16</v>
      </c>
      <c r="T77">
        <f>T$52+3*Y$52*$D77+3*Z$52*$E77</f>
        <v>-1.1299867259770341E-15</v>
      </c>
      <c r="U77">
        <f>U$52+2*Z$52*$D77+4*AA$52*$E77</f>
        <v>6.8771722137420681E-16</v>
      </c>
      <c r="V77">
        <f>V$52+AA$52*$D77+5*AB$52*$E77</f>
        <v>-2.1425342488747644E-16</v>
      </c>
      <c r="W77">
        <f t="shared" ref="W77:AB78" si="234">W$52</f>
        <v>1.4131608014522999E-19</v>
      </c>
      <c r="X77">
        <f t="shared" si="234"/>
        <v>1.04010143087343E-20</v>
      </c>
      <c r="Y77">
        <f t="shared" si="234"/>
        <v>2.90422775844522E-19</v>
      </c>
      <c r="Z77">
        <f t="shared" si="234"/>
        <v>9.3035320892319395E-21</v>
      </c>
      <c r="AA77">
        <f t="shared" si="234"/>
        <v>1.4542351395934299E-19</v>
      </c>
      <c r="AB77">
        <f t="shared" si="234"/>
        <v>2.0646864903723901E-22</v>
      </c>
      <c r="AC77" s="82">
        <f>AC$52+AD$52*$D77+AE$52*$E77+AF$52*$D77^2+AG$52*$D77*$E77+AH$52*$E77^2+AI$52*$D77^3+AJ$52*$D77^2*$E77+AK$52*$D77*$E77^2+AL$52*$E77^3+AM$52*$D77^4+AN$52*$D77^3*$E77+AO$52*$D77^2*$E77^2+AP$52*$D77*$E77^3+AQ$52*$E77^4+AR$52*$D77^5+AS$52*$D77^4*$E77+AT$52*$D77^3*$E77^2+AU$52*$D77^2*$E77^3+AV$52*$D77*$E77^4+AW$52*$E77^5</f>
        <v>13.979266417267146</v>
      </c>
      <c r="AD77">
        <f>AD$52+2*AF$52*$D77+AG$52*$E77+3*AI$52*$D77^2+2*AJ$52*$D77*$E77+AK$52*$E77^2+4*AM$52*$D77^3+3*AN$52*$D77^2*$E77+2*AO$52*$D77*$E77^2+AP$52*$E77^3+5*AR$52*$D77^4+4*AS$52*$D77^3*$E77+3*AT$52*$D77^2*$E77^2+2*AU$52*$D77*$E77^3+AV$52*$E77^4</f>
        <v>-6.461672444155257E-5</v>
      </c>
      <c r="AE77">
        <f>AE$52+AG$52*$D77+2*AH$52*$E77+AG$52*$D77^2+2*AK$52*$D77*$E77+3*AL$52*$E77^2+AN$52*$D77^3+2*AO$52*$D77^2*$E77+3*AP$52*$D77*$E77^2+4*AQ$52*$E77^3+AS$52*$D77^4+2*AT$52*$D77^3*$E77+3*AU$52*$D77^2*$E77^2+4*AV$52*$D77*$E77^3+5*AW$52*$E77^4</f>
        <v>3.3755224531955154E-2</v>
      </c>
      <c r="AF77">
        <f>AF$52+3*AI$52*$D77+AJ$52*$E77+6*AM$52*$D77^2+3*AN$52*$D77*$E77+AO$52*$E77^2+10*AR$52*$D77^3+6*AS$52*$D77^2*$E77+3*AT$52*$D77*$E77^2++AU$52*$E77^3</f>
        <v>9.0079217515288551E-8</v>
      </c>
      <c r="AG77">
        <f>AG$52+2*AJ$52*$D77+2*AK$52*$E77+3*AN$52*$D77^2+4*AO$52*$D77*$E77+3*AP$52*$E77^2+4*AS$52*$D77^3+6*AT$52*$D77^2*$E77+6*AU$52*$D77*$E77^2+4*AV$52*$E77^3</f>
        <v>2.9737992208369098E-8</v>
      </c>
      <c r="AH77">
        <f>AH$52+AK$52*$D77+3*AL$52*$E77+AO$52*$D77^2+3*AP$52*$D77*$E77+6*AQ$52*$E77^2+AT$52*$D77^3+3*AU$52*$D77^2*$E77+6*AV$52*$D77*$E77^2+10*AW$52*$E77^3</f>
        <v>-6.6528674093152073E-8</v>
      </c>
      <c r="AI77">
        <f>AI$52+4*AM$52*$D77+AN$52*$E77+10*AR$52*$D77^2+4*AS$52*$D77*$E77+AT$52*$E77^2</f>
        <v>-1.4596896751747813E-12</v>
      </c>
      <c r="AJ77">
        <f>AJ$52+3*AN$52*$D77+2*AO$52*$E77+6*AS$52*$D77^2+6*AT$52*$D77*$E77+3*AU$52*$E77^2</f>
        <v>1.0467895311162341E-11</v>
      </c>
      <c r="AK77">
        <f>AK$52+2*AO$52*$D77+3*AP$52*$E77+3*AT$52*$D77^2+6*AU$52*$D77*$E77+6*AV$52*$E77^2</f>
        <v>-3.8318902741520933E-12</v>
      </c>
      <c r="AL77">
        <f>AL$52+AP$52*$D77+4*AQ$52*$E77+AU$52*$D77^2+4*AV$52*$D77*$E77+10*AW$52*$E77^2</f>
        <v>1.1405024296940905E-11</v>
      </c>
      <c r="AM77">
        <f>AM$52+5*AR$52*$D77+AS$52*$E77</f>
        <v>2.9248549364253286E-16</v>
      </c>
      <c r="AN77">
        <f>AN$52+4*AS$52*$D77+2*AT$52*$E77</f>
        <v>-7.6206497271104208E-16</v>
      </c>
      <c r="AO77">
        <f>AO$52+3*AT$52*$D77+3*AU$52*$E77</f>
        <v>1.2664801430309148E-15</v>
      </c>
      <c r="AP77">
        <f>AP$52+2*AU$52*$D77+4*AV$52*$E77</f>
        <v>-6.8715603404277984E-16</v>
      </c>
      <c r="AQ77">
        <f>AQ$52+AV$52*$D77+5*AW$52*$E77</f>
        <v>9.207577139666437E-16</v>
      </c>
      <c r="AR77">
        <f t="shared" ref="AR77:AW78" si="235">AR$52</f>
        <v>3.0890535172418099E-21</v>
      </c>
      <c r="AS77">
        <f t="shared" si="235"/>
        <v>1.58524886435148E-19</v>
      </c>
      <c r="AT77">
        <f t="shared" si="235"/>
        <v>1.4710456600471001E-20</v>
      </c>
      <c r="AU77">
        <f t="shared" si="235"/>
        <v>2.9716336357132599E-19</v>
      </c>
      <c r="AV77">
        <f t="shared" si="235"/>
        <v>1.05720559645465E-20</v>
      </c>
      <c r="AW77">
        <f t="shared" si="235"/>
        <v>1.3698306201685701E-19</v>
      </c>
      <c r="AX77">
        <f t="shared" ref="AX77:AX78" si="236">AX$55+AY$55*$H77+AZ$55*$AC77+BA$55*$H77^2+BB$55*$H77*$AC77+BC$55*$AC77^2+BD$55*$H77^3+BE$55*$H77^2*$AC77+BF$55*$H77*$AC77^2+BG$55*$AC77^3+BH$55*$H77^4+BI$55*$H77^3*$AC77+BJ$55*$H77^2*$AC77^2+BK$55*$H77*$AC77^3+BL$55*$AC77^4+BM$55*$H77^5+BN$55*$H77^4*$AC77+BO$55*$H77^3*$AC77^2+BP$55*$H77^2*$AC77^3+BQ$55*$H77*$AC77^4+BR$55*$AC77^5</f>
        <v>-137.96398707065077</v>
      </c>
      <c r="AY77">
        <f t="shared" ref="AY77:AY78" si="237">AY$55+2*BA$55*$H77+BB$55*$AC77+3*BD$55*$H77^2+2*BE$55*$H77*$AC77+BF$55*$AC77^2+4*BH$55*$H77^3+3*BI$55*$H77^2*$AC77+2*BJ$55*$H77*$AC77^2+BK$55*$AC77^3+5*BM$55*$H77^4+4*BN$55*$H77^3*$AC77+3*BO$55*$H77^2*$AC77^2+2*BP$55*$H77*$AC77^3+BQ$55*$AC77^4</f>
        <v>15.976681410968233</v>
      </c>
      <c r="AZ77">
        <f t="shared" ref="AZ77:AZ78" si="238">AZ$55+BB$55*$H77+2*BC$55*$AC77+BB$55*$H77^2+2*BF$55*$H77*$AC77+3*BG$55*$AC77^2+BI$55*$H77^3+2*BJ$55*$H77^2*$AC77+3*BK$55*$H77*$AC77^2+4*BL$55*$AC77^3+BN$55*$H77^4+2*BO$55*$H77^3*$AC77+3*BP$55*$H77^2*$AC77^2+4*BQ$55*$H77*$AC77^3+5*BR$55*$AC77^4</f>
        <v>0.18431448306495918</v>
      </c>
      <c r="BA77">
        <f t="shared" ref="BA77:BA78" si="239">BA$55+3*BD$55*$H77+BE$55*$AC77+6*BH$55*$H77^2+3*BI$55*$H77*$AC77+BJ$55*$AC77^2+10*BM$55*$H77^3+6*BN$55*$H77^2*$AC77+3*BO$55*$H77*$AC77^2++BP$55*$AC77^3</f>
        <v>-3.1848363371848968E-4</v>
      </c>
      <c r="BB77">
        <f t="shared" ref="BB77:BB78" si="240">BB$55+2*BE$55*$H77+2*BF$55*$AC77+3*BI$55*$H77^2+4*BJ$55*$H77*$AC77+3*BK$55*$AC77^2+4*BN$55*$H77^3+6*BO$55*$H77^2*$AC77+6*BP$55*$H77*$AC77^2+4*BQ$55*$AC77^3</f>
        <v>2.7795816541566045E-3</v>
      </c>
      <c r="BC77">
        <f t="shared" ref="BC77:BC78" si="241">BC$55+BF$55*$H77+3*BG$55*$AC77+BJ$55*$H77^2+3*BK$55*$H77*$AC77+6*BL$55*$AC77^2+BO$55*$H77^3+3*BP$55*$H77^2*$AC77+6*BQ$55*$H77*$AC77^2+10*BR$55*$AC77^3</f>
        <v>4.427932380994002E-4</v>
      </c>
      <c r="BD77">
        <f t="shared" ref="BD77:BD78" si="242">BD$55+4*BH$55*$H77+BI$55*$AC77+10*BM$55*$H77^2+4*BN$55*$H77*$AC77+BO$55*$AC77^2</f>
        <v>-6.3230916072406846E-6</v>
      </c>
      <c r="BE77">
        <f t="shared" ref="BE77:BE78" si="243">BE$55+3*BI$55*$H77+2*BJ$55*$AC77+6*BN$55*$H77^2+6*BO$55*$H77*$AC77+3*BP$55*$AC77^2</f>
        <v>3.1120932548444492E-8</v>
      </c>
      <c r="BF77">
        <f t="shared" ref="BF77:BF78" si="244">BF$55+2*BJ$55*$H77+3*BK$55*$AC77+3*BO$55*$H77^2+6*BP$55*$H77*$AC77+6*BQ$55*$AC77^2</f>
        <v>-5.7380034034093665E-6</v>
      </c>
      <c r="BG77">
        <f t="shared" ref="BG77:BG78" si="245">BG$55+BK$55*$H77+4*BL$55*$AC77+BP$55*$H77^2+4*BQ$55*$H77*$AC77+10*BR$55*$AC77^2</f>
        <v>2.2841862921416003E-7</v>
      </c>
      <c r="BH77">
        <f t="shared" ref="BH77:BH78" si="246">BH$55+5*BM$55*$H77+BN$55*$AC77</f>
        <v>3.1546671838114866E-9</v>
      </c>
      <c r="BI77">
        <f t="shared" ref="BI77:BI78" si="247">BI$55+4*BN$55*$H77+2*BO$55*$AC77</f>
        <v>-6.9824849773399413E-9</v>
      </c>
      <c r="BJ77">
        <f t="shared" ref="BJ77:BJ78" si="248">BJ$55+3*BO$55*$H77+3*BP$55*$AC77</f>
        <v>3.2831841635349722E-9</v>
      </c>
      <c r="BK77">
        <f t="shared" ref="BK77:BK78" si="249">BK$55+2*BP$55*$H77+4*BQ$55*$AC77</f>
        <v>-6.7435272732378986E-9</v>
      </c>
      <c r="BL77">
        <f t="shared" ref="BL77:BL78" si="250">BL$55+BQ$55*$H77+5*BR$55*$AC77</f>
        <v>2.7413025858544121E-10</v>
      </c>
      <c r="BM77">
        <f t="shared" si="12"/>
        <v>-5.9998404897574596E-11</v>
      </c>
      <c r="BN77">
        <f t="shared" si="12"/>
        <v>-6.2510502072092197E-12</v>
      </c>
      <c r="BO77">
        <f t="shared" si="12"/>
        <v>-1.21480203488918E-10</v>
      </c>
      <c r="BP77">
        <f t="shared" si="12"/>
        <v>-7.4130468463360693E-12</v>
      </c>
      <c r="BQ77">
        <f t="shared" si="12"/>
        <v>-6.05225247307937E-11</v>
      </c>
      <c r="BR77">
        <f t="shared" si="12"/>
        <v>-1.13502740729735E-12</v>
      </c>
      <c r="BS77" s="82">
        <f t="shared" ref="BS77:BS78" si="251">BS$55+BT$55*$H77+BU$55*$AC77+BV$55*$H77^2+BW$55*$H77*$AC77+BX$55*$AC77^2+BY$55*$H77^3+BZ$55*$H77^2*$AC77+CA$55*$H77*$AC77^2+CB$55*$AC77^3+CC$55*$H77^4+CD$55*$H77^3*$AC77+CE$55*$H77^2*$AC77^2+CF$55*$H77*$AC77^3+CG$55*$AC77^4+CH$55*$H77^5+CI$55*$H77^4*$AC77+CJ$55*$H77^3*$AC77^2+CK$55*$H77^2*$AC77^3+CL$55*$H77*$AC77^4+CM$55*$AC77^5</f>
        <v>221.57177852244928</v>
      </c>
      <c r="BT77">
        <f t="shared" ref="BT77:BT78" si="252">BT$55+2*BV$55*$H77+BW$55*$AC77+3*BY$55*$H77^2+2*BZ$55*$H77*$AC77+CA$55*$AC77^2+4*CC$55*$H77^3+3*CD$55*$H77^2*$AC77+2*CE$55*$H77*$AC77^2+CF$55*$AC77^3+5*CH$55*$H77^4+4*CI$55*$H77^3*$AC77+3*CJ$55*$H77^2*$AC77^2+2*CK$55*$H77*$AC77^3+CL$55*$AC77^4</f>
        <v>5.4351185623663818E-2</v>
      </c>
      <c r="BU77">
        <f t="shared" ref="BU77:BU78" si="253">BU$55+BW$55*$H77+2*BX$55*$AC77+BW$55*$H77^2+2*CA$55*$H77*$AC77+3*CB$55*$AC77^2+CD$55*$H77^3+2*CE$55*$H77^2*$AC77+3*CF$55*$H77*$AC77^2+4*CG$55*$AC77^3+CI$55*$H77^4+2*CJ$55*$H77^3*$AC77+3*CK$55*$H77^2*$AC77^2+4*CL$55*$H77*$AC77^3+5*CM$55*$AC77^4</f>
        <v>15.838929291553502</v>
      </c>
      <c r="BV77">
        <f t="shared" ref="BV77:BV78" si="254">BV$55+3*BY$55*$H77+BZ$55*$AC77+6*CC$55*$H77^2+3*CD$55*$H77*$AC77+CE$55*$AC77^2+10*CH$55*$H77^3+6*CI$55*$H77^2*$AC77+3*CJ$55*$H77*$AC77^2++CK$55*$AC77^3</f>
        <v>-1.3411404725827383E-3</v>
      </c>
      <c r="BW77">
        <f t="shared" ref="BW77:BW78" si="255">BW$55+2*BZ$55*$H77+2*CA$55*$AC77+3*CD$55*$H77^2+4*CE$55*$H77*$AC77+3*CF$55*$AC77^2+4*CI$55*$H77^3+6*CJ$55*$H77^2*$AC77+6*CK$55*$H77*$AC77^2+4*CL$55*$AC77^3</f>
        <v>-7.9537832703252987E-4</v>
      </c>
      <c r="BX77">
        <f t="shared" ref="BX77:BX78" si="256">BX$55+CA$55*$H77+3*CB$55*$AC77+CE$55*$H77^2+3*CF$55*$H77*$AC77+6*CG$55*$AC77^2+CJ$55*$H77^3+3*CK$55*$H77^2*$AC77+6*CL$55*$H77*$AC77^2+10*CM$55*$AC77^3</f>
        <v>1.448236064952561E-3</v>
      </c>
      <c r="BY77">
        <f t="shared" ref="BY77:BY78" si="257">BY$55+4*CC$55*$H77+CD$55*$AC77+10*CH$55*$H77^2+4*CI$55*$H77*$AC77+CJ$55*$AC77^2</f>
        <v>1.7305302058523357E-7</v>
      </c>
      <c r="BZ77">
        <f t="shared" ref="BZ77:BZ78" si="258">BZ$55+3*CD$55*$H77+2*CE$55*$AC77+6*CI$55*$H77^2+6*CJ$55*$H77*$AC77+3*CK$55*$AC77^2</f>
        <v>-6.6402552202654554E-6</v>
      </c>
      <c r="CA77">
        <f t="shared" ref="CA77:CA78" si="259">CA$55+2*CE$55*$H77+3*CF$55*$AC77+3*CJ$55*$H77^2+6*CK$55*$H77*$AC77+6*CL$55*$AC77^2</f>
        <v>-4.4197516391306068E-8</v>
      </c>
      <c r="CB77">
        <f t="shared" ref="CB77:CB78" si="260">CB$55+CF$55*$H77+4*CG$55*$AC77+CK$55*$H77^2+4*CL$55*$H77*$AC77+10*CM$55*$AC77^2</f>
        <v>-6.1940102359685943E-6</v>
      </c>
      <c r="CC77">
        <f t="shared" ref="CC77:CC78" si="261">CC$55+5*CH$55*$H77+CI$55*$AC77</f>
        <v>-5.1907577261539931E-10</v>
      </c>
      <c r="CD77">
        <f t="shared" ref="CD77:CD78" si="262">CD$55+4*CI$55*$H77+2*CJ$55*$AC77</f>
        <v>2.9891119912389927E-9</v>
      </c>
      <c r="CE77">
        <f t="shared" ref="CE77:CE78" si="263">CE$55+3*CJ$55*$H77+3*CK$55*$AC77</f>
        <v>-7.3016928449618004E-9</v>
      </c>
      <c r="CF77">
        <f t="shared" ref="CF77:CF78" si="264">CF$55+2*CK$55*$H77+4*CL$55*$AC77</f>
        <v>2.6373738608900776E-9</v>
      </c>
      <c r="CG77">
        <f t="shared" ref="CG77:CG78" si="265">CG$55+CL$55*$H77+5*CM$55*$AC77</f>
        <v>-6.3555896757654534E-9</v>
      </c>
      <c r="CH77">
        <f t="shared" si="13"/>
        <v>-1.0635426010110601E-12</v>
      </c>
      <c r="CI77">
        <f t="shared" si="13"/>
        <v>-6.2860876529238006E-11</v>
      </c>
      <c r="CJ77">
        <f t="shared" si="13"/>
        <v>-7.1844953153632199E-12</v>
      </c>
      <c r="CK77">
        <f t="shared" si="13"/>
        <v>-1.1926081409307201E-10</v>
      </c>
      <c r="CL77">
        <f t="shared" si="13"/>
        <v>-6.15946533000106E-12</v>
      </c>
      <c r="CM77">
        <f t="shared" si="13"/>
        <v>-5.5821373631804202E-11</v>
      </c>
    </row>
    <row r="78" spans="1:91">
      <c r="A78" s="69" t="s">
        <v>460</v>
      </c>
      <c r="B78">
        <f>E23</f>
        <v>493.5</v>
      </c>
      <c r="C78">
        <f>F23</f>
        <v>821</v>
      </c>
      <c r="D78">
        <f>B78-B$52</f>
        <v>-531</v>
      </c>
      <c r="E78">
        <f>-(C78-C$52)</f>
        <v>203.5</v>
      </c>
      <c r="F78" s="95">
        <f>F$52-H78</f>
        <v>135.89483590127654</v>
      </c>
      <c r="G78" s="95">
        <f>G$52+AC78</f>
        <v>-453.55452151767372</v>
      </c>
      <c r="H78" s="82">
        <f>H$52+I$52*$D78+J$52*$E78+K$52*$D78^2+L$52*$D78*$E78+M$52*$E78^2+N$52*$D78^3+O$52*$D78^2*$E78+P$52*$D78*$E78^2+Q$52*$E78^3+R$52*$D78^4+S$52*$D78^3*$E78+T$52*$D78^2*$E78^2+U$52*$D78*$E78^3+V$52*$E78^4+W$52*$D78^5+X$52*$D78^4*$E78+Y$52*$D78^3*$E78^2+Z$52*$D78^2*$E78^3+AA$52*$D78*$E78^4+AB$52*$E78^5</f>
        <v>-16.305736901276539</v>
      </c>
      <c r="I78">
        <f>I$52+2*K$52*$D78+L$52*$E78+3*N$52*$D78^2+2*O$52*$D78*$E78+P$52*$E78^2+4*R$52*$D78^3+3*S$52*$D78^2*$E78+2*T$52*$D78*$E78^2+U$52*$E78^3+5*W$52*$D78^4+4*X$52*$D78^3*$E78+3*Y$52*$D78^2*$E78^2+2*Z$52*$D78*$E78^3+AA$52*$E78^4</f>
        <v>3.070935780591327E-2</v>
      </c>
      <c r="J78">
        <f>J$52+L$52*$D78+2*M$52*$E78+L$52*$D78^2+2*P$52*$D78*$E78+3*Q$52*$E78^2+S$52*$D78^3+2*T$52*$D78^2*$E78+3*U$52*$D78*$E78^2+4*V$52*$E78^3+X$52*$D78^4+2*Y$52*$D78^3*$E78+3*Z$52*$D78^2*$E78^2+4*AA$52*$D78*$E78^3+5*AB$52*$E78^4</f>
        <v>-4.6027583522645715E-2</v>
      </c>
      <c r="K78">
        <f>K$52+3*N$52*$D78+O$52*$E78+6*R$52*$D78^2+3*S$52*$D78*$E78+T$52*$E78^2+10*W$52*$D78^3+6*X$52*$D78^2*$E78+3*Y$52*$D78*$E78^2++Z$52*$E78^3</f>
        <v>-1.4024159508404385E-8</v>
      </c>
      <c r="L78">
        <f>L$52+2*O$52*$D78+2*P$52*$E78+3*S$52*$D78^2+4*T$52*$D78*$E78+3*U$52*$E78^2+4*X$52*$D78^3+6*Y$52*$D78^2*$E78+6*Z$52*$D78*$E78^2+4*AA$52*$E78^3</f>
        <v>-1.5631166681023499E-7</v>
      </c>
      <c r="M78">
        <f>M$52+P$52*$D78+3*Q$52*$E78+T$52*$D78^2+3*U$52*$D78*$E78+6*V$52*$E78^2+Y$52*$D78^3+3*Z$52*$D78^2*$E78+6*AA$52*$D78*$E78^2+10*AB$52*$E78^3</f>
        <v>-3.9368347125220494E-8</v>
      </c>
      <c r="N78">
        <f>N$52+4*R$52*$D78+S$52*$E78+10*W$52*$D78^2+4*X$52*$D78*$E78+Y$52*$E78^2</f>
        <v>1.1500685109334297E-11</v>
      </c>
      <c r="O78">
        <f>O$52+3*S$52*$D78+2*T$52*$E78+6*X$52*$D78^2+6*Y$52*$D78*$E78+3*Z$52*$E78^2</f>
        <v>-3.2841358296281072E-12</v>
      </c>
      <c r="P78">
        <f>P$52+2*T$52*$D78+3*U$52*$E78+3*Y$52*$D78^2+6*Z$52*$D78*$E78+6*AA$52*$E78^2</f>
        <v>1.1511156530823701E-11</v>
      </c>
      <c r="Q78">
        <f>Q$52+U$52*$D78+4*V$52*$E78+Z$52*$D78^2+4*AA$52*$D78*$E78+10*AB$52*$E78^2</f>
        <v>-9.2413109766586842E-13</v>
      </c>
      <c r="R78">
        <f>R$52+5*W$52*$D78+X$52*$E78</f>
        <v>-1.0953897261782603E-15</v>
      </c>
      <c r="S78">
        <f>S$52+4*X$52*$D78+2*Y$52*$E78</f>
        <v>5.1701132469866978E-16</v>
      </c>
      <c r="T78">
        <f>T$52+3*Y$52*$D78+3*Z$52*$E78</f>
        <v>-1.3547814569273495E-15</v>
      </c>
      <c r="U78">
        <f>U$52+2*Z$52*$D78+4*AA$52*$E78</f>
        <v>5.3764194137024788E-16</v>
      </c>
      <c r="V78">
        <f>V$52+AA$52*$D78+5*AB$52*$E78</f>
        <v>-2.5086738918860873E-16</v>
      </c>
      <c r="W78">
        <f t="shared" si="234"/>
        <v>1.4131608014522999E-19</v>
      </c>
      <c r="X78">
        <f t="shared" si="234"/>
        <v>1.04010143087343E-20</v>
      </c>
      <c r="Y78">
        <f t="shared" si="234"/>
        <v>2.90422775844522E-19</v>
      </c>
      <c r="Z78">
        <f t="shared" si="234"/>
        <v>9.3035320892319395E-21</v>
      </c>
      <c r="AA78">
        <f t="shared" si="234"/>
        <v>1.4542351395934299E-19</v>
      </c>
      <c r="AB78">
        <f t="shared" si="234"/>
        <v>2.0646864903723901E-22</v>
      </c>
      <c r="AC78" s="82">
        <f>AC$52+AD$52*$D78+AE$52*$E78+AF$52*$D78^2+AG$52*$D78*$E78+AH$52*$E78^2+AI$52*$D78^3+AJ$52*$D78^2*$E78+AK$52*$D78*$E78^2+AL$52*$E78^3+AM$52*$D78^4+AN$52*$D78^3*$E78+AO$52*$D78^2*$E78^2+AP$52*$D78*$E78^3+AQ$52*$E78^4+AR$52*$D78^5+AS$52*$D78^4*$E78+AT$52*$D78^3*$E78^2+AU$52*$D78^2*$E78^3+AV$52*$D78*$E78^4+AW$52*$E78^5</f>
        <v>6.3087824823262881</v>
      </c>
      <c r="AD78">
        <f>AD$52+2*AF$52*$D78+AG$52*$E78+3*AI$52*$D78^2+2*AJ$52*$D78*$E78+AK$52*$E78^2+4*AM$52*$D78^3+3*AN$52*$D78^2*$E78+2*AO$52*$D78*$E78^2+AP$52*$E78^3+5*AR$52*$D78^4+4*AS$52*$D78^3*$E78+3*AT$52*$D78^2*$E78^2+2*AU$52*$D78*$E78^3+AV$52*$E78^4</f>
        <v>-1.1630185597435637E-4</v>
      </c>
      <c r="AE78">
        <f>AE$52+AG$52*$D78+2*AH$52*$E78+AG$52*$D78^2+2*AK$52*$D78*$E78+3*AL$52*$E78^2+AN$52*$D78^3+2*AO$52*$D78^2*$E78+3*AP$52*$D78*$E78^2+4*AQ$52*$E78^3+AS$52*$D78^4+2*AT$52*$D78^3*$E78+3*AU$52*$D78^2*$E78^2+4*AV$52*$D78*$E78^3+5*AW$52*$E78^4</f>
        <v>4.1486664734406986E-2</v>
      </c>
      <c r="AF78">
        <f>AF$52+3*AI$52*$D78+AJ$52*$E78+6*AM$52*$D78^2+3*AN$52*$D78*$E78+AO$52*$E78^2+10*AR$52*$D78^3+6*AS$52*$D78^2*$E78+3*AT$52*$D78*$E78^2++AU$52*$E78^3</f>
        <v>8.8582283727626778E-8</v>
      </c>
      <c r="AG78">
        <f>AG$52+2*AJ$52*$D78+2*AK$52*$E78+3*AN$52*$D78^2+4*AO$52*$D78*$E78+3*AP$52*$E78^2+4*AS$52*$D78^3+6*AT$52*$D78^2*$E78+6*AU$52*$D78*$E78^2+4*AV$52*$E78^3</f>
        <v>2.6425074057314276E-8</v>
      </c>
      <c r="AH78">
        <f>AH$52+AK$52*$D78+3*AL$52*$E78+AO$52*$D78^2+3*AP$52*$D78*$E78+6*AQ$52*$E78^2+AT$52*$D78^3+3*AU$52*$D78^2*$E78+6*AV$52*$D78*$E78^2+10*AW$52*$E78^3</f>
        <v>-7.3865426469264422E-8</v>
      </c>
      <c r="AI78">
        <f>AI$52+4*AM$52*$D78+AN$52*$E78+10*AR$52*$D78^2+4*AS$52*$D78*$E78+AT$52*$E78^2</f>
        <v>-1.5191776420449613E-12</v>
      </c>
      <c r="AJ78">
        <f>AJ$52+3*AN$52*$D78+2*AO$52*$E78+6*AS$52*$D78^2+6*AT$52*$D78*$E78+3*AU$52*$E78^2</f>
        <v>1.0526885353488145E-11</v>
      </c>
      <c r="AK78">
        <f>AK$52+2*AO$52*$D78+3*AP$52*$E78+3*AT$52*$D78^2+6*AU$52*$D78*$E78+6*AV$52*$E78^2</f>
        <v>-3.8316043271969255E-12</v>
      </c>
      <c r="AL78">
        <f>AL$52+AP$52*$D78+4*AQ$52*$E78+AU$52*$D78^2+4*AV$52*$D78*$E78+10*AW$52*$E78^2</f>
        <v>1.0762885729459836E-11</v>
      </c>
      <c r="AM78">
        <f>AM$52+5*AR$52*$D78+AS$52*$E78</f>
        <v>2.489929551371936E-16</v>
      </c>
      <c r="AN78">
        <f>AN$52+4*AS$52*$D78+2*AT$52*$E78</f>
        <v>-9.2794508744642561E-16</v>
      </c>
      <c r="AO78">
        <f>AO$52+3*AT$52*$D78+3*AU$52*$E78</f>
        <v>1.0325747779020671E-15</v>
      </c>
      <c r="AP78">
        <f>AP$52+2*AU$52*$D78+4*AV$52*$E78</f>
        <v>-8.4630977179298931E-16</v>
      </c>
      <c r="AQ78">
        <f>AQ$52+AV$52*$D78+5*AW$52*$E78</f>
        <v>7.4688587245443584E-16</v>
      </c>
      <c r="AR78">
        <f t="shared" si="235"/>
        <v>3.0890535172418099E-21</v>
      </c>
      <c r="AS78">
        <f t="shared" si="235"/>
        <v>1.58524886435148E-19</v>
      </c>
      <c r="AT78">
        <f t="shared" si="235"/>
        <v>1.4710456600471001E-20</v>
      </c>
      <c r="AU78">
        <f t="shared" si="235"/>
        <v>2.9716336357132599E-19</v>
      </c>
      <c r="AV78">
        <f t="shared" si="235"/>
        <v>1.05720559645465E-20</v>
      </c>
      <c r="AW78">
        <f t="shared" si="235"/>
        <v>1.3698306201685701E-19</v>
      </c>
      <c r="AX78">
        <f t="shared" si="236"/>
        <v>-260.26140623668721</v>
      </c>
      <c r="AY78">
        <f t="shared" si="237"/>
        <v>15.958801693254898</v>
      </c>
      <c r="AZ78">
        <f t="shared" si="238"/>
        <v>0.71761070917800984</v>
      </c>
      <c r="BA78">
        <f t="shared" si="239"/>
        <v>-1.7246588701628004E-4</v>
      </c>
      <c r="BB78">
        <f t="shared" si="240"/>
        <v>2.8659480258435509E-3</v>
      </c>
      <c r="BC78">
        <f t="shared" si="241"/>
        <v>4.8094964349696079E-4</v>
      </c>
      <c r="BD78">
        <f t="shared" si="242"/>
        <v>-6.4104987615789503E-6</v>
      </c>
      <c r="BE78">
        <f t="shared" si="243"/>
        <v>9.5202379679736455E-8</v>
      </c>
      <c r="BF78">
        <f t="shared" si="244"/>
        <v>-5.6787621170856895E-6</v>
      </c>
      <c r="BG78">
        <f t="shared" si="245"/>
        <v>2.5644160453077534E-7</v>
      </c>
      <c r="BH78">
        <f t="shared" si="246"/>
        <v>5.5071794763444148E-9</v>
      </c>
      <c r="BI78">
        <f t="shared" si="247"/>
        <v>-4.9267767259319724E-9</v>
      </c>
      <c r="BJ78">
        <f t="shared" si="248"/>
        <v>6.2534322502083001E-9</v>
      </c>
      <c r="BK78">
        <f t="shared" si="249"/>
        <v>-4.7726837723289359E-9</v>
      </c>
      <c r="BL78">
        <f t="shared" si="250"/>
        <v>7.8260038072286104E-10</v>
      </c>
      <c r="BM78">
        <f t="shared" si="12"/>
        <v>-5.9998404897574596E-11</v>
      </c>
      <c r="BN78">
        <f t="shared" si="12"/>
        <v>-6.2510502072092197E-12</v>
      </c>
      <c r="BO78">
        <f t="shared" si="12"/>
        <v>-1.21480203488918E-10</v>
      </c>
      <c r="BP78">
        <f t="shared" si="12"/>
        <v>-7.4130468463360693E-12</v>
      </c>
      <c r="BQ78">
        <f t="shared" si="12"/>
        <v>-6.05225247307937E-11</v>
      </c>
      <c r="BR78">
        <f t="shared" si="12"/>
        <v>-1.13502740729735E-12</v>
      </c>
      <c r="BS78" s="82">
        <f t="shared" si="251"/>
        <v>99.114809123647177</v>
      </c>
      <c r="BT78">
        <f t="shared" si="252"/>
        <v>8.0303583632915454E-2</v>
      </c>
      <c r="BU78">
        <f t="shared" si="253"/>
        <v>15.64941671006236</v>
      </c>
      <c r="BV78">
        <f t="shared" si="254"/>
        <v>-1.294040606974024E-3</v>
      </c>
      <c r="BW78">
        <f t="shared" si="255"/>
        <v>-6.9293655269184846E-4</v>
      </c>
      <c r="BX78">
        <f t="shared" si="256"/>
        <v>1.5893342855075154E-3</v>
      </c>
      <c r="BY78">
        <f t="shared" si="257"/>
        <v>1.5020868259513713E-7</v>
      </c>
      <c r="BZ78">
        <f t="shared" si="258"/>
        <v>-6.6429768840451496E-6</v>
      </c>
      <c r="CA78">
        <f t="shared" si="259"/>
        <v>-3.8314133735981794E-8</v>
      </c>
      <c r="CB78">
        <f t="shared" si="260"/>
        <v>-6.0606021107652209E-6</v>
      </c>
      <c r="CC78">
        <f t="shared" si="261"/>
        <v>3.9486850472739473E-12</v>
      </c>
      <c r="CD78">
        <f t="shared" si="262"/>
        <v>5.03093905463253E-9</v>
      </c>
      <c r="CE78">
        <f t="shared" si="263"/>
        <v>-4.3917526954664144E-9</v>
      </c>
      <c r="CF78">
        <f t="shared" si="264"/>
        <v>4.6587011896711897E-9</v>
      </c>
      <c r="CG78">
        <f t="shared" si="265"/>
        <v>-4.167387401858533E-9</v>
      </c>
      <c r="CH78">
        <f t="shared" si="13"/>
        <v>-1.0635426010110601E-12</v>
      </c>
      <c r="CI78">
        <f t="shared" si="13"/>
        <v>-6.2860876529238006E-11</v>
      </c>
      <c r="CJ78">
        <f t="shared" si="13"/>
        <v>-7.1844953153632199E-12</v>
      </c>
      <c r="CK78">
        <f t="shared" si="13"/>
        <v>-1.1926081409307201E-10</v>
      </c>
      <c r="CL78">
        <f t="shared" si="13"/>
        <v>-6.15946533000106E-12</v>
      </c>
      <c r="CM78">
        <f t="shared" si="13"/>
        <v>-5.5821373631804202E-11</v>
      </c>
    </row>
    <row r="79" spans="1:91">
      <c r="AC79" s="71"/>
    </row>
    <row r="80" spans="1:91">
      <c r="A80" s="69" t="s">
        <v>469</v>
      </c>
      <c r="B80">
        <f t="shared" ref="B80:C82" si="266">E31</f>
        <v>702</v>
      </c>
      <c r="C80">
        <f t="shared" si="266"/>
        <v>364</v>
      </c>
      <c r="D80">
        <f t="shared" ref="D80:D82" si="267">B80-B$61</f>
        <v>-322.5</v>
      </c>
      <c r="E80">
        <f>-(C80-C$61)</f>
        <v>660.5</v>
      </c>
      <c r="F80" s="95">
        <f>F$61-H80</f>
        <v>-69.486553820960353</v>
      </c>
      <c r="G80" s="95">
        <f>G$61+AC80</f>
        <v>-449.84245223498601</v>
      </c>
      <c r="H80" s="82">
        <f>H$61+I$61*$D80+J$61*$E80+K$61*$D80^2+L$61*$D80*$E80+M$61*$E80^2+N$61*$D80^3+O$61*$D80^2*$E80+P$61*$D80*$E80^2+Q$61*$E80^3+R$61*$D80^4+S$61*$D80^3*$E80+T$61*$D80^2*$E80^2+U$61*$D80*$E80^3+V$61*$E80^4+W$61*$D80^5+X$61*$D80^4*$E80+Y$61*$D80^3*$E80^2+Z$61*$D80^2*$E80^3+AA$61*$D80*$E80^4+AB$61*$E80^5</f>
        <v>-20.109960179039639</v>
      </c>
      <c r="I80">
        <f>I$61+2*K$61*$D80+L$61*$E80+3*N$61*$D80^2+2*O$61*$D80*$E80+P$61*$E80^2+4*R$61*$D80^3+3*S$61*$D80^2*$E80+2*T$61*$D80*$E80^2+U$61*$E80^3+5*W$61*$D80^4+4*X$61*$D80^3*$E80+3*Y$61*$D80^2*$E80^2+2*Z$61*$D80*$E80^3+AA$61*$E80^4</f>
        <v>6.2545162246161315E-2</v>
      </c>
      <c r="J80">
        <f>J$61+L$61*$D80+2*M$61*$E80+L$61*$D80^2+2*P$61*$D80*$E80+3*Q$61*$E80^2+S$61*$D80^3+2*T$61*$D80^2*$E80+3*U$61*$D80*$E80^2+4*V$61*$E80^3+X$61*$D80^4+2*Y$61*$D80^3*$E80+3*Z$61*$D80^2*$E80^2+4*AA$61*$D80*$E80^3+5*AB$61*$E80^4</f>
        <v>-7.4790499686917658E-2</v>
      </c>
      <c r="K80">
        <f>K$61+3*N$61*$D80+O$61*$E80+6*R$61*$D80^2+3*S$61*$D80*$E80+T$61*$E80^2+10*W$61*$D80^3+6*X$61*$D80^2*$E80+3*Y$61*$D80*$E80^2++Z$61*$E80^3</f>
        <v>-2.0356628007656074E-7</v>
      </c>
      <c r="L80">
        <f>L$61+2*O$61*$D80+2*P$61*$E80+3*S$61*$D80^2+4*T$61*$D80*$E80+3*U$61*$E80^2+4*X$61*$D80^3+6*Y$61*$D80^2*$E80+6*Z$61*$D80*$E80^2+4*AA$61*$E80^3</f>
        <v>-5.9236811731731633E-7</v>
      </c>
      <c r="M80">
        <f>M$61+P$61*$D80+3*Q$61*$E80+T$61*$D80^2+3*U$61*$D80*$E80+6*V$61*$E80^2+Y$61*$D80^3+3*Z$61*$D80^2*$E80+6*AA$61*$D80*$E80^2+10*AB$61*$E80^3</f>
        <v>6.5764893219969721E-8</v>
      </c>
      <c r="N80">
        <f>N$61+4*R$61*$D80+S$61*$E80+10*W$61*$D80^2+4*X$61*$D80*$E80+Y$61*$E80^2</f>
        <v>9.9633210941969398E-11</v>
      </c>
      <c r="O80">
        <f>O$61+3*S$61*$D80+2*T$61*$E80+6*X$61*$D80^2+6*Y$61*$D80*$E80+3*Z$61*$E80^2</f>
        <v>-4.4597812425916966E-12</v>
      </c>
      <c r="P80">
        <f>P$61+2*T$61*$D80+3*U$61*$E80+3*Y$61*$D80^2+6*Z$61*$D80*$E80+6*AA$61*$E80^2</f>
        <v>1.0785018694237841E-10</v>
      </c>
      <c r="Q80">
        <f>Q$61+U$61*$D80+4*V$61*$E80+Z$61*$D80^2+4*AA$61*$D80*$E80+10*AB$61*$E80^2</f>
        <v>-1.9176732731618655E-12</v>
      </c>
      <c r="R80">
        <f>R$61+5*W$61*$D80+X$61*$E80</f>
        <v>-8.1681317097489957E-15</v>
      </c>
      <c r="S80">
        <f>S$61+4*X$61*$D80+2*Y$61*$E80</f>
        <v>1.1042091480690067E-14</v>
      </c>
      <c r="T80">
        <f>T$61+3*Y$61*$D80+3*Z$61*$E80</f>
        <v>-1.0079562577354626E-14</v>
      </c>
      <c r="U80">
        <f>U$61+2*Z$61*$D80+4*AA$61*$E80</f>
        <v>1.0336573809293804E-14</v>
      </c>
      <c r="V80">
        <f>V$61+AA$61*$D80+5*AB$61*$E80</f>
        <v>-1.2579816873851202E-15</v>
      </c>
      <c r="W80">
        <f t="shared" ref="W80:AB80" si="268">W$61</f>
        <v>4.75868530833995E-18</v>
      </c>
      <c r="X80">
        <f t="shared" si="268"/>
        <v>-5.5869894980634597E-19</v>
      </c>
      <c r="Y80">
        <f t="shared" si="268"/>
        <v>9.6286907964285701E-18</v>
      </c>
      <c r="Z80">
        <f t="shared" si="268"/>
        <v>-5.8820767128925505E-19</v>
      </c>
      <c r="AA80">
        <f t="shared" si="268"/>
        <v>4.76236614050901E-18</v>
      </c>
      <c r="AB80">
        <f t="shared" si="268"/>
        <v>-5.2992645672090401E-20</v>
      </c>
      <c r="AC80" s="82">
        <f>AC$61+AD$61*$D80+AE$61*$E80+AF$61*$D80^2+AG$61*$D80*$E80+AH$61*$E80^2+AI$61*$D80^3+AJ$61*$D80^2*$E80+AK$61*$D80*$E80^2+AL$61*$E80^3+AM$61*$D80^4+AN$61*$D80^3*$E80+AO$61*$D80^2*$E80^2+AP$61*$D80*$E80^3+AQ$61*$E80^4+AR$61*$D80^5+AS$61*$D80^4*$E80+AT$61*$D80^3*$E80^2+AU$61*$D80^2*$E80^3+AV$61*$D80*$E80^4+AW$61*$E80^5</f>
        <v>41.63170076501396</v>
      </c>
      <c r="AD80">
        <f>AD$61+2*AF$61*$D80+AG$61*$E80+3*AI$61*$D80^2+2*AJ$61*$D80*$E80+AK$61*$E80^2+4*AM$61*$D80^3+3*AN$61*$D80^2*$E80+2*AO$61*$D80*$E80^2+AP$61*$E80^3+5*AR$61*$D80^4+4*AS$61*$D80^3*$E80+3*AT$61*$D80^2*$E80^2+2*AU$61*$D80*$E80^3+AV$61*$E80^4</f>
        <v>-3.0271330332822113E-4</v>
      </c>
      <c r="AE80">
        <f>AE$61+AG$61*$D80+2*AH$61*$E80+AG$61*$D80^2+2*AK$61*$D80*$E80+3*AL$61*$E80^2+AN$61*$D80^3+2*AO$61*$D80^2*$E80+3*AP$61*$D80*$E80^2+4*AQ$61*$E80^3+AS$61*$D80^4+2*AT$61*$D80^3*$E80+3*AU$61*$D80^2*$E80^2+4*AV$61*$D80*$E80^3+5*AW$61*$E80^4</f>
        <v>3.9419709528378026E-2</v>
      </c>
      <c r="AF80">
        <f>AF$61+3*AI$61*$D80+AJ$61*$E80+6*AM$61*$D80^2+3*AN$61*$D80*$E80+AO$61*$E80^2+10*AR$61*$D80^3+6*AS$61*$D80^2*$E80+3*AT$61*$D80*$E80^2++AU$61*$E80^3</f>
        <v>3.7606245362648764E-7</v>
      </c>
      <c r="AG80">
        <f>AG$61+2*AJ$61*$D80+2*AK$61*$E80+3*AN$61*$D80^2+4*AO$61*$D80*$E80+3*AP$61*$E80^2+4*AS$61*$D80^3+6*AT$61*$D80^2*$E80+6*AU$61*$D80*$E80^2+4*AV$61*$E80^3</f>
        <v>-2.8410232941325111E-7</v>
      </c>
      <c r="AH80">
        <f>AH$61+AK$61*$D80+3*AL$61*$E80+AO$61*$D80^2+3*AP$61*$D80*$E80+6*AQ$61*$E80^2+AT$61*$D80^3+3*AU$61*$D80^2*$E80+6*AV$61*$D80*$E80^2+10*AW$61*$E80^3</f>
        <v>-2.1373536166390836E-7</v>
      </c>
      <c r="AI80">
        <f>AI$61+4*AM$61*$D80+AN$61*$E80+10*AR$61*$D80^2+4*AS$61*$D80*$E80+AT$61*$E80^2</f>
        <v>-6.5060077557852814E-12</v>
      </c>
      <c r="AJ80">
        <f>AJ$61+3*AN$61*$D80+2*AO$61*$E80+6*AS$61*$D80^2+6*AT$61*$D80*$E80+3*AU$61*$E80^2</f>
        <v>1.0632642670498541E-10</v>
      </c>
      <c r="AK80">
        <f>AK$61+2*AO$61*$D80+3*AP$61*$E80+3*AT$61*$D80^2+6*AU$61*$D80*$E80+6*AV$61*$E80^2</f>
        <v>-9.0049311728175683E-12</v>
      </c>
      <c r="AL80">
        <f>AL$61+AP$61*$D80+4*AQ$61*$E80+AU$61*$D80^2+4*AV$61*$D80*$E80+10*AW$61*$E80^2</f>
        <v>1.1578881739715612E-10</v>
      </c>
      <c r="AM80">
        <f>AM$61+5*AR$61*$D80+AS$61*$E80</f>
        <v>5.367235764646528E-15</v>
      </c>
      <c r="AN80">
        <f>AN$61+4*AS$61*$D80+2*AT$61*$E80</f>
        <v>-8.5078018310490079E-15</v>
      </c>
      <c r="AO80">
        <f>AO$61+3*AT$61*$D80+3*AU$61*$E80</f>
        <v>2.0610525222602194E-14</v>
      </c>
      <c r="AP80">
        <f>AP$61+2*AU$61*$D80+4*AV$61*$E80</f>
        <v>-8.5360491103875552E-15</v>
      </c>
      <c r="AQ80">
        <f>AQ$61+AV$61*$D80+5*AW$61*$E80</f>
        <v>1.3585433259114536E-14</v>
      </c>
      <c r="AR80">
        <f t="shared" ref="AR80:AW80" si="269">AR$61</f>
        <v>-1.2811059596668701E-19</v>
      </c>
      <c r="AS80">
        <f t="shared" si="269"/>
        <v>5.3408204487120897E-18</v>
      </c>
      <c r="AT80">
        <f t="shared" si="269"/>
        <v>-7.0863307577443898E-19</v>
      </c>
      <c r="AU80">
        <f t="shared" si="269"/>
        <v>9.8484561871058994E-18</v>
      </c>
      <c r="AV80">
        <f t="shared" si="269"/>
        <v>-5.6783760540393004E-19</v>
      </c>
      <c r="AW80">
        <f t="shared" si="269"/>
        <v>4.4560948158942497E-18</v>
      </c>
      <c r="AX80">
        <f t="shared" ref="AX80:AX82" si="270">AX$55+AY$55*$H80+AZ$55*$AC80+BA$55*$H80^2+BB$55*$H80*$AC80+BC$55*$AC80^2+BD$55*$H80^3+BE$55*$H80^2*$AC80+BF$55*$H80*$AC80^2+BG$55*$AC80^3+BH$55*$H80^4+BI$55*$H80^3*$AC80+BJ$55*$H80^2*$AC80^2+BK$55*$H80*$AC80^3+BL$55*$AC80^4+BM$55*$H80^5+BN$55*$H80^4*$AC80+BO$55*$H80^3*$AC80^2+BP$55*$H80^2*$AC80^3+BQ$55*$H80*$AC80^4+BR$55*$AC80^5</f>
        <v>-322.93420776362569</v>
      </c>
      <c r="AY80">
        <f t="shared" ref="AY80:AY82" si="271">AY$55+2*BA$55*$H80+BB$55*$AC80+3*BD$55*$H80^2+2*BE$55*$H80*$AC80+BF$55*$AC80^2+4*BH$55*$H80^3+3*BI$55*$H80^2*$AC80+2*BJ$55*$H80*$AC80^2+BK$55*$AC80^3+5*BM$55*$H80^4+4*BN$55*$H80^3*$AC80+3*BO$55*$H80^2*$AC80^2+2*BP$55*$H80*$AC80^3+BQ$55*$AC80^4</f>
        <v>16.053581384936908</v>
      </c>
      <c r="AZ80">
        <f t="shared" ref="AZ80:AZ82" si="272">AZ$55+BB$55*$H80+2*BC$55*$AC80+BB$55*$H80^2+2*BF$55*$H80*$AC80+3*BG$55*$AC80^2+BI$55*$H80^3+2*BJ$55*$H80^2*$AC80+3*BK$55*$H80*$AC80^2+4*BL$55*$AC80^3+BN$55*$H80^4+2*BO$55*$H80^3*$AC80+3*BP$55*$H80^2*$AC80^2+4*BQ$55*$H80*$AC80^3+5*BR$55*$AC80^4</f>
        <v>1.1500041366444391</v>
      </c>
      <c r="BA80">
        <f t="shared" ref="BA80:BA82" si="273">BA$55+3*BD$55*$H80+BE$55*$AC80+6*BH$55*$H80^2+3*BI$55*$H80*$AC80+BJ$55*$AC80^2+10*BM$55*$H80^3+6*BN$55*$H80^2*$AC80+3*BO$55*$H80*$AC80^2++BP$55*$AC80^3</f>
        <v>-8.4258379596030788E-5</v>
      </c>
      <c r="BB80">
        <f t="shared" ref="BB80:BB82" si="274">BB$55+2*BE$55*$H80+2*BF$55*$AC80+3*BI$55*$H80^2+4*BJ$55*$H80*$AC80+3*BK$55*$AC80^2+4*BN$55*$H80^3+6*BO$55*$H80^2*$AC80+6*BP$55*$H80*$AC80^2+4*BQ$55*$AC80^3</f>
        <v>2.4317732011982902E-3</v>
      </c>
      <c r="BC80">
        <f t="shared" ref="BC80:BC82" si="275">BC$55+BF$55*$H80+3*BG$55*$AC80+BJ$55*$H80^2+3*BK$55*$H80*$AC80+6*BL$55*$AC80^2+BO$55*$H80^3+3*BP$55*$H80^2*$AC80+6*BQ$55*$H80*$AC80^2+10*BR$55*$AC80^3</f>
        <v>5.3881969557678623E-4</v>
      </c>
      <c r="BD80">
        <f t="shared" ref="BD80:BD82" si="276">BD$55+4*BH$55*$H80+BI$55*$AC80+10*BM$55*$H80^2+4*BN$55*$H80*$AC80+BO$55*$AC80^2</f>
        <v>-6.8252240107916624E-6</v>
      </c>
      <c r="BE80">
        <f t="shared" ref="BE80:BE82" si="277">BE$55+3*BI$55*$H80+2*BJ$55*$AC80+6*BN$55*$H80^2+6*BO$55*$H80*$AC80+3*BP$55*$AC80^2</f>
        <v>6.6286258535405167E-7</v>
      </c>
      <c r="BF80">
        <f t="shared" ref="BF80:BF82" si="278">BF$55+2*BJ$55*$H80+3*BK$55*$AC80+3*BO$55*$H80^2+6*BP$55*$H80*$AC80+6*BQ$55*$AC80^2</f>
        <v>-6.6844806113294316E-6</v>
      </c>
      <c r="BG80">
        <f t="shared" ref="BG80:BG82" si="279">BG$55+BK$55*$H80+4*BL$55*$AC80+BP$55*$H80^2+4*BQ$55*$H80*$AC80+10*BR$55*$AC80^2</f>
        <v>4.0343492388719477E-7</v>
      </c>
      <c r="BH80">
        <f t="shared" ref="BH80:BH82" si="280">BH$55+5*BM$55*$H80+BN$55*$AC80</f>
        <v>6.4276107833942298E-9</v>
      </c>
      <c r="BI80">
        <f t="shared" ref="BI80:BI82" si="281">BI$55+4*BN$55*$H80+2*BO$55*$AC80</f>
        <v>-1.3413725764703688E-8</v>
      </c>
      <c r="BJ80">
        <f t="shared" ref="BJ80:BJ82" si="282">BJ$55+3*BO$55*$H80+3*BP$55*$AC80</f>
        <v>6.8542943599715267E-9</v>
      </c>
      <c r="BK80">
        <f t="shared" ref="BK80:BK82" si="283">BK$55+2*BP$55*$H80+4*BQ$55*$AC80</f>
        <v>-1.3267610782896054E-8</v>
      </c>
      <c r="BL80">
        <f t="shared" ref="BL80:BL82" si="284">BL$55+BQ$55*$H80+5*BR$55*$AC80</f>
        <v>8.1237917634986352E-10</v>
      </c>
      <c r="BM80">
        <f t="shared" si="12"/>
        <v>-5.9998404897574596E-11</v>
      </c>
      <c r="BN80">
        <f t="shared" si="12"/>
        <v>-6.2510502072092197E-12</v>
      </c>
      <c r="BO80">
        <f t="shared" si="12"/>
        <v>-1.21480203488918E-10</v>
      </c>
      <c r="BP80">
        <f t="shared" si="12"/>
        <v>-7.4130468463360693E-12</v>
      </c>
      <c r="BQ80">
        <f t="shared" si="12"/>
        <v>-6.05225247307937E-11</v>
      </c>
      <c r="BR80">
        <f t="shared" si="12"/>
        <v>-1.13502740729735E-12</v>
      </c>
      <c r="BS80" s="82">
        <f t="shared" ref="BS80:BS82" si="285">BS$55+BT$55*$H80+BU$55*$AC80+BV$55*$H80^2+BW$55*$H80*$AC80+BX$55*$AC80^2+BY$55*$H80^3+BZ$55*$H80^2*$AC80+CA$55*$H80*$AC80^2+CB$55*$AC80^3+CC$55*$H80^4+CD$55*$H80^3*$AC80+CE$55*$H80^2*$AC80^2+CF$55*$H80*$AC80^3+CG$55*$AC80^4+CH$55*$H80^5+CI$55*$H80^4*$AC80+CJ$55*$H80^3*$AC80^2+CK$55*$H80^2*$AC80^3+CL$55*$H80*$AC80^4+CM$55*$AC80^5</f>
        <v>661.80016055086105</v>
      </c>
      <c r="BT80">
        <f t="shared" ref="BT80:BT82" si="286">BT$55+2*BV$55*$H80+BW$55*$AC80+3*BY$55*$H80^2+2*BZ$55*$H80*$AC80+CA$55*$AC80^2+4*CC$55*$H80^3+3*CD$55*$H80^2*$AC80+2*CE$55*$H80*$AC80^2+CF$55*$AC80^3+5*CH$55*$H80^4+4*CI$55*$H80^3*$AC80+3*CJ$55*$H80^2*$AC80^2+2*CK$55*$H80*$AC80^3+CL$55*$AC80^4</f>
        <v>6.7701943175086834E-2</v>
      </c>
      <c r="BU80">
        <f t="shared" ref="BU80:BU82" si="287">BU$55+BW$55*$H80+2*BX$55*$AC80+BW$55*$H80^2+2*CA$55*$H80*$AC80+3*CB$55*$AC80^2+CD$55*$H80^3+2*CE$55*$H80^2*$AC80+3*CF$55*$H80*$AC80^2+4*CG$55*$AC80^3+CI$55*$H80^4+2*CJ$55*$H80^3*$AC80+3*CK$55*$H80^2*$AC80^2+4*CL$55*$H80*$AC80^3+5*CM$55*$AC80^4</f>
        <v>15.615951787920455</v>
      </c>
      <c r="BV80">
        <f t="shared" ref="BV80:BV82" si="288">BV$55+3*BY$55*$H80+BZ$55*$AC80+6*CC$55*$H80^2+3*CD$55*$H80*$AC80+CE$55*$AC80^2+10*CH$55*$H80^3+6*CI$55*$H80^2*$AC80+3*CJ$55*$H80*$AC80^2++CK$55*$AC80^3</f>
        <v>-1.5432576820269639E-3</v>
      </c>
      <c r="BW80">
        <f t="shared" ref="BW80:BW82" si="289">BW$55+2*BZ$55*$H80+2*CA$55*$AC80+3*CD$55*$H80^2+4*CE$55*$H80*$AC80+3*CF$55*$AC80^2+4*CI$55*$H80^3+6*CJ$55*$H80^2*$AC80+6*CK$55*$H80*$AC80^2+4*CL$55*$AC80^3</f>
        <v>-6.2278101091533557E-4</v>
      </c>
      <c r="BX80">
        <f t="shared" ref="BX80:BX82" si="290">BX$55+CA$55*$H80+3*CB$55*$AC80+CE$55*$H80^2+3*CF$55*$H80*$AC80+6*CG$55*$AC80^2+CJ$55*$H80^3+3*CK$55*$H80^2*$AC80+6*CL$55*$H80*$AC80^2+10*CM$55*$AC80^3</f>
        <v>8.8949678279732168E-4</v>
      </c>
      <c r="BY80">
        <f t="shared" ref="BY80:BY82" si="291">BY$55+4*CC$55*$H80+CD$55*$AC80+10*CH$55*$H80^2+4*CI$55*$H80*$AC80+CJ$55*$AC80^2</f>
        <v>3.5252601156481663E-7</v>
      </c>
      <c r="BZ80">
        <f t="shared" ref="BZ80:BZ82" si="292">BZ$55+3*CD$55*$H80+2*CE$55*$AC80+6*CI$55*$H80^2+6*CJ$55*$H80*$AC80+3*CK$55*$AC80^2</f>
        <v>-7.4567264129098944E-6</v>
      </c>
      <c r="CA80">
        <f t="shared" ref="CA80:CA82" si="293">CA$55+2*CE$55*$H80+3*CF$55*$AC80+3*CJ$55*$H80^2+6*CK$55*$H80*$AC80+6*CL$55*$AC80^2</f>
        <v>5.3850875481043573E-7</v>
      </c>
      <c r="CB80">
        <f t="shared" ref="CB80:CB82" si="294">CB$55+CF$55*$H80+4*CG$55*$AC80+CK$55*$H80^2+4*CL$55*$H80*$AC80+10*CM$55*$AC80^2</f>
        <v>-7.3620452560829464E-6</v>
      </c>
      <c r="CC80">
        <f t="shared" ref="CC80:CC82" si="295">CC$55+5*CH$55*$H80+CI$55*$AC80</f>
        <v>-2.1962511521748246E-9</v>
      </c>
      <c r="CD80">
        <f t="shared" ref="CD80:CD82" si="296">CD$55+4*CI$55*$H80+2*CJ$55*$AC80</f>
        <v>5.4799316117911534E-9</v>
      </c>
      <c r="CE80">
        <f t="shared" ref="CE80:CE82" si="297">CE$55+3*CJ$55*$H80+3*CK$55*$AC80</f>
        <v>-1.6947678394122528E-8</v>
      </c>
      <c r="CF80">
        <f t="shared" ref="CF80:CF82" si="298">CF$55+2*CK$55*$H80+4*CL$55*$AC80</f>
        <v>4.6958095578001717E-9</v>
      </c>
      <c r="CG80">
        <f t="shared" ref="CG80:CG82" si="299">CG$55+CL$55*$H80+5*CM$55*$AC80</f>
        <v>-1.4002824516589549E-8</v>
      </c>
      <c r="CH80">
        <f t="shared" si="13"/>
        <v>-1.0635426010110601E-12</v>
      </c>
      <c r="CI80">
        <f t="shared" si="13"/>
        <v>-6.2860876529238006E-11</v>
      </c>
      <c r="CJ80">
        <f t="shared" si="13"/>
        <v>-7.1844953153632199E-12</v>
      </c>
      <c r="CK80">
        <f t="shared" si="13"/>
        <v>-1.1926081409307201E-10</v>
      </c>
      <c r="CL80">
        <f t="shared" si="13"/>
        <v>-6.15946533000106E-12</v>
      </c>
      <c r="CM80">
        <f t="shared" si="13"/>
        <v>-5.5821373631804202E-11</v>
      </c>
    </row>
    <row r="81" spans="1:91">
      <c r="A81" s="69" t="s">
        <v>618</v>
      </c>
      <c r="B81">
        <f t="shared" si="266"/>
        <v>540</v>
      </c>
      <c r="C81">
        <f t="shared" si="266"/>
        <v>483</v>
      </c>
      <c r="D81">
        <f t="shared" si="267"/>
        <v>-484.5</v>
      </c>
      <c r="E81">
        <f t="shared" ref="E81:E82" si="300">-(C81-C$61)</f>
        <v>541.5</v>
      </c>
      <c r="F81" s="95">
        <f t="shared" ref="F81:F82" si="301">F$61-H81</f>
        <v>-59.299480137038373</v>
      </c>
      <c r="G81" s="95">
        <f t="shared" ref="G81:G82" si="302">G$61+AC81</f>
        <v>-457.26977819491026</v>
      </c>
      <c r="H81" s="82">
        <f t="shared" ref="H81:H82" si="303">H$61+I$61*$D81+J$61*$E81+K$61*$D81^2+L$61*$D81*$E81+M$61*$E81^2+N$61*$D81^3+O$61*$D81^2*$E81+P$61*$D81*$E81^2+Q$61*$E81^3+R$61*$D81^4+S$61*$D81^3*$E81+T$61*$D81^2*$E81^2+U$61*$D81*$E81^3+V$61*$E81^4+W$61*$D81^5+X$61*$D81^4*$E81+Y$61*$D81^3*$E81^2+Z$61*$D81^2*$E81^3+AA$61*$D81*$E81^4+AB$61*$E81^5</f>
        <v>-30.297033862961626</v>
      </c>
      <c r="I81">
        <f t="shared" ref="I81:I82" si="304">I$61+2*K$61*$D81+L$61*$E81+3*N$61*$D81^2+2*O$61*$D81*$E81+P$61*$E81^2+4*R$61*$D81^3+3*S$61*$D81^2*$E81+2*T$61*$D81*$E81^2+U$61*$E81^3+5*W$61*$D81^4+4*X$61*$D81^3*$E81+3*Y$61*$D81^2*$E81^2+2*Z$61*$D81*$E81^3+AA$61*$E81^4</f>
        <v>6.2690900071659492E-2</v>
      </c>
      <c r="J81">
        <f>J$61+L$61*$D81+2*M$61*$E81+L$61*$D81^2+2*P$61*$D81*$E81+3*Q$61*$E81^2+S$61*$D81^3+2*T$61*$D81^2*$E81+3*U$61*$D81*$E81^2+4*V$61*$E81^3+X$61*$D81^4+2*Y$61*$D81^3*$E81+3*Z$61*$D81^2*$E81^2+4*AA$61*$D81*$E81^3+5*AB$61*$E81^4</f>
        <v>-0.16912082958003252</v>
      </c>
      <c r="K81">
        <f t="shared" ref="K81:K82" si="305">K$61+3*N$61*$D81+O$61*$E81+6*R$61*$D81^2+3*S$61*$D81*$E81+T$61*$E81^2+10*W$61*$D81^3+6*X$61*$D81^2*$E81+3*Y$61*$D81*$E81^2++Z$61*$E81^3</f>
        <v>-2.5250474529698031E-7</v>
      </c>
      <c r="L81">
        <f t="shared" ref="L81:L82" si="306">L$61+2*O$61*$D81+2*P$61*$E81+3*S$61*$D81^2+4*T$61*$D81*$E81+3*U$61*$E81^2+4*X$61*$D81^3+6*Y$61*$D81^2*$E81+6*Z$61*$D81*$E81^2+4*AA$61*$E81^3</f>
        <v>-6.1625518149276171E-7</v>
      </c>
      <c r="M81">
        <f t="shared" ref="M81:M82" si="307">M$61+P$61*$D81+3*Q$61*$E81+T$61*$D81^2+3*U$61*$D81*$E81+6*V$61*$E81^2+Y$61*$D81^3+3*Z$61*$D81^2*$E81+6*AA$61*$D81*$E81^2+10*AB$61*$E81^3</f>
        <v>4.9104079783549611E-8</v>
      </c>
      <c r="N81">
        <f t="shared" ref="N81:N82" si="308">N$61+4*R$61*$D81+S$61*$E81+10*W$61*$D81^2+4*X$61*$D81*$E81+Y$61*$E81^2</f>
        <v>1.0495429027295611E-10</v>
      </c>
      <c r="O81">
        <f t="shared" ref="O81:O82" si="309">O$61+3*S$61*$D81+2*T$61*$E81+6*X$61*$D81^2+6*Y$61*$D81*$E81+3*Z$61*$E81^2</f>
        <v>-6.4265341996870576E-12</v>
      </c>
      <c r="P81">
        <f t="shared" ref="P81:P82" si="310">P$61+2*T$61*$D81+3*U$61*$E81+3*Y$61*$D81^2+6*Z$61*$D81*$E81+6*AA$61*$E81^2</f>
        <v>1.0852049684787962E-10</v>
      </c>
      <c r="Q81">
        <f t="shared" ref="Q81:Q82" si="311">Q$61+U$61*$D81+4*V$61*$E81+Z$61*$D81^2+4*AA$61*$D81*$E81+10*AB$61*$E81^2</f>
        <v>-2.6491045799241544E-12</v>
      </c>
      <c r="R81">
        <f t="shared" ref="R81:R82" si="312">R$61+5*W$61*$D81+X$61*$E81</f>
        <v>-1.1956181634477399E-14</v>
      </c>
      <c r="S81">
        <f t="shared" ref="S81:S82" si="313">S$61+4*X$61*$D81+2*Y$61*$E81</f>
        <v>9.1124999906145807E-15</v>
      </c>
      <c r="T81">
        <f t="shared" ref="T81:T82" si="314">T$61+3*Y$61*$D81+3*Z$61*$E81</f>
        <v>-1.4549116165768646E-14</v>
      </c>
      <c r="U81">
        <f t="shared" ref="U81:U82" si="315">U$61+2*Z$61*$D81+4*AA$61*$E81</f>
        <v>8.2602668119092345E-15</v>
      </c>
      <c r="V81">
        <f t="shared" ref="V81:V82" si="316">V$61+AA$61*$D81+5*AB$61*$E81</f>
        <v>-1.9979543779726863E-15</v>
      </c>
      <c r="W81">
        <f t="shared" ref="W81:AB82" si="317">W$61</f>
        <v>4.75868530833995E-18</v>
      </c>
      <c r="X81">
        <f t="shared" si="317"/>
        <v>-5.5869894980634597E-19</v>
      </c>
      <c r="Y81">
        <f t="shared" si="317"/>
        <v>9.6286907964285701E-18</v>
      </c>
      <c r="Z81">
        <f t="shared" si="317"/>
        <v>-5.8820767128925505E-19</v>
      </c>
      <c r="AA81">
        <f t="shared" si="317"/>
        <v>4.76236614050901E-18</v>
      </c>
      <c r="AB81">
        <f t="shared" si="317"/>
        <v>-5.2992645672090401E-20</v>
      </c>
      <c r="AC81" s="82">
        <f t="shared" ref="AC81:AC82" si="318">AC$61+AD$61*$D81+AE$61*$E81+AF$61*$D81^2+AG$61*$D81*$E81+AH$61*$E81^2+AI$61*$D81^3+AJ$61*$D81^2*$E81+AK$61*$D81*$E81^2+AL$61*$E81^3+AM$61*$D81^4+AN$61*$D81^3*$E81+AO$61*$D81^2*$E81^2+AP$61*$D81*$E81^3+AQ$61*$E81^4+AR$61*$D81^5+AS$61*$D81^4*$E81+AT$61*$D81^3*$E81^2+AU$61*$D81^2*$E81^3+AV$61*$D81*$E81^4+AW$61*$E81^5</f>
        <v>34.204374805089714</v>
      </c>
      <c r="AD81">
        <f t="shared" ref="AD81:AD82" si="319">AD$61+2*AF$61*$D81+AG$61*$E81+3*AI$61*$D81^2+2*AJ$61*$D81*$E81+AK$61*$E81^2+4*AM$61*$D81^3+3*AN$61*$D81^2*$E81+2*AO$61*$D81*$E81^2+AP$61*$E81^3+5*AR$61*$D81^4+4*AS$61*$D81^3*$E81+3*AT$61*$D81^2*$E81^2+2*AU$61*$D81*$E81^3+AV$61*$E81^4</f>
        <v>-3.8736649398025334E-4</v>
      </c>
      <c r="AE81">
        <f>AE$61+AG$61*$D81+2*AH$61*$E81+AG$61*$D81^2+2*AK$61*$D81*$E81+3*AL$61*$E81^2+AN$61*$D81^3+2*AO$61*$D81^2*$E81+3*AP$61*$D81*$E81^2+4*AQ$61*$E81^3+AS$61*$D81^4+2*AT$61*$D81^3*$E81+3*AU$61*$D81^2*$E81^2+4*AV$61*$D81*$E81^3+5*AW$61*$E81^4</f>
        <v>1.0092375856590074E-2</v>
      </c>
      <c r="AF81">
        <f t="shared" ref="AF81:AF82" si="320">AF$61+3*AI$61*$D81+AJ$61*$E81+6*AM$61*$D81^2+3*AN$61*$D81*$E81+AO$61*$E81^2+10*AR$61*$D81^3+6*AS$61*$D81^2*$E81+3*AT$61*$D81*$E81^2++AU$61*$E81^3</f>
        <v>3.6711015045017548E-7</v>
      </c>
      <c r="AG81">
        <f t="shared" ref="AG81:AG82" si="321">AG$61+2*AJ$61*$D81+2*AK$61*$E81+3*AN$61*$D81^2+4*AO$61*$D81*$E81+3*AP$61*$E81^2+4*AS$61*$D81^3+6*AT$61*$D81^2*$E81+6*AU$61*$D81*$E81^2+4*AV$61*$E81^3</f>
        <v>-3.1606135193456794E-7</v>
      </c>
      <c r="AH81">
        <f t="shared" ref="AH81:AH82" si="322">AH$61+AK$61*$D81+3*AL$61*$E81+AO$61*$D81^2+3*AP$61*$D81*$E81+6*AQ$61*$E81^2+AT$61*$D81^3+3*AU$61*$D81^2*$E81+6*AV$61*$D81*$E81^2+10*AW$61*$E81^3</f>
        <v>-2.5256817670565938E-7</v>
      </c>
      <c r="AI81">
        <f t="shared" ref="AI81:AI82" si="323">AI$61+4*AM$61*$D81+AN$61*$E81+10*AR$61*$D81^2+4*AS$61*$D81*$E81+AT$61*$E81^2</f>
        <v>-8.60336306473185E-12</v>
      </c>
      <c r="AJ81">
        <f t="shared" ref="AJ81:AJ82" si="324">AJ$61+3*AN$61*$D81+2*AO$61*$E81+6*AS$61*$D81^2+6*AT$61*$D81*$E81+3*AU$61*$E81^2</f>
        <v>1.0673332613662003E-10</v>
      </c>
      <c r="AK81">
        <f t="shared" ref="AK81:AK82" si="325">AK$61+2*AO$61*$D81+3*AP$61*$E81+3*AT$61*$D81^2+6*AU$61*$D81*$E81+6*AV$61*$E81^2</f>
        <v>-1.1600259571584781E-11</v>
      </c>
      <c r="AL81">
        <f t="shared" ref="AL81:AL82" si="326">AL$61+AP$61*$D81+4*AQ$61*$E81+AU$61*$D81^2+4*AV$61*$D81*$E81+10*AW$61*$E81^2</f>
        <v>1.1155069449932567E-10</v>
      </c>
      <c r="AM81">
        <f t="shared" ref="AM81:AM82" si="327">AM$61+5*AR$61*$D81+AS$61*$E81</f>
        <v>4.8354477139828062E-15</v>
      </c>
      <c r="AN81">
        <f t="shared" ref="AN81:AN82" si="328">AN$61+4*AS$61*$D81+2*AT$61*$E81</f>
        <v>-1.1799998809780125E-14</v>
      </c>
      <c r="AO81">
        <f t="shared" ref="AO81:AO82" si="329">AO$61+3*AT$61*$D81+3*AU$61*$E81</f>
        <v>1.7439022038631764E-14</v>
      </c>
      <c r="AP81">
        <f t="shared" ref="AP81:AP82" si="330">AP$61+2*AU$61*$D81+4*AV$61*$E81</f>
        <v>-1.1456658214837596E-14</v>
      </c>
      <c r="AQ81">
        <f t="shared" ref="AQ81:AQ82" si="331">AQ$61+AV$61*$D81+5*AW$61*$E81</f>
        <v>1.1026046535732895E-14</v>
      </c>
      <c r="AR81">
        <f t="shared" ref="AR81:AW82" si="332">AR$61</f>
        <v>-1.2811059596668701E-19</v>
      </c>
      <c r="AS81">
        <f t="shared" si="332"/>
        <v>5.3408204487120897E-18</v>
      </c>
      <c r="AT81">
        <f t="shared" si="332"/>
        <v>-7.0863307577443898E-19</v>
      </c>
      <c r="AU81">
        <f t="shared" si="332"/>
        <v>9.8484561871058994E-18</v>
      </c>
      <c r="AV81">
        <f t="shared" si="332"/>
        <v>-5.6783760540393004E-19</v>
      </c>
      <c r="AW81">
        <f t="shared" si="332"/>
        <v>4.4560948158942497E-18</v>
      </c>
      <c r="AX81">
        <f t="shared" si="270"/>
        <v>-485.98380063229268</v>
      </c>
      <c r="AY81">
        <f t="shared" si="271"/>
        <v>16.034838979220186</v>
      </c>
      <c r="AZ81">
        <f t="shared" si="272"/>
        <v>2.6234634266576506</v>
      </c>
      <c r="BA81">
        <f t="shared" si="273"/>
        <v>1.2161211578664226E-4</v>
      </c>
      <c r="BB81">
        <f t="shared" si="274"/>
        <v>2.5139786439204964E-3</v>
      </c>
      <c r="BC81">
        <f t="shared" si="275"/>
        <v>5.9624856830564621E-4</v>
      </c>
      <c r="BD81">
        <f t="shared" si="276"/>
        <v>-7.0583676646072901E-6</v>
      </c>
      <c r="BE81">
        <f t="shared" si="277"/>
        <v>9.1071603573876536E-7</v>
      </c>
      <c r="BF81">
        <f t="shared" si="278"/>
        <v>-6.5897205250191942E-6</v>
      </c>
      <c r="BG81">
        <f t="shared" si="279"/>
        <v>4.9474519851256934E-7</v>
      </c>
      <c r="BH81">
        <f t="shared" si="280"/>
        <v>9.5300802289219159E-9</v>
      </c>
      <c r="BI81">
        <f t="shared" si="281"/>
        <v>-1.1354459990472502E-8</v>
      </c>
      <c r="BJ81">
        <f t="shared" si="282"/>
        <v>1.0732055058061641E-8</v>
      </c>
      <c r="BK81">
        <f t="shared" si="283"/>
        <v>-1.1318494197631346E-8</v>
      </c>
      <c r="BL81">
        <f t="shared" si="284"/>
        <v>1.4710776879566752E-9</v>
      </c>
      <c r="BM81">
        <f t="shared" ref="BM81:BR82" si="333">BM$55</f>
        <v>-5.9998404897574596E-11</v>
      </c>
      <c r="BN81">
        <f t="shared" si="333"/>
        <v>-6.2510502072092197E-12</v>
      </c>
      <c r="BO81">
        <f t="shared" si="333"/>
        <v>-1.21480203488918E-10</v>
      </c>
      <c r="BP81">
        <f t="shared" si="333"/>
        <v>-7.4130468463360693E-12</v>
      </c>
      <c r="BQ81">
        <f t="shared" si="333"/>
        <v>-6.05225247307937E-11</v>
      </c>
      <c r="BR81">
        <f t="shared" si="333"/>
        <v>-1.13502740729735E-12</v>
      </c>
      <c r="BS81" s="82">
        <f t="shared" si="285"/>
        <v>542.2789786818272</v>
      </c>
      <c r="BT81">
        <f t="shared" si="286"/>
        <v>0.10279173719531889</v>
      </c>
      <c r="BU81">
        <f t="shared" si="287"/>
        <v>15.146215216439437</v>
      </c>
      <c r="BV81">
        <f t="shared" si="288"/>
        <v>-1.4993433941584238E-3</v>
      </c>
      <c r="BW81">
        <f t="shared" si="289"/>
        <v>-4.8079068968527437E-4</v>
      </c>
      <c r="BX81">
        <f t="shared" si="290"/>
        <v>1.0432570504791368E-3</v>
      </c>
      <c r="BY81">
        <f t="shared" si="291"/>
        <v>3.8079332282387882E-7</v>
      </c>
      <c r="BZ81">
        <f t="shared" si="292"/>
        <v>-7.4345875503334903E-6</v>
      </c>
      <c r="CA81">
        <f t="shared" si="293"/>
        <v>7.207542715890629E-7</v>
      </c>
      <c r="CB81">
        <f t="shared" si="294"/>
        <v>-7.0389022358967049E-6</v>
      </c>
      <c r="CC81">
        <f t="shared" si="295"/>
        <v>-1.6751909978531741E-9</v>
      </c>
      <c r="CD81">
        <f t="shared" si="296"/>
        <v>8.1481283130777329E-9</v>
      </c>
      <c r="CE81">
        <f t="shared" si="297"/>
        <v>-1.4070744623098815E-8</v>
      </c>
      <c r="CF81">
        <f t="shared" si="298"/>
        <v>7.3086403863205451E-9</v>
      </c>
      <c r="CG81">
        <f t="shared" si="299"/>
        <v>-1.1867059901948615E-8</v>
      </c>
      <c r="CH81">
        <f t="shared" ref="CH81:CM82" si="334">CH$55</f>
        <v>-1.0635426010110601E-12</v>
      </c>
      <c r="CI81">
        <f t="shared" si="334"/>
        <v>-6.2860876529238006E-11</v>
      </c>
      <c r="CJ81">
        <f t="shared" si="334"/>
        <v>-7.1844953153632199E-12</v>
      </c>
      <c r="CK81">
        <f t="shared" si="334"/>
        <v>-1.1926081409307201E-10</v>
      </c>
      <c r="CL81">
        <f t="shared" si="334"/>
        <v>-6.15946533000106E-12</v>
      </c>
      <c r="CM81">
        <f t="shared" si="334"/>
        <v>-5.5821373631804202E-11</v>
      </c>
    </row>
    <row r="82" spans="1:91">
      <c r="A82" s="69" t="s">
        <v>474</v>
      </c>
      <c r="B82">
        <f t="shared" si="266"/>
        <v>862</v>
      </c>
      <c r="C82">
        <f t="shared" si="266"/>
        <v>481</v>
      </c>
      <c r="D82">
        <f t="shared" si="267"/>
        <v>-162.5</v>
      </c>
      <c r="E82">
        <f t="shared" si="300"/>
        <v>543.5</v>
      </c>
      <c r="F82" s="95">
        <f t="shared" si="301"/>
        <v>-79.463575630958317</v>
      </c>
      <c r="G82" s="95">
        <f t="shared" si="302"/>
        <v>-457.2309890383699</v>
      </c>
      <c r="H82" s="82">
        <f t="shared" si="303"/>
        <v>-10.132938369041687</v>
      </c>
      <c r="I82">
        <f t="shared" si="304"/>
        <v>6.2558357498195966E-2</v>
      </c>
      <c r="J82">
        <f>J$61+L$61*$D82+2*M$61*$E82+L$61*$D82^2+2*P$61*$D82*$E82+3*Q$61*$E82^2+S$61*$D82^3+2*T$61*$D82^2*$E82+3*U$61*$D82*$E82^2+4*V$61*$E82^3+X$61*$D82^4+2*Y$61*$D82^3*$E82+3*Z$61*$D82^2*$E82^2+4*AA$61*$D82*$E82^3+5*AB$61*$E82^4</f>
        <v>-1.8862917962917541E-2</v>
      </c>
      <c r="K82">
        <f t="shared" si="305"/>
        <v>-1.5696410668628726E-7</v>
      </c>
      <c r="L82">
        <f t="shared" si="306"/>
        <v>-6.1722534132886638E-7</v>
      </c>
      <c r="M82">
        <f t="shared" si="307"/>
        <v>8.2860322196957122E-8</v>
      </c>
      <c r="N82">
        <f t="shared" si="308"/>
        <v>9.4505547909098144E-11</v>
      </c>
      <c r="O82">
        <f t="shared" si="309"/>
        <v>2.0075736778585688E-12</v>
      </c>
      <c r="P82">
        <f t="shared" si="310"/>
        <v>1.0219329262995229E-10</v>
      </c>
      <c r="Q82">
        <f t="shared" si="311"/>
        <v>-5.4004290230992604E-14</v>
      </c>
      <c r="R82">
        <f t="shared" si="312"/>
        <v>-4.2958156859496927E-15</v>
      </c>
      <c r="S82">
        <f t="shared" si="313"/>
        <v>8.4314105064497206E-15</v>
      </c>
      <c r="T82">
        <f t="shared" si="314"/>
        <v>-5.2513301024463839E-15</v>
      </c>
      <c r="U82">
        <f t="shared" si="315"/>
        <v>7.9195600007230254E-15</v>
      </c>
      <c r="V82">
        <f t="shared" si="316"/>
        <v>-4.6500240718550583E-16</v>
      </c>
      <c r="W82">
        <f t="shared" si="317"/>
        <v>4.75868530833995E-18</v>
      </c>
      <c r="X82">
        <f t="shared" si="317"/>
        <v>-5.5869894980634597E-19</v>
      </c>
      <c r="Y82">
        <f t="shared" si="317"/>
        <v>9.6286907964285701E-18</v>
      </c>
      <c r="Z82">
        <f t="shared" si="317"/>
        <v>-5.8820767128925505E-19</v>
      </c>
      <c r="AA82">
        <f t="shared" si="317"/>
        <v>4.76236614050901E-18</v>
      </c>
      <c r="AB82">
        <f t="shared" si="317"/>
        <v>-5.2992645672090401E-20</v>
      </c>
      <c r="AC82" s="82">
        <f t="shared" si="318"/>
        <v>34.243163961630081</v>
      </c>
      <c r="AD82">
        <f t="shared" si="319"/>
        <v>-1.5348535366214175E-4</v>
      </c>
      <c r="AE82">
        <f>AE$61+AG$61*$D82+2*AH$61*$E82+AG$61*$D82^2+2*AK$61*$D82*$E82+3*AL$61*$E82^2+AN$61*$D82^3+2*AO$61*$D82^2*$E82+3*AP$61*$D82*$E82^2+4*AQ$61*$E82^3+AS$61*$D82^4+2*AT$61*$D82^3*$E82+3*AU$61*$D82^2*$E82^2+4*AV$61*$D82*$E82^3+5*AW$61*$E82^4</f>
        <v>5.6901493472581326E-2</v>
      </c>
      <c r="AF82">
        <f t="shared" si="320"/>
        <v>3.6196206301583948E-7</v>
      </c>
      <c r="AG82">
        <f t="shared" si="321"/>
        <v>-2.5028468450192439E-7</v>
      </c>
      <c r="AH82">
        <f t="shared" si="322"/>
        <v>-2.5386541406559695E-7</v>
      </c>
      <c r="AI82">
        <f t="shared" si="323"/>
        <v>-2.5179814781200786E-12</v>
      </c>
      <c r="AJ82">
        <f t="shared" si="324"/>
        <v>9.8724209162221998E-11</v>
      </c>
      <c r="AK82">
        <f t="shared" si="325"/>
        <v>-6.206502568762946E-13</v>
      </c>
      <c r="AL82">
        <f t="shared" si="326"/>
        <v>1.0896970175185883E-10</v>
      </c>
      <c r="AM82">
        <f t="shared" si="327"/>
        <v>4.639871295373864E-15</v>
      </c>
      <c r="AN82">
        <f t="shared" si="328"/>
        <v>-4.9238566041420531E-15</v>
      </c>
      <c r="AO82">
        <f t="shared" si="329"/>
        <v>1.6813573224556287E-14</v>
      </c>
      <c r="AP82">
        <f t="shared" si="330"/>
        <v>-5.118795131184628E-15</v>
      </c>
      <c r="AQ82">
        <f t="shared" si="331"/>
        <v>1.0887763774951772E-14</v>
      </c>
      <c r="AR82">
        <f t="shared" si="332"/>
        <v>-1.2811059596668701E-19</v>
      </c>
      <c r="AS82">
        <f t="shared" si="332"/>
        <v>5.3408204487120897E-18</v>
      </c>
      <c r="AT82">
        <f t="shared" si="332"/>
        <v>-7.0863307577443898E-19</v>
      </c>
      <c r="AU82">
        <f t="shared" si="332"/>
        <v>9.8484561871058994E-18</v>
      </c>
      <c r="AV82">
        <f t="shared" si="332"/>
        <v>-5.6783760540393004E-19</v>
      </c>
      <c r="AW82">
        <f t="shared" si="332"/>
        <v>4.4560948158942497E-18</v>
      </c>
      <c r="AX82">
        <f t="shared" si="270"/>
        <v>-162.66358140364821</v>
      </c>
      <c r="AY82">
        <f t="shared" si="271"/>
        <v>16.031495097263758</v>
      </c>
      <c r="AZ82">
        <f t="shared" si="272"/>
        <v>0.28180653571668923</v>
      </c>
      <c r="BA82">
        <f t="shared" si="273"/>
        <v>-2.8702652158925303E-4</v>
      </c>
      <c r="BB82">
        <f t="shared" si="274"/>
        <v>2.5361621301920587E-3</v>
      </c>
      <c r="BC82">
        <f t="shared" si="275"/>
        <v>4.6677107453445418E-4</v>
      </c>
      <c r="BD82">
        <f t="shared" si="276"/>
        <v>-6.5341140058154146E-6</v>
      </c>
      <c r="BE82">
        <f t="shared" si="277"/>
        <v>2.08871522196508E-7</v>
      </c>
      <c r="BF82">
        <f t="shared" si="278"/>
        <v>-6.306446778536888E-6</v>
      </c>
      <c r="BG82">
        <f t="shared" si="279"/>
        <v>2.6354280443316518E-7</v>
      </c>
      <c r="BH82">
        <f t="shared" si="280"/>
        <v>3.4807699267690475E-9</v>
      </c>
      <c r="BI82">
        <f t="shared" si="281"/>
        <v>-1.1868071312993696E-8</v>
      </c>
      <c r="BJ82">
        <f t="shared" si="282"/>
        <v>3.3825771492438432E-9</v>
      </c>
      <c r="BK82">
        <f t="shared" si="283"/>
        <v>-1.1626839437396196E-8</v>
      </c>
      <c r="BL82">
        <f t="shared" si="284"/>
        <v>2.5047558597292366E-10</v>
      </c>
      <c r="BM82">
        <f t="shared" si="333"/>
        <v>-5.9998404897574596E-11</v>
      </c>
      <c r="BN82">
        <f t="shared" si="333"/>
        <v>-6.2510502072092197E-12</v>
      </c>
      <c r="BO82">
        <f t="shared" si="333"/>
        <v>-1.21480203488918E-10</v>
      </c>
      <c r="BP82">
        <f t="shared" si="333"/>
        <v>-7.4130468463360693E-12</v>
      </c>
      <c r="BQ82">
        <f t="shared" si="333"/>
        <v>-6.05225247307937E-11</v>
      </c>
      <c r="BR82">
        <f t="shared" si="333"/>
        <v>-1.13502740729735E-12</v>
      </c>
      <c r="BS82" s="82">
        <f t="shared" si="285"/>
        <v>544.36388673475437</v>
      </c>
      <c r="BT82">
        <f t="shared" si="286"/>
        <v>4.270462242550134E-2</v>
      </c>
      <c r="BU82">
        <f t="shared" si="287"/>
        <v>15.865502552633613</v>
      </c>
      <c r="BV82">
        <f t="shared" si="288"/>
        <v>-1.4807574657184483E-3</v>
      </c>
      <c r="BW82">
        <f t="shared" si="289"/>
        <v>-7.7272553920175284E-4</v>
      </c>
      <c r="BX82">
        <f t="shared" si="290"/>
        <v>1.0512027706324784E-3</v>
      </c>
      <c r="BY82">
        <f t="shared" si="291"/>
        <v>2.4147359412668391E-7</v>
      </c>
      <c r="BZ82">
        <f t="shared" si="292"/>
        <v>-7.0961663816259487E-6</v>
      </c>
      <c r="CA82">
        <f t="shared" si="293"/>
        <v>1.4483390169048228E-7</v>
      </c>
      <c r="CB82">
        <f t="shared" si="294"/>
        <v>-6.9418818200413971E-6</v>
      </c>
      <c r="CC82">
        <f t="shared" si="295"/>
        <v>-1.7848561910763263E-9</v>
      </c>
      <c r="CD82">
        <f t="shared" si="296"/>
        <v>3.0774400833825698E-9</v>
      </c>
      <c r="CE82">
        <f t="shared" si="297"/>
        <v>-1.4519229251103593E-8</v>
      </c>
      <c r="CF82">
        <f t="shared" si="298"/>
        <v>2.49811181635031E-9</v>
      </c>
      <c r="CG82">
        <f t="shared" si="299"/>
        <v>-1.2002086269054758E-8</v>
      </c>
      <c r="CH82">
        <f t="shared" si="334"/>
        <v>-1.0635426010110601E-12</v>
      </c>
      <c r="CI82">
        <f t="shared" si="334"/>
        <v>-6.2860876529238006E-11</v>
      </c>
      <c r="CJ82">
        <f t="shared" si="334"/>
        <v>-7.1844953153632199E-12</v>
      </c>
      <c r="CK82">
        <f t="shared" si="334"/>
        <v>-1.1926081409307201E-10</v>
      </c>
      <c r="CL82">
        <f t="shared" si="334"/>
        <v>-6.15946533000106E-12</v>
      </c>
      <c r="CM82">
        <f t="shared" si="334"/>
        <v>-5.5821373631804202E-11</v>
      </c>
    </row>
    <row r="83" spans="1:91">
      <c r="A83" s="69"/>
      <c r="AC83" s="71"/>
    </row>
    <row r="84" spans="1:91">
      <c r="A84" s="69" t="s">
        <v>466</v>
      </c>
      <c r="B84">
        <f t="shared" ref="B84:C87" si="335">E36</f>
        <v>1345</v>
      </c>
      <c r="C84">
        <f t="shared" si="335"/>
        <v>359</v>
      </c>
      <c r="D84">
        <f t="shared" ref="D84:D87" si="336">B84-B$61</f>
        <v>320.5</v>
      </c>
      <c r="E84">
        <f>-(C84-C$61)</f>
        <v>665.5</v>
      </c>
      <c r="F84" s="95">
        <f>F$61-H84</f>
        <v>-109.64425477239223</v>
      </c>
      <c r="G84" s="95">
        <f t="shared" ref="G84" si="337">G$61+AC84</f>
        <v>-449.56897550837783</v>
      </c>
      <c r="H84" s="82">
        <f t="shared" ref="H84" si="338">H$61+I$61*$D84+J$61*$E84+K$61*$D84^2+L$61*$D84*$E84+M$61*$E84^2+N$61*$D84^3+O$61*$D84^2*$E84+P$61*$D84*$E84^2+Q$61*$E84^3+R$61*$D84^4+S$61*$D84^3*$E84+T$61*$D84^2*$E84^2+U$61*$D84*$E84^3+V$61*$E84^4+W$61*$D84^5+X$61*$D84^4*$E84+Y$61*$D84^3*$E84^2+Z$61*$D84^2*$E84^3+AA$61*$D84*$E84^4+AB$61*$E84^5</f>
        <v>20.047740772392238</v>
      </c>
      <c r="I84">
        <f t="shared" ref="I84" si="339">I$61+2*K$61*$D84+L$61*$E84+3*N$61*$D84^2+2*O$61*$D84*$E84+P$61*$E84^2+4*R$61*$D84^3+3*S$61*$D84^2*$E84+2*T$61*$D84*$E84^2+U$61*$E84^3+5*W$61*$D84^4+4*X$61*$D84^3*$E84+3*Y$61*$D84^2*$E84^2+2*Z$61*$D84*$E84^3+AA$61*$E84^4</f>
        <v>6.2399414762603633E-2</v>
      </c>
      <c r="J84">
        <f>J$61+L$61*$D84+2*M$61*$E84+L$61*$D84^2+2*P$61*$D84*$E84+3*Q$61*$E84^2+S$61*$D84^3+2*T$61*$D84^2*$E84+3*U$61*$D84*$E84^2+4*V$61*$E84^3+X$61*$D84^4+2*Y$61*$D84^3*$E84+3*Z$61*$D84^2*$E84^2+4*AA$61*$D84*$E84^3+5*AB$61*$E84^4</f>
        <v>-7.4240326695416303E-2</v>
      </c>
      <c r="K84">
        <f t="shared" ref="K84" si="340">K$61+3*N$61*$D84+O$61*$E84+6*R$61*$D84^2+3*S$61*$D84*$E84+T$61*$E84^2+10*W$61*$D84^3+6*X$61*$D84^2*$E84+3*Y$61*$D84*$E84^2++Z$61*$E84^3</f>
        <v>-1.8908111176039561E-8</v>
      </c>
      <c r="L84">
        <f t="shared" ref="L84" si="341">L$61+2*O$61*$D84+2*P$61*$E84+3*S$61*$D84^2+4*T$61*$D84*$E84+3*U$61*$E84^2+4*X$61*$D84^3+6*Y$61*$D84^2*$E84+6*Z$61*$D84*$E84^2+4*AA$61*$E84^3</f>
        <v>-5.839324575286262E-7</v>
      </c>
      <c r="M84">
        <f t="shared" ref="M84" si="342">M$61+P$61*$D84+3*Q$61*$E84+T$61*$D84^2+3*U$61*$D84*$E84+6*V$61*$E84^2+Y$61*$D84^3+3*Z$61*$D84^2*$E84+6*AA$61*$D84*$E84^2+10*AB$61*$E84^3</f>
        <v>1.3357249753942812E-7</v>
      </c>
      <c r="N84">
        <f t="shared" ref="N84" si="343">N$61+4*R$61*$D84+S$61*$E84+10*W$61*$D84^2+4*X$61*$D84*$E84+Y$61*$E84^2</f>
        <v>9.8347779311152265E-11</v>
      </c>
      <c r="O84">
        <f t="shared" ref="O84" si="344">O$61+3*S$61*$D84+2*T$61*$E84+6*X$61*$D84^2+6*Y$61*$D84*$E84+3*Z$61*$E84^2</f>
        <v>1.5539349795182754E-11</v>
      </c>
      <c r="P84">
        <f t="shared" ref="P84" si="345">P$61+2*T$61*$D84+3*U$61*$E84+3*Y$61*$D84^2+6*Z$61*$D84*$E84+6*AA$61*$E84^2</f>
        <v>1.0697520364725945E-10</v>
      </c>
      <c r="Q84">
        <f t="shared" ref="Q84" si="346">Q$61+U$61*$D84+4*V$61*$E84+Z$61*$D84^2+4*AA$61*$D84*$E84+10*AB$61*$E84^2</f>
        <v>4.5216209593850051E-12</v>
      </c>
      <c r="R84">
        <f t="shared" ref="R84" si="347">R$61+5*W$61*$D84+X$61*$E84</f>
        <v>7.1282480618149135E-15</v>
      </c>
      <c r="S84">
        <f t="shared" ref="S84" si="348">S$61+4*X$61*$D84+2*Y$61*$E84</f>
        <v>9.7014046897524304E-15</v>
      </c>
      <c r="T84">
        <f t="shared" ref="T84" si="349">T$61+3*Y$61*$D84+3*Z$61*$E84</f>
        <v>8.4853588538867474E-15</v>
      </c>
      <c r="U84">
        <f t="shared" ref="U84" si="350">U$61+2*Z$61*$D84+4*AA$61*$E84</f>
        <v>9.6753860668260027E-15</v>
      </c>
      <c r="V84">
        <f t="shared" ref="V84" si="351">V$61+AA$61*$D84+5*AB$61*$E84</f>
        <v>1.8028949248203707E-15</v>
      </c>
      <c r="W84">
        <f t="shared" ref="W84:AB87" si="352">W$61</f>
        <v>4.75868530833995E-18</v>
      </c>
      <c r="X84">
        <f t="shared" si="352"/>
        <v>-5.5869894980634597E-19</v>
      </c>
      <c r="Y84">
        <f t="shared" si="352"/>
        <v>9.6286907964285701E-18</v>
      </c>
      <c r="Z84">
        <f t="shared" si="352"/>
        <v>-5.8820767128925505E-19</v>
      </c>
      <c r="AA84">
        <f t="shared" si="352"/>
        <v>4.76236614050901E-18</v>
      </c>
      <c r="AB84">
        <f t="shared" si="352"/>
        <v>-5.2992645672090401E-20</v>
      </c>
      <c r="AC84" s="82">
        <f t="shared" ref="AC84" si="353">AC$61+AD$61*$D84+AE$61*$E84+AF$61*$D84^2+AG$61*$D84*$E84+AH$61*$E84^2+AI$61*$D84^3+AJ$61*$D84^2*$E84+AK$61*$D84*$E84^2+AL$61*$E84^3+AM$61*$D84^4+AN$61*$D84^3*$E84+AO$61*$D84^2*$E84^2+AP$61*$D84*$E84^3+AQ$61*$E84^4+AR$61*$D84^5+AS$61*$D84^4*$E84+AT$61*$D84^3*$E84^2+AU$61*$D84^2*$E84^3+AV$61*$D84*$E84^4+AW$61*$E84^5</f>
        <v>41.905177491622155</v>
      </c>
      <c r="AD84">
        <f t="shared" ref="AD84" si="354">AD$61+2*AF$61*$D84+AG$61*$E84+3*AI$61*$D84^2+2*AJ$61*$D84*$E84+AK$61*$E84^2+4*AM$61*$D84^3+3*AN$61*$D84^2*$E84+2*AO$61*$D84*$E84^2+AP$61*$E84^3+5*AR$61*$D84^4+4*AS$61*$D84^3*$E84+3*AT$61*$D84^2*$E84^2+2*AU$61*$D84*$E84^3+AV$61*$E84^4</f>
        <v>1.7767049503138245E-4</v>
      </c>
      <c r="AE84">
        <f>AE$61+AG$61*$D84+2*AH$61*$E84+AG$61*$D84^2+2*AK$61*$D84*$E84+3*AL$61*$E84^2+AN$61*$D84^3+2*AO$61*$D84^2*$E84+3*AP$61*$D84*$E84^2+4*AQ$61*$E84^3+AS$61*$D84^4+2*AT$61*$D84^3*$E84+3*AU$61*$D84^2*$E84^2+4*AV$61*$D84*$E84^3+5*AW$61*$E84^4</f>
        <v>3.9567050778993793E-2</v>
      </c>
      <c r="AF84">
        <f t="shared" ref="AF84" si="355">AF$61+3*AI$61*$D84+AJ$61*$E84+6*AM$61*$D84^2+3*AN$61*$D84*$E84+AO$61*$E84^2+10*AR$61*$D84^3+6*AS$61*$D84^2*$E84+3*AT$61*$D84*$E84^2++AU$61*$E84^3</f>
        <v>3.7700255655315334E-7</v>
      </c>
      <c r="AG84">
        <f t="shared" ref="AG84" si="356">AG$61+2*AJ$61*$D84+2*AK$61*$E84+3*AN$61*$D84^2+4*AO$61*$D84*$E84+3*AP$61*$E84^2+4*AS$61*$D84^3+6*AT$61*$D84^2*$E84+6*AU$61*$D84*$E84^2+4*AV$61*$E84^3</f>
        <v>-1.5207326973968546E-7</v>
      </c>
      <c r="AH84">
        <f t="shared" ref="AH84" si="357">AH$61+AK$61*$D84+3*AL$61*$E84+AO$61*$D84^2+3*AP$61*$D84*$E84+6*AQ$61*$E84^2+AT$61*$D84^3+3*AU$61*$D84^2*$E84+6*AV$61*$D84*$E84^2+10*AW$61*$E84^3</f>
        <v>-2.0947495164367981E-7</v>
      </c>
      <c r="AI84">
        <f t="shared" ref="AI84" si="358">AI$61+4*AM$61*$D84+AN$61*$E84+10*AR$61*$D84^2+4*AS$61*$D84*$E84+AT$61*$E84^2</f>
        <v>6.7949768789555789E-12</v>
      </c>
      <c r="AJ84">
        <f t="shared" ref="AJ84" si="359">AJ$61+3*AN$61*$D84+2*AO$61*$E84+6*AS$61*$D84^2+6*AT$61*$D84*$E84+3*AU$61*$E84^2</f>
        <v>1.0335699256949762E-10</v>
      </c>
      <c r="AK84">
        <f t="shared" ref="AK84" si="360">AK$61+2*AO$61*$D84+3*AP$61*$E84+3*AT$61*$D84^2+6*AU$61*$D84*$E84+6*AV$61*$E84^2</f>
        <v>1.6683104161363899E-11</v>
      </c>
      <c r="AL84">
        <f t="shared" ref="AL84" si="361">AL$61+AP$61*$D84+4*AQ$61*$E84+AU$61*$D84^2+4*AV$61*$D84*$E84+10*AW$61*$E84^2</f>
        <v>1.1463749247856045E-10</v>
      </c>
      <c r="AM84">
        <f t="shared" ref="AM84" si="362">AM$61+5*AR$61*$D84+AS$61*$E84</f>
        <v>4.98206430085719E-15</v>
      </c>
      <c r="AN84">
        <f t="shared" ref="AN84" si="363">AN$61+4*AS$61*$D84+2*AT$61*$E84</f>
        <v>5.2217020322807421E-15</v>
      </c>
      <c r="AO84">
        <f t="shared" ref="AO84" si="364">AO$61+3*AT$61*$D84+3*AU$61*$E84</f>
        <v>1.9391298862239888E-14</v>
      </c>
      <c r="AP84">
        <f t="shared" ref="AP84" si="365">AP$61+2*AU$61*$D84+4*AV$61*$E84</f>
        <v>4.1177087941225522E-15</v>
      </c>
      <c r="AQ84">
        <f t="shared" ref="AQ84" si="366">AQ$61+AV$61*$D84+5*AW$61*$E84</f>
        <v>1.3331716049237166E-14</v>
      </c>
      <c r="AR84">
        <f t="shared" ref="AR84:AW87" si="367">AR$61</f>
        <v>-1.2811059596668701E-19</v>
      </c>
      <c r="AS84">
        <f t="shared" si="367"/>
        <v>5.3408204487120897E-18</v>
      </c>
      <c r="AT84">
        <f t="shared" si="367"/>
        <v>-7.0863307577443898E-19</v>
      </c>
      <c r="AU84">
        <f t="shared" si="367"/>
        <v>9.8484561871058994E-18</v>
      </c>
      <c r="AV84">
        <f t="shared" si="367"/>
        <v>-5.6783760540393004E-19</v>
      </c>
      <c r="AW84">
        <f t="shared" si="367"/>
        <v>4.4560948158942497E-18</v>
      </c>
      <c r="AX84">
        <f t="shared" ref="AX84:AX86" si="368">AX$55+AY$55*$H84+AZ$55*$AC84+BA$55*$H84^2+BB$55*$H84*$AC84+BC$55*$AC84^2+BD$55*$H84^3+BE$55*$H84^2*$AC84+BF$55*$H84*$AC84^2+BG$55*$AC84^3+BH$55*$H84^4+BI$55*$H84^3*$AC84+BJ$55*$H84^2*$AC84^2+BK$55*$H84*$AC84^3+BL$55*$AC84^4+BM$55*$H84^5+BN$55*$H84^4*$AC84+BO$55*$H84^3*$AC84^2+BP$55*$H84^2*$AC84^3+BQ$55*$H84*$AC84^4+BR$55*$AC84^5</f>
        <v>321.18996415206118</v>
      </c>
      <c r="AY84">
        <f t="shared" ref="AY84:AY86" si="369">AY$55+2*BA$55*$H84+BB$55*$AC84+3*BD$55*$H84^2+2*BE$55*$H84*$AC84+BF$55*$AC84^2+4*BH$55*$H84^3+3*BI$55*$H84^2*$AC84+2*BJ$55*$H84*$AC84^2+BK$55*$AC84^3+5*BM$55*$H84^4+4*BN$55*$H84^3*$AC84+3*BO$55*$H84^2*$AC84^2+2*BP$55*$H84*$AC84^3+BQ$55*$AC84^4</f>
        <v>16.01533997655206</v>
      </c>
      <c r="AZ84">
        <f t="shared" ref="AZ84:AZ86" si="370">AZ$55+BB$55*$H84+2*BC$55*$AC84+BB$55*$H84^2+2*BF$55*$H84*$AC84+3*BG$55*$AC84^2+BI$55*$H84^3+2*BJ$55*$H84^2*$AC84+3*BK$55*$H84*$AC84^2+4*BL$55*$AC84^3+BN$55*$H84^4+2*BO$55*$H84^3*$AC84+3*BP$55*$H84^2*$AC84^2+4*BQ$55*$H84*$AC84^3+5*BR$55*$AC84^4</f>
        <v>1.2406589841087643</v>
      </c>
      <c r="BA84">
        <f t="shared" ref="BA84:BA86" si="371">BA$55+3*BD$55*$H84+BE$55*$AC84+6*BH$55*$H84^2+3*BI$55*$H84*$AC84+BJ$55*$AC84^2+10*BM$55*$H84^3+6*BN$55*$H84^2*$AC84+3*BO$55*$H84*$AC84^2++BP$55*$AC84^3</f>
        <v>-8.8345444469877855E-4</v>
      </c>
      <c r="BB84">
        <f t="shared" ref="BB84:BB86" si="372">BB$55+2*BE$55*$H84+2*BF$55*$AC84+3*BI$55*$H84^2+4*BJ$55*$H84*$AC84+3*BK$55*$AC84^2+4*BN$55*$H84^3+6*BO$55*$H84^2*$AC84+6*BP$55*$H84*$AC84^2+4*BQ$55*$AC84^3</f>
        <v>2.4148178697552627E-3</v>
      </c>
      <c r="BC84">
        <f t="shared" ref="BC84:BC86" si="373">BC$55+BF$55*$H84+3*BG$55*$AC84+BJ$55*$H84^2+3*BK$55*$H84*$AC84+6*BL$55*$AC84^2+BO$55*$H84^3+3*BP$55*$H84^2*$AC84+6*BQ$55*$H84*$AC84^2+10*BR$55*$AC84^3</f>
        <v>2.7345611909904729E-4</v>
      </c>
      <c r="BD84">
        <f t="shared" ref="BD84:BD86" si="374">BD$55+4*BH$55*$H84+BI$55*$AC84+10*BM$55*$H84^2+4*BN$55*$H84*$AC84+BO$55*$AC84^2</f>
        <v>-6.7642625965619225E-6</v>
      </c>
      <c r="BE84">
        <f t="shared" ref="BE84:BE86" si="375">BE$55+3*BI$55*$H84+2*BJ$55*$AC84+6*BN$55*$H84^2+6*BO$55*$H84*$AC84+3*BP$55*$AC84^2</f>
        <v>-1.0178721756177955E-6</v>
      </c>
      <c r="BF84">
        <f t="shared" ref="BF84:BF86" si="376">BF$55+2*BJ$55*$H84+3*BK$55*$AC84+3*BO$55*$H84^2+6*BP$55*$H84*$AC84+6*BQ$55*$AC84^2</f>
        <v>-6.7330878319953818E-6</v>
      </c>
      <c r="BG84">
        <f t="shared" ref="BG84:BG86" si="377">BG$55+BK$55*$H84+4*BL$55*$AC84+BP$55*$H84^2+4*BQ$55*$H84*$AC84+10*BR$55*$AC84^2</f>
        <v>-1.4308726790139537E-7</v>
      </c>
      <c r="BH84">
        <f t="shared" ref="BH84:BH86" si="378">BH$55+5*BM$55*$H84+BN$55*$AC84</f>
        <v>-5.621088740552932E-9</v>
      </c>
      <c r="BI84">
        <f t="shared" ref="BI84:BI86" si="379">BI$55+4*BN$55*$H84+2*BO$55*$AC84</f>
        <v>-1.4484281000913359E-8</v>
      </c>
      <c r="BJ84">
        <f t="shared" ref="BJ84:BJ86" si="380">BJ$55+3*BO$55*$H84+3*BP$55*$AC84</f>
        <v>-7.7868845770668428E-9</v>
      </c>
      <c r="BK84">
        <f t="shared" ref="BK84:BK86" si="381">BK$55+2*BP$55*$H84+4*BQ$55*$AC84</f>
        <v>-1.3929198627482056E-8</v>
      </c>
      <c r="BL84">
        <f t="shared" ref="BL84:BL86" si="382">BL$55+BQ$55*$H84+5*BR$55*$AC84</f>
        <v>-1.6196182905147812E-9</v>
      </c>
      <c r="BM84">
        <f t="shared" ref="BM84:BR87" si="383">BM$55</f>
        <v>-5.9998404897574596E-11</v>
      </c>
      <c r="BN84">
        <f t="shared" si="383"/>
        <v>-6.2510502072092197E-12</v>
      </c>
      <c r="BO84">
        <f t="shared" si="383"/>
        <v>-1.21480203488918E-10</v>
      </c>
      <c r="BP84">
        <f t="shared" si="383"/>
        <v>-7.4130468463360693E-12</v>
      </c>
      <c r="BQ84">
        <f t="shared" si="383"/>
        <v>-6.05225247307937E-11</v>
      </c>
      <c r="BR84">
        <f t="shared" si="383"/>
        <v>-1.13502740729735E-12</v>
      </c>
      <c r="BS84" s="82">
        <f t="shared" ref="BS84:BS86" si="384">BS$55+BT$55*$H84+BU$55*$AC84+BV$55*$H84^2+BW$55*$H84*$AC84+BX$55*$AC84^2+BY$55*$H84^3+BZ$55*$H84^2*$AC84+CA$55*$H84*$AC84^2+CB$55*$AC84^3+CC$55*$H84^4+CD$55*$H84^3*$AC84+CE$55*$H84^2*$AC84^2+CF$55*$H84*$AC84^3+CG$55*$AC84^4+CH$55*$H84^5+CI$55*$H84^4*$AC84+CJ$55*$H84^3*$AC84^2+CK$55*$H84^2*$AC84^3+CL$55*$H84*$AC84^4+CM$55*$AC84^5</f>
        <v>666.40707795360072</v>
      </c>
      <c r="BT84">
        <f t="shared" ref="BT84:BT86" si="385">BT$55+2*BV$55*$H84+BW$55*$AC84+3*BY$55*$H84^2+2*BZ$55*$H84*$AC84+CA$55*$AC84^2+4*CC$55*$H84^3+3*CD$55*$H84^2*$AC84+2*CE$55*$H84*$AC84^2+CF$55*$AC84^3+5*CH$55*$H84^4+4*CI$55*$H84^3*$AC84+3*CJ$55*$H84^2*$AC84^2+2*CK$55*$H84*$AC84^3+CL$55*$AC84^4</f>
        <v>-5.545403562451294E-2</v>
      </c>
      <c r="BU84">
        <f t="shared" ref="BU84:BU86" si="386">BU$55+BW$55*$H84+2*BX$55*$AC84+BW$55*$H84^2+2*CA$55*$H84*$AC84+3*CB$55*$AC84^2+CD$55*$H84^3+2*CE$55*$H84^2*$AC84+3*CF$55*$H84*$AC84^2+4*CG$55*$AC84^3+CI$55*$H84^4+2*CJ$55*$H84^3*$AC84+3*CK$55*$H84^2*$AC84^2+4*CL$55*$H84*$AC84^3+5*CM$55*$AC84^4</f>
        <v>15.581833279202442</v>
      </c>
      <c r="BV84">
        <f t="shared" ref="BV84:BV86" si="387">BV$55+3*BY$55*$H84+BZ$55*$AC84+6*CC$55*$H84^2+3*CD$55*$H84*$AC84+CE$55*$AC84^2+10*CH$55*$H84^3+6*CI$55*$H84^2*$AC84+3*CJ$55*$H84*$AC84^2++CK$55*$AC84^3</f>
        <v>-1.524753484561566E-3</v>
      </c>
      <c r="BW84">
        <f t="shared" ref="BW84:BW86" si="388">BW$55+2*BZ$55*$H84+2*CA$55*$AC84+3*CD$55*$H84^2+4*CE$55*$H84*$AC84+3*CF$55*$AC84^2+4*CI$55*$H84^3+6*CJ$55*$H84^2*$AC84+6*CK$55*$H84*$AC84^2+4*CL$55*$AC84^3</f>
        <v>-1.2119130317251754E-3</v>
      </c>
      <c r="BX84">
        <f t="shared" ref="BX84:BX86" si="389">BX$55+CA$55*$H84+3*CB$55*$AC84+CE$55*$H84^2+3*CF$55*$H84*$AC84+6*CG$55*$AC84^2+CJ$55*$H84^3+3*CK$55*$H84^2*$AC84+6*CL$55*$H84*$AC84^2+10*CM$55*$AC84^3</f>
        <v>8.7727674031109744E-4</v>
      </c>
      <c r="BY84">
        <f t="shared" ref="BY84:BY86" si="390">BY$55+4*CC$55*$H84+CD$55*$AC84+10*CH$55*$H84^2+4*CI$55*$H84*$AC84+CJ$55*$AC84^2</f>
        <v>-1.8674005411976646E-8</v>
      </c>
      <c r="BZ84">
        <f t="shared" ref="BZ84:BZ86" si="391">BZ$55+3*CD$55*$H84+2*CE$55*$AC84+6*CI$55*$H84^2+6*CJ$55*$H84*$AC84+3*CK$55*$AC84^2</f>
        <v>-7.4145439472907917E-6</v>
      </c>
      <c r="CA84">
        <f t="shared" ref="CA84:CA86" si="392">CA$55+2*CE$55*$H84+3*CF$55*$AC84+3*CJ$55*$H84^2+6*CK$55*$H84*$AC84+6*CL$55*$AC84^2</f>
        <v>-8.6141753503949397E-7</v>
      </c>
      <c r="CB84">
        <f t="shared" ref="CB84:CB86" si="393">CB$55+CF$55*$H84+4*CG$55*$AC84+CK$55*$H84^2+4*CL$55*$H84*$AC84+10*CM$55*$AC84^2</f>
        <v>-7.3814273249830713E-6</v>
      </c>
      <c r="CC84">
        <f t="shared" ref="CC84:CC86" si="394">CC$55+5*CH$55*$H84+CI$55*$AC84</f>
        <v>-2.4269892675223136E-9</v>
      </c>
      <c r="CD84">
        <f t="shared" ref="CD84:CD86" si="395">CD$55+4*CI$55*$H84+2*CJ$55*$AC84</f>
        <v>-4.6213910975552928E-9</v>
      </c>
      <c r="CE84">
        <f t="shared" ref="CE84:CE86" si="396">CE$55+3*CJ$55*$H84+3*CK$55*$AC84</f>
        <v>-1.7911062008358889E-8</v>
      </c>
      <c r="CF84">
        <f t="shared" ref="CF84:CF86" si="397">CF$55+2*CK$55*$H84+4*CL$55*$AC84</f>
        <v>-4.8894085390120466E-9</v>
      </c>
      <c r="CG84">
        <f t="shared" ref="CG84:CG86" si="398">CG$55+CL$55*$H84+5*CM$55*$AC84</f>
        <v>-1.432650371601044E-8</v>
      </c>
      <c r="CH84">
        <f t="shared" ref="CH84:CM87" si="399">CH$55</f>
        <v>-1.0635426010110601E-12</v>
      </c>
      <c r="CI84">
        <f t="shared" si="399"/>
        <v>-6.2860876529238006E-11</v>
      </c>
      <c r="CJ84">
        <f t="shared" si="399"/>
        <v>-7.1844953153632199E-12</v>
      </c>
      <c r="CK84">
        <f t="shared" si="399"/>
        <v>-1.1926081409307201E-10</v>
      </c>
      <c r="CL84">
        <f t="shared" si="399"/>
        <v>-6.15946533000106E-12</v>
      </c>
      <c r="CM84">
        <f t="shared" si="399"/>
        <v>-5.5821373631804202E-11</v>
      </c>
    </row>
    <row r="85" spans="1:91">
      <c r="A85" s="69" t="s">
        <v>471</v>
      </c>
      <c r="B85">
        <f t="shared" si="335"/>
        <v>1506</v>
      </c>
      <c r="C85">
        <f t="shared" si="335"/>
        <v>479</v>
      </c>
      <c r="D85">
        <f t="shared" si="336"/>
        <v>481.5</v>
      </c>
      <c r="E85">
        <f t="shared" ref="E85:E87" si="400">-(C85-C$61)</f>
        <v>545.5</v>
      </c>
      <c r="F85" s="95">
        <f t="shared" ref="F85:F87" si="401">F$61-H85</f>
        <v>-119.71071522371312</v>
      </c>
      <c r="G85" s="95">
        <f t="shared" ref="G85:G87" si="402">G$61+AC85</f>
        <v>-457.05415340379204</v>
      </c>
      <c r="H85" s="82">
        <f t="shared" ref="H85:H87" si="403">H$61+I$61*$D85+J$61*$E85+K$61*$D85^2+L$61*$D85*$E85+M$61*$E85^2+N$61*$D85^3+O$61*$D85^2*$E85+P$61*$D85*$E85^2+Q$61*$E85^3+R$61*$D85^4+S$61*$D85^3*$E85+T$61*$D85^2*$E85^2+U$61*$D85*$E85^3+V$61*$E85^4+W$61*$D85^5+X$61*$D85^4*$E85+Y$61*$D85^3*$E85^2+Z$61*$D85^2*$E85^3+AA$61*$D85*$E85^4+AB$61*$E85^5</f>
        <v>30.114201223713131</v>
      </c>
      <c r="I85">
        <f t="shared" ref="I85:I87" si="404">I$61+2*K$61*$D85+L$61*$E85+3*N$61*$D85^2+2*O$61*$D85*$E85+P$61*$E85^2+4*R$61*$D85^3+3*S$61*$D85^2*$E85+2*T$61*$D85*$E85^2+U$61*$E85^3+5*W$61*$D85^4+4*X$61*$D85^3*$E85+3*Y$61*$D85^2*$E85^2+2*Z$61*$D85*$E85^3+AA$61*$E85^4</f>
        <v>6.2472066358691306E-2</v>
      </c>
      <c r="J85">
        <f>J$61+L$61*$D85+2*M$61*$E85+L$61*$D85^2+2*P$61*$D85*$E85+3*Q$61*$E85^2+S$61*$D85^3+2*T$61*$D85^2*$E85+3*U$61*$D85*$E85^2+4*V$61*$E85^3+X$61*$D85^4+2*Y$61*$D85^3*$E85+3*Z$61*$D85^2*$E85^2+4*AA$61*$D85*$E85^3+5*AB$61*$E85^4</f>
        <v>-0.16762030698108221</v>
      </c>
      <c r="K85">
        <f t="shared" ref="K85:K87" si="405">K$61+3*N$61*$D85+O$61*$E85+6*R$61*$D85^2+3*S$61*$D85*$E85+T$61*$E85^2+10*W$61*$D85^3+6*X$61*$D85^2*$E85+3*Y$61*$D85*$E85^2++Z$61*$E85^3</f>
        <v>2.7674674184014973E-8</v>
      </c>
      <c r="L85">
        <f t="shared" ref="L85:L87" si="406">L$61+2*O$61*$D85+2*P$61*$E85+3*S$61*$D85^2+4*T$61*$D85*$E85+3*U$61*$E85^2+4*X$61*$D85^3+6*Y$61*$D85^2*$E85+6*Z$61*$D85*$E85^2+4*AA$61*$E85^3</f>
        <v>-6.0431632481255024E-7</v>
      </c>
      <c r="M85">
        <f t="shared" ref="M85:M87" si="407">M$61+P$61*$D85+3*Q$61*$E85+T$61*$D85^2+3*U$61*$D85*$E85+6*V$61*$E85^2+Y$61*$D85^3+3*Z$61*$D85^2*$E85+6*AA$61*$D85*$E85^2+10*AB$61*$E85^3</f>
        <v>1.4909548977159201E-7</v>
      </c>
      <c r="N85">
        <f t="shared" ref="N85:N87" si="408">N$61+4*R$61*$D85+S$61*$E85+10*W$61*$D85^2+4*X$61*$D85*$E85+Y$61*$E85^2</f>
        <v>1.031895307212752E-10</v>
      </c>
      <c r="O85">
        <f t="shared" ref="O85:O87" si="409">O$61+3*S$61*$D85+2*T$61*$E85+6*X$61*$D85^2+6*Y$61*$D85*$E85+3*Z$61*$E85^2</f>
        <v>1.6960181514011079E-11</v>
      </c>
      <c r="P85">
        <f t="shared" ref="P85:P87" si="410">P$61+2*T$61*$D85+3*U$61*$E85+3*Y$61*$D85^2+6*Z$61*$D85*$E85+6*AA$61*$E85^2</f>
        <v>1.0745275956435214E-10</v>
      </c>
      <c r="Q85">
        <f t="shared" ref="Q85:Q87" si="411">Q$61+U$61*$D85+4*V$61*$E85+Z$61*$D85^2+4*AA$61*$D85*$E85+10*AB$61*$E85^2</f>
        <v>4.8230550248674082E-12</v>
      </c>
      <c r="R85">
        <f t="shared" ref="R85:R87" si="412">R$61+5*W$61*$D85+X$61*$E85</f>
        <v>1.1026033609005334E-14</v>
      </c>
      <c r="S85">
        <f t="shared" ref="S85:S87" si="413">S$61+4*X$61*$D85+2*Y$61*$E85</f>
        <v>7.0307167749342885E-15</v>
      </c>
      <c r="T85">
        <f t="shared" ref="T85:T87" si="414">T$61+3*Y$61*$D85+3*Z$61*$E85</f>
        <v>1.3347771270225878E-14</v>
      </c>
      <c r="U85">
        <f t="shared" ref="U85:U87" si="415">U$61+2*Z$61*$D85+4*AA$61*$E85</f>
        <v>7.2000474492265372E-15</v>
      </c>
      <c r="V85">
        <f t="shared" ref="V85:V87" si="416">V$61+AA$61*$D85+5*AB$61*$E85</f>
        <v>2.6014314608455759E-15</v>
      </c>
      <c r="W85">
        <f t="shared" si="352"/>
        <v>4.75868530833995E-18</v>
      </c>
      <c r="X85">
        <f t="shared" si="352"/>
        <v>-5.5869894980634597E-19</v>
      </c>
      <c r="Y85">
        <f t="shared" si="352"/>
        <v>9.6286907964285701E-18</v>
      </c>
      <c r="Z85">
        <f t="shared" si="352"/>
        <v>-5.8820767128925505E-19</v>
      </c>
      <c r="AA85">
        <f t="shared" si="352"/>
        <v>4.76236614050901E-18</v>
      </c>
      <c r="AB85">
        <f t="shared" si="352"/>
        <v>-5.2992645672090401E-20</v>
      </c>
      <c r="AC85" s="82">
        <f t="shared" ref="AC85:AC87" si="417">AC$61+AD$61*$D85+AE$61*$E85+AF$61*$D85^2+AG$61*$D85*$E85+AH$61*$E85^2+AI$61*$D85^3+AJ$61*$D85^2*$E85+AK$61*$D85*$E85^2+AL$61*$E85^3+AM$61*$D85^4+AN$61*$D85^3*$E85+AO$61*$D85^2*$E85^2+AP$61*$D85*$E85^3+AQ$61*$E85^4+AR$61*$D85^5+AS$61*$D85^4*$E85+AT$61*$D85^3*$E85^2+AU$61*$D85^2*$E85^3+AV$61*$D85*$E85^4+AW$61*$E85^5</f>
        <v>34.419999596207987</v>
      </c>
      <c r="AD85">
        <f t="shared" ref="AD85:AD87" si="418">AD$61+2*AF$61*$D85+AG$61*$E85+3*AI$61*$D85^2+2*AJ$61*$D85*$E85+AK$61*$E85^2+4*AM$61*$D85^3+3*AN$61*$D85^2*$E85+2*AO$61*$D85*$E85^2+AP$61*$E85^3+5*AR$61*$D85^4+4*AS$61*$D85^3*$E85+3*AT$61*$D85^2*$E85^2+2*AU$61*$D85*$E85^3+AV$61*$E85^4</f>
        <v>3.1418874858200538E-4</v>
      </c>
      <c r="AE85">
        <f>AE$61+AG$61*$D85+2*AH$61*$E85+AG$61*$D85^2+2*AK$61*$D85*$E85+3*AL$61*$E85^2+AN$61*$D85^3+2*AO$61*$D85^2*$E85+3*AP$61*$D85*$E85^2+4*AQ$61*$E85^3+AS$61*$D85^4+2*AT$61*$D85^3*$E85+3*AU$61*$D85^2*$E85^2+4*AV$61*$D85*$E85^3+5*AW$61*$E85^4</f>
        <v>1.0531105441126303E-2</v>
      </c>
      <c r="AF85">
        <f t="shared" ref="AF85:AF87" si="419">AF$61+3*AI$61*$D85+AJ$61*$E85+6*AM$61*$D85^2+3*AN$61*$D85*$E85+AO$61*$E85^2+10*AR$61*$D85^3+6*AS$61*$D85^2*$E85+3*AT$61*$D85*$E85^2++AU$61*$E85^3</f>
        <v>3.6850614705847641E-7</v>
      </c>
      <c r="AG85">
        <f t="shared" ref="AG85:AG87" si="420">AG$61+2*AJ$61*$D85+2*AK$61*$E85+3*AN$61*$D85^2+4*AO$61*$D85*$E85+3*AP$61*$E85^2+4*AS$61*$D85^3+6*AT$61*$D85^2*$E85+6*AU$61*$D85*$E85^2+4*AV$61*$E85^3</f>
        <v>-1.2346758133145119E-7</v>
      </c>
      <c r="AH85">
        <f t="shared" ref="AH85:AH87" si="421">AH$61+AK$61*$D85+3*AL$61*$E85+AO$61*$D85^2+3*AP$61*$D85*$E85+6*AQ$61*$E85^2+AT$61*$D85^3+3*AU$61*$D85^2*$E85+6*AV$61*$D85*$E85^2+10*AW$61*$E85^3</f>
        <v>-2.468223883946405E-7</v>
      </c>
      <c r="AI85">
        <f t="shared" ref="AI85:AI87" si="422">AI$61+4*AM$61*$D85+AN$61*$E85+10*AR$61*$D85^2+4*AS$61*$D85*$E85+AT$61*$E85^2</f>
        <v>8.9206715766857738E-12</v>
      </c>
      <c r="AJ85">
        <f t="shared" ref="AJ85:AJ87" si="423">AJ$61+3*AN$61*$D85+2*AO$61*$E85+6*AS$61*$D85^2+6*AT$61*$D85*$E85+3*AU$61*$E85^2</f>
        <v>1.0256339741868478E-10</v>
      </c>
      <c r="AK85">
        <f t="shared" ref="AK85:AK87" si="424">AK$61+2*AO$61*$D85+3*AP$61*$E85+3*AT$61*$D85^2+6*AU$61*$D85*$E85+6*AV$61*$E85^2</f>
        <v>2.0198927584933354E-11</v>
      </c>
      <c r="AL85">
        <f t="shared" ref="AL85:AL87" si="425">AL$61+AP$61*$D85+4*AQ$61*$E85+AU$61*$D85^2+4*AV$61*$D85*$E85+10*AW$61*$E85^2</f>
        <v>1.0984206186724068E-10</v>
      </c>
      <c r="AM85">
        <f t="shared" ref="AM85:AM87" si="426">AM$61+5*AR$61*$D85+AS$61*$E85</f>
        <v>4.2380368172585556E-15</v>
      </c>
      <c r="AN85">
        <f t="shared" ref="AN85:AN87" si="427">AN$61+4*AS$61*$D85+2*AT$61*$E85</f>
        <v>8.8312623394371937E-15</v>
      </c>
      <c r="AO85">
        <f t="shared" ref="AO85:AO87" si="428">AO$61+3*AT$61*$D85+3*AU$61*$E85</f>
        <v>1.5503584859282709E-14</v>
      </c>
      <c r="AP85">
        <f t="shared" ref="AP85:AP87" si="429">AP$61+2*AU$61*$D85+4*AV$61*$E85</f>
        <v>7.5614737369645401E-15</v>
      </c>
      <c r="AQ85">
        <f t="shared" ref="AQ85:AQ87" si="430">AQ$61+AV$61*$D85+5*AW$61*$E85</f>
        <v>1.0566637305230584E-14</v>
      </c>
      <c r="AR85">
        <f t="shared" si="367"/>
        <v>-1.2811059596668701E-19</v>
      </c>
      <c r="AS85">
        <f t="shared" si="367"/>
        <v>5.3408204487120897E-18</v>
      </c>
      <c r="AT85">
        <f t="shared" si="367"/>
        <v>-7.0863307577443898E-19</v>
      </c>
      <c r="AU85">
        <f t="shared" si="367"/>
        <v>9.8484561871058994E-18</v>
      </c>
      <c r="AV85">
        <f t="shared" si="367"/>
        <v>-5.6783760540393004E-19</v>
      </c>
      <c r="AW85">
        <f t="shared" si="367"/>
        <v>4.4560948158942497E-18</v>
      </c>
      <c r="AX85">
        <f t="shared" si="368"/>
        <v>481.68464044338413</v>
      </c>
      <c r="AY85">
        <f t="shared" si="369"/>
        <v>15.977199921354012</v>
      </c>
      <c r="AZ85">
        <f t="shared" si="370"/>
        <v>2.7437469976053124</v>
      </c>
      <c r="BA85">
        <f t="shared" si="371"/>
        <v>-1.081477825936537E-3</v>
      </c>
      <c r="BB85">
        <f t="shared" si="372"/>
        <v>2.4913280809231203E-3</v>
      </c>
      <c r="BC85">
        <f t="shared" si="373"/>
        <v>2.1039888647011353E-4</v>
      </c>
      <c r="BD85">
        <f t="shared" si="374"/>
        <v>-6.9479038373590897E-6</v>
      </c>
      <c r="BE85">
        <f t="shared" si="375"/>
        <v>-1.2888420788273151E-6</v>
      </c>
      <c r="BF85">
        <f t="shared" si="376"/>
        <v>-6.6309973532583778E-6</v>
      </c>
      <c r="BG85">
        <f t="shared" si="377"/>
        <v>-2.1795828697577899E-7</v>
      </c>
      <c r="BH85">
        <f t="shared" si="378"/>
        <v>-8.5941563679376681E-9</v>
      </c>
      <c r="BI85">
        <f t="shared" si="379"/>
        <v>-1.2917382931902401E-8</v>
      </c>
      <c r="BJ85">
        <f t="shared" si="380"/>
        <v>-1.128904764601007E-8</v>
      </c>
      <c r="BK85">
        <f t="shared" si="381"/>
        <v>-1.2266357456128541E-8</v>
      </c>
      <c r="BL85">
        <f t="shared" si="382"/>
        <v>-2.1863864818324499E-9</v>
      </c>
      <c r="BM85">
        <f t="shared" si="383"/>
        <v>-5.9998404897574596E-11</v>
      </c>
      <c r="BN85">
        <f t="shared" si="383"/>
        <v>-6.2510502072092197E-12</v>
      </c>
      <c r="BO85">
        <f t="shared" si="383"/>
        <v>-1.21480203488918E-10</v>
      </c>
      <c r="BP85">
        <f t="shared" si="383"/>
        <v>-7.4130468463360693E-12</v>
      </c>
      <c r="BQ85">
        <f t="shared" si="383"/>
        <v>-6.05225247307937E-11</v>
      </c>
      <c r="BR85">
        <f t="shared" si="383"/>
        <v>-1.13502740729735E-12</v>
      </c>
      <c r="BS85" s="82">
        <f t="shared" si="384"/>
        <v>546.50938661658677</v>
      </c>
      <c r="BT85">
        <f t="shared" si="385"/>
        <v>-7.6031781557260564E-2</v>
      </c>
      <c r="BU85">
        <f t="shared" si="386"/>
        <v>15.101357116808462</v>
      </c>
      <c r="BV85">
        <f t="shared" si="387"/>
        <v>-1.4709396349391985E-3</v>
      </c>
      <c r="BW85">
        <f t="shared" si="388"/>
        <v>-1.3457391694263929E-3</v>
      </c>
      <c r="BX85">
        <f t="shared" si="389"/>
        <v>1.0293106577244056E-3</v>
      </c>
      <c r="BY85">
        <f t="shared" si="390"/>
        <v>-6.4341016300145396E-8</v>
      </c>
      <c r="BZ85">
        <f t="shared" si="391"/>
        <v>-7.3409893686611533E-6</v>
      </c>
      <c r="CA85">
        <f t="shared" si="392"/>
        <v>-1.0625626800595112E-6</v>
      </c>
      <c r="CB85">
        <f t="shared" si="393"/>
        <v>-7.0432048701350762E-6</v>
      </c>
      <c r="CC85">
        <f t="shared" si="394"/>
        <v>-2.0099949716961657E-9</v>
      </c>
      <c r="CD85">
        <f t="shared" si="395"/>
        <v>-7.0449827565745273E-9</v>
      </c>
      <c r="CE85">
        <f t="shared" si="396"/>
        <v>-1.5449964093907619E-8</v>
      </c>
      <c r="CF85">
        <f t="shared" si="397"/>
        <v>-7.106058300989756E-9</v>
      </c>
      <c r="CG85">
        <f t="shared" si="398"/>
        <v>-1.2299343170153997E-8</v>
      </c>
      <c r="CH85">
        <f t="shared" si="399"/>
        <v>-1.0635426010110601E-12</v>
      </c>
      <c r="CI85">
        <f t="shared" si="399"/>
        <v>-6.2860876529238006E-11</v>
      </c>
      <c r="CJ85">
        <f t="shared" si="399"/>
        <v>-7.1844953153632199E-12</v>
      </c>
      <c r="CK85">
        <f t="shared" si="399"/>
        <v>-1.1926081409307201E-10</v>
      </c>
      <c r="CL85">
        <f t="shared" si="399"/>
        <v>-6.15946533000106E-12</v>
      </c>
      <c r="CM85">
        <f t="shared" si="399"/>
        <v>-5.5821373631804202E-11</v>
      </c>
    </row>
    <row r="86" spans="1:91">
      <c r="A86" s="69" t="s">
        <v>467</v>
      </c>
      <c r="B86">
        <f t="shared" si="335"/>
        <v>1021</v>
      </c>
      <c r="C86">
        <f t="shared" si="335"/>
        <v>361</v>
      </c>
      <c r="D86">
        <f t="shared" si="336"/>
        <v>-3.5</v>
      </c>
      <c r="E86">
        <f t="shared" si="400"/>
        <v>663.5</v>
      </c>
      <c r="F86" s="95">
        <f t="shared" si="401"/>
        <v>-89.421309369263639</v>
      </c>
      <c r="G86" s="95">
        <f t="shared" si="402"/>
        <v>-449.71264501802193</v>
      </c>
      <c r="H86" s="82">
        <f t="shared" si="403"/>
        <v>-0.17520463073635428</v>
      </c>
      <c r="I86">
        <f t="shared" si="404"/>
        <v>6.2443114259791301E-2</v>
      </c>
      <c r="J86">
        <f>J$61+L$61*$D86+2*M$61*$E86+L$61*$D86^2+2*P$61*$D86*$E86+3*Q$61*$E86^2+S$61*$D86^3+2*T$61*$D86^2*$E86+3*U$61*$D86*$E86^2+4*V$61*$E86^3+X$61*$D86^4+2*Y$61*$D86^3*$E86+3*Z$61*$D86^2*$E86^2+4*AA$61*$D86*$E86^3+5*AB$61*$E86^4</f>
        <v>1.2428312654508904E-4</v>
      </c>
      <c r="K86">
        <f t="shared" si="405"/>
        <v>-1.1164243642109552E-7</v>
      </c>
      <c r="L86">
        <f t="shared" si="406"/>
        <v>-5.9128861746009311E-7</v>
      </c>
      <c r="M86">
        <f t="shared" si="407"/>
        <v>9.9467853353013922E-8</v>
      </c>
      <c r="N86">
        <f t="shared" si="408"/>
        <v>9.4084234870028867E-11</v>
      </c>
      <c r="O86">
        <f t="shared" si="409"/>
        <v>5.7611724069230748E-12</v>
      </c>
      <c r="P86">
        <f t="shared" si="410"/>
        <v>1.0444881047403893E-10</v>
      </c>
      <c r="Q86">
        <f t="shared" si="411"/>
        <v>1.3229669591639287E-12</v>
      </c>
      <c r="R86">
        <f t="shared" si="412"/>
        <v>-5.7970473979619371E-16</v>
      </c>
      <c r="S86">
        <f t="shared" si="413"/>
        <v>1.0386963765515742E-14</v>
      </c>
      <c r="T86">
        <f t="shared" si="414"/>
        <v>-8.7019935421408809E-16</v>
      </c>
      <c r="U86">
        <f t="shared" si="415"/>
        <v>1.0018445708697367E-14</v>
      </c>
      <c r="V86">
        <f t="shared" si="416"/>
        <v>2.6041822175217256E-16</v>
      </c>
      <c r="W86">
        <f t="shared" si="352"/>
        <v>4.75868530833995E-18</v>
      </c>
      <c r="X86">
        <f t="shared" si="352"/>
        <v>-5.5869894980634597E-19</v>
      </c>
      <c r="Y86">
        <f t="shared" si="352"/>
        <v>9.6286907964285701E-18</v>
      </c>
      <c r="Z86">
        <f t="shared" si="352"/>
        <v>-5.8820767128925505E-19</v>
      </c>
      <c r="AA86">
        <f t="shared" si="352"/>
        <v>4.76236614050901E-18</v>
      </c>
      <c r="AB86">
        <f t="shared" si="352"/>
        <v>-5.2992645672090401E-20</v>
      </c>
      <c r="AC86" s="82">
        <f t="shared" si="417"/>
        <v>41.761507981978056</v>
      </c>
      <c r="AD86">
        <f t="shared" si="418"/>
        <v>-6.4735819250496607E-5</v>
      </c>
      <c r="AE86">
        <f>AE$61+AG$61*$D86+2*AH$61*$E86+AG$61*$D86^2+2*AK$61*$D86*$E86+3*AL$61*$E86^2+AN$61*$D86^3+2*AO$61*$D86^2*$E86+3*AP$61*$D86*$E86^2+4*AQ$61*$E86^3+AS$61*$D86^4+2*AT$61*$D86^3*$E86+3*AU$61*$D86^2*$E86^2+4*AV$61*$D86*$E86^3+5*AW$61*$E86^4</f>
        <v>6.2750037236072406E-2</v>
      </c>
      <c r="AF86">
        <f t="shared" si="419"/>
        <v>3.7337618473153312E-7</v>
      </c>
      <c r="AG86">
        <f t="shared" si="420"/>
        <v>-2.1814635812020364E-7</v>
      </c>
      <c r="AH86">
        <f t="shared" si="421"/>
        <v>-2.1350625343368515E-7</v>
      </c>
      <c r="AI86">
        <f t="shared" si="422"/>
        <v>2.0713333382886955E-13</v>
      </c>
      <c r="AJ86">
        <f t="shared" si="423"/>
        <v>1.0156524381929141E-10</v>
      </c>
      <c r="AK86">
        <f t="shared" si="424"/>
        <v>3.9079450181331614E-12</v>
      </c>
      <c r="AL86">
        <f t="shared" si="425"/>
        <v>1.1422925904628791E-10</v>
      </c>
      <c r="AM86">
        <f t="shared" si="426"/>
        <v>5.1789218254257985E-15</v>
      </c>
      <c r="AN86">
        <f t="shared" si="427"/>
        <v>-1.6971667369470287E-15</v>
      </c>
      <c r="AO86">
        <f t="shared" si="428"/>
        <v>2.0020999474770009E-14</v>
      </c>
      <c r="AP86">
        <f t="shared" si="429"/>
        <v>-2.2595481142788389E-15</v>
      </c>
      <c r="AQ86">
        <f t="shared" si="430"/>
        <v>1.3471134485229098E-14</v>
      </c>
      <c r="AR86">
        <f t="shared" si="367"/>
        <v>-1.2811059596668701E-19</v>
      </c>
      <c r="AS86">
        <f t="shared" si="367"/>
        <v>5.3408204487120897E-18</v>
      </c>
      <c r="AT86">
        <f t="shared" si="367"/>
        <v>-7.0863307577443898E-19</v>
      </c>
      <c r="AU86">
        <f t="shared" si="367"/>
        <v>9.8484561871058994E-18</v>
      </c>
      <c r="AV86">
        <f t="shared" si="367"/>
        <v>-5.6783760540393004E-19</v>
      </c>
      <c r="AW86">
        <f t="shared" si="367"/>
        <v>4.4560948158942497E-18</v>
      </c>
      <c r="AX86">
        <f t="shared" si="368"/>
        <v>-2.9951861580047945</v>
      </c>
      <c r="AY86">
        <f t="shared" si="369"/>
        <v>16.042558307436902</v>
      </c>
      <c r="AZ86">
        <f t="shared" si="370"/>
        <v>1.1912893721439796E-2</v>
      </c>
      <c r="BA86">
        <f t="shared" si="371"/>
        <v>-4.8188319317149947E-4</v>
      </c>
      <c r="BB86">
        <f t="shared" si="372"/>
        <v>2.4403087782573101E-3</v>
      </c>
      <c r="BC86">
        <f t="shared" si="373"/>
        <v>4.0738062825194276E-4</v>
      </c>
      <c r="BD86">
        <f t="shared" si="374"/>
        <v>-6.5529309083890612E-6</v>
      </c>
      <c r="BE86">
        <f t="shared" si="375"/>
        <v>-1.5434725280490789E-7</v>
      </c>
      <c r="BF86">
        <f t="shared" si="376"/>
        <v>-6.5613178417569078E-6</v>
      </c>
      <c r="BG86">
        <f t="shared" si="377"/>
        <v>1.3579761127111529E-7</v>
      </c>
      <c r="BH86">
        <f t="shared" si="378"/>
        <v>4.4653167735736871E-10</v>
      </c>
      <c r="BI86">
        <f t="shared" si="379"/>
        <v>-1.3943716410169492E-8</v>
      </c>
      <c r="BJ86">
        <f t="shared" si="380"/>
        <v>-4.1362692249867583E-10</v>
      </c>
      <c r="BK86">
        <f t="shared" si="381"/>
        <v>-1.3594590378391495E-8</v>
      </c>
      <c r="BL86">
        <f t="shared" si="382"/>
        <v>-3.9485923306924508E-10</v>
      </c>
      <c r="BM86">
        <f t="shared" si="383"/>
        <v>-5.9998404897574596E-11</v>
      </c>
      <c r="BN86">
        <f t="shared" si="383"/>
        <v>-6.2510502072092197E-12</v>
      </c>
      <c r="BO86">
        <f t="shared" si="383"/>
        <v>-1.21480203488918E-10</v>
      </c>
      <c r="BP86">
        <f t="shared" si="383"/>
        <v>-7.4130468463360693E-12</v>
      </c>
      <c r="BQ86">
        <f t="shared" si="383"/>
        <v>-6.05225247307937E-11</v>
      </c>
      <c r="BR86">
        <f t="shared" si="383"/>
        <v>-1.13502740729735E-12</v>
      </c>
      <c r="BS86" s="82">
        <f t="shared" si="384"/>
        <v>664.6111562365694</v>
      </c>
      <c r="BT86">
        <f t="shared" si="385"/>
        <v>6.4040096898641246E-3</v>
      </c>
      <c r="BU86">
        <f t="shared" si="386"/>
        <v>15.963865969642265</v>
      </c>
      <c r="BV86">
        <f t="shared" si="387"/>
        <v>-1.5284411894301948E-3</v>
      </c>
      <c r="BW86">
        <f t="shared" si="388"/>
        <v>-9.1557373192442139E-4</v>
      </c>
      <c r="BX86">
        <f t="shared" si="389"/>
        <v>8.905896225346071E-4</v>
      </c>
      <c r="BY86">
        <f t="shared" si="390"/>
        <v>1.7323319212790471E-7</v>
      </c>
      <c r="BZ86">
        <f t="shared" si="391"/>
        <v>-7.2834039505582495E-6</v>
      </c>
      <c r="CA86">
        <f t="shared" si="392"/>
        <v>-1.457757555692805E-7</v>
      </c>
      <c r="CB86">
        <f t="shared" si="393"/>
        <v>-7.3231728608560495E-6</v>
      </c>
      <c r="CC86">
        <f t="shared" si="394"/>
        <v>-2.3104182564448196E-9</v>
      </c>
      <c r="CD86">
        <f t="shared" si="395"/>
        <v>4.6560158445705473E-10</v>
      </c>
      <c r="CE86">
        <f t="shared" si="396"/>
        <v>-1.7423784610782496E-8</v>
      </c>
      <c r="CF86">
        <f t="shared" si="397"/>
        <v>-6.2258965283793044E-11</v>
      </c>
      <c r="CG86">
        <f t="shared" si="398"/>
        <v>-1.4161842038042657E-8</v>
      </c>
      <c r="CH86">
        <f t="shared" si="399"/>
        <v>-1.0635426010110601E-12</v>
      </c>
      <c r="CI86">
        <f t="shared" si="399"/>
        <v>-6.2860876529238006E-11</v>
      </c>
      <c r="CJ86">
        <f t="shared" si="399"/>
        <v>-7.1844953153632199E-12</v>
      </c>
      <c r="CK86">
        <f t="shared" si="399"/>
        <v>-1.1926081409307201E-10</v>
      </c>
      <c r="CL86">
        <f t="shared" si="399"/>
        <v>-6.15946533000106E-12</v>
      </c>
      <c r="CM86">
        <f t="shared" si="399"/>
        <v>-5.5821373631804202E-11</v>
      </c>
    </row>
    <row r="87" spans="1:91">
      <c r="A87" s="69" t="s">
        <v>472</v>
      </c>
      <c r="B87">
        <f t="shared" si="335"/>
        <v>1184</v>
      </c>
      <c r="C87">
        <f t="shared" si="335"/>
        <v>479</v>
      </c>
      <c r="D87">
        <f t="shared" si="336"/>
        <v>159.5</v>
      </c>
      <c r="E87">
        <f t="shared" si="400"/>
        <v>545.5</v>
      </c>
      <c r="F87" s="95">
        <f t="shared" si="401"/>
        <v>-99.594236227071377</v>
      </c>
      <c r="G87" s="95">
        <f t="shared" si="402"/>
        <v>-457.11736581329552</v>
      </c>
      <c r="H87" s="82">
        <f t="shared" si="403"/>
        <v>9.9977222270713746</v>
      </c>
      <c r="I87">
        <f t="shared" si="404"/>
        <v>6.2485124495039651E-2</v>
      </c>
      <c r="J87">
        <f>J$61+L$61*$D87+2*M$61*$E87+L$61*$D87^2+2*P$61*$D87*$E87+3*Q$61*$E87^2+S$61*$D87^3+2*T$61*$D87^2*$E87+3*U$61*$D87*$E87^2+4*V$61*$E87^3+X$61*$D87^4+2*Y$61*$D87^3*$E87+3*Z$61*$D87^2*$E87^2+4*AA$61*$D87*$E87^3+5*AB$61*$E87^4</f>
        <v>-1.8363084757463462E-2</v>
      </c>
      <c r="K87">
        <f t="shared" si="405"/>
        <v>-6.6735819359022156E-8</v>
      </c>
      <c r="L87">
        <f t="shared" si="406"/>
        <v>-6.1297715174651429E-7</v>
      </c>
      <c r="M87">
        <f t="shared" si="407"/>
        <v>1.1555818564940782E-7</v>
      </c>
      <c r="N87">
        <f t="shared" si="408"/>
        <v>9.3921994707975509E-11</v>
      </c>
      <c r="O87">
        <f t="shared" si="409"/>
        <v>9.8209402579542315E-12</v>
      </c>
      <c r="P87">
        <f t="shared" si="410"/>
        <v>1.0185181839593736E-10</v>
      </c>
      <c r="Q87">
        <f t="shared" si="411"/>
        <v>2.443652022026507E-12</v>
      </c>
      <c r="R87">
        <f t="shared" si="412"/>
        <v>3.364550262578015E-15</v>
      </c>
      <c r="S87">
        <f t="shared" si="413"/>
        <v>7.7503210222848621E-15</v>
      </c>
      <c r="T87">
        <f t="shared" si="414"/>
        <v>4.0464559608758792E-15</v>
      </c>
      <c r="U87">
        <f t="shared" si="415"/>
        <v>7.5788531895368163E-15</v>
      </c>
      <c r="V87">
        <f t="shared" si="416"/>
        <v>1.0679495636016746E-15</v>
      </c>
      <c r="W87">
        <f t="shared" si="352"/>
        <v>4.75868530833995E-18</v>
      </c>
      <c r="X87">
        <f t="shared" si="352"/>
        <v>-5.5869894980634597E-19</v>
      </c>
      <c r="Y87">
        <f t="shared" si="352"/>
        <v>9.6286907964285701E-18</v>
      </c>
      <c r="Z87">
        <f t="shared" si="352"/>
        <v>-5.8820767128925505E-19</v>
      </c>
      <c r="AA87">
        <f t="shared" si="352"/>
        <v>4.76236614050901E-18</v>
      </c>
      <c r="AB87">
        <f t="shared" si="352"/>
        <v>-5.2992645672090401E-20</v>
      </c>
      <c r="AC87" s="82">
        <f t="shared" si="417"/>
        <v>34.356787186704501</v>
      </c>
      <c r="AD87">
        <f t="shared" si="418"/>
        <v>7.9072727836034638E-5</v>
      </c>
      <c r="AE87">
        <f>AE$61+AG$61*$D87+2*AH$61*$E87+AG$61*$D87^2+2*AK$61*$D87*$E87+3*AL$61*$E87^2+AN$61*$D87^3+2*AO$61*$D87^2*$E87+3*AP$61*$D87*$E87^2+4*AQ$61*$E87^3+AS$61*$D87^4+2*AT$61*$D87^3*$E87+3*AU$61*$D87^2*$E87^2+4*AV$61*$D87*$E87^3+5*AW$61*$E87^4</f>
        <v>5.7047493547380472E-2</v>
      </c>
      <c r="AF87">
        <f t="shared" si="419"/>
        <v>3.6256804929284546E-7</v>
      </c>
      <c r="AG87">
        <f t="shared" si="420"/>
        <v>-1.874846672799743E-7</v>
      </c>
      <c r="AH87">
        <f t="shared" si="421"/>
        <v>-2.5169531078483033E-7</v>
      </c>
      <c r="AI87">
        <f t="shared" si="422"/>
        <v>3.329249965734654E-12</v>
      </c>
      <c r="AJ87">
        <f t="shared" si="423"/>
        <v>9.7354943763214033E-11</v>
      </c>
      <c r="AK87">
        <f t="shared" si="424"/>
        <v>9.9941972000695045E-12</v>
      </c>
      <c r="AL87">
        <f t="shared" si="425"/>
        <v>1.08428394655242E-10</v>
      </c>
      <c r="AM87">
        <f t="shared" si="426"/>
        <v>4.4442948767649218E-15</v>
      </c>
      <c r="AN87">
        <f t="shared" si="427"/>
        <v>1.9522856014960215E-15</v>
      </c>
      <c r="AO87">
        <f t="shared" si="428"/>
        <v>1.6188124410480817E-14</v>
      </c>
      <c r="AP87">
        <f t="shared" si="429"/>
        <v>1.2190679524683397E-15</v>
      </c>
      <c r="AQ87">
        <f t="shared" si="430"/>
        <v>1.0749481014170648E-14</v>
      </c>
      <c r="AR87">
        <f t="shared" si="367"/>
        <v>-1.2811059596668701E-19</v>
      </c>
      <c r="AS87">
        <f t="shared" si="367"/>
        <v>5.3408204487120897E-18</v>
      </c>
      <c r="AT87">
        <f t="shared" si="367"/>
        <v>-7.0863307577443898E-19</v>
      </c>
      <c r="AU87">
        <f t="shared" si="367"/>
        <v>9.8484561871058994E-18</v>
      </c>
      <c r="AV87">
        <f t="shared" si="367"/>
        <v>-5.6783760540393004E-19</v>
      </c>
      <c r="AW87">
        <f t="shared" si="367"/>
        <v>4.4560948158942497E-18</v>
      </c>
      <c r="AX87">
        <f>AX$55+AY$55*$H87+AZ$55*$AC87+BA$55*$H87^2+BB$55*$H87*$AC87+BC$55*$AC87^2+BD$55*$H87^3+BE$55*$H87^2*$AC87+BF$55*$H87*$AC87^2+BG$55*$AC87^3+BH$55*$H87^4+BI$55*$H87^3*$AC87+BJ$55*$H87^2*$AC87^2+BK$55*$H87*$AC87^3+BL$55*$AC87^4+BM$55*$H87^5+BN$55*$H87^4*$AC87+BO$55*$H87^3*$AC87^2+BP$55*$H87^2*$AC87^3+BQ$55*$H87*$AC87^4+BR$55*$AC87^5</f>
        <v>159.89534216364078</v>
      </c>
      <c r="AY87">
        <f>AY$55+2*BA$55*$H87+BB$55*$AC87+3*BD$55*$H87^2+2*BE$55*$H87*$AC87+BF$55*$AC87^2+4*BH$55*$H87^3+3*BI$55*$H87^2*$AC87+2*BJ$55*$H87*$AC87^2+BK$55*$AC87^3+5*BM$55*$H87^4+4*BN$55*$H87^3*$AC87+3*BO$55*$H87^2*$AC87^2+2*BP$55*$H87*$AC87^3+BQ$55*$AC87^4</f>
        <v>16.012347003537656</v>
      </c>
      <c r="AZ87">
        <f>AZ$55+BB$55*$H87+2*BC$55*$AC87+BB$55*$H87^2+2*BF$55*$H87*$AC87+3*BG$55*$AC87^2+BI$55*$H87^3+2*BJ$55*$H87^2*$AC87+3*BK$55*$H87*$AC87^2+4*BL$55*$AC87^3+BN$55*$H87^4+2*BO$55*$H87^3*$AC87+3*BP$55*$H87^2*$AC87^2+4*BQ$55*$H87*$AC87^3+5*BR$55*$AC87^4</f>
        <v>0.32493638941193465</v>
      </c>
      <c r="BA87">
        <f>BA$55+3*BD$55*$H87+BE$55*$AC87+6*BH$55*$H87^2+3*BI$55*$H87*$AC87+BJ$55*$AC87^2+10*BM$55*$H87^3+6*BN$55*$H87^2*$AC87+3*BO$55*$H87*$AC87^2++BP$55*$AC87^3</f>
        <v>-6.7812530410386515E-4</v>
      </c>
      <c r="BB87">
        <f>BB$55+2*BE$55*$H87+2*BF$55*$AC87+3*BI$55*$H87^2+4*BJ$55*$H87*$AC87+3*BK$55*$AC87^2+4*BN$55*$H87^3+6*BO$55*$H87^2*$AC87+6*BP$55*$H87*$AC87^2+4*BQ$55*$AC87^3</f>
        <v>2.5285030245084461E-3</v>
      </c>
      <c r="BC87">
        <f>BC$55+BF$55*$H87+3*BG$55*$AC87+BJ$55*$H87^2+3*BK$55*$H87*$AC87+6*BL$55*$AC87^2+BO$55*$H87^3+3*BP$55*$H87^2*$AC87+6*BQ$55*$H87*$AC87^2+10*BR$55*$AC87^3</f>
        <v>3.4020684089050443E-4</v>
      </c>
      <c r="BD87">
        <f>BD$55+4*BH$55*$H87+BI$55*$AC87+10*BM$55*$H87^2+4*BN$55*$H87*$AC87+BO$55*$AC87^2</f>
        <v>-6.4983800966016815E-6</v>
      </c>
      <c r="BE87">
        <f>BE$55+3*BI$55*$H87+2*BJ$55*$AC87+6*BN$55*$H87^2+6*BO$55*$H87*$AC87+3*BP$55*$AC87^2</f>
        <v>-5.239627952308365E-7</v>
      </c>
      <c r="BF87">
        <f>BF$55+2*BJ$55*$H87+3*BK$55*$AC87+3*BO$55*$H87^2+6*BP$55*$H87*$AC87+6*BQ$55*$AC87^2</f>
        <v>-6.3220166013434094E-6</v>
      </c>
      <c r="BG87">
        <f>BG$55+BK$55*$H87+4*BL$55*$AC87+BP$55*$H87^2+4*BQ$55*$H87*$AC87+10*BR$55*$AC87^2</f>
        <v>2.6042714489410298E-8</v>
      </c>
      <c r="BH87">
        <f>BH$55+5*BM$55*$H87+BN$55*$AC87</f>
        <v>-2.5589779642218068E-9</v>
      </c>
      <c r="BI87">
        <f>BI$55+4*BN$55*$H87+2*BO$55*$AC87</f>
        <v>-1.2399028338362276E-8</v>
      </c>
      <c r="BJ87">
        <f>BJ$55+3*BO$55*$H87+3*BP$55*$AC87</f>
        <v>-3.9563799703735573E-9</v>
      </c>
      <c r="BK87">
        <f>BK$55+2*BP$55*$H87+4*BQ$55*$AC87</f>
        <v>-1.1952805555287788E-8</v>
      </c>
      <c r="BL87">
        <f>BL$55+BQ$55*$H87+5*BR$55*$AC87</f>
        <v>-9.6852764517536841E-10</v>
      </c>
      <c r="BM87">
        <f t="shared" si="383"/>
        <v>-5.9998404897574596E-11</v>
      </c>
      <c r="BN87">
        <f t="shared" si="383"/>
        <v>-6.2510502072092197E-12</v>
      </c>
      <c r="BO87">
        <f t="shared" si="383"/>
        <v>-1.21480203488918E-10</v>
      </c>
      <c r="BP87">
        <f t="shared" si="383"/>
        <v>-7.4130468463360693E-12</v>
      </c>
      <c r="BQ87">
        <f t="shared" si="383"/>
        <v>-6.05225247307937E-11</v>
      </c>
      <c r="BR87">
        <f t="shared" si="383"/>
        <v>-1.13502740729735E-12</v>
      </c>
      <c r="BS87" s="82">
        <f>BS$55+BT$55*$H87+BU$55*$AC87+BV$55*$H87^2+BW$55*$H87*$AC87+BX$55*$AC87^2+BY$55*$H87^3+BZ$55*$H87^2*$AC87+CA$55*$H87*$AC87^2+CB$55*$AC87^3+CC$55*$H87^4+CD$55*$H87^3*$AC87+CE$55*$H87^2*$AC87^2+CF$55*$H87*$AC87^3+CG$55*$AC87^4+CH$55*$H87^5+CI$55*$H87^4*$AC87+CJ$55*$H87^3*$AC87^2+CK$55*$H87^2*$AC87^3+CL$55*$H87*$AC87^4+CM$55*$AC87^5</f>
        <v>546.4362488967837</v>
      </c>
      <c r="BT87">
        <f>BT$55+2*BV$55*$H87+BW$55*$AC87+3*BY$55*$H87^2+2*BZ$55*$H87*$AC87+CA$55*$AC87^2+4*CC$55*$H87^3+3*CD$55*$H87^2*$AC87+2*CE$55*$H87*$AC87^2+CF$55*$AC87^3+5*CH$55*$H87^4+4*CI$55*$H87^3*$AC87+3*CJ$55*$H87^2*$AC87^2+2*CK$55*$H87*$AC87^3+CL$55*$AC87^4</f>
        <v>-1.6798253721592261E-2</v>
      </c>
      <c r="BU87">
        <f>BU$55+BW$55*$H87+2*BX$55*$AC87+BW$55*$H87^2+2*CA$55*$H87*$AC87+3*CB$55*$AC87^2+CD$55*$H87^3+2*CE$55*$H87^2*$AC87+3*CF$55*$H87*$AC87^2+4*CG$55*$AC87^3+CI$55*$H87^4+2*CJ$55*$H87^3*$AC87+3*CK$55*$H87^2*$AC87^2+4*CL$55*$H87*$AC87^3+5*CM$55*$AC87^4</f>
        <v>15.849767745029538</v>
      </c>
      <c r="BV87">
        <f>BV$55+3*BY$55*$H87+BZ$55*$AC87+6*CC$55*$H87^2+3*CD$55*$H87*$AC87+CE$55*$AC87^2+10*CH$55*$H87^3+6*CI$55*$H87^2*$AC87+3*CJ$55*$H87*$AC87^2++CK$55*$AC87^3</f>
        <v>-1.4714036988309189E-3</v>
      </c>
      <c r="BW87">
        <f>BW$55+2*BZ$55*$H87+2*CA$55*$AC87+3*CD$55*$H87^2+4*CE$55*$H87*$AC87+3*CF$55*$AC87^2+4*CI$55*$H87^3+6*CJ$55*$H87^2*$AC87+6*CK$55*$H87*$AC87^2+4*CL$55*$AC87^3</f>
        <v>-1.0568384671447283E-3</v>
      </c>
      <c r="BX87">
        <f>BX$55+CA$55*$H87+3*CB$55*$AC87+CE$55*$H87^2+3*CF$55*$H87*$AC87+6*CG$55*$AC87^2+CJ$55*$H87^3+3*CK$55*$H87^2*$AC87+6*CL$55*$H87*$AC87^2+10*CM$55*$AC87^3</f>
        <v>1.0458093903447461E-3</v>
      </c>
      <c r="BY87">
        <f>BY$55+4*CC$55*$H87+CD$55*$AC87+10*CH$55*$H87^2+4*CI$55*$H87*$AC87+CJ$55*$AC87^2</f>
        <v>9.32167666487434E-8</v>
      </c>
      <c r="BZ87">
        <f>BZ$55+3*CD$55*$H87+2*CE$55*$AC87+6*CI$55*$H87^2+6*CJ$55*$H87*$AC87+3*CK$55*$AC87^2</f>
        <v>-7.0665601057624455E-6</v>
      </c>
      <c r="CA87">
        <f>CA$55+2*CE$55*$H87+3*CF$55*$AC87+3*CJ$55*$H87^2+6*CK$55*$H87*$AC87+6*CL$55*$AC87^2</f>
        <v>-4.4924952633675119E-7</v>
      </c>
      <c r="CB87">
        <f>CB$55+CF$55*$H87+4*CG$55*$AC87+CK$55*$H87^2+4*CL$55*$H87*$AC87+10*CM$55*$AC87^2</f>
        <v>-6.9454412722891663E-6</v>
      </c>
      <c r="CC87">
        <f>CC$55+5*CH$55*$H87+CI$55*$AC87</f>
        <v>-1.8990477222508881E-9</v>
      </c>
      <c r="CD87">
        <f>CD$55+4*CI$55*$H87+2*CJ$55*$AC87</f>
        <v>-1.9859164484109978E-9</v>
      </c>
      <c r="CE87">
        <f>CE$55+3*CJ$55*$H87+3*CK$55*$AC87</f>
        <v>-1.4993767556314184E-8</v>
      </c>
      <c r="CF87">
        <f>CF$55+2*CK$55*$H87+4*CL$55*$AC87</f>
        <v>-2.3062855587593453E-9</v>
      </c>
      <c r="CG87">
        <f>CG$55+CL$55*$H87+5*CM$55*$AC87</f>
        <v>-1.2157793397567185E-8</v>
      </c>
      <c r="CH87">
        <f t="shared" si="399"/>
        <v>-1.0635426010110601E-12</v>
      </c>
      <c r="CI87">
        <f t="shared" si="399"/>
        <v>-6.2860876529238006E-11</v>
      </c>
      <c r="CJ87">
        <f t="shared" si="399"/>
        <v>-7.1844953153632199E-12</v>
      </c>
      <c r="CK87">
        <f t="shared" si="399"/>
        <v>-1.1926081409307201E-10</v>
      </c>
      <c r="CL87">
        <f t="shared" si="399"/>
        <v>-6.15946533000106E-12</v>
      </c>
      <c r="CM87">
        <f t="shared" si="399"/>
        <v>-5.5821373631804202E-11</v>
      </c>
    </row>
    <row r="88" spans="1:91">
      <c r="A88" s="69"/>
      <c r="AC88" s="71"/>
    </row>
    <row r="89" spans="1:91">
      <c r="A89" s="69" t="s">
        <v>468</v>
      </c>
      <c r="B89">
        <f t="shared" ref="B89:C91" si="431">E42</f>
        <v>881</v>
      </c>
      <c r="C89">
        <f t="shared" si="431"/>
        <v>515</v>
      </c>
      <c r="D89">
        <f t="shared" ref="D89:D91" si="432">B89-B$59</f>
        <v>-143.5</v>
      </c>
      <c r="E89">
        <f t="shared" ref="E89:E91" si="433">-(C89-C$61)</f>
        <v>509.5</v>
      </c>
      <c r="F89" s="95">
        <f>F$59-H89</f>
        <v>-48.723354225098468</v>
      </c>
      <c r="G89" s="95">
        <f>G$59+AC89</f>
        <v>-442.06368246964882</v>
      </c>
      <c r="H89" s="82">
        <f>H$59+I$59*$D89+J$59*$E89+K$59*$D89^2+L$59*$D89*$E89+M$59*$E89^2+N$59*$D89^3+O$59*$D89^2*$E89+P$59*$D89*$E89^2+Q$59*$E89^3+R$59*$D89^4+S$59*$D89^3*$E89+T$59*$D89^2*$E89^2+U$59*$D89*$E89^3+V$59*$E89^4+W$59*$D89^5+X$59*$D89^4*$E89+Y$59*$D89^3*$E89^2+Z$59*$D89^2*$E89^3+AA$59*$D89*$E89^4+AB$59*$E89^5</f>
        <v>-4.4165797749015301</v>
      </c>
      <c r="I89">
        <f>I$59+2*K$59*$D89+L$59*$E89+3*N$59*$D89^2+2*O$59*$D89*$E89+P$59*$E89^2+4*R$59*$D89^3+3*S$59*$D89^2*$E89+2*T$59*$D89*$E89^2+U$59*$E89^3+5*W$59*$D89^4+4*X$59*$D89^3*$E89+3*Y$59*$D89^2*$E89^2+2*Z$59*$D89*$E89^3+AA$59*$E89^4</f>
        <v>3.0809881011628841E-2</v>
      </c>
      <c r="J89">
        <f>J$59+L$59*$D89+2*M$59*$E89+L$59*$D89^2+2*P$59*$D89*$E89+3*Q$59*$E89^2+S$59*$D89^3+2*T$59*$D89^2*$E89+3*U$59*$D89*$E89^2+4*V$59*$E89^3+X$59*$D89^4+2*Y$59*$D89^3*$E89+3*Z$59*$D89^2*$E89^2+4*AA$59*$D89*$E89^3+5*AB$59*$E89^4</f>
        <v>-3.3395858549122273E-3</v>
      </c>
      <c r="K89">
        <f>K$59+3*N$59*$D89+O$59*$E89+6*R$59*$D89^2+3*S$59*$D89*$E89+T$59*$E89^2+10*W$59*$D89^3+6*X$59*$D89^2*$E89+3*Y$59*$D89*$E89^2++Z$59*$E89^3</f>
        <v>-6.7369634526200527E-8</v>
      </c>
      <c r="L89">
        <f>L$59+2*O$59*$D89+2*P$59*$E89+3*S$59*$D89^2+4*T$59*$D89*$E89+3*U$59*$E89^2+4*X$59*$D89^3+6*Y$59*$D89^2*$E89+6*Z$59*$D89*$E89^2+4*AA$59*$E89^3</f>
        <v>-1.5195150767019369E-7</v>
      </c>
      <c r="M89">
        <f>M$59+P$59*$D89+3*Q$59*$E89+T$59*$D89^2+3*U$59*$D89*$E89+6*V$59*$E89^2+Y$59*$D89^3+3*Z$59*$D89^2*$E89+6*AA$59*$D89*$E89^2+10*AB$59*$E89^3</f>
        <v>1.0081786926332203E-8</v>
      </c>
      <c r="N89">
        <f>N$59+4*R$59*$D89+S$59*$E89+10*W$59*$D89^2+4*X$59*$D89*$E89+Y$59*$E89^2</f>
        <v>1.1022010625510968E-11</v>
      </c>
      <c r="O89">
        <f>O$59+3*S$59*$D89+2*T$59*$E89+6*X$59*$D89^2+6*Y$59*$D89*$E89+3*Z$59*$E89^2</f>
        <v>-2.7528919425594941E-12</v>
      </c>
      <c r="P89">
        <f>P$59+2*T$59*$D89+3*U$59*$E89+3*Y$59*$D89^2+6*Z$59*$D89*$E89+6*AA$59*$E89^2</f>
        <v>1.1839322448731045E-11</v>
      </c>
      <c r="Q89">
        <f>Q$59+U$59*$D89+4*V$59*$E89+Z$59*$D89^2+4*AA$59*$D89*$E89+10*AB$59*$E89^2</f>
        <v>-1.1171870757073337E-12</v>
      </c>
      <c r="R89">
        <f>R$59+5*W$59*$D89+X$59*$E89</f>
        <v>-9.7055504296107189E-16</v>
      </c>
      <c r="S89">
        <f>S$59+4*X$59*$D89+2*Y$59*$E89</f>
        <v>8.7245135497002147E-16</v>
      </c>
      <c r="T89">
        <f>T$59+3*Y$59*$D89+3*Z$59*$E89</f>
        <v>-1.2148592924446505E-15</v>
      </c>
      <c r="U89">
        <f>U$59+2*Z$59*$D89+4*AA$59*$E89</f>
        <v>8.223862861344599E-16</v>
      </c>
      <c r="V89">
        <f>V$59+AA$59*$D89+5*AB$59*$E89</f>
        <v>-1.867281852186353E-16</v>
      </c>
      <c r="W89">
        <f t="shared" ref="W89:AB89" si="434">W$59</f>
        <v>1.4158508034023199E-19</v>
      </c>
      <c r="X89">
        <f t="shared" si="434"/>
        <v>-1.39211726817064E-20</v>
      </c>
      <c r="Y89">
        <f t="shared" si="434"/>
        <v>2.9086784612700102E-19</v>
      </c>
      <c r="Z89">
        <f t="shared" si="434"/>
        <v>-1.4477320234626501E-20</v>
      </c>
      <c r="AA89">
        <f t="shared" si="434"/>
        <v>1.4562940750676699E-19</v>
      </c>
      <c r="AB89">
        <f t="shared" si="434"/>
        <v>-2.0006625835208001E-21</v>
      </c>
      <c r="AC89" s="82">
        <f>AC$59+AD$59*$D89+AE$59*$E89+AF$59*$D89^2+AG$59*$D89*$E89+AH$59*$E89^2+AI$59*$D89^3+AJ$59*$D89^2*$E89+AK$59*$D89*$E89^2+AL$59*$E89^3+AM$59*$D89^4+AN$59*$D89^3*$E89+AO$59*$D89^2*$E89^2+AP$59*$D89*$E89^3+AQ$59*$E89^4+AR$59*$D89^5+AS$59*$D89^4*$E89+AT$59*$D89^3*$E89^2+AU$59*$D89^2*$E89^3+AV$59*$D89*$E89^4+AW$59*$E89^5</f>
        <v>15.758057530351177</v>
      </c>
      <c r="AD89">
        <f>AD$59+2*AF$59*$D89+AG$59*$E89+3*AI$59*$D89^2+2*AJ$59*$D89*$E89+AK$59*$E89^2+4*AM$59*$D89^3+3*AN$59*$D89^2*$E89+2*AO$59*$D89*$E89^2+AP$59*$E89^3+5*AR$59*$D89^4+4*AS$59*$D89^3*$E89+3*AT$59*$D89^2*$E89^2+2*AU$59*$D89*$E89^3+AV$59*$E89^4</f>
        <v>-4.6115330773719648E-5</v>
      </c>
      <c r="AE89">
        <f>AE$59+AG$59*$D89+2*AH$59*$E89+AG$59*$D89^2+2*AK$59*$D89*$E89+3*AL$59*$E89^2+AN$59*$D89^3+2*AO$59*$D89^2*$E89+3*AP$59*$D89*$E89^2+4*AQ$59*$E89^3+AS$59*$D89^4+2*AT$59*$D89^3*$E89+3*AU$59*$D89^2*$E89^2+4*AV$59*$D89*$E89^3+5*AW$59*$E89^4</f>
        <v>2.9287091318312336E-2</v>
      </c>
      <c r="AF89">
        <f>AF$59+3*AI$59*$D89+AJ$59*$E89+6*AM$59*$D89^2+3*AN$59*$D89*$E89+AO$59*$E89^2+10*AR$59*$D89^3+6*AS$59*$D89^2*$E89+3*AT$59*$D89*$E89^2++AU$59*$E89^3</f>
        <v>9.1884152265655366E-8</v>
      </c>
      <c r="AG89">
        <f>AG$59+2*AJ$59*$D89+2*AK$59*$E89+3*AN$59*$D89^2+4*AO$59*$D89*$E89+3*AP$59*$E89^2+4*AS$59*$D89^3+6*AT$59*$D89^2*$E89+6*AU$59*$D89*$E89^2+4*AV$59*$E89^3</f>
        <v>-8.3712137519225211E-8</v>
      </c>
      <c r="AH89">
        <f>AH$59+AK$59*$D89+3*AL$59*$E89+AO$59*$D89^2+3*AP$59*$D89*$E89+6*AQ$59*$E89^2+AT$59*$D89^3+3*AU$59*$D89^2*$E89+6*AV$59*$D89*$E89^2+10*AW$59*$E89^3</f>
        <v>-6.306023838872973E-8</v>
      </c>
      <c r="AI89">
        <f>AI$59+4*AM$59*$D89+AN$59*$E89+10*AR$59*$D89^2+4*AS$59*$D89*$E89+AT$59*$E89^2</f>
        <v>-1.8339690866137951E-12</v>
      </c>
      <c r="AJ89">
        <f>AJ$59+3*AN$59*$D89+2*AO$59*$E89+6*AS$59*$D89^2+6*AT$59*$D89*$E89+3*AU$59*$E89^2</f>
        <v>1.1445594960555892E-11</v>
      </c>
      <c r="AK89">
        <f>AK$59+2*AO$59*$D89+3*AP$59*$E89+3*AT$59*$D89^2+6*AU$59*$D89*$E89+6*AV$59*$E89^2</f>
        <v>-3.3764379901373835E-12</v>
      </c>
      <c r="AL89">
        <f>AL$59+AP$59*$D89+4*AQ$59*$E89+AU$59*$D89^2+4*AV$59*$D89*$E89+10*AW$59*$E89^2</f>
        <v>1.2153968340047241E-11</v>
      </c>
      <c r="AM89">
        <f>AM$59+5*AR$59*$D89+AS$59*$E89</f>
        <v>3.4670808504890895E-16</v>
      </c>
      <c r="AN89">
        <f>AN$59+4*AS$59*$D89+2*AT$59*$E89</f>
        <v>-9.2397957470260196E-16</v>
      </c>
      <c r="AO89">
        <f>AO$59+3*AT$59*$D89+3*AU$59*$E89</f>
        <v>1.4875070441558255E-15</v>
      </c>
      <c r="AP89">
        <f>AP$59+2*AU$59*$D89+4*AV$59*$E89</f>
        <v>-8.9778062379842073E-16</v>
      </c>
      <c r="AQ89">
        <f>AQ$59+AV$59*$D89+5*AW$59*$E89</f>
        <v>1.0320523782767888E-15</v>
      </c>
      <c r="AR89">
        <f t="shared" ref="AR89:AW89" si="435">AR$59</f>
        <v>-2.2988976292740101E-21</v>
      </c>
      <c r="AS89">
        <f t="shared" si="435"/>
        <v>1.5872112796998199E-19</v>
      </c>
      <c r="AT89">
        <f t="shared" si="435"/>
        <v>-1.3867546142371101E-20</v>
      </c>
      <c r="AU89">
        <f t="shared" si="435"/>
        <v>2.97459202577975E-19</v>
      </c>
      <c r="AV89">
        <f t="shared" si="435"/>
        <v>-1.05275670379244E-20</v>
      </c>
      <c r="AW89">
        <f t="shared" si="435"/>
        <v>1.3709275266690501E-19</v>
      </c>
      <c r="AX89">
        <f t="shared" ref="AX89:AX91" si="436">AX$55+AY$55*$H89+AZ$55*$AC89+BA$55*$H89^2+BB$55*$H89*$AC89+BC$55*$AC89^2+BD$55*$H89^3+BE$55*$H89^2*$AC89+BF$55*$H89*$AC89^2+BG$55*$AC89^3+BH$55*$H89^4+BI$55*$H89^3*$AC89+BJ$55*$H89^2*$AC89^2+BK$55*$H89*$AC89^3+BL$55*$AC89^4+BM$55*$H89^5+BN$55*$H89^4*$AC89+BO$55*$H89^3*$AC89^2+BP$55*$H89^2*$AC89^3+BQ$55*$H89*$AC89^4+BR$55*$AC89^5</f>
        <v>-70.793276997768928</v>
      </c>
      <c r="AY89">
        <f t="shared" ref="AY89:AY91" si="437">AY$55+2*BA$55*$H89+BB$55*$AC89+3*BD$55*$H89^2+2*BE$55*$H89*$AC89+BF$55*$AC89^2+4*BH$55*$H89^3+3*BI$55*$H89^2*$AC89+2*BJ$55*$H89*$AC89^2+BK$55*$AC89^3+5*BM$55*$H89^4+4*BN$55*$H89^3*$AC89+3*BO$55*$H89^2*$AC89^2+2*BP$55*$H89*$AC89^3+BQ$55*$AC89^4</f>
        <v>15.978592712756727</v>
      </c>
      <c r="AZ89">
        <f t="shared" ref="AZ89:AZ91" si="438">AZ$55+BB$55*$H89+2*BC$55*$AC89+BB$55*$H89^2+2*BF$55*$H89*$AC89+3*BG$55*$AC89^2+BI$55*$H89^3+2*BJ$55*$H89^2*$AC89+3*BK$55*$H89*$AC89^2+4*BL$55*$AC89^3+BN$55*$H89^4+2*BO$55*$H89^3*$AC89+3*BP$55*$H89^2*$AC89^2+4*BQ$55*$H89*$AC89^3+5*BR$55*$AC89^4</f>
        <v>3.6485544494988954E-2</v>
      </c>
      <c r="BA89">
        <f t="shared" ref="BA89:BA91" si="439">BA$55+3*BD$55*$H89+BE$55*$AC89+6*BH$55*$H89^2+3*BI$55*$H89*$AC89+BJ$55*$AC89^2+10*BM$55*$H89^3+6*BN$55*$H89^2*$AC89+3*BO$55*$H89*$AC89^2++BP$55*$AC89^3</f>
        <v>-3.9809552315618439E-4</v>
      </c>
      <c r="BB89">
        <f t="shared" ref="BB89:BB91" si="440">BB$55+2*BE$55*$H89+2*BF$55*$AC89+3*BI$55*$H89^2+4*BJ$55*$H89*$AC89+3*BK$55*$AC89^2+4*BN$55*$H89^3+6*BO$55*$H89^2*$AC89+6*BP$55*$H89*$AC89^2+4*BQ$55*$AC89^3</f>
        <v>2.759066835505977E-3</v>
      </c>
      <c r="BC89">
        <f t="shared" ref="BC89:BC91" si="441">BC$55+BF$55*$H89+3*BG$55*$AC89+BJ$55*$H89^2+3*BK$55*$H89*$AC89+6*BL$55*$AC89^2+BO$55*$H89^3+3*BP$55*$H89^2*$AC89+6*BQ$55*$H89*$AC89^2+10*BR$55*$AC89^3</f>
        <v>4.1976923653559511E-4</v>
      </c>
      <c r="BD89">
        <f t="shared" ref="BD89:BD91" si="442">BD$55+4*BH$55*$H89+BI$55*$AC89+10*BM$55*$H89^2+4*BN$55*$H89*$AC89+BO$55*$AC89^2</f>
        <v>-6.29361521238381E-6</v>
      </c>
      <c r="BE89">
        <f t="shared" ref="BE89:BE91" si="443">BE$55+3*BI$55*$H89+2*BJ$55*$AC89+6*BN$55*$H89^2+6*BO$55*$H89*$AC89+3*BP$55*$AC89^2</f>
        <v>-5.1515155012267738E-8</v>
      </c>
      <c r="BF89">
        <f t="shared" ref="BF89:BF91" si="444">BF$55+2*BJ$55*$H89+3*BK$55*$AC89+3*BO$55*$H89^2+6*BP$55*$H89*$AC89+6*BQ$55*$AC89^2</f>
        <v>-5.7542964404487351E-6</v>
      </c>
      <c r="BG89">
        <f t="shared" ref="BG89:BG91" si="445">BG$55+BK$55*$H89+4*BL$55*$AC89+BP$55*$H89^2+4*BQ$55*$H89*$AC89+10*BR$55*$AC89^2</f>
        <v>2.0001979080270408E-7</v>
      </c>
      <c r="BH89">
        <f t="shared" ref="BH89:BH91" si="446">BH$55+5*BM$55*$H89+BN$55*$AC89</f>
        <v>1.8814592678018206E-9</v>
      </c>
      <c r="BI89">
        <f t="shared" ref="BI89:BI91" si="447">BI$55+4*BN$55*$H89+2*BO$55*$AC89</f>
        <v>-7.5198553097190883E-9</v>
      </c>
      <c r="BJ89">
        <f t="shared" ref="BJ89:BJ91" si="448">BJ$55+3*BO$55*$H89+3*BP$55*$AC89</f>
        <v>1.7103968133522643E-9</v>
      </c>
      <c r="BK89">
        <f t="shared" ref="BK89:BK91" si="449">BK$55+2*BP$55*$H89+4*BQ$55*$AC89</f>
        <v>-7.2365294609401049E-9</v>
      </c>
      <c r="BL89">
        <f t="shared" ref="BL89:BL91" si="450">BL$55+BQ$55*$H89+5*BR$55*$AC89</f>
        <v>9.4126437205412153E-12</v>
      </c>
      <c r="BM89">
        <f t="shared" ref="BM89:BR91" si="451">BM$55</f>
        <v>-5.9998404897574596E-11</v>
      </c>
      <c r="BN89">
        <f t="shared" si="451"/>
        <v>-6.2510502072092197E-12</v>
      </c>
      <c r="BO89">
        <f t="shared" si="451"/>
        <v>-1.21480203488918E-10</v>
      </c>
      <c r="BP89">
        <f t="shared" si="451"/>
        <v>-7.4130468463360693E-12</v>
      </c>
      <c r="BQ89">
        <f t="shared" si="451"/>
        <v>-6.05225247307937E-11</v>
      </c>
      <c r="BR89">
        <f t="shared" si="451"/>
        <v>-1.13502740729735E-12</v>
      </c>
      <c r="BS89" s="82">
        <f t="shared" ref="BS89:BS91" si="452">BS$55+BT$55*$H89+BU$55*$AC89+BV$55*$H89^2+BW$55*$H89*$AC89+BX$55*$AC89^2+BY$55*$H89^3+BZ$55*$H89^2*$AC89+CA$55*$H89*$AC89^2+CB$55*$AC89^3+CC$55*$H89^4+CD$55*$H89^3*$AC89+CE$55*$H89^2*$AC89^2+CF$55*$H89*$AC89^3+CG$55*$AC89^4+CH$55*$H89^5+CI$55*$H89^4*$AC89+CJ$55*$H89^3*$AC89^2+CK$55*$H89^2*$AC89^3+CL$55*$H89*$AC89^4+CM$55*$AC89^5</f>
        <v>250.06800197610477</v>
      </c>
      <c r="BT89">
        <f t="shared" ref="BT89:BT91" si="453">BT$55+2*BV$55*$H89+BW$55*$AC89+3*BY$55*$H89^2+2*BZ$55*$H89*$AC89+CA$55*$AC89^2+4*CC$55*$H89^3+3*CD$55*$H89^2*$AC89+2*CE$55*$H89*$AC89^2+CF$55*$AC89^3+5*CH$55*$H89^4+4*CI$55*$H89^3*$AC89+3*CJ$55*$H89^2*$AC89^2+2*CK$55*$H89*$AC89^3+CL$55*$AC89^4</f>
        <v>4.156139018345506E-2</v>
      </c>
      <c r="BU89">
        <f t="shared" ref="BU89:BU91" si="454">BU$55+BW$55*$H89+2*BX$55*$AC89+BW$55*$H89^2+2*CA$55*$H89*$AC89+3*CB$55*$AC89^2+CD$55*$H89^3+2*CE$55*$H89^2*$AC89+3*CF$55*$H89*$AC89^2+4*CG$55*$AC89^3+CI$55*$H89^4+2*CJ$55*$H89^3*$AC89+3*CK$55*$H89^2*$AC89^2+4*CL$55*$H89*$AC89^3+5*CM$55*$AC89^4</f>
        <v>15.889809029848553</v>
      </c>
      <c r="BV89">
        <f t="shared" ref="BV89:BV91" si="455">BV$55+3*BY$55*$H89+BZ$55*$AC89+6*CC$55*$H89^2+3*CD$55*$H89*$AC89+CE$55*$AC89^2+10*CH$55*$H89^3+6*CI$55*$H89^2*$AC89+3*CJ$55*$H89*$AC89^2++CK$55*$AC89^3</f>
        <v>-1.3507927040320254E-3</v>
      </c>
      <c r="BW89">
        <f t="shared" ref="BW89:BW91" si="456">BW$55+2*BZ$55*$H89+2*CA$55*$AC89+3*CD$55*$H89^2+4*CE$55*$H89*$AC89+3*CF$55*$AC89^2+4*CI$55*$H89^3+6*CJ$55*$H89^2*$AC89+6*CK$55*$H89*$AC89^2+4*CL$55*$AC89^3</f>
        <v>-8.5147221319708676E-4</v>
      </c>
      <c r="BX89">
        <f t="shared" ref="BX89:BX91" si="457">BX$55+CA$55*$H89+3*CB$55*$AC89+CE$55*$H89^2+3*CF$55*$H89*$AC89+6*CG$55*$AC89^2+CJ$55*$H89^3+3*CK$55*$H89^2*$AC89+6*CL$55*$H89*$AC89^2+10*CM$55*$AC89^3</f>
        <v>1.4147904547043492E-3</v>
      </c>
      <c r="BY89">
        <f t="shared" ref="BY89:BY91" si="458">BY$55+4*CC$55*$H89+CD$55*$AC89+10*CH$55*$H89^2+4*CI$55*$H89*$AC89+CJ$55*$AC89^2</f>
        <v>1.6754221324326898E-7</v>
      </c>
      <c r="BZ89">
        <f t="shared" ref="BZ89:BZ91" si="459">BZ$55+3*CD$55*$H89+2*CE$55*$AC89+6*CI$55*$H89^2+6*CJ$55*$H89*$AC89+3*CK$55*$AC89^2</f>
        <v>-6.6366356234784163E-6</v>
      </c>
      <c r="CA89">
        <f t="shared" ref="CA89:CA91" si="460">CA$55+2*CE$55*$H89+3*CF$55*$AC89+3*CJ$55*$H89^2+6*CK$55*$H89*$AC89+6*CL$55*$AC89^2</f>
        <v>-9.7414380995270638E-8</v>
      </c>
      <c r="CB89">
        <f t="shared" ref="CB89:CB91" si="461">CB$55+CF$55*$H89+4*CG$55*$AC89+CK$55*$H89^2+4*CL$55*$H89*$AC89+10*CM$55*$AC89^2</f>
        <v>-6.2321971487771354E-6</v>
      </c>
      <c r="CC89">
        <f t="shared" ref="CC89:CC91" si="462">CC$55+5*CH$55*$H89+CI$55*$AC89</f>
        <v>-6.5326415250749851E-10</v>
      </c>
      <c r="CD89">
        <f t="shared" ref="CD89:CD91" si="463">CD$55+4*CI$55*$H89+2*CJ$55*$AC89</f>
        <v>1.9057111573692251E-9</v>
      </c>
      <c r="CE89">
        <f t="shared" ref="CE89:CE91" si="464">CE$55+3*CJ$55*$H89+3*CK$55*$AC89</f>
        <v>-8.0287901809509913E-9</v>
      </c>
      <c r="CF89">
        <f t="shared" ref="CF89:CF91" si="465">CF$55+2*CK$55*$H89+4*CL$55*$AC89</f>
        <v>1.5900701459195107E-9</v>
      </c>
      <c r="CG89">
        <f t="shared" ref="CG89:CG91" si="466">CG$55+CL$55*$H89+5*CM$55*$AC89</f>
        <v>-6.877975818008785E-9</v>
      </c>
      <c r="CH89">
        <f t="shared" ref="CH89:CM91" si="467">CH$55</f>
        <v>-1.0635426010110601E-12</v>
      </c>
      <c r="CI89">
        <f t="shared" si="467"/>
        <v>-6.2860876529238006E-11</v>
      </c>
      <c r="CJ89">
        <f t="shared" si="467"/>
        <v>-7.1844953153632199E-12</v>
      </c>
      <c r="CK89">
        <f t="shared" si="467"/>
        <v>-1.1926081409307201E-10</v>
      </c>
      <c r="CL89">
        <f t="shared" si="467"/>
        <v>-6.15946533000106E-12</v>
      </c>
      <c r="CM89">
        <f t="shared" si="467"/>
        <v>-5.5821373631804202E-11</v>
      </c>
    </row>
    <row r="90" spans="1:91">
      <c r="A90" s="69" t="s">
        <v>626</v>
      </c>
      <c r="B90">
        <f t="shared" si="431"/>
        <v>1209</v>
      </c>
      <c r="C90">
        <f t="shared" si="431"/>
        <v>759</v>
      </c>
      <c r="D90">
        <f t="shared" si="432"/>
        <v>184.5</v>
      </c>
      <c r="E90">
        <f t="shared" si="433"/>
        <v>265.5</v>
      </c>
      <c r="F90" s="95">
        <f t="shared" ref="F90:F91" si="468">F$59-H90</f>
        <v>-58.826761999221596</v>
      </c>
      <c r="G90" s="95">
        <f t="shared" ref="G90:G91" si="469">G$59+AC90</f>
        <v>-449.60508639844295</v>
      </c>
      <c r="H90" s="82">
        <f t="shared" ref="H90:H91" si="470">H$59+I$59*$D90+J$59*$E90+K$59*$D90^2+L$59*$D90*$E90+M$59*$E90^2+N$59*$D90^3+O$59*$D90^2*$E90+P$59*$D90*$E90^2+Q$59*$E90^3+R$59*$D90^4+S$59*$D90^3*$E90+T$59*$D90^2*$E90^2+U$59*$D90*$E90^3+V$59*$E90^4+W$59*$D90^5+X$59*$D90^4*$E90+Y$59*$D90^3*$E90^2+Z$59*$D90^2*$E90^3+AA$59*$D90*$E90^4+AB$59*$E90^5</f>
        <v>5.6868279992215962</v>
      </c>
      <c r="I90">
        <f t="shared" ref="I90:I91" si="471">I$59+2*K$59*$D90+L$59*$E90+3*N$59*$D90^2+2*O$59*$D90*$E90+P$59*$E90^2+4*R$59*$D90^3+3*S$59*$D90^2*$E90+2*T$59*$D90*$E90^2+U$59*$E90^3+5*W$59*$D90^4+4*X$59*$D90^3*$E90+3*Y$59*$D90^2*$E90^2+2*Z$59*$D90*$E90^3+AA$59*$E90^4</f>
        <v>3.0807215401916999E-2</v>
      </c>
      <c r="J90">
        <f>J$59+L$59*$D90+2*M$59*$E90+L$59*$D90^2+2*P$59*$D90*$E90+3*Q$59*$E90^2+S$59*$D90^3+2*T$59*$D90^2*$E90+3*U$59*$D90*$E90^2+4*V$59*$E90^3+X$59*$D90^4+2*Y$59*$D90^3*$E90+3*Z$59*$D90^2*$E90^2+4*AA$59*$D90*$E90^3+5*AB$59*$E90^4</f>
        <v>-5.6000957769802408E-3</v>
      </c>
      <c r="K90">
        <f t="shared" ref="K90:K91" si="472">K$59+3*N$59*$D90+O$59*$E90+6*R$59*$D90^2+3*S$59*$D90*$E90+T$59*$E90^2+10*W$59*$D90^3+6*X$59*$D90^2*$E90+3*Y$59*$D90*$E90^2++Z$59*$E90^3</f>
        <v>-5.6691162664284973E-8</v>
      </c>
      <c r="L90">
        <f t="shared" ref="L90:L91" si="473">L$59+2*O$59*$D90+2*P$59*$E90+3*S$59*$D90^2+4*T$59*$D90*$E90+3*U$59*$E90^2+4*X$59*$D90^3+6*Y$59*$D90^2*$E90+6*Z$59*$D90*$E90^2+4*AA$59*$E90^3</f>
        <v>-1.5877554937198288E-7</v>
      </c>
      <c r="M90">
        <f t="shared" ref="M90:M91" si="474">M$59+P$59*$D90+3*Q$59*$E90+T$59*$D90^2+3*U$59*$D90*$E90+6*V$59*$E90^2+Y$59*$D90^3+3*Z$59*$D90^2*$E90+6*AA$59*$D90*$E90^2+10*AB$59*$E90^3</f>
        <v>1.4416769948990407E-8</v>
      </c>
      <c r="N90">
        <f t="shared" ref="N90:N91" si="475">N$59+4*R$59*$D90+S$59*$E90+10*W$59*$D90^2+4*X$59*$D90*$E90+Y$59*$E90^2</f>
        <v>9.7098608366218578E-12</v>
      </c>
      <c r="O90">
        <f t="shared" ref="O90:O91" si="476">O$59+3*S$59*$D90+2*T$59*$E90+6*X$59*$D90^2+6*Y$59*$D90*$E90+3*Z$59*$E90^2</f>
        <v>-1.4527928251866188E-12</v>
      </c>
      <c r="P90">
        <f t="shared" ref="P90:P91" si="477">P$59+2*T$59*$D90+3*U$59*$E90+3*Y$59*$D90^2+6*Z$59*$D90*$E90+6*AA$59*$E90^2</f>
        <v>1.0593239218300151E-11</v>
      </c>
      <c r="Q90">
        <f t="shared" ref="Q90:Q91" si="478">Q$59+U$59*$D90+4*V$59*$E90+Z$59*$D90^2+4*AA$59*$D90*$E90+10*AB$59*$E90^2</f>
        <v>-7.1456635854401607E-13</v>
      </c>
      <c r="R90">
        <f t="shared" ref="R90:R91" si="479">R$59+5*W$59*$D90+X$59*$E90</f>
        <v>-7.3495874506875509E-16</v>
      </c>
      <c r="S90">
        <f t="shared" ref="S90:S91" si="480">S$59+4*X$59*$D90+2*Y$59*$E90</f>
        <v>7.1224326750164627E-16</v>
      </c>
      <c r="T90">
        <f t="shared" ref="T90:T91" si="481">T$59+3*Y$59*$D90+3*Z$59*$E90</f>
        <v>-9.1804793344393496E-16</v>
      </c>
      <c r="U90">
        <f t="shared" ref="U90:U91" si="482">U$59+2*Z$59*$D90+4*AA$59*$E90</f>
        <v>6.7075486233394036E-16</v>
      </c>
      <c r="V90">
        <f t="shared" ref="V90:V91" si="483">V$59+AA$59*$D90+5*AB$59*$E90</f>
        <v>-1.3652093120452035E-16</v>
      </c>
      <c r="W90">
        <f t="shared" ref="W90:AB91" si="484">W$59</f>
        <v>1.4158508034023199E-19</v>
      </c>
      <c r="X90">
        <f t="shared" si="484"/>
        <v>-1.39211726817064E-20</v>
      </c>
      <c r="Y90">
        <f t="shared" si="484"/>
        <v>2.9086784612700102E-19</v>
      </c>
      <c r="Z90">
        <f t="shared" si="484"/>
        <v>-1.4477320234626501E-20</v>
      </c>
      <c r="AA90">
        <f t="shared" si="484"/>
        <v>1.4562940750676699E-19</v>
      </c>
      <c r="AB90">
        <f t="shared" si="484"/>
        <v>-2.0006625835208001E-21</v>
      </c>
      <c r="AC90" s="82">
        <f t="shared" ref="AC90:AC91" si="485">AC$59+AD$59*$D90+AE$59*$E90+AF$59*$D90^2+AG$59*$D90*$E90+AH$59*$E90^2+AI$59*$D90^3+AJ$59*$D90^2*$E90+AK$59*$D90*$E90^2+AL$59*$E90^3+AM$59*$D90^4+AN$59*$D90^3*$E90+AO$59*$D90^2*$E90^2+AP$59*$D90*$E90^3+AQ$59*$E90^4+AR$59*$D90^5+AS$59*$D90^4*$E90+AT$59*$D90^3*$E90^2+AU$59*$D90^2*$E90^3+AV$59*$D90*$E90^4+AW$59*$E90^5</f>
        <v>8.2166536015570131</v>
      </c>
      <c r="AD90">
        <f t="shared" ref="AD90:AD91" si="486">AD$59+2*AF$59*$D90+AG$59*$E90+3*AI$59*$D90^2+2*AJ$59*$D90*$E90+AK$59*$E90^2+4*AM$59*$D90^3+3*AN$59*$D90^2*$E90+2*AO$59*$D90*$E90^2+AP$59*$E90^3+5*AR$59*$D90^4+4*AS$59*$D90^3*$E90+3*AT$59*$D90^2*$E90^2+2*AU$59*$D90*$E90^3+AV$59*$E90^4</f>
        <v>3.2145572263039654E-5</v>
      </c>
      <c r="AE90">
        <f>AE$59+AG$59*$D90+2*AH$59*$E90+AG$59*$D90^2+2*AK$59*$D90*$E90+3*AL$59*$E90^2+AN$59*$D90^3+2*AO$59*$D90^2*$E90+3*AP$59*$D90*$E90^2+4*AQ$59*$E90^3+AS$59*$D90^4+2*AT$59*$D90^3*$E90+3*AU$59*$D90^2*$E90^2+4*AV$59*$D90*$E90^3+5*AW$59*$E90^4</f>
        <v>2.824367435227771E-2</v>
      </c>
      <c r="AF90">
        <f t="shared" ref="AF90:AF91" si="487">AF$59+3*AI$59*$D90+AJ$59*$E90+6*AM$59*$D90^2+3*AN$59*$D90*$E90+AO$59*$E90^2+10*AR$59*$D90^3+6*AS$59*$D90^2*$E90+3*AT$59*$D90*$E90^2++AU$59*$E90^3</f>
        <v>8.7790063180505961E-8</v>
      </c>
      <c r="AG90">
        <f t="shared" ref="AG90:AG91" si="488">AG$59+2*AJ$59*$D90+2*AK$59*$E90+3*AN$59*$D90^2+4*AO$59*$D90*$E90+3*AP$59*$E90^2+4*AS$59*$D90^3+6*AT$59*$D90^2*$E90+6*AU$59*$D90*$E90^2+4*AV$59*$E90^3</f>
        <v>-7.5430833414336356E-8</v>
      </c>
      <c r="AH90">
        <f t="shared" ref="AH90:AH91" si="489">AH$59+AK$59*$D90+3*AL$59*$E90+AO$59*$D90^2+3*AP$59*$D90*$E90+6*AQ$59*$E90^2+AT$59*$D90^3+3*AU$59*$D90^2*$E90+6*AV$59*$D90*$E90^2+10*AW$59*$E90^3</f>
        <v>-7.2365227114045313E-8</v>
      </c>
      <c r="AI90">
        <f t="shared" ref="AI90:AI91" si="490">AI$59+4*AM$59*$D90+AN$59*$E90+10*AR$59*$D90^2+4*AS$59*$D90*$E90+AT$59*$E90^2</f>
        <v>-1.2077470043095769E-12</v>
      </c>
      <c r="AJ90">
        <f t="shared" ref="AJ90:AJ91" si="491">AJ$59+3*AN$59*$D90+2*AO$59*$E90+6*AS$59*$D90^2+6*AT$59*$D90*$E90+3*AU$59*$E90^2</f>
        <v>9.972738422460871E-12</v>
      </c>
      <c r="AK90">
        <f t="shared" ref="AK90:AK91" si="492">AK$59+2*AO$59*$D90+3*AP$59*$E90+3*AT$59*$D90^2+6*AU$59*$D90*$E90+6*AV$59*$E90^2</f>
        <v>-1.8945318755946022E-12</v>
      </c>
      <c r="AL90">
        <f t="shared" ref="AL90:AL91" si="493">AL$59+AP$59*$D90+4*AQ$59*$E90+AU$59*$D90^2+4*AV$59*$D90*$E90+10*AW$59*$E90^2</f>
        <v>1.0969204735301847E-11</v>
      </c>
      <c r="AM90">
        <f t="shared" ref="AM90:AM91" si="494">AM$59+5*AR$59*$D90+AS$59*$E90</f>
        <v>3.0420993771222392E-16</v>
      </c>
      <c r="AN90">
        <f t="shared" ref="AN90:AN91" si="495">AN$59+4*AS$59*$D90+2*AT$59*$E90</f>
        <v>-7.0897009228850841E-16</v>
      </c>
      <c r="AO90">
        <f t="shared" ref="AO90:AO91" si="496">AO$59+3*AT$59*$D90+3*AU$59*$E90</f>
        <v>1.2561212424646549E-15</v>
      </c>
      <c r="AP90">
        <f t="shared" ref="AP90:AP91" si="497">AP$59+2*AU$59*$D90+4*AV$59*$E90</f>
        <v>-6.9237248147825493E-16</v>
      </c>
      <c r="AQ90">
        <f t="shared" ref="AQ90:AQ91" si="498">AQ$59+AV$59*$D90+5*AW$59*$E90</f>
        <v>8.613461780347254E-16</v>
      </c>
      <c r="AR90">
        <f t="shared" ref="AR90:AW91" si="499">AR$59</f>
        <v>-2.2988976292740101E-21</v>
      </c>
      <c r="AS90">
        <f t="shared" si="499"/>
        <v>1.5872112796998199E-19</v>
      </c>
      <c r="AT90">
        <f t="shared" si="499"/>
        <v>-1.3867546142371101E-20</v>
      </c>
      <c r="AU90">
        <f t="shared" si="499"/>
        <v>2.97459202577975E-19</v>
      </c>
      <c r="AV90">
        <f t="shared" si="499"/>
        <v>-1.05275670379244E-20</v>
      </c>
      <c r="AW90">
        <f t="shared" si="499"/>
        <v>1.3709275266690501E-19</v>
      </c>
      <c r="AX90">
        <f t="shared" si="436"/>
        <v>90.564823378182794</v>
      </c>
      <c r="AY90">
        <f t="shared" si="437"/>
        <v>15.947519504085681</v>
      </c>
      <c r="AZ90">
        <f t="shared" si="438"/>
        <v>9.6582344970494519E-2</v>
      </c>
      <c r="BA90">
        <f t="shared" si="439"/>
        <v>-5.8629553853079724E-4</v>
      </c>
      <c r="BB90">
        <f t="shared" si="440"/>
        <v>2.8413715925398541E-3</v>
      </c>
      <c r="BC90">
        <f t="shared" si="441"/>
        <v>3.5862592772418323E-4</v>
      </c>
      <c r="BD90">
        <f t="shared" si="442"/>
        <v>-6.2271177751719619E-6</v>
      </c>
      <c r="BE90">
        <f t="shared" si="443"/>
        <v>-2.5479834932930785E-7</v>
      </c>
      <c r="BF90">
        <f t="shared" si="444"/>
        <v>-5.6104792004931983E-6</v>
      </c>
      <c r="BG90">
        <f t="shared" si="445"/>
        <v>1.4366579146996066E-7</v>
      </c>
      <c r="BH90">
        <f t="shared" si="446"/>
        <v>-1.1023407899921531E-9</v>
      </c>
      <c r="BI90">
        <f t="shared" si="447"/>
        <v>-5.9402203790348126E-9</v>
      </c>
      <c r="BJ90">
        <f t="shared" si="448"/>
        <v>-1.803980941809834E-9</v>
      </c>
      <c r="BK90">
        <f t="shared" si="449"/>
        <v>-5.5606243080731284E-9</v>
      </c>
      <c r="BL90">
        <f t="shared" si="450"/>
        <v>-5.5927260241071261E-10</v>
      </c>
      <c r="BM90">
        <f t="shared" si="451"/>
        <v>-5.9998404897574596E-11</v>
      </c>
      <c r="BN90">
        <f t="shared" si="451"/>
        <v>-6.2510502072092197E-12</v>
      </c>
      <c r="BO90">
        <f t="shared" si="451"/>
        <v>-1.21480203488918E-10</v>
      </c>
      <c r="BP90">
        <f t="shared" si="451"/>
        <v>-7.4130468463360693E-12</v>
      </c>
      <c r="BQ90">
        <f t="shared" si="451"/>
        <v>-6.05225247307937E-11</v>
      </c>
      <c r="BR90">
        <f t="shared" si="451"/>
        <v>-1.13502740729735E-12</v>
      </c>
      <c r="BS90" s="82">
        <f t="shared" si="452"/>
        <v>130.53964938338524</v>
      </c>
      <c r="BT90">
        <f t="shared" si="453"/>
        <v>2.1730360298435308E-2</v>
      </c>
      <c r="BU90">
        <f t="shared" si="454"/>
        <v>15.846645325210558</v>
      </c>
      <c r="BV90">
        <f t="shared" si="455"/>
        <v>-1.2966391030602971E-3</v>
      </c>
      <c r="BW90">
        <f t="shared" si="456"/>
        <v>-9.8143307353406022E-4</v>
      </c>
      <c r="BX90">
        <f t="shared" si="457"/>
        <v>1.5517609379286919E-3</v>
      </c>
      <c r="BY90">
        <f t="shared" si="458"/>
        <v>1.44433901052194E-7</v>
      </c>
      <c r="BZ90">
        <f t="shared" si="459"/>
        <v>-6.5133405807868447E-6</v>
      </c>
      <c r="CA90">
        <f t="shared" si="460"/>
        <v>-2.4540507298333843E-7</v>
      </c>
      <c r="CB90">
        <f t="shared" si="461"/>
        <v>-6.0506975618769318E-6</v>
      </c>
      <c r="CC90">
        <f t="shared" si="462"/>
        <v>-2.3293191419828946E-10</v>
      </c>
      <c r="CD90">
        <f t="shared" si="463"/>
        <v>-5.2636275469019677E-10</v>
      </c>
      <c r="CE90">
        <f t="shared" si="464"/>
        <v>-5.5483719225601159E-9</v>
      </c>
      <c r="CF90">
        <f t="shared" si="465"/>
        <v>-6.3400706243711686E-10</v>
      </c>
      <c r="CG90">
        <f t="shared" si="466"/>
        <v>-4.835349775820484E-9</v>
      </c>
      <c r="CH90">
        <f t="shared" si="467"/>
        <v>-1.0635426010110601E-12</v>
      </c>
      <c r="CI90">
        <f t="shared" si="467"/>
        <v>-6.2860876529238006E-11</v>
      </c>
      <c r="CJ90">
        <f t="shared" si="467"/>
        <v>-7.1844953153632199E-12</v>
      </c>
      <c r="CK90">
        <f t="shared" si="467"/>
        <v>-1.1926081409307201E-10</v>
      </c>
      <c r="CL90">
        <f t="shared" si="467"/>
        <v>-6.15946533000106E-12</v>
      </c>
      <c r="CM90">
        <f t="shared" si="467"/>
        <v>-5.5821373631804202E-11</v>
      </c>
    </row>
    <row r="91" spans="1:91">
      <c r="A91" s="69" t="s">
        <v>473</v>
      </c>
      <c r="B91">
        <f t="shared" si="431"/>
        <v>637</v>
      </c>
      <c r="C91">
        <f t="shared" si="431"/>
        <v>763</v>
      </c>
      <c r="D91">
        <f t="shared" si="432"/>
        <v>-387.5</v>
      </c>
      <c r="E91">
        <f t="shared" si="433"/>
        <v>261.5</v>
      </c>
      <c r="F91" s="95">
        <f t="shared" si="468"/>
        <v>-41.184310998553876</v>
      </c>
      <c r="G91" s="95">
        <f t="shared" si="469"/>
        <v>-449.71828942795719</v>
      </c>
      <c r="H91" s="82">
        <f t="shared" si="470"/>
        <v>-11.955623001446119</v>
      </c>
      <c r="I91">
        <f t="shared" si="471"/>
        <v>3.0882852603139579E-2</v>
      </c>
      <c r="J91">
        <f>J$59+L$59*$D91+2*M$59*$E91+L$59*$D91^2+2*P$59*$D91*$E91+3*Q$59*$E91^2+S$59*$D91^3+2*T$59*$D91^2*$E91+3*U$59*$D91*$E91^2+4*V$59*$E91^3+X$59*$D91^4+2*Y$59*$D91^3*$E91+3*Z$59*$D91^2*$E91^2+4*AA$59*$D91*$E91^3+5*AB$59*$E91^4</f>
        <v>-2.4535986066148721E-2</v>
      </c>
      <c r="K91">
        <f t="shared" si="472"/>
        <v>-7.5050273075324468E-8</v>
      </c>
      <c r="L91">
        <f t="shared" si="473"/>
        <v>-1.564994281781032E-7</v>
      </c>
      <c r="M91">
        <f t="shared" si="474"/>
        <v>8.0158454195138664E-9</v>
      </c>
      <c r="N91">
        <f t="shared" si="475"/>
        <v>1.1851718448842701E-11</v>
      </c>
      <c r="O91">
        <f t="shared" si="476"/>
        <v>-2.6909942596477803E-12</v>
      </c>
      <c r="P91">
        <f t="shared" si="477"/>
        <v>1.1920754147684595E-11</v>
      </c>
      <c r="Q91">
        <f t="shared" si="478"/>
        <v>-1.0994580722119152E-12</v>
      </c>
      <c r="R91">
        <f t="shared" si="479"/>
        <v>-1.1398363901510918E-15</v>
      </c>
      <c r="S91">
        <f t="shared" si="480"/>
        <v>7.4176796782837449E-16</v>
      </c>
      <c r="T91">
        <f t="shared" si="481"/>
        <v>-1.4170034295550532E-15</v>
      </c>
      <c r="U91">
        <f t="shared" si="482"/>
        <v>6.8498684616224483E-16</v>
      </c>
      <c r="V91">
        <f t="shared" si="483"/>
        <v>-2.1978093904672066E-16</v>
      </c>
      <c r="W91">
        <f t="shared" si="484"/>
        <v>1.4158508034023199E-19</v>
      </c>
      <c r="X91">
        <f t="shared" si="484"/>
        <v>-1.39211726817064E-20</v>
      </c>
      <c r="Y91">
        <f t="shared" si="484"/>
        <v>2.9086784612700102E-19</v>
      </c>
      <c r="Z91">
        <f t="shared" si="484"/>
        <v>-1.4477320234626501E-20</v>
      </c>
      <c r="AA91">
        <f t="shared" si="484"/>
        <v>1.4562940750676699E-19</v>
      </c>
      <c r="AB91">
        <f t="shared" si="484"/>
        <v>-2.0006625835208001E-21</v>
      </c>
      <c r="AC91" s="82">
        <f t="shared" si="485"/>
        <v>8.1034505720428154</v>
      </c>
      <c r="AD91">
        <f t="shared" si="486"/>
        <v>-6.935012365994435E-5</v>
      </c>
      <c r="AE91">
        <f>AE$59+AG$59*$D91+2*AH$59*$E91+AG$59*$D91^2+2*AK$59*$D91*$E91+3*AL$59*$E91^2+AN$59*$D91^3+2*AO$59*$D91^2*$E91+3*AP$59*$D91*$E91^2+4*AQ$59*$E91^3+AS$59*$D91^4+2*AT$59*$D91^3*$E91+3*AU$59*$D91^2*$E91^2+4*AV$59*$D91*$E91^3+5*AW$59*$E91^4</f>
        <v>1.9220641103023777E-2</v>
      </c>
      <c r="AF91">
        <f t="shared" si="487"/>
        <v>9.0418071946011012E-8</v>
      </c>
      <c r="AG91">
        <f t="shared" si="488"/>
        <v>-8.7627643735529514E-8</v>
      </c>
      <c r="AH91">
        <f t="shared" si="489"/>
        <v>-7.1005444416432329E-8</v>
      </c>
      <c r="AI91">
        <f t="shared" si="490"/>
        <v>-1.9070126927629123E-12</v>
      </c>
      <c r="AJ91">
        <f t="shared" si="491"/>
        <v>1.1490692116458897E-11</v>
      </c>
      <c r="AK91">
        <f t="shared" si="492"/>
        <v>-3.3327553155610103E-12</v>
      </c>
      <c r="AL91">
        <f t="shared" si="493"/>
        <v>1.144870973414202E-11</v>
      </c>
      <c r="AM91">
        <f t="shared" si="494"/>
        <v>3.1014990042006768E-16</v>
      </c>
      <c r="AN91">
        <f t="shared" si="495"/>
        <v>-1.0720130927146882E-15</v>
      </c>
      <c r="AO91">
        <f t="shared" si="496"/>
        <v>1.2763484412140279E-15</v>
      </c>
      <c r="AP91">
        <f t="shared" si="497"/>
        <v>-1.0324973681548516E-15</v>
      </c>
      <c r="AQ91">
        <f t="shared" si="498"/>
        <v>8.6462609132708002E-16</v>
      </c>
      <c r="AR91">
        <f t="shared" si="499"/>
        <v>-2.2988976292740101E-21</v>
      </c>
      <c r="AS91">
        <f t="shared" si="499"/>
        <v>1.5872112796998199E-19</v>
      </c>
      <c r="AT91">
        <f t="shared" si="499"/>
        <v>-1.3867546142371101E-20</v>
      </c>
      <c r="AU91">
        <f t="shared" si="499"/>
        <v>2.97459202577975E-19</v>
      </c>
      <c r="AV91">
        <f t="shared" si="499"/>
        <v>-1.05275670379244E-20</v>
      </c>
      <c r="AW91">
        <f t="shared" si="499"/>
        <v>1.3709275266690501E-19</v>
      </c>
      <c r="AX91">
        <f t="shared" si="436"/>
        <v>-190.93130794649207</v>
      </c>
      <c r="AY91">
        <f t="shared" si="437"/>
        <v>15.962065220058786</v>
      </c>
      <c r="AZ91">
        <f t="shared" si="438"/>
        <v>0.37089783070664367</v>
      </c>
      <c r="BA91">
        <f t="shared" si="439"/>
        <v>-2.5548000129263791E-4</v>
      </c>
      <c r="BB91">
        <f t="shared" si="440"/>
        <v>2.8462339581655869E-3</v>
      </c>
      <c r="BC91">
        <f t="shared" si="441"/>
        <v>4.5763283458009798E-4</v>
      </c>
      <c r="BD91">
        <f t="shared" si="442"/>
        <v>-6.3354535268906601E-6</v>
      </c>
      <c r="BE91">
        <f t="shared" si="443"/>
        <v>4.6880168408776321E-8</v>
      </c>
      <c r="BF91">
        <f t="shared" si="444"/>
        <v>-5.6584653106574152E-6</v>
      </c>
      <c r="BG91">
        <f t="shared" si="445"/>
        <v>2.3923108019690674E-7</v>
      </c>
      <c r="BH91">
        <f t="shared" si="446"/>
        <v>4.190961440447357E-9</v>
      </c>
      <c r="BI91">
        <f t="shared" si="447"/>
        <v>-5.4715811369793101E-9</v>
      </c>
      <c r="BJ91">
        <f t="shared" si="448"/>
        <v>4.6281622090861106E-9</v>
      </c>
      <c r="BK91">
        <f t="shared" si="449"/>
        <v>-5.2716503439553564E-9</v>
      </c>
      <c r="BL91">
        <f t="shared" si="450"/>
        <v>5.0913551729445379E-10</v>
      </c>
      <c r="BM91">
        <f t="shared" si="451"/>
        <v>-5.9998404897574596E-11</v>
      </c>
      <c r="BN91">
        <f t="shared" si="451"/>
        <v>-6.2510502072092197E-12</v>
      </c>
      <c r="BO91">
        <f t="shared" si="451"/>
        <v>-1.21480203488918E-10</v>
      </c>
      <c r="BP91">
        <f t="shared" si="451"/>
        <v>-7.4130468463360693E-12</v>
      </c>
      <c r="BQ91">
        <f t="shared" si="451"/>
        <v>-6.05225247307937E-11</v>
      </c>
      <c r="BR91">
        <f t="shared" si="451"/>
        <v>-1.13502740729735E-12</v>
      </c>
      <c r="BS91" s="82">
        <f t="shared" si="452"/>
        <v>127.9529867075005</v>
      </c>
      <c r="BT91">
        <f t="shared" si="453"/>
        <v>6.7706596193134849E-2</v>
      </c>
      <c r="BU91">
        <f t="shared" si="454"/>
        <v>15.762290417450291</v>
      </c>
      <c r="BV91">
        <f t="shared" si="455"/>
        <v>-1.3039128138660528E-3</v>
      </c>
      <c r="BW91">
        <f t="shared" si="456"/>
        <v>-7.5070834033011695E-4</v>
      </c>
      <c r="BX91">
        <f t="shared" si="457"/>
        <v>1.5564662898834975E-3</v>
      </c>
      <c r="BY91">
        <f t="shared" si="458"/>
        <v>1.5711883572708199E-7</v>
      </c>
      <c r="BZ91">
        <f t="shared" si="459"/>
        <v>-6.6017110648004014E-6</v>
      </c>
      <c r="CA91">
        <f t="shared" si="460"/>
        <v>-5.7554237044720726E-8</v>
      </c>
      <c r="CB91">
        <f t="shared" si="461"/>
        <v>-6.0744996312262587E-6</v>
      </c>
      <c r="CC91">
        <f t="shared" si="462"/>
        <v>-1.3199838140996015E-10</v>
      </c>
      <c r="CD91">
        <f t="shared" si="463"/>
        <v>3.9113435946846819E-9</v>
      </c>
      <c r="CE91">
        <f t="shared" si="464"/>
        <v>-5.1276135464896537E-9</v>
      </c>
      <c r="CF91">
        <f t="shared" si="465"/>
        <v>3.5768881559785871E-9</v>
      </c>
      <c r="CG91">
        <f t="shared" si="466"/>
        <v>-4.6950859675118074E-9</v>
      </c>
      <c r="CH91">
        <f t="shared" si="467"/>
        <v>-1.0635426010110601E-12</v>
      </c>
      <c r="CI91">
        <f t="shared" si="467"/>
        <v>-6.2860876529238006E-11</v>
      </c>
      <c r="CJ91">
        <f t="shared" si="467"/>
        <v>-7.1844953153632199E-12</v>
      </c>
      <c r="CK91">
        <f t="shared" si="467"/>
        <v>-1.1926081409307201E-10</v>
      </c>
      <c r="CL91">
        <f t="shared" si="467"/>
        <v>-6.15946533000106E-12</v>
      </c>
      <c r="CM91">
        <f t="shared" si="467"/>
        <v>-5.5821373631804202E-11</v>
      </c>
    </row>
    <row r="92" spans="1:91">
      <c r="A92" s="69"/>
      <c r="AC92" s="71"/>
    </row>
    <row r="93" spans="1:91">
      <c r="A93" s="69" t="s">
        <v>465</v>
      </c>
      <c r="B93">
        <f>E47</f>
        <v>1287</v>
      </c>
      <c r="C93">
        <f>F47</f>
        <v>511</v>
      </c>
      <c r="D93">
        <f>B93-B$57</f>
        <v>262.5</v>
      </c>
      <c r="E93">
        <f t="shared" ref="E93:E94" si="500">-(C93-C$61)</f>
        <v>513.5</v>
      </c>
      <c r="F93" s="95">
        <f>F$57-H93</f>
        <v>-129.0235827966539</v>
      </c>
      <c r="G93" s="95">
        <f>G$57+AC93</f>
        <v>-441.96778735260006</v>
      </c>
      <c r="H93" s="82">
        <f>H$57+I$57*$D93+J$57*$E93+K$57*$D93^2+L$57*$D93*$E93+M$57*$E93^2+N$57*$D93^3+O$57*$D93^2*$E93+P$57*$D93*$E93^2+Q$57*$E93^3+R$57*$D93^4+S$57*$D93^3*$E93+T$57*$D93^2*$E93^2+U$57*$D93*$E93^3+V$57*$E93^4+W$57*$D93^5+X$57*$D93^4*$E93+Y$57*$D93^3*$E93^2+Z$57*$D93^2*$E93^3+AA$57*$D93*$E93^4+AB$57*$E93^5</f>
        <v>8.0540697966538897</v>
      </c>
      <c r="I93">
        <f>I$57+2*K$57*$D93+L$57*$E93+3*N$57*$D93^2+2*O$57*$D93*$E93+P$57*$E93^2+4*R$57*$D93^3+3*S$57*$D93^2*$E93+2*T$57*$D93*$E93^2+U$57*$E93^3+5*W$57*$D93^4+4*X$57*$D93^3*$E93+3*Y$57*$D93^2*$E93^2+2*Z$57*$D93*$E93^3+AA$57*$E93^4</f>
        <v>3.0649069730842859E-2</v>
      </c>
      <c r="J93">
        <f>J$57+L$57*$D93+2*M$57*$E93+L$57*$D93^2+2*P$57*$D93*$E93+3*Q$57*$E93^2+S$57*$D93^3+2*T$57*$D93^2*$E93+3*U$57*$D93*$E93^2+4*V$57*$E93^3+X$57*$D93^4+2*Y$57*$D93^3*$E93+3*Z$57*$D93^2*$E93^2+4*AA$57*$D93*$E93^3+5*AB$57*$E93^4</f>
        <v>-1.1176698018782837E-2</v>
      </c>
      <c r="K93">
        <f>K$57+3*N$57*$D93+O$57*$E93+6*R$57*$D93^2+3*S$57*$D93*$E93+T$57*$E93^2+10*W$57*$D93^3+6*X$57*$D93^2*$E93+3*Y$57*$D93*$E93^2++Z$57*$E93^3</f>
        <v>5.3530211453178477E-9</v>
      </c>
      <c r="L93">
        <f>L$57+2*O$57*$D93+2*P$57*$E93+3*S$57*$D93^2+4*T$57*$D93*$E93+3*U$57*$E93^2+4*X$57*$D93^3+6*Y$57*$D93^2*$E93+6*Z$57*$D93*$E93^2+4*AA$57*$E93^3</f>
        <v>-1.495978519374008E-7</v>
      </c>
      <c r="M93">
        <f>M$57+P$57*$D93+3*Q$57*$E93+T$57*$D93^2+3*U$57*$D93*$E93+6*V$57*$E93^2+Y$57*$D93^3+3*Z$57*$D93^2*$E93+6*AA$57*$D93*$E93^2+10*AB$57*$E93^3</f>
        <v>3.7359038866097035E-8</v>
      </c>
      <c r="N93">
        <f>N$57+4*R$57*$D93+S$57*$E93+10*W$57*$D93^2+4*X$57*$D93*$E93+Y$57*$E93^2</f>
        <v>1.0565112569242967E-11</v>
      </c>
      <c r="O93">
        <f>O$57+3*S$57*$D93+2*T$57*$E93+6*X$57*$D93^2+6*Y$57*$D93*$E93+3*Z$57*$E93^2</f>
        <v>3.6524124436630638E-12</v>
      </c>
      <c r="P93">
        <f>P$57+2*T$57*$D93+3*U$57*$E93+3*Y$57*$D93^2+6*Z$57*$D93*$E93+6*AA$57*$E93^2</f>
        <v>1.1503383739327542E-11</v>
      </c>
      <c r="Q93">
        <f>Q$57+U$57*$D93+4*V$57*$E93+Z$57*$D93^2+4*AA$57*$D93*$E93+10*AB$57*$E93^2</f>
        <v>1.0751948156653655E-12</v>
      </c>
      <c r="R93">
        <f>R$57+5*W$57*$D93+X$57*$E93</f>
        <v>8.8206808163078681E-16</v>
      </c>
      <c r="S93">
        <f>S$57+4*X$57*$D93+2*Y$57*$E93</f>
        <v>7.3870433775370936E-16</v>
      </c>
      <c r="T93">
        <f>T$57+3*Y$57*$D93+3*Z$57*$E93</f>
        <v>1.0804810315978419E-15</v>
      </c>
      <c r="U93">
        <f>U$57+2*Z$57*$D93+4*AA$57*$E93</f>
        <v>7.5733986458657823E-16</v>
      </c>
      <c r="V93">
        <f>V$57+AA$57*$D93+5*AB$57*$E93</f>
        <v>2.0546341741694258E-16</v>
      </c>
      <c r="W93">
        <f t="shared" ref="W93:AB94" si="501">W$57</f>
        <v>1.41511646382399E-19</v>
      </c>
      <c r="X93">
        <f t="shared" si="501"/>
        <v>-1.1985958633037799E-20</v>
      </c>
      <c r="Y93">
        <f t="shared" si="501"/>
        <v>2.9068044943296399E-19</v>
      </c>
      <c r="Z93">
        <f t="shared" si="501"/>
        <v>-1.09745864705533E-20</v>
      </c>
      <c r="AA93">
        <f t="shared" si="501"/>
        <v>1.4551372825488399E-19</v>
      </c>
      <c r="AB93">
        <f t="shared" si="501"/>
        <v>-4.14037644683727E-22</v>
      </c>
      <c r="AC93" s="82">
        <f>AC$57+AD$57*$D93+AE$57*$E93+AF$57*$D93^2+AG$57*$D93*$E93+AH$57*$E93^2+AI$57*$D93^3+AJ$57*$D93^2*$E93+AK$57*$D93*$E93^2+AL$57*$E93^3+AM$57*$D93^4+AN$57*$D93^3*$E93+AO$57*$D93^2*$E93^2+AP$57*$D93*$E93^3+AQ$57*$E93^4+AR$57*$D93^5+AS$57*$D93^4*$E93+AT$57*$D93^3*$E93^2+AU$57*$D93^2*$E93^3+AV$57*$D93*$E93^4+AW$57*$E93^5</f>
        <v>15.820989647399934</v>
      </c>
      <c r="AD93">
        <f>AD$57+2*AF$57*$D93+AG$57*$E93+3*AI$57*$D93^2+2*AJ$57*$D93*$E93+AK$57*$E93^2+4*AM$57*$D93^3+3*AN$57*$D93^2*$E93+2*AO$57*$D93*$E93^2+AP$57*$E93^3+5*AR$57*$D93^4+4*AS$57*$D93^3*$E93+3*AT$57*$D93^2*$E93^2+2*AU$57*$D93*$E93^3+AV$57*$E93^4</f>
        <v>6.0885601894738474E-5</v>
      </c>
      <c r="AE93">
        <f>AE$57+AG$57*$D93+2*AH$57*$E93+AG$57*$D93^2+2*AK$57*$D93*$E93+3*AL$57*$E93^2+AN$57*$D93^3+2*AO$57*$D93^2*$E93+3*AP$57*$D93*$E93^2+4*AQ$57*$E93^3+AS$57*$D93^4+2*AT$57*$D93^3*$E93+3*AU$57*$D93^2*$E93^2+4*AV$57*$D93*$E93^3+5*AW$57*$E93^4</f>
        <v>2.8089229125561371E-2</v>
      </c>
      <c r="AF93">
        <f>AF$57+3*AI$57*$D93+AJ$57*$E93+6*AM$57*$D93^2+3*AN$57*$D93*$E93+AO$57*$E93^2+10*AR$57*$D93^3+6*AS$57*$D93^2*$E93+3*AT$57*$D93*$E93^2++AU$57*$E93^3</f>
        <v>9.1221774838296592E-8</v>
      </c>
      <c r="AG93">
        <f>AG$57+2*AJ$57*$D93+2*AK$57*$E93+3*AN$57*$D93^2+4*AO$57*$D93*$E93+3*AP$57*$E93^2+4*AS$57*$D93^3+6*AT$57*$D93^2*$E93+6*AU$57*$D93*$E93^2+4*AV$57*$E93^3</f>
        <v>-3.0140244062376501E-8</v>
      </c>
      <c r="AH93">
        <f>AH$57+AK$57*$D93+3*AL$57*$E93+AO$57*$D93^2+3*AP$57*$D93*$E93+6*AQ$57*$E93^2+AT$57*$D93^3+3*AU$57*$D93^2*$E93+6*AV$57*$D93*$E93^2+10*AW$57*$E93^3</f>
        <v>-6.2175701231928819E-8</v>
      </c>
      <c r="AI93">
        <f>AI$57+4*AM$57*$D93+AN$57*$E93+10*AR$57*$D93^2+4*AS$57*$D93*$E93+AT$57*$E93^2</f>
        <v>1.5095853213068597E-12</v>
      </c>
      <c r="AJ93">
        <f>AJ$57+3*AN$57*$D93+2*AO$57*$E93+6*AS$57*$D93^2+6*AT$57*$D93*$E93+3*AU$57*$E93^2</f>
        <v>1.0673715073878794E-11</v>
      </c>
      <c r="AK93">
        <f>AK$57+2*AO$57*$D93+3*AP$57*$E93+3*AT$57*$D93^2+6*AU$57*$D93*$E93+6*AV$57*$E93^2</f>
        <v>3.9877247842875199E-12</v>
      </c>
      <c r="AL93">
        <f>AL$57+AP$57*$D93+4*AQ$57*$E93+AU$57*$D93^2+4*AV$57*$D93*$E93+10*AW$57*$E93^2</f>
        <v>1.1843614209044629E-11</v>
      </c>
      <c r="AM93">
        <f>AM$57+5*AR$57*$D93+AS$57*$E93</f>
        <v>3.0729865506368571E-16</v>
      </c>
      <c r="AN93">
        <f>AN$57+4*AS$57*$D93+2*AT$57*$E93</f>
        <v>7.2509436628248255E-16</v>
      </c>
      <c r="AO93">
        <f>AO$57+3*AT$57*$D93+3*AU$57*$E93</f>
        <v>1.3702793339339144E-15</v>
      </c>
      <c r="AP93">
        <f>AP$57+2*AU$57*$D93+4*AV$57*$E93</f>
        <v>6.4612898024016505E-16</v>
      </c>
      <c r="AQ93">
        <f>AQ$57+AV$57*$D93+5*AW$57*$E93</f>
        <v>1.0055596452037065E-15</v>
      </c>
      <c r="AR93">
        <f t="shared" ref="AR93:AW94" si="502">AR$57</f>
        <v>-3.9172038044327802E-21</v>
      </c>
      <c r="AS93">
        <f t="shared" si="502"/>
        <v>1.5886657895564701E-19</v>
      </c>
      <c r="AT93">
        <f t="shared" si="502"/>
        <v>-1.7350352862689201E-20</v>
      </c>
      <c r="AU93">
        <f t="shared" si="502"/>
        <v>2.9764001954288698E-19</v>
      </c>
      <c r="AV93">
        <f t="shared" si="502"/>
        <v>-1.23597554647184E-20</v>
      </c>
      <c r="AW93">
        <f t="shared" si="502"/>
        <v>1.3713605081596499E-19</v>
      </c>
      <c r="AX93">
        <f t="shared" ref="AX93:AX94" si="503">AX$55+AY$55*$H93+AZ$55*$AC93+BA$55*$H93^2+BB$55*$H93*$AC93+BC$55*$AC93^2+BD$55*$H93^3+BE$55*$H93^2*$AC93+BF$55*$H93*$AC93^2+BG$55*$AC93^3+BH$55*$H93^4+BI$55*$H93^3*$AC93+BJ$55*$H93^2*$AC93^2+BK$55*$H93*$AC93^3+BL$55*$AC93^4+BM$55*$H93^5+BN$55*$H93^4*$AC93+BO$55*$H93^3*$AC93^2+BP$55*$H93^2*$AC93^3+BQ$55*$H93*$AC93^4+BR$55*$AC93^5</f>
        <v>128.39692284243176</v>
      </c>
      <c r="AY93">
        <f t="shared" ref="AY93:AY94" si="504">AY$55+2*BA$55*$H93+BB$55*$AC93+3*BD$55*$H93^2+2*BE$55*$H93*$AC93+BF$55*$AC93^2+4*BH$55*$H93^3+3*BI$55*$H93^2*$AC93+2*BJ$55*$H93*$AC93^2+BK$55*$AC93^3+5*BM$55*$H93^4+4*BN$55*$H93^3*$AC93+3*BO$55*$H93^2*$AC93^2+2*BP$55*$H93*$AC93^3+BQ$55*$AC93^4</f>
        <v>15.965908045347122</v>
      </c>
      <c r="AZ93">
        <f t="shared" ref="AZ93:AZ94" si="505">AZ$55+BB$55*$H93+2*BC$55*$AC93+BB$55*$H93^2+2*BF$55*$H93*$AC93+3*BG$55*$AC93^2+BI$55*$H93^3+2*BJ$55*$H93^2*$AC93+3*BK$55*$H93*$AC93^2+4*BL$55*$AC93^3+BN$55*$H93^4+2*BO$55*$H93^3*$AC93+3*BP$55*$H93^2*$AC93^2+4*BQ$55*$H93*$AC93^3+5*BR$55*$AC93^4</f>
        <v>0.20404825339541405</v>
      </c>
      <c r="BA93">
        <f t="shared" ref="BA93:BA94" si="506">BA$55+3*BD$55*$H93+BE$55*$AC93+6*BH$55*$H93^2+3*BI$55*$H93*$AC93+BJ$55*$AC93^2+10*BM$55*$H93^3+6*BN$55*$H93^2*$AC93+3*BO$55*$H93*$AC93^2++BP$55*$AC93^3</f>
        <v>-6.3298127189905971E-4</v>
      </c>
      <c r="BB93">
        <f t="shared" ref="BB93:BB94" si="507">BB$55+2*BE$55*$H93+2*BF$55*$AC93+3*BI$55*$H93^2+4*BJ$55*$H93*$AC93+3*BK$55*$AC93^2+4*BN$55*$H93^3+6*BO$55*$H93^2*$AC93+6*BP$55*$H93*$AC93^2+4*BQ$55*$AC93^3</f>
        <v>2.7534989765796622E-3</v>
      </c>
      <c r="BC93">
        <f t="shared" ref="BC93:BC94" si="508">BC$55+BF$55*$H93+3*BG$55*$AC93+BJ$55*$H93^2+3*BK$55*$H93*$AC93+6*BL$55*$AC93^2+BO$55*$H93^3+3*BP$55*$H93^2*$AC93+6*BQ$55*$H93*$AC93^2+10*BR$55*$AC93^3</f>
        <v>3.480603092895256E-4</v>
      </c>
      <c r="BD93">
        <f t="shared" ref="BD93:BD94" si="509">BD$55+4*BH$55*$H93+BI$55*$AC93+10*BM$55*$H93^2+4*BN$55*$H93*$AC93+BO$55*$AC93^2</f>
        <v>-6.2935642602583083E-6</v>
      </c>
      <c r="BE93">
        <f t="shared" ref="BE93:BE94" si="510">BE$55+3*BI$55*$H93+2*BJ$55*$AC93+6*BN$55*$H93^2+6*BO$55*$H93*$AC93+3*BP$55*$AC93^2</f>
        <v>-3.3903730689561332E-7</v>
      </c>
      <c r="BF93">
        <f t="shared" ref="BF93:BF94" si="511">BF$55+2*BJ$55*$H93+3*BK$55*$AC93+3*BO$55*$H93^2+6*BP$55*$H93*$AC93+6*BQ$55*$AC93^2</f>
        <v>-5.7697162442899521E-6</v>
      </c>
      <c r="BG93">
        <f t="shared" ref="BG93:BG94" si="512">BG$55+BK$55*$H93+4*BL$55*$AC93+BP$55*$H93^2+4*BQ$55*$H93*$AC93+10*BR$55*$AC93^2</f>
        <v>1.0843504333646483E-7</v>
      </c>
      <c r="BH93">
        <f t="shared" ref="BH93:BH94" si="513">BH$55+5*BM$55*$H93+BN$55*$AC93</f>
        <v>-1.860029535671233E-9</v>
      </c>
      <c r="BI93">
        <f t="shared" ref="BI93:BI94" si="514">BI$55+4*BN$55*$H93+2*BO$55*$AC93</f>
        <v>-7.8469639488424517E-9</v>
      </c>
      <c r="BJ93">
        <f t="shared" ref="BJ93:BJ94" si="515">BJ$55+3*BO$55*$H93+3*BP$55*$AC93</f>
        <v>-2.8358138856178222E-9</v>
      </c>
      <c r="BK93">
        <f t="shared" ref="BK93:BK94" si="516">BK$55+2*BP$55*$H93+4*BQ$55*$AC93</f>
        <v>-7.4366557223382458E-9</v>
      </c>
      <c r="BL93">
        <f t="shared" ref="BL93:BL94" si="517">BL$55+BQ$55*$H93+5*BR$55*$AC93</f>
        <v>-7.4569970177123153E-10</v>
      </c>
      <c r="BM93">
        <f t="shared" ref="BM93:BR94" si="518">BM$55</f>
        <v>-5.9998404897574596E-11</v>
      </c>
      <c r="BN93">
        <f t="shared" si="518"/>
        <v>-6.2510502072092197E-12</v>
      </c>
      <c r="BO93">
        <f t="shared" si="518"/>
        <v>-1.21480203488918E-10</v>
      </c>
      <c r="BP93">
        <f t="shared" si="518"/>
        <v>-7.4130468463360693E-12</v>
      </c>
      <c r="BQ93">
        <f t="shared" si="518"/>
        <v>-6.05225247307937E-11</v>
      </c>
      <c r="BR93">
        <f t="shared" si="518"/>
        <v>-1.13502740729735E-12</v>
      </c>
      <c r="BS93" s="82">
        <f t="shared" ref="BS93:BS94" si="519">BS$55+BT$55*$H93+BU$55*$AC93+BV$55*$H93^2+BW$55*$H93*$AC93+BX$55*$AC93^2+BY$55*$H93^3+BZ$55*$H93^2*$AC93+CA$55*$H93*$AC93^2+CB$55*$AC93^3+CC$55*$H93^4+CD$55*$H93^3*$AC93+CE$55*$H93^2*$AC93^2+CF$55*$H93*$AC93^3+CG$55*$AC93^4+CH$55*$H93^5+CI$55*$H93^4*$AC93+CJ$55*$H93^3*$AC93^2+CK$55*$H93^2*$AC93^3+CL$55*$H93*$AC93^4+CM$55*$AC93^5</f>
        <v>251.37689084568672</v>
      </c>
      <c r="BT93">
        <f t="shared" ref="BT93:BT94" si="520">BT$55+2*BV$55*$H93+BW$55*$AC93+3*BY$55*$H93^2+2*BZ$55*$H93*$AC93+CA$55*$AC93^2+4*CC$55*$H93^3+3*CD$55*$H93^2*$AC93+2*CE$55*$H93*$AC93^2+CF$55*$AC93^3+5*CH$55*$H93^4+4*CI$55*$H93^3*$AC93+3*CJ$55*$H93^2*$AC93^2+2*CK$55*$H93*$AC93^3+CL$55*$AC93^4</f>
        <v>7.879858139660828E-3</v>
      </c>
      <c r="BU93">
        <f t="shared" ref="BU93:BU94" si="521">BU$55+BW$55*$H93+2*BX$55*$AC93+BW$55*$H93^2+2*CA$55*$H93*$AC93+3*CB$55*$AC93^2+CD$55*$H93^3+2*CE$55*$H93^2*$AC93+3*CF$55*$H93*$AC93^2+4*CG$55*$AC93^3+CI$55*$H93^4+2*CJ$55*$H93^3*$AC93+3*CK$55*$H93^2*$AC93^2+4*CL$55*$H93*$AC93^3+5*CM$55*$AC93^4</f>
        <v>15.837615272455192</v>
      </c>
      <c r="BV93">
        <f t="shared" ref="BV93:BV94" si="522">BV$55+3*BY$55*$H93+BZ$55*$AC93+6*CC$55*$H93^2+3*CD$55*$H93*$AC93+CE$55*$AC93^2+10*CH$55*$H93^3+6*CI$55*$H93^2*$AC93+3*CJ$55*$H93*$AC93^2++CK$55*$AC93^3</f>
        <v>-1.3455717070765365E-3</v>
      </c>
      <c r="BW93">
        <f t="shared" ref="BW93:BW94" si="523">BW$55+2*BZ$55*$H93+2*CA$55*$AC93+3*CD$55*$H93^2+4*CE$55*$H93*$AC93+3*CF$55*$AC93^2+4*CI$55*$H93^3+6*CJ$55*$H93^2*$AC93+6*CK$55*$H93*$AC93^2+4*CL$55*$AC93^3</f>
        <v>-1.0166349683643978E-3</v>
      </c>
      <c r="BX93">
        <f t="shared" ref="BX93:BX94" si="524">BX$55+CA$55*$H93+3*CB$55*$AC93+CE$55*$H93^2+3*CF$55*$H93*$AC93+6*CG$55*$AC93^2+CJ$55*$H93^3+3*CK$55*$H93^2*$AC93+6*CL$55*$H93*$AC93^2+10*CM$55*$AC93^3</f>
        <v>1.4111365468923583E-3</v>
      </c>
      <c r="BY93">
        <f t="shared" ref="BY93:BY94" si="525">BY$55+4*CC$55*$H93+CD$55*$AC93+10*CH$55*$H93^2+4*CI$55*$H93*$AC93+CJ$55*$AC93^2</f>
        <v>1.3322427734998171E-7</v>
      </c>
      <c r="BZ93">
        <f t="shared" ref="BZ93:BZ94" si="526">BZ$55+3*CD$55*$H93+2*CE$55*$AC93+6*CI$55*$H93^2+6*CJ$55*$H93*$AC93+3*CK$55*$AC93^2</f>
        <v>-6.6250406880465583E-6</v>
      </c>
      <c r="CA93">
        <f t="shared" ref="CA93:CA94" si="527">CA$55+2*CE$55*$H93+3*CF$55*$AC93+3*CJ$55*$H93^2+6*CK$55*$H93*$AC93+6*CL$55*$AC93^2</f>
        <v>-3.0127629967921277E-7</v>
      </c>
      <c r="CB93">
        <f t="shared" ref="CB93:CB94" si="528">CB$55+CF$55*$H93+4*CG$55*$AC93+CK$55*$H93^2+4*CL$55*$H93*$AC93+10*CM$55*$AC93^2</f>
        <v>-6.2326679662291534E-6</v>
      </c>
      <c r="CC93">
        <f t="shared" ref="CC93:CC94" si="529">CC$55+5*CH$55*$H93+CI$55*$AC93</f>
        <v>-7.2353545595517139E-10</v>
      </c>
      <c r="CD93">
        <f t="shared" ref="CD93:CD94" si="530">CD$55+4*CI$55*$H93+2*CJ$55*$AC93</f>
        <v>-1.2308569654587805E-9</v>
      </c>
      <c r="CE93">
        <f t="shared" ref="CE93:CE94" si="531">CE$55+3*CJ$55*$H93+3*CK$55*$AC93</f>
        <v>-8.320092157765626E-9</v>
      </c>
      <c r="CF93">
        <f t="shared" ref="CF93:CF94" si="532">CF$55+2*CK$55*$H93+4*CL$55*$AC93</f>
        <v>-1.3860000071991489E-9</v>
      </c>
      <c r="CG93">
        <f t="shared" ref="CG93:CG94" si="533">CG$55+CL$55*$H93+5*CM$55*$AC93</f>
        <v>-6.9723531377834684E-9</v>
      </c>
      <c r="CH93">
        <f t="shared" ref="CH93:CM94" si="534">CH$55</f>
        <v>-1.0635426010110601E-12</v>
      </c>
      <c r="CI93">
        <f t="shared" si="534"/>
        <v>-6.2860876529238006E-11</v>
      </c>
      <c r="CJ93">
        <f t="shared" si="534"/>
        <v>-7.1844953153632199E-12</v>
      </c>
      <c r="CK93">
        <f t="shared" si="534"/>
        <v>-1.1926081409307201E-10</v>
      </c>
      <c r="CL93">
        <f t="shared" si="534"/>
        <v>-6.15946533000106E-12</v>
      </c>
      <c r="CM93">
        <f t="shared" si="534"/>
        <v>-5.5821373631804202E-11</v>
      </c>
    </row>
    <row r="94" spans="1:91">
      <c r="A94" s="69" t="s">
        <v>470</v>
      </c>
      <c r="B94">
        <f>E48</f>
        <v>1533</v>
      </c>
      <c r="C94">
        <f>F48</f>
        <v>759</v>
      </c>
      <c r="D94">
        <f>B94-B$57</f>
        <v>508.5</v>
      </c>
      <c r="E94">
        <f t="shared" si="500"/>
        <v>265.5</v>
      </c>
      <c r="F94" s="95">
        <f>F$57-H94</f>
        <v>-136.57644886908685</v>
      </c>
      <c r="G94" s="95">
        <f>G$57+AC94</f>
        <v>-449.5748249561355</v>
      </c>
      <c r="H94" s="82">
        <f>H$57+I$57*$D94+J$57*$E94+K$57*$D94^2+L$57*$D94*$E94+M$57*$E94^2+N$57*$D94^3+O$57*$D94^2*$E94+P$57*$D94*$E94^2+Q$57*$E94^3+R$57*$D94^4+S$57*$D94^3*$E94+T$57*$D94^2*$E94^2+U$57*$D94*$E94^3+V$57*$E94^4+W$57*$D94^5+X$57*$D94^4*$E94+Y$57*$D94^3*$E94^2+Z$57*$D94^2*$E94^3+AA$57*$D94*$E94^4+AB$57*$E94^5</f>
        <v>15.606935869086842</v>
      </c>
      <c r="I94">
        <f>I$57+2*K$57*$D94+L$57*$E94+3*N$57*$D94^2+2*O$57*$D94*$E94+P$57*$E94^2+4*R$57*$D94^3+3*S$57*$D94^2*$E94+2*T$57*$D94*$E94^2+U$57*$E94^3+5*W$57*$D94^4+4*X$57*$D94^3*$E94+3*Y$57*$D94^2*$E94^2+2*Z$57*$D94*$E94^3+AA$57*$E94^4</f>
        <v>3.0691030667107159E-2</v>
      </c>
      <c r="J94">
        <f>J$57+L$57*$D94+2*M$57*$E94+L$57*$D94^2+2*P$57*$D94*$E94+3*Q$57*$E94^2+S$57*$D94^3+2*T$57*$D94^2*$E94+3*U$57*$D94*$E94^2+4*V$57*$E94^3+X$57*$D94^4+2*Y$57*$D94^3*$E94+3*Z$57*$D94^2*$E94^2+4*AA$57*$D94*$E94^3+5*AB$57*$E94^4</f>
        <v>-4.1983994622493706E-2</v>
      </c>
      <c r="K94">
        <f>K$57+3*N$57*$D94+O$57*$E94+6*R$57*$D94^2+3*S$57*$D94*$E94+T$57*$E94^2+10*W$57*$D94^3+6*X$57*$D94^2*$E94+3*Y$57*$D94*$E94^2++Z$57*$E94^3</f>
        <v>1.2531312034670806E-8</v>
      </c>
      <c r="L94">
        <f>L$57+2*O$57*$D94+2*P$57*$E94+3*S$57*$D94^2+4*T$57*$D94*$E94+3*U$57*$E94^2+4*X$57*$D94^3+6*Y$57*$D94^2*$E94+6*Z$57*$D94*$E94^2+4*AA$57*$E94^3</f>
        <v>-1.5353312993365704E-7</v>
      </c>
      <c r="M94">
        <f>M$57+P$57*$D94+3*Q$57*$E94+T$57*$D94^2+3*U$57*$D94*$E94+6*V$57*$E94^2+Y$57*$D94^3+3*Z$57*$D94^2*$E94+6*AA$57*$D94*$E94^2+10*AB$57*$E94^3</f>
        <v>3.9409616609382856E-8</v>
      </c>
      <c r="N94">
        <f>N$57+4*R$57*$D94+S$57*$E94+10*W$57*$D94^2+4*X$57*$D94*$E94+Y$57*$E94^2</f>
        <v>1.1356309041548578E-11</v>
      </c>
      <c r="O94">
        <f>O$57+3*S$57*$D94+2*T$57*$E94+6*X$57*$D94^2+6*Y$57*$D94*$E94+3*Z$57*$E94^2</f>
        <v>3.5488776595640581E-12</v>
      </c>
      <c r="P94">
        <f>P$57+2*T$57*$D94+3*U$57*$E94+3*Y$57*$D94^2+6*Z$57*$D94*$E94+6*AA$57*$E94^2</f>
        <v>1.1582007285338824E-11</v>
      </c>
      <c r="Q94">
        <f>Q$57+U$57*$D94+4*V$57*$E94+Z$57*$D94^2+4*AA$57*$D94*$E94+10*AB$57*$E94^2</f>
        <v>1.0212519183547226E-12</v>
      </c>
      <c r="R94">
        <f>R$57+5*W$57*$D94+X$57*$E94</f>
        <v>1.059099924422131E-15</v>
      </c>
      <c r="S94">
        <f>S$57+4*X$57*$D94+2*Y$57*$E94</f>
        <v>5.8273265154004998E-16</v>
      </c>
      <c r="T94">
        <f>T$57+3*Y$57*$D94+3*Z$57*$E94</f>
        <v>1.303168295613461E-15</v>
      </c>
      <c r="U94">
        <f>U$57+2*Z$57*$D94+4*AA$57*$E94</f>
        <v>6.0759074961422112E-16</v>
      </c>
      <c r="V94">
        <f>V$57+AA$57*$D94+5*AB$57*$E94</f>
        <v>2.4177320124705188E-16</v>
      </c>
      <c r="W94">
        <f t="shared" si="501"/>
        <v>1.41511646382399E-19</v>
      </c>
      <c r="X94">
        <f t="shared" si="501"/>
        <v>-1.1985958633037799E-20</v>
      </c>
      <c r="Y94">
        <f t="shared" si="501"/>
        <v>2.9068044943296399E-19</v>
      </c>
      <c r="Z94">
        <f t="shared" si="501"/>
        <v>-1.09745864705533E-20</v>
      </c>
      <c r="AA94">
        <f t="shared" si="501"/>
        <v>1.4551372825488399E-19</v>
      </c>
      <c r="AB94">
        <f t="shared" si="501"/>
        <v>-4.14037644683727E-22</v>
      </c>
      <c r="AC94" s="82">
        <f>AC$57+AD$57*$D94+AE$57*$E94+AF$57*$D94^2+AG$57*$D94*$E94+AH$57*$E94^2+AI$57*$D94^3+AJ$57*$D94^2*$E94+AK$57*$D94*$E94^2+AL$57*$E94^3+AM$57*$D94^4+AN$57*$D94^3*$E94+AO$57*$D94^2*$E94^2+AP$57*$D94*$E94^3+AQ$57*$E94^4+AR$57*$D94^5+AS$57*$D94^4*$E94+AT$57*$D94^3*$E94^2+AU$57*$D94^2*$E94^3+AV$57*$D94*$E94^4+AW$57*$E94^5</f>
        <v>8.2139520438644595</v>
      </c>
      <c r="AD94">
        <f>AD$57+2*AF$57*$D94+AG$57*$E94+3*AI$57*$D94^2+2*AJ$57*$D94*$E94+AK$57*$E94^2+4*AM$57*$D94^3+3*AN$57*$D94^2*$E94+2*AO$57*$D94*$E94^2+AP$57*$E94^3+5*AR$57*$D94^4+4*AS$57*$D94^3*$E94+3*AT$57*$D94^2*$E94^2+2*AU$57*$D94*$E94^3+AV$57*$E94^4</f>
        <v>1.1247082445465233E-4</v>
      </c>
      <c r="AE94">
        <f>AE$57+AG$57*$D94+2*AH$57*$E94+AG$57*$D94^2+2*AK$57*$D94*$E94+3*AL$57*$E94^2+AN$57*$D94^3+2*AO$57*$D94^2*$E94+3*AP$57*$D94*$E94^2+4*AQ$57*$E94^3+AS$57*$D94^4+2*AT$57*$D94^3*$E94+3*AU$57*$D94^2*$E94^2+4*AV$57*$D94*$E94^3+5*AW$57*$E94^4</f>
        <v>2.0798914990009184E-2</v>
      </c>
      <c r="AF94">
        <f>AF$57+3*AI$57*$D94+AJ$57*$E94+6*AM$57*$D94^2+3*AN$57*$D94*$E94+AO$57*$E94^2+10*AR$57*$D94^3+6*AS$57*$D94^2*$E94+3*AT$57*$D94*$E94^2++AU$57*$E94^3</f>
        <v>8.9731698197074526E-8</v>
      </c>
      <c r="AG94">
        <f>AG$57+2*AJ$57*$D94+2*AK$57*$E94+3*AN$57*$D94^2+4*AO$57*$D94*$E94+3*AP$57*$E94^2+4*AS$57*$D94^3+6*AT$57*$D94^2*$E94+6*AU$57*$D94*$E94^2+4*AV$57*$E94^3</f>
        <v>-2.6911425430018707E-8</v>
      </c>
      <c r="AH94">
        <f>AH$57+AK$57*$D94+3*AL$57*$E94+AO$57*$D94^2+3*AP$57*$D94*$E94+6*AQ$57*$E94^2+AT$57*$D94^3+3*AU$57*$D94^2*$E94+6*AV$57*$D94*$E94^2+10*AW$57*$E94^3</f>
        <v>-6.9706326127852523E-8</v>
      </c>
      <c r="AI94">
        <f>AI$57+4*AM$57*$D94+AN$57*$E94+10*AR$57*$D94^2+4*AS$57*$D94*$E94+AT$57*$E94^2</f>
        <v>1.589937614899009E-12</v>
      </c>
      <c r="AJ94">
        <f>AJ$57+3*AN$57*$D94+2*AO$57*$E94+6*AS$57*$D94^2+6*AT$57*$D94*$E94+3*AU$57*$E94^2</f>
        <v>1.0648129203167103E-11</v>
      </c>
      <c r="AK94">
        <f>AK$57+2*AO$57*$D94+3*AP$57*$E94+3*AT$57*$D94^2+6*AU$57*$D94*$E94+6*AV$57*$E94^2</f>
        <v>4.0645207531485618E-12</v>
      </c>
      <c r="AL94">
        <f>AL$57+AP$57*$D94+4*AQ$57*$E94+AU$57*$D94^2+4*AV$57*$D94*$E94+10*AW$57*$E94^2</f>
        <v>1.1110419086103709E-11</v>
      </c>
      <c r="AM94">
        <f>AM$57+5*AR$57*$D94+AS$57*$E94</f>
        <v>2.6308158280323294E-16</v>
      </c>
      <c r="AN94">
        <f>AN$57+4*AS$57*$D94+2*AT$57*$E94</f>
        <v>8.900248549947331E-16</v>
      </c>
      <c r="AO94">
        <f>AO$57+3*AT$57*$D94+3*AU$57*$E94</f>
        <v>1.1360305989813423E-15</v>
      </c>
      <c r="AP94">
        <f>AP$57+2*AU$57*$D94+4*AV$57*$E94</f>
        <v>8.0482874727626606E-16</v>
      </c>
      <c r="AQ94">
        <f>AQ$57+AV$57*$D94+5*AW$57*$E94</f>
        <v>8.3247044234758923E-16</v>
      </c>
      <c r="AR94">
        <f t="shared" si="502"/>
        <v>-3.9172038044327802E-21</v>
      </c>
      <c r="AS94">
        <f t="shared" si="502"/>
        <v>1.5886657895564701E-19</v>
      </c>
      <c r="AT94">
        <f t="shared" si="502"/>
        <v>-1.7350352862689201E-20</v>
      </c>
      <c r="AU94">
        <f t="shared" si="502"/>
        <v>2.9764001954288698E-19</v>
      </c>
      <c r="AV94">
        <f t="shared" si="502"/>
        <v>-1.23597554647184E-20</v>
      </c>
      <c r="AW94">
        <f t="shared" si="502"/>
        <v>1.3713605081596499E-19</v>
      </c>
      <c r="AX94">
        <f t="shared" si="503"/>
        <v>248.70206456638073</v>
      </c>
      <c r="AY94">
        <f t="shared" si="504"/>
        <v>15.934034001976995</v>
      </c>
      <c r="AZ94">
        <f t="shared" si="505"/>
        <v>0.74470249607269512</v>
      </c>
      <c r="BA94">
        <f t="shared" si="506"/>
        <v>-7.7285199971739499E-4</v>
      </c>
      <c r="BB94">
        <f t="shared" si="507"/>
        <v>2.834568924491868E-3</v>
      </c>
      <c r="BC94">
        <f t="shared" si="508"/>
        <v>3.0267253848077899E-4</v>
      </c>
      <c r="BD94">
        <f t="shared" si="509"/>
        <v>-6.3298859706614852E-6</v>
      </c>
      <c r="BE94">
        <f t="shared" si="510"/>
        <v>-4.3524288968866634E-7</v>
      </c>
      <c r="BF94">
        <f t="shared" si="511"/>
        <v>-5.6820883836180411E-6</v>
      </c>
      <c r="BG94">
        <f t="shared" si="512"/>
        <v>8.7786822890446754E-8</v>
      </c>
      <c r="BH94">
        <f t="shared" si="513"/>
        <v>-4.0782771454383355E-9</v>
      </c>
      <c r="BI94">
        <f t="shared" si="514"/>
        <v>-6.1876083769001921E-9</v>
      </c>
      <c r="BJ94">
        <f t="shared" si="515"/>
        <v>-5.419211029478376E-9</v>
      </c>
      <c r="BK94">
        <f t="shared" si="516"/>
        <v>-5.7070467364241276E-9</v>
      </c>
      <c r="BL94">
        <f t="shared" si="517"/>
        <v>-1.159647244586656E-9</v>
      </c>
      <c r="BM94">
        <f t="shared" si="518"/>
        <v>-5.9998404897574596E-11</v>
      </c>
      <c r="BN94">
        <f t="shared" si="518"/>
        <v>-6.2510502072092197E-12</v>
      </c>
      <c r="BO94">
        <f t="shared" si="518"/>
        <v>-1.21480203488918E-10</v>
      </c>
      <c r="BP94">
        <f t="shared" si="518"/>
        <v>-7.4130468463360693E-12</v>
      </c>
      <c r="BQ94">
        <f t="shared" si="518"/>
        <v>-6.05225247307937E-11</v>
      </c>
      <c r="BR94">
        <f t="shared" si="518"/>
        <v>-1.13502740729735E-12</v>
      </c>
      <c r="BS94" s="82">
        <f t="shared" si="519"/>
        <v>130.58489416969462</v>
      </c>
      <c r="BT94">
        <f t="shared" si="520"/>
        <v>-3.9505581369669012E-3</v>
      </c>
      <c r="BU94">
        <f t="shared" si="521"/>
        <v>15.646623838213566</v>
      </c>
      <c r="BV94">
        <f t="shared" si="522"/>
        <v>-1.2924708821993676E-3</v>
      </c>
      <c r="BW94">
        <f t="shared" si="523"/>
        <v>-1.1110580845055196E-3</v>
      </c>
      <c r="BX94">
        <f t="shared" si="524"/>
        <v>1.5488226570834487E-3</v>
      </c>
      <c r="BY94">
        <f t="shared" si="525"/>
        <v>1.3415260601238256E-7</v>
      </c>
      <c r="BZ94">
        <f t="shared" si="526"/>
        <v>-6.5660904581148734E-6</v>
      </c>
      <c r="CA94">
        <f t="shared" si="527"/>
        <v>-3.5758270091251739E-7</v>
      </c>
      <c r="CB94">
        <f t="shared" si="528"/>
        <v>-6.0686703548187097E-6</v>
      </c>
      <c r="CC94">
        <f t="shared" si="529"/>
        <v>-2.855143785448751E-10</v>
      </c>
      <c r="CD94">
        <f t="shared" si="530"/>
        <v>-3.0206706398903101E-9</v>
      </c>
      <c r="CE94">
        <f t="shared" si="531"/>
        <v>-5.7612182582077504E-9</v>
      </c>
      <c r="CF94">
        <f t="shared" si="532"/>
        <v>-3.0001007827357793E-9</v>
      </c>
      <c r="CG94">
        <f t="shared" si="533"/>
        <v>-4.8956983130080697E-9</v>
      </c>
      <c r="CH94">
        <f t="shared" si="534"/>
        <v>-1.0635426010110601E-12</v>
      </c>
      <c r="CI94">
        <f t="shared" si="534"/>
        <v>-6.2860876529238006E-11</v>
      </c>
      <c r="CJ94">
        <f t="shared" si="534"/>
        <v>-7.1844953153632199E-12</v>
      </c>
      <c r="CK94">
        <f t="shared" si="534"/>
        <v>-1.1926081409307201E-10</v>
      </c>
      <c r="CL94">
        <f t="shared" si="534"/>
        <v>-6.15946533000106E-12</v>
      </c>
      <c r="CM94">
        <f t="shared" si="534"/>
        <v>-5.5821373631804202E-11</v>
      </c>
    </row>
    <row r="96" spans="1:91">
      <c r="E96" s="82"/>
      <c r="F96" s="4"/>
    </row>
    <row r="97" spans="1:8">
      <c r="A97" s="69" t="s">
        <v>459</v>
      </c>
      <c r="F97" s="4">
        <f>VLOOKUP($A97, $A$6:$Q$48, 16, FALSE)-F64</f>
        <v>-2.1460558584985279</v>
      </c>
      <c r="G97" s="4">
        <f>VLOOKUP($A97, $A$6:$Q$48, 17, FALSE)-G64</f>
        <v>47.105441917012854</v>
      </c>
      <c r="H97" s="4"/>
    </row>
    <row r="98" spans="1:8">
      <c r="A98" s="69" t="s">
        <v>596</v>
      </c>
      <c r="E98" s="4"/>
      <c r="F98" s="4">
        <f t="shared" ref="F98:F99" si="535">VLOOKUP($A98, $A$6:$Q$48, 16, FALSE)-F65</f>
        <v>-2.0506841016073381</v>
      </c>
      <c r="G98" s="4">
        <f t="shared" ref="G98:G99" si="536">VLOOKUP($A98, $A$6:$Q$48, 17, FALSE)-G65</f>
        <v>47.166394401362311</v>
      </c>
      <c r="H98" s="4"/>
    </row>
    <row r="99" spans="1:8">
      <c r="A99" s="69" t="s">
        <v>464</v>
      </c>
      <c r="E99" s="4"/>
      <c r="F99" s="4">
        <f t="shared" si="535"/>
        <v>-2.0871392619261755</v>
      </c>
      <c r="G99" s="4">
        <f t="shared" si="536"/>
        <v>46.993828840766525</v>
      </c>
      <c r="H99" s="4"/>
    </row>
    <row r="100" spans="1:8">
      <c r="A100" s="69"/>
      <c r="E100" s="98" t="s">
        <v>787</v>
      </c>
      <c r="F100" s="97">
        <f>AVERAGE(F97:F99)</f>
        <v>-2.094626407344014</v>
      </c>
      <c r="G100" s="97">
        <f>AVERAGE(G97:G99)</f>
        <v>47.08855505304723</v>
      </c>
      <c r="H100" s="4"/>
    </row>
    <row r="101" spans="1:8">
      <c r="A101" s="69"/>
      <c r="E101" s="98" t="s">
        <v>788</v>
      </c>
      <c r="F101" s="97">
        <f>STDEV(F97:F99)/SQRT(2)</f>
        <v>3.4029296297520953E-2</v>
      </c>
      <c r="G101" s="97">
        <f>STDEV(G97:G99)/SQRT(2)</f>
        <v>6.1881308999081203E-2</v>
      </c>
      <c r="H101" s="4"/>
    </row>
    <row r="102" spans="1:8">
      <c r="A102" s="69"/>
      <c r="E102" s="4"/>
      <c r="F102" s="4"/>
      <c r="G102" s="4"/>
      <c r="H102" s="4"/>
    </row>
    <row r="103" spans="1:8">
      <c r="A103" s="69" t="s">
        <v>456</v>
      </c>
      <c r="E103" s="4"/>
      <c r="F103" s="4">
        <f>VLOOKUP($A103, $A$6:$Q$48, 16, FALSE)-F68</f>
        <v>-2.0812918503716702</v>
      </c>
      <c r="G103" s="4">
        <f>VLOOKUP($A103, $A$6:$Q$48, 17, FALSE)-G68</f>
        <v>47.746655745006365</v>
      </c>
      <c r="H103" s="4"/>
    </row>
    <row r="104" spans="1:8">
      <c r="A104" s="69" t="s">
        <v>461</v>
      </c>
      <c r="E104" s="4"/>
      <c r="F104" s="4">
        <f>VLOOKUP($A104, $A$6:$Q$48, 16, FALSE)-F69</f>
        <v>-2.0207777967970486</v>
      </c>
      <c r="G104" s="4">
        <f>VLOOKUP($A104, $A$6:$Q$48, 17, FALSE)-G69</f>
        <v>47.672693468386512</v>
      </c>
      <c r="H104" s="4"/>
    </row>
    <row r="105" spans="1:8">
      <c r="A105" s="69" t="s">
        <v>457</v>
      </c>
      <c r="E105" s="4"/>
      <c r="F105" s="4">
        <f>VLOOKUP($A105, $A$6:$Q$48, 16, FALSE)-F70</f>
        <v>-2.2319067931950798</v>
      </c>
      <c r="G105" s="4">
        <f>VLOOKUP($A105, $A$6:$Q$48, 17, FALSE)-G70</f>
        <v>47.727600961815767</v>
      </c>
      <c r="H105" s="4"/>
    </row>
    <row r="106" spans="1:8">
      <c r="A106" s="69" t="s">
        <v>462</v>
      </c>
      <c r="E106" s="4"/>
      <c r="F106" s="4">
        <f>VLOOKUP($A106, $A$6:$Q$48, 16, FALSE)-F71</f>
        <v>-2.1507874277218804</v>
      </c>
      <c r="G106" s="4">
        <f>VLOOKUP($A106, $A$6:$Q$48, 17, FALSE)-G71</f>
        <v>47.695109519355697</v>
      </c>
      <c r="H106" s="4"/>
    </row>
    <row r="107" spans="1:8">
      <c r="A107" s="69"/>
      <c r="E107" s="98" t="s">
        <v>787</v>
      </c>
      <c r="F107" s="97">
        <f>AVERAGE(F103:F106)</f>
        <v>-2.1211909670214197</v>
      </c>
      <c r="G107" s="97">
        <f>AVERAGE(G103:G106)</f>
        <v>47.710514923641085</v>
      </c>
    </row>
    <row r="108" spans="1:8">
      <c r="A108" s="69"/>
      <c r="E108" s="98" t="s">
        <v>788</v>
      </c>
      <c r="F108" s="97">
        <f>STDEV(F103:F106)/SQRT(4)</f>
        <v>4.5468568736407415E-2</v>
      </c>
      <c r="G108" s="97">
        <f>STDEV(G103:G106)/SQRT(4)</f>
        <v>1.6497173061451192E-2</v>
      </c>
    </row>
    <row r="109" spans="1:8">
      <c r="A109" s="69"/>
      <c r="F109" s="4"/>
      <c r="G109" s="4"/>
    </row>
    <row r="110" spans="1:8">
      <c r="A110" s="69" t="s">
        <v>458</v>
      </c>
      <c r="E110" s="4"/>
      <c r="F110" s="4">
        <f>VLOOKUP($A110, $A$6:$P$23, 16, FALSE)-F73</f>
        <v>-1.3700384484536983</v>
      </c>
      <c r="G110" s="4">
        <f>VLOOKUP($A110, $A$6:$Q$48, 17, FALSE)-G73</f>
        <v>40.373997555879953</v>
      </c>
      <c r="H110" s="4"/>
    </row>
    <row r="111" spans="1:8">
      <c r="A111" s="69" t="s">
        <v>608</v>
      </c>
      <c r="E111" s="4"/>
      <c r="F111" s="4">
        <f>VLOOKUP($A111, $A$6:$P$23, 16, FALSE)-F74</f>
        <v>-1.4278635152521417</v>
      </c>
      <c r="G111" s="4">
        <f>VLOOKUP($A111, $A$6:$Q$48, 17, FALSE)-G74</f>
        <v>40.382006989049728</v>
      </c>
      <c r="H111" s="4"/>
    </row>
    <row r="112" spans="1:8">
      <c r="A112" s="69" t="s">
        <v>463</v>
      </c>
      <c r="E112" s="4"/>
      <c r="F112" s="4">
        <f>VLOOKUP($A112, $A$6:$P$23, 16, FALSE)-F75</f>
        <v>-1.3657833358151379</v>
      </c>
      <c r="G112" s="4">
        <f>VLOOKUP($A112, $A$6:$Q$48, 17, FALSE)-G75</f>
        <v>40.301687410458214</v>
      </c>
      <c r="H112" s="4"/>
    </row>
    <row r="113" spans="1:8">
      <c r="A113" s="69"/>
      <c r="E113" s="98" t="s">
        <v>787</v>
      </c>
      <c r="F113" s="97">
        <f>AVERAGE(F110:F112)</f>
        <v>-1.3878950998403259</v>
      </c>
      <c r="G113" s="97">
        <f>AVERAGE(G110:G112)</f>
        <v>40.352563985129301</v>
      </c>
    </row>
    <row r="114" spans="1:8">
      <c r="A114" s="69"/>
      <c r="E114" s="98" t="s">
        <v>788</v>
      </c>
      <c r="F114" s="97">
        <f>STDEV(F110:F112)/SQRT(2)</f>
        <v>2.4521747172564119E-2</v>
      </c>
      <c r="G114" s="97">
        <f>STDEV(G110:G112)/SQRT(2)</f>
        <v>3.1283838819924789E-2</v>
      </c>
    </row>
    <row r="115" spans="1:8">
      <c r="A115" s="69"/>
    </row>
    <row r="116" spans="1:8">
      <c r="A116" s="69" t="s">
        <v>455</v>
      </c>
      <c r="F116" s="4">
        <f>VLOOKUP($A116, $A$6:$P$23, 16, FALSE)-F77</f>
        <v>-1.0000241038931108</v>
      </c>
      <c r="G116" s="4">
        <f>VLOOKUP($A116, $A$6:$Q$48, 17, FALSE)-G77</f>
        <v>40.622982771840611</v>
      </c>
    </row>
    <row r="117" spans="1:8">
      <c r="A117" s="69" t="s">
        <v>460</v>
      </c>
      <c r="F117" s="4">
        <f>VLOOKUP($A117, $A$6:$P$23, 16, FALSE)-F78</f>
        <v>-0.96852260067637985</v>
      </c>
      <c r="G117" s="4">
        <f>VLOOKUP($A117, $A$6:$Q$48, 17, FALSE)-G78</f>
        <v>40.621767892863318</v>
      </c>
    </row>
    <row r="118" spans="1:8">
      <c r="E118" s="98" t="s">
        <v>787</v>
      </c>
      <c r="F118" s="97">
        <f>AVERAGE(F116:F117)</f>
        <v>-0.98427335228474533</v>
      </c>
      <c r="G118" s="97">
        <f>AVERAGE(G116:G117)</f>
        <v>40.622375332351965</v>
      </c>
    </row>
    <row r="119" spans="1:8">
      <c r="E119" s="98" t="s">
        <v>788</v>
      </c>
      <c r="F119" s="97">
        <f>STDEV(F116:F117)</f>
        <v>2.2274926542120297E-2</v>
      </c>
      <c r="G119" s="97">
        <f>STDEV(G116:G117)</f>
        <v>8.5904916316532844E-4</v>
      </c>
    </row>
    <row r="121" spans="1:8">
      <c r="A121" s="69" t="s">
        <v>469</v>
      </c>
      <c r="E121" s="4"/>
      <c r="F121" s="4">
        <f>VLOOKUP($A121, $A$6:$Q$48, 16, FALSE)-F80</f>
        <v>2.2496029972094931</v>
      </c>
      <c r="G121" s="4">
        <f>VLOOKUP($A121, $A$6:$Q$48, 17, FALSE)-G80</f>
        <v>47.543927929926497</v>
      </c>
      <c r="H121" s="4"/>
    </row>
    <row r="122" spans="1:8">
      <c r="A122" s="69" t="s">
        <v>618</v>
      </c>
      <c r="E122" s="4"/>
      <c r="F122" s="4">
        <f>VLOOKUP($A122, $A$6:$Q$48, 16, FALSE)-F81</f>
        <v>2.2478042092401793</v>
      </c>
      <c r="G122" s="4">
        <f>VLOOKUP($A122, $A$6:$Q$48, 17, FALSE)-G81</f>
        <v>47.438341518872789</v>
      </c>
      <c r="H122" s="4"/>
    </row>
    <row r="123" spans="1:8">
      <c r="A123" s="69" t="s">
        <v>474</v>
      </c>
      <c r="E123" s="4"/>
      <c r="F123" s="4">
        <f>VLOOKUP($A123, $A$6:$Q$48, 16, FALSE)-F82</f>
        <v>2.1650102828669731</v>
      </c>
      <c r="G123" s="4">
        <f>VLOOKUP($A123, $A$6:$Q$48, 17, FALSE)-G82</f>
        <v>47.555944924897801</v>
      </c>
      <c r="H123" s="4"/>
    </row>
    <row r="124" spans="1:8">
      <c r="E124" s="98" t="s">
        <v>787</v>
      </c>
      <c r="F124" s="97">
        <f>AVERAGE(F121:F123)</f>
        <v>2.2208058297722153</v>
      </c>
      <c r="G124" s="97">
        <f>AVERAGE(G121:G123)</f>
        <v>47.512738124565693</v>
      </c>
    </row>
    <row r="125" spans="1:8">
      <c r="E125" s="98" t="s">
        <v>788</v>
      </c>
      <c r="F125" s="97">
        <f>STDEV(F121:F123)/SQRT(2)</f>
        <v>3.4173573125888812E-2</v>
      </c>
      <c r="G125" s="97">
        <f>STDEV(G121:G123)/SQRT(2)</f>
        <v>4.5756110225872698E-2</v>
      </c>
    </row>
    <row r="127" spans="1:8">
      <c r="A127" s="69" t="s">
        <v>466</v>
      </c>
      <c r="E127" s="4"/>
      <c r="F127" s="4">
        <f>VLOOKUP($A127, $A$6:$Q$48, 16, FALSE)-F84</f>
        <v>2.310308081271117</v>
      </c>
      <c r="G127" s="4">
        <f>VLOOKUP($A127, $A$6:$Q$48, 17, FALSE)-G84</f>
        <v>47.276024124736125</v>
      </c>
      <c r="H127" s="4"/>
    </row>
    <row r="128" spans="1:8">
      <c r="A128" s="69" t="s">
        <v>471</v>
      </c>
      <c r="E128" s="4"/>
      <c r="F128" s="4">
        <f>VLOOKUP($A128, $A$6:$Q$48, 16, FALSE)-F85</f>
        <v>2.252248760054556</v>
      </c>
      <c r="G128" s="4">
        <f>VLOOKUP($A128, $A$6:$Q$48, 17, FALSE)-G85</f>
        <v>47.195251204874751</v>
      </c>
      <c r="H128" s="4"/>
    </row>
    <row r="129" spans="1:8">
      <c r="A129" s="69" t="s">
        <v>467</v>
      </c>
      <c r="E129" s="4"/>
      <c r="F129" s="4">
        <f>VLOOKUP($A129, $A$6:$Q$48, 16, FALSE)-F86</f>
        <v>2.4600092859506901</v>
      </c>
      <c r="G129" s="4">
        <f>VLOOKUP($A129, $A$6:$Q$48, 17, FALSE)-G86</f>
        <v>47.263114469182653</v>
      </c>
      <c r="H129" s="4"/>
    </row>
    <row r="130" spans="1:8">
      <c r="A130" s="69" t="s">
        <v>472</v>
      </c>
      <c r="E130" s="4"/>
      <c r="F130" s="4">
        <f>VLOOKUP($A130, $A$6:$Q$48, 16, FALSE)-F87</f>
        <v>2.3826769533322647</v>
      </c>
      <c r="G130" s="4">
        <f>VLOOKUP($A130, $A$6:$Q$48, 17, FALSE)-G87</f>
        <v>47.228420590598944</v>
      </c>
      <c r="H130" s="4"/>
    </row>
    <row r="131" spans="1:8">
      <c r="A131" s="69"/>
      <c r="E131" s="98" t="s">
        <v>787</v>
      </c>
      <c r="F131" s="97">
        <f>AVERAGE(F127:F130)</f>
        <v>2.3513107701521569</v>
      </c>
      <c r="G131" s="97">
        <f>AVERAGE(G127:G130)</f>
        <v>47.240702597348118</v>
      </c>
    </row>
    <row r="132" spans="1:8">
      <c r="A132" s="69"/>
      <c r="E132" s="98" t="s">
        <v>788</v>
      </c>
      <c r="F132" s="97">
        <f>STDEV(F127:F130)/SQRT(3)</f>
        <v>5.1954795655181074E-2</v>
      </c>
      <c r="G132" s="97">
        <f>STDEV(G127:G130)/SQRT(3)</f>
        <v>2.0993594429688407E-2</v>
      </c>
    </row>
    <row r="133" spans="1:8">
      <c r="A133" s="69"/>
    </row>
    <row r="134" spans="1:8">
      <c r="A134" s="69" t="s">
        <v>468</v>
      </c>
      <c r="F134" s="4">
        <f>VLOOKUP($A134, $A$6:$Q$48, 16, FALSE)-F89</f>
        <v>1.5566200472931726</v>
      </c>
      <c r="G134" s="4">
        <f>VLOOKUP($A134, $A$6:$Q$48, 17, FALSE)-G89</f>
        <v>40.143271623337114</v>
      </c>
    </row>
    <row r="135" spans="1:8">
      <c r="A135" s="69" t="s">
        <v>626</v>
      </c>
      <c r="F135" s="4">
        <f>VLOOKUP($A135, $A$6:$Q$48, 16, FALSE)-F90</f>
        <v>1.5918466777350915</v>
      </c>
      <c r="G135" s="4">
        <f>VLOOKUP($A135, $A$6:$Q$48, 17, FALSE)-G90</f>
        <v>40.060844199083135</v>
      </c>
    </row>
    <row r="136" spans="1:8">
      <c r="A136" s="69" t="s">
        <v>473</v>
      </c>
      <c r="F136" s="4">
        <f>VLOOKUP($A136, $A$6:$Q$48, 16, FALSE)-F91</f>
        <v>1.6086422674986167</v>
      </c>
      <c r="G136" s="4">
        <f>VLOOKUP($A136, $A$6:$Q$48, 17, FALSE)-G91</f>
        <v>40.173060248658942</v>
      </c>
    </row>
    <row r="137" spans="1:8">
      <c r="A137" s="69"/>
      <c r="E137" s="98" t="s">
        <v>787</v>
      </c>
      <c r="F137" s="97">
        <f>AVERAGE(F134:F136)</f>
        <v>1.5857029975089603</v>
      </c>
      <c r="G137" s="97">
        <f>AVERAGE(G134:G136)</f>
        <v>40.125725357026397</v>
      </c>
    </row>
    <row r="138" spans="1:8">
      <c r="A138" s="69"/>
      <c r="E138" s="98" t="s">
        <v>788</v>
      </c>
      <c r="F138" s="97">
        <f>STDEV(F134:F136)/SQRT(2)</f>
        <v>1.8773471360095422E-2</v>
      </c>
      <c r="G138" s="97">
        <f>STDEV(G134:G136)/SQRT(2)</f>
        <v>4.1103613233418559E-2</v>
      </c>
    </row>
    <row r="139" spans="1:8">
      <c r="A139" s="69"/>
    </row>
    <row r="140" spans="1:8">
      <c r="A140" s="69" t="s">
        <v>465</v>
      </c>
      <c r="E140" s="4"/>
      <c r="F140" s="4">
        <f>VLOOKUP($A140, $A$6:$Q$48, 16, FALSE)-F93</f>
        <v>1.7928733021817465</v>
      </c>
      <c r="G140" s="4">
        <f>VLOOKUP($A140, $A$6:$Q$48, 17, FALSE)-G93</f>
        <v>40.164229553971722</v>
      </c>
      <c r="H140" s="4"/>
    </row>
    <row r="141" spans="1:8">
      <c r="A141" s="69" t="s">
        <v>470</v>
      </c>
      <c r="E141" s="4"/>
      <c r="F141" s="4">
        <f>VLOOKUP($A141, $A$6:$Q$48, 16, FALSE)-F94</f>
        <v>1.7377127950967974</v>
      </c>
      <c r="G141" s="4">
        <f>VLOOKUP($A141, $A$6:$Q$48, 17, FALSE)-G94</f>
        <v>40.182063886667891</v>
      </c>
      <c r="H141" s="4"/>
    </row>
    <row r="142" spans="1:8">
      <c r="A142" s="69"/>
      <c r="E142" s="98" t="s">
        <v>787</v>
      </c>
      <c r="F142" s="97">
        <f>AVERAGE(F140:F141)</f>
        <v>1.7652930486392719</v>
      </c>
      <c r="G142" s="97">
        <f>AVERAGE(G140:G141)</f>
        <v>40.173146720319806</v>
      </c>
    </row>
    <row r="143" spans="1:8">
      <c r="A143" s="69"/>
      <c r="E143" s="98" t="s">
        <v>788</v>
      </c>
      <c r="F143" s="97">
        <f>STDEV(F139:F141)</f>
        <v>3.9004368613456047E-2</v>
      </c>
      <c r="G143" s="97">
        <f>STDEV(G139:G141)</f>
        <v>1.261077758739741E-2</v>
      </c>
    </row>
    <row r="144" spans="1:8">
      <c r="F144" s="4"/>
    </row>
    <row r="145" spans="1:15">
      <c r="A145" t="s">
        <v>841</v>
      </c>
      <c r="B145">
        <v>2</v>
      </c>
      <c r="C145">
        <v>3</v>
      </c>
      <c r="D145">
        <v>4</v>
      </c>
      <c r="E145">
        <v>5</v>
      </c>
      <c r="F145">
        <v>6</v>
      </c>
      <c r="G145">
        <v>7</v>
      </c>
      <c r="H145">
        <v>8</v>
      </c>
      <c r="I145">
        <v>9</v>
      </c>
    </row>
    <row r="146" spans="1:15">
      <c r="A146" s="100" t="s">
        <v>835</v>
      </c>
      <c r="B146" s="100"/>
      <c r="C146" s="100"/>
      <c r="D146" s="100"/>
      <c r="E146" s="100"/>
      <c r="F146" s="101">
        <f>F100</f>
        <v>-2.094626407344014</v>
      </c>
      <c r="G146" s="101">
        <f>G100</f>
        <v>47.08855505304723</v>
      </c>
      <c r="H146" s="101">
        <f>F107</f>
        <v>-2.1211909670214197</v>
      </c>
      <c r="I146" s="101">
        <f>G107</f>
        <v>47.710514923641085</v>
      </c>
    </row>
    <row r="147" spans="1:15">
      <c r="A147" s="100" t="s">
        <v>836</v>
      </c>
      <c r="B147" s="100"/>
      <c r="C147" s="100"/>
      <c r="D147" s="100"/>
      <c r="E147" s="100"/>
      <c r="F147" s="101">
        <f>F113</f>
        <v>-1.3878950998403259</v>
      </c>
      <c r="G147" s="101">
        <f>G113</f>
        <v>40.352563985129301</v>
      </c>
      <c r="H147" s="101"/>
      <c r="I147" s="101"/>
    </row>
    <row r="148" spans="1:15">
      <c r="A148" s="100" t="s">
        <v>837</v>
      </c>
      <c r="B148" s="100"/>
      <c r="C148" s="100"/>
      <c r="D148" s="100"/>
      <c r="E148" s="100"/>
      <c r="F148" s="101">
        <f>F118</f>
        <v>-0.98427335228474533</v>
      </c>
      <c r="G148" s="101">
        <f>G118</f>
        <v>40.622375332351965</v>
      </c>
      <c r="H148" s="101"/>
      <c r="I148" s="101"/>
      <c r="L148" t="s">
        <v>805</v>
      </c>
      <c r="M148" t="s">
        <v>23</v>
      </c>
      <c r="N148" t="s">
        <v>26</v>
      </c>
      <c r="O148" t="s">
        <v>27</v>
      </c>
    </row>
    <row r="149" spans="1:15">
      <c r="A149" s="100" t="s">
        <v>838</v>
      </c>
      <c r="B149" s="100"/>
      <c r="C149" s="100"/>
      <c r="D149" s="100"/>
      <c r="E149" s="100"/>
      <c r="F149" s="101">
        <f>F124</f>
        <v>2.2208058297722153</v>
      </c>
      <c r="G149" s="101">
        <f>G124</f>
        <v>47.512738124565693</v>
      </c>
      <c r="H149" s="101"/>
      <c r="I149" s="101"/>
      <c r="K149" t="s">
        <v>806</v>
      </c>
      <c r="L149">
        <v>479</v>
      </c>
      <c r="M149">
        <v>541</v>
      </c>
      <c r="N149">
        <v>320.5</v>
      </c>
      <c r="O149">
        <v>320.5</v>
      </c>
    </row>
    <row r="150" spans="1:15">
      <c r="A150" s="100" t="s">
        <v>839</v>
      </c>
      <c r="B150" s="100"/>
      <c r="C150" s="100"/>
      <c r="D150" s="100"/>
      <c r="E150" s="100"/>
      <c r="F150" s="101">
        <f>F137</f>
        <v>1.5857029975089603</v>
      </c>
      <c r="G150" s="101">
        <f>G137</f>
        <v>40.125725357026397</v>
      </c>
      <c r="H150" s="101"/>
      <c r="I150" s="101"/>
      <c r="K150" t="s">
        <v>807</v>
      </c>
      <c r="L150">
        <v>437</v>
      </c>
      <c r="M150">
        <v>1683</v>
      </c>
      <c r="N150">
        <v>160.5</v>
      </c>
      <c r="O150">
        <v>160.5</v>
      </c>
    </row>
    <row r="151" spans="1:15">
      <c r="A151" s="100" t="s">
        <v>840</v>
      </c>
      <c r="B151" s="100"/>
      <c r="C151" s="100"/>
      <c r="D151" s="100"/>
      <c r="E151" s="100"/>
      <c r="F151" s="101">
        <f>F142</f>
        <v>1.7652930486392719</v>
      </c>
      <c r="G151" s="101">
        <f>G142</f>
        <v>40.173146720319806</v>
      </c>
      <c r="H151" s="101"/>
      <c r="I151" s="101"/>
    </row>
    <row r="153" spans="1:15">
      <c r="B153" t="s">
        <v>783</v>
      </c>
      <c r="C153" t="s">
        <v>784</v>
      </c>
      <c r="D153" t="s">
        <v>785</v>
      </c>
      <c r="E153" t="s">
        <v>786</v>
      </c>
      <c r="F153" t="s">
        <v>22</v>
      </c>
      <c r="G153" t="s">
        <v>23</v>
      </c>
      <c r="H153" t="s">
        <v>26</v>
      </c>
      <c r="I153" t="s">
        <v>27</v>
      </c>
    </row>
    <row r="154" spans="1:15">
      <c r="A154" t="s">
        <v>780</v>
      </c>
      <c r="B154">
        <v>128</v>
      </c>
      <c r="C154">
        <v>128</v>
      </c>
      <c r="D154">
        <v>536</v>
      </c>
      <c r="E154">
        <v>719</v>
      </c>
      <c r="F154">
        <f>D154+B154/2-0.5</f>
        <v>599.5</v>
      </c>
      <c r="G154">
        <f t="shared" ref="G154:G158" si="537">E154+C154/2-0.5</f>
        <v>782.5</v>
      </c>
      <c r="H154">
        <f>B154/2+0.5</f>
        <v>64.5</v>
      </c>
      <c r="I154">
        <f t="shared" ref="I154:I158" si="538">C154/2+0.5</f>
        <v>64.5</v>
      </c>
    </row>
    <row r="155" spans="1:15">
      <c r="A155" t="s">
        <v>781</v>
      </c>
      <c r="B155">
        <v>128</v>
      </c>
      <c r="C155">
        <v>128</v>
      </c>
      <c r="D155">
        <v>420</v>
      </c>
      <c r="E155">
        <v>728</v>
      </c>
      <c r="F155">
        <f t="shared" ref="F155:F158" si="539">D155+B155/2-0.5</f>
        <v>483.5</v>
      </c>
      <c r="G155">
        <f t="shared" si="537"/>
        <v>791.5</v>
      </c>
      <c r="H155">
        <f t="shared" ref="H155:H158" si="540">B155/2+0.5</f>
        <v>64.5</v>
      </c>
      <c r="I155">
        <f t="shared" si="538"/>
        <v>64.5</v>
      </c>
    </row>
    <row r="156" spans="1:15">
      <c r="A156" t="s">
        <v>782</v>
      </c>
      <c r="B156">
        <v>64</v>
      </c>
      <c r="C156">
        <v>64</v>
      </c>
      <c r="D156">
        <v>399</v>
      </c>
      <c r="E156">
        <v>1540</v>
      </c>
      <c r="F156">
        <f t="shared" si="539"/>
        <v>430.5</v>
      </c>
      <c r="G156">
        <f t="shared" si="537"/>
        <v>1571.5</v>
      </c>
      <c r="H156">
        <f t="shared" si="540"/>
        <v>32.5</v>
      </c>
      <c r="I156">
        <f t="shared" si="538"/>
        <v>32.5</v>
      </c>
    </row>
    <row r="157" spans="1:15">
      <c r="A157" t="s">
        <v>993</v>
      </c>
      <c r="B157">
        <v>64</v>
      </c>
      <c r="C157">
        <v>64</v>
      </c>
      <c r="D157">
        <v>1461</v>
      </c>
      <c r="E157">
        <v>1542</v>
      </c>
      <c r="F157">
        <f t="shared" si="539"/>
        <v>1492.5</v>
      </c>
      <c r="G157">
        <f t="shared" si="537"/>
        <v>1573.5</v>
      </c>
      <c r="H157">
        <f t="shared" si="540"/>
        <v>32.5</v>
      </c>
      <c r="I157">
        <f t="shared" si="538"/>
        <v>32.5</v>
      </c>
    </row>
    <row r="158" spans="1:15">
      <c r="A158" t="s">
        <v>994</v>
      </c>
      <c r="B158">
        <v>64</v>
      </c>
      <c r="C158">
        <v>64</v>
      </c>
      <c r="D158">
        <v>1138</v>
      </c>
      <c r="E158">
        <v>1539</v>
      </c>
      <c r="F158">
        <f t="shared" si="539"/>
        <v>1169.5</v>
      </c>
      <c r="G158">
        <f t="shared" si="537"/>
        <v>1570.5</v>
      </c>
      <c r="H158">
        <f t="shared" si="540"/>
        <v>32.5</v>
      </c>
      <c r="I158">
        <f t="shared" si="538"/>
        <v>32.5</v>
      </c>
    </row>
    <row r="160" spans="1:15">
      <c r="A160" t="s">
        <v>789</v>
      </c>
      <c r="F160" s="40">
        <v>422</v>
      </c>
      <c r="G160" s="40">
        <v>541</v>
      </c>
      <c r="H160" s="40">
        <f>N$149+(F160-L$149)</f>
        <v>263.5</v>
      </c>
      <c r="I160" s="40">
        <f>O$149-(G160-M$149)</f>
        <v>320.5</v>
      </c>
    </row>
    <row r="161" spans="1:9">
      <c r="A161" t="s">
        <v>792</v>
      </c>
      <c r="F161" s="40">
        <v>430.9</v>
      </c>
      <c r="G161" s="40">
        <v>541</v>
      </c>
      <c r="H161" s="40">
        <f>N$149+(F161-L$149)</f>
        <v>272.39999999999998</v>
      </c>
      <c r="I161" s="40">
        <f>O$149-(G161-M$149)</f>
        <v>320.5</v>
      </c>
    </row>
    <row r="162" spans="1:9">
      <c r="A162" t="s">
        <v>790</v>
      </c>
      <c r="F162" s="40">
        <v>477.7</v>
      </c>
      <c r="G162" s="40">
        <v>541</v>
      </c>
      <c r="H162" s="40">
        <f>N$149+(F162-L$149)</f>
        <v>319.2</v>
      </c>
      <c r="I162" s="40">
        <f>O$149-(G162-M$149)</f>
        <v>320.5</v>
      </c>
    </row>
    <row r="163" spans="1:9">
      <c r="A163" t="s">
        <v>793</v>
      </c>
      <c r="F163" s="40">
        <v>484.5</v>
      </c>
      <c r="G163" s="40">
        <v>541</v>
      </c>
      <c r="H163" s="40">
        <f>N$149+(F163-L$149)</f>
        <v>326</v>
      </c>
      <c r="I163" s="40">
        <f>O$149-(G163-M$149)</f>
        <v>320.5</v>
      </c>
    </row>
    <row r="164" spans="1:9">
      <c r="A164" t="s">
        <v>791</v>
      </c>
      <c r="F164" s="40">
        <v>509</v>
      </c>
      <c r="G164" s="40">
        <v>541</v>
      </c>
      <c r="H164" s="40">
        <f>N$149+(F164-L$149)</f>
        <v>350.5</v>
      </c>
      <c r="I164" s="40">
        <f>O$149-(G164-M$149)</f>
        <v>320.5</v>
      </c>
    </row>
    <row r="165" spans="1:9">
      <c r="G165" s="40"/>
    </row>
    <row r="166" spans="1:9">
      <c r="A166" t="s">
        <v>794</v>
      </c>
      <c r="F166" s="40">
        <v>311.7</v>
      </c>
      <c r="G166" s="40">
        <v>1683</v>
      </c>
      <c r="H166" s="40">
        <f t="shared" ref="H166:H176" si="541">N$150-(F166-L$150)</f>
        <v>285.8</v>
      </c>
      <c r="I166" s="40">
        <f t="shared" ref="I166:I176" si="542">O$150+(G166-M$150)</f>
        <v>160.5</v>
      </c>
    </row>
    <row r="167" spans="1:9">
      <c r="A167" t="s">
        <v>795</v>
      </c>
      <c r="F167" s="40">
        <v>336.3</v>
      </c>
      <c r="G167" s="40">
        <v>1683</v>
      </c>
      <c r="H167" s="40">
        <f t="shared" si="541"/>
        <v>261.2</v>
      </c>
      <c r="I167" s="40">
        <f t="shared" si="542"/>
        <v>160.5</v>
      </c>
    </row>
    <row r="168" spans="1:9">
      <c r="A168" t="s">
        <v>796</v>
      </c>
      <c r="F168" s="40">
        <v>343.8</v>
      </c>
      <c r="G168" s="40">
        <v>1683</v>
      </c>
      <c r="H168" s="40">
        <f t="shared" si="541"/>
        <v>253.7</v>
      </c>
      <c r="I168" s="40">
        <f t="shared" si="542"/>
        <v>160.5</v>
      </c>
    </row>
    <row r="169" spans="1:9">
      <c r="A169" t="s">
        <v>797</v>
      </c>
      <c r="F169" s="40">
        <v>354.3</v>
      </c>
      <c r="G169" s="40">
        <v>1683</v>
      </c>
      <c r="H169" s="40">
        <f t="shared" si="541"/>
        <v>243.2</v>
      </c>
      <c r="I169" s="40">
        <f t="shared" si="542"/>
        <v>160.5</v>
      </c>
    </row>
    <row r="170" spans="1:9">
      <c r="A170" t="s">
        <v>798</v>
      </c>
      <c r="F170" s="40">
        <v>367.8</v>
      </c>
      <c r="G170" s="40">
        <v>1683</v>
      </c>
      <c r="H170" s="40">
        <f t="shared" si="541"/>
        <v>229.7</v>
      </c>
      <c r="I170" s="40">
        <f t="shared" si="542"/>
        <v>160.5</v>
      </c>
    </row>
    <row r="171" spans="1:9">
      <c r="A171" t="s">
        <v>799</v>
      </c>
      <c r="F171" s="40">
        <v>385.4</v>
      </c>
      <c r="G171" s="40">
        <v>1683</v>
      </c>
      <c r="H171" s="40">
        <f t="shared" si="541"/>
        <v>212.10000000000002</v>
      </c>
      <c r="I171" s="40">
        <f t="shared" si="542"/>
        <v>160.5</v>
      </c>
    </row>
    <row r="172" spans="1:9">
      <c r="A172" t="s">
        <v>800</v>
      </c>
      <c r="F172" s="40">
        <v>391.4</v>
      </c>
      <c r="G172" s="40">
        <v>1683</v>
      </c>
      <c r="H172" s="40">
        <f t="shared" si="541"/>
        <v>206.10000000000002</v>
      </c>
      <c r="I172" s="40">
        <f t="shared" si="542"/>
        <v>160.5</v>
      </c>
    </row>
    <row r="173" spans="1:9">
      <c r="A173" t="s">
        <v>801</v>
      </c>
      <c r="F173" s="40">
        <v>401</v>
      </c>
      <c r="G173" s="40">
        <v>1683</v>
      </c>
      <c r="H173" s="40">
        <f t="shared" si="541"/>
        <v>196.5</v>
      </c>
      <c r="I173" s="40">
        <f t="shared" si="542"/>
        <v>160.5</v>
      </c>
    </row>
    <row r="174" spans="1:9">
      <c r="A174" t="s">
        <v>802</v>
      </c>
      <c r="F174" s="40">
        <v>418.5</v>
      </c>
      <c r="G174" s="40">
        <v>1683</v>
      </c>
      <c r="H174" s="40">
        <f t="shared" si="541"/>
        <v>179</v>
      </c>
      <c r="I174" s="40">
        <f t="shared" si="542"/>
        <v>160.5</v>
      </c>
    </row>
    <row r="175" spans="1:9">
      <c r="A175" t="s">
        <v>803</v>
      </c>
      <c r="F175" s="40">
        <v>426.5</v>
      </c>
      <c r="G175" s="40">
        <v>1683</v>
      </c>
      <c r="H175" s="40">
        <f t="shared" si="541"/>
        <v>171</v>
      </c>
      <c r="I175" s="40">
        <f t="shared" si="542"/>
        <v>160.5</v>
      </c>
    </row>
    <row r="176" spans="1:9">
      <c r="A176" t="s">
        <v>804</v>
      </c>
      <c r="F176" s="40">
        <v>436.6</v>
      </c>
      <c r="G176" s="40">
        <v>1683</v>
      </c>
      <c r="H176" s="40">
        <f t="shared" si="541"/>
        <v>160.89999999999998</v>
      </c>
      <c r="I176" s="40">
        <f t="shared" si="542"/>
        <v>160.5</v>
      </c>
    </row>
  </sheetData>
  <mergeCells count="5">
    <mergeCell ref="G2:J2"/>
    <mergeCell ref="G3:H3"/>
    <mergeCell ref="G27:J27"/>
    <mergeCell ref="G28:H28"/>
    <mergeCell ref="I28:J28"/>
  </mergeCells>
  <pageMargins left="0.75" right="0.75" top="1" bottom="1" header="0.5" footer="0.5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101"/>
  <dimension ref="A1:DL219"/>
  <sheetViews>
    <sheetView workbookViewId="0">
      <selection sqref="A1:C2"/>
    </sheetView>
  </sheetViews>
  <sheetFormatPr baseColWidth="10" defaultColWidth="8.83203125" defaultRowHeight="16"/>
  <cols>
    <col min="1" max="1" width="24.1640625" customWidth="1"/>
    <col min="2" max="3" width="21.33203125" customWidth="1"/>
    <col min="4" max="4" width="31.6640625" customWidth="1"/>
    <col min="5" max="9" width="10.1640625" customWidth="1"/>
    <col min="10" max="15" width="11.1640625" customWidth="1"/>
    <col min="16" max="16" width="12.83203125" customWidth="1"/>
    <col min="17" max="17" width="11.1640625" customWidth="1"/>
    <col min="18" max="18" width="13.83203125" customWidth="1"/>
    <col min="19" max="19" width="13" customWidth="1"/>
    <col min="20" max="20" width="13.1640625" customWidth="1"/>
    <col min="21" max="21" width="13" customWidth="1"/>
    <col min="22" max="29" width="11.1640625" customWidth="1"/>
    <col min="30" max="30" width="14.1640625" style="25" customWidth="1"/>
    <col min="31" max="31" width="31.1640625" customWidth="1"/>
    <col min="32" max="36" width="11.1640625" customWidth="1"/>
    <col min="37" max="37" width="11.33203125" customWidth="1"/>
    <col min="38" max="99" width="11.1640625" customWidth="1"/>
    <col min="100" max="117" width="12.1640625" customWidth="1"/>
  </cols>
  <sheetData>
    <row r="1" spans="1:30">
      <c r="A1" s="368"/>
      <c r="B1" s="369"/>
      <c r="C1" s="369"/>
      <c r="AD1"/>
    </row>
    <row r="2" spans="1:30">
      <c r="A2" s="368"/>
      <c r="B2" s="369"/>
      <c r="C2" s="369"/>
      <c r="H2" s="15"/>
      <c r="I2" s="15"/>
      <c r="AD2"/>
    </row>
    <row r="3" spans="1:30" ht="26.25" customHeight="1">
      <c r="A3" s="16"/>
      <c r="B3" s="16"/>
      <c r="H3" s="15"/>
      <c r="I3" s="15"/>
      <c r="AD3"/>
    </row>
    <row r="4" spans="1:30" ht="16.5" customHeight="1">
      <c r="A4" s="17" t="s">
        <v>189</v>
      </c>
      <c r="B4" s="16"/>
      <c r="G4" s="15"/>
      <c r="H4" s="15"/>
      <c r="AD4"/>
    </row>
    <row r="5" spans="1:30">
      <c r="A5" s="16" t="s">
        <v>190</v>
      </c>
      <c r="B5" s="16" t="s">
        <v>191</v>
      </c>
      <c r="AD5"/>
    </row>
    <row r="6" spans="1:30">
      <c r="A6" s="18" t="s">
        <v>192</v>
      </c>
      <c r="B6" s="19" t="s">
        <v>188</v>
      </c>
      <c r="AD6"/>
    </row>
    <row r="7" spans="1:30">
      <c r="A7" s="18" t="s">
        <v>193</v>
      </c>
      <c r="B7" s="19" t="s">
        <v>203</v>
      </c>
      <c r="AD7"/>
    </row>
    <row r="8" spans="1:30">
      <c r="A8" s="18" t="s">
        <v>194</v>
      </c>
      <c r="B8" s="20" t="s">
        <v>204</v>
      </c>
      <c r="AD8"/>
    </row>
    <row r="9" spans="1:30">
      <c r="A9" s="18" t="s">
        <v>195</v>
      </c>
      <c r="B9" s="20" t="s">
        <v>205</v>
      </c>
      <c r="AD9"/>
    </row>
    <row r="10" spans="1:30">
      <c r="A10" s="18" t="s">
        <v>196</v>
      </c>
      <c r="B10" s="20" t="s">
        <v>206</v>
      </c>
      <c r="AD10"/>
    </row>
    <row r="11" spans="1:30">
      <c r="A11" s="18" t="s">
        <v>197</v>
      </c>
      <c r="B11" s="20"/>
      <c r="AD11"/>
    </row>
    <row r="12" spans="1:30" ht="27.75" customHeight="1">
      <c r="A12" s="16"/>
      <c r="B12" s="16"/>
      <c r="AD12"/>
    </row>
    <row r="13" spans="1:30" ht="16.5" customHeight="1">
      <c r="A13" s="17" t="s">
        <v>198</v>
      </c>
      <c r="B13" s="16"/>
      <c r="AD13"/>
    </row>
    <row r="14" spans="1:30" ht="17" thickBot="1">
      <c r="A14" s="21" t="s">
        <v>199</v>
      </c>
      <c r="B14" s="21" t="s">
        <v>200</v>
      </c>
      <c r="C14" s="22" t="s">
        <v>197</v>
      </c>
      <c r="D14" s="22" t="s">
        <v>201</v>
      </c>
      <c r="AD14"/>
    </row>
    <row r="15" spans="1:30" ht="17" thickTop="1">
      <c r="A15" s="23" t="s">
        <v>203</v>
      </c>
      <c r="B15" s="23" t="s">
        <v>17</v>
      </c>
      <c r="C15" s="23"/>
      <c r="D15" s="23" t="s">
        <v>207</v>
      </c>
      <c r="AD15"/>
    </row>
    <row r="16" spans="1:30">
      <c r="A16" s="23" t="s">
        <v>203</v>
      </c>
      <c r="B16" s="23" t="s">
        <v>18</v>
      </c>
      <c r="C16" s="23"/>
      <c r="D16" s="23" t="s">
        <v>208</v>
      </c>
      <c r="AD16"/>
    </row>
    <row r="17" spans="1:30">
      <c r="A17" s="23" t="s">
        <v>203</v>
      </c>
      <c r="B17" s="23" t="s">
        <v>19</v>
      </c>
      <c r="C17" s="23"/>
      <c r="D17" s="23" t="s">
        <v>210</v>
      </c>
      <c r="AD17"/>
    </row>
    <row r="18" spans="1:30">
      <c r="A18" s="23" t="s">
        <v>203</v>
      </c>
      <c r="B18" s="23" t="s">
        <v>20</v>
      </c>
      <c r="C18" s="23"/>
      <c r="D18" s="23" t="s">
        <v>211</v>
      </c>
      <c r="AD18"/>
    </row>
    <row r="19" spans="1:30">
      <c r="A19" s="23" t="s">
        <v>203</v>
      </c>
      <c r="B19" s="23" t="s">
        <v>21</v>
      </c>
      <c r="C19" s="23"/>
      <c r="D19" s="23" t="s">
        <v>212</v>
      </c>
      <c r="AD19"/>
    </row>
    <row r="20" spans="1:30">
      <c r="A20" s="23" t="s">
        <v>203</v>
      </c>
      <c r="B20" s="23" t="s">
        <v>22</v>
      </c>
      <c r="C20" s="23"/>
      <c r="D20" s="23" t="s">
        <v>213</v>
      </c>
      <c r="AD20"/>
    </row>
    <row r="21" spans="1:30">
      <c r="A21" s="23" t="s">
        <v>203</v>
      </c>
      <c r="B21" s="23" t="s">
        <v>23</v>
      </c>
      <c r="C21" s="23"/>
      <c r="D21" s="23" t="s">
        <v>214</v>
      </c>
      <c r="AD21"/>
    </row>
    <row r="22" spans="1:30">
      <c r="A22" s="23" t="s">
        <v>203</v>
      </c>
      <c r="B22" s="23" t="s">
        <v>24</v>
      </c>
      <c r="C22" s="23"/>
      <c r="D22" s="23" t="s">
        <v>215</v>
      </c>
      <c r="AD22"/>
    </row>
    <row r="23" spans="1:30">
      <c r="A23" s="23" t="s">
        <v>203</v>
      </c>
      <c r="B23" s="23" t="s">
        <v>25</v>
      </c>
      <c r="C23" s="23"/>
      <c r="D23" s="23" t="s">
        <v>216</v>
      </c>
      <c r="AD23"/>
    </row>
    <row r="24" spans="1:30">
      <c r="A24" s="23" t="s">
        <v>203</v>
      </c>
      <c r="B24" s="23" t="s">
        <v>26</v>
      </c>
      <c r="C24" s="23"/>
      <c r="D24" s="23" t="s">
        <v>217</v>
      </c>
      <c r="AD24"/>
    </row>
    <row r="25" spans="1:30">
      <c r="A25" s="23" t="s">
        <v>203</v>
      </c>
      <c r="B25" s="23" t="s">
        <v>27</v>
      </c>
      <c r="C25" s="23"/>
      <c r="D25" s="23" t="s">
        <v>218</v>
      </c>
      <c r="AD25"/>
    </row>
    <row r="26" spans="1:30">
      <c r="A26" s="23" t="s">
        <v>203</v>
      </c>
      <c r="B26" s="23" t="s">
        <v>28</v>
      </c>
      <c r="C26" s="23"/>
      <c r="D26" s="23" t="s">
        <v>219</v>
      </c>
      <c r="AD26"/>
    </row>
    <row r="27" spans="1:30">
      <c r="A27" s="23" t="s">
        <v>203</v>
      </c>
      <c r="B27" s="23" t="s">
        <v>29</v>
      </c>
      <c r="C27" s="23"/>
      <c r="D27" s="23" t="s">
        <v>220</v>
      </c>
      <c r="AD27"/>
    </row>
    <row r="28" spans="1:30">
      <c r="A28" s="23" t="s">
        <v>203</v>
      </c>
      <c r="B28" s="23" t="s">
        <v>54</v>
      </c>
      <c r="C28" s="23"/>
      <c r="D28" s="23" t="s">
        <v>252</v>
      </c>
      <c r="AD28"/>
    </row>
    <row r="29" spans="1:30">
      <c r="A29" s="23" t="s">
        <v>203</v>
      </c>
      <c r="B29" s="23" t="s">
        <v>55</v>
      </c>
      <c r="C29" s="23"/>
      <c r="D29" s="23" t="s">
        <v>253</v>
      </c>
      <c r="AD29"/>
    </row>
    <row r="30" spans="1:30">
      <c r="A30" s="23" t="s">
        <v>203</v>
      </c>
      <c r="B30" s="23" t="s">
        <v>256</v>
      </c>
      <c r="C30" s="23"/>
      <c r="D30" s="23" t="s">
        <v>261</v>
      </c>
      <c r="AD30"/>
    </row>
    <row r="31" spans="1:30">
      <c r="A31" s="23" t="s">
        <v>203</v>
      </c>
      <c r="B31" s="23" t="s">
        <v>53</v>
      </c>
      <c r="C31" s="23"/>
      <c r="D31" s="23" t="s">
        <v>254</v>
      </c>
      <c r="AD31"/>
    </row>
    <row r="32" spans="1:30">
      <c r="A32" s="23" t="s">
        <v>203</v>
      </c>
      <c r="B32" s="23" t="s">
        <v>30</v>
      </c>
      <c r="C32" s="23"/>
      <c r="D32" s="23" t="s">
        <v>221</v>
      </c>
      <c r="AD32"/>
    </row>
    <row r="33" spans="1:30">
      <c r="A33" s="23" t="s">
        <v>203</v>
      </c>
      <c r="B33" s="23" t="s">
        <v>31</v>
      </c>
      <c r="C33" s="23"/>
      <c r="D33" s="23" t="s">
        <v>222</v>
      </c>
      <c r="AD33"/>
    </row>
    <row r="34" spans="1:30">
      <c r="A34" s="23" t="s">
        <v>203</v>
      </c>
      <c r="B34" s="23" t="s">
        <v>257</v>
      </c>
      <c r="C34" s="23"/>
      <c r="D34" s="23" t="s">
        <v>259</v>
      </c>
      <c r="AD34"/>
    </row>
    <row r="35" spans="1:30">
      <c r="A35" s="23" t="s">
        <v>203</v>
      </c>
      <c r="B35" s="23" t="s">
        <v>258</v>
      </c>
      <c r="C35" s="23"/>
      <c r="D35" s="23" t="s">
        <v>260</v>
      </c>
      <c r="AD35"/>
    </row>
    <row r="36" spans="1:30">
      <c r="A36" s="23" t="s">
        <v>203</v>
      </c>
      <c r="B36" s="23" t="s">
        <v>56</v>
      </c>
      <c r="C36" s="23"/>
      <c r="D36" s="23" t="s">
        <v>244</v>
      </c>
      <c r="AD36"/>
    </row>
    <row r="37" spans="1:30">
      <c r="A37" s="23" t="s">
        <v>203</v>
      </c>
      <c r="B37" s="23" t="s">
        <v>58</v>
      </c>
      <c r="C37" s="23"/>
      <c r="D37" s="23" t="s">
        <v>245</v>
      </c>
      <c r="AD37"/>
    </row>
    <row r="38" spans="1:30">
      <c r="A38" s="23" t="s">
        <v>203</v>
      </c>
      <c r="B38" s="23" t="s">
        <v>59</v>
      </c>
      <c r="C38" s="23"/>
      <c r="D38" s="23" t="s">
        <v>246</v>
      </c>
      <c r="AD38"/>
    </row>
    <row r="39" spans="1:30">
      <c r="A39" s="23" t="s">
        <v>203</v>
      </c>
      <c r="B39" s="23" t="s">
        <v>60</v>
      </c>
      <c r="C39" s="23"/>
      <c r="D39" s="23" t="s">
        <v>247</v>
      </c>
      <c r="AD39"/>
    </row>
    <row r="40" spans="1:30">
      <c r="A40" s="23" t="s">
        <v>203</v>
      </c>
      <c r="B40" s="23" t="s">
        <v>61</v>
      </c>
      <c r="C40" s="23"/>
      <c r="D40" s="23" t="s">
        <v>248</v>
      </c>
      <c r="AD40"/>
    </row>
    <row r="41" spans="1:30">
      <c r="A41" s="23" t="s">
        <v>203</v>
      </c>
      <c r="B41" s="23" t="s">
        <v>57</v>
      </c>
      <c r="C41" s="23"/>
      <c r="D41" s="23" t="s">
        <v>249</v>
      </c>
      <c r="AD41"/>
    </row>
    <row r="42" spans="1:30">
      <c r="A42" s="23" t="s">
        <v>203</v>
      </c>
      <c r="B42" s="23" t="s">
        <v>62</v>
      </c>
      <c r="C42" s="23"/>
      <c r="D42" s="23" t="s">
        <v>250</v>
      </c>
      <c r="AD42"/>
    </row>
    <row r="43" spans="1:30">
      <c r="A43" s="23" t="s">
        <v>203</v>
      </c>
      <c r="B43" s="23" t="s">
        <v>63</v>
      </c>
      <c r="C43" s="23"/>
      <c r="D43" s="23" t="s">
        <v>251</v>
      </c>
      <c r="AD43"/>
    </row>
    <row r="44" spans="1:30">
      <c r="A44" s="23" t="s">
        <v>203</v>
      </c>
      <c r="B44" s="23" t="s">
        <v>187</v>
      </c>
      <c r="C44" s="23"/>
      <c r="D44" s="23" t="s">
        <v>209</v>
      </c>
      <c r="AD44"/>
    </row>
    <row r="45" spans="1:30">
      <c r="A45" s="23" t="s">
        <v>203</v>
      </c>
      <c r="B45" s="23" t="s">
        <v>64</v>
      </c>
      <c r="C45" s="23"/>
      <c r="D45" s="23" t="s">
        <v>255</v>
      </c>
      <c r="AD45"/>
    </row>
    <row r="46" spans="1:30">
      <c r="A46" s="23" t="s">
        <v>203</v>
      </c>
      <c r="B46" s="23" t="s">
        <v>32</v>
      </c>
      <c r="C46" s="23"/>
      <c r="D46" s="23" t="s">
        <v>223</v>
      </c>
      <c r="AD46"/>
    </row>
    <row r="47" spans="1:30">
      <c r="A47" s="23" t="s">
        <v>203</v>
      </c>
      <c r="B47" s="23" t="s">
        <v>475</v>
      </c>
      <c r="C47" s="23"/>
      <c r="D47" s="23" t="s">
        <v>636</v>
      </c>
      <c r="AD47"/>
    </row>
    <row r="48" spans="1:30">
      <c r="A48" s="23" t="s">
        <v>203</v>
      </c>
      <c r="B48" s="23" t="s">
        <v>33</v>
      </c>
      <c r="C48" s="23"/>
      <c r="D48" s="23" t="s">
        <v>224</v>
      </c>
      <c r="AD48"/>
    </row>
    <row r="49" spans="1:30">
      <c r="A49" s="23" t="s">
        <v>203</v>
      </c>
      <c r="B49" s="23" t="s">
        <v>34</v>
      </c>
      <c r="C49" s="23"/>
      <c r="D49" s="23" t="s">
        <v>225</v>
      </c>
      <c r="AD49"/>
    </row>
    <row r="50" spans="1:30">
      <c r="A50" s="23" t="s">
        <v>203</v>
      </c>
      <c r="B50" s="23" t="s">
        <v>35</v>
      </c>
      <c r="C50" s="23"/>
      <c r="D50" s="23" t="s">
        <v>226</v>
      </c>
      <c r="AD50"/>
    </row>
    <row r="51" spans="1:30">
      <c r="A51" s="23" t="s">
        <v>203</v>
      </c>
      <c r="B51" s="23" t="s">
        <v>36</v>
      </c>
      <c r="C51" s="23"/>
      <c r="D51" s="23" t="s">
        <v>227</v>
      </c>
      <c r="AD51"/>
    </row>
    <row r="52" spans="1:30">
      <c r="A52" s="23" t="s">
        <v>203</v>
      </c>
      <c r="B52" s="23" t="s">
        <v>37</v>
      </c>
      <c r="C52" s="23"/>
      <c r="D52" s="23" t="s">
        <v>228</v>
      </c>
      <c r="AD52"/>
    </row>
    <row r="53" spans="1:30">
      <c r="A53" s="23" t="s">
        <v>203</v>
      </c>
      <c r="B53" s="23" t="s">
        <v>476</v>
      </c>
      <c r="C53" s="23"/>
      <c r="D53" s="23" t="s">
        <v>637</v>
      </c>
      <c r="AD53"/>
    </row>
    <row r="54" spans="1:30">
      <c r="A54" s="23" t="s">
        <v>203</v>
      </c>
      <c r="B54" s="23" t="s">
        <v>477</v>
      </c>
      <c r="C54" s="23"/>
      <c r="D54" s="23" t="s">
        <v>638</v>
      </c>
      <c r="AD54"/>
    </row>
    <row r="55" spans="1:30">
      <c r="A55" s="23" t="s">
        <v>203</v>
      </c>
      <c r="B55" s="23" t="s">
        <v>478</v>
      </c>
      <c r="C55" s="23"/>
      <c r="D55" s="23" t="s">
        <v>639</v>
      </c>
      <c r="AD55"/>
    </row>
    <row r="56" spans="1:30">
      <c r="A56" s="23" t="s">
        <v>203</v>
      </c>
      <c r="B56" s="23" t="s">
        <v>479</v>
      </c>
      <c r="C56" s="23"/>
      <c r="D56" s="23" t="s">
        <v>640</v>
      </c>
      <c r="AD56"/>
    </row>
    <row r="57" spans="1:30">
      <c r="A57" s="23" t="s">
        <v>203</v>
      </c>
      <c r="B57" s="23" t="s">
        <v>480</v>
      </c>
      <c r="C57" s="23"/>
      <c r="D57" s="23" t="s">
        <v>641</v>
      </c>
      <c r="AD57"/>
    </row>
    <row r="58" spans="1:30">
      <c r="A58" s="23" t="s">
        <v>203</v>
      </c>
      <c r="B58" s="23" t="s">
        <v>481</v>
      </c>
      <c r="C58" s="23"/>
      <c r="D58" s="23" t="s">
        <v>642</v>
      </c>
      <c r="AD58"/>
    </row>
    <row r="59" spans="1:30">
      <c r="A59" s="23" t="s">
        <v>203</v>
      </c>
      <c r="B59" s="23" t="s">
        <v>482</v>
      </c>
      <c r="C59" s="23"/>
      <c r="D59" s="23" t="s">
        <v>643</v>
      </c>
      <c r="AD59"/>
    </row>
    <row r="60" spans="1:30">
      <c r="A60" s="23" t="s">
        <v>203</v>
      </c>
      <c r="B60" s="23" t="s">
        <v>483</v>
      </c>
      <c r="C60" s="23"/>
      <c r="D60" s="23" t="s">
        <v>644</v>
      </c>
      <c r="AD60"/>
    </row>
    <row r="61" spans="1:30">
      <c r="A61" s="23" t="s">
        <v>203</v>
      </c>
      <c r="B61" s="23" t="s">
        <v>484</v>
      </c>
      <c r="C61" s="23"/>
      <c r="D61" s="23" t="s">
        <v>645</v>
      </c>
      <c r="AD61"/>
    </row>
    <row r="62" spans="1:30">
      <c r="A62" s="23" t="s">
        <v>203</v>
      </c>
      <c r="B62" s="23" t="s">
        <v>485</v>
      </c>
      <c r="C62" s="23"/>
      <c r="D62" s="23" t="s">
        <v>646</v>
      </c>
      <c r="AD62"/>
    </row>
    <row r="63" spans="1:30">
      <c r="A63" s="23" t="s">
        <v>203</v>
      </c>
      <c r="B63" s="23" t="s">
        <v>486</v>
      </c>
      <c r="C63" s="23"/>
      <c r="D63" s="23" t="s">
        <v>647</v>
      </c>
      <c r="AD63"/>
    </row>
    <row r="64" spans="1:30">
      <c r="A64" s="23" t="s">
        <v>203</v>
      </c>
      <c r="B64" s="23" t="s">
        <v>487</v>
      </c>
      <c r="C64" s="23"/>
      <c r="D64" s="23" t="s">
        <v>648</v>
      </c>
      <c r="AD64"/>
    </row>
    <row r="65" spans="1:30">
      <c r="A65" s="23" t="s">
        <v>203</v>
      </c>
      <c r="B65" s="23" t="s">
        <v>488</v>
      </c>
      <c r="C65" s="23"/>
      <c r="D65" s="23" t="s">
        <v>649</v>
      </c>
      <c r="AD65"/>
    </row>
    <row r="66" spans="1:30">
      <c r="A66" s="23" t="s">
        <v>203</v>
      </c>
      <c r="B66" s="23" t="s">
        <v>489</v>
      </c>
      <c r="C66" s="23"/>
      <c r="D66" s="23" t="s">
        <v>650</v>
      </c>
      <c r="AD66"/>
    </row>
    <row r="67" spans="1:30">
      <c r="A67" s="23" t="s">
        <v>203</v>
      </c>
      <c r="B67" s="23" t="s">
        <v>490</v>
      </c>
      <c r="C67" s="23"/>
      <c r="D67" s="23" t="s">
        <v>651</v>
      </c>
      <c r="AD67"/>
    </row>
    <row r="68" spans="1:30">
      <c r="A68" s="23" t="s">
        <v>203</v>
      </c>
      <c r="B68" s="23" t="s">
        <v>536</v>
      </c>
      <c r="C68" s="23"/>
      <c r="D68" s="23" t="s">
        <v>652</v>
      </c>
      <c r="AD68"/>
    </row>
    <row r="69" spans="1:30">
      <c r="A69" s="23" t="s">
        <v>203</v>
      </c>
      <c r="B69" s="23" t="s">
        <v>38</v>
      </c>
      <c r="C69" s="23"/>
      <c r="D69" s="23" t="s">
        <v>229</v>
      </c>
      <c r="AD69"/>
    </row>
    <row r="70" spans="1:30">
      <c r="A70" s="23" t="s">
        <v>203</v>
      </c>
      <c r="B70" s="23" t="s">
        <v>39</v>
      </c>
      <c r="C70" s="23"/>
      <c r="D70" s="23" t="s">
        <v>230</v>
      </c>
      <c r="AD70"/>
    </row>
    <row r="71" spans="1:30">
      <c r="A71" s="23" t="s">
        <v>203</v>
      </c>
      <c r="B71" s="23" t="s">
        <v>40</v>
      </c>
      <c r="C71" s="23"/>
      <c r="D71" s="23" t="s">
        <v>231</v>
      </c>
      <c r="AD71"/>
    </row>
    <row r="72" spans="1:30">
      <c r="A72" s="23" t="s">
        <v>203</v>
      </c>
      <c r="B72" s="23" t="s">
        <v>41</v>
      </c>
      <c r="C72" s="23"/>
      <c r="D72" s="23" t="s">
        <v>232</v>
      </c>
      <c r="AD72"/>
    </row>
    <row r="73" spans="1:30">
      <c r="A73" s="23" t="s">
        <v>203</v>
      </c>
      <c r="B73" s="23" t="s">
        <v>42</v>
      </c>
      <c r="C73" s="23"/>
      <c r="D73" s="23" t="s">
        <v>233</v>
      </c>
      <c r="AD73"/>
    </row>
    <row r="74" spans="1:30">
      <c r="A74" s="23" t="s">
        <v>203</v>
      </c>
      <c r="B74" s="23" t="s">
        <v>491</v>
      </c>
      <c r="C74" s="23"/>
      <c r="D74" s="23" t="s">
        <v>653</v>
      </c>
      <c r="AD74"/>
    </row>
    <row r="75" spans="1:30">
      <c r="A75" s="23" t="s">
        <v>203</v>
      </c>
      <c r="B75" s="23" t="s">
        <v>492</v>
      </c>
      <c r="C75" s="23"/>
      <c r="D75" s="23" t="s">
        <v>654</v>
      </c>
      <c r="AD75"/>
    </row>
    <row r="76" spans="1:30">
      <c r="A76" s="23" t="s">
        <v>203</v>
      </c>
      <c r="B76" s="23" t="s">
        <v>493</v>
      </c>
      <c r="C76" s="23"/>
      <c r="D76" s="23" t="s">
        <v>655</v>
      </c>
      <c r="AD76"/>
    </row>
    <row r="77" spans="1:30">
      <c r="A77" s="23" t="s">
        <v>203</v>
      </c>
      <c r="B77" s="23" t="s">
        <v>494</v>
      </c>
      <c r="C77" s="23"/>
      <c r="D77" s="23" t="s">
        <v>656</v>
      </c>
      <c r="AD77"/>
    </row>
    <row r="78" spans="1:30">
      <c r="A78" s="23" t="s">
        <v>203</v>
      </c>
      <c r="B78" s="23" t="s">
        <v>495</v>
      </c>
      <c r="C78" s="23"/>
      <c r="D78" s="23" t="s">
        <v>657</v>
      </c>
      <c r="AD78"/>
    </row>
    <row r="79" spans="1:30">
      <c r="A79" s="23" t="s">
        <v>203</v>
      </c>
      <c r="B79" s="23" t="s">
        <v>496</v>
      </c>
      <c r="C79" s="23"/>
      <c r="D79" s="23" t="s">
        <v>658</v>
      </c>
      <c r="AD79"/>
    </row>
    <row r="80" spans="1:30">
      <c r="A80" s="23" t="s">
        <v>203</v>
      </c>
      <c r="B80" s="23" t="s">
        <v>497</v>
      </c>
      <c r="C80" s="23"/>
      <c r="D80" s="23" t="s">
        <v>659</v>
      </c>
      <c r="AD80"/>
    </row>
    <row r="81" spans="1:30">
      <c r="A81" s="23" t="s">
        <v>203</v>
      </c>
      <c r="B81" s="23" t="s">
        <v>498</v>
      </c>
      <c r="C81" s="23"/>
      <c r="D81" s="23" t="s">
        <v>660</v>
      </c>
      <c r="AD81"/>
    </row>
    <row r="82" spans="1:30">
      <c r="A82" s="23" t="s">
        <v>203</v>
      </c>
      <c r="B82" s="23" t="s">
        <v>499</v>
      </c>
      <c r="C82" s="23"/>
      <c r="D82" s="23" t="s">
        <v>661</v>
      </c>
      <c r="AD82"/>
    </row>
    <row r="83" spans="1:30">
      <c r="A83" s="23" t="s">
        <v>203</v>
      </c>
      <c r="B83" s="23" t="s">
        <v>500</v>
      </c>
      <c r="C83" s="23"/>
      <c r="D83" s="23" t="s">
        <v>662</v>
      </c>
      <c r="AD83"/>
    </row>
    <row r="84" spans="1:30">
      <c r="A84" s="23" t="s">
        <v>203</v>
      </c>
      <c r="B84" s="23" t="s">
        <v>501</v>
      </c>
      <c r="C84" s="23"/>
      <c r="D84" s="23" t="s">
        <v>663</v>
      </c>
      <c r="AD84"/>
    </row>
    <row r="85" spans="1:30">
      <c r="A85" s="23" t="s">
        <v>203</v>
      </c>
      <c r="B85" s="23" t="s">
        <v>502</v>
      </c>
      <c r="C85" s="23"/>
      <c r="D85" s="23" t="s">
        <v>664</v>
      </c>
      <c r="AD85"/>
    </row>
    <row r="86" spans="1:30">
      <c r="A86" s="23" t="s">
        <v>203</v>
      </c>
      <c r="B86" s="23" t="s">
        <v>503</v>
      </c>
      <c r="C86" s="23"/>
      <c r="D86" s="23" t="s">
        <v>665</v>
      </c>
      <c r="AD86"/>
    </row>
    <row r="87" spans="1:30">
      <c r="A87" s="23" t="s">
        <v>203</v>
      </c>
      <c r="B87" s="23" t="s">
        <v>504</v>
      </c>
      <c r="C87" s="23"/>
      <c r="D87" s="23" t="s">
        <v>666</v>
      </c>
      <c r="AD87"/>
    </row>
    <row r="88" spans="1:30">
      <c r="A88" s="23" t="s">
        <v>203</v>
      </c>
      <c r="B88" s="23" t="s">
        <v>505</v>
      </c>
      <c r="C88" s="23"/>
      <c r="D88" s="23" t="s">
        <v>667</v>
      </c>
      <c r="AD88"/>
    </row>
    <row r="89" spans="1:30">
      <c r="A89" s="23" t="s">
        <v>203</v>
      </c>
      <c r="B89" s="23" t="s">
        <v>537</v>
      </c>
      <c r="C89" s="23"/>
      <c r="D89" s="23" t="s">
        <v>668</v>
      </c>
      <c r="AD89"/>
    </row>
    <row r="90" spans="1:30">
      <c r="A90" s="23" t="s">
        <v>203</v>
      </c>
      <c r="B90" s="23" t="s">
        <v>43</v>
      </c>
      <c r="C90" s="23"/>
      <c r="D90" s="23" t="s">
        <v>234</v>
      </c>
      <c r="AD90"/>
    </row>
    <row r="91" spans="1:30">
      <c r="A91" s="23" t="s">
        <v>203</v>
      </c>
      <c r="B91" s="23" t="s">
        <v>44</v>
      </c>
      <c r="C91" s="23"/>
      <c r="D91" s="23" t="s">
        <v>235</v>
      </c>
      <c r="AD91"/>
    </row>
    <row r="92" spans="1:30">
      <c r="A92" s="23" t="s">
        <v>203</v>
      </c>
      <c r="B92" s="23" t="s">
        <v>45</v>
      </c>
      <c r="C92" s="23"/>
      <c r="D92" s="23" t="s">
        <v>236</v>
      </c>
      <c r="AD92"/>
    </row>
    <row r="93" spans="1:30">
      <c r="A93" s="23" t="s">
        <v>203</v>
      </c>
      <c r="B93" s="23" t="s">
        <v>46</v>
      </c>
      <c r="C93" s="23"/>
      <c r="D93" s="23" t="s">
        <v>237</v>
      </c>
      <c r="AD93"/>
    </row>
    <row r="94" spans="1:30">
      <c r="A94" s="23" t="s">
        <v>203</v>
      </c>
      <c r="B94" s="23" t="s">
        <v>47</v>
      </c>
      <c r="C94" s="23"/>
      <c r="D94" s="23" t="s">
        <v>238</v>
      </c>
      <c r="AD94"/>
    </row>
    <row r="95" spans="1:30">
      <c r="A95" s="23" t="s">
        <v>203</v>
      </c>
      <c r="B95" s="23" t="s">
        <v>506</v>
      </c>
      <c r="C95" s="23"/>
      <c r="D95" s="23" t="s">
        <v>669</v>
      </c>
      <c r="AD95"/>
    </row>
    <row r="96" spans="1:30">
      <c r="A96" s="23" t="s">
        <v>203</v>
      </c>
      <c r="B96" s="23" t="s">
        <v>507</v>
      </c>
      <c r="C96" s="23"/>
      <c r="D96" s="23" t="s">
        <v>670</v>
      </c>
      <c r="AD96"/>
    </row>
    <row r="97" spans="1:30">
      <c r="A97" s="23" t="s">
        <v>203</v>
      </c>
      <c r="B97" s="23" t="s">
        <v>508</v>
      </c>
      <c r="C97" s="23"/>
      <c r="D97" s="23" t="s">
        <v>671</v>
      </c>
      <c r="AD97"/>
    </row>
    <row r="98" spans="1:30">
      <c r="A98" s="23" t="s">
        <v>203</v>
      </c>
      <c r="B98" s="23" t="s">
        <v>509</v>
      </c>
      <c r="C98" s="23"/>
      <c r="D98" s="23" t="s">
        <v>672</v>
      </c>
      <c r="AD98"/>
    </row>
    <row r="99" spans="1:30">
      <c r="A99" s="23" t="s">
        <v>203</v>
      </c>
      <c r="B99" s="23" t="s">
        <v>510</v>
      </c>
      <c r="C99" s="23"/>
      <c r="D99" s="23" t="s">
        <v>673</v>
      </c>
      <c r="AD99"/>
    </row>
    <row r="100" spans="1:30">
      <c r="A100" s="23" t="s">
        <v>203</v>
      </c>
      <c r="B100" s="23" t="s">
        <v>511</v>
      </c>
      <c r="C100" s="23"/>
      <c r="D100" s="23" t="s">
        <v>674</v>
      </c>
      <c r="AD100"/>
    </row>
    <row r="101" spans="1:30">
      <c r="A101" s="23" t="s">
        <v>203</v>
      </c>
      <c r="B101" s="23" t="s">
        <v>512</v>
      </c>
      <c r="C101" s="23"/>
      <c r="D101" s="23" t="s">
        <v>675</v>
      </c>
      <c r="AD101"/>
    </row>
    <row r="102" spans="1:30">
      <c r="A102" s="23" t="s">
        <v>203</v>
      </c>
      <c r="B102" s="23" t="s">
        <v>513</v>
      </c>
      <c r="C102" s="23"/>
      <c r="D102" s="23" t="s">
        <v>676</v>
      </c>
      <c r="AD102"/>
    </row>
    <row r="103" spans="1:30">
      <c r="A103" s="23" t="s">
        <v>203</v>
      </c>
      <c r="B103" s="23" t="s">
        <v>514</v>
      </c>
      <c r="C103" s="23"/>
      <c r="D103" s="23" t="s">
        <v>677</v>
      </c>
      <c r="AD103"/>
    </row>
    <row r="104" spans="1:30">
      <c r="A104" s="23" t="s">
        <v>203</v>
      </c>
      <c r="B104" s="23" t="s">
        <v>515</v>
      </c>
      <c r="C104" s="23"/>
      <c r="D104" s="23" t="s">
        <v>678</v>
      </c>
      <c r="AD104"/>
    </row>
    <row r="105" spans="1:30">
      <c r="A105" s="23" t="s">
        <v>203</v>
      </c>
      <c r="B105" s="23" t="s">
        <v>516</v>
      </c>
      <c r="C105" s="23"/>
      <c r="D105" s="23" t="s">
        <v>679</v>
      </c>
      <c r="AD105"/>
    </row>
    <row r="106" spans="1:30">
      <c r="A106" s="23" t="s">
        <v>203</v>
      </c>
      <c r="B106" s="23" t="s">
        <v>517</v>
      </c>
      <c r="C106" s="23"/>
      <c r="D106" s="23" t="s">
        <v>680</v>
      </c>
      <c r="AD106"/>
    </row>
    <row r="107" spans="1:30">
      <c r="A107" s="23" t="s">
        <v>203</v>
      </c>
      <c r="B107" s="23" t="s">
        <v>518</v>
      </c>
      <c r="C107" s="23"/>
      <c r="D107" s="23" t="s">
        <v>681</v>
      </c>
      <c r="AD107"/>
    </row>
    <row r="108" spans="1:30">
      <c r="A108" s="23" t="s">
        <v>203</v>
      </c>
      <c r="B108" s="23" t="s">
        <v>519</v>
      </c>
      <c r="C108" s="23"/>
      <c r="D108" s="23" t="s">
        <v>682</v>
      </c>
      <c r="AD108"/>
    </row>
    <row r="109" spans="1:30">
      <c r="A109" s="23" t="s">
        <v>203</v>
      </c>
      <c r="B109" s="23" t="s">
        <v>520</v>
      </c>
      <c r="C109" s="23"/>
      <c r="D109" s="23" t="s">
        <v>683</v>
      </c>
      <c r="AD109"/>
    </row>
    <row r="110" spans="1:30">
      <c r="A110" s="23" t="s">
        <v>203</v>
      </c>
      <c r="B110" s="23" t="s">
        <v>538</v>
      </c>
      <c r="C110" s="23"/>
      <c r="D110" s="23" t="s">
        <v>684</v>
      </c>
      <c r="AD110"/>
    </row>
    <row r="111" spans="1:30">
      <c r="A111" s="23" t="s">
        <v>203</v>
      </c>
      <c r="B111" s="23" t="s">
        <v>48</v>
      </c>
      <c r="C111" s="23"/>
      <c r="D111" s="23" t="s">
        <v>239</v>
      </c>
      <c r="AD111"/>
    </row>
    <row r="112" spans="1:30">
      <c r="A112" s="23" t="s">
        <v>203</v>
      </c>
      <c r="B112" s="23" t="s">
        <v>49</v>
      </c>
      <c r="C112" s="23"/>
      <c r="D112" s="23" t="s">
        <v>240</v>
      </c>
      <c r="AD112"/>
    </row>
    <row r="113" spans="1:30">
      <c r="A113" s="23" t="s">
        <v>203</v>
      </c>
      <c r="B113" s="23" t="s">
        <v>50</v>
      </c>
      <c r="C113" s="23"/>
      <c r="D113" s="23" t="s">
        <v>241</v>
      </c>
      <c r="AD113"/>
    </row>
    <row r="114" spans="1:30">
      <c r="A114" s="23" t="s">
        <v>203</v>
      </c>
      <c r="B114" s="23" t="s">
        <v>51</v>
      </c>
      <c r="C114" s="23"/>
      <c r="D114" s="23" t="s">
        <v>242</v>
      </c>
      <c r="AD114"/>
    </row>
    <row r="115" spans="1:30">
      <c r="A115" s="23" t="s">
        <v>203</v>
      </c>
      <c r="B115" s="23" t="s">
        <v>52</v>
      </c>
      <c r="C115" s="23"/>
      <c r="D115" s="23" t="s">
        <v>243</v>
      </c>
      <c r="AD115"/>
    </row>
    <row r="116" spans="1:30">
      <c r="A116" s="23" t="s">
        <v>203</v>
      </c>
      <c r="B116" s="23" t="s">
        <v>521</v>
      </c>
      <c r="C116" s="23"/>
      <c r="D116" s="23" t="s">
        <v>685</v>
      </c>
      <c r="AD116"/>
    </row>
    <row r="117" spans="1:30">
      <c r="A117" s="23" t="s">
        <v>203</v>
      </c>
      <c r="B117" s="23" t="s">
        <v>522</v>
      </c>
      <c r="C117" s="23"/>
      <c r="D117" s="23" t="s">
        <v>686</v>
      </c>
      <c r="AD117"/>
    </row>
    <row r="118" spans="1:30">
      <c r="A118" s="23" t="s">
        <v>203</v>
      </c>
      <c r="B118" s="23" t="s">
        <v>523</v>
      </c>
      <c r="C118" s="23"/>
      <c r="D118" s="23" t="s">
        <v>687</v>
      </c>
      <c r="AD118"/>
    </row>
    <row r="119" spans="1:30">
      <c r="A119" s="23" t="s">
        <v>203</v>
      </c>
      <c r="B119" s="23" t="s">
        <v>524</v>
      </c>
      <c r="C119" s="23"/>
      <c r="D119" s="23" t="s">
        <v>688</v>
      </c>
      <c r="AD119"/>
    </row>
    <row r="120" spans="1:30">
      <c r="A120" s="23" t="s">
        <v>203</v>
      </c>
      <c r="B120" s="23" t="s">
        <v>525</v>
      </c>
      <c r="C120" s="23"/>
      <c r="D120" s="23" t="s">
        <v>689</v>
      </c>
      <c r="AD120"/>
    </row>
    <row r="121" spans="1:30">
      <c r="A121" s="23" t="s">
        <v>203</v>
      </c>
      <c r="B121" s="23" t="s">
        <v>526</v>
      </c>
      <c r="C121" s="23"/>
      <c r="D121" s="23" t="s">
        <v>690</v>
      </c>
      <c r="AD121"/>
    </row>
    <row r="122" spans="1:30">
      <c r="A122" s="23" t="s">
        <v>203</v>
      </c>
      <c r="B122" s="23" t="s">
        <v>527</v>
      </c>
      <c r="C122" s="23"/>
      <c r="D122" s="23" t="s">
        <v>691</v>
      </c>
      <c r="AD122"/>
    </row>
    <row r="123" spans="1:30">
      <c r="A123" s="23" t="s">
        <v>203</v>
      </c>
      <c r="B123" s="23" t="s">
        <v>528</v>
      </c>
      <c r="C123" s="23"/>
      <c r="D123" s="23" t="s">
        <v>692</v>
      </c>
      <c r="AD123"/>
    </row>
    <row r="124" spans="1:30">
      <c r="A124" s="23" t="s">
        <v>203</v>
      </c>
      <c r="B124" s="23" t="s">
        <v>529</v>
      </c>
      <c r="C124" s="23"/>
      <c r="D124" s="23" t="s">
        <v>693</v>
      </c>
      <c r="AD124"/>
    </row>
    <row r="125" spans="1:30">
      <c r="A125" s="23" t="s">
        <v>203</v>
      </c>
      <c r="B125" s="23" t="s">
        <v>530</v>
      </c>
      <c r="C125" s="23"/>
      <c r="D125" s="23" t="s">
        <v>694</v>
      </c>
      <c r="AD125"/>
    </row>
    <row r="126" spans="1:30">
      <c r="A126" s="23" t="s">
        <v>203</v>
      </c>
      <c r="B126" s="23" t="s">
        <v>531</v>
      </c>
      <c r="C126" s="23"/>
      <c r="D126" s="23" t="s">
        <v>695</v>
      </c>
      <c r="AD126"/>
    </row>
    <row r="127" spans="1:30">
      <c r="A127" s="23" t="s">
        <v>203</v>
      </c>
      <c r="B127" s="23" t="s">
        <v>532</v>
      </c>
      <c r="C127" s="23"/>
      <c r="D127" s="23" t="s">
        <v>696</v>
      </c>
      <c r="AD127"/>
    </row>
    <row r="128" spans="1:30">
      <c r="A128" s="23" t="s">
        <v>203</v>
      </c>
      <c r="B128" s="23" t="s">
        <v>533</v>
      </c>
      <c r="C128" s="23"/>
      <c r="D128" s="23" t="s">
        <v>697</v>
      </c>
      <c r="AD128"/>
    </row>
    <row r="129" spans="1:116">
      <c r="A129" s="23" t="s">
        <v>203</v>
      </c>
      <c r="B129" s="23" t="s">
        <v>534</v>
      </c>
      <c r="C129" s="23"/>
      <c r="D129" s="23" t="s">
        <v>698</v>
      </c>
      <c r="AD129"/>
    </row>
    <row r="130" spans="1:116">
      <c r="A130" s="23" t="s">
        <v>203</v>
      </c>
      <c r="B130" s="23" t="s">
        <v>535</v>
      </c>
      <c r="C130" s="23"/>
      <c r="D130" s="23" t="s">
        <v>699</v>
      </c>
      <c r="AD130"/>
    </row>
    <row r="131" spans="1:116">
      <c r="A131" s="23"/>
      <c r="B131" s="23"/>
      <c r="C131" s="23"/>
      <c r="D131" s="23"/>
      <c r="E131" s="15"/>
      <c r="F131" s="15"/>
      <c r="AD131"/>
    </row>
    <row r="132" spans="1:116">
      <c r="A132" s="24" t="s">
        <v>202</v>
      </c>
      <c r="B132" s="23"/>
      <c r="C132" s="23"/>
      <c r="D132" s="23"/>
      <c r="E132" s="15"/>
      <c r="F132" s="15"/>
      <c r="AD132"/>
    </row>
    <row r="133" spans="1:116">
      <c r="A133" t="s">
        <v>17</v>
      </c>
      <c r="B133" t="s">
        <v>18</v>
      </c>
      <c r="C133" t="s">
        <v>19</v>
      </c>
      <c r="D133" t="s">
        <v>20</v>
      </c>
      <c r="E133" t="s">
        <v>21</v>
      </c>
      <c r="F133" t="s">
        <v>22</v>
      </c>
      <c r="G133" t="s">
        <v>23</v>
      </c>
      <c r="H133" t="s">
        <v>24</v>
      </c>
      <c r="I133" t="s">
        <v>25</v>
      </c>
      <c r="J133" t="s">
        <v>26</v>
      </c>
      <c r="K133" t="s">
        <v>27</v>
      </c>
      <c r="L133" t="s">
        <v>28</v>
      </c>
      <c r="M133" t="s">
        <v>29</v>
      </c>
      <c r="N133" t="s">
        <v>54</v>
      </c>
      <c r="O133" t="s">
        <v>55</v>
      </c>
      <c r="P133" t="s">
        <v>256</v>
      </c>
      <c r="Q133" t="s">
        <v>53</v>
      </c>
      <c r="R133" t="s">
        <v>30</v>
      </c>
      <c r="S133" t="s">
        <v>31</v>
      </c>
      <c r="T133" t="s">
        <v>257</v>
      </c>
      <c r="U133" t="s">
        <v>258</v>
      </c>
      <c r="V133" t="s">
        <v>56</v>
      </c>
      <c r="W133" t="s">
        <v>58</v>
      </c>
      <c r="X133" t="s">
        <v>59</v>
      </c>
      <c r="Y133" t="s">
        <v>60</v>
      </c>
      <c r="Z133" t="s">
        <v>61</v>
      </c>
      <c r="AA133" t="s">
        <v>57</v>
      </c>
      <c r="AB133" t="s">
        <v>62</v>
      </c>
      <c r="AC133" t="s">
        <v>63</v>
      </c>
      <c r="AD133" s="25" t="s">
        <v>187</v>
      </c>
      <c r="AE133" t="s">
        <v>64</v>
      </c>
      <c r="AF133" t="s">
        <v>32</v>
      </c>
      <c r="AG133" t="s">
        <v>475</v>
      </c>
      <c r="AH133" t="s">
        <v>33</v>
      </c>
      <c r="AI133" t="s">
        <v>34</v>
      </c>
      <c r="AJ133" t="s">
        <v>35</v>
      </c>
      <c r="AK133" t="s">
        <v>36</v>
      </c>
      <c r="AL133" t="s">
        <v>37</v>
      </c>
      <c r="AM133" t="s">
        <v>476</v>
      </c>
      <c r="AN133" t="s">
        <v>477</v>
      </c>
      <c r="AO133" t="s">
        <v>478</v>
      </c>
      <c r="AP133" t="s">
        <v>479</v>
      </c>
      <c r="AQ133" t="s">
        <v>480</v>
      </c>
      <c r="AR133" t="s">
        <v>481</v>
      </c>
      <c r="AS133" t="s">
        <v>482</v>
      </c>
      <c r="AT133" t="s">
        <v>483</v>
      </c>
      <c r="AU133" t="s">
        <v>484</v>
      </c>
      <c r="AV133" t="s">
        <v>485</v>
      </c>
      <c r="AW133" t="s">
        <v>486</v>
      </c>
      <c r="AX133" t="s">
        <v>487</v>
      </c>
      <c r="AY133" t="s">
        <v>488</v>
      </c>
      <c r="AZ133" t="s">
        <v>489</v>
      </c>
      <c r="BA133" t="s">
        <v>490</v>
      </c>
      <c r="BB133" t="s">
        <v>536</v>
      </c>
      <c r="BC133" t="s">
        <v>38</v>
      </c>
      <c r="BD133" t="s">
        <v>39</v>
      </c>
      <c r="BE133" t="s">
        <v>40</v>
      </c>
      <c r="BF133" t="s">
        <v>41</v>
      </c>
      <c r="BG133" t="s">
        <v>42</v>
      </c>
      <c r="BH133" t="s">
        <v>491</v>
      </c>
      <c r="BI133" t="s">
        <v>492</v>
      </c>
      <c r="BJ133" t="s">
        <v>493</v>
      </c>
      <c r="BK133" t="s">
        <v>494</v>
      </c>
      <c r="BL133" t="s">
        <v>495</v>
      </c>
      <c r="BM133" t="s">
        <v>496</v>
      </c>
      <c r="BN133" t="s">
        <v>497</v>
      </c>
      <c r="BO133" t="s">
        <v>498</v>
      </c>
      <c r="BP133" t="s">
        <v>499</v>
      </c>
      <c r="BQ133" t="s">
        <v>500</v>
      </c>
      <c r="BR133" t="s">
        <v>501</v>
      </c>
      <c r="BS133" t="s">
        <v>502</v>
      </c>
      <c r="BT133" t="s">
        <v>503</v>
      </c>
      <c r="BU133" t="s">
        <v>504</v>
      </c>
      <c r="BV133" t="s">
        <v>505</v>
      </c>
      <c r="BW133" t="s">
        <v>537</v>
      </c>
      <c r="BX133" t="s">
        <v>43</v>
      </c>
      <c r="BY133" t="s">
        <v>44</v>
      </c>
      <c r="BZ133" t="s">
        <v>45</v>
      </c>
      <c r="CA133" t="s">
        <v>46</v>
      </c>
      <c r="CB133" t="s">
        <v>47</v>
      </c>
      <c r="CC133" t="s">
        <v>506</v>
      </c>
      <c r="CD133" t="s">
        <v>507</v>
      </c>
      <c r="CE133" t="s">
        <v>508</v>
      </c>
      <c r="CF133" t="s">
        <v>509</v>
      </c>
      <c r="CG133" t="s">
        <v>510</v>
      </c>
      <c r="CH133" t="s">
        <v>511</v>
      </c>
      <c r="CI133" t="s">
        <v>512</v>
      </c>
      <c r="CJ133" t="s">
        <v>513</v>
      </c>
      <c r="CK133" t="s">
        <v>514</v>
      </c>
      <c r="CL133" t="s">
        <v>515</v>
      </c>
      <c r="CM133" t="s">
        <v>516</v>
      </c>
      <c r="CN133" t="s">
        <v>517</v>
      </c>
      <c r="CO133" t="s">
        <v>518</v>
      </c>
      <c r="CP133" t="s">
        <v>519</v>
      </c>
      <c r="CQ133" t="s">
        <v>520</v>
      </c>
      <c r="CR133" t="s">
        <v>538</v>
      </c>
      <c r="CS133" t="s">
        <v>48</v>
      </c>
      <c r="CT133" t="s">
        <v>49</v>
      </c>
      <c r="CU133" t="s">
        <v>50</v>
      </c>
      <c r="CV133" t="s">
        <v>51</v>
      </c>
      <c r="CW133" t="s">
        <v>52</v>
      </c>
      <c r="CX133" t="s">
        <v>521</v>
      </c>
      <c r="CY133" t="s">
        <v>522</v>
      </c>
      <c r="CZ133" t="s">
        <v>523</v>
      </c>
      <c r="DA133" t="s">
        <v>524</v>
      </c>
      <c r="DB133" t="s">
        <v>525</v>
      </c>
      <c r="DC133" t="s">
        <v>526</v>
      </c>
      <c r="DD133" t="s">
        <v>527</v>
      </c>
      <c r="DE133" t="s">
        <v>528</v>
      </c>
      <c r="DF133" t="s">
        <v>529</v>
      </c>
      <c r="DG133" t="s">
        <v>530</v>
      </c>
      <c r="DH133" t="s">
        <v>531</v>
      </c>
      <c r="DI133" t="s">
        <v>532</v>
      </c>
      <c r="DJ133" t="s">
        <v>533</v>
      </c>
      <c r="DK133" t="s">
        <v>534</v>
      </c>
      <c r="DL133" t="s">
        <v>535</v>
      </c>
    </row>
    <row r="134" spans="1:116">
      <c r="A134" t="s">
        <v>72</v>
      </c>
      <c r="B134" t="s">
        <v>121</v>
      </c>
      <c r="C134" t="s">
        <v>73</v>
      </c>
      <c r="D134">
        <v>9718</v>
      </c>
      <c r="E134">
        <v>4234</v>
      </c>
      <c r="F134">
        <v>4859.5</v>
      </c>
      <c r="G134">
        <v>2117.5</v>
      </c>
      <c r="H134">
        <v>9718</v>
      </c>
      <c r="I134">
        <v>4234</v>
      </c>
      <c r="J134">
        <v>4859.5</v>
      </c>
      <c r="K134">
        <v>2117.5</v>
      </c>
      <c r="L134">
        <v>3.2000000000000001E-2</v>
      </c>
      <c r="M134">
        <v>3.2000000000000001E-2</v>
      </c>
      <c r="N134">
        <v>-0.56999999999999995</v>
      </c>
      <c r="O134">
        <v>-488.61</v>
      </c>
      <c r="P134">
        <v>0</v>
      </c>
      <c r="Q134">
        <v>1</v>
      </c>
      <c r="R134">
        <v>0</v>
      </c>
      <c r="S134">
        <v>1</v>
      </c>
      <c r="T134">
        <v>-90</v>
      </c>
      <c r="U134">
        <v>0</v>
      </c>
      <c r="V134">
        <v>-155.488</v>
      </c>
      <c r="W134">
        <v>155.488</v>
      </c>
      <c r="X134">
        <v>155.488</v>
      </c>
      <c r="Y134">
        <v>-155.488</v>
      </c>
      <c r="Z134">
        <v>-67.744</v>
      </c>
      <c r="AA134">
        <v>-67.744</v>
      </c>
      <c r="AB134">
        <v>67.744</v>
      </c>
      <c r="AC134">
        <v>67.744</v>
      </c>
      <c r="AD134" s="25" t="s">
        <v>700</v>
      </c>
      <c r="AF134">
        <v>2</v>
      </c>
      <c r="AH134">
        <v>3.2000000000000001E-2</v>
      </c>
      <c r="AI134">
        <v>0</v>
      </c>
      <c r="AJ134">
        <v>0</v>
      </c>
      <c r="AK134">
        <v>0</v>
      </c>
      <c r="AL134">
        <v>0</v>
      </c>
      <c r="BC134">
        <v>0</v>
      </c>
      <c r="BD134">
        <v>3.2000000000000001E-2</v>
      </c>
      <c r="BE134">
        <v>0</v>
      </c>
      <c r="BF134">
        <v>0</v>
      </c>
      <c r="BG134">
        <v>0</v>
      </c>
      <c r="BX134">
        <v>31.25</v>
      </c>
      <c r="BY134">
        <v>0</v>
      </c>
      <c r="BZ134">
        <v>0</v>
      </c>
      <c r="CA134">
        <v>0</v>
      </c>
      <c r="CB134">
        <v>0</v>
      </c>
      <c r="CS134">
        <v>0</v>
      </c>
      <c r="CT134">
        <v>31.25</v>
      </c>
      <c r="CU134">
        <v>0</v>
      </c>
      <c r="CV134">
        <v>0</v>
      </c>
      <c r="CW134">
        <v>0</v>
      </c>
    </row>
    <row r="135" spans="1:116">
      <c r="A135" t="s">
        <v>72</v>
      </c>
      <c r="B135" t="s">
        <v>122</v>
      </c>
      <c r="C135" t="s">
        <v>73</v>
      </c>
      <c r="D135">
        <v>4234</v>
      </c>
      <c r="E135">
        <v>4234</v>
      </c>
      <c r="F135">
        <v>2117.5</v>
      </c>
      <c r="G135">
        <v>2117.5</v>
      </c>
      <c r="H135">
        <v>4234</v>
      </c>
      <c r="I135">
        <v>4234</v>
      </c>
      <c r="J135">
        <v>2117.5</v>
      </c>
      <c r="K135">
        <v>2117.5</v>
      </c>
      <c r="L135">
        <v>3.2000000000000001E-2</v>
      </c>
      <c r="M135">
        <v>3.2000000000000001E-2</v>
      </c>
      <c r="N135">
        <v>87.6</v>
      </c>
      <c r="O135">
        <v>-487.26</v>
      </c>
      <c r="P135">
        <v>0.72499999999999998</v>
      </c>
      <c r="Q135">
        <v>1</v>
      </c>
      <c r="R135">
        <v>0</v>
      </c>
      <c r="S135">
        <v>1</v>
      </c>
      <c r="T135">
        <v>89.271354359458002</v>
      </c>
      <c r="U135">
        <v>-0.72499999999999998</v>
      </c>
      <c r="V135">
        <v>67.744</v>
      </c>
      <c r="W135">
        <v>-67.744</v>
      </c>
      <c r="X135">
        <v>-67.744</v>
      </c>
      <c r="Y135">
        <v>67.744</v>
      </c>
      <c r="Z135">
        <v>-67.744</v>
      </c>
      <c r="AA135">
        <v>-67.744</v>
      </c>
      <c r="AB135">
        <v>67.744</v>
      </c>
      <c r="AC135">
        <v>67.744</v>
      </c>
      <c r="AD135" s="25" t="s">
        <v>700</v>
      </c>
      <c r="AF135">
        <v>2</v>
      </c>
      <c r="AH135">
        <v>-3.2000000000000001E-2</v>
      </c>
      <c r="AI135">
        <v>0</v>
      </c>
      <c r="AJ135">
        <v>0</v>
      </c>
      <c r="AK135">
        <v>0</v>
      </c>
      <c r="AL135">
        <v>0</v>
      </c>
      <c r="BC135">
        <v>0</v>
      </c>
      <c r="BD135">
        <v>3.2000000000000001E-2</v>
      </c>
      <c r="BE135">
        <v>0</v>
      </c>
      <c r="BF135">
        <v>0</v>
      </c>
      <c r="BG135">
        <v>0</v>
      </c>
      <c r="BX135">
        <v>-31.25</v>
      </c>
      <c r="BY135">
        <v>0</v>
      </c>
      <c r="BZ135">
        <v>0</v>
      </c>
      <c r="CA135">
        <v>0</v>
      </c>
      <c r="CB135">
        <v>0</v>
      </c>
      <c r="CS135">
        <v>0</v>
      </c>
      <c r="CT135">
        <v>31.25</v>
      </c>
      <c r="CU135">
        <v>0</v>
      </c>
      <c r="CV135">
        <v>0</v>
      </c>
      <c r="CW135">
        <v>0</v>
      </c>
    </row>
    <row r="136" spans="1:116">
      <c r="A136" t="s">
        <v>72</v>
      </c>
      <c r="B136" t="s">
        <v>123</v>
      </c>
      <c r="C136" t="s">
        <v>73</v>
      </c>
      <c r="D136">
        <v>2048</v>
      </c>
      <c r="E136">
        <v>2048</v>
      </c>
      <c r="F136">
        <v>1024.5</v>
      </c>
      <c r="G136">
        <v>1024.5</v>
      </c>
      <c r="H136">
        <v>2048</v>
      </c>
      <c r="I136">
        <v>2048</v>
      </c>
      <c r="J136">
        <v>1024.5</v>
      </c>
      <c r="K136">
        <v>1024.5</v>
      </c>
      <c r="L136">
        <v>3.2000000000000001E-2</v>
      </c>
      <c r="M136">
        <v>3.2000000000000001E-2</v>
      </c>
      <c r="N136">
        <v>122.67</v>
      </c>
      <c r="O136">
        <v>-522.29999999999995</v>
      </c>
      <c r="P136">
        <v>1.21</v>
      </c>
      <c r="Q136">
        <v>1</v>
      </c>
      <c r="R136">
        <v>0</v>
      </c>
      <c r="S136">
        <v>1</v>
      </c>
      <c r="T136">
        <v>-91.193370200650804</v>
      </c>
      <c r="U136">
        <v>-1.21</v>
      </c>
      <c r="V136">
        <v>-32.768000000000001</v>
      </c>
      <c r="W136">
        <v>32.768000000000001</v>
      </c>
      <c r="X136">
        <v>32.768000000000001</v>
      </c>
      <c r="Y136">
        <v>-32.768000000000001</v>
      </c>
      <c r="Z136">
        <v>-32.768000000000001</v>
      </c>
      <c r="AA136">
        <v>-32.768000000000001</v>
      </c>
      <c r="AB136">
        <v>32.768000000000001</v>
      </c>
      <c r="AC136">
        <v>32.768000000000001</v>
      </c>
      <c r="AD136" s="25" t="s">
        <v>700</v>
      </c>
      <c r="AF136">
        <v>2</v>
      </c>
      <c r="AH136">
        <v>3.2000000000000001E-2</v>
      </c>
      <c r="AI136">
        <v>0</v>
      </c>
      <c r="AJ136">
        <v>0</v>
      </c>
      <c r="AK136">
        <v>0</v>
      </c>
      <c r="AL136">
        <v>0</v>
      </c>
      <c r="BC136">
        <v>0</v>
      </c>
      <c r="BD136">
        <v>3.2000000000000001E-2</v>
      </c>
      <c r="BE136">
        <v>0</v>
      </c>
      <c r="BF136">
        <v>0</v>
      </c>
      <c r="BG136">
        <v>0</v>
      </c>
      <c r="BX136">
        <v>31.25</v>
      </c>
      <c r="BY136">
        <v>0</v>
      </c>
      <c r="BZ136">
        <v>0</v>
      </c>
      <c r="CA136">
        <v>0</v>
      </c>
      <c r="CB136">
        <v>0</v>
      </c>
      <c r="CS136">
        <v>0</v>
      </c>
      <c r="CT136">
        <v>31.25</v>
      </c>
      <c r="CU136">
        <v>0</v>
      </c>
      <c r="CV136">
        <v>0</v>
      </c>
      <c r="CW136">
        <v>0</v>
      </c>
    </row>
    <row r="137" spans="1:116">
      <c r="A137" t="s">
        <v>72</v>
      </c>
      <c r="B137" t="s">
        <v>124</v>
      </c>
      <c r="C137" t="s">
        <v>73</v>
      </c>
      <c r="D137">
        <v>2048</v>
      </c>
      <c r="E137">
        <v>2048</v>
      </c>
      <c r="F137">
        <v>1024.5</v>
      </c>
      <c r="G137">
        <v>1024.5</v>
      </c>
      <c r="H137">
        <v>2048</v>
      </c>
      <c r="I137">
        <v>2048</v>
      </c>
      <c r="J137">
        <v>1024.5</v>
      </c>
      <c r="K137">
        <v>1024.5</v>
      </c>
      <c r="L137">
        <v>3.2000000000000001E-2</v>
      </c>
      <c r="M137">
        <v>3.2000000000000001E-2</v>
      </c>
      <c r="N137">
        <v>122.67</v>
      </c>
      <c r="O137">
        <v>-453.24</v>
      </c>
      <c r="P137">
        <v>1.04</v>
      </c>
      <c r="Q137">
        <v>1</v>
      </c>
      <c r="R137">
        <v>0</v>
      </c>
      <c r="S137">
        <v>1</v>
      </c>
      <c r="T137">
        <v>88.949181905143803</v>
      </c>
      <c r="U137">
        <v>178.96</v>
      </c>
      <c r="V137">
        <v>32.768000000000001</v>
      </c>
      <c r="W137">
        <v>-32.768000000000001</v>
      </c>
      <c r="X137">
        <v>-32.768000000000001</v>
      </c>
      <c r="Y137">
        <v>32.768000000000001</v>
      </c>
      <c r="Z137">
        <v>32.768000000000001</v>
      </c>
      <c r="AA137">
        <v>32.768000000000001</v>
      </c>
      <c r="AB137">
        <v>-32.768000000000001</v>
      </c>
      <c r="AC137">
        <v>-32.768000000000001</v>
      </c>
      <c r="AD137" s="25" t="s">
        <v>700</v>
      </c>
      <c r="AF137">
        <v>2</v>
      </c>
      <c r="AH137">
        <v>-3.2000000000000001E-2</v>
      </c>
      <c r="AI137">
        <v>0</v>
      </c>
      <c r="AJ137">
        <v>0</v>
      </c>
      <c r="AK137">
        <v>0</v>
      </c>
      <c r="AL137">
        <v>0</v>
      </c>
      <c r="BC137">
        <v>0</v>
      </c>
      <c r="BD137">
        <v>-3.2000000000000001E-2</v>
      </c>
      <c r="BE137">
        <v>0</v>
      </c>
      <c r="BF137">
        <v>0</v>
      </c>
      <c r="BG137">
        <v>0</v>
      </c>
      <c r="BX137">
        <v>-31.25</v>
      </c>
      <c r="BY137">
        <v>0</v>
      </c>
      <c r="BZ137">
        <v>0</v>
      </c>
      <c r="CA137">
        <v>0</v>
      </c>
      <c r="CB137">
        <v>0</v>
      </c>
      <c r="CS137">
        <v>0</v>
      </c>
      <c r="CT137">
        <v>-31.25</v>
      </c>
      <c r="CU137">
        <v>0</v>
      </c>
      <c r="CV137">
        <v>0</v>
      </c>
      <c r="CW137">
        <v>0</v>
      </c>
    </row>
    <row r="138" spans="1:116">
      <c r="A138" t="s">
        <v>72</v>
      </c>
      <c r="B138" t="s">
        <v>125</v>
      </c>
      <c r="C138" t="s">
        <v>73</v>
      </c>
      <c r="D138">
        <v>2048</v>
      </c>
      <c r="E138">
        <v>2048</v>
      </c>
      <c r="F138">
        <v>1024.5</v>
      </c>
      <c r="G138">
        <v>1024.5</v>
      </c>
      <c r="H138">
        <v>2048</v>
      </c>
      <c r="I138">
        <v>2048</v>
      </c>
      <c r="J138">
        <v>1024.5</v>
      </c>
      <c r="K138">
        <v>1024.5</v>
      </c>
      <c r="L138">
        <v>3.2000000000000001E-2</v>
      </c>
      <c r="M138">
        <v>3.2000000000000001E-2</v>
      </c>
      <c r="N138">
        <v>53.1</v>
      </c>
      <c r="O138">
        <v>-522.29999999999995</v>
      </c>
      <c r="P138">
        <v>0.62</v>
      </c>
      <c r="Q138">
        <v>1</v>
      </c>
      <c r="R138">
        <v>0</v>
      </c>
      <c r="S138">
        <v>1</v>
      </c>
      <c r="T138">
        <v>-90.617739644647799</v>
      </c>
      <c r="U138">
        <v>-0.62</v>
      </c>
      <c r="V138">
        <v>-32.768000000000001</v>
      </c>
      <c r="W138">
        <v>32.768000000000001</v>
      </c>
      <c r="X138">
        <v>32.768000000000001</v>
      </c>
      <c r="Y138">
        <v>-32.768000000000001</v>
      </c>
      <c r="Z138">
        <v>-32.768000000000001</v>
      </c>
      <c r="AA138">
        <v>-32.768000000000001</v>
      </c>
      <c r="AB138">
        <v>32.768000000000001</v>
      </c>
      <c r="AC138">
        <v>32.768000000000001</v>
      </c>
      <c r="AD138" s="25" t="s">
        <v>700</v>
      </c>
      <c r="AF138">
        <v>2</v>
      </c>
      <c r="AH138">
        <v>3.2000000000000001E-2</v>
      </c>
      <c r="AI138">
        <v>0</v>
      </c>
      <c r="AJ138">
        <v>0</v>
      </c>
      <c r="AK138">
        <v>0</v>
      </c>
      <c r="AL138">
        <v>0</v>
      </c>
      <c r="BC138">
        <v>0</v>
      </c>
      <c r="BD138">
        <v>3.2000000000000001E-2</v>
      </c>
      <c r="BE138">
        <v>0</v>
      </c>
      <c r="BF138">
        <v>0</v>
      </c>
      <c r="BG138">
        <v>0</v>
      </c>
      <c r="BX138">
        <v>31.25</v>
      </c>
      <c r="BY138">
        <v>0</v>
      </c>
      <c r="BZ138">
        <v>0</v>
      </c>
      <c r="CA138">
        <v>0</v>
      </c>
      <c r="CB138">
        <v>0</v>
      </c>
      <c r="CS138">
        <v>0</v>
      </c>
      <c r="CT138">
        <v>31.25</v>
      </c>
      <c r="CU138">
        <v>0</v>
      </c>
      <c r="CV138">
        <v>0</v>
      </c>
      <c r="CW138">
        <v>0</v>
      </c>
    </row>
    <row r="139" spans="1:116">
      <c r="A139" t="s">
        <v>72</v>
      </c>
      <c r="B139" t="s">
        <v>126</v>
      </c>
      <c r="C139" t="s">
        <v>73</v>
      </c>
      <c r="D139">
        <v>2048</v>
      </c>
      <c r="E139">
        <v>2048</v>
      </c>
      <c r="F139">
        <v>1024.5</v>
      </c>
      <c r="G139">
        <v>1024.5</v>
      </c>
      <c r="H139">
        <v>2048</v>
      </c>
      <c r="I139">
        <v>2048</v>
      </c>
      <c r="J139">
        <v>1024.5</v>
      </c>
      <c r="K139">
        <v>1024.5</v>
      </c>
      <c r="L139">
        <v>3.2000000000000001E-2</v>
      </c>
      <c r="M139">
        <v>3.2000000000000001E-2</v>
      </c>
      <c r="N139">
        <v>53.1</v>
      </c>
      <c r="O139">
        <v>-453.24</v>
      </c>
      <c r="P139">
        <v>0.03</v>
      </c>
      <c r="Q139">
        <v>1</v>
      </c>
      <c r="R139">
        <v>0</v>
      </c>
      <c r="S139">
        <v>1</v>
      </c>
      <c r="T139">
        <v>89.969999742976896</v>
      </c>
      <c r="U139">
        <v>179.97</v>
      </c>
      <c r="V139">
        <v>32.768000000000001</v>
      </c>
      <c r="W139">
        <v>-32.768000000000001</v>
      </c>
      <c r="X139">
        <v>-32.768000000000001</v>
      </c>
      <c r="Y139">
        <v>32.768000000000001</v>
      </c>
      <c r="Z139">
        <v>32.768000000000001</v>
      </c>
      <c r="AA139">
        <v>32.768000000000001</v>
      </c>
      <c r="AB139">
        <v>-32.768000000000001</v>
      </c>
      <c r="AC139">
        <v>-32.768000000000001</v>
      </c>
      <c r="AD139" s="25" t="s">
        <v>700</v>
      </c>
      <c r="AF139">
        <v>2</v>
      </c>
      <c r="AH139">
        <v>-3.2000000000000001E-2</v>
      </c>
      <c r="AI139">
        <v>0</v>
      </c>
      <c r="AJ139">
        <v>0</v>
      </c>
      <c r="AK139">
        <v>0</v>
      </c>
      <c r="AL139">
        <v>0</v>
      </c>
      <c r="BC139">
        <v>0</v>
      </c>
      <c r="BD139">
        <v>-3.2000000000000001E-2</v>
      </c>
      <c r="BE139">
        <v>0</v>
      </c>
      <c r="BF139">
        <v>0</v>
      </c>
      <c r="BG139">
        <v>0</v>
      </c>
      <c r="BX139">
        <v>-31.25</v>
      </c>
      <c r="BY139">
        <v>0</v>
      </c>
      <c r="BZ139">
        <v>0</v>
      </c>
      <c r="CA139">
        <v>0</v>
      </c>
      <c r="CB139">
        <v>0</v>
      </c>
      <c r="CS139">
        <v>0</v>
      </c>
      <c r="CT139">
        <v>-31.25</v>
      </c>
      <c r="CU139">
        <v>0</v>
      </c>
      <c r="CV139">
        <v>0</v>
      </c>
      <c r="CW139">
        <v>0</v>
      </c>
    </row>
    <row r="140" spans="1:116">
      <c r="A140" t="s">
        <v>72</v>
      </c>
      <c r="B140" t="s">
        <v>127</v>
      </c>
      <c r="C140" t="s">
        <v>73</v>
      </c>
      <c r="D140">
        <v>2048</v>
      </c>
      <c r="E140">
        <v>2048</v>
      </c>
      <c r="F140">
        <v>1024.5</v>
      </c>
      <c r="G140">
        <v>1024.5</v>
      </c>
      <c r="H140">
        <v>2048</v>
      </c>
      <c r="I140">
        <v>2048</v>
      </c>
      <c r="J140">
        <v>1024.5</v>
      </c>
      <c r="K140">
        <v>1024.5</v>
      </c>
      <c r="L140">
        <v>6.6000000000000003E-2</v>
      </c>
      <c r="M140">
        <v>6.6000000000000003E-2</v>
      </c>
      <c r="N140">
        <v>87.6</v>
      </c>
      <c r="O140">
        <v>-487.26</v>
      </c>
      <c r="P140">
        <v>1.21</v>
      </c>
      <c r="Q140">
        <v>1</v>
      </c>
      <c r="R140">
        <v>0</v>
      </c>
      <c r="S140">
        <v>1</v>
      </c>
      <c r="T140">
        <v>-91.201879582353399</v>
      </c>
      <c r="U140">
        <v>-1.21</v>
      </c>
      <c r="V140">
        <v>-67.584000000000003</v>
      </c>
      <c r="W140">
        <v>67.584000000000003</v>
      </c>
      <c r="X140">
        <v>67.584000000000003</v>
      </c>
      <c r="Y140">
        <v>-67.584000000000003</v>
      </c>
      <c r="Z140">
        <v>-67.584000000000003</v>
      </c>
      <c r="AA140">
        <v>-67.584000000000003</v>
      </c>
      <c r="AB140">
        <v>67.584000000000003</v>
      </c>
      <c r="AC140">
        <v>67.584000000000003</v>
      </c>
      <c r="AD140" s="25" t="s">
        <v>700</v>
      </c>
      <c r="AF140">
        <v>2</v>
      </c>
      <c r="AH140">
        <v>6.6000000000000003E-2</v>
      </c>
      <c r="AI140">
        <v>0</v>
      </c>
      <c r="AJ140">
        <v>0</v>
      </c>
      <c r="AK140">
        <v>0</v>
      </c>
      <c r="AL140">
        <v>0</v>
      </c>
      <c r="BC140">
        <v>0</v>
      </c>
      <c r="BD140">
        <v>6.6000000000000003E-2</v>
      </c>
      <c r="BE140">
        <v>0</v>
      </c>
      <c r="BF140">
        <v>0</v>
      </c>
      <c r="BG140">
        <v>0</v>
      </c>
      <c r="BX140">
        <v>15.1515151515152</v>
      </c>
      <c r="BY140">
        <v>0</v>
      </c>
      <c r="BZ140">
        <v>0</v>
      </c>
      <c r="CA140">
        <v>0</v>
      </c>
      <c r="CB140">
        <v>0</v>
      </c>
      <c r="CS140">
        <v>0</v>
      </c>
      <c r="CT140">
        <v>15.1515151515152</v>
      </c>
      <c r="CU140">
        <v>0</v>
      </c>
      <c r="CV140">
        <v>0</v>
      </c>
      <c r="CW140">
        <v>0</v>
      </c>
    </row>
    <row r="141" spans="1:116">
      <c r="A141" t="s">
        <v>72</v>
      </c>
      <c r="B141" t="s">
        <v>128</v>
      </c>
      <c r="C141" t="s">
        <v>73</v>
      </c>
      <c r="D141">
        <v>4234</v>
      </c>
      <c r="E141">
        <v>4234</v>
      </c>
      <c r="F141">
        <v>2117.5</v>
      </c>
      <c r="G141">
        <v>2117.5</v>
      </c>
      <c r="H141">
        <v>4234</v>
      </c>
      <c r="I141">
        <v>4234</v>
      </c>
      <c r="J141">
        <v>2117.5</v>
      </c>
      <c r="K141">
        <v>2117.5</v>
      </c>
      <c r="L141">
        <v>3.2000000000000001E-2</v>
      </c>
      <c r="M141">
        <v>3.2000000000000001E-2</v>
      </c>
      <c r="N141">
        <v>-88.74</v>
      </c>
      <c r="O141">
        <v>-489.96</v>
      </c>
      <c r="P141">
        <v>-0.72499999999999998</v>
      </c>
      <c r="Q141">
        <v>1</v>
      </c>
      <c r="R141">
        <v>0</v>
      </c>
      <c r="S141">
        <v>1</v>
      </c>
      <c r="T141">
        <v>90.728645640541998</v>
      </c>
      <c r="U141">
        <v>-179.27500000000001</v>
      </c>
      <c r="V141">
        <v>67.744</v>
      </c>
      <c r="W141">
        <v>-67.744</v>
      </c>
      <c r="X141">
        <v>-67.744</v>
      </c>
      <c r="Y141">
        <v>67.744</v>
      </c>
      <c r="Z141">
        <v>67.744</v>
      </c>
      <c r="AA141">
        <v>67.744</v>
      </c>
      <c r="AB141">
        <v>-67.744</v>
      </c>
      <c r="AC141">
        <v>-67.744</v>
      </c>
      <c r="AD141" s="25" t="s">
        <v>700</v>
      </c>
      <c r="AF141">
        <v>2</v>
      </c>
      <c r="AH141">
        <v>-3.2000000000000001E-2</v>
      </c>
      <c r="AI141">
        <v>0</v>
      </c>
      <c r="AJ141">
        <v>0</v>
      </c>
      <c r="AK141">
        <v>0</v>
      </c>
      <c r="AL141">
        <v>0</v>
      </c>
      <c r="BC141">
        <v>0</v>
      </c>
      <c r="BD141">
        <v>-3.2000000000000001E-2</v>
      </c>
      <c r="BE141">
        <v>0</v>
      </c>
      <c r="BF141">
        <v>0</v>
      </c>
      <c r="BG141">
        <v>0</v>
      </c>
      <c r="BX141">
        <v>-31.25</v>
      </c>
      <c r="BY141">
        <v>0</v>
      </c>
      <c r="BZ141">
        <v>0</v>
      </c>
      <c r="CA141">
        <v>0</v>
      </c>
      <c r="CB141">
        <v>0</v>
      </c>
      <c r="CS141">
        <v>0</v>
      </c>
      <c r="CT141">
        <v>-31.25</v>
      </c>
      <c r="CU141">
        <v>0</v>
      </c>
      <c r="CV141">
        <v>0</v>
      </c>
      <c r="CW141">
        <v>0</v>
      </c>
    </row>
    <row r="142" spans="1:116">
      <c r="A142" t="s">
        <v>72</v>
      </c>
      <c r="B142" t="s">
        <v>129</v>
      </c>
      <c r="C142" t="s">
        <v>73</v>
      </c>
      <c r="D142">
        <v>2048</v>
      </c>
      <c r="E142">
        <v>2048</v>
      </c>
      <c r="F142">
        <v>1024.5</v>
      </c>
      <c r="G142">
        <v>1024.5</v>
      </c>
      <c r="H142">
        <v>2048</v>
      </c>
      <c r="I142">
        <v>2048</v>
      </c>
      <c r="J142">
        <v>1024.5</v>
      </c>
      <c r="K142">
        <v>1024.5</v>
      </c>
      <c r="L142">
        <v>3.2000000000000001E-2</v>
      </c>
      <c r="M142">
        <v>3.2000000000000001E-2</v>
      </c>
      <c r="N142">
        <v>-123.84</v>
      </c>
      <c r="O142">
        <v>-455.1</v>
      </c>
      <c r="P142">
        <v>-1.04</v>
      </c>
      <c r="Q142">
        <v>1</v>
      </c>
      <c r="R142">
        <v>0</v>
      </c>
      <c r="S142">
        <v>1</v>
      </c>
      <c r="T142">
        <v>91.050818094856197</v>
      </c>
      <c r="U142">
        <v>-178.96</v>
      </c>
      <c r="V142">
        <v>32.768000000000001</v>
      </c>
      <c r="W142">
        <v>-32.768000000000001</v>
      </c>
      <c r="X142">
        <v>-32.768000000000001</v>
      </c>
      <c r="Y142">
        <v>32.768000000000001</v>
      </c>
      <c r="Z142">
        <v>32.768000000000001</v>
      </c>
      <c r="AA142">
        <v>32.768000000000001</v>
      </c>
      <c r="AB142">
        <v>-32.768000000000001</v>
      </c>
      <c r="AC142">
        <v>-32.768000000000001</v>
      </c>
      <c r="AD142" s="25" t="s">
        <v>700</v>
      </c>
      <c r="AF142">
        <v>2</v>
      </c>
      <c r="AH142">
        <v>-3.2000000000000001E-2</v>
      </c>
      <c r="AI142">
        <v>0</v>
      </c>
      <c r="AJ142">
        <v>0</v>
      </c>
      <c r="AK142">
        <v>0</v>
      </c>
      <c r="AL142">
        <v>0</v>
      </c>
      <c r="BC142">
        <v>0</v>
      </c>
      <c r="BD142">
        <v>-3.2000000000000001E-2</v>
      </c>
      <c r="BE142">
        <v>0</v>
      </c>
      <c r="BF142">
        <v>0</v>
      </c>
      <c r="BG142">
        <v>0</v>
      </c>
      <c r="BX142">
        <v>-31.25</v>
      </c>
      <c r="BY142">
        <v>0</v>
      </c>
      <c r="BZ142">
        <v>0</v>
      </c>
      <c r="CA142">
        <v>0</v>
      </c>
      <c r="CB142">
        <v>0</v>
      </c>
      <c r="CS142">
        <v>0</v>
      </c>
      <c r="CT142">
        <v>-31.25</v>
      </c>
      <c r="CU142">
        <v>0</v>
      </c>
      <c r="CV142">
        <v>0</v>
      </c>
      <c r="CW142">
        <v>0</v>
      </c>
    </row>
    <row r="143" spans="1:116">
      <c r="A143" t="s">
        <v>72</v>
      </c>
      <c r="B143" t="s">
        <v>130</v>
      </c>
      <c r="C143" t="s">
        <v>73</v>
      </c>
      <c r="D143">
        <v>2048</v>
      </c>
      <c r="E143">
        <v>2048</v>
      </c>
      <c r="F143">
        <v>1024.5</v>
      </c>
      <c r="G143">
        <v>1024.5</v>
      </c>
      <c r="H143">
        <v>2048</v>
      </c>
      <c r="I143">
        <v>2048</v>
      </c>
      <c r="J143">
        <v>1024.5</v>
      </c>
      <c r="K143">
        <v>1024.5</v>
      </c>
      <c r="L143">
        <v>3.2000000000000001E-2</v>
      </c>
      <c r="M143">
        <v>3.2000000000000001E-2</v>
      </c>
      <c r="N143">
        <v>-123.84</v>
      </c>
      <c r="O143">
        <v>-524.94000000000005</v>
      </c>
      <c r="P143">
        <v>-1.21</v>
      </c>
      <c r="Q143">
        <v>1</v>
      </c>
      <c r="R143">
        <v>0</v>
      </c>
      <c r="S143">
        <v>1</v>
      </c>
      <c r="T143">
        <v>-88.806629799349196</v>
      </c>
      <c r="U143">
        <v>1.21</v>
      </c>
      <c r="V143">
        <v>-32.768000000000001</v>
      </c>
      <c r="W143">
        <v>32.768000000000001</v>
      </c>
      <c r="X143">
        <v>32.768000000000001</v>
      </c>
      <c r="Y143">
        <v>-32.768000000000001</v>
      </c>
      <c r="Z143">
        <v>-32.768000000000001</v>
      </c>
      <c r="AA143">
        <v>-32.768000000000001</v>
      </c>
      <c r="AB143">
        <v>32.768000000000001</v>
      </c>
      <c r="AC143">
        <v>32.768000000000001</v>
      </c>
      <c r="AD143" s="25" t="s">
        <v>700</v>
      </c>
      <c r="AF143">
        <v>2</v>
      </c>
      <c r="AH143">
        <v>3.2000000000000001E-2</v>
      </c>
      <c r="AI143">
        <v>0</v>
      </c>
      <c r="AJ143">
        <v>0</v>
      </c>
      <c r="AK143">
        <v>0</v>
      </c>
      <c r="AL143">
        <v>0</v>
      </c>
      <c r="BC143">
        <v>0</v>
      </c>
      <c r="BD143">
        <v>3.2000000000000001E-2</v>
      </c>
      <c r="BE143">
        <v>0</v>
      </c>
      <c r="BF143">
        <v>0</v>
      </c>
      <c r="BG143">
        <v>0</v>
      </c>
      <c r="BX143">
        <v>31.25</v>
      </c>
      <c r="BY143">
        <v>0</v>
      </c>
      <c r="BZ143">
        <v>0</v>
      </c>
      <c r="CA143">
        <v>0</v>
      </c>
      <c r="CB143">
        <v>0</v>
      </c>
      <c r="CS143">
        <v>0</v>
      </c>
      <c r="CT143">
        <v>31.25</v>
      </c>
      <c r="CU143">
        <v>0</v>
      </c>
      <c r="CV143">
        <v>0</v>
      </c>
      <c r="CW143">
        <v>0</v>
      </c>
    </row>
    <row r="144" spans="1:116">
      <c r="A144" t="s">
        <v>72</v>
      </c>
      <c r="B144" t="s">
        <v>131</v>
      </c>
      <c r="C144" t="s">
        <v>73</v>
      </c>
      <c r="D144">
        <v>2048</v>
      </c>
      <c r="E144">
        <v>2048</v>
      </c>
      <c r="F144">
        <v>1024.5</v>
      </c>
      <c r="G144">
        <v>1024.5</v>
      </c>
      <c r="H144">
        <v>2048</v>
      </c>
      <c r="I144">
        <v>2048</v>
      </c>
      <c r="J144">
        <v>1024.5</v>
      </c>
      <c r="K144">
        <v>1024.5</v>
      </c>
      <c r="L144">
        <v>3.2000000000000001E-2</v>
      </c>
      <c r="M144">
        <v>3.2000000000000001E-2</v>
      </c>
      <c r="N144">
        <v>-54.06</v>
      </c>
      <c r="O144">
        <v>-455.1</v>
      </c>
      <c r="P144">
        <v>-0.03</v>
      </c>
      <c r="Q144">
        <v>1</v>
      </c>
      <c r="R144">
        <v>0</v>
      </c>
      <c r="S144">
        <v>1</v>
      </c>
      <c r="T144">
        <v>90.030000257023104</v>
      </c>
      <c r="U144">
        <v>-179.97</v>
      </c>
      <c r="V144">
        <v>32.768000000000001</v>
      </c>
      <c r="W144">
        <v>-32.768000000000001</v>
      </c>
      <c r="X144">
        <v>-32.768000000000001</v>
      </c>
      <c r="Y144">
        <v>32.768000000000001</v>
      </c>
      <c r="Z144">
        <v>32.768000000000001</v>
      </c>
      <c r="AA144">
        <v>32.768000000000001</v>
      </c>
      <c r="AB144">
        <v>-32.768000000000001</v>
      </c>
      <c r="AC144">
        <v>-32.768000000000001</v>
      </c>
      <c r="AD144" s="25" t="s">
        <v>700</v>
      </c>
      <c r="AF144">
        <v>2</v>
      </c>
      <c r="AH144">
        <v>-3.2000000000000001E-2</v>
      </c>
      <c r="AI144">
        <v>0</v>
      </c>
      <c r="AJ144">
        <v>0</v>
      </c>
      <c r="AK144">
        <v>0</v>
      </c>
      <c r="AL144">
        <v>0</v>
      </c>
      <c r="BC144">
        <v>0</v>
      </c>
      <c r="BD144">
        <v>-3.2000000000000001E-2</v>
      </c>
      <c r="BE144">
        <v>0</v>
      </c>
      <c r="BF144">
        <v>0</v>
      </c>
      <c r="BG144">
        <v>0</v>
      </c>
      <c r="BX144">
        <v>-31.25</v>
      </c>
      <c r="BY144">
        <v>0</v>
      </c>
      <c r="BZ144">
        <v>0</v>
      </c>
      <c r="CA144">
        <v>0</v>
      </c>
      <c r="CB144">
        <v>0</v>
      </c>
      <c r="CS144">
        <v>0</v>
      </c>
      <c r="CT144">
        <v>-31.25</v>
      </c>
      <c r="CU144">
        <v>0</v>
      </c>
      <c r="CV144">
        <v>0</v>
      </c>
      <c r="CW144">
        <v>0</v>
      </c>
    </row>
    <row r="145" spans="1:101">
      <c r="A145" t="s">
        <v>72</v>
      </c>
      <c r="B145" t="s">
        <v>132</v>
      </c>
      <c r="C145" t="s">
        <v>73</v>
      </c>
      <c r="D145">
        <v>2048</v>
      </c>
      <c r="E145">
        <v>2048</v>
      </c>
      <c r="F145">
        <v>1024.5</v>
      </c>
      <c r="G145">
        <v>1024.5</v>
      </c>
      <c r="H145">
        <v>2048</v>
      </c>
      <c r="I145">
        <v>2048</v>
      </c>
      <c r="J145">
        <v>1024.5</v>
      </c>
      <c r="K145">
        <v>1024.5</v>
      </c>
      <c r="L145">
        <v>3.2000000000000001E-2</v>
      </c>
      <c r="M145">
        <v>3.2000000000000001E-2</v>
      </c>
      <c r="N145">
        <v>-54.06</v>
      </c>
      <c r="O145">
        <v>-524.94000000000005</v>
      </c>
      <c r="P145">
        <v>-0.62</v>
      </c>
      <c r="Q145">
        <v>1</v>
      </c>
      <c r="R145">
        <v>0</v>
      </c>
      <c r="S145">
        <v>1</v>
      </c>
      <c r="T145">
        <v>-89.382260355352201</v>
      </c>
      <c r="U145">
        <v>0.62</v>
      </c>
      <c r="V145">
        <v>-32.768000000000001</v>
      </c>
      <c r="W145">
        <v>32.768000000000001</v>
      </c>
      <c r="X145">
        <v>32.768000000000001</v>
      </c>
      <c r="Y145">
        <v>-32.768000000000001</v>
      </c>
      <c r="Z145">
        <v>-32.768000000000001</v>
      </c>
      <c r="AA145">
        <v>-32.768000000000001</v>
      </c>
      <c r="AB145">
        <v>32.768000000000001</v>
      </c>
      <c r="AC145">
        <v>32.768000000000001</v>
      </c>
      <c r="AD145" s="25" t="s">
        <v>700</v>
      </c>
      <c r="AF145">
        <v>2</v>
      </c>
      <c r="AH145">
        <v>3.2000000000000001E-2</v>
      </c>
      <c r="AI145">
        <v>0</v>
      </c>
      <c r="AJ145">
        <v>0</v>
      </c>
      <c r="AK145">
        <v>0</v>
      </c>
      <c r="AL145">
        <v>0</v>
      </c>
      <c r="BC145">
        <v>0</v>
      </c>
      <c r="BD145">
        <v>3.2000000000000001E-2</v>
      </c>
      <c r="BE145">
        <v>0</v>
      </c>
      <c r="BF145">
        <v>0</v>
      </c>
      <c r="BG145">
        <v>0</v>
      </c>
      <c r="BX145">
        <v>31.25</v>
      </c>
      <c r="BY145">
        <v>0</v>
      </c>
      <c r="BZ145">
        <v>0</v>
      </c>
      <c r="CA145">
        <v>0</v>
      </c>
      <c r="CB145">
        <v>0</v>
      </c>
      <c r="CS145">
        <v>0</v>
      </c>
      <c r="CT145">
        <v>31.25</v>
      </c>
      <c r="CU145">
        <v>0</v>
      </c>
      <c r="CV145">
        <v>0</v>
      </c>
      <c r="CW145">
        <v>0</v>
      </c>
    </row>
    <row r="146" spans="1:101">
      <c r="A146" t="s">
        <v>72</v>
      </c>
      <c r="B146" t="s">
        <v>133</v>
      </c>
      <c r="C146" t="s">
        <v>73</v>
      </c>
      <c r="D146">
        <v>2048</v>
      </c>
      <c r="E146">
        <v>2048</v>
      </c>
      <c r="F146">
        <v>1024.5</v>
      </c>
      <c r="G146">
        <v>1024.5</v>
      </c>
      <c r="H146">
        <v>2048</v>
      </c>
      <c r="I146">
        <v>2048</v>
      </c>
      <c r="J146">
        <v>1024.5</v>
      </c>
      <c r="K146">
        <v>1024.5</v>
      </c>
      <c r="L146">
        <v>6.6000000000000003E-2</v>
      </c>
      <c r="M146">
        <v>6.6000000000000003E-2</v>
      </c>
      <c r="N146">
        <v>-88.74</v>
      </c>
      <c r="O146">
        <v>-489.96</v>
      </c>
      <c r="P146">
        <v>-1.04</v>
      </c>
      <c r="Q146">
        <v>1</v>
      </c>
      <c r="R146">
        <v>0</v>
      </c>
      <c r="S146">
        <v>1</v>
      </c>
      <c r="T146">
        <v>91.045217183150299</v>
      </c>
      <c r="U146">
        <v>-178.96</v>
      </c>
      <c r="V146">
        <v>67.584000000000003</v>
      </c>
      <c r="W146">
        <v>-67.584000000000003</v>
      </c>
      <c r="X146">
        <v>-67.584000000000003</v>
      </c>
      <c r="Y146">
        <v>67.584000000000003</v>
      </c>
      <c r="Z146">
        <v>67.584000000000003</v>
      </c>
      <c r="AA146">
        <v>67.584000000000003</v>
      </c>
      <c r="AB146">
        <v>-67.584000000000003</v>
      </c>
      <c r="AC146">
        <v>-67.584000000000003</v>
      </c>
      <c r="AD146" s="25" t="s">
        <v>700</v>
      </c>
      <c r="AF146">
        <v>2</v>
      </c>
      <c r="AH146">
        <v>-6.6000000000000003E-2</v>
      </c>
      <c r="AI146">
        <v>0</v>
      </c>
      <c r="AJ146">
        <v>0</v>
      </c>
      <c r="AK146">
        <v>0</v>
      </c>
      <c r="AL146">
        <v>0</v>
      </c>
      <c r="BC146">
        <v>0</v>
      </c>
      <c r="BD146">
        <v>-6.6000000000000003E-2</v>
      </c>
      <c r="BE146">
        <v>0</v>
      </c>
      <c r="BF146">
        <v>0</v>
      </c>
      <c r="BG146">
        <v>0</v>
      </c>
      <c r="BX146">
        <v>-15.1515151515152</v>
      </c>
      <c r="BY146">
        <v>0</v>
      </c>
      <c r="BZ146">
        <v>0</v>
      </c>
      <c r="CA146">
        <v>0</v>
      </c>
      <c r="CB146">
        <v>0</v>
      </c>
      <c r="CS146">
        <v>0</v>
      </c>
      <c r="CT146">
        <v>-15.1515151515152</v>
      </c>
      <c r="CU146">
        <v>0</v>
      </c>
      <c r="CV146">
        <v>0</v>
      </c>
      <c r="CW146">
        <v>0</v>
      </c>
    </row>
    <row r="147" spans="1:101">
      <c r="A147" t="s">
        <v>72</v>
      </c>
      <c r="B147" t="s">
        <v>136</v>
      </c>
      <c r="C147" t="s">
        <v>73</v>
      </c>
      <c r="D147">
        <v>9718</v>
      </c>
      <c r="E147">
        <v>4234</v>
      </c>
      <c r="F147">
        <v>4859.5</v>
      </c>
      <c r="G147">
        <v>2117.5</v>
      </c>
      <c r="H147">
        <v>9718</v>
      </c>
      <c r="I147">
        <v>4234</v>
      </c>
      <c r="J147">
        <v>4859.5</v>
      </c>
      <c r="K147">
        <v>2117.5</v>
      </c>
      <c r="L147">
        <v>3.2000000000000001E-2</v>
      </c>
      <c r="M147">
        <v>3.2000000000000001E-2</v>
      </c>
      <c r="N147">
        <v>-0.56999999999999995</v>
      </c>
      <c r="O147">
        <v>-488.61</v>
      </c>
      <c r="P147">
        <v>0.58714285714285697</v>
      </c>
      <c r="Q147">
        <v>1</v>
      </c>
      <c r="R147">
        <v>0</v>
      </c>
      <c r="S147">
        <v>1</v>
      </c>
      <c r="T147">
        <v>-90.585222428696895</v>
      </c>
      <c r="U147">
        <v>-0.58714285714285697</v>
      </c>
      <c r="V147">
        <v>-155.488</v>
      </c>
      <c r="W147">
        <v>155.488</v>
      </c>
      <c r="X147">
        <v>155.488</v>
      </c>
      <c r="Y147">
        <v>-155.488</v>
      </c>
      <c r="Z147">
        <v>-67.744</v>
      </c>
      <c r="AA147">
        <v>-67.744</v>
      </c>
      <c r="AB147">
        <v>67.744</v>
      </c>
      <c r="AC147">
        <v>67.744</v>
      </c>
      <c r="AD147" s="25" t="s">
        <v>700</v>
      </c>
      <c r="AF147">
        <v>2</v>
      </c>
      <c r="AH147">
        <v>3.2000000000000001E-2</v>
      </c>
      <c r="AI147">
        <v>0</v>
      </c>
      <c r="AJ147">
        <v>0</v>
      </c>
      <c r="AK147">
        <v>0</v>
      </c>
      <c r="AL147">
        <v>0</v>
      </c>
      <c r="BC147">
        <v>0</v>
      </c>
      <c r="BD147">
        <v>3.2000000000000001E-2</v>
      </c>
      <c r="BE147">
        <v>0</v>
      </c>
      <c r="BF147">
        <v>0</v>
      </c>
      <c r="BG147">
        <v>0</v>
      </c>
      <c r="BX147">
        <v>31.25</v>
      </c>
      <c r="BY147">
        <v>0</v>
      </c>
      <c r="BZ147">
        <v>0</v>
      </c>
      <c r="CA147">
        <v>0</v>
      </c>
      <c r="CB147">
        <v>0</v>
      </c>
      <c r="CS147">
        <v>0</v>
      </c>
      <c r="CT147">
        <v>31.25</v>
      </c>
      <c r="CU147">
        <v>0</v>
      </c>
      <c r="CV147">
        <v>0</v>
      </c>
      <c r="CW147">
        <v>0</v>
      </c>
    </row>
    <row r="148" spans="1:101">
      <c r="A148" t="s">
        <v>72</v>
      </c>
      <c r="B148" t="s">
        <v>134</v>
      </c>
      <c r="C148" t="s">
        <v>73</v>
      </c>
      <c r="D148">
        <v>4234</v>
      </c>
      <c r="E148">
        <v>4234</v>
      </c>
      <c r="F148">
        <v>2117.5</v>
      </c>
      <c r="G148">
        <v>2117.5</v>
      </c>
      <c r="H148">
        <v>4234</v>
      </c>
      <c r="I148">
        <v>4234</v>
      </c>
      <c r="J148">
        <v>2117.5</v>
      </c>
      <c r="K148">
        <v>2117.5</v>
      </c>
      <c r="L148">
        <v>3.2000000000000001E-2</v>
      </c>
      <c r="M148">
        <v>3.2000000000000001E-2</v>
      </c>
      <c r="N148">
        <v>87.6</v>
      </c>
      <c r="O148">
        <v>-487.26</v>
      </c>
      <c r="P148">
        <v>0.72499999999999998</v>
      </c>
      <c r="Q148">
        <v>1</v>
      </c>
      <c r="R148">
        <v>0</v>
      </c>
      <c r="S148">
        <v>1</v>
      </c>
      <c r="T148">
        <v>-90.721390656469893</v>
      </c>
      <c r="U148">
        <v>-0.72499999999999998</v>
      </c>
      <c r="V148">
        <v>-67.744</v>
      </c>
      <c r="W148">
        <v>67.744</v>
      </c>
      <c r="X148">
        <v>67.744</v>
      </c>
      <c r="Y148">
        <v>-67.744</v>
      </c>
      <c r="Z148">
        <v>-67.744</v>
      </c>
      <c r="AA148">
        <v>-67.744</v>
      </c>
      <c r="AB148">
        <v>67.744</v>
      </c>
      <c r="AC148">
        <v>67.744</v>
      </c>
      <c r="AD148" s="25" t="s">
        <v>700</v>
      </c>
      <c r="AF148">
        <v>2</v>
      </c>
      <c r="AH148">
        <v>3.2000000000000001E-2</v>
      </c>
      <c r="AI148">
        <v>0</v>
      </c>
      <c r="AJ148">
        <v>0</v>
      </c>
      <c r="AK148">
        <v>0</v>
      </c>
      <c r="AL148">
        <v>0</v>
      </c>
      <c r="BC148">
        <v>0</v>
      </c>
      <c r="BD148">
        <v>3.2000000000000001E-2</v>
      </c>
      <c r="BE148">
        <v>0</v>
      </c>
      <c r="BF148">
        <v>0</v>
      </c>
      <c r="BG148">
        <v>0</v>
      </c>
      <c r="BX148">
        <v>31.25</v>
      </c>
      <c r="BY148">
        <v>0</v>
      </c>
      <c r="BZ148">
        <v>0</v>
      </c>
      <c r="CA148">
        <v>0</v>
      </c>
      <c r="CB148">
        <v>0</v>
      </c>
      <c r="CS148">
        <v>0</v>
      </c>
      <c r="CT148">
        <v>31.25</v>
      </c>
      <c r="CU148">
        <v>0</v>
      </c>
      <c r="CV148">
        <v>0</v>
      </c>
      <c r="CW148">
        <v>0</v>
      </c>
    </row>
    <row r="149" spans="1:101">
      <c r="A149" t="s">
        <v>72</v>
      </c>
      <c r="B149" t="s">
        <v>137</v>
      </c>
      <c r="C149" t="s">
        <v>73</v>
      </c>
      <c r="D149">
        <v>2048</v>
      </c>
      <c r="E149">
        <v>2048</v>
      </c>
      <c r="F149">
        <v>1024.5</v>
      </c>
      <c r="G149">
        <v>1024.5</v>
      </c>
      <c r="H149">
        <v>2040</v>
      </c>
      <c r="I149">
        <v>2040</v>
      </c>
      <c r="J149">
        <v>1020.5</v>
      </c>
      <c r="K149">
        <v>1020.5</v>
      </c>
      <c r="L149">
        <v>3.2000000000000001E-2</v>
      </c>
      <c r="M149">
        <v>3.2000000000000001E-2</v>
      </c>
      <c r="N149">
        <v>122.67</v>
      </c>
      <c r="O149">
        <v>-522.29999999999995</v>
      </c>
      <c r="P149">
        <v>1.21</v>
      </c>
      <c r="Q149">
        <v>-1</v>
      </c>
      <c r="R149">
        <v>0</v>
      </c>
      <c r="S149">
        <v>-1</v>
      </c>
      <c r="T149">
        <v>88.772900244929303</v>
      </c>
      <c r="U149">
        <v>-1.21</v>
      </c>
      <c r="V149">
        <v>-32.64</v>
      </c>
      <c r="W149">
        <v>32.64</v>
      </c>
      <c r="X149">
        <v>32.64</v>
      </c>
      <c r="Y149">
        <v>-32.64</v>
      </c>
      <c r="Z149">
        <v>-32.64</v>
      </c>
      <c r="AA149">
        <v>-32.64</v>
      </c>
      <c r="AB149">
        <v>32.64</v>
      </c>
      <c r="AC149">
        <v>32.64</v>
      </c>
      <c r="AD149" s="25" t="s">
        <v>700</v>
      </c>
      <c r="AF149">
        <v>2</v>
      </c>
      <c r="AH149">
        <v>3.2000000000000001E-2</v>
      </c>
      <c r="AI149">
        <v>0</v>
      </c>
      <c r="AJ149">
        <v>0</v>
      </c>
      <c r="AK149">
        <v>0</v>
      </c>
      <c r="AL149">
        <v>0</v>
      </c>
      <c r="BC149">
        <v>0</v>
      </c>
      <c r="BD149">
        <v>3.2000000000000001E-2</v>
      </c>
      <c r="BE149">
        <v>0</v>
      </c>
      <c r="BF149">
        <v>0</v>
      </c>
      <c r="BG149">
        <v>0</v>
      </c>
      <c r="BX149">
        <v>31.25</v>
      </c>
      <c r="BY149">
        <v>0</v>
      </c>
      <c r="BZ149">
        <v>0</v>
      </c>
      <c r="CA149">
        <v>0</v>
      </c>
      <c r="CB149">
        <v>0</v>
      </c>
      <c r="CS149">
        <v>0</v>
      </c>
      <c r="CT149">
        <v>31.25</v>
      </c>
      <c r="CU149">
        <v>0</v>
      </c>
      <c r="CV149">
        <v>0</v>
      </c>
      <c r="CW149">
        <v>0</v>
      </c>
    </row>
    <row r="150" spans="1:101">
      <c r="A150" t="s">
        <v>72</v>
      </c>
      <c r="B150" t="s">
        <v>138</v>
      </c>
      <c r="C150" t="s">
        <v>73</v>
      </c>
      <c r="D150">
        <v>2048</v>
      </c>
      <c r="E150">
        <v>2048</v>
      </c>
      <c r="F150">
        <v>1024.5</v>
      </c>
      <c r="G150">
        <v>1024.5</v>
      </c>
      <c r="H150">
        <v>2040</v>
      </c>
      <c r="I150">
        <v>2040</v>
      </c>
      <c r="J150">
        <v>1020.5</v>
      </c>
      <c r="K150">
        <v>1020.5</v>
      </c>
      <c r="L150">
        <v>3.2000000000000001E-2</v>
      </c>
      <c r="M150">
        <v>3.2000000000000001E-2</v>
      </c>
      <c r="N150">
        <v>122.67</v>
      </c>
      <c r="O150">
        <v>-453.24</v>
      </c>
      <c r="P150">
        <v>1.04</v>
      </c>
      <c r="Q150">
        <v>-1</v>
      </c>
      <c r="R150">
        <v>180</v>
      </c>
      <c r="S150">
        <v>-1</v>
      </c>
      <c r="T150">
        <v>88.949181905143803</v>
      </c>
      <c r="U150">
        <v>-1.04</v>
      </c>
      <c r="V150">
        <v>-32.64</v>
      </c>
      <c r="W150">
        <v>32.64</v>
      </c>
      <c r="X150">
        <v>32.64</v>
      </c>
      <c r="Y150">
        <v>-32.64</v>
      </c>
      <c r="Z150">
        <v>-32.64</v>
      </c>
      <c r="AA150">
        <v>-32.64</v>
      </c>
      <c r="AB150">
        <v>32.64</v>
      </c>
      <c r="AC150">
        <v>32.64</v>
      </c>
      <c r="AD150" s="25" t="s">
        <v>700</v>
      </c>
      <c r="AF150">
        <v>2</v>
      </c>
      <c r="AH150">
        <v>3.2000000000000001E-2</v>
      </c>
      <c r="AI150">
        <v>0</v>
      </c>
      <c r="AJ150">
        <v>0</v>
      </c>
      <c r="AK150">
        <v>0</v>
      </c>
      <c r="AL150">
        <v>0</v>
      </c>
      <c r="BC150">
        <v>0</v>
      </c>
      <c r="BD150">
        <v>3.2000000000000001E-2</v>
      </c>
      <c r="BE150">
        <v>0</v>
      </c>
      <c r="BF150">
        <v>0</v>
      </c>
      <c r="BG150">
        <v>0</v>
      </c>
      <c r="BX150">
        <v>31.25</v>
      </c>
      <c r="BY150">
        <v>0</v>
      </c>
      <c r="BZ150">
        <v>0</v>
      </c>
      <c r="CA150">
        <v>0</v>
      </c>
      <c r="CB150">
        <v>0</v>
      </c>
      <c r="CS150">
        <v>0</v>
      </c>
      <c r="CT150">
        <v>31.25</v>
      </c>
      <c r="CU150">
        <v>0</v>
      </c>
      <c r="CV150">
        <v>0</v>
      </c>
      <c r="CW150">
        <v>0</v>
      </c>
    </row>
    <row r="151" spans="1:101">
      <c r="A151" t="s">
        <v>72</v>
      </c>
      <c r="B151" t="s">
        <v>141</v>
      </c>
      <c r="C151" t="s">
        <v>73</v>
      </c>
      <c r="D151">
        <v>2048</v>
      </c>
      <c r="E151">
        <v>2048</v>
      </c>
      <c r="F151">
        <v>1024.5</v>
      </c>
      <c r="G151">
        <v>1024.5</v>
      </c>
      <c r="H151">
        <v>2040</v>
      </c>
      <c r="I151">
        <v>2040</v>
      </c>
      <c r="J151">
        <v>1020.5</v>
      </c>
      <c r="K151">
        <v>1020.5</v>
      </c>
      <c r="L151">
        <v>3.2000000000000001E-2</v>
      </c>
      <c r="M151">
        <v>3.2000000000000001E-2</v>
      </c>
      <c r="N151">
        <v>53.1</v>
      </c>
      <c r="O151">
        <v>-522.29999999999995</v>
      </c>
      <c r="P151">
        <v>0.62</v>
      </c>
      <c r="Q151">
        <v>-1</v>
      </c>
      <c r="R151">
        <v>0</v>
      </c>
      <c r="S151">
        <v>-1</v>
      </c>
      <c r="T151">
        <v>89.377723042934207</v>
      </c>
      <c r="U151">
        <v>-0.62</v>
      </c>
      <c r="V151">
        <v>-32.64</v>
      </c>
      <c r="W151">
        <v>32.64</v>
      </c>
      <c r="X151">
        <v>32.64</v>
      </c>
      <c r="Y151">
        <v>-32.64</v>
      </c>
      <c r="Z151">
        <v>-32.64</v>
      </c>
      <c r="AA151">
        <v>-32.64</v>
      </c>
      <c r="AB151">
        <v>32.64</v>
      </c>
      <c r="AC151">
        <v>32.64</v>
      </c>
      <c r="AD151" s="25" t="s">
        <v>700</v>
      </c>
      <c r="AF151">
        <v>2</v>
      </c>
      <c r="AH151">
        <v>3.2000000000000001E-2</v>
      </c>
      <c r="AI151">
        <v>0</v>
      </c>
      <c r="AJ151">
        <v>0</v>
      </c>
      <c r="AK151">
        <v>0</v>
      </c>
      <c r="AL151">
        <v>0</v>
      </c>
      <c r="BC151">
        <v>0</v>
      </c>
      <c r="BD151">
        <v>3.2000000000000001E-2</v>
      </c>
      <c r="BE151">
        <v>0</v>
      </c>
      <c r="BF151">
        <v>0</v>
      </c>
      <c r="BG151">
        <v>0</v>
      </c>
      <c r="BX151">
        <v>31.25</v>
      </c>
      <c r="BY151">
        <v>0</v>
      </c>
      <c r="BZ151">
        <v>0</v>
      </c>
      <c r="CA151">
        <v>0</v>
      </c>
      <c r="CB151">
        <v>0</v>
      </c>
      <c r="CS151">
        <v>0</v>
      </c>
      <c r="CT151">
        <v>31.25</v>
      </c>
      <c r="CU151">
        <v>0</v>
      </c>
      <c r="CV151">
        <v>0</v>
      </c>
      <c r="CW151">
        <v>0</v>
      </c>
    </row>
    <row r="152" spans="1:101">
      <c r="A152" t="s">
        <v>72</v>
      </c>
      <c r="B152" t="s">
        <v>140</v>
      </c>
      <c r="C152" t="s">
        <v>73</v>
      </c>
      <c r="D152">
        <v>2048</v>
      </c>
      <c r="E152">
        <v>2048</v>
      </c>
      <c r="F152">
        <v>1024.5</v>
      </c>
      <c r="G152">
        <v>1024.5</v>
      </c>
      <c r="H152">
        <v>2040</v>
      </c>
      <c r="I152">
        <v>2040</v>
      </c>
      <c r="J152">
        <v>1020.5</v>
      </c>
      <c r="K152">
        <v>1020.5</v>
      </c>
      <c r="L152">
        <v>3.2000000000000001E-2</v>
      </c>
      <c r="M152">
        <v>3.2000000000000001E-2</v>
      </c>
      <c r="N152">
        <v>53.1</v>
      </c>
      <c r="O152">
        <v>-453.24</v>
      </c>
      <c r="P152">
        <v>0.03</v>
      </c>
      <c r="Q152">
        <v>-1</v>
      </c>
      <c r="R152">
        <v>180</v>
      </c>
      <c r="S152">
        <v>-1</v>
      </c>
      <c r="T152">
        <v>89.969999742976896</v>
      </c>
      <c r="U152">
        <v>-0.03</v>
      </c>
      <c r="V152">
        <v>-32.64</v>
      </c>
      <c r="W152">
        <v>32.64</v>
      </c>
      <c r="X152">
        <v>32.64</v>
      </c>
      <c r="Y152">
        <v>-32.64</v>
      </c>
      <c r="Z152">
        <v>-32.64</v>
      </c>
      <c r="AA152">
        <v>-32.64</v>
      </c>
      <c r="AB152">
        <v>32.64</v>
      </c>
      <c r="AC152">
        <v>32.64</v>
      </c>
      <c r="AD152" s="25" t="s">
        <v>700</v>
      </c>
      <c r="AF152">
        <v>2</v>
      </c>
      <c r="AH152">
        <v>3.2000000000000001E-2</v>
      </c>
      <c r="AI152">
        <v>0</v>
      </c>
      <c r="AJ152">
        <v>0</v>
      </c>
      <c r="AK152">
        <v>0</v>
      </c>
      <c r="AL152">
        <v>0</v>
      </c>
      <c r="BC152">
        <v>0</v>
      </c>
      <c r="BD152">
        <v>3.2000000000000001E-2</v>
      </c>
      <c r="BE152">
        <v>0</v>
      </c>
      <c r="BF152">
        <v>0</v>
      </c>
      <c r="BG152">
        <v>0</v>
      </c>
      <c r="BX152">
        <v>31.25</v>
      </c>
      <c r="BY152">
        <v>0</v>
      </c>
      <c r="BZ152">
        <v>0</v>
      </c>
      <c r="CA152">
        <v>0</v>
      </c>
      <c r="CB152">
        <v>0</v>
      </c>
      <c r="CS152">
        <v>0</v>
      </c>
      <c r="CT152">
        <v>31.25</v>
      </c>
      <c r="CU152">
        <v>0</v>
      </c>
      <c r="CV152">
        <v>0</v>
      </c>
      <c r="CW152">
        <v>0</v>
      </c>
    </row>
    <row r="153" spans="1:101">
      <c r="A153" t="s">
        <v>72</v>
      </c>
      <c r="B153" t="s">
        <v>139</v>
      </c>
      <c r="C153" t="s">
        <v>73</v>
      </c>
      <c r="D153">
        <v>2048</v>
      </c>
      <c r="E153">
        <v>2048</v>
      </c>
      <c r="F153">
        <v>1024.5</v>
      </c>
      <c r="G153">
        <v>1024.5</v>
      </c>
      <c r="H153">
        <v>2040</v>
      </c>
      <c r="I153">
        <v>2040</v>
      </c>
      <c r="J153">
        <v>1020.5</v>
      </c>
      <c r="K153">
        <v>1020.5</v>
      </c>
      <c r="L153">
        <v>6.6000000000000003E-2</v>
      </c>
      <c r="M153">
        <v>6.6000000000000003E-2</v>
      </c>
      <c r="N153">
        <v>87.6</v>
      </c>
      <c r="O153">
        <v>-487.26</v>
      </c>
      <c r="P153">
        <v>1.21</v>
      </c>
      <c r="Q153">
        <v>-1</v>
      </c>
      <c r="R153">
        <v>0</v>
      </c>
      <c r="S153">
        <v>-1</v>
      </c>
      <c r="T153">
        <v>88.781769122475794</v>
      </c>
      <c r="U153">
        <v>-1.21</v>
      </c>
      <c r="V153">
        <v>-67.319999999999993</v>
      </c>
      <c r="W153">
        <v>67.319999999999993</v>
      </c>
      <c r="X153">
        <v>67.319999999999993</v>
      </c>
      <c r="Y153">
        <v>-67.319999999999993</v>
      </c>
      <c r="Z153">
        <v>-67.319999999999993</v>
      </c>
      <c r="AA153">
        <v>-67.319999999999993</v>
      </c>
      <c r="AB153">
        <v>67.319999999999993</v>
      </c>
      <c r="AC153">
        <v>67.319999999999993</v>
      </c>
      <c r="AD153" s="25" t="s">
        <v>700</v>
      </c>
      <c r="AF153">
        <v>2</v>
      </c>
      <c r="AH153">
        <v>6.6000000000000003E-2</v>
      </c>
      <c r="AI153">
        <v>0</v>
      </c>
      <c r="AJ153">
        <v>0</v>
      </c>
      <c r="AK153">
        <v>0</v>
      </c>
      <c r="AL153">
        <v>0</v>
      </c>
      <c r="BC153">
        <v>0</v>
      </c>
      <c r="BD153">
        <v>6.6000000000000003E-2</v>
      </c>
      <c r="BE153">
        <v>0</v>
      </c>
      <c r="BF153">
        <v>0</v>
      </c>
      <c r="BG153">
        <v>0</v>
      </c>
      <c r="BX153">
        <v>15.1515151515152</v>
      </c>
      <c r="BY153">
        <v>0</v>
      </c>
      <c r="BZ153">
        <v>0</v>
      </c>
      <c r="CA153">
        <v>0</v>
      </c>
      <c r="CB153">
        <v>0</v>
      </c>
      <c r="CS153">
        <v>0</v>
      </c>
      <c r="CT153">
        <v>15.1515151515152</v>
      </c>
      <c r="CU153">
        <v>0</v>
      </c>
      <c r="CV153">
        <v>0</v>
      </c>
      <c r="CW153">
        <v>0</v>
      </c>
    </row>
    <row r="154" spans="1:101">
      <c r="A154" t="s">
        <v>72</v>
      </c>
      <c r="B154" t="s">
        <v>135</v>
      </c>
      <c r="C154" t="s">
        <v>73</v>
      </c>
      <c r="D154">
        <v>4234</v>
      </c>
      <c r="E154">
        <v>4234</v>
      </c>
      <c r="F154">
        <v>2117.5</v>
      </c>
      <c r="G154">
        <v>2117.5</v>
      </c>
      <c r="H154">
        <v>4234</v>
      </c>
      <c r="I154">
        <v>4234</v>
      </c>
      <c r="J154">
        <v>2117.5</v>
      </c>
      <c r="K154">
        <v>2117.5</v>
      </c>
      <c r="L154">
        <v>3.2000000000000001E-2</v>
      </c>
      <c r="M154">
        <v>3.2000000000000001E-2</v>
      </c>
      <c r="N154">
        <v>-88.74</v>
      </c>
      <c r="O154">
        <v>-489.96</v>
      </c>
      <c r="P154">
        <v>-0.72499999999999998</v>
      </c>
      <c r="Q154">
        <v>1</v>
      </c>
      <c r="R154">
        <v>0</v>
      </c>
      <c r="S154">
        <v>1</v>
      </c>
      <c r="T154">
        <v>-89.278609343530206</v>
      </c>
      <c r="U154">
        <v>0.72499999999999998</v>
      </c>
      <c r="V154">
        <v>-67.744</v>
      </c>
      <c r="W154">
        <v>67.744</v>
      </c>
      <c r="X154">
        <v>67.744</v>
      </c>
      <c r="Y154">
        <v>-67.744</v>
      </c>
      <c r="Z154">
        <v>-67.744</v>
      </c>
      <c r="AA154">
        <v>-67.744</v>
      </c>
      <c r="AB154">
        <v>67.744</v>
      </c>
      <c r="AC154">
        <v>67.744</v>
      </c>
      <c r="AD154" s="25" t="s">
        <v>700</v>
      </c>
      <c r="AF154">
        <v>2</v>
      </c>
      <c r="AH154">
        <v>3.2000000000000001E-2</v>
      </c>
      <c r="AI154">
        <v>0</v>
      </c>
      <c r="AJ154">
        <v>0</v>
      </c>
      <c r="AK154">
        <v>0</v>
      </c>
      <c r="AL154">
        <v>0</v>
      </c>
      <c r="BC154">
        <v>0</v>
      </c>
      <c r="BD154">
        <v>3.2000000000000001E-2</v>
      </c>
      <c r="BE154">
        <v>0</v>
      </c>
      <c r="BF154">
        <v>0</v>
      </c>
      <c r="BG154">
        <v>0</v>
      </c>
      <c r="BX154">
        <v>31.25</v>
      </c>
      <c r="BY154">
        <v>0</v>
      </c>
      <c r="BZ154">
        <v>0</v>
      </c>
      <c r="CA154">
        <v>0</v>
      </c>
      <c r="CB154">
        <v>0</v>
      </c>
      <c r="CS154">
        <v>0</v>
      </c>
      <c r="CT154">
        <v>31.25</v>
      </c>
      <c r="CU154">
        <v>0</v>
      </c>
      <c r="CV154">
        <v>0</v>
      </c>
      <c r="CW154">
        <v>0</v>
      </c>
    </row>
    <row r="155" spans="1:101">
      <c r="A155" t="s">
        <v>72</v>
      </c>
      <c r="B155" t="s">
        <v>142</v>
      </c>
      <c r="C155" t="s">
        <v>73</v>
      </c>
      <c r="D155">
        <v>2048</v>
      </c>
      <c r="E155">
        <v>2048</v>
      </c>
      <c r="F155">
        <v>1024.5</v>
      </c>
      <c r="G155">
        <v>1024.5</v>
      </c>
      <c r="H155">
        <v>2040</v>
      </c>
      <c r="I155">
        <v>2040</v>
      </c>
      <c r="J155">
        <v>1020.5</v>
      </c>
      <c r="K155">
        <v>1020.5</v>
      </c>
      <c r="L155">
        <v>3.2000000000000001E-2</v>
      </c>
      <c r="M155">
        <v>3.2000000000000001E-2</v>
      </c>
      <c r="N155">
        <v>-123.84</v>
      </c>
      <c r="O155">
        <v>-455.1</v>
      </c>
      <c r="P155">
        <v>-1.04</v>
      </c>
      <c r="Q155">
        <v>-1</v>
      </c>
      <c r="R155">
        <v>180</v>
      </c>
      <c r="S155">
        <v>-1</v>
      </c>
      <c r="T155">
        <v>91.050818094856197</v>
      </c>
      <c r="U155">
        <v>1.04</v>
      </c>
      <c r="V155">
        <v>-32.64</v>
      </c>
      <c r="W155">
        <v>32.64</v>
      </c>
      <c r="X155">
        <v>32.64</v>
      </c>
      <c r="Y155">
        <v>-32.64</v>
      </c>
      <c r="Z155">
        <v>-32.64</v>
      </c>
      <c r="AA155">
        <v>-32.64</v>
      </c>
      <c r="AB155">
        <v>32.64</v>
      </c>
      <c r="AC155">
        <v>32.64</v>
      </c>
      <c r="AD155" s="25" t="s">
        <v>700</v>
      </c>
      <c r="AF155">
        <v>2</v>
      </c>
      <c r="AH155">
        <v>3.2000000000000001E-2</v>
      </c>
      <c r="AI155">
        <v>0</v>
      </c>
      <c r="AJ155">
        <v>0</v>
      </c>
      <c r="AK155">
        <v>0</v>
      </c>
      <c r="AL155">
        <v>0</v>
      </c>
      <c r="BC155">
        <v>0</v>
      </c>
      <c r="BD155">
        <v>3.2000000000000001E-2</v>
      </c>
      <c r="BE155">
        <v>0</v>
      </c>
      <c r="BF155">
        <v>0</v>
      </c>
      <c r="BG155">
        <v>0</v>
      </c>
      <c r="BX155">
        <v>31.25</v>
      </c>
      <c r="BY155">
        <v>0</v>
      </c>
      <c r="BZ155">
        <v>0</v>
      </c>
      <c r="CA155">
        <v>0</v>
      </c>
      <c r="CB155">
        <v>0</v>
      </c>
      <c r="CS155">
        <v>0</v>
      </c>
      <c r="CT155">
        <v>31.25</v>
      </c>
      <c r="CU155">
        <v>0</v>
      </c>
      <c r="CV155">
        <v>0</v>
      </c>
      <c r="CW155">
        <v>0</v>
      </c>
    </row>
    <row r="156" spans="1:101">
      <c r="A156" t="s">
        <v>72</v>
      </c>
      <c r="B156" t="s">
        <v>143</v>
      </c>
      <c r="C156" t="s">
        <v>73</v>
      </c>
      <c r="D156">
        <v>2048</v>
      </c>
      <c r="E156">
        <v>2048</v>
      </c>
      <c r="F156">
        <v>1024.5</v>
      </c>
      <c r="G156">
        <v>1024.5</v>
      </c>
      <c r="H156">
        <v>2040</v>
      </c>
      <c r="I156">
        <v>2040</v>
      </c>
      <c r="J156">
        <v>1020.5</v>
      </c>
      <c r="K156">
        <v>1020.5</v>
      </c>
      <c r="L156">
        <v>3.2000000000000001E-2</v>
      </c>
      <c r="M156">
        <v>3.2000000000000001E-2</v>
      </c>
      <c r="N156">
        <v>-123.84</v>
      </c>
      <c r="O156">
        <v>-524.94000000000005</v>
      </c>
      <c r="P156">
        <v>-1.21</v>
      </c>
      <c r="Q156">
        <v>-1</v>
      </c>
      <c r="R156">
        <v>0</v>
      </c>
      <c r="S156">
        <v>-1</v>
      </c>
      <c r="T156">
        <v>91.227099755070697</v>
      </c>
      <c r="U156">
        <v>1.21</v>
      </c>
      <c r="V156">
        <v>-32.64</v>
      </c>
      <c r="W156">
        <v>32.64</v>
      </c>
      <c r="X156">
        <v>32.64</v>
      </c>
      <c r="Y156">
        <v>-32.64</v>
      </c>
      <c r="Z156">
        <v>-32.64</v>
      </c>
      <c r="AA156">
        <v>-32.64</v>
      </c>
      <c r="AB156">
        <v>32.64</v>
      </c>
      <c r="AC156">
        <v>32.64</v>
      </c>
      <c r="AD156" s="25" t="s">
        <v>700</v>
      </c>
      <c r="AF156">
        <v>2</v>
      </c>
      <c r="AH156">
        <v>3.2000000000000001E-2</v>
      </c>
      <c r="AI156">
        <v>0</v>
      </c>
      <c r="AJ156">
        <v>0</v>
      </c>
      <c r="AK156">
        <v>0</v>
      </c>
      <c r="AL156">
        <v>0</v>
      </c>
      <c r="BC156">
        <v>0</v>
      </c>
      <c r="BD156">
        <v>3.2000000000000001E-2</v>
      </c>
      <c r="BE156">
        <v>0</v>
      </c>
      <c r="BF156">
        <v>0</v>
      </c>
      <c r="BG156">
        <v>0</v>
      </c>
      <c r="BX156">
        <v>31.25</v>
      </c>
      <c r="BY156">
        <v>0</v>
      </c>
      <c r="BZ156">
        <v>0</v>
      </c>
      <c r="CA156">
        <v>0</v>
      </c>
      <c r="CB156">
        <v>0</v>
      </c>
      <c r="CS156">
        <v>0</v>
      </c>
      <c r="CT156">
        <v>31.25</v>
      </c>
      <c r="CU156">
        <v>0</v>
      </c>
      <c r="CV156">
        <v>0</v>
      </c>
      <c r="CW156">
        <v>0</v>
      </c>
    </row>
    <row r="157" spans="1:101">
      <c r="A157" t="s">
        <v>72</v>
      </c>
      <c r="B157" t="s">
        <v>144</v>
      </c>
      <c r="C157" t="s">
        <v>73</v>
      </c>
      <c r="D157">
        <v>2048</v>
      </c>
      <c r="E157">
        <v>2048</v>
      </c>
      <c r="F157">
        <v>1024.5</v>
      </c>
      <c r="G157">
        <v>1024.5</v>
      </c>
      <c r="H157">
        <v>2040</v>
      </c>
      <c r="I157">
        <v>2040</v>
      </c>
      <c r="J157">
        <v>1020.5</v>
      </c>
      <c r="K157">
        <v>1020.5</v>
      </c>
      <c r="L157">
        <v>3.2000000000000001E-2</v>
      </c>
      <c r="M157">
        <v>3.2000000000000001E-2</v>
      </c>
      <c r="N157">
        <v>-54.06</v>
      </c>
      <c r="O157">
        <v>-455.1</v>
      </c>
      <c r="P157">
        <v>-0.03</v>
      </c>
      <c r="Q157">
        <v>-1</v>
      </c>
      <c r="R157">
        <v>180</v>
      </c>
      <c r="S157">
        <v>-1</v>
      </c>
      <c r="T157">
        <v>90.030000257023104</v>
      </c>
      <c r="U157">
        <v>0.03</v>
      </c>
      <c r="V157">
        <v>-32.64</v>
      </c>
      <c r="W157">
        <v>32.64</v>
      </c>
      <c r="X157">
        <v>32.64</v>
      </c>
      <c r="Y157">
        <v>-32.64</v>
      </c>
      <c r="Z157">
        <v>-32.64</v>
      </c>
      <c r="AA157">
        <v>-32.64</v>
      </c>
      <c r="AB157">
        <v>32.64</v>
      </c>
      <c r="AC157">
        <v>32.64</v>
      </c>
      <c r="AD157" s="25" t="s">
        <v>700</v>
      </c>
      <c r="AF157">
        <v>2</v>
      </c>
      <c r="AH157">
        <v>3.2000000000000001E-2</v>
      </c>
      <c r="AI157">
        <v>0</v>
      </c>
      <c r="AJ157">
        <v>0</v>
      </c>
      <c r="AK157">
        <v>0</v>
      </c>
      <c r="AL157">
        <v>0</v>
      </c>
      <c r="BC157">
        <v>0</v>
      </c>
      <c r="BD157">
        <v>3.2000000000000001E-2</v>
      </c>
      <c r="BE157">
        <v>0</v>
      </c>
      <c r="BF157">
        <v>0</v>
      </c>
      <c r="BG157">
        <v>0</v>
      </c>
      <c r="BX157">
        <v>31.25</v>
      </c>
      <c r="BY157">
        <v>0</v>
      </c>
      <c r="BZ157">
        <v>0</v>
      </c>
      <c r="CA157">
        <v>0</v>
      </c>
      <c r="CB157">
        <v>0</v>
      </c>
      <c r="CS157">
        <v>0</v>
      </c>
      <c r="CT157">
        <v>31.25</v>
      </c>
      <c r="CU157">
        <v>0</v>
      </c>
      <c r="CV157">
        <v>0</v>
      </c>
      <c r="CW157">
        <v>0</v>
      </c>
    </row>
    <row r="158" spans="1:101">
      <c r="A158" t="s">
        <v>72</v>
      </c>
      <c r="B158" t="s">
        <v>146</v>
      </c>
      <c r="C158" t="s">
        <v>73</v>
      </c>
      <c r="D158">
        <v>2048</v>
      </c>
      <c r="E158">
        <v>2048</v>
      </c>
      <c r="F158">
        <v>1024.5</v>
      </c>
      <c r="G158">
        <v>1024.5</v>
      </c>
      <c r="H158">
        <v>2040</v>
      </c>
      <c r="I158">
        <v>2040</v>
      </c>
      <c r="J158">
        <v>1020.5</v>
      </c>
      <c r="K158">
        <v>1020.5</v>
      </c>
      <c r="L158">
        <v>3.2000000000000001E-2</v>
      </c>
      <c r="M158">
        <v>3.2000000000000001E-2</v>
      </c>
      <c r="N158">
        <v>-54.06</v>
      </c>
      <c r="O158">
        <v>-524.94000000000005</v>
      </c>
      <c r="P158">
        <v>-0.62</v>
      </c>
      <c r="Q158">
        <v>-1</v>
      </c>
      <c r="R158">
        <v>0</v>
      </c>
      <c r="S158">
        <v>-1</v>
      </c>
      <c r="T158">
        <v>90.622276957065793</v>
      </c>
      <c r="U158">
        <v>0.62</v>
      </c>
      <c r="V158">
        <v>-32.64</v>
      </c>
      <c r="W158">
        <v>32.64</v>
      </c>
      <c r="X158">
        <v>32.64</v>
      </c>
      <c r="Y158">
        <v>-32.64</v>
      </c>
      <c r="Z158">
        <v>-32.64</v>
      </c>
      <c r="AA158">
        <v>-32.64</v>
      </c>
      <c r="AB158">
        <v>32.64</v>
      </c>
      <c r="AC158">
        <v>32.64</v>
      </c>
      <c r="AD158" s="25" t="s">
        <v>700</v>
      </c>
      <c r="AF158">
        <v>2</v>
      </c>
      <c r="AH158">
        <v>3.2000000000000001E-2</v>
      </c>
      <c r="AI158">
        <v>0</v>
      </c>
      <c r="AJ158">
        <v>0</v>
      </c>
      <c r="AK158">
        <v>0</v>
      </c>
      <c r="AL158">
        <v>0</v>
      </c>
      <c r="BC158">
        <v>0</v>
      </c>
      <c r="BD158">
        <v>3.2000000000000001E-2</v>
      </c>
      <c r="BE158">
        <v>0</v>
      </c>
      <c r="BF158">
        <v>0</v>
      </c>
      <c r="BG158">
        <v>0</v>
      </c>
      <c r="BX158">
        <v>31.25</v>
      </c>
      <c r="BY158">
        <v>0</v>
      </c>
      <c r="BZ158">
        <v>0</v>
      </c>
      <c r="CA158">
        <v>0</v>
      </c>
      <c r="CB158">
        <v>0</v>
      </c>
      <c r="CS158">
        <v>0</v>
      </c>
      <c r="CT158">
        <v>31.25</v>
      </c>
      <c r="CU158">
        <v>0</v>
      </c>
      <c r="CV158">
        <v>0</v>
      </c>
      <c r="CW158">
        <v>0</v>
      </c>
    </row>
    <row r="159" spans="1:101">
      <c r="A159" t="s">
        <v>72</v>
      </c>
      <c r="B159" t="s">
        <v>145</v>
      </c>
      <c r="C159" t="s">
        <v>73</v>
      </c>
      <c r="D159">
        <v>2048</v>
      </c>
      <c r="E159">
        <v>2048</v>
      </c>
      <c r="F159">
        <v>1024.5</v>
      </c>
      <c r="G159">
        <v>1024.5</v>
      </c>
      <c r="H159">
        <v>2040</v>
      </c>
      <c r="I159">
        <v>2040</v>
      </c>
      <c r="J159">
        <v>1020.5</v>
      </c>
      <c r="K159">
        <v>1020.5</v>
      </c>
      <c r="L159">
        <v>6.6000000000000003E-2</v>
      </c>
      <c r="M159">
        <v>6.6000000000000003E-2</v>
      </c>
      <c r="N159">
        <v>-88.74</v>
      </c>
      <c r="O159">
        <v>-489.96</v>
      </c>
      <c r="P159">
        <v>-1.04</v>
      </c>
      <c r="Q159">
        <v>-1</v>
      </c>
      <c r="R159">
        <v>180</v>
      </c>
      <c r="S159">
        <v>-1</v>
      </c>
      <c r="T159">
        <v>91.045217183150299</v>
      </c>
      <c r="U159">
        <v>1.04</v>
      </c>
      <c r="V159">
        <v>-67.319999999999993</v>
      </c>
      <c r="W159">
        <v>67.319999999999993</v>
      </c>
      <c r="X159">
        <v>67.319999999999993</v>
      </c>
      <c r="Y159">
        <v>-67.319999999999993</v>
      </c>
      <c r="Z159">
        <v>-67.319999999999993</v>
      </c>
      <c r="AA159">
        <v>-67.319999999999993</v>
      </c>
      <c r="AB159">
        <v>67.319999999999993</v>
      </c>
      <c r="AC159">
        <v>67.319999999999993</v>
      </c>
      <c r="AD159" s="25" t="s">
        <v>700</v>
      </c>
      <c r="AF159">
        <v>2</v>
      </c>
      <c r="AH159">
        <v>6.6000000000000003E-2</v>
      </c>
      <c r="AI159">
        <v>0</v>
      </c>
      <c r="AJ159">
        <v>0</v>
      </c>
      <c r="AK159">
        <v>0</v>
      </c>
      <c r="AL159">
        <v>0</v>
      </c>
      <c r="BC159">
        <v>0</v>
      </c>
      <c r="BD159">
        <v>6.6000000000000003E-2</v>
      </c>
      <c r="BE159">
        <v>0</v>
      </c>
      <c r="BF159">
        <v>0</v>
      </c>
      <c r="BG159">
        <v>0</v>
      </c>
      <c r="BX159">
        <v>15.1515151515152</v>
      </c>
      <c r="BY159">
        <v>0</v>
      </c>
      <c r="BZ159">
        <v>0</v>
      </c>
      <c r="CA159">
        <v>0</v>
      </c>
      <c r="CB159">
        <v>0</v>
      </c>
      <c r="CS159">
        <v>0</v>
      </c>
      <c r="CT159">
        <v>15.1515151515152</v>
      </c>
      <c r="CU159">
        <v>0</v>
      </c>
      <c r="CV159">
        <v>0</v>
      </c>
      <c r="CW159">
        <v>0</v>
      </c>
    </row>
    <row r="160" spans="1:101">
      <c r="A160" t="s">
        <v>72</v>
      </c>
      <c r="B160" t="s">
        <v>147</v>
      </c>
      <c r="C160" t="s">
        <v>73</v>
      </c>
      <c r="D160">
        <v>2048</v>
      </c>
      <c r="E160">
        <v>2048</v>
      </c>
      <c r="F160">
        <v>1024.5</v>
      </c>
      <c r="G160">
        <v>1024.5</v>
      </c>
      <c r="H160">
        <v>128</v>
      </c>
      <c r="I160">
        <v>128</v>
      </c>
      <c r="J160">
        <v>64.5</v>
      </c>
      <c r="K160">
        <v>64.5</v>
      </c>
      <c r="L160">
        <v>3.2000000000000001E-2</v>
      </c>
      <c r="M160">
        <v>3.2000000000000001E-2</v>
      </c>
      <c r="N160">
        <v>122.67</v>
      </c>
      <c r="O160">
        <v>-522.29999999999995</v>
      </c>
      <c r="P160">
        <v>1.21</v>
      </c>
      <c r="Q160">
        <v>-1</v>
      </c>
      <c r="R160">
        <v>0</v>
      </c>
      <c r="S160">
        <v>-1</v>
      </c>
      <c r="T160">
        <v>88.772900244929303</v>
      </c>
      <c r="U160">
        <v>-1.21</v>
      </c>
      <c r="V160">
        <v>-2.048</v>
      </c>
      <c r="W160">
        <v>2.048</v>
      </c>
      <c r="X160">
        <v>2.048</v>
      </c>
      <c r="Y160">
        <v>-2.048</v>
      </c>
      <c r="Z160">
        <v>-2.048</v>
      </c>
      <c r="AA160">
        <v>-2.048</v>
      </c>
      <c r="AB160">
        <v>2.048</v>
      </c>
      <c r="AC160">
        <v>2.048</v>
      </c>
      <c r="AD160" s="25" t="s">
        <v>700</v>
      </c>
      <c r="AF160">
        <v>2</v>
      </c>
      <c r="AH160">
        <v>3.2000000000000001E-2</v>
      </c>
      <c r="AI160">
        <v>0</v>
      </c>
      <c r="AJ160">
        <v>0</v>
      </c>
      <c r="AK160">
        <v>0</v>
      </c>
      <c r="AL160">
        <v>0</v>
      </c>
      <c r="BC160">
        <v>0</v>
      </c>
      <c r="BD160">
        <v>3.2000000000000001E-2</v>
      </c>
      <c r="BE160">
        <v>0</v>
      </c>
      <c r="BF160">
        <v>0</v>
      </c>
      <c r="BG160">
        <v>0</v>
      </c>
      <c r="BX160">
        <v>31.25</v>
      </c>
      <c r="BY160">
        <v>0</v>
      </c>
      <c r="BZ160">
        <v>0</v>
      </c>
      <c r="CA160">
        <v>0</v>
      </c>
      <c r="CB160">
        <v>0</v>
      </c>
      <c r="CS160">
        <v>0</v>
      </c>
      <c r="CT160">
        <v>31.25</v>
      </c>
      <c r="CU160">
        <v>0</v>
      </c>
      <c r="CV160">
        <v>0</v>
      </c>
      <c r="CW160">
        <v>0</v>
      </c>
    </row>
    <row r="161" spans="1:101">
      <c r="A161" t="s">
        <v>72</v>
      </c>
      <c r="B161" t="s">
        <v>148</v>
      </c>
      <c r="C161" t="s">
        <v>73</v>
      </c>
      <c r="D161">
        <v>2048</v>
      </c>
      <c r="E161">
        <v>2048</v>
      </c>
      <c r="F161">
        <v>1024.5</v>
      </c>
      <c r="G161">
        <v>1024.5</v>
      </c>
      <c r="H161">
        <v>128</v>
      </c>
      <c r="I161">
        <v>128</v>
      </c>
      <c r="J161">
        <v>64.5</v>
      </c>
      <c r="K161">
        <v>64.5</v>
      </c>
      <c r="L161">
        <v>3.2000000000000001E-2</v>
      </c>
      <c r="M161">
        <v>3.2000000000000001E-2</v>
      </c>
      <c r="N161">
        <v>122.67</v>
      </c>
      <c r="O161">
        <v>-453.24</v>
      </c>
      <c r="P161">
        <v>1.04</v>
      </c>
      <c r="Q161">
        <v>-1</v>
      </c>
      <c r="R161">
        <v>180</v>
      </c>
      <c r="S161">
        <v>-1</v>
      </c>
      <c r="T161">
        <v>88.949181905143803</v>
      </c>
      <c r="U161">
        <v>-1.04</v>
      </c>
      <c r="V161">
        <v>-2.048</v>
      </c>
      <c r="W161">
        <v>2.048</v>
      </c>
      <c r="X161">
        <v>2.048</v>
      </c>
      <c r="Y161">
        <v>-2.048</v>
      </c>
      <c r="Z161">
        <v>-2.048</v>
      </c>
      <c r="AA161">
        <v>-2.048</v>
      </c>
      <c r="AB161">
        <v>2.048</v>
      </c>
      <c r="AC161">
        <v>2.048</v>
      </c>
      <c r="AD161" s="25" t="s">
        <v>700</v>
      </c>
      <c r="AF161">
        <v>2</v>
      </c>
      <c r="AH161">
        <v>3.2000000000000001E-2</v>
      </c>
      <c r="AI161">
        <v>0</v>
      </c>
      <c r="AJ161">
        <v>0</v>
      </c>
      <c r="AK161">
        <v>0</v>
      </c>
      <c r="AL161">
        <v>0</v>
      </c>
      <c r="BC161">
        <v>0</v>
      </c>
      <c r="BD161">
        <v>3.2000000000000001E-2</v>
      </c>
      <c r="BE161">
        <v>0</v>
      </c>
      <c r="BF161">
        <v>0</v>
      </c>
      <c r="BG161">
        <v>0</v>
      </c>
      <c r="BX161">
        <v>31.25</v>
      </c>
      <c r="BY161">
        <v>0</v>
      </c>
      <c r="BZ161">
        <v>0</v>
      </c>
      <c r="CA161">
        <v>0</v>
      </c>
      <c r="CB161">
        <v>0</v>
      </c>
      <c r="CS161">
        <v>0</v>
      </c>
      <c r="CT161">
        <v>31.25</v>
      </c>
      <c r="CU161">
        <v>0</v>
      </c>
      <c r="CV161">
        <v>0</v>
      </c>
      <c r="CW161">
        <v>0</v>
      </c>
    </row>
    <row r="162" spans="1:101">
      <c r="A162" t="s">
        <v>72</v>
      </c>
      <c r="B162" t="s">
        <v>149</v>
      </c>
      <c r="C162" t="s">
        <v>73</v>
      </c>
      <c r="D162">
        <v>2048</v>
      </c>
      <c r="E162">
        <v>2048</v>
      </c>
      <c r="F162">
        <v>1024.5</v>
      </c>
      <c r="G162">
        <v>1024.5</v>
      </c>
      <c r="H162">
        <v>128</v>
      </c>
      <c r="I162">
        <v>128</v>
      </c>
      <c r="J162">
        <v>64.5</v>
      </c>
      <c r="K162">
        <v>64.5</v>
      </c>
      <c r="L162">
        <v>3.2000000000000001E-2</v>
      </c>
      <c r="M162">
        <v>3.2000000000000001E-2</v>
      </c>
      <c r="N162">
        <v>53.1</v>
      </c>
      <c r="O162">
        <v>-522.29999999999995</v>
      </c>
      <c r="P162">
        <v>0.62</v>
      </c>
      <c r="Q162">
        <v>-1</v>
      </c>
      <c r="R162">
        <v>0</v>
      </c>
      <c r="S162">
        <v>-1</v>
      </c>
      <c r="T162">
        <v>89.377723042934207</v>
      </c>
      <c r="U162">
        <v>-0.62</v>
      </c>
      <c r="V162">
        <v>-2.048</v>
      </c>
      <c r="W162">
        <v>2.048</v>
      </c>
      <c r="X162">
        <v>2.048</v>
      </c>
      <c r="Y162">
        <v>-2.048</v>
      </c>
      <c r="Z162">
        <v>-2.048</v>
      </c>
      <c r="AA162">
        <v>-2.048</v>
      </c>
      <c r="AB162">
        <v>2.048</v>
      </c>
      <c r="AC162">
        <v>2.048</v>
      </c>
      <c r="AD162" s="25" t="s">
        <v>700</v>
      </c>
      <c r="AF162">
        <v>2</v>
      </c>
      <c r="AH162">
        <v>3.2000000000000001E-2</v>
      </c>
      <c r="AI162">
        <v>0</v>
      </c>
      <c r="AJ162">
        <v>0</v>
      </c>
      <c r="AK162">
        <v>0</v>
      </c>
      <c r="AL162">
        <v>0</v>
      </c>
      <c r="BC162">
        <v>0</v>
      </c>
      <c r="BD162">
        <v>3.2000000000000001E-2</v>
      </c>
      <c r="BE162">
        <v>0</v>
      </c>
      <c r="BF162">
        <v>0</v>
      </c>
      <c r="BG162">
        <v>0</v>
      </c>
      <c r="BX162">
        <v>31.25</v>
      </c>
      <c r="BY162">
        <v>0</v>
      </c>
      <c r="BZ162">
        <v>0</v>
      </c>
      <c r="CA162">
        <v>0</v>
      </c>
      <c r="CB162">
        <v>0</v>
      </c>
      <c r="CS162">
        <v>0</v>
      </c>
      <c r="CT162">
        <v>31.25</v>
      </c>
      <c r="CU162">
        <v>0</v>
      </c>
      <c r="CV162">
        <v>0</v>
      </c>
      <c r="CW162">
        <v>0</v>
      </c>
    </row>
    <row r="163" spans="1:101">
      <c r="A163" t="s">
        <v>72</v>
      </c>
      <c r="B163" t="s">
        <v>150</v>
      </c>
      <c r="C163" t="s">
        <v>73</v>
      </c>
      <c r="D163">
        <v>2048</v>
      </c>
      <c r="E163">
        <v>2048</v>
      </c>
      <c r="F163">
        <v>1024.5</v>
      </c>
      <c r="G163">
        <v>1024.5</v>
      </c>
      <c r="H163">
        <v>128</v>
      </c>
      <c r="I163">
        <v>128</v>
      </c>
      <c r="J163">
        <v>64.5</v>
      </c>
      <c r="K163">
        <v>64.5</v>
      </c>
      <c r="L163">
        <v>3.2000000000000001E-2</v>
      </c>
      <c r="M163">
        <v>3.2000000000000001E-2</v>
      </c>
      <c r="N163">
        <v>53.1</v>
      </c>
      <c r="O163">
        <v>-453.24</v>
      </c>
      <c r="P163">
        <v>0.03</v>
      </c>
      <c r="Q163">
        <v>-1</v>
      </c>
      <c r="R163">
        <v>180</v>
      </c>
      <c r="S163">
        <v>-1</v>
      </c>
      <c r="T163">
        <v>89.969999742976896</v>
      </c>
      <c r="U163">
        <v>-0.03</v>
      </c>
      <c r="V163">
        <v>-2.048</v>
      </c>
      <c r="W163">
        <v>2.048</v>
      </c>
      <c r="X163">
        <v>2.048</v>
      </c>
      <c r="Y163">
        <v>-2.048</v>
      </c>
      <c r="Z163">
        <v>-2.048</v>
      </c>
      <c r="AA163">
        <v>-2.048</v>
      </c>
      <c r="AB163">
        <v>2.048</v>
      </c>
      <c r="AC163">
        <v>2.048</v>
      </c>
      <c r="AD163" s="25" t="s">
        <v>700</v>
      </c>
      <c r="AF163">
        <v>2</v>
      </c>
      <c r="AH163">
        <v>3.2000000000000001E-2</v>
      </c>
      <c r="AI163">
        <v>0</v>
      </c>
      <c r="AJ163">
        <v>0</v>
      </c>
      <c r="AK163">
        <v>0</v>
      </c>
      <c r="AL163">
        <v>0</v>
      </c>
      <c r="BC163">
        <v>0</v>
      </c>
      <c r="BD163">
        <v>3.2000000000000001E-2</v>
      </c>
      <c r="BE163">
        <v>0</v>
      </c>
      <c r="BF163">
        <v>0</v>
      </c>
      <c r="BG163">
        <v>0</v>
      </c>
      <c r="BX163">
        <v>31.25</v>
      </c>
      <c r="BY163">
        <v>0</v>
      </c>
      <c r="BZ163">
        <v>0</v>
      </c>
      <c r="CA163">
        <v>0</v>
      </c>
      <c r="CB163">
        <v>0</v>
      </c>
      <c r="CS163">
        <v>0</v>
      </c>
      <c r="CT163">
        <v>31.25</v>
      </c>
      <c r="CU163">
        <v>0</v>
      </c>
      <c r="CV163">
        <v>0</v>
      </c>
      <c r="CW163">
        <v>0</v>
      </c>
    </row>
    <row r="164" spans="1:101">
      <c r="A164" t="s">
        <v>72</v>
      </c>
      <c r="B164" t="s">
        <v>151</v>
      </c>
      <c r="C164" t="s">
        <v>73</v>
      </c>
      <c r="D164">
        <v>2048</v>
      </c>
      <c r="E164">
        <v>2048</v>
      </c>
      <c r="F164">
        <v>1024.5</v>
      </c>
      <c r="G164">
        <v>1024.5</v>
      </c>
      <c r="H164">
        <v>128</v>
      </c>
      <c r="I164">
        <v>128</v>
      </c>
      <c r="J164">
        <v>64.5</v>
      </c>
      <c r="K164">
        <v>64.5</v>
      </c>
      <c r="L164">
        <v>6.6000000000000003E-2</v>
      </c>
      <c r="M164">
        <v>6.6000000000000003E-2</v>
      </c>
      <c r="N164">
        <v>87.6</v>
      </c>
      <c r="O164">
        <v>-487.26</v>
      </c>
      <c r="P164">
        <v>1.21</v>
      </c>
      <c r="Q164">
        <v>-1</v>
      </c>
      <c r="R164">
        <v>0</v>
      </c>
      <c r="S164">
        <v>-1</v>
      </c>
      <c r="T164">
        <v>88.781769122475794</v>
      </c>
      <c r="U164">
        <v>-1.21</v>
      </c>
      <c r="V164">
        <v>-4.2240000000000002</v>
      </c>
      <c r="W164">
        <v>4.2240000000000002</v>
      </c>
      <c r="X164">
        <v>4.2240000000000002</v>
      </c>
      <c r="Y164">
        <v>-4.2240000000000002</v>
      </c>
      <c r="Z164">
        <v>-4.2240000000000002</v>
      </c>
      <c r="AA164">
        <v>-4.2240000000000002</v>
      </c>
      <c r="AB164">
        <v>4.2240000000000002</v>
      </c>
      <c r="AC164">
        <v>4.2240000000000002</v>
      </c>
      <c r="AD164" s="25" t="s">
        <v>700</v>
      </c>
      <c r="AF164">
        <v>2</v>
      </c>
      <c r="AH164">
        <v>6.6000000000000003E-2</v>
      </c>
      <c r="AI164">
        <v>0</v>
      </c>
      <c r="AJ164">
        <v>0</v>
      </c>
      <c r="AK164">
        <v>0</v>
      </c>
      <c r="AL164">
        <v>0</v>
      </c>
      <c r="BC164">
        <v>0</v>
      </c>
      <c r="BD164">
        <v>6.6000000000000003E-2</v>
      </c>
      <c r="BE164">
        <v>0</v>
      </c>
      <c r="BF164">
        <v>0</v>
      </c>
      <c r="BG164">
        <v>0</v>
      </c>
      <c r="BX164">
        <v>15.1515151515152</v>
      </c>
      <c r="BY164">
        <v>0</v>
      </c>
      <c r="BZ164">
        <v>0</v>
      </c>
      <c r="CA164">
        <v>0</v>
      </c>
      <c r="CB164">
        <v>0</v>
      </c>
      <c r="CS164">
        <v>0</v>
      </c>
      <c r="CT164">
        <v>15.1515151515152</v>
      </c>
      <c r="CU164">
        <v>0</v>
      </c>
      <c r="CV164">
        <v>0</v>
      </c>
      <c r="CW164">
        <v>0</v>
      </c>
    </row>
    <row r="165" spans="1:101">
      <c r="A165" t="s">
        <v>72</v>
      </c>
      <c r="B165" t="s">
        <v>152</v>
      </c>
      <c r="C165" t="s">
        <v>73</v>
      </c>
      <c r="D165">
        <v>2048</v>
      </c>
      <c r="E165">
        <v>2048</v>
      </c>
      <c r="F165">
        <v>1024.5</v>
      </c>
      <c r="G165">
        <v>1024.5</v>
      </c>
      <c r="H165">
        <v>128</v>
      </c>
      <c r="I165">
        <v>128</v>
      </c>
      <c r="J165">
        <v>64.5</v>
      </c>
      <c r="K165">
        <v>64.5</v>
      </c>
      <c r="L165">
        <v>3.2000000000000001E-2</v>
      </c>
      <c r="M165">
        <v>3.2000000000000001E-2</v>
      </c>
      <c r="N165">
        <v>-123.84</v>
      </c>
      <c r="O165">
        <v>-455.1</v>
      </c>
      <c r="P165">
        <v>-1.04</v>
      </c>
      <c r="Q165">
        <v>-1</v>
      </c>
      <c r="R165">
        <v>180</v>
      </c>
      <c r="S165">
        <v>-1</v>
      </c>
      <c r="T165">
        <v>91.050818094856197</v>
      </c>
      <c r="U165">
        <v>1.04</v>
      </c>
      <c r="V165">
        <v>-2.048</v>
      </c>
      <c r="W165">
        <v>2.048</v>
      </c>
      <c r="X165">
        <v>2.048</v>
      </c>
      <c r="Y165">
        <v>-2.048</v>
      </c>
      <c r="Z165">
        <v>-2.048</v>
      </c>
      <c r="AA165">
        <v>-2.048</v>
      </c>
      <c r="AB165">
        <v>2.048</v>
      </c>
      <c r="AC165">
        <v>2.048</v>
      </c>
      <c r="AD165" s="25" t="s">
        <v>700</v>
      </c>
      <c r="AF165">
        <v>2</v>
      </c>
      <c r="AH165">
        <v>3.2000000000000001E-2</v>
      </c>
      <c r="AI165">
        <v>0</v>
      </c>
      <c r="AJ165">
        <v>0</v>
      </c>
      <c r="AK165">
        <v>0</v>
      </c>
      <c r="AL165">
        <v>0</v>
      </c>
      <c r="BC165">
        <v>0</v>
      </c>
      <c r="BD165">
        <v>3.2000000000000001E-2</v>
      </c>
      <c r="BE165">
        <v>0</v>
      </c>
      <c r="BF165">
        <v>0</v>
      </c>
      <c r="BG165">
        <v>0</v>
      </c>
      <c r="BX165">
        <v>31.25</v>
      </c>
      <c r="BY165">
        <v>0</v>
      </c>
      <c r="BZ165">
        <v>0</v>
      </c>
      <c r="CA165">
        <v>0</v>
      </c>
      <c r="CB165">
        <v>0</v>
      </c>
      <c r="CS165">
        <v>0</v>
      </c>
      <c r="CT165">
        <v>31.25</v>
      </c>
      <c r="CU165">
        <v>0</v>
      </c>
      <c r="CV165">
        <v>0</v>
      </c>
      <c r="CW165">
        <v>0</v>
      </c>
    </row>
    <row r="166" spans="1:101">
      <c r="A166" t="s">
        <v>72</v>
      </c>
      <c r="B166" t="s">
        <v>153</v>
      </c>
      <c r="C166" t="s">
        <v>73</v>
      </c>
      <c r="D166">
        <v>2048</v>
      </c>
      <c r="E166">
        <v>2048</v>
      </c>
      <c r="F166">
        <v>1024.5</v>
      </c>
      <c r="G166">
        <v>1024.5</v>
      </c>
      <c r="H166">
        <v>128</v>
      </c>
      <c r="I166">
        <v>128</v>
      </c>
      <c r="J166">
        <v>64.5</v>
      </c>
      <c r="K166">
        <v>64.5</v>
      </c>
      <c r="L166">
        <v>3.2000000000000001E-2</v>
      </c>
      <c r="M166">
        <v>3.2000000000000001E-2</v>
      </c>
      <c r="N166">
        <v>-123.84</v>
      </c>
      <c r="O166">
        <v>-524.94000000000005</v>
      </c>
      <c r="P166">
        <v>-1.21</v>
      </c>
      <c r="Q166">
        <v>-1</v>
      </c>
      <c r="R166">
        <v>0</v>
      </c>
      <c r="S166">
        <v>-1</v>
      </c>
      <c r="T166">
        <v>91.227099755070697</v>
      </c>
      <c r="U166">
        <v>1.21</v>
      </c>
      <c r="V166">
        <v>-2.048</v>
      </c>
      <c r="W166">
        <v>2.048</v>
      </c>
      <c r="X166">
        <v>2.048</v>
      </c>
      <c r="Y166">
        <v>-2.048</v>
      </c>
      <c r="Z166">
        <v>-2.048</v>
      </c>
      <c r="AA166">
        <v>-2.048</v>
      </c>
      <c r="AB166">
        <v>2.048</v>
      </c>
      <c r="AC166">
        <v>2.048</v>
      </c>
      <c r="AD166" s="25" t="s">
        <v>700</v>
      </c>
      <c r="AF166">
        <v>2</v>
      </c>
      <c r="AH166">
        <v>3.2000000000000001E-2</v>
      </c>
      <c r="AI166">
        <v>0</v>
      </c>
      <c r="AJ166">
        <v>0</v>
      </c>
      <c r="AK166">
        <v>0</v>
      </c>
      <c r="AL166">
        <v>0</v>
      </c>
      <c r="BC166">
        <v>0</v>
      </c>
      <c r="BD166">
        <v>3.2000000000000001E-2</v>
      </c>
      <c r="BE166">
        <v>0</v>
      </c>
      <c r="BF166">
        <v>0</v>
      </c>
      <c r="BG166">
        <v>0</v>
      </c>
      <c r="BX166">
        <v>31.25</v>
      </c>
      <c r="BY166">
        <v>0</v>
      </c>
      <c r="BZ166">
        <v>0</v>
      </c>
      <c r="CA166">
        <v>0</v>
      </c>
      <c r="CB166">
        <v>0</v>
      </c>
      <c r="CS166">
        <v>0</v>
      </c>
      <c r="CT166">
        <v>31.25</v>
      </c>
      <c r="CU166">
        <v>0</v>
      </c>
      <c r="CV166">
        <v>0</v>
      </c>
      <c r="CW166">
        <v>0</v>
      </c>
    </row>
    <row r="167" spans="1:101">
      <c r="A167" t="s">
        <v>72</v>
      </c>
      <c r="B167" t="s">
        <v>154</v>
      </c>
      <c r="C167" t="s">
        <v>73</v>
      </c>
      <c r="D167">
        <v>2048</v>
      </c>
      <c r="E167">
        <v>2048</v>
      </c>
      <c r="F167">
        <v>1024.5</v>
      </c>
      <c r="G167">
        <v>1024.5</v>
      </c>
      <c r="H167">
        <v>128</v>
      </c>
      <c r="I167">
        <v>128</v>
      </c>
      <c r="J167">
        <v>64.5</v>
      </c>
      <c r="K167">
        <v>64.5</v>
      </c>
      <c r="L167">
        <v>3.2000000000000001E-2</v>
      </c>
      <c r="M167">
        <v>3.2000000000000001E-2</v>
      </c>
      <c r="N167">
        <v>-54.06</v>
      </c>
      <c r="O167">
        <v>-455.1</v>
      </c>
      <c r="P167">
        <v>-0.03</v>
      </c>
      <c r="Q167">
        <v>-1</v>
      </c>
      <c r="R167">
        <v>180</v>
      </c>
      <c r="S167">
        <v>-1</v>
      </c>
      <c r="T167">
        <v>90.030000257023104</v>
      </c>
      <c r="U167">
        <v>0.03</v>
      </c>
      <c r="V167">
        <v>-2.048</v>
      </c>
      <c r="W167">
        <v>2.048</v>
      </c>
      <c r="X167">
        <v>2.048</v>
      </c>
      <c r="Y167">
        <v>-2.048</v>
      </c>
      <c r="Z167">
        <v>-2.048</v>
      </c>
      <c r="AA167">
        <v>-2.048</v>
      </c>
      <c r="AB167">
        <v>2.048</v>
      </c>
      <c r="AC167">
        <v>2.048</v>
      </c>
      <c r="AD167" s="25" t="s">
        <v>700</v>
      </c>
      <c r="AF167">
        <v>2</v>
      </c>
      <c r="AH167">
        <v>3.2000000000000001E-2</v>
      </c>
      <c r="AI167">
        <v>0</v>
      </c>
      <c r="AJ167">
        <v>0</v>
      </c>
      <c r="AK167">
        <v>0</v>
      </c>
      <c r="AL167">
        <v>0</v>
      </c>
      <c r="BC167">
        <v>0</v>
      </c>
      <c r="BD167">
        <v>3.2000000000000001E-2</v>
      </c>
      <c r="BE167">
        <v>0</v>
      </c>
      <c r="BF167">
        <v>0</v>
      </c>
      <c r="BG167">
        <v>0</v>
      </c>
      <c r="BX167">
        <v>31.25</v>
      </c>
      <c r="BY167">
        <v>0</v>
      </c>
      <c r="BZ167">
        <v>0</v>
      </c>
      <c r="CA167">
        <v>0</v>
      </c>
      <c r="CB167">
        <v>0</v>
      </c>
      <c r="CS167">
        <v>0</v>
      </c>
      <c r="CT167">
        <v>31.25</v>
      </c>
      <c r="CU167">
        <v>0</v>
      </c>
      <c r="CV167">
        <v>0</v>
      </c>
      <c r="CW167">
        <v>0</v>
      </c>
    </row>
    <row r="168" spans="1:101">
      <c r="A168" t="s">
        <v>72</v>
      </c>
      <c r="B168" t="s">
        <v>155</v>
      </c>
      <c r="C168" t="s">
        <v>73</v>
      </c>
      <c r="D168">
        <v>2048</v>
      </c>
      <c r="E168">
        <v>2048</v>
      </c>
      <c r="F168">
        <v>1024.5</v>
      </c>
      <c r="G168">
        <v>1024.5</v>
      </c>
      <c r="H168">
        <v>128</v>
      </c>
      <c r="I168">
        <v>128</v>
      </c>
      <c r="J168">
        <v>64.5</v>
      </c>
      <c r="K168">
        <v>64.5</v>
      </c>
      <c r="L168">
        <v>3.2000000000000001E-2</v>
      </c>
      <c r="M168">
        <v>3.2000000000000001E-2</v>
      </c>
      <c r="N168">
        <v>-54.06</v>
      </c>
      <c r="O168">
        <v>-524.94000000000005</v>
      </c>
      <c r="P168">
        <v>-0.62</v>
      </c>
      <c r="Q168">
        <v>-1</v>
      </c>
      <c r="R168">
        <v>0</v>
      </c>
      <c r="S168">
        <v>-1</v>
      </c>
      <c r="T168">
        <v>90.622276957065793</v>
      </c>
      <c r="U168">
        <v>0.62</v>
      </c>
      <c r="V168">
        <v>-2.048</v>
      </c>
      <c r="W168">
        <v>2.048</v>
      </c>
      <c r="X168">
        <v>2.048</v>
      </c>
      <c r="Y168">
        <v>-2.048</v>
      </c>
      <c r="Z168">
        <v>-2.048</v>
      </c>
      <c r="AA168">
        <v>-2.048</v>
      </c>
      <c r="AB168">
        <v>2.048</v>
      </c>
      <c r="AC168">
        <v>2.048</v>
      </c>
      <c r="AD168" s="25" t="s">
        <v>700</v>
      </c>
      <c r="AF168">
        <v>2</v>
      </c>
      <c r="AH168">
        <v>3.2000000000000001E-2</v>
      </c>
      <c r="AI168">
        <v>0</v>
      </c>
      <c r="AJ168">
        <v>0</v>
      </c>
      <c r="AK168">
        <v>0</v>
      </c>
      <c r="AL168">
        <v>0</v>
      </c>
      <c r="BC168">
        <v>0</v>
      </c>
      <c r="BD168">
        <v>3.2000000000000001E-2</v>
      </c>
      <c r="BE168">
        <v>0</v>
      </c>
      <c r="BF168">
        <v>0</v>
      </c>
      <c r="BG168">
        <v>0</v>
      </c>
      <c r="BX168">
        <v>31.25</v>
      </c>
      <c r="BY168">
        <v>0</v>
      </c>
      <c r="BZ168">
        <v>0</v>
      </c>
      <c r="CA168">
        <v>0</v>
      </c>
      <c r="CB168">
        <v>0</v>
      </c>
      <c r="CS168">
        <v>0</v>
      </c>
      <c r="CT168">
        <v>31.25</v>
      </c>
      <c r="CU168">
        <v>0</v>
      </c>
      <c r="CV168">
        <v>0</v>
      </c>
      <c r="CW168">
        <v>0</v>
      </c>
    </row>
    <row r="169" spans="1:101">
      <c r="A169" t="s">
        <v>72</v>
      </c>
      <c r="B169" t="s">
        <v>156</v>
      </c>
      <c r="C169" t="s">
        <v>73</v>
      </c>
      <c r="D169">
        <v>2048</v>
      </c>
      <c r="E169">
        <v>2048</v>
      </c>
      <c r="F169">
        <v>1024.5</v>
      </c>
      <c r="G169">
        <v>1024.5</v>
      </c>
      <c r="H169">
        <v>128</v>
      </c>
      <c r="I169">
        <v>128</v>
      </c>
      <c r="J169">
        <v>64.5</v>
      </c>
      <c r="K169">
        <v>64.5</v>
      </c>
      <c r="L169">
        <v>6.6000000000000003E-2</v>
      </c>
      <c r="M169">
        <v>6.6000000000000003E-2</v>
      </c>
      <c r="N169">
        <v>-88.74</v>
      </c>
      <c r="O169">
        <v>-489.96</v>
      </c>
      <c r="P169">
        <v>-1.04</v>
      </c>
      <c r="Q169">
        <v>-1</v>
      </c>
      <c r="R169">
        <v>180</v>
      </c>
      <c r="S169">
        <v>-1</v>
      </c>
      <c r="T169">
        <v>91.045217183150299</v>
      </c>
      <c r="U169">
        <v>1.04</v>
      </c>
      <c r="V169">
        <v>-4.2240000000000002</v>
      </c>
      <c r="W169">
        <v>4.2240000000000002</v>
      </c>
      <c r="X169">
        <v>4.2240000000000002</v>
      </c>
      <c r="Y169">
        <v>-4.2240000000000002</v>
      </c>
      <c r="Z169">
        <v>-4.2240000000000002</v>
      </c>
      <c r="AA169">
        <v>-4.2240000000000002</v>
      </c>
      <c r="AB169">
        <v>4.2240000000000002</v>
      </c>
      <c r="AC169">
        <v>4.2240000000000002</v>
      </c>
      <c r="AD169" s="25" t="s">
        <v>700</v>
      </c>
      <c r="AF169">
        <v>2</v>
      </c>
      <c r="AH169">
        <v>6.6000000000000003E-2</v>
      </c>
      <c r="AI169">
        <v>0</v>
      </c>
      <c r="AJ169">
        <v>0</v>
      </c>
      <c r="AK169">
        <v>0</v>
      </c>
      <c r="AL169">
        <v>0</v>
      </c>
      <c r="BC169">
        <v>0</v>
      </c>
      <c r="BD169">
        <v>6.6000000000000003E-2</v>
      </c>
      <c r="BE169">
        <v>0</v>
      </c>
      <c r="BF169">
        <v>0</v>
      </c>
      <c r="BG169">
        <v>0</v>
      </c>
      <c r="BX169">
        <v>15.1515151515152</v>
      </c>
      <c r="BY169">
        <v>0</v>
      </c>
      <c r="BZ169">
        <v>0</v>
      </c>
      <c r="CA169">
        <v>0</v>
      </c>
      <c r="CB169">
        <v>0</v>
      </c>
      <c r="CS169">
        <v>0</v>
      </c>
      <c r="CT169">
        <v>15.1515151515152</v>
      </c>
      <c r="CU169">
        <v>0</v>
      </c>
      <c r="CV169">
        <v>0</v>
      </c>
      <c r="CW169">
        <v>0</v>
      </c>
    </row>
    <row r="170" spans="1:101">
      <c r="A170" t="s">
        <v>72</v>
      </c>
      <c r="B170" t="s">
        <v>157</v>
      </c>
      <c r="C170" t="s">
        <v>73</v>
      </c>
      <c r="D170">
        <v>2048</v>
      </c>
      <c r="E170">
        <v>2048</v>
      </c>
      <c r="F170">
        <v>1024.5</v>
      </c>
      <c r="G170">
        <v>1024.5</v>
      </c>
      <c r="H170">
        <v>160</v>
      </c>
      <c r="I170">
        <v>160</v>
      </c>
      <c r="J170">
        <v>80.5</v>
      </c>
      <c r="K170">
        <v>80.5</v>
      </c>
      <c r="L170">
        <v>3.2000000000000001E-2</v>
      </c>
      <c r="M170">
        <v>3.2000000000000001E-2</v>
      </c>
      <c r="N170">
        <v>122.67</v>
      </c>
      <c r="O170">
        <v>-522.29999999999995</v>
      </c>
      <c r="P170">
        <v>1.21</v>
      </c>
      <c r="Q170">
        <v>-1</v>
      </c>
      <c r="R170">
        <v>0</v>
      </c>
      <c r="S170">
        <v>-1</v>
      </c>
      <c r="T170">
        <v>88.772900244929303</v>
      </c>
      <c r="U170">
        <v>-1.21</v>
      </c>
      <c r="V170">
        <v>-2.56</v>
      </c>
      <c r="W170">
        <v>2.56</v>
      </c>
      <c r="X170">
        <v>2.56</v>
      </c>
      <c r="Y170">
        <v>-2.56</v>
      </c>
      <c r="Z170">
        <v>-2.56</v>
      </c>
      <c r="AA170">
        <v>-2.56</v>
      </c>
      <c r="AB170">
        <v>2.56</v>
      </c>
      <c r="AC170">
        <v>2.56</v>
      </c>
      <c r="AD170" s="25" t="s">
        <v>700</v>
      </c>
      <c r="AF170">
        <v>2</v>
      </c>
      <c r="AH170">
        <v>3.2000000000000001E-2</v>
      </c>
      <c r="AI170">
        <v>0</v>
      </c>
      <c r="AJ170">
        <v>0</v>
      </c>
      <c r="AK170">
        <v>0</v>
      </c>
      <c r="AL170">
        <v>0</v>
      </c>
      <c r="BC170">
        <v>0</v>
      </c>
      <c r="BD170">
        <v>3.2000000000000001E-2</v>
      </c>
      <c r="BE170">
        <v>0</v>
      </c>
      <c r="BF170">
        <v>0</v>
      </c>
      <c r="BG170">
        <v>0</v>
      </c>
      <c r="BX170">
        <v>31.25</v>
      </c>
      <c r="BY170">
        <v>0</v>
      </c>
      <c r="BZ170">
        <v>0</v>
      </c>
      <c r="CA170">
        <v>0</v>
      </c>
      <c r="CB170">
        <v>0</v>
      </c>
      <c r="CS170">
        <v>0</v>
      </c>
      <c r="CT170">
        <v>31.25</v>
      </c>
      <c r="CU170">
        <v>0</v>
      </c>
      <c r="CV170">
        <v>0</v>
      </c>
      <c r="CW170">
        <v>0</v>
      </c>
    </row>
    <row r="171" spans="1:101">
      <c r="A171" t="s">
        <v>72</v>
      </c>
      <c r="B171" t="s">
        <v>158</v>
      </c>
      <c r="C171" t="s">
        <v>73</v>
      </c>
      <c r="D171">
        <v>2048</v>
      </c>
      <c r="E171">
        <v>2048</v>
      </c>
      <c r="F171">
        <v>1024.5</v>
      </c>
      <c r="G171">
        <v>1024.5</v>
      </c>
      <c r="H171">
        <v>160</v>
      </c>
      <c r="I171">
        <v>160</v>
      </c>
      <c r="J171">
        <v>80.5</v>
      </c>
      <c r="K171">
        <v>80.5</v>
      </c>
      <c r="L171">
        <v>3.2000000000000001E-2</v>
      </c>
      <c r="M171">
        <v>3.2000000000000001E-2</v>
      </c>
      <c r="N171">
        <v>122.67</v>
      </c>
      <c r="O171">
        <v>-453.24</v>
      </c>
      <c r="P171">
        <v>1.04</v>
      </c>
      <c r="Q171">
        <v>-1</v>
      </c>
      <c r="R171">
        <v>180</v>
      </c>
      <c r="S171">
        <v>-1</v>
      </c>
      <c r="T171">
        <v>88.949181905143803</v>
      </c>
      <c r="U171">
        <v>-1.04</v>
      </c>
      <c r="V171">
        <v>-2.56</v>
      </c>
      <c r="W171">
        <v>2.56</v>
      </c>
      <c r="X171">
        <v>2.56</v>
      </c>
      <c r="Y171">
        <v>-2.56</v>
      </c>
      <c r="Z171">
        <v>-2.56</v>
      </c>
      <c r="AA171">
        <v>-2.56</v>
      </c>
      <c r="AB171">
        <v>2.56</v>
      </c>
      <c r="AC171">
        <v>2.56</v>
      </c>
      <c r="AD171" s="25" t="s">
        <v>700</v>
      </c>
      <c r="AF171">
        <v>2</v>
      </c>
      <c r="AH171">
        <v>3.2000000000000001E-2</v>
      </c>
      <c r="AI171">
        <v>0</v>
      </c>
      <c r="AJ171">
        <v>0</v>
      </c>
      <c r="AK171">
        <v>0</v>
      </c>
      <c r="AL171">
        <v>0</v>
      </c>
      <c r="BC171">
        <v>0</v>
      </c>
      <c r="BD171">
        <v>3.2000000000000001E-2</v>
      </c>
      <c r="BE171">
        <v>0</v>
      </c>
      <c r="BF171">
        <v>0</v>
      </c>
      <c r="BG171">
        <v>0</v>
      </c>
      <c r="BX171">
        <v>31.25</v>
      </c>
      <c r="BY171">
        <v>0</v>
      </c>
      <c r="BZ171">
        <v>0</v>
      </c>
      <c r="CA171">
        <v>0</v>
      </c>
      <c r="CB171">
        <v>0</v>
      </c>
      <c r="CS171">
        <v>0</v>
      </c>
      <c r="CT171">
        <v>31.25</v>
      </c>
      <c r="CU171">
        <v>0</v>
      </c>
      <c r="CV171">
        <v>0</v>
      </c>
      <c r="CW171">
        <v>0</v>
      </c>
    </row>
    <row r="172" spans="1:101">
      <c r="A172" t="s">
        <v>72</v>
      </c>
      <c r="B172" t="s">
        <v>159</v>
      </c>
      <c r="C172" t="s">
        <v>73</v>
      </c>
      <c r="D172">
        <v>2048</v>
      </c>
      <c r="E172">
        <v>2048</v>
      </c>
      <c r="F172">
        <v>1024.5</v>
      </c>
      <c r="G172">
        <v>1024.5</v>
      </c>
      <c r="H172">
        <v>160</v>
      </c>
      <c r="I172">
        <v>160</v>
      </c>
      <c r="J172">
        <v>80.5</v>
      </c>
      <c r="K172">
        <v>80.5</v>
      </c>
      <c r="L172">
        <v>3.2000000000000001E-2</v>
      </c>
      <c r="M172">
        <v>3.2000000000000001E-2</v>
      </c>
      <c r="N172">
        <v>53.1</v>
      </c>
      <c r="O172">
        <v>-522.29999999999995</v>
      </c>
      <c r="P172">
        <v>0.62</v>
      </c>
      <c r="Q172">
        <v>-1</v>
      </c>
      <c r="R172">
        <v>0</v>
      </c>
      <c r="S172">
        <v>-1</v>
      </c>
      <c r="T172">
        <v>89.377723042934207</v>
      </c>
      <c r="U172">
        <v>-0.62</v>
      </c>
      <c r="V172">
        <v>-2.56</v>
      </c>
      <c r="W172">
        <v>2.56</v>
      </c>
      <c r="X172">
        <v>2.56</v>
      </c>
      <c r="Y172">
        <v>-2.56</v>
      </c>
      <c r="Z172">
        <v>-2.56</v>
      </c>
      <c r="AA172">
        <v>-2.56</v>
      </c>
      <c r="AB172">
        <v>2.56</v>
      </c>
      <c r="AC172">
        <v>2.56</v>
      </c>
      <c r="AD172" s="25" t="s">
        <v>700</v>
      </c>
      <c r="AF172">
        <v>2</v>
      </c>
      <c r="AH172">
        <v>3.2000000000000001E-2</v>
      </c>
      <c r="AI172">
        <v>0</v>
      </c>
      <c r="AJ172">
        <v>0</v>
      </c>
      <c r="AK172">
        <v>0</v>
      </c>
      <c r="AL172">
        <v>0</v>
      </c>
      <c r="BC172">
        <v>0</v>
      </c>
      <c r="BD172">
        <v>3.2000000000000001E-2</v>
      </c>
      <c r="BE172">
        <v>0</v>
      </c>
      <c r="BF172">
        <v>0</v>
      </c>
      <c r="BG172">
        <v>0</v>
      </c>
      <c r="BX172">
        <v>31.25</v>
      </c>
      <c r="BY172">
        <v>0</v>
      </c>
      <c r="BZ172">
        <v>0</v>
      </c>
      <c r="CA172">
        <v>0</v>
      </c>
      <c r="CB172">
        <v>0</v>
      </c>
      <c r="CS172">
        <v>0</v>
      </c>
      <c r="CT172">
        <v>31.25</v>
      </c>
      <c r="CU172">
        <v>0</v>
      </c>
      <c r="CV172">
        <v>0</v>
      </c>
      <c r="CW172">
        <v>0</v>
      </c>
    </row>
    <row r="173" spans="1:101">
      <c r="A173" t="s">
        <v>72</v>
      </c>
      <c r="B173" t="s">
        <v>160</v>
      </c>
      <c r="C173" t="s">
        <v>73</v>
      </c>
      <c r="D173">
        <v>2048</v>
      </c>
      <c r="E173">
        <v>2048</v>
      </c>
      <c r="F173">
        <v>1024.5</v>
      </c>
      <c r="G173">
        <v>1024.5</v>
      </c>
      <c r="H173">
        <v>160</v>
      </c>
      <c r="I173">
        <v>160</v>
      </c>
      <c r="J173">
        <v>80.5</v>
      </c>
      <c r="K173">
        <v>80.5</v>
      </c>
      <c r="L173">
        <v>3.2000000000000001E-2</v>
      </c>
      <c r="M173">
        <v>3.2000000000000001E-2</v>
      </c>
      <c r="N173">
        <v>53.1</v>
      </c>
      <c r="O173">
        <v>-453.24</v>
      </c>
      <c r="P173">
        <v>0.03</v>
      </c>
      <c r="Q173">
        <v>-1</v>
      </c>
      <c r="R173">
        <v>180</v>
      </c>
      <c r="S173">
        <v>-1</v>
      </c>
      <c r="T173">
        <v>89.969999742976896</v>
      </c>
      <c r="U173">
        <v>-0.03</v>
      </c>
      <c r="V173">
        <v>-2.56</v>
      </c>
      <c r="W173">
        <v>2.56</v>
      </c>
      <c r="X173">
        <v>2.56</v>
      </c>
      <c r="Y173">
        <v>-2.56</v>
      </c>
      <c r="Z173">
        <v>-2.56</v>
      </c>
      <c r="AA173">
        <v>-2.56</v>
      </c>
      <c r="AB173">
        <v>2.56</v>
      </c>
      <c r="AC173">
        <v>2.56</v>
      </c>
      <c r="AD173" s="25" t="s">
        <v>700</v>
      </c>
      <c r="AF173">
        <v>2</v>
      </c>
      <c r="AH173">
        <v>3.2000000000000001E-2</v>
      </c>
      <c r="AI173">
        <v>0</v>
      </c>
      <c r="AJ173">
        <v>0</v>
      </c>
      <c r="AK173">
        <v>0</v>
      </c>
      <c r="AL173">
        <v>0</v>
      </c>
      <c r="BC173">
        <v>0</v>
      </c>
      <c r="BD173">
        <v>3.2000000000000001E-2</v>
      </c>
      <c r="BE173">
        <v>0</v>
      </c>
      <c r="BF173">
        <v>0</v>
      </c>
      <c r="BG173">
        <v>0</v>
      </c>
      <c r="BX173">
        <v>31.25</v>
      </c>
      <c r="BY173">
        <v>0</v>
      </c>
      <c r="BZ173">
        <v>0</v>
      </c>
      <c r="CA173">
        <v>0</v>
      </c>
      <c r="CB173">
        <v>0</v>
      </c>
      <c r="CS173">
        <v>0</v>
      </c>
      <c r="CT173">
        <v>31.25</v>
      </c>
      <c r="CU173">
        <v>0</v>
      </c>
      <c r="CV173">
        <v>0</v>
      </c>
      <c r="CW173">
        <v>0</v>
      </c>
    </row>
    <row r="174" spans="1:101">
      <c r="A174" t="s">
        <v>72</v>
      </c>
      <c r="B174" t="s">
        <v>161</v>
      </c>
      <c r="C174" t="s">
        <v>73</v>
      </c>
      <c r="D174">
        <v>2048</v>
      </c>
      <c r="E174">
        <v>2048</v>
      </c>
      <c r="F174">
        <v>1024.5</v>
      </c>
      <c r="G174">
        <v>1024.5</v>
      </c>
      <c r="H174">
        <v>160</v>
      </c>
      <c r="I174">
        <v>160</v>
      </c>
      <c r="J174">
        <v>80.5</v>
      </c>
      <c r="K174">
        <v>80.5</v>
      </c>
      <c r="L174">
        <v>6.6000000000000003E-2</v>
      </c>
      <c r="M174">
        <v>6.6000000000000003E-2</v>
      </c>
      <c r="N174">
        <v>87.6</v>
      </c>
      <c r="O174">
        <v>-487.26</v>
      </c>
      <c r="P174">
        <v>1.21</v>
      </c>
      <c r="Q174">
        <v>-1</v>
      </c>
      <c r="R174">
        <v>0</v>
      </c>
      <c r="S174">
        <v>-1</v>
      </c>
      <c r="T174">
        <v>88.781769122475794</v>
      </c>
      <c r="U174">
        <v>-1.21</v>
      </c>
      <c r="V174">
        <v>-5.28</v>
      </c>
      <c r="W174">
        <v>5.28</v>
      </c>
      <c r="X174">
        <v>5.28</v>
      </c>
      <c r="Y174">
        <v>-5.28</v>
      </c>
      <c r="Z174">
        <v>-5.28</v>
      </c>
      <c r="AA174">
        <v>-5.28</v>
      </c>
      <c r="AB174">
        <v>5.28</v>
      </c>
      <c r="AC174">
        <v>5.28</v>
      </c>
      <c r="AD174" s="25" t="s">
        <v>700</v>
      </c>
      <c r="AF174">
        <v>2</v>
      </c>
      <c r="AH174">
        <v>6.6000000000000003E-2</v>
      </c>
      <c r="AI174">
        <v>0</v>
      </c>
      <c r="AJ174">
        <v>0</v>
      </c>
      <c r="AK174">
        <v>0</v>
      </c>
      <c r="AL174">
        <v>0</v>
      </c>
      <c r="BC174">
        <v>0</v>
      </c>
      <c r="BD174">
        <v>6.6000000000000003E-2</v>
      </c>
      <c r="BE174">
        <v>0</v>
      </c>
      <c r="BF174">
        <v>0</v>
      </c>
      <c r="BG174">
        <v>0</v>
      </c>
      <c r="BX174">
        <v>15.1515151515152</v>
      </c>
      <c r="BY174">
        <v>0</v>
      </c>
      <c r="BZ174">
        <v>0</v>
      </c>
      <c r="CA174">
        <v>0</v>
      </c>
      <c r="CB174">
        <v>0</v>
      </c>
      <c r="CS174">
        <v>0</v>
      </c>
      <c r="CT174">
        <v>15.1515151515152</v>
      </c>
      <c r="CU174">
        <v>0</v>
      </c>
      <c r="CV174">
        <v>0</v>
      </c>
      <c r="CW174">
        <v>0</v>
      </c>
    </row>
    <row r="175" spans="1:101">
      <c r="A175" t="s">
        <v>72</v>
      </c>
      <c r="B175" t="s">
        <v>162</v>
      </c>
      <c r="C175" t="s">
        <v>73</v>
      </c>
      <c r="D175">
        <v>2048</v>
      </c>
      <c r="E175">
        <v>2048</v>
      </c>
      <c r="F175">
        <v>1024.5</v>
      </c>
      <c r="G175">
        <v>1024.5</v>
      </c>
      <c r="H175">
        <v>160</v>
      </c>
      <c r="I175">
        <v>160</v>
      </c>
      <c r="J175">
        <v>80.5</v>
      </c>
      <c r="K175">
        <v>80.5</v>
      </c>
      <c r="L175">
        <v>3.2000000000000001E-2</v>
      </c>
      <c r="M175">
        <v>3.2000000000000001E-2</v>
      </c>
      <c r="N175">
        <v>-123.84</v>
      </c>
      <c r="O175">
        <v>-455.1</v>
      </c>
      <c r="P175">
        <v>-1.04</v>
      </c>
      <c r="Q175">
        <v>-1</v>
      </c>
      <c r="R175">
        <v>180</v>
      </c>
      <c r="S175">
        <v>-1</v>
      </c>
      <c r="T175">
        <v>91.050818094856197</v>
      </c>
      <c r="U175">
        <v>1.04</v>
      </c>
      <c r="V175">
        <v>-2.56</v>
      </c>
      <c r="W175">
        <v>2.56</v>
      </c>
      <c r="X175">
        <v>2.56</v>
      </c>
      <c r="Y175">
        <v>-2.56</v>
      </c>
      <c r="Z175">
        <v>-2.56</v>
      </c>
      <c r="AA175">
        <v>-2.56</v>
      </c>
      <c r="AB175">
        <v>2.56</v>
      </c>
      <c r="AC175">
        <v>2.56</v>
      </c>
      <c r="AD175" s="25" t="s">
        <v>700</v>
      </c>
      <c r="AF175">
        <v>2</v>
      </c>
      <c r="AH175">
        <v>3.2000000000000001E-2</v>
      </c>
      <c r="AI175">
        <v>0</v>
      </c>
      <c r="AJ175">
        <v>0</v>
      </c>
      <c r="AK175">
        <v>0</v>
      </c>
      <c r="AL175">
        <v>0</v>
      </c>
      <c r="BC175">
        <v>0</v>
      </c>
      <c r="BD175">
        <v>3.2000000000000001E-2</v>
      </c>
      <c r="BE175">
        <v>0</v>
      </c>
      <c r="BF175">
        <v>0</v>
      </c>
      <c r="BG175">
        <v>0</v>
      </c>
      <c r="BX175">
        <v>31.25</v>
      </c>
      <c r="BY175">
        <v>0</v>
      </c>
      <c r="BZ175">
        <v>0</v>
      </c>
      <c r="CA175">
        <v>0</v>
      </c>
      <c r="CB175">
        <v>0</v>
      </c>
      <c r="CS175">
        <v>0</v>
      </c>
      <c r="CT175">
        <v>31.25</v>
      </c>
      <c r="CU175">
        <v>0</v>
      </c>
      <c r="CV175">
        <v>0</v>
      </c>
      <c r="CW175">
        <v>0</v>
      </c>
    </row>
    <row r="176" spans="1:101">
      <c r="A176" t="s">
        <v>72</v>
      </c>
      <c r="B176" t="s">
        <v>163</v>
      </c>
      <c r="C176" t="s">
        <v>73</v>
      </c>
      <c r="D176">
        <v>2048</v>
      </c>
      <c r="E176">
        <v>2048</v>
      </c>
      <c r="F176">
        <v>1024.5</v>
      </c>
      <c r="G176">
        <v>1024.5</v>
      </c>
      <c r="H176">
        <v>160</v>
      </c>
      <c r="I176">
        <v>160</v>
      </c>
      <c r="J176">
        <v>80.5</v>
      </c>
      <c r="K176">
        <v>80.5</v>
      </c>
      <c r="L176">
        <v>3.2000000000000001E-2</v>
      </c>
      <c r="M176">
        <v>3.2000000000000001E-2</v>
      </c>
      <c r="N176">
        <v>-123.84</v>
      </c>
      <c r="O176">
        <v>-524.94000000000005</v>
      </c>
      <c r="P176">
        <v>-1.21</v>
      </c>
      <c r="Q176">
        <v>-1</v>
      </c>
      <c r="R176">
        <v>0</v>
      </c>
      <c r="S176">
        <v>-1</v>
      </c>
      <c r="T176">
        <v>91.227099755070697</v>
      </c>
      <c r="U176">
        <v>1.21</v>
      </c>
      <c r="V176">
        <v>-2.56</v>
      </c>
      <c r="W176">
        <v>2.56</v>
      </c>
      <c r="X176">
        <v>2.56</v>
      </c>
      <c r="Y176">
        <v>-2.56</v>
      </c>
      <c r="Z176">
        <v>-2.56</v>
      </c>
      <c r="AA176">
        <v>-2.56</v>
      </c>
      <c r="AB176">
        <v>2.56</v>
      </c>
      <c r="AC176">
        <v>2.56</v>
      </c>
      <c r="AD176" s="25" t="s">
        <v>700</v>
      </c>
      <c r="AF176">
        <v>2</v>
      </c>
      <c r="AH176">
        <v>3.2000000000000001E-2</v>
      </c>
      <c r="AI176">
        <v>0</v>
      </c>
      <c r="AJ176">
        <v>0</v>
      </c>
      <c r="AK176">
        <v>0</v>
      </c>
      <c r="AL176">
        <v>0</v>
      </c>
      <c r="BC176">
        <v>0</v>
      </c>
      <c r="BD176">
        <v>3.2000000000000001E-2</v>
      </c>
      <c r="BE176">
        <v>0</v>
      </c>
      <c r="BF176">
        <v>0</v>
      </c>
      <c r="BG176">
        <v>0</v>
      </c>
      <c r="BX176">
        <v>31.25</v>
      </c>
      <c r="BY176">
        <v>0</v>
      </c>
      <c r="BZ176">
        <v>0</v>
      </c>
      <c r="CA176">
        <v>0</v>
      </c>
      <c r="CB176">
        <v>0</v>
      </c>
      <c r="CS176">
        <v>0</v>
      </c>
      <c r="CT176">
        <v>31.25</v>
      </c>
      <c r="CU176">
        <v>0</v>
      </c>
      <c r="CV176">
        <v>0</v>
      </c>
      <c r="CW176">
        <v>0</v>
      </c>
    </row>
    <row r="177" spans="1:101">
      <c r="A177" t="s">
        <v>72</v>
      </c>
      <c r="B177" t="s">
        <v>164</v>
      </c>
      <c r="C177" t="s">
        <v>73</v>
      </c>
      <c r="D177">
        <v>2048</v>
      </c>
      <c r="E177">
        <v>2048</v>
      </c>
      <c r="F177">
        <v>1024.5</v>
      </c>
      <c r="G177">
        <v>1024.5</v>
      </c>
      <c r="H177">
        <v>160</v>
      </c>
      <c r="I177">
        <v>160</v>
      </c>
      <c r="J177">
        <v>80.5</v>
      </c>
      <c r="K177">
        <v>80.5</v>
      </c>
      <c r="L177">
        <v>3.2000000000000001E-2</v>
      </c>
      <c r="M177">
        <v>3.2000000000000001E-2</v>
      </c>
      <c r="N177">
        <v>-54.06</v>
      </c>
      <c r="O177">
        <v>-455.1</v>
      </c>
      <c r="P177">
        <v>-0.03</v>
      </c>
      <c r="Q177">
        <v>-1</v>
      </c>
      <c r="R177">
        <v>180</v>
      </c>
      <c r="S177">
        <v>-1</v>
      </c>
      <c r="T177">
        <v>90.030000257023104</v>
      </c>
      <c r="U177">
        <v>0.03</v>
      </c>
      <c r="V177">
        <v>-2.56</v>
      </c>
      <c r="W177">
        <v>2.56</v>
      </c>
      <c r="X177">
        <v>2.56</v>
      </c>
      <c r="Y177">
        <v>-2.56</v>
      </c>
      <c r="Z177">
        <v>-2.56</v>
      </c>
      <c r="AA177">
        <v>-2.56</v>
      </c>
      <c r="AB177">
        <v>2.56</v>
      </c>
      <c r="AC177">
        <v>2.56</v>
      </c>
      <c r="AD177" s="25" t="s">
        <v>700</v>
      </c>
      <c r="AF177">
        <v>2</v>
      </c>
      <c r="AH177">
        <v>3.2000000000000001E-2</v>
      </c>
      <c r="AI177">
        <v>0</v>
      </c>
      <c r="AJ177">
        <v>0</v>
      </c>
      <c r="AK177">
        <v>0</v>
      </c>
      <c r="AL177">
        <v>0</v>
      </c>
      <c r="BC177">
        <v>0</v>
      </c>
      <c r="BD177">
        <v>3.2000000000000001E-2</v>
      </c>
      <c r="BE177">
        <v>0</v>
      </c>
      <c r="BF177">
        <v>0</v>
      </c>
      <c r="BG177">
        <v>0</v>
      </c>
      <c r="BX177">
        <v>31.25</v>
      </c>
      <c r="BY177">
        <v>0</v>
      </c>
      <c r="BZ177">
        <v>0</v>
      </c>
      <c r="CA177">
        <v>0</v>
      </c>
      <c r="CB177">
        <v>0</v>
      </c>
      <c r="CS177">
        <v>0</v>
      </c>
      <c r="CT177">
        <v>31.25</v>
      </c>
      <c r="CU177">
        <v>0</v>
      </c>
      <c r="CV177">
        <v>0</v>
      </c>
      <c r="CW177">
        <v>0</v>
      </c>
    </row>
    <row r="178" spans="1:101">
      <c r="A178" t="s">
        <v>72</v>
      </c>
      <c r="B178" t="s">
        <v>165</v>
      </c>
      <c r="C178" t="s">
        <v>73</v>
      </c>
      <c r="D178">
        <v>2048</v>
      </c>
      <c r="E178">
        <v>2048</v>
      </c>
      <c r="F178">
        <v>1024.5</v>
      </c>
      <c r="G178">
        <v>1024.5</v>
      </c>
      <c r="H178">
        <v>160</v>
      </c>
      <c r="I178">
        <v>160</v>
      </c>
      <c r="J178">
        <v>80.5</v>
      </c>
      <c r="K178">
        <v>80.5</v>
      </c>
      <c r="L178">
        <v>3.2000000000000001E-2</v>
      </c>
      <c r="M178">
        <v>3.2000000000000001E-2</v>
      </c>
      <c r="N178">
        <v>-54.06</v>
      </c>
      <c r="O178">
        <v>-524.94000000000005</v>
      </c>
      <c r="P178">
        <v>-0.62</v>
      </c>
      <c r="Q178">
        <v>-1</v>
      </c>
      <c r="R178">
        <v>0</v>
      </c>
      <c r="S178">
        <v>-1</v>
      </c>
      <c r="T178">
        <v>90.622276957065793</v>
      </c>
      <c r="U178">
        <v>0.62</v>
      </c>
      <c r="V178">
        <v>-2.56</v>
      </c>
      <c r="W178">
        <v>2.56</v>
      </c>
      <c r="X178">
        <v>2.56</v>
      </c>
      <c r="Y178">
        <v>-2.56</v>
      </c>
      <c r="Z178">
        <v>-2.56</v>
      </c>
      <c r="AA178">
        <v>-2.56</v>
      </c>
      <c r="AB178">
        <v>2.56</v>
      </c>
      <c r="AC178">
        <v>2.56</v>
      </c>
      <c r="AD178" s="25" t="s">
        <v>700</v>
      </c>
      <c r="AF178">
        <v>2</v>
      </c>
      <c r="AH178">
        <v>3.2000000000000001E-2</v>
      </c>
      <c r="AI178">
        <v>0</v>
      </c>
      <c r="AJ178">
        <v>0</v>
      </c>
      <c r="AK178">
        <v>0</v>
      </c>
      <c r="AL178">
        <v>0</v>
      </c>
      <c r="BC178">
        <v>0</v>
      </c>
      <c r="BD178">
        <v>3.2000000000000001E-2</v>
      </c>
      <c r="BE178">
        <v>0</v>
      </c>
      <c r="BF178">
        <v>0</v>
      </c>
      <c r="BG178">
        <v>0</v>
      </c>
      <c r="BX178">
        <v>31.25</v>
      </c>
      <c r="BY178">
        <v>0</v>
      </c>
      <c r="BZ178">
        <v>0</v>
      </c>
      <c r="CA178">
        <v>0</v>
      </c>
      <c r="CB178">
        <v>0</v>
      </c>
      <c r="CS178">
        <v>0</v>
      </c>
      <c r="CT178">
        <v>31.25</v>
      </c>
      <c r="CU178">
        <v>0</v>
      </c>
      <c r="CV178">
        <v>0</v>
      </c>
      <c r="CW178">
        <v>0</v>
      </c>
    </row>
    <row r="179" spans="1:101">
      <c r="A179" t="s">
        <v>72</v>
      </c>
      <c r="B179" t="s">
        <v>166</v>
      </c>
      <c r="C179" t="s">
        <v>73</v>
      </c>
      <c r="D179">
        <v>2048</v>
      </c>
      <c r="E179">
        <v>2048</v>
      </c>
      <c r="F179">
        <v>1024.5</v>
      </c>
      <c r="G179">
        <v>1024.5</v>
      </c>
      <c r="H179">
        <v>160</v>
      </c>
      <c r="I179">
        <v>160</v>
      </c>
      <c r="J179">
        <v>80.5</v>
      </c>
      <c r="K179">
        <v>80.5</v>
      </c>
      <c r="L179">
        <v>6.6000000000000003E-2</v>
      </c>
      <c r="M179">
        <v>6.6000000000000003E-2</v>
      </c>
      <c r="N179">
        <v>-88.74</v>
      </c>
      <c r="O179">
        <v>-489.96</v>
      </c>
      <c r="P179">
        <v>-1.04</v>
      </c>
      <c r="Q179">
        <v>-1</v>
      </c>
      <c r="R179">
        <v>180</v>
      </c>
      <c r="S179">
        <v>-1</v>
      </c>
      <c r="T179">
        <v>91.045217183150299</v>
      </c>
      <c r="U179">
        <v>1.04</v>
      </c>
      <c r="V179">
        <v>-5.28</v>
      </c>
      <c r="W179">
        <v>5.28</v>
      </c>
      <c r="X179">
        <v>5.28</v>
      </c>
      <c r="Y179">
        <v>-5.28</v>
      </c>
      <c r="Z179">
        <v>-5.28</v>
      </c>
      <c r="AA179">
        <v>-5.28</v>
      </c>
      <c r="AB179">
        <v>5.28</v>
      </c>
      <c r="AC179">
        <v>5.28</v>
      </c>
      <c r="AD179" s="25" t="s">
        <v>700</v>
      </c>
      <c r="AF179">
        <v>2</v>
      </c>
      <c r="AH179">
        <v>6.6000000000000003E-2</v>
      </c>
      <c r="AI179">
        <v>0</v>
      </c>
      <c r="AJ179">
        <v>0</v>
      </c>
      <c r="AK179">
        <v>0</v>
      </c>
      <c r="AL179">
        <v>0</v>
      </c>
      <c r="BC179">
        <v>0</v>
      </c>
      <c r="BD179">
        <v>6.6000000000000003E-2</v>
      </c>
      <c r="BE179">
        <v>0</v>
      </c>
      <c r="BF179">
        <v>0</v>
      </c>
      <c r="BG179">
        <v>0</v>
      </c>
      <c r="BX179">
        <v>15.1515151515152</v>
      </c>
      <c r="BY179">
        <v>0</v>
      </c>
      <c r="BZ179">
        <v>0</v>
      </c>
      <c r="CA179">
        <v>0</v>
      </c>
      <c r="CB179">
        <v>0</v>
      </c>
      <c r="CS179">
        <v>0</v>
      </c>
      <c r="CT179">
        <v>15.1515151515152</v>
      </c>
      <c r="CU179">
        <v>0</v>
      </c>
      <c r="CV179">
        <v>0</v>
      </c>
      <c r="CW179">
        <v>0</v>
      </c>
    </row>
    <row r="180" spans="1:101">
      <c r="A180" t="s">
        <v>72</v>
      </c>
      <c r="B180" t="s">
        <v>167</v>
      </c>
      <c r="C180" t="s">
        <v>73</v>
      </c>
      <c r="D180">
        <v>2048</v>
      </c>
      <c r="E180">
        <v>2048</v>
      </c>
      <c r="F180">
        <v>1024.5</v>
      </c>
      <c r="G180">
        <v>1024.5</v>
      </c>
      <c r="H180">
        <v>320</v>
      </c>
      <c r="I180">
        <v>320</v>
      </c>
      <c r="J180">
        <v>160.5</v>
      </c>
      <c r="K180">
        <v>160.5</v>
      </c>
      <c r="L180">
        <v>3.2000000000000001E-2</v>
      </c>
      <c r="M180">
        <v>3.2000000000000001E-2</v>
      </c>
      <c r="N180">
        <v>122.67</v>
      </c>
      <c r="O180">
        <v>-522.29999999999995</v>
      </c>
      <c r="P180">
        <v>1.21</v>
      </c>
      <c r="Q180">
        <v>-1</v>
      </c>
      <c r="R180">
        <v>0</v>
      </c>
      <c r="S180">
        <v>-1</v>
      </c>
      <c r="T180">
        <v>88.772900244929303</v>
      </c>
      <c r="U180">
        <v>-1.21</v>
      </c>
      <c r="V180">
        <v>-5.12</v>
      </c>
      <c r="W180">
        <v>5.12</v>
      </c>
      <c r="X180">
        <v>5.12</v>
      </c>
      <c r="Y180">
        <v>-5.12</v>
      </c>
      <c r="Z180">
        <v>-5.12</v>
      </c>
      <c r="AA180">
        <v>-5.12</v>
      </c>
      <c r="AB180">
        <v>5.12</v>
      </c>
      <c r="AC180">
        <v>5.12</v>
      </c>
      <c r="AD180" s="25" t="s">
        <v>700</v>
      </c>
      <c r="AF180">
        <v>2</v>
      </c>
      <c r="AH180">
        <v>3.2000000000000001E-2</v>
      </c>
      <c r="AI180">
        <v>0</v>
      </c>
      <c r="AJ180">
        <v>0</v>
      </c>
      <c r="AK180">
        <v>0</v>
      </c>
      <c r="AL180">
        <v>0</v>
      </c>
      <c r="BC180">
        <v>0</v>
      </c>
      <c r="BD180">
        <v>3.2000000000000001E-2</v>
      </c>
      <c r="BE180">
        <v>0</v>
      </c>
      <c r="BF180">
        <v>0</v>
      </c>
      <c r="BG180">
        <v>0</v>
      </c>
      <c r="BX180">
        <v>31.25</v>
      </c>
      <c r="BY180">
        <v>0</v>
      </c>
      <c r="BZ180">
        <v>0</v>
      </c>
      <c r="CA180">
        <v>0</v>
      </c>
      <c r="CB180">
        <v>0</v>
      </c>
      <c r="CS180">
        <v>0</v>
      </c>
      <c r="CT180">
        <v>31.25</v>
      </c>
      <c r="CU180">
        <v>0</v>
      </c>
      <c r="CV180">
        <v>0</v>
      </c>
      <c r="CW180">
        <v>0</v>
      </c>
    </row>
    <row r="181" spans="1:101">
      <c r="A181" t="s">
        <v>72</v>
      </c>
      <c r="B181" t="s">
        <v>168</v>
      </c>
      <c r="C181" t="s">
        <v>73</v>
      </c>
      <c r="D181">
        <v>2048</v>
      </c>
      <c r="E181">
        <v>2048</v>
      </c>
      <c r="F181">
        <v>1024.5</v>
      </c>
      <c r="G181">
        <v>1024.5</v>
      </c>
      <c r="H181">
        <v>320</v>
      </c>
      <c r="I181">
        <v>320</v>
      </c>
      <c r="J181">
        <v>160.5</v>
      </c>
      <c r="K181">
        <v>160.5</v>
      </c>
      <c r="L181">
        <v>3.2000000000000001E-2</v>
      </c>
      <c r="M181">
        <v>3.2000000000000001E-2</v>
      </c>
      <c r="N181">
        <v>122.67</v>
      </c>
      <c r="O181">
        <v>-453.24</v>
      </c>
      <c r="P181">
        <v>1.04</v>
      </c>
      <c r="Q181">
        <v>-1</v>
      </c>
      <c r="R181">
        <v>180</v>
      </c>
      <c r="S181">
        <v>-1</v>
      </c>
      <c r="T181">
        <v>88.949181905143803</v>
      </c>
      <c r="U181">
        <v>-1.04</v>
      </c>
      <c r="V181">
        <v>-5.12</v>
      </c>
      <c r="W181">
        <v>5.12</v>
      </c>
      <c r="X181">
        <v>5.12</v>
      </c>
      <c r="Y181">
        <v>-5.12</v>
      </c>
      <c r="Z181">
        <v>-5.12</v>
      </c>
      <c r="AA181">
        <v>-5.12</v>
      </c>
      <c r="AB181">
        <v>5.12</v>
      </c>
      <c r="AC181">
        <v>5.12</v>
      </c>
      <c r="AD181" s="25" t="s">
        <v>700</v>
      </c>
      <c r="AF181">
        <v>2</v>
      </c>
      <c r="AH181">
        <v>3.2000000000000001E-2</v>
      </c>
      <c r="AI181">
        <v>0</v>
      </c>
      <c r="AJ181">
        <v>0</v>
      </c>
      <c r="AK181">
        <v>0</v>
      </c>
      <c r="AL181">
        <v>0</v>
      </c>
      <c r="BC181">
        <v>0</v>
      </c>
      <c r="BD181">
        <v>3.2000000000000001E-2</v>
      </c>
      <c r="BE181">
        <v>0</v>
      </c>
      <c r="BF181">
        <v>0</v>
      </c>
      <c r="BG181">
        <v>0</v>
      </c>
      <c r="BX181">
        <v>31.25</v>
      </c>
      <c r="BY181">
        <v>0</v>
      </c>
      <c r="BZ181">
        <v>0</v>
      </c>
      <c r="CA181">
        <v>0</v>
      </c>
      <c r="CB181">
        <v>0</v>
      </c>
      <c r="CS181">
        <v>0</v>
      </c>
      <c r="CT181">
        <v>31.25</v>
      </c>
      <c r="CU181">
        <v>0</v>
      </c>
      <c r="CV181">
        <v>0</v>
      </c>
      <c r="CW181">
        <v>0</v>
      </c>
    </row>
    <row r="182" spans="1:101">
      <c r="A182" t="s">
        <v>72</v>
      </c>
      <c r="B182" t="s">
        <v>169</v>
      </c>
      <c r="C182" t="s">
        <v>73</v>
      </c>
      <c r="D182">
        <v>2048</v>
      </c>
      <c r="E182">
        <v>2048</v>
      </c>
      <c r="F182">
        <v>1024.5</v>
      </c>
      <c r="G182">
        <v>1024.5</v>
      </c>
      <c r="H182">
        <v>320</v>
      </c>
      <c r="I182">
        <v>320</v>
      </c>
      <c r="J182">
        <v>160.5</v>
      </c>
      <c r="K182">
        <v>160.5</v>
      </c>
      <c r="L182">
        <v>3.2000000000000001E-2</v>
      </c>
      <c r="M182">
        <v>3.2000000000000001E-2</v>
      </c>
      <c r="N182">
        <v>53.1</v>
      </c>
      <c r="O182">
        <v>-522.29999999999995</v>
      </c>
      <c r="P182">
        <v>0.62</v>
      </c>
      <c r="Q182">
        <v>-1</v>
      </c>
      <c r="R182">
        <v>0</v>
      </c>
      <c r="S182">
        <v>-1</v>
      </c>
      <c r="T182">
        <v>89.377723042934207</v>
      </c>
      <c r="U182">
        <v>-0.62</v>
      </c>
      <c r="V182">
        <v>-5.12</v>
      </c>
      <c r="W182">
        <v>5.12</v>
      </c>
      <c r="X182">
        <v>5.12</v>
      </c>
      <c r="Y182">
        <v>-5.12</v>
      </c>
      <c r="Z182">
        <v>-5.12</v>
      </c>
      <c r="AA182">
        <v>-5.12</v>
      </c>
      <c r="AB182">
        <v>5.12</v>
      </c>
      <c r="AC182">
        <v>5.12</v>
      </c>
      <c r="AD182" s="25" t="s">
        <v>700</v>
      </c>
      <c r="AF182">
        <v>2</v>
      </c>
      <c r="AH182">
        <v>3.2000000000000001E-2</v>
      </c>
      <c r="AI182">
        <v>0</v>
      </c>
      <c r="AJ182">
        <v>0</v>
      </c>
      <c r="AK182">
        <v>0</v>
      </c>
      <c r="AL182">
        <v>0</v>
      </c>
      <c r="BC182">
        <v>0</v>
      </c>
      <c r="BD182">
        <v>3.2000000000000001E-2</v>
      </c>
      <c r="BE182">
        <v>0</v>
      </c>
      <c r="BF182">
        <v>0</v>
      </c>
      <c r="BG182">
        <v>0</v>
      </c>
      <c r="BX182">
        <v>31.25</v>
      </c>
      <c r="BY182">
        <v>0</v>
      </c>
      <c r="BZ182">
        <v>0</v>
      </c>
      <c r="CA182">
        <v>0</v>
      </c>
      <c r="CB182">
        <v>0</v>
      </c>
      <c r="CS182">
        <v>0</v>
      </c>
      <c r="CT182">
        <v>31.25</v>
      </c>
      <c r="CU182">
        <v>0</v>
      </c>
      <c r="CV182">
        <v>0</v>
      </c>
      <c r="CW182">
        <v>0</v>
      </c>
    </row>
    <row r="183" spans="1:101">
      <c r="A183" t="s">
        <v>72</v>
      </c>
      <c r="B183" t="s">
        <v>170</v>
      </c>
      <c r="C183" t="s">
        <v>73</v>
      </c>
      <c r="D183">
        <v>2048</v>
      </c>
      <c r="E183">
        <v>2048</v>
      </c>
      <c r="F183">
        <v>1024.5</v>
      </c>
      <c r="G183">
        <v>1024.5</v>
      </c>
      <c r="H183">
        <v>320</v>
      </c>
      <c r="I183">
        <v>320</v>
      </c>
      <c r="J183">
        <v>160.5</v>
      </c>
      <c r="K183">
        <v>160.5</v>
      </c>
      <c r="L183">
        <v>3.2000000000000001E-2</v>
      </c>
      <c r="M183">
        <v>3.2000000000000001E-2</v>
      </c>
      <c r="N183">
        <v>53.1</v>
      </c>
      <c r="O183">
        <v>-453.24</v>
      </c>
      <c r="P183">
        <v>0.03</v>
      </c>
      <c r="Q183">
        <v>-1</v>
      </c>
      <c r="R183">
        <v>180</v>
      </c>
      <c r="S183">
        <v>-1</v>
      </c>
      <c r="T183">
        <v>89.969999742976896</v>
      </c>
      <c r="U183">
        <v>-0.03</v>
      </c>
      <c r="V183">
        <v>-5.12</v>
      </c>
      <c r="W183">
        <v>5.12</v>
      </c>
      <c r="X183">
        <v>5.12</v>
      </c>
      <c r="Y183">
        <v>-5.12</v>
      </c>
      <c r="Z183">
        <v>-5.12</v>
      </c>
      <c r="AA183">
        <v>-5.12</v>
      </c>
      <c r="AB183">
        <v>5.12</v>
      </c>
      <c r="AC183">
        <v>5.12</v>
      </c>
      <c r="AD183" s="25" t="s">
        <v>700</v>
      </c>
      <c r="AF183">
        <v>2</v>
      </c>
      <c r="AH183">
        <v>3.2000000000000001E-2</v>
      </c>
      <c r="AI183">
        <v>0</v>
      </c>
      <c r="AJ183">
        <v>0</v>
      </c>
      <c r="AK183">
        <v>0</v>
      </c>
      <c r="AL183">
        <v>0</v>
      </c>
      <c r="BC183">
        <v>0</v>
      </c>
      <c r="BD183">
        <v>3.2000000000000001E-2</v>
      </c>
      <c r="BE183">
        <v>0</v>
      </c>
      <c r="BF183">
        <v>0</v>
      </c>
      <c r="BG183">
        <v>0</v>
      </c>
      <c r="BX183">
        <v>31.25</v>
      </c>
      <c r="BY183">
        <v>0</v>
      </c>
      <c r="BZ183">
        <v>0</v>
      </c>
      <c r="CA183">
        <v>0</v>
      </c>
      <c r="CB183">
        <v>0</v>
      </c>
      <c r="CS183">
        <v>0</v>
      </c>
      <c r="CT183">
        <v>31.25</v>
      </c>
      <c r="CU183">
        <v>0</v>
      </c>
      <c r="CV183">
        <v>0</v>
      </c>
      <c r="CW183">
        <v>0</v>
      </c>
    </row>
    <row r="184" spans="1:101">
      <c r="A184" t="s">
        <v>72</v>
      </c>
      <c r="B184" t="s">
        <v>171</v>
      </c>
      <c r="C184" t="s">
        <v>73</v>
      </c>
      <c r="D184">
        <v>2048</v>
      </c>
      <c r="E184">
        <v>2048</v>
      </c>
      <c r="F184">
        <v>1024.5</v>
      </c>
      <c r="G184">
        <v>1024.5</v>
      </c>
      <c r="H184">
        <v>320</v>
      </c>
      <c r="I184">
        <v>320</v>
      </c>
      <c r="J184">
        <v>160.5</v>
      </c>
      <c r="K184">
        <v>160.5</v>
      </c>
      <c r="L184">
        <v>6.6000000000000003E-2</v>
      </c>
      <c r="M184">
        <v>6.6000000000000003E-2</v>
      </c>
      <c r="N184">
        <v>87.6</v>
      </c>
      <c r="O184">
        <v>-487.26</v>
      </c>
      <c r="P184">
        <v>1.21</v>
      </c>
      <c r="Q184">
        <v>-1</v>
      </c>
      <c r="R184">
        <v>0</v>
      </c>
      <c r="S184">
        <v>-1</v>
      </c>
      <c r="T184">
        <v>88.781769122475794</v>
      </c>
      <c r="U184">
        <v>-1.21</v>
      </c>
      <c r="V184">
        <v>-10.56</v>
      </c>
      <c r="W184">
        <v>10.56</v>
      </c>
      <c r="X184">
        <v>10.56</v>
      </c>
      <c r="Y184">
        <v>-10.56</v>
      </c>
      <c r="Z184">
        <v>-10.56</v>
      </c>
      <c r="AA184">
        <v>-10.56</v>
      </c>
      <c r="AB184">
        <v>10.56</v>
      </c>
      <c r="AC184">
        <v>10.56</v>
      </c>
      <c r="AD184" s="25" t="s">
        <v>700</v>
      </c>
      <c r="AF184">
        <v>2</v>
      </c>
      <c r="AH184">
        <v>6.6000000000000003E-2</v>
      </c>
      <c r="AI184">
        <v>0</v>
      </c>
      <c r="AJ184">
        <v>0</v>
      </c>
      <c r="AK184">
        <v>0</v>
      </c>
      <c r="AL184">
        <v>0</v>
      </c>
      <c r="BC184">
        <v>0</v>
      </c>
      <c r="BD184">
        <v>6.6000000000000003E-2</v>
      </c>
      <c r="BE184">
        <v>0</v>
      </c>
      <c r="BF184">
        <v>0</v>
      </c>
      <c r="BG184">
        <v>0</v>
      </c>
      <c r="BX184">
        <v>15.1515151515152</v>
      </c>
      <c r="BY184">
        <v>0</v>
      </c>
      <c r="BZ184">
        <v>0</v>
      </c>
      <c r="CA184">
        <v>0</v>
      </c>
      <c r="CB184">
        <v>0</v>
      </c>
      <c r="CS184">
        <v>0</v>
      </c>
      <c r="CT184">
        <v>15.1515151515152</v>
      </c>
      <c r="CU184">
        <v>0</v>
      </c>
      <c r="CV184">
        <v>0</v>
      </c>
      <c r="CW184">
        <v>0</v>
      </c>
    </row>
    <row r="185" spans="1:101">
      <c r="A185" t="s">
        <v>72</v>
      </c>
      <c r="B185" t="s">
        <v>172</v>
      </c>
      <c r="C185" t="s">
        <v>73</v>
      </c>
      <c r="D185">
        <v>2048</v>
      </c>
      <c r="E185">
        <v>2048</v>
      </c>
      <c r="F185">
        <v>1024.5</v>
      </c>
      <c r="G185">
        <v>1024.5</v>
      </c>
      <c r="H185">
        <v>320</v>
      </c>
      <c r="I185">
        <v>320</v>
      </c>
      <c r="J185">
        <v>160.5</v>
      </c>
      <c r="K185">
        <v>160.5</v>
      </c>
      <c r="L185">
        <v>3.2000000000000001E-2</v>
      </c>
      <c r="M185">
        <v>3.2000000000000001E-2</v>
      </c>
      <c r="N185">
        <v>-123.84</v>
      </c>
      <c r="O185">
        <v>-455.1</v>
      </c>
      <c r="P185">
        <v>-1.04</v>
      </c>
      <c r="Q185">
        <v>-1</v>
      </c>
      <c r="R185">
        <v>180</v>
      </c>
      <c r="S185">
        <v>-1</v>
      </c>
      <c r="T185">
        <v>91.050818094856197</v>
      </c>
      <c r="U185">
        <v>1.04</v>
      </c>
      <c r="V185">
        <v>-5.12</v>
      </c>
      <c r="W185">
        <v>5.12</v>
      </c>
      <c r="X185">
        <v>5.12</v>
      </c>
      <c r="Y185">
        <v>-5.12</v>
      </c>
      <c r="Z185">
        <v>-5.12</v>
      </c>
      <c r="AA185">
        <v>-5.12</v>
      </c>
      <c r="AB185">
        <v>5.12</v>
      </c>
      <c r="AC185">
        <v>5.12</v>
      </c>
      <c r="AD185" s="25" t="s">
        <v>700</v>
      </c>
      <c r="AF185">
        <v>2</v>
      </c>
      <c r="AH185">
        <v>3.2000000000000001E-2</v>
      </c>
      <c r="AI185">
        <v>0</v>
      </c>
      <c r="AJ185">
        <v>0</v>
      </c>
      <c r="AK185">
        <v>0</v>
      </c>
      <c r="AL185">
        <v>0</v>
      </c>
      <c r="BC185">
        <v>0</v>
      </c>
      <c r="BD185">
        <v>3.2000000000000001E-2</v>
      </c>
      <c r="BE185">
        <v>0</v>
      </c>
      <c r="BF185">
        <v>0</v>
      </c>
      <c r="BG185">
        <v>0</v>
      </c>
      <c r="BX185">
        <v>31.25</v>
      </c>
      <c r="BY185">
        <v>0</v>
      </c>
      <c r="BZ185">
        <v>0</v>
      </c>
      <c r="CA185">
        <v>0</v>
      </c>
      <c r="CB185">
        <v>0</v>
      </c>
      <c r="CS185">
        <v>0</v>
      </c>
      <c r="CT185">
        <v>31.25</v>
      </c>
      <c r="CU185">
        <v>0</v>
      </c>
      <c r="CV185">
        <v>0</v>
      </c>
      <c r="CW185">
        <v>0</v>
      </c>
    </row>
    <row r="186" spans="1:101">
      <c r="A186" t="s">
        <v>72</v>
      </c>
      <c r="B186" t="s">
        <v>173</v>
      </c>
      <c r="C186" t="s">
        <v>73</v>
      </c>
      <c r="D186">
        <v>2048</v>
      </c>
      <c r="E186">
        <v>2048</v>
      </c>
      <c r="F186">
        <v>1024.5</v>
      </c>
      <c r="G186">
        <v>1024.5</v>
      </c>
      <c r="H186">
        <v>320</v>
      </c>
      <c r="I186">
        <v>320</v>
      </c>
      <c r="J186">
        <v>160.5</v>
      </c>
      <c r="K186">
        <v>160.5</v>
      </c>
      <c r="L186">
        <v>3.2000000000000001E-2</v>
      </c>
      <c r="M186">
        <v>3.2000000000000001E-2</v>
      </c>
      <c r="N186">
        <v>-123.84</v>
      </c>
      <c r="O186">
        <v>-524.94000000000005</v>
      </c>
      <c r="P186">
        <v>-1.21</v>
      </c>
      <c r="Q186">
        <v>-1</v>
      </c>
      <c r="R186">
        <v>0</v>
      </c>
      <c r="S186">
        <v>-1</v>
      </c>
      <c r="T186">
        <v>91.227099755070697</v>
      </c>
      <c r="U186">
        <v>1.21</v>
      </c>
      <c r="V186">
        <v>-5.12</v>
      </c>
      <c r="W186">
        <v>5.12</v>
      </c>
      <c r="X186">
        <v>5.12</v>
      </c>
      <c r="Y186">
        <v>-5.12</v>
      </c>
      <c r="Z186">
        <v>-5.12</v>
      </c>
      <c r="AA186">
        <v>-5.12</v>
      </c>
      <c r="AB186">
        <v>5.12</v>
      </c>
      <c r="AC186">
        <v>5.12</v>
      </c>
      <c r="AD186" s="25" t="s">
        <v>700</v>
      </c>
      <c r="AF186">
        <v>2</v>
      </c>
      <c r="AH186">
        <v>3.2000000000000001E-2</v>
      </c>
      <c r="AI186">
        <v>0</v>
      </c>
      <c r="AJ186">
        <v>0</v>
      </c>
      <c r="AK186">
        <v>0</v>
      </c>
      <c r="AL186">
        <v>0</v>
      </c>
      <c r="BC186">
        <v>0</v>
      </c>
      <c r="BD186">
        <v>3.2000000000000001E-2</v>
      </c>
      <c r="BE186">
        <v>0</v>
      </c>
      <c r="BF186">
        <v>0</v>
      </c>
      <c r="BG186">
        <v>0</v>
      </c>
      <c r="BX186">
        <v>31.25</v>
      </c>
      <c r="BY186">
        <v>0</v>
      </c>
      <c r="BZ186">
        <v>0</v>
      </c>
      <c r="CA186">
        <v>0</v>
      </c>
      <c r="CB186">
        <v>0</v>
      </c>
      <c r="CS186">
        <v>0</v>
      </c>
      <c r="CT186">
        <v>31.25</v>
      </c>
      <c r="CU186">
        <v>0</v>
      </c>
      <c r="CV186">
        <v>0</v>
      </c>
      <c r="CW186">
        <v>0</v>
      </c>
    </row>
    <row r="187" spans="1:101">
      <c r="A187" t="s">
        <v>72</v>
      </c>
      <c r="B187" t="s">
        <v>174</v>
      </c>
      <c r="C187" t="s">
        <v>73</v>
      </c>
      <c r="D187">
        <v>2048</v>
      </c>
      <c r="E187">
        <v>2048</v>
      </c>
      <c r="F187">
        <v>1024.5</v>
      </c>
      <c r="G187">
        <v>1024.5</v>
      </c>
      <c r="H187">
        <v>320</v>
      </c>
      <c r="I187">
        <v>320</v>
      </c>
      <c r="J187">
        <v>160.5</v>
      </c>
      <c r="K187">
        <v>160.5</v>
      </c>
      <c r="L187">
        <v>3.2000000000000001E-2</v>
      </c>
      <c r="M187">
        <v>3.2000000000000001E-2</v>
      </c>
      <c r="N187">
        <v>-54.06</v>
      </c>
      <c r="O187">
        <v>-455.1</v>
      </c>
      <c r="P187">
        <v>-0.03</v>
      </c>
      <c r="Q187">
        <v>-1</v>
      </c>
      <c r="R187">
        <v>180</v>
      </c>
      <c r="S187">
        <v>-1</v>
      </c>
      <c r="T187">
        <v>90.030000257023104</v>
      </c>
      <c r="U187">
        <v>0.03</v>
      </c>
      <c r="V187">
        <v>-5.12</v>
      </c>
      <c r="W187">
        <v>5.12</v>
      </c>
      <c r="X187">
        <v>5.12</v>
      </c>
      <c r="Y187">
        <v>-5.12</v>
      </c>
      <c r="Z187">
        <v>-5.12</v>
      </c>
      <c r="AA187">
        <v>-5.12</v>
      </c>
      <c r="AB187">
        <v>5.12</v>
      </c>
      <c r="AC187">
        <v>5.12</v>
      </c>
      <c r="AD187" s="25" t="s">
        <v>700</v>
      </c>
      <c r="AF187">
        <v>2</v>
      </c>
      <c r="AH187">
        <v>3.2000000000000001E-2</v>
      </c>
      <c r="AI187">
        <v>0</v>
      </c>
      <c r="AJ187">
        <v>0</v>
      </c>
      <c r="AK187">
        <v>0</v>
      </c>
      <c r="AL187">
        <v>0</v>
      </c>
      <c r="BC187">
        <v>0</v>
      </c>
      <c r="BD187">
        <v>3.2000000000000001E-2</v>
      </c>
      <c r="BE187">
        <v>0</v>
      </c>
      <c r="BF187">
        <v>0</v>
      </c>
      <c r="BG187">
        <v>0</v>
      </c>
      <c r="BX187">
        <v>31.25</v>
      </c>
      <c r="BY187">
        <v>0</v>
      </c>
      <c r="BZ187">
        <v>0</v>
      </c>
      <c r="CA187">
        <v>0</v>
      </c>
      <c r="CB187">
        <v>0</v>
      </c>
      <c r="CS187">
        <v>0</v>
      </c>
      <c r="CT187">
        <v>31.25</v>
      </c>
      <c r="CU187">
        <v>0</v>
      </c>
      <c r="CV187">
        <v>0</v>
      </c>
      <c r="CW187">
        <v>0</v>
      </c>
    </row>
    <row r="188" spans="1:101">
      <c r="A188" t="s">
        <v>72</v>
      </c>
      <c r="B188" t="s">
        <v>175</v>
      </c>
      <c r="C188" t="s">
        <v>73</v>
      </c>
      <c r="D188">
        <v>2048</v>
      </c>
      <c r="E188">
        <v>2048</v>
      </c>
      <c r="F188">
        <v>1024.5</v>
      </c>
      <c r="G188">
        <v>1024.5</v>
      </c>
      <c r="H188">
        <v>320</v>
      </c>
      <c r="I188">
        <v>320</v>
      </c>
      <c r="J188">
        <v>160.5</v>
      </c>
      <c r="K188">
        <v>160.5</v>
      </c>
      <c r="L188">
        <v>3.2000000000000001E-2</v>
      </c>
      <c r="M188">
        <v>3.2000000000000001E-2</v>
      </c>
      <c r="N188">
        <v>-54.06</v>
      </c>
      <c r="O188">
        <v>-524.94000000000005</v>
      </c>
      <c r="P188">
        <v>-0.62</v>
      </c>
      <c r="Q188">
        <v>-1</v>
      </c>
      <c r="R188">
        <v>0</v>
      </c>
      <c r="S188">
        <v>-1</v>
      </c>
      <c r="T188">
        <v>90.622276957065793</v>
      </c>
      <c r="U188">
        <v>0.62</v>
      </c>
      <c r="V188">
        <v>-5.12</v>
      </c>
      <c r="W188">
        <v>5.12</v>
      </c>
      <c r="X188">
        <v>5.12</v>
      </c>
      <c r="Y188">
        <v>-5.12</v>
      </c>
      <c r="Z188">
        <v>-5.12</v>
      </c>
      <c r="AA188">
        <v>-5.12</v>
      </c>
      <c r="AB188">
        <v>5.12</v>
      </c>
      <c r="AC188">
        <v>5.12</v>
      </c>
      <c r="AD188" s="25" t="s">
        <v>700</v>
      </c>
      <c r="AF188">
        <v>2</v>
      </c>
      <c r="AH188">
        <v>3.2000000000000001E-2</v>
      </c>
      <c r="AI188">
        <v>0</v>
      </c>
      <c r="AJ188">
        <v>0</v>
      </c>
      <c r="AK188">
        <v>0</v>
      </c>
      <c r="AL188">
        <v>0</v>
      </c>
      <c r="BC188">
        <v>0</v>
      </c>
      <c r="BD188">
        <v>3.2000000000000001E-2</v>
      </c>
      <c r="BE188">
        <v>0</v>
      </c>
      <c r="BF188">
        <v>0</v>
      </c>
      <c r="BG188">
        <v>0</v>
      </c>
      <c r="BX188">
        <v>31.25</v>
      </c>
      <c r="BY188">
        <v>0</v>
      </c>
      <c r="BZ188">
        <v>0</v>
      </c>
      <c r="CA188">
        <v>0</v>
      </c>
      <c r="CB188">
        <v>0</v>
      </c>
      <c r="CS188">
        <v>0</v>
      </c>
      <c r="CT188">
        <v>31.25</v>
      </c>
      <c r="CU188">
        <v>0</v>
      </c>
      <c r="CV188">
        <v>0</v>
      </c>
      <c r="CW188">
        <v>0</v>
      </c>
    </row>
    <row r="189" spans="1:101">
      <c r="A189" t="s">
        <v>72</v>
      </c>
      <c r="B189" t="s">
        <v>176</v>
      </c>
      <c r="C189" t="s">
        <v>73</v>
      </c>
      <c r="D189">
        <v>2048</v>
      </c>
      <c r="E189">
        <v>2048</v>
      </c>
      <c r="F189">
        <v>1024.5</v>
      </c>
      <c r="G189">
        <v>1024.5</v>
      </c>
      <c r="H189">
        <v>320</v>
      </c>
      <c r="I189">
        <v>320</v>
      </c>
      <c r="J189">
        <v>160.5</v>
      </c>
      <c r="K189">
        <v>160.5</v>
      </c>
      <c r="L189">
        <v>6.6000000000000003E-2</v>
      </c>
      <c r="M189">
        <v>6.6000000000000003E-2</v>
      </c>
      <c r="N189">
        <v>-88.74</v>
      </c>
      <c r="O189">
        <v>-489.96</v>
      </c>
      <c r="P189">
        <v>-1.04</v>
      </c>
      <c r="Q189">
        <v>-1</v>
      </c>
      <c r="R189">
        <v>180</v>
      </c>
      <c r="S189">
        <v>-1</v>
      </c>
      <c r="T189">
        <v>91.045217183150299</v>
      </c>
      <c r="U189">
        <v>1.04</v>
      </c>
      <c r="V189">
        <v>-10.56</v>
      </c>
      <c r="W189">
        <v>10.56</v>
      </c>
      <c r="X189">
        <v>10.56</v>
      </c>
      <c r="Y189">
        <v>-10.56</v>
      </c>
      <c r="Z189">
        <v>-10.56</v>
      </c>
      <c r="AA189">
        <v>-10.56</v>
      </c>
      <c r="AB189">
        <v>10.56</v>
      </c>
      <c r="AC189">
        <v>10.56</v>
      </c>
      <c r="AD189" s="25" t="s">
        <v>700</v>
      </c>
      <c r="AF189">
        <v>2</v>
      </c>
      <c r="AH189">
        <v>6.6000000000000003E-2</v>
      </c>
      <c r="AI189">
        <v>0</v>
      </c>
      <c r="AJ189">
        <v>0</v>
      </c>
      <c r="AK189">
        <v>0</v>
      </c>
      <c r="AL189">
        <v>0</v>
      </c>
      <c r="BC189">
        <v>0</v>
      </c>
      <c r="BD189">
        <v>6.6000000000000003E-2</v>
      </c>
      <c r="BE189">
        <v>0</v>
      </c>
      <c r="BF189">
        <v>0</v>
      </c>
      <c r="BG189">
        <v>0</v>
      </c>
      <c r="BX189">
        <v>15.1515151515152</v>
      </c>
      <c r="BY189">
        <v>0</v>
      </c>
      <c r="BZ189">
        <v>0</v>
      </c>
      <c r="CA189">
        <v>0</v>
      </c>
      <c r="CB189">
        <v>0</v>
      </c>
      <c r="CS189">
        <v>0</v>
      </c>
      <c r="CT189">
        <v>15.1515151515152</v>
      </c>
      <c r="CU189">
        <v>0</v>
      </c>
      <c r="CV189">
        <v>0</v>
      </c>
      <c r="CW189">
        <v>0</v>
      </c>
    </row>
    <row r="190" spans="1:101">
      <c r="A190" t="s">
        <v>72</v>
      </c>
      <c r="B190" t="s">
        <v>177</v>
      </c>
      <c r="C190" t="s">
        <v>73</v>
      </c>
      <c r="D190">
        <v>2048</v>
      </c>
      <c r="E190">
        <v>2048</v>
      </c>
      <c r="F190">
        <v>1024.5</v>
      </c>
      <c r="G190">
        <v>1024.5</v>
      </c>
      <c r="H190">
        <v>640</v>
      </c>
      <c r="I190">
        <v>640</v>
      </c>
      <c r="J190">
        <v>320.5</v>
      </c>
      <c r="K190">
        <v>320.5</v>
      </c>
      <c r="L190">
        <v>3.2000000000000001E-2</v>
      </c>
      <c r="M190">
        <v>3.2000000000000001E-2</v>
      </c>
      <c r="N190">
        <v>122.67</v>
      </c>
      <c r="O190">
        <v>-522.29999999999995</v>
      </c>
      <c r="P190">
        <v>1.21</v>
      </c>
      <c r="Q190">
        <v>-1</v>
      </c>
      <c r="R190">
        <v>0</v>
      </c>
      <c r="S190">
        <v>-1</v>
      </c>
      <c r="T190">
        <v>88.772900244929303</v>
      </c>
      <c r="U190">
        <v>-1.21</v>
      </c>
      <c r="V190">
        <v>-10.24</v>
      </c>
      <c r="W190">
        <v>10.24</v>
      </c>
      <c r="X190">
        <v>10.24</v>
      </c>
      <c r="Y190">
        <v>-10.24</v>
      </c>
      <c r="Z190">
        <v>-10.24</v>
      </c>
      <c r="AA190">
        <v>-10.24</v>
      </c>
      <c r="AB190">
        <v>10.24</v>
      </c>
      <c r="AC190">
        <v>10.24</v>
      </c>
      <c r="AD190" s="25" t="s">
        <v>700</v>
      </c>
      <c r="AF190">
        <v>2</v>
      </c>
      <c r="AH190">
        <v>3.2000000000000001E-2</v>
      </c>
      <c r="AI190">
        <v>0</v>
      </c>
      <c r="AJ190">
        <v>0</v>
      </c>
      <c r="AK190">
        <v>0</v>
      </c>
      <c r="AL190">
        <v>0</v>
      </c>
      <c r="BC190">
        <v>0</v>
      </c>
      <c r="BD190">
        <v>3.2000000000000001E-2</v>
      </c>
      <c r="BE190">
        <v>0</v>
      </c>
      <c r="BF190">
        <v>0</v>
      </c>
      <c r="BG190">
        <v>0</v>
      </c>
      <c r="BX190">
        <v>31.25</v>
      </c>
      <c r="BY190">
        <v>0</v>
      </c>
      <c r="BZ190">
        <v>0</v>
      </c>
      <c r="CA190">
        <v>0</v>
      </c>
      <c r="CB190">
        <v>0</v>
      </c>
      <c r="CS190">
        <v>0</v>
      </c>
      <c r="CT190">
        <v>31.25</v>
      </c>
      <c r="CU190">
        <v>0</v>
      </c>
      <c r="CV190">
        <v>0</v>
      </c>
      <c r="CW190">
        <v>0</v>
      </c>
    </row>
    <row r="191" spans="1:101">
      <c r="A191" t="s">
        <v>72</v>
      </c>
      <c r="B191" t="s">
        <v>178</v>
      </c>
      <c r="C191" t="s">
        <v>73</v>
      </c>
      <c r="D191">
        <v>2048</v>
      </c>
      <c r="E191">
        <v>2048</v>
      </c>
      <c r="F191">
        <v>1024.5</v>
      </c>
      <c r="G191">
        <v>1024.5</v>
      </c>
      <c r="H191">
        <v>640</v>
      </c>
      <c r="I191">
        <v>640</v>
      </c>
      <c r="J191">
        <v>320.5</v>
      </c>
      <c r="K191">
        <v>320.5</v>
      </c>
      <c r="L191">
        <v>3.2000000000000001E-2</v>
      </c>
      <c r="M191">
        <v>3.2000000000000001E-2</v>
      </c>
      <c r="N191">
        <v>122.67</v>
      </c>
      <c r="O191">
        <v>-453.24</v>
      </c>
      <c r="P191">
        <v>1.04</v>
      </c>
      <c r="Q191">
        <v>-1</v>
      </c>
      <c r="R191">
        <v>180</v>
      </c>
      <c r="S191">
        <v>-1</v>
      </c>
      <c r="T191">
        <v>88.949181905143803</v>
      </c>
      <c r="U191">
        <v>-1.04</v>
      </c>
      <c r="V191">
        <v>-10.24</v>
      </c>
      <c r="W191">
        <v>10.24</v>
      </c>
      <c r="X191">
        <v>10.24</v>
      </c>
      <c r="Y191">
        <v>-10.24</v>
      </c>
      <c r="Z191">
        <v>-10.24</v>
      </c>
      <c r="AA191">
        <v>-10.24</v>
      </c>
      <c r="AB191">
        <v>10.24</v>
      </c>
      <c r="AC191">
        <v>10.24</v>
      </c>
      <c r="AD191" s="25" t="s">
        <v>700</v>
      </c>
      <c r="AF191">
        <v>2</v>
      </c>
      <c r="AH191">
        <v>3.2000000000000001E-2</v>
      </c>
      <c r="AI191">
        <v>0</v>
      </c>
      <c r="AJ191">
        <v>0</v>
      </c>
      <c r="AK191">
        <v>0</v>
      </c>
      <c r="AL191">
        <v>0</v>
      </c>
      <c r="BC191">
        <v>0</v>
      </c>
      <c r="BD191">
        <v>3.2000000000000001E-2</v>
      </c>
      <c r="BE191">
        <v>0</v>
      </c>
      <c r="BF191">
        <v>0</v>
      </c>
      <c r="BG191">
        <v>0</v>
      </c>
      <c r="BX191">
        <v>31.25</v>
      </c>
      <c r="BY191">
        <v>0</v>
      </c>
      <c r="BZ191">
        <v>0</v>
      </c>
      <c r="CA191">
        <v>0</v>
      </c>
      <c r="CB191">
        <v>0</v>
      </c>
      <c r="CS191">
        <v>0</v>
      </c>
      <c r="CT191">
        <v>31.25</v>
      </c>
      <c r="CU191">
        <v>0</v>
      </c>
      <c r="CV191">
        <v>0</v>
      </c>
      <c r="CW191">
        <v>0</v>
      </c>
    </row>
    <row r="192" spans="1:101">
      <c r="A192" t="s">
        <v>72</v>
      </c>
      <c r="B192" t="s">
        <v>179</v>
      </c>
      <c r="C192" t="s">
        <v>73</v>
      </c>
      <c r="D192">
        <v>2048</v>
      </c>
      <c r="E192">
        <v>2048</v>
      </c>
      <c r="F192">
        <v>1024.5</v>
      </c>
      <c r="G192">
        <v>1024.5</v>
      </c>
      <c r="H192">
        <v>640</v>
      </c>
      <c r="I192">
        <v>640</v>
      </c>
      <c r="J192">
        <v>320.5</v>
      </c>
      <c r="K192">
        <v>320.5</v>
      </c>
      <c r="L192">
        <v>3.2000000000000001E-2</v>
      </c>
      <c r="M192">
        <v>3.2000000000000001E-2</v>
      </c>
      <c r="N192">
        <v>53.1</v>
      </c>
      <c r="O192">
        <v>-522.29999999999995</v>
      </c>
      <c r="P192">
        <v>0.62</v>
      </c>
      <c r="Q192">
        <v>-1</v>
      </c>
      <c r="R192">
        <v>0</v>
      </c>
      <c r="S192">
        <v>-1</v>
      </c>
      <c r="T192">
        <v>89.377723042934207</v>
      </c>
      <c r="U192">
        <v>-0.62</v>
      </c>
      <c r="V192">
        <v>-10.24</v>
      </c>
      <c r="W192">
        <v>10.24</v>
      </c>
      <c r="X192">
        <v>10.24</v>
      </c>
      <c r="Y192">
        <v>-10.24</v>
      </c>
      <c r="Z192">
        <v>-10.24</v>
      </c>
      <c r="AA192">
        <v>-10.24</v>
      </c>
      <c r="AB192">
        <v>10.24</v>
      </c>
      <c r="AC192">
        <v>10.24</v>
      </c>
      <c r="AD192" s="25" t="s">
        <v>700</v>
      </c>
      <c r="AF192">
        <v>2</v>
      </c>
      <c r="AH192">
        <v>3.2000000000000001E-2</v>
      </c>
      <c r="AI192">
        <v>0</v>
      </c>
      <c r="AJ192">
        <v>0</v>
      </c>
      <c r="AK192">
        <v>0</v>
      </c>
      <c r="AL192">
        <v>0</v>
      </c>
      <c r="BC192">
        <v>0</v>
      </c>
      <c r="BD192">
        <v>3.2000000000000001E-2</v>
      </c>
      <c r="BE192">
        <v>0</v>
      </c>
      <c r="BF192">
        <v>0</v>
      </c>
      <c r="BG192">
        <v>0</v>
      </c>
      <c r="BX192">
        <v>31.25</v>
      </c>
      <c r="BY192">
        <v>0</v>
      </c>
      <c r="BZ192">
        <v>0</v>
      </c>
      <c r="CA192">
        <v>0</v>
      </c>
      <c r="CB192">
        <v>0</v>
      </c>
      <c r="CS192">
        <v>0</v>
      </c>
      <c r="CT192">
        <v>31.25</v>
      </c>
      <c r="CU192">
        <v>0</v>
      </c>
      <c r="CV192">
        <v>0</v>
      </c>
      <c r="CW192">
        <v>0</v>
      </c>
    </row>
    <row r="193" spans="1:101">
      <c r="A193" t="s">
        <v>72</v>
      </c>
      <c r="B193" t="s">
        <v>180</v>
      </c>
      <c r="C193" t="s">
        <v>73</v>
      </c>
      <c r="D193">
        <v>2048</v>
      </c>
      <c r="E193">
        <v>2048</v>
      </c>
      <c r="F193">
        <v>1024.5</v>
      </c>
      <c r="G193">
        <v>1024.5</v>
      </c>
      <c r="H193">
        <v>640</v>
      </c>
      <c r="I193">
        <v>640</v>
      </c>
      <c r="J193">
        <v>320.5</v>
      </c>
      <c r="K193">
        <v>320.5</v>
      </c>
      <c r="L193">
        <v>3.2000000000000001E-2</v>
      </c>
      <c r="M193">
        <v>3.2000000000000001E-2</v>
      </c>
      <c r="N193">
        <v>53.1</v>
      </c>
      <c r="O193">
        <v>-453.24</v>
      </c>
      <c r="P193">
        <v>0.03</v>
      </c>
      <c r="Q193">
        <v>-1</v>
      </c>
      <c r="R193">
        <v>180</v>
      </c>
      <c r="S193">
        <v>-1</v>
      </c>
      <c r="T193">
        <v>89.969999742976896</v>
      </c>
      <c r="U193">
        <v>-0.03</v>
      </c>
      <c r="V193">
        <v>-10.24</v>
      </c>
      <c r="W193">
        <v>10.24</v>
      </c>
      <c r="X193">
        <v>10.24</v>
      </c>
      <c r="Y193">
        <v>-10.24</v>
      </c>
      <c r="Z193">
        <v>-10.24</v>
      </c>
      <c r="AA193">
        <v>-10.24</v>
      </c>
      <c r="AB193">
        <v>10.24</v>
      </c>
      <c r="AC193">
        <v>10.24</v>
      </c>
      <c r="AD193" s="25" t="s">
        <v>700</v>
      </c>
      <c r="AF193">
        <v>2</v>
      </c>
      <c r="AH193">
        <v>3.2000000000000001E-2</v>
      </c>
      <c r="AI193">
        <v>0</v>
      </c>
      <c r="AJ193">
        <v>0</v>
      </c>
      <c r="AK193">
        <v>0</v>
      </c>
      <c r="AL193">
        <v>0</v>
      </c>
      <c r="BC193">
        <v>0</v>
      </c>
      <c r="BD193">
        <v>3.2000000000000001E-2</v>
      </c>
      <c r="BE193">
        <v>0</v>
      </c>
      <c r="BF193">
        <v>0</v>
      </c>
      <c r="BG193">
        <v>0</v>
      </c>
      <c r="BX193">
        <v>31.25</v>
      </c>
      <c r="BY193">
        <v>0</v>
      </c>
      <c r="BZ193">
        <v>0</v>
      </c>
      <c r="CA193">
        <v>0</v>
      </c>
      <c r="CB193">
        <v>0</v>
      </c>
      <c r="CS193">
        <v>0</v>
      </c>
      <c r="CT193">
        <v>31.25</v>
      </c>
      <c r="CU193">
        <v>0</v>
      </c>
      <c r="CV193">
        <v>0</v>
      </c>
      <c r="CW193">
        <v>0</v>
      </c>
    </row>
    <row r="194" spans="1:101">
      <c r="A194" t="s">
        <v>72</v>
      </c>
      <c r="B194" t="s">
        <v>181</v>
      </c>
      <c r="C194" t="s">
        <v>73</v>
      </c>
      <c r="D194">
        <v>2048</v>
      </c>
      <c r="E194">
        <v>2048</v>
      </c>
      <c r="F194">
        <v>1024.5</v>
      </c>
      <c r="G194">
        <v>1024.5</v>
      </c>
      <c r="H194">
        <v>640</v>
      </c>
      <c r="I194">
        <v>640</v>
      </c>
      <c r="J194">
        <v>320.5</v>
      </c>
      <c r="K194">
        <v>320.5</v>
      </c>
      <c r="L194">
        <v>6.6000000000000003E-2</v>
      </c>
      <c r="M194">
        <v>6.6000000000000003E-2</v>
      </c>
      <c r="N194">
        <v>87.6</v>
      </c>
      <c r="O194">
        <v>-487.26</v>
      </c>
      <c r="P194">
        <v>1.21</v>
      </c>
      <c r="Q194">
        <v>-1</v>
      </c>
      <c r="R194">
        <v>0</v>
      </c>
      <c r="S194">
        <v>-1</v>
      </c>
      <c r="T194">
        <v>88.781769122475794</v>
      </c>
      <c r="U194">
        <v>-1.21</v>
      </c>
      <c r="V194">
        <v>-21.12</v>
      </c>
      <c r="W194">
        <v>21.12</v>
      </c>
      <c r="X194">
        <v>21.12</v>
      </c>
      <c r="Y194">
        <v>-21.12</v>
      </c>
      <c r="Z194">
        <v>-21.12</v>
      </c>
      <c r="AA194">
        <v>-21.12</v>
      </c>
      <c r="AB194">
        <v>21.12</v>
      </c>
      <c r="AC194">
        <v>21.12</v>
      </c>
      <c r="AD194" s="25" t="s">
        <v>700</v>
      </c>
      <c r="AF194">
        <v>2</v>
      </c>
      <c r="AH194">
        <v>6.6000000000000003E-2</v>
      </c>
      <c r="AI194">
        <v>0</v>
      </c>
      <c r="AJ194">
        <v>0</v>
      </c>
      <c r="AK194">
        <v>0</v>
      </c>
      <c r="AL194">
        <v>0</v>
      </c>
      <c r="BC194">
        <v>0</v>
      </c>
      <c r="BD194">
        <v>6.6000000000000003E-2</v>
      </c>
      <c r="BE194">
        <v>0</v>
      </c>
      <c r="BF194">
        <v>0</v>
      </c>
      <c r="BG194">
        <v>0</v>
      </c>
      <c r="BX194">
        <v>15.1515151515152</v>
      </c>
      <c r="BY194">
        <v>0</v>
      </c>
      <c r="BZ194">
        <v>0</v>
      </c>
      <c r="CA194">
        <v>0</v>
      </c>
      <c r="CB194">
        <v>0</v>
      </c>
      <c r="CS194">
        <v>0</v>
      </c>
      <c r="CT194">
        <v>15.1515151515152</v>
      </c>
      <c r="CU194">
        <v>0</v>
      </c>
      <c r="CV194">
        <v>0</v>
      </c>
      <c r="CW194">
        <v>0</v>
      </c>
    </row>
    <row r="195" spans="1:101">
      <c r="A195" t="s">
        <v>72</v>
      </c>
      <c r="B195" t="s">
        <v>182</v>
      </c>
      <c r="C195" t="s">
        <v>73</v>
      </c>
      <c r="D195">
        <v>2048</v>
      </c>
      <c r="E195">
        <v>2048</v>
      </c>
      <c r="F195">
        <v>1024.5</v>
      </c>
      <c r="G195">
        <v>1024.5</v>
      </c>
      <c r="H195">
        <v>640</v>
      </c>
      <c r="I195">
        <v>640</v>
      </c>
      <c r="J195">
        <v>320.5</v>
      </c>
      <c r="K195">
        <v>320.5</v>
      </c>
      <c r="L195">
        <v>3.2000000000000001E-2</v>
      </c>
      <c r="M195">
        <v>3.2000000000000001E-2</v>
      </c>
      <c r="N195">
        <v>-123.84</v>
      </c>
      <c r="O195">
        <v>-455.1</v>
      </c>
      <c r="P195">
        <v>-1.04</v>
      </c>
      <c r="Q195">
        <v>-1</v>
      </c>
      <c r="R195">
        <v>180</v>
      </c>
      <c r="S195">
        <v>-1</v>
      </c>
      <c r="T195">
        <v>91.050818094856197</v>
      </c>
      <c r="U195">
        <v>1.04</v>
      </c>
      <c r="V195">
        <v>-10.24</v>
      </c>
      <c r="W195">
        <v>10.24</v>
      </c>
      <c r="X195">
        <v>10.24</v>
      </c>
      <c r="Y195">
        <v>-10.24</v>
      </c>
      <c r="Z195">
        <v>-10.24</v>
      </c>
      <c r="AA195">
        <v>-10.24</v>
      </c>
      <c r="AB195">
        <v>10.24</v>
      </c>
      <c r="AC195">
        <v>10.24</v>
      </c>
      <c r="AD195" s="25" t="s">
        <v>700</v>
      </c>
      <c r="AF195">
        <v>2</v>
      </c>
      <c r="AH195">
        <v>3.2000000000000001E-2</v>
      </c>
      <c r="AI195">
        <v>0</v>
      </c>
      <c r="AJ195">
        <v>0</v>
      </c>
      <c r="AK195">
        <v>0</v>
      </c>
      <c r="AL195">
        <v>0</v>
      </c>
      <c r="BC195">
        <v>0</v>
      </c>
      <c r="BD195">
        <v>3.2000000000000001E-2</v>
      </c>
      <c r="BE195">
        <v>0</v>
      </c>
      <c r="BF195">
        <v>0</v>
      </c>
      <c r="BG195">
        <v>0</v>
      </c>
      <c r="BX195">
        <v>31.25</v>
      </c>
      <c r="BY195">
        <v>0</v>
      </c>
      <c r="BZ195">
        <v>0</v>
      </c>
      <c r="CA195">
        <v>0</v>
      </c>
      <c r="CB195">
        <v>0</v>
      </c>
      <c r="CS195">
        <v>0</v>
      </c>
      <c r="CT195">
        <v>31.25</v>
      </c>
      <c r="CU195">
        <v>0</v>
      </c>
      <c r="CV195">
        <v>0</v>
      </c>
      <c r="CW195">
        <v>0</v>
      </c>
    </row>
    <row r="196" spans="1:101">
      <c r="A196" t="s">
        <v>72</v>
      </c>
      <c r="B196" t="s">
        <v>183</v>
      </c>
      <c r="C196" t="s">
        <v>73</v>
      </c>
      <c r="D196">
        <v>2048</v>
      </c>
      <c r="E196">
        <v>2048</v>
      </c>
      <c r="F196">
        <v>1024.5</v>
      </c>
      <c r="G196">
        <v>1024.5</v>
      </c>
      <c r="H196">
        <v>640</v>
      </c>
      <c r="I196">
        <v>640</v>
      </c>
      <c r="J196">
        <v>320.5</v>
      </c>
      <c r="K196">
        <v>320.5</v>
      </c>
      <c r="L196">
        <v>3.2000000000000001E-2</v>
      </c>
      <c r="M196">
        <v>3.2000000000000001E-2</v>
      </c>
      <c r="N196">
        <v>-123.84</v>
      </c>
      <c r="O196">
        <v>-524.94000000000005</v>
      </c>
      <c r="P196">
        <v>-1.21</v>
      </c>
      <c r="Q196">
        <v>-1</v>
      </c>
      <c r="R196">
        <v>0</v>
      </c>
      <c r="S196">
        <v>-1</v>
      </c>
      <c r="T196">
        <v>91.227099755070697</v>
      </c>
      <c r="U196">
        <v>1.21</v>
      </c>
      <c r="V196">
        <v>-10.24</v>
      </c>
      <c r="W196">
        <v>10.24</v>
      </c>
      <c r="X196">
        <v>10.24</v>
      </c>
      <c r="Y196">
        <v>-10.24</v>
      </c>
      <c r="Z196">
        <v>-10.24</v>
      </c>
      <c r="AA196">
        <v>-10.24</v>
      </c>
      <c r="AB196">
        <v>10.24</v>
      </c>
      <c r="AC196">
        <v>10.24</v>
      </c>
      <c r="AD196" s="25" t="s">
        <v>700</v>
      </c>
      <c r="AF196">
        <v>2</v>
      </c>
      <c r="AH196">
        <v>3.2000000000000001E-2</v>
      </c>
      <c r="AI196">
        <v>0</v>
      </c>
      <c r="AJ196">
        <v>0</v>
      </c>
      <c r="AK196">
        <v>0</v>
      </c>
      <c r="AL196">
        <v>0</v>
      </c>
      <c r="BC196">
        <v>0</v>
      </c>
      <c r="BD196">
        <v>3.2000000000000001E-2</v>
      </c>
      <c r="BE196">
        <v>0</v>
      </c>
      <c r="BF196">
        <v>0</v>
      </c>
      <c r="BG196">
        <v>0</v>
      </c>
      <c r="BX196">
        <v>31.25</v>
      </c>
      <c r="BY196">
        <v>0</v>
      </c>
      <c r="BZ196">
        <v>0</v>
      </c>
      <c r="CA196">
        <v>0</v>
      </c>
      <c r="CB196">
        <v>0</v>
      </c>
      <c r="CS196">
        <v>0</v>
      </c>
      <c r="CT196">
        <v>31.25</v>
      </c>
      <c r="CU196">
        <v>0</v>
      </c>
      <c r="CV196">
        <v>0</v>
      </c>
      <c r="CW196">
        <v>0</v>
      </c>
    </row>
    <row r="197" spans="1:101">
      <c r="A197" t="s">
        <v>72</v>
      </c>
      <c r="B197" t="s">
        <v>184</v>
      </c>
      <c r="C197" t="s">
        <v>73</v>
      </c>
      <c r="D197">
        <v>2048</v>
      </c>
      <c r="E197">
        <v>2048</v>
      </c>
      <c r="F197">
        <v>1024.5</v>
      </c>
      <c r="G197">
        <v>1024.5</v>
      </c>
      <c r="H197">
        <v>640</v>
      </c>
      <c r="I197">
        <v>640</v>
      </c>
      <c r="J197">
        <v>320.5</v>
      </c>
      <c r="K197">
        <v>320.5</v>
      </c>
      <c r="L197">
        <v>3.2000000000000001E-2</v>
      </c>
      <c r="M197">
        <v>3.2000000000000001E-2</v>
      </c>
      <c r="N197">
        <v>-54.06</v>
      </c>
      <c r="O197">
        <v>-455.1</v>
      </c>
      <c r="P197">
        <v>-0.03</v>
      </c>
      <c r="Q197">
        <v>-1</v>
      </c>
      <c r="R197">
        <v>180</v>
      </c>
      <c r="S197">
        <v>-1</v>
      </c>
      <c r="T197">
        <v>90.030000257023104</v>
      </c>
      <c r="U197">
        <v>0.03</v>
      </c>
      <c r="V197">
        <v>-10.24</v>
      </c>
      <c r="W197">
        <v>10.24</v>
      </c>
      <c r="X197">
        <v>10.24</v>
      </c>
      <c r="Y197">
        <v>-10.24</v>
      </c>
      <c r="Z197">
        <v>-10.24</v>
      </c>
      <c r="AA197">
        <v>-10.24</v>
      </c>
      <c r="AB197">
        <v>10.24</v>
      </c>
      <c r="AC197">
        <v>10.24</v>
      </c>
      <c r="AD197" s="25" t="s">
        <v>700</v>
      </c>
      <c r="AF197">
        <v>2</v>
      </c>
      <c r="AH197">
        <v>3.2000000000000001E-2</v>
      </c>
      <c r="AI197">
        <v>0</v>
      </c>
      <c r="AJ197">
        <v>0</v>
      </c>
      <c r="AK197">
        <v>0</v>
      </c>
      <c r="AL197">
        <v>0</v>
      </c>
      <c r="BC197">
        <v>0</v>
      </c>
      <c r="BD197">
        <v>3.2000000000000001E-2</v>
      </c>
      <c r="BE197">
        <v>0</v>
      </c>
      <c r="BF197">
        <v>0</v>
      </c>
      <c r="BG197">
        <v>0</v>
      </c>
      <c r="BX197">
        <v>31.25</v>
      </c>
      <c r="BY197">
        <v>0</v>
      </c>
      <c r="BZ197">
        <v>0</v>
      </c>
      <c r="CA197">
        <v>0</v>
      </c>
      <c r="CB197">
        <v>0</v>
      </c>
      <c r="CS197">
        <v>0</v>
      </c>
      <c r="CT197">
        <v>31.25</v>
      </c>
      <c r="CU197">
        <v>0</v>
      </c>
      <c r="CV197">
        <v>0</v>
      </c>
      <c r="CW197">
        <v>0</v>
      </c>
    </row>
    <row r="198" spans="1:101">
      <c r="A198" t="s">
        <v>72</v>
      </c>
      <c r="B198" t="s">
        <v>185</v>
      </c>
      <c r="C198" t="s">
        <v>73</v>
      </c>
      <c r="D198">
        <v>2048</v>
      </c>
      <c r="E198">
        <v>2048</v>
      </c>
      <c r="F198">
        <v>1024.5</v>
      </c>
      <c r="G198">
        <v>1024.5</v>
      </c>
      <c r="H198">
        <v>640</v>
      </c>
      <c r="I198">
        <v>640</v>
      </c>
      <c r="J198">
        <v>320.5</v>
      </c>
      <c r="K198">
        <v>320.5</v>
      </c>
      <c r="L198">
        <v>3.2000000000000001E-2</v>
      </c>
      <c r="M198">
        <v>3.2000000000000001E-2</v>
      </c>
      <c r="N198">
        <v>-54.06</v>
      </c>
      <c r="O198">
        <v>-524.94000000000005</v>
      </c>
      <c r="P198">
        <v>-0.62</v>
      </c>
      <c r="Q198">
        <v>-1</v>
      </c>
      <c r="R198">
        <v>0</v>
      </c>
      <c r="S198">
        <v>-1</v>
      </c>
      <c r="T198">
        <v>90.622276957065793</v>
      </c>
      <c r="U198">
        <v>0.62</v>
      </c>
      <c r="V198">
        <v>-10.24</v>
      </c>
      <c r="W198">
        <v>10.24</v>
      </c>
      <c r="X198">
        <v>10.24</v>
      </c>
      <c r="Y198">
        <v>-10.24</v>
      </c>
      <c r="Z198">
        <v>-10.24</v>
      </c>
      <c r="AA198">
        <v>-10.24</v>
      </c>
      <c r="AB198">
        <v>10.24</v>
      </c>
      <c r="AC198">
        <v>10.24</v>
      </c>
      <c r="AD198" s="25" t="s">
        <v>700</v>
      </c>
      <c r="AF198">
        <v>2</v>
      </c>
      <c r="AH198">
        <v>3.2000000000000001E-2</v>
      </c>
      <c r="AI198">
        <v>0</v>
      </c>
      <c r="AJ198">
        <v>0</v>
      </c>
      <c r="AK198">
        <v>0</v>
      </c>
      <c r="AL198">
        <v>0</v>
      </c>
      <c r="BC198">
        <v>0</v>
      </c>
      <c r="BD198">
        <v>3.2000000000000001E-2</v>
      </c>
      <c r="BE198">
        <v>0</v>
      </c>
      <c r="BF198">
        <v>0</v>
      </c>
      <c r="BG198">
        <v>0</v>
      </c>
      <c r="BX198">
        <v>31.25</v>
      </c>
      <c r="BY198">
        <v>0</v>
      </c>
      <c r="BZ198">
        <v>0</v>
      </c>
      <c r="CA198">
        <v>0</v>
      </c>
      <c r="CB198">
        <v>0</v>
      </c>
      <c r="CS198">
        <v>0</v>
      </c>
      <c r="CT198">
        <v>31.25</v>
      </c>
      <c r="CU198">
        <v>0</v>
      </c>
      <c r="CV198">
        <v>0</v>
      </c>
      <c r="CW198">
        <v>0</v>
      </c>
    </row>
    <row r="199" spans="1:101">
      <c r="A199" t="s">
        <v>72</v>
      </c>
      <c r="B199" t="s">
        <v>186</v>
      </c>
      <c r="C199" t="s">
        <v>73</v>
      </c>
      <c r="D199">
        <v>2048</v>
      </c>
      <c r="E199">
        <v>2048</v>
      </c>
      <c r="F199">
        <v>1024.5</v>
      </c>
      <c r="G199">
        <v>1024.5</v>
      </c>
      <c r="H199">
        <v>640</v>
      </c>
      <c r="I199">
        <v>640</v>
      </c>
      <c r="J199">
        <v>320.5</v>
      </c>
      <c r="K199">
        <v>320.5</v>
      </c>
      <c r="L199">
        <v>6.6000000000000003E-2</v>
      </c>
      <c r="M199">
        <v>6.6000000000000003E-2</v>
      </c>
      <c r="N199">
        <v>-88.74</v>
      </c>
      <c r="O199">
        <v>-489.96</v>
      </c>
      <c r="P199">
        <v>-1.04</v>
      </c>
      <c r="Q199">
        <v>-1</v>
      </c>
      <c r="R199">
        <v>180</v>
      </c>
      <c r="S199">
        <v>-1</v>
      </c>
      <c r="T199">
        <v>91.045217183150299</v>
      </c>
      <c r="U199">
        <v>1.04</v>
      </c>
      <c r="V199">
        <v>-21.12</v>
      </c>
      <c r="W199">
        <v>21.12</v>
      </c>
      <c r="X199">
        <v>21.12</v>
      </c>
      <c r="Y199">
        <v>-21.12</v>
      </c>
      <c r="Z199">
        <v>-21.12</v>
      </c>
      <c r="AA199">
        <v>-21.12</v>
      </c>
      <c r="AB199">
        <v>21.12</v>
      </c>
      <c r="AC199">
        <v>21.12</v>
      </c>
      <c r="AD199" s="25" t="s">
        <v>700</v>
      </c>
      <c r="AF199">
        <v>2</v>
      </c>
      <c r="AH199">
        <v>6.6000000000000003E-2</v>
      </c>
      <c r="AI199">
        <v>0</v>
      </c>
      <c r="AJ199">
        <v>0</v>
      </c>
      <c r="AK199">
        <v>0</v>
      </c>
      <c r="AL199">
        <v>0</v>
      </c>
      <c r="BC199">
        <v>0</v>
      </c>
      <c r="BD199">
        <v>6.6000000000000003E-2</v>
      </c>
      <c r="BE199">
        <v>0</v>
      </c>
      <c r="BF199">
        <v>0</v>
      </c>
      <c r="BG199">
        <v>0</v>
      </c>
      <c r="BX199">
        <v>15.1515151515152</v>
      </c>
      <c r="BY199">
        <v>0</v>
      </c>
      <c r="BZ199">
        <v>0</v>
      </c>
      <c r="CA199">
        <v>0</v>
      </c>
      <c r="CB199">
        <v>0</v>
      </c>
      <c r="CS199">
        <v>0</v>
      </c>
      <c r="CT199">
        <v>15.1515151515152</v>
      </c>
      <c r="CU199">
        <v>0</v>
      </c>
      <c r="CV199">
        <v>0</v>
      </c>
      <c r="CW199">
        <v>0</v>
      </c>
    </row>
    <row r="200" spans="1:101">
      <c r="A200" t="s">
        <v>72</v>
      </c>
      <c r="B200" t="s">
        <v>701</v>
      </c>
      <c r="C200" t="s">
        <v>73</v>
      </c>
      <c r="D200">
        <v>2048</v>
      </c>
      <c r="E200">
        <v>2048</v>
      </c>
      <c r="F200">
        <v>715</v>
      </c>
      <c r="G200">
        <v>538</v>
      </c>
      <c r="H200">
        <v>640</v>
      </c>
      <c r="I200">
        <v>640</v>
      </c>
      <c r="J200">
        <v>320</v>
      </c>
      <c r="K200">
        <v>320</v>
      </c>
      <c r="L200">
        <v>3.2000000000000001E-2</v>
      </c>
      <c r="M200">
        <v>3.2000000000000001E-2</v>
      </c>
      <c r="N200">
        <v>132.75296767802499</v>
      </c>
      <c r="O200">
        <v>-437.85432639072297</v>
      </c>
      <c r="P200">
        <v>1.04</v>
      </c>
      <c r="Q200">
        <v>-1</v>
      </c>
      <c r="R200">
        <v>180</v>
      </c>
      <c r="S200">
        <v>-1</v>
      </c>
      <c r="T200">
        <v>88.949181905143803</v>
      </c>
      <c r="U200">
        <v>-1.04</v>
      </c>
      <c r="V200">
        <v>-10.224</v>
      </c>
      <c r="W200">
        <v>10.256</v>
      </c>
      <c r="X200">
        <v>10.256</v>
      </c>
      <c r="Y200">
        <v>-10.224</v>
      </c>
      <c r="Z200">
        <v>-10.224</v>
      </c>
      <c r="AA200">
        <v>-10.224</v>
      </c>
      <c r="AB200">
        <v>10.256</v>
      </c>
      <c r="AC200">
        <v>10.256</v>
      </c>
      <c r="AD200" s="25" t="s">
        <v>700</v>
      </c>
      <c r="AF200">
        <v>2</v>
      </c>
      <c r="AH200">
        <v>3.2000000000000001E-2</v>
      </c>
      <c r="AI200">
        <v>0</v>
      </c>
      <c r="AJ200">
        <v>0</v>
      </c>
      <c r="AK200">
        <v>0</v>
      </c>
      <c r="AL200">
        <v>0</v>
      </c>
      <c r="BC200">
        <v>0</v>
      </c>
      <c r="BD200">
        <v>3.2000000000000001E-2</v>
      </c>
      <c r="BE200">
        <v>0</v>
      </c>
      <c r="BF200">
        <v>0</v>
      </c>
      <c r="BG200">
        <v>0</v>
      </c>
      <c r="BX200">
        <v>31.25</v>
      </c>
      <c r="BY200">
        <v>0</v>
      </c>
      <c r="BZ200">
        <v>0</v>
      </c>
      <c r="CA200">
        <v>0</v>
      </c>
      <c r="CB200">
        <v>0</v>
      </c>
      <c r="CS200">
        <v>0</v>
      </c>
      <c r="CT200">
        <v>31.25</v>
      </c>
      <c r="CU200">
        <v>0</v>
      </c>
      <c r="CV200">
        <v>0</v>
      </c>
      <c r="CW200">
        <v>0</v>
      </c>
    </row>
    <row r="201" spans="1:101">
      <c r="A201" t="s">
        <v>72</v>
      </c>
      <c r="B201" t="s">
        <v>702</v>
      </c>
      <c r="C201" t="s">
        <v>73</v>
      </c>
      <c r="D201">
        <v>2048</v>
      </c>
      <c r="E201">
        <v>2048</v>
      </c>
      <c r="F201">
        <v>1397</v>
      </c>
      <c r="G201">
        <v>1692</v>
      </c>
      <c r="H201">
        <v>320</v>
      </c>
      <c r="I201">
        <v>320</v>
      </c>
      <c r="J201">
        <v>160</v>
      </c>
      <c r="K201">
        <v>160</v>
      </c>
      <c r="L201">
        <v>6.6000000000000003E-2</v>
      </c>
      <c r="M201">
        <v>6.6000000000000003E-2</v>
      </c>
      <c r="N201">
        <v>112.943704460608</v>
      </c>
      <c r="O201">
        <v>-443.73398302350699</v>
      </c>
      <c r="P201">
        <v>1.21</v>
      </c>
      <c r="Q201">
        <v>-1</v>
      </c>
      <c r="R201">
        <v>0</v>
      </c>
      <c r="S201">
        <v>-1</v>
      </c>
      <c r="T201">
        <v>88.781769122475794</v>
      </c>
      <c r="U201">
        <v>-1.21</v>
      </c>
      <c r="V201">
        <v>-10.526999999999999</v>
      </c>
      <c r="W201">
        <v>10.593</v>
      </c>
      <c r="X201">
        <v>10.593</v>
      </c>
      <c r="Y201">
        <v>-10.526999999999999</v>
      </c>
      <c r="Z201">
        <v>-10.526999999999999</v>
      </c>
      <c r="AA201">
        <v>-10.526999999999999</v>
      </c>
      <c r="AB201">
        <v>10.593</v>
      </c>
      <c r="AC201">
        <v>10.593</v>
      </c>
      <c r="AD201" s="25" t="s">
        <v>700</v>
      </c>
      <c r="AF201">
        <v>2</v>
      </c>
      <c r="AH201">
        <v>6.6000000000000003E-2</v>
      </c>
      <c r="AI201">
        <v>0</v>
      </c>
      <c r="AJ201">
        <v>0</v>
      </c>
      <c r="AK201">
        <v>0</v>
      </c>
      <c r="AL201">
        <v>0</v>
      </c>
      <c r="BC201">
        <v>0</v>
      </c>
      <c r="BD201">
        <v>6.6000000000000003E-2</v>
      </c>
      <c r="BE201">
        <v>0</v>
      </c>
      <c r="BF201">
        <v>0</v>
      </c>
      <c r="BG201">
        <v>0</v>
      </c>
      <c r="BX201">
        <v>15.1515151515152</v>
      </c>
      <c r="BY201">
        <v>0</v>
      </c>
      <c r="BZ201">
        <v>0</v>
      </c>
      <c r="CA201">
        <v>0</v>
      </c>
      <c r="CB201">
        <v>0</v>
      </c>
      <c r="CS201">
        <v>0</v>
      </c>
      <c r="CT201">
        <v>15.1515151515152</v>
      </c>
      <c r="CU201">
        <v>0</v>
      </c>
      <c r="CV201">
        <v>0</v>
      </c>
      <c r="CW201">
        <v>0</v>
      </c>
    </row>
    <row r="202" spans="1:101">
      <c r="A202" t="s">
        <v>72</v>
      </c>
      <c r="B202" t="s">
        <v>703</v>
      </c>
      <c r="C202" t="s">
        <v>73</v>
      </c>
      <c r="D202">
        <v>2048</v>
      </c>
      <c r="E202">
        <v>2048</v>
      </c>
      <c r="F202">
        <v>1074</v>
      </c>
      <c r="G202">
        <v>1691</v>
      </c>
      <c r="H202">
        <v>320</v>
      </c>
      <c r="I202">
        <v>320</v>
      </c>
      <c r="J202">
        <v>160</v>
      </c>
      <c r="K202">
        <v>160</v>
      </c>
      <c r="L202">
        <v>6.6000000000000003E-2</v>
      </c>
      <c r="M202">
        <v>6.6000000000000003E-2</v>
      </c>
      <c r="N202">
        <v>91.773108558948394</v>
      </c>
      <c r="O202">
        <v>-443.34979792922701</v>
      </c>
      <c r="P202">
        <v>1.21</v>
      </c>
      <c r="Q202">
        <v>-1</v>
      </c>
      <c r="R202">
        <v>0</v>
      </c>
      <c r="S202">
        <v>-1</v>
      </c>
      <c r="T202">
        <v>88.781769122475794</v>
      </c>
      <c r="U202">
        <v>-1.21</v>
      </c>
      <c r="V202">
        <v>-10.526999999999999</v>
      </c>
      <c r="W202">
        <v>10.593</v>
      </c>
      <c r="X202">
        <v>10.593</v>
      </c>
      <c r="Y202">
        <v>-10.526999999999999</v>
      </c>
      <c r="Z202">
        <v>-10.526999999999999</v>
      </c>
      <c r="AA202">
        <v>-10.526999999999999</v>
      </c>
      <c r="AB202">
        <v>10.593</v>
      </c>
      <c r="AC202">
        <v>10.593</v>
      </c>
      <c r="AD202" s="25" t="s">
        <v>700</v>
      </c>
      <c r="AF202">
        <v>2</v>
      </c>
      <c r="AH202">
        <v>6.6000000000000003E-2</v>
      </c>
      <c r="AI202">
        <v>0</v>
      </c>
      <c r="AJ202">
        <v>0</v>
      </c>
      <c r="AK202">
        <v>0</v>
      </c>
      <c r="AL202">
        <v>0</v>
      </c>
      <c r="BC202">
        <v>0</v>
      </c>
      <c r="BD202">
        <v>6.6000000000000003E-2</v>
      </c>
      <c r="BE202">
        <v>0</v>
      </c>
      <c r="BF202">
        <v>0</v>
      </c>
      <c r="BG202">
        <v>0</v>
      </c>
      <c r="BX202">
        <v>15.1515151515152</v>
      </c>
      <c r="BY202">
        <v>0</v>
      </c>
      <c r="BZ202">
        <v>0</v>
      </c>
      <c r="CA202">
        <v>0</v>
      </c>
      <c r="CB202">
        <v>0</v>
      </c>
      <c r="CS202">
        <v>0</v>
      </c>
      <c r="CT202">
        <v>15.1515151515152</v>
      </c>
      <c r="CU202">
        <v>0</v>
      </c>
      <c r="CV202">
        <v>0</v>
      </c>
      <c r="CW202">
        <v>0</v>
      </c>
    </row>
    <row r="203" spans="1:101">
      <c r="A203" t="s">
        <v>72</v>
      </c>
      <c r="B203" t="s">
        <v>704</v>
      </c>
      <c r="C203" t="s">
        <v>73</v>
      </c>
      <c r="D203">
        <v>2048</v>
      </c>
      <c r="E203">
        <v>2048</v>
      </c>
      <c r="F203">
        <v>480</v>
      </c>
      <c r="G203">
        <v>542</v>
      </c>
      <c r="H203">
        <v>640</v>
      </c>
      <c r="I203">
        <v>640</v>
      </c>
      <c r="J203">
        <v>320</v>
      </c>
      <c r="K203">
        <v>320</v>
      </c>
      <c r="L203">
        <v>3.2000000000000001E-2</v>
      </c>
      <c r="M203">
        <v>3.2000000000000001E-2</v>
      </c>
      <c r="N203">
        <v>70.531932698521899</v>
      </c>
      <c r="O203">
        <v>-437.80912530113102</v>
      </c>
      <c r="P203">
        <v>0.03</v>
      </c>
      <c r="Q203">
        <v>-1</v>
      </c>
      <c r="R203">
        <v>180</v>
      </c>
      <c r="S203">
        <v>-1</v>
      </c>
      <c r="T203">
        <v>89.969999742976896</v>
      </c>
      <c r="U203">
        <v>-0.03</v>
      </c>
      <c r="V203">
        <v>-10.224</v>
      </c>
      <c r="W203">
        <v>10.256</v>
      </c>
      <c r="X203">
        <v>10.256</v>
      </c>
      <c r="Y203">
        <v>-10.224</v>
      </c>
      <c r="Z203">
        <v>-10.224</v>
      </c>
      <c r="AA203">
        <v>-10.224</v>
      </c>
      <c r="AB203">
        <v>10.256</v>
      </c>
      <c r="AC203">
        <v>10.256</v>
      </c>
      <c r="AD203" s="25" t="s">
        <v>700</v>
      </c>
      <c r="AF203">
        <v>2</v>
      </c>
      <c r="AH203">
        <v>3.2000000000000001E-2</v>
      </c>
      <c r="AI203">
        <v>0</v>
      </c>
      <c r="AJ203">
        <v>0</v>
      </c>
      <c r="AK203">
        <v>0</v>
      </c>
      <c r="AL203">
        <v>0</v>
      </c>
      <c r="BC203">
        <v>0</v>
      </c>
      <c r="BD203">
        <v>3.2000000000000001E-2</v>
      </c>
      <c r="BE203">
        <v>0</v>
      </c>
      <c r="BF203">
        <v>0</v>
      </c>
      <c r="BG203">
        <v>0</v>
      </c>
      <c r="BX203">
        <v>31.25</v>
      </c>
      <c r="BY203">
        <v>0</v>
      </c>
      <c r="BZ203">
        <v>0</v>
      </c>
      <c r="CA203">
        <v>0</v>
      </c>
      <c r="CB203">
        <v>0</v>
      </c>
      <c r="CS203">
        <v>0</v>
      </c>
      <c r="CT203">
        <v>31.25</v>
      </c>
      <c r="CU203">
        <v>0</v>
      </c>
      <c r="CV203">
        <v>0</v>
      </c>
      <c r="CW203">
        <v>0</v>
      </c>
    </row>
    <row r="204" spans="1:101">
      <c r="A204" t="s">
        <v>72</v>
      </c>
      <c r="B204" t="s">
        <v>705</v>
      </c>
      <c r="C204" t="s">
        <v>73</v>
      </c>
      <c r="D204">
        <v>2048</v>
      </c>
      <c r="E204">
        <v>2048</v>
      </c>
      <c r="F204">
        <v>417</v>
      </c>
      <c r="G204">
        <v>1695</v>
      </c>
      <c r="H204">
        <v>320</v>
      </c>
      <c r="I204">
        <v>320</v>
      </c>
      <c r="J204">
        <v>160</v>
      </c>
      <c r="K204">
        <v>160</v>
      </c>
      <c r="L204">
        <v>6.6000000000000003E-2</v>
      </c>
      <c r="M204">
        <v>6.6000000000000003E-2</v>
      </c>
      <c r="N204">
        <v>48.719346471494298</v>
      </c>
      <c r="O204">
        <v>-442.170185163761</v>
      </c>
      <c r="P204">
        <v>1.21</v>
      </c>
      <c r="Q204">
        <v>-1</v>
      </c>
      <c r="R204">
        <v>0</v>
      </c>
      <c r="S204">
        <v>-1</v>
      </c>
      <c r="T204">
        <v>88.781769122475794</v>
      </c>
      <c r="U204">
        <v>-1.21</v>
      </c>
      <c r="V204">
        <v>-10.526999999999999</v>
      </c>
      <c r="W204">
        <v>10.593</v>
      </c>
      <c r="X204">
        <v>10.593</v>
      </c>
      <c r="Y204">
        <v>-10.526999999999999</v>
      </c>
      <c r="Z204">
        <v>-10.526999999999999</v>
      </c>
      <c r="AA204">
        <v>-10.526999999999999</v>
      </c>
      <c r="AB204">
        <v>10.593</v>
      </c>
      <c r="AC204">
        <v>10.593</v>
      </c>
      <c r="AD204" s="25" t="s">
        <v>700</v>
      </c>
      <c r="AF204">
        <v>2</v>
      </c>
      <c r="AH204">
        <v>6.6000000000000003E-2</v>
      </c>
      <c r="AI204">
        <v>0</v>
      </c>
      <c r="AJ204">
        <v>0</v>
      </c>
      <c r="AK204">
        <v>0</v>
      </c>
      <c r="AL204">
        <v>0</v>
      </c>
      <c r="BC204">
        <v>0</v>
      </c>
      <c r="BD204">
        <v>6.6000000000000003E-2</v>
      </c>
      <c r="BE204">
        <v>0</v>
      </c>
      <c r="BF204">
        <v>0</v>
      </c>
      <c r="BG204">
        <v>0</v>
      </c>
      <c r="BX204">
        <v>15.1515151515152</v>
      </c>
      <c r="BY204">
        <v>0</v>
      </c>
      <c r="BZ204">
        <v>0</v>
      </c>
      <c r="CA204">
        <v>0</v>
      </c>
      <c r="CB204">
        <v>0</v>
      </c>
      <c r="CS204">
        <v>0</v>
      </c>
      <c r="CT204">
        <v>15.1515151515152</v>
      </c>
      <c r="CU204">
        <v>0</v>
      </c>
      <c r="CV204">
        <v>0</v>
      </c>
      <c r="CW204">
        <v>0</v>
      </c>
    </row>
    <row r="205" spans="1:101">
      <c r="A205" t="s">
        <v>72</v>
      </c>
      <c r="B205" t="s">
        <v>706</v>
      </c>
      <c r="C205" t="s">
        <v>73</v>
      </c>
      <c r="D205">
        <v>2048</v>
      </c>
      <c r="E205">
        <v>2048</v>
      </c>
      <c r="F205">
        <v>471</v>
      </c>
      <c r="G205">
        <v>783</v>
      </c>
      <c r="H205">
        <v>128</v>
      </c>
      <c r="I205">
        <v>128</v>
      </c>
      <c r="J205">
        <v>64</v>
      </c>
      <c r="K205">
        <v>64</v>
      </c>
      <c r="L205">
        <v>3.2000000000000001E-2</v>
      </c>
      <c r="M205">
        <v>3.2000000000000001E-2</v>
      </c>
      <c r="N205">
        <v>140.33699480378701</v>
      </c>
      <c r="O205">
        <v>-445.83475342523099</v>
      </c>
      <c r="P205">
        <v>1.04</v>
      </c>
      <c r="Q205">
        <v>-1</v>
      </c>
      <c r="R205">
        <v>180</v>
      </c>
      <c r="S205">
        <v>-1</v>
      </c>
      <c r="T205">
        <v>88.949181905143803</v>
      </c>
      <c r="U205">
        <v>-1.04</v>
      </c>
      <c r="V205">
        <v>-2.032</v>
      </c>
      <c r="W205">
        <v>2.0640000000000001</v>
      </c>
      <c r="X205">
        <v>2.0640000000000001</v>
      </c>
      <c r="Y205">
        <v>-2.032</v>
      </c>
      <c r="Z205">
        <v>-2.032</v>
      </c>
      <c r="AA205">
        <v>-2.032</v>
      </c>
      <c r="AB205">
        <v>2.0640000000000001</v>
      </c>
      <c r="AC205">
        <v>2.0640000000000001</v>
      </c>
      <c r="AD205" s="25" t="s">
        <v>700</v>
      </c>
      <c r="AF205">
        <v>2</v>
      </c>
      <c r="AH205">
        <v>3.2000000000000001E-2</v>
      </c>
      <c r="AI205">
        <v>0</v>
      </c>
      <c r="AJ205">
        <v>0</v>
      </c>
      <c r="AK205">
        <v>0</v>
      </c>
      <c r="AL205">
        <v>0</v>
      </c>
      <c r="BC205">
        <v>0</v>
      </c>
      <c r="BD205">
        <v>3.2000000000000001E-2</v>
      </c>
      <c r="BE205">
        <v>0</v>
      </c>
      <c r="BF205">
        <v>0</v>
      </c>
      <c r="BG205">
        <v>0</v>
      </c>
      <c r="BX205">
        <v>31.25</v>
      </c>
      <c r="BY205">
        <v>0</v>
      </c>
      <c r="BZ205">
        <v>0</v>
      </c>
      <c r="CA205">
        <v>0</v>
      </c>
      <c r="CB205">
        <v>0</v>
      </c>
      <c r="CS205">
        <v>0</v>
      </c>
      <c r="CT205">
        <v>31.25</v>
      </c>
      <c r="CU205">
        <v>0</v>
      </c>
      <c r="CV205">
        <v>0</v>
      </c>
      <c r="CW205">
        <v>0</v>
      </c>
    </row>
    <row r="206" spans="1:101">
      <c r="A206" t="s">
        <v>72</v>
      </c>
      <c r="B206" t="s">
        <v>707</v>
      </c>
      <c r="C206" t="s">
        <v>73</v>
      </c>
      <c r="D206">
        <v>2048</v>
      </c>
      <c r="E206">
        <v>2048</v>
      </c>
      <c r="F206">
        <v>1558</v>
      </c>
      <c r="G206">
        <v>1574</v>
      </c>
      <c r="H206">
        <v>64</v>
      </c>
      <c r="I206">
        <v>64</v>
      </c>
      <c r="J206">
        <v>32</v>
      </c>
      <c r="K206">
        <v>32</v>
      </c>
      <c r="L206">
        <v>6.6000000000000003E-2</v>
      </c>
      <c r="M206">
        <v>6.6000000000000003E-2</v>
      </c>
      <c r="N206">
        <v>123.33107736257</v>
      </c>
      <c r="O206">
        <v>-451.74463473197602</v>
      </c>
      <c r="P206">
        <v>1.21</v>
      </c>
      <c r="Q206">
        <v>-1</v>
      </c>
      <c r="R206">
        <v>0</v>
      </c>
      <c r="S206">
        <v>-1</v>
      </c>
      <c r="T206">
        <v>88.781769122475794</v>
      </c>
      <c r="U206">
        <v>-1.21</v>
      </c>
      <c r="V206">
        <v>-2.0790000000000002</v>
      </c>
      <c r="W206">
        <v>2.145</v>
      </c>
      <c r="X206">
        <v>2.145</v>
      </c>
      <c r="Y206">
        <v>-2.0790000000000002</v>
      </c>
      <c r="Z206">
        <v>-2.0790000000000002</v>
      </c>
      <c r="AA206">
        <v>-2.0790000000000002</v>
      </c>
      <c r="AB206">
        <v>2.145</v>
      </c>
      <c r="AC206">
        <v>2.145</v>
      </c>
      <c r="AD206" s="25" t="s">
        <v>700</v>
      </c>
      <c r="AF206">
        <v>2</v>
      </c>
      <c r="AH206">
        <v>6.6000000000000003E-2</v>
      </c>
      <c r="AI206">
        <v>0</v>
      </c>
      <c r="AJ206">
        <v>0</v>
      </c>
      <c r="AK206">
        <v>0</v>
      </c>
      <c r="AL206">
        <v>0</v>
      </c>
      <c r="BC206">
        <v>0</v>
      </c>
      <c r="BD206">
        <v>6.6000000000000003E-2</v>
      </c>
      <c r="BE206">
        <v>0</v>
      </c>
      <c r="BF206">
        <v>0</v>
      </c>
      <c r="BG206">
        <v>0</v>
      </c>
      <c r="BX206">
        <v>15.1515151515152</v>
      </c>
      <c r="BY206">
        <v>0</v>
      </c>
      <c r="BZ206">
        <v>0</v>
      </c>
      <c r="CA206">
        <v>0</v>
      </c>
      <c r="CB206">
        <v>0</v>
      </c>
      <c r="CS206">
        <v>0</v>
      </c>
      <c r="CT206">
        <v>15.1515151515152</v>
      </c>
      <c r="CU206">
        <v>0</v>
      </c>
      <c r="CV206">
        <v>0</v>
      </c>
      <c r="CW206">
        <v>0</v>
      </c>
    </row>
    <row r="207" spans="1:101">
      <c r="A207" t="s">
        <v>72</v>
      </c>
      <c r="B207" t="s">
        <v>708</v>
      </c>
      <c r="C207" t="s">
        <v>73</v>
      </c>
      <c r="D207">
        <v>2048</v>
      </c>
      <c r="E207">
        <v>2048</v>
      </c>
      <c r="F207">
        <v>1235</v>
      </c>
      <c r="G207">
        <v>1570</v>
      </c>
      <c r="H207">
        <v>64</v>
      </c>
      <c r="I207">
        <v>64</v>
      </c>
      <c r="J207">
        <v>32</v>
      </c>
      <c r="K207">
        <v>32</v>
      </c>
      <c r="L207">
        <v>6.6000000000000003E-2</v>
      </c>
      <c r="M207">
        <v>6.6000000000000003E-2</v>
      </c>
      <c r="N207">
        <v>102.156300311897</v>
      </c>
      <c r="O207">
        <v>-451.55840548629101</v>
      </c>
      <c r="P207">
        <v>1.21</v>
      </c>
      <c r="Q207">
        <v>-1</v>
      </c>
      <c r="R207">
        <v>0</v>
      </c>
      <c r="S207">
        <v>-1</v>
      </c>
      <c r="T207">
        <v>88.781769122475794</v>
      </c>
      <c r="U207">
        <v>-1.21</v>
      </c>
      <c r="V207">
        <v>-2.0790000000000002</v>
      </c>
      <c r="W207">
        <v>2.145</v>
      </c>
      <c r="X207">
        <v>2.145</v>
      </c>
      <c r="Y207">
        <v>-2.0790000000000002</v>
      </c>
      <c r="Z207">
        <v>-2.0790000000000002</v>
      </c>
      <c r="AA207">
        <v>-2.0790000000000002</v>
      </c>
      <c r="AB207">
        <v>2.145</v>
      </c>
      <c r="AC207">
        <v>2.145</v>
      </c>
      <c r="AD207" s="25" t="s">
        <v>700</v>
      </c>
      <c r="AF207">
        <v>2</v>
      </c>
      <c r="AH207">
        <v>6.6000000000000003E-2</v>
      </c>
      <c r="AI207">
        <v>0</v>
      </c>
      <c r="AJ207">
        <v>0</v>
      </c>
      <c r="AK207">
        <v>0</v>
      </c>
      <c r="AL207">
        <v>0</v>
      </c>
      <c r="BC207">
        <v>0</v>
      </c>
      <c r="BD207">
        <v>6.6000000000000003E-2</v>
      </c>
      <c r="BE207">
        <v>0</v>
      </c>
      <c r="BF207">
        <v>0</v>
      </c>
      <c r="BG207">
        <v>0</v>
      </c>
      <c r="BX207">
        <v>15.1515151515152</v>
      </c>
      <c r="BY207">
        <v>0</v>
      </c>
      <c r="BZ207">
        <v>0</v>
      </c>
      <c r="CA207">
        <v>0</v>
      </c>
      <c r="CB207">
        <v>0</v>
      </c>
      <c r="CS207">
        <v>0</v>
      </c>
      <c r="CT207">
        <v>15.1515151515152</v>
      </c>
      <c r="CU207">
        <v>0</v>
      </c>
      <c r="CV207">
        <v>0</v>
      </c>
      <c r="CW207">
        <v>0</v>
      </c>
    </row>
    <row r="208" spans="1:101">
      <c r="A208" t="s">
        <v>72</v>
      </c>
      <c r="B208" t="s">
        <v>709</v>
      </c>
      <c r="C208" t="s">
        <v>73</v>
      </c>
      <c r="D208">
        <v>2048</v>
      </c>
      <c r="E208">
        <v>2048</v>
      </c>
      <c r="F208">
        <v>156</v>
      </c>
      <c r="G208">
        <v>790</v>
      </c>
      <c r="H208">
        <v>128</v>
      </c>
      <c r="I208">
        <v>128</v>
      </c>
      <c r="J208">
        <v>64</v>
      </c>
      <c r="K208">
        <v>64</v>
      </c>
      <c r="L208">
        <v>3.2000000000000001E-2</v>
      </c>
      <c r="M208">
        <v>3.2000000000000001E-2</v>
      </c>
      <c r="N208">
        <v>80.895687171170096</v>
      </c>
      <c r="O208">
        <v>-445.75055288513897</v>
      </c>
      <c r="P208">
        <v>0.03</v>
      </c>
      <c r="Q208">
        <v>-1</v>
      </c>
      <c r="R208">
        <v>180</v>
      </c>
      <c r="S208">
        <v>-1</v>
      </c>
      <c r="T208">
        <v>89.969999742976896</v>
      </c>
      <c r="U208">
        <v>-0.03</v>
      </c>
      <c r="V208">
        <v>-2.032</v>
      </c>
      <c r="W208">
        <v>2.0640000000000001</v>
      </c>
      <c r="X208">
        <v>2.0640000000000001</v>
      </c>
      <c r="Y208">
        <v>-2.032</v>
      </c>
      <c r="Z208">
        <v>-2.032</v>
      </c>
      <c r="AA208">
        <v>-2.032</v>
      </c>
      <c r="AB208">
        <v>2.0640000000000001</v>
      </c>
      <c r="AC208">
        <v>2.0640000000000001</v>
      </c>
      <c r="AD208" s="25" t="s">
        <v>700</v>
      </c>
      <c r="AF208">
        <v>2</v>
      </c>
      <c r="AH208">
        <v>3.2000000000000001E-2</v>
      </c>
      <c r="AI208">
        <v>0</v>
      </c>
      <c r="AJ208">
        <v>0</v>
      </c>
      <c r="AK208">
        <v>0</v>
      </c>
      <c r="AL208">
        <v>0</v>
      </c>
      <c r="BC208">
        <v>0</v>
      </c>
      <c r="BD208">
        <v>3.2000000000000001E-2</v>
      </c>
      <c r="BE208">
        <v>0</v>
      </c>
      <c r="BF208">
        <v>0</v>
      </c>
      <c r="BG208">
        <v>0</v>
      </c>
      <c r="BX208">
        <v>31.25</v>
      </c>
      <c r="BY208">
        <v>0</v>
      </c>
      <c r="BZ208">
        <v>0</v>
      </c>
      <c r="CA208">
        <v>0</v>
      </c>
      <c r="CB208">
        <v>0</v>
      </c>
      <c r="CS208">
        <v>0</v>
      </c>
      <c r="CT208">
        <v>31.25</v>
      </c>
      <c r="CU208">
        <v>0</v>
      </c>
      <c r="CV208">
        <v>0</v>
      </c>
      <c r="CW208">
        <v>0</v>
      </c>
    </row>
    <row r="209" spans="1:101">
      <c r="A209" t="s">
        <v>72</v>
      </c>
      <c r="B209" t="s">
        <v>710</v>
      </c>
      <c r="C209" t="s">
        <v>73</v>
      </c>
      <c r="D209">
        <v>2048</v>
      </c>
      <c r="E209">
        <v>2048</v>
      </c>
      <c r="F209">
        <v>289</v>
      </c>
      <c r="G209">
        <v>1569</v>
      </c>
      <c r="H209">
        <v>64</v>
      </c>
      <c r="I209">
        <v>64</v>
      </c>
      <c r="J209">
        <v>32</v>
      </c>
      <c r="K209">
        <v>32</v>
      </c>
      <c r="L209">
        <v>6.6000000000000003E-2</v>
      </c>
      <c r="M209">
        <v>6.6000000000000003E-2</v>
      </c>
      <c r="N209">
        <v>40.154704529570502</v>
      </c>
      <c r="O209">
        <v>-450.305935113494</v>
      </c>
      <c r="P209">
        <v>1.21</v>
      </c>
      <c r="Q209">
        <v>-1</v>
      </c>
      <c r="R209">
        <v>0</v>
      </c>
      <c r="S209">
        <v>-1</v>
      </c>
      <c r="T209">
        <v>88.781769122475794</v>
      </c>
      <c r="U209">
        <v>-1.21</v>
      </c>
      <c r="V209">
        <v>-2.0790000000000002</v>
      </c>
      <c r="W209">
        <v>2.145</v>
      </c>
      <c r="X209">
        <v>2.145</v>
      </c>
      <c r="Y209">
        <v>-2.0790000000000002</v>
      </c>
      <c r="Z209">
        <v>-2.0790000000000002</v>
      </c>
      <c r="AA209">
        <v>-2.0790000000000002</v>
      </c>
      <c r="AB209">
        <v>2.145</v>
      </c>
      <c r="AC209">
        <v>2.145</v>
      </c>
      <c r="AD209" s="25" t="s">
        <v>700</v>
      </c>
      <c r="AF209">
        <v>2</v>
      </c>
      <c r="AH209">
        <v>6.6000000000000003E-2</v>
      </c>
      <c r="AI209">
        <v>0</v>
      </c>
      <c r="AJ209">
        <v>0</v>
      </c>
      <c r="AK209">
        <v>0</v>
      </c>
      <c r="AL209">
        <v>0</v>
      </c>
      <c r="BC209">
        <v>0</v>
      </c>
      <c r="BD209">
        <v>6.6000000000000003E-2</v>
      </c>
      <c r="BE209">
        <v>0</v>
      </c>
      <c r="BF209">
        <v>0</v>
      </c>
      <c r="BG209">
        <v>0</v>
      </c>
      <c r="BX209">
        <v>15.1515151515152</v>
      </c>
      <c r="BY209">
        <v>0</v>
      </c>
      <c r="BZ209">
        <v>0</v>
      </c>
      <c r="CA209">
        <v>0</v>
      </c>
      <c r="CB209">
        <v>0</v>
      </c>
      <c r="CS209">
        <v>0</v>
      </c>
      <c r="CT209">
        <v>15.1515151515152</v>
      </c>
      <c r="CU209">
        <v>0</v>
      </c>
      <c r="CV209">
        <v>0</v>
      </c>
      <c r="CW209">
        <v>0</v>
      </c>
    </row>
    <row r="210" spans="1:101">
      <c r="A210" t="s">
        <v>72</v>
      </c>
      <c r="B210" t="s">
        <v>711</v>
      </c>
      <c r="C210" t="s">
        <v>73</v>
      </c>
      <c r="D210">
        <v>2048</v>
      </c>
      <c r="E210">
        <v>2048</v>
      </c>
      <c r="F210">
        <v>1249</v>
      </c>
      <c r="G210">
        <v>519</v>
      </c>
      <c r="H210">
        <v>640</v>
      </c>
      <c r="I210">
        <v>640</v>
      </c>
      <c r="J210">
        <v>320</v>
      </c>
      <c r="K210">
        <v>320</v>
      </c>
      <c r="L210">
        <v>3.2000000000000001E-2</v>
      </c>
      <c r="M210">
        <v>3.2000000000000001E-2</v>
      </c>
      <c r="N210">
        <v>-131.24245497984899</v>
      </c>
      <c r="O210">
        <v>-439.05705738533197</v>
      </c>
      <c r="P210">
        <v>-1.04</v>
      </c>
      <c r="Q210">
        <v>-1</v>
      </c>
      <c r="R210">
        <v>180</v>
      </c>
      <c r="S210">
        <v>-1</v>
      </c>
      <c r="T210">
        <v>91.050818094856197</v>
      </c>
      <c r="U210">
        <v>1.04</v>
      </c>
      <c r="V210">
        <v>-10.224</v>
      </c>
      <c r="W210">
        <v>10.256</v>
      </c>
      <c r="X210">
        <v>10.256</v>
      </c>
      <c r="Y210">
        <v>-10.224</v>
      </c>
      <c r="Z210">
        <v>-10.224</v>
      </c>
      <c r="AA210">
        <v>-10.224</v>
      </c>
      <c r="AB210">
        <v>10.256</v>
      </c>
      <c r="AC210">
        <v>10.256</v>
      </c>
      <c r="AD210" s="25" t="s">
        <v>700</v>
      </c>
      <c r="AF210">
        <v>2</v>
      </c>
      <c r="AH210">
        <v>3.2000000000000001E-2</v>
      </c>
      <c r="AI210">
        <v>0</v>
      </c>
      <c r="AJ210">
        <v>0</v>
      </c>
      <c r="AK210">
        <v>0</v>
      </c>
      <c r="AL210">
        <v>0</v>
      </c>
      <c r="BC210">
        <v>0</v>
      </c>
      <c r="BD210">
        <v>3.2000000000000001E-2</v>
      </c>
      <c r="BE210">
        <v>0</v>
      </c>
      <c r="BF210">
        <v>0</v>
      </c>
      <c r="BG210">
        <v>0</v>
      </c>
      <c r="BX210">
        <v>31.25</v>
      </c>
      <c r="BY210">
        <v>0</v>
      </c>
      <c r="BZ210">
        <v>0</v>
      </c>
      <c r="CA210">
        <v>0</v>
      </c>
      <c r="CB210">
        <v>0</v>
      </c>
      <c r="CS210">
        <v>0</v>
      </c>
      <c r="CT210">
        <v>31.25</v>
      </c>
      <c r="CU210">
        <v>0</v>
      </c>
      <c r="CV210">
        <v>0</v>
      </c>
      <c r="CW210">
        <v>0</v>
      </c>
    </row>
    <row r="211" spans="1:101">
      <c r="A211" t="s">
        <v>72</v>
      </c>
      <c r="B211" t="s">
        <v>712</v>
      </c>
      <c r="C211" t="s">
        <v>73</v>
      </c>
      <c r="D211">
        <v>2048</v>
      </c>
      <c r="E211">
        <v>2048</v>
      </c>
      <c r="F211">
        <v>1355</v>
      </c>
      <c r="G211">
        <v>358</v>
      </c>
      <c r="H211">
        <v>320</v>
      </c>
      <c r="I211">
        <v>320</v>
      </c>
      <c r="J211">
        <v>160</v>
      </c>
      <c r="K211">
        <v>160</v>
      </c>
      <c r="L211">
        <v>6.6000000000000003E-2</v>
      </c>
      <c r="M211">
        <v>6.6000000000000003E-2</v>
      </c>
      <c r="N211">
        <v>-111.238940599426</v>
      </c>
      <c r="O211">
        <v>-446.37416169640301</v>
      </c>
      <c r="P211">
        <v>-1.04</v>
      </c>
      <c r="Q211">
        <v>1</v>
      </c>
      <c r="R211">
        <v>0</v>
      </c>
      <c r="S211">
        <v>1</v>
      </c>
      <c r="T211">
        <v>91.045217183150299</v>
      </c>
      <c r="U211">
        <v>-178.96</v>
      </c>
      <c r="V211">
        <v>10.526999999999999</v>
      </c>
      <c r="W211">
        <v>-10.593</v>
      </c>
      <c r="X211">
        <v>-10.593</v>
      </c>
      <c r="Y211">
        <v>10.526999999999999</v>
      </c>
      <c r="Z211">
        <v>10.526999999999999</v>
      </c>
      <c r="AA211">
        <v>10.526999999999999</v>
      </c>
      <c r="AB211">
        <v>-10.593</v>
      </c>
      <c r="AC211">
        <v>-10.593</v>
      </c>
      <c r="AD211" s="25" t="s">
        <v>700</v>
      </c>
      <c r="AF211">
        <v>2</v>
      </c>
      <c r="AH211">
        <v>-6.6000000000000003E-2</v>
      </c>
      <c r="AI211">
        <v>0</v>
      </c>
      <c r="AJ211">
        <v>0</v>
      </c>
      <c r="AK211">
        <v>0</v>
      </c>
      <c r="AL211">
        <v>0</v>
      </c>
      <c r="BC211">
        <v>0</v>
      </c>
      <c r="BD211">
        <v>-6.6000000000000003E-2</v>
      </c>
      <c r="BE211">
        <v>0</v>
      </c>
      <c r="BF211">
        <v>0</v>
      </c>
      <c r="BG211">
        <v>0</v>
      </c>
      <c r="BX211">
        <v>-15.1515151515152</v>
      </c>
      <c r="BY211">
        <v>0</v>
      </c>
      <c r="BZ211">
        <v>0</v>
      </c>
      <c r="CA211">
        <v>0</v>
      </c>
      <c r="CB211">
        <v>0</v>
      </c>
      <c r="CS211">
        <v>0</v>
      </c>
      <c r="CT211">
        <v>-15.1515151515152</v>
      </c>
      <c r="CU211">
        <v>0</v>
      </c>
      <c r="CV211">
        <v>0</v>
      </c>
      <c r="CW211">
        <v>0</v>
      </c>
    </row>
    <row r="212" spans="1:101">
      <c r="A212" t="s">
        <v>72</v>
      </c>
      <c r="B212" t="s">
        <v>713</v>
      </c>
      <c r="C212" t="s">
        <v>73</v>
      </c>
      <c r="D212">
        <v>2048</v>
      </c>
      <c r="E212">
        <v>2048</v>
      </c>
      <c r="F212">
        <v>1033</v>
      </c>
      <c r="G212">
        <v>360</v>
      </c>
      <c r="H212">
        <v>320</v>
      </c>
      <c r="I212">
        <v>320</v>
      </c>
      <c r="J212">
        <v>160</v>
      </c>
      <c r="K212">
        <v>160</v>
      </c>
      <c r="L212">
        <v>6.6000000000000003E-2</v>
      </c>
      <c r="M212">
        <v>6.6000000000000003E-2</v>
      </c>
      <c r="N212">
        <v>-90.094130506940004</v>
      </c>
      <c r="O212">
        <v>-446.12040706648401</v>
      </c>
      <c r="P212">
        <v>-1.04</v>
      </c>
      <c r="Q212">
        <v>1</v>
      </c>
      <c r="R212">
        <v>0</v>
      </c>
      <c r="S212">
        <v>1</v>
      </c>
      <c r="T212">
        <v>91.045217183150299</v>
      </c>
      <c r="U212">
        <v>-178.96</v>
      </c>
      <c r="V212">
        <v>10.526999999999999</v>
      </c>
      <c r="W212">
        <v>-10.593</v>
      </c>
      <c r="X212">
        <v>-10.593</v>
      </c>
      <c r="Y212">
        <v>10.526999999999999</v>
      </c>
      <c r="Z212">
        <v>10.526999999999999</v>
      </c>
      <c r="AA212">
        <v>10.526999999999999</v>
      </c>
      <c r="AB212">
        <v>-10.593</v>
      </c>
      <c r="AC212">
        <v>-10.593</v>
      </c>
      <c r="AD212" s="25" t="s">
        <v>700</v>
      </c>
      <c r="AF212">
        <v>2</v>
      </c>
      <c r="AH212">
        <v>-6.6000000000000003E-2</v>
      </c>
      <c r="AI212">
        <v>0</v>
      </c>
      <c r="AJ212">
        <v>0</v>
      </c>
      <c r="AK212">
        <v>0</v>
      </c>
      <c r="AL212">
        <v>0</v>
      </c>
      <c r="BC212">
        <v>0</v>
      </c>
      <c r="BD212">
        <v>-6.6000000000000003E-2</v>
      </c>
      <c r="BE212">
        <v>0</v>
      </c>
      <c r="BF212">
        <v>0</v>
      </c>
      <c r="BG212">
        <v>0</v>
      </c>
      <c r="BX212">
        <v>-15.1515151515152</v>
      </c>
      <c r="BY212">
        <v>0</v>
      </c>
      <c r="BZ212">
        <v>0</v>
      </c>
      <c r="CA212">
        <v>0</v>
      </c>
      <c r="CB212">
        <v>0</v>
      </c>
      <c r="CS212">
        <v>0</v>
      </c>
      <c r="CT212">
        <v>-15.1515151515152</v>
      </c>
      <c r="CU212">
        <v>0</v>
      </c>
      <c r="CV212">
        <v>0</v>
      </c>
      <c r="CW212">
        <v>0</v>
      </c>
    </row>
    <row r="213" spans="1:101">
      <c r="A213" t="s">
        <v>72</v>
      </c>
      <c r="B213" t="s">
        <v>714</v>
      </c>
      <c r="C213" t="s">
        <v>73</v>
      </c>
      <c r="D213">
        <v>2048</v>
      </c>
      <c r="E213">
        <v>2048</v>
      </c>
      <c r="F213">
        <v>842</v>
      </c>
      <c r="G213">
        <v>523</v>
      </c>
      <c r="H213">
        <v>640</v>
      </c>
      <c r="I213">
        <v>640</v>
      </c>
      <c r="J213">
        <v>320</v>
      </c>
      <c r="K213">
        <v>320</v>
      </c>
      <c r="L213">
        <v>3.2000000000000001E-2</v>
      </c>
      <c r="M213">
        <v>3.2000000000000001E-2</v>
      </c>
      <c r="N213">
        <v>-48.228453546710298</v>
      </c>
      <c r="O213">
        <v>-439.04894438311499</v>
      </c>
      <c r="P213">
        <v>-0.03</v>
      </c>
      <c r="Q213">
        <v>-1</v>
      </c>
      <c r="R213">
        <v>180</v>
      </c>
      <c r="S213">
        <v>-1</v>
      </c>
      <c r="T213">
        <v>90.030000257023104</v>
      </c>
      <c r="U213">
        <v>0.03</v>
      </c>
      <c r="V213">
        <v>-10.224</v>
      </c>
      <c r="W213">
        <v>10.256</v>
      </c>
      <c r="X213">
        <v>10.256</v>
      </c>
      <c r="Y213">
        <v>-10.224</v>
      </c>
      <c r="Z213">
        <v>-10.224</v>
      </c>
      <c r="AA213">
        <v>-10.224</v>
      </c>
      <c r="AB213">
        <v>10.256</v>
      </c>
      <c r="AC213">
        <v>10.256</v>
      </c>
      <c r="AD213" s="25" t="s">
        <v>700</v>
      </c>
      <c r="AF213">
        <v>2</v>
      </c>
      <c r="AH213">
        <v>3.2000000000000001E-2</v>
      </c>
      <c r="AI213">
        <v>0</v>
      </c>
      <c r="AJ213">
        <v>0</v>
      </c>
      <c r="AK213">
        <v>0</v>
      </c>
      <c r="AL213">
        <v>0</v>
      </c>
      <c r="BC213">
        <v>0</v>
      </c>
      <c r="BD213">
        <v>3.2000000000000001E-2</v>
      </c>
      <c r="BE213">
        <v>0</v>
      </c>
      <c r="BF213">
        <v>0</v>
      </c>
      <c r="BG213">
        <v>0</v>
      </c>
      <c r="BX213">
        <v>31.25</v>
      </c>
      <c r="BY213">
        <v>0</v>
      </c>
      <c r="BZ213">
        <v>0</v>
      </c>
      <c r="CA213">
        <v>0</v>
      </c>
      <c r="CB213">
        <v>0</v>
      </c>
      <c r="CS213">
        <v>0</v>
      </c>
      <c r="CT213">
        <v>31.25</v>
      </c>
      <c r="CU213">
        <v>0</v>
      </c>
      <c r="CV213">
        <v>0</v>
      </c>
      <c r="CW213">
        <v>0</v>
      </c>
    </row>
    <row r="214" spans="1:101">
      <c r="A214" t="s">
        <v>72</v>
      </c>
      <c r="B214" t="s">
        <v>715</v>
      </c>
      <c r="C214" t="s">
        <v>73</v>
      </c>
      <c r="D214">
        <v>2048</v>
      </c>
      <c r="E214">
        <v>2048</v>
      </c>
      <c r="F214">
        <v>697</v>
      </c>
      <c r="G214">
        <v>362</v>
      </c>
      <c r="H214">
        <v>320</v>
      </c>
      <c r="I214">
        <v>320</v>
      </c>
      <c r="J214">
        <v>160</v>
      </c>
      <c r="K214">
        <v>160</v>
      </c>
      <c r="L214">
        <v>6.6000000000000003E-2</v>
      </c>
      <c r="M214">
        <v>6.6000000000000003E-2</v>
      </c>
      <c r="N214">
        <v>-68.030085012886602</v>
      </c>
      <c r="O214">
        <v>-445.849881441555</v>
      </c>
      <c r="P214">
        <v>-1.04</v>
      </c>
      <c r="Q214">
        <v>1</v>
      </c>
      <c r="R214">
        <v>0</v>
      </c>
      <c r="S214">
        <v>1</v>
      </c>
      <c r="T214">
        <v>91.045217183150299</v>
      </c>
      <c r="U214">
        <v>-178.96</v>
      </c>
      <c r="V214">
        <v>10.526999999999999</v>
      </c>
      <c r="W214">
        <v>-10.593</v>
      </c>
      <c r="X214">
        <v>-10.593</v>
      </c>
      <c r="Y214">
        <v>10.526999999999999</v>
      </c>
      <c r="Z214">
        <v>10.526999999999999</v>
      </c>
      <c r="AA214">
        <v>10.526999999999999</v>
      </c>
      <c r="AB214">
        <v>-10.593</v>
      </c>
      <c r="AC214">
        <v>-10.593</v>
      </c>
      <c r="AD214" s="25" t="s">
        <v>700</v>
      </c>
      <c r="AF214">
        <v>2</v>
      </c>
      <c r="AH214">
        <v>-6.6000000000000003E-2</v>
      </c>
      <c r="AI214">
        <v>0</v>
      </c>
      <c r="AJ214">
        <v>0</v>
      </c>
      <c r="AK214">
        <v>0</v>
      </c>
      <c r="AL214">
        <v>0</v>
      </c>
      <c r="BC214">
        <v>0</v>
      </c>
      <c r="BD214">
        <v>-6.6000000000000003E-2</v>
      </c>
      <c r="BE214">
        <v>0</v>
      </c>
      <c r="BF214">
        <v>0</v>
      </c>
      <c r="BG214">
        <v>0</v>
      </c>
      <c r="BX214">
        <v>-15.1515151515152</v>
      </c>
      <c r="BY214">
        <v>0</v>
      </c>
      <c r="BZ214">
        <v>0</v>
      </c>
      <c r="CA214">
        <v>0</v>
      </c>
      <c r="CB214">
        <v>0</v>
      </c>
      <c r="CS214">
        <v>0</v>
      </c>
      <c r="CT214">
        <v>-15.1515151515152</v>
      </c>
      <c r="CU214">
        <v>0</v>
      </c>
      <c r="CV214">
        <v>0</v>
      </c>
      <c r="CW214">
        <v>0</v>
      </c>
    </row>
    <row r="215" spans="1:101">
      <c r="A215" t="s">
        <v>72</v>
      </c>
      <c r="B215" t="s">
        <v>716</v>
      </c>
      <c r="C215" t="s">
        <v>73</v>
      </c>
      <c r="D215">
        <v>2048</v>
      </c>
      <c r="E215">
        <v>2048</v>
      </c>
      <c r="F215">
        <v>1495</v>
      </c>
      <c r="G215">
        <v>760</v>
      </c>
      <c r="H215">
        <v>128</v>
      </c>
      <c r="I215">
        <v>128</v>
      </c>
      <c r="J215">
        <v>64</v>
      </c>
      <c r="K215">
        <v>64</v>
      </c>
      <c r="L215">
        <v>3.2000000000000001E-2</v>
      </c>
      <c r="M215">
        <v>3.2000000000000001E-2</v>
      </c>
      <c r="N215">
        <v>-138.89213590522701</v>
      </c>
      <c r="O215">
        <v>-446.91066713296902</v>
      </c>
      <c r="P215">
        <v>-1.04</v>
      </c>
      <c r="Q215">
        <v>-1</v>
      </c>
      <c r="R215">
        <v>180</v>
      </c>
      <c r="S215">
        <v>-1</v>
      </c>
      <c r="T215">
        <v>91.050818094856197</v>
      </c>
      <c r="U215">
        <v>1.04</v>
      </c>
      <c r="V215">
        <v>-2.032</v>
      </c>
      <c r="W215">
        <v>2.0640000000000001</v>
      </c>
      <c r="X215">
        <v>2.0640000000000001</v>
      </c>
      <c r="Y215">
        <v>-2.032</v>
      </c>
      <c r="Z215">
        <v>-2.032</v>
      </c>
      <c r="AA215">
        <v>-2.032</v>
      </c>
      <c r="AB215">
        <v>2.0640000000000001</v>
      </c>
      <c r="AC215">
        <v>2.0640000000000001</v>
      </c>
      <c r="AD215" s="25" t="s">
        <v>700</v>
      </c>
      <c r="AF215">
        <v>2</v>
      </c>
      <c r="AH215">
        <v>3.2000000000000001E-2</v>
      </c>
      <c r="AI215">
        <v>0</v>
      </c>
      <c r="AJ215">
        <v>0</v>
      </c>
      <c r="AK215">
        <v>0</v>
      </c>
      <c r="AL215">
        <v>0</v>
      </c>
      <c r="BC215">
        <v>0</v>
      </c>
      <c r="BD215">
        <v>3.2000000000000001E-2</v>
      </c>
      <c r="BE215">
        <v>0</v>
      </c>
      <c r="BF215">
        <v>0</v>
      </c>
      <c r="BG215">
        <v>0</v>
      </c>
      <c r="BX215">
        <v>31.25</v>
      </c>
      <c r="BY215">
        <v>0</v>
      </c>
      <c r="BZ215">
        <v>0</v>
      </c>
      <c r="CA215">
        <v>0</v>
      </c>
      <c r="CB215">
        <v>0</v>
      </c>
      <c r="CS215">
        <v>0</v>
      </c>
      <c r="CT215">
        <v>31.25</v>
      </c>
      <c r="CU215">
        <v>0</v>
      </c>
      <c r="CV215">
        <v>0</v>
      </c>
      <c r="CW215">
        <v>0</v>
      </c>
    </row>
    <row r="216" spans="1:101">
      <c r="A216" t="s">
        <v>72</v>
      </c>
      <c r="B216" t="s">
        <v>717</v>
      </c>
      <c r="C216" t="s">
        <v>73</v>
      </c>
      <c r="D216">
        <v>2048</v>
      </c>
      <c r="E216">
        <v>2048</v>
      </c>
      <c r="F216">
        <v>1519</v>
      </c>
      <c r="G216">
        <v>477</v>
      </c>
      <c r="H216">
        <v>64</v>
      </c>
      <c r="I216">
        <v>64</v>
      </c>
      <c r="J216">
        <v>32</v>
      </c>
      <c r="K216">
        <v>32</v>
      </c>
      <c r="L216">
        <v>6.6000000000000003E-2</v>
      </c>
      <c r="M216">
        <v>6.6000000000000003E-2</v>
      </c>
      <c r="N216">
        <v>-121.86457327449401</v>
      </c>
      <c r="O216">
        <v>-454.42332811399302</v>
      </c>
      <c r="P216">
        <v>-1.04</v>
      </c>
      <c r="Q216">
        <v>1</v>
      </c>
      <c r="R216">
        <v>0</v>
      </c>
      <c r="S216">
        <v>1</v>
      </c>
      <c r="T216">
        <v>91.045217183150299</v>
      </c>
      <c r="U216">
        <v>-178.96</v>
      </c>
      <c r="V216">
        <v>2.0790000000000002</v>
      </c>
      <c r="W216">
        <v>-2.145</v>
      </c>
      <c r="X216">
        <v>-2.145</v>
      </c>
      <c r="Y216">
        <v>2.0790000000000002</v>
      </c>
      <c r="Z216">
        <v>2.0790000000000002</v>
      </c>
      <c r="AA216">
        <v>2.0790000000000002</v>
      </c>
      <c r="AB216">
        <v>-2.145</v>
      </c>
      <c r="AC216">
        <v>-2.145</v>
      </c>
      <c r="AD216" s="25" t="s">
        <v>700</v>
      </c>
      <c r="AF216">
        <v>2</v>
      </c>
      <c r="AH216">
        <v>-6.6000000000000003E-2</v>
      </c>
      <c r="AI216">
        <v>0</v>
      </c>
      <c r="AJ216">
        <v>0</v>
      </c>
      <c r="AK216">
        <v>0</v>
      </c>
      <c r="AL216">
        <v>0</v>
      </c>
      <c r="BC216">
        <v>0</v>
      </c>
      <c r="BD216">
        <v>-6.6000000000000003E-2</v>
      </c>
      <c r="BE216">
        <v>0</v>
      </c>
      <c r="BF216">
        <v>0</v>
      </c>
      <c r="BG216">
        <v>0</v>
      </c>
      <c r="BX216">
        <v>-15.1515151515152</v>
      </c>
      <c r="BY216">
        <v>0</v>
      </c>
      <c r="BZ216">
        <v>0</v>
      </c>
      <c r="CA216">
        <v>0</v>
      </c>
      <c r="CB216">
        <v>0</v>
      </c>
      <c r="CS216">
        <v>0</v>
      </c>
      <c r="CT216">
        <v>-15.1515151515152</v>
      </c>
      <c r="CU216">
        <v>0</v>
      </c>
      <c r="CV216">
        <v>0</v>
      </c>
      <c r="CW216">
        <v>0</v>
      </c>
    </row>
    <row r="217" spans="1:101">
      <c r="A217" t="s">
        <v>72</v>
      </c>
      <c r="B217" t="s">
        <v>718</v>
      </c>
      <c r="C217" t="s">
        <v>73</v>
      </c>
      <c r="D217">
        <v>2048</v>
      </c>
      <c r="E217">
        <v>2048</v>
      </c>
      <c r="F217">
        <v>1196</v>
      </c>
      <c r="G217">
        <v>479</v>
      </c>
      <c r="H217">
        <v>64</v>
      </c>
      <c r="I217">
        <v>64</v>
      </c>
      <c r="J217">
        <v>32</v>
      </c>
      <c r="K217">
        <v>32</v>
      </c>
      <c r="L217">
        <v>6.6000000000000003E-2</v>
      </c>
      <c r="M217">
        <v>6.6000000000000003E-2</v>
      </c>
      <c r="N217">
        <v>-100.654103510468</v>
      </c>
      <c r="O217">
        <v>-454.16837555585897</v>
      </c>
      <c r="P217">
        <v>-1.04</v>
      </c>
      <c r="Q217">
        <v>1</v>
      </c>
      <c r="R217">
        <v>0</v>
      </c>
      <c r="S217">
        <v>1</v>
      </c>
      <c r="T217">
        <v>91.045217183150299</v>
      </c>
      <c r="U217">
        <v>-178.96</v>
      </c>
      <c r="V217">
        <v>2.0790000000000002</v>
      </c>
      <c r="W217">
        <v>-2.145</v>
      </c>
      <c r="X217">
        <v>-2.145</v>
      </c>
      <c r="Y217">
        <v>2.0790000000000002</v>
      </c>
      <c r="Z217">
        <v>2.0790000000000002</v>
      </c>
      <c r="AA217">
        <v>2.0790000000000002</v>
      </c>
      <c r="AB217">
        <v>-2.145</v>
      </c>
      <c r="AC217">
        <v>-2.145</v>
      </c>
      <c r="AD217" s="25" t="s">
        <v>700</v>
      </c>
      <c r="AF217">
        <v>2</v>
      </c>
      <c r="AH217">
        <v>-6.6000000000000003E-2</v>
      </c>
      <c r="AI217">
        <v>0</v>
      </c>
      <c r="AJ217">
        <v>0</v>
      </c>
      <c r="AK217">
        <v>0</v>
      </c>
      <c r="AL217">
        <v>0</v>
      </c>
      <c r="BC217">
        <v>0</v>
      </c>
      <c r="BD217">
        <v>-6.6000000000000003E-2</v>
      </c>
      <c r="BE217">
        <v>0</v>
      </c>
      <c r="BF217">
        <v>0</v>
      </c>
      <c r="BG217">
        <v>0</v>
      </c>
      <c r="BX217">
        <v>-15.1515151515152</v>
      </c>
      <c r="BY217">
        <v>0</v>
      </c>
      <c r="BZ217">
        <v>0</v>
      </c>
      <c r="CA217">
        <v>0</v>
      </c>
      <c r="CB217">
        <v>0</v>
      </c>
      <c r="CS217">
        <v>0</v>
      </c>
      <c r="CT217">
        <v>-15.1515151515152</v>
      </c>
      <c r="CU217">
        <v>0</v>
      </c>
      <c r="CV217">
        <v>0</v>
      </c>
      <c r="CW217">
        <v>0</v>
      </c>
    </row>
    <row r="218" spans="1:101">
      <c r="A218" t="s">
        <v>72</v>
      </c>
      <c r="B218" t="s">
        <v>719</v>
      </c>
      <c r="C218" t="s">
        <v>73</v>
      </c>
      <c r="D218">
        <v>2048</v>
      </c>
      <c r="E218">
        <v>2048</v>
      </c>
      <c r="F218">
        <v>590</v>
      </c>
      <c r="G218">
        <v>769</v>
      </c>
      <c r="H218">
        <v>128</v>
      </c>
      <c r="I218">
        <v>128</v>
      </c>
      <c r="J218">
        <v>64</v>
      </c>
      <c r="K218">
        <v>64</v>
      </c>
      <c r="L218">
        <v>3.2000000000000001E-2</v>
      </c>
      <c r="M218">
        <v>3.2000000000000001E-2</v>
      </c>
      <c r="N218">
        <v>-40.160401969960503</v>
      </c>
      <c r="O218">
        <v>-446.91672100370499</v>
      </c>
      <c r="P218">
        <v>-0.03</v>
      </c>
      <c r="Q218">
        <v>-1</v>
      </c>
      <c r="R218">
        <v>180</v>
      </c>
      <c r="S218">
        <v>-1</v>
      </c>
      <c r="T218">
        <v>90.030000257023104</v>
      </c>
      <c r="U218">
        <v>0.03</v>
      </c>
      <c r="V218">
        <v>-2.032</v>
      </c>
      <c r="W218">
        <v>2.0640000000000001</v>
      </c>
      <c r="X218">
        <v>2.0640000000000001</v>
      </c>
      <c r="Y218">
        <v>-2.032</v>
      </c>
      <c r="Z218">
        <v>-2.032</v>
      </c>
      <c r="AA218">
        <v>-2.032</v>
      </c>
      <c r="AB218">
        <v>2.0640000000000001</v>
      </c>
      <c r="AC218">
        <v>2.0640000000000001</v>
      </c>
      <c r="AD218" s="25" t="s">
        <v>700</v>
      </c>
      <c r="AF218">
        <v>2</v>
      </c>
      <c r="AH218">
        <v>3.2000000000000001E-2</v>
      </c>
      <c r="AI218">
        <v>0</v>
      </c>
      <c r="AJ218">
        <v>0</v>
      </c>
      <c r="AK218">
        <v>0</v>
      </c>
      <c r="AL218">
        <v>0</v>
      </c>
      <c r="BC218">
        <v>0</v>
      </c>
      <c r="BD218">
        <v>3.2000000000000001E-2</v>
      </c>
      <c r="BE218">
        <v>0</v>
      </c>
      <c r="BF218">
        <v>0</v>
      </c>
      <c r="BG218">
        <v>0</v>
      </c>
      <c r="BX218">
        <v>31.25</v>
      </c>
      <c r="BY218">
        <v>0</v>
      </c>
      <c r="BZ218">
        <v>0</v>
      </c>
      <c r="CA218">
        <v>0</v>
      </c>
      <c r="CB218">
        <v>0</v>
      </c>
      <c r="CS218">
        <v>0</v>
      </c>
      <c r="CT218">
        <v>31.25</v>
      </c>
      <c r="CU218">
        <v>0</v>
      </c>
      <c r="CV218">
        <v>0</v>
      </c>
      <c r="CW218">
        <v>0</v>
      </c>
    </row>
    <row r="219" spans="1:101">
      <c r="A219" t="s">
        <v>72</v>
      </c>
      <c r="B219" t="s">
        <v>720</v>
      </c>
      <c r="C219" t="s">
        <v>73</v>
      </c>
      <c r="D219">
        <v>2048</v>
      </c>
      <c r="E219">
        <v>2048</v>
      </c>
      <c r="F219">
        <v>862</v>
      </c>
      <c r="G219">
        <v>482</v>
      </c>
      <c r="H219">
        <v>64</v>
      </c>
      <c r="I219">
        <v>64</v>
      </c>
      <c r="J219">
        <v>32</v>
      </c>
      <c r="K219">
        <v>32</v>
      </c>
      <c r="L219">
        <v>6.6000000000000003E-2</v>
      </c>
      <c r="M219">
        <v>6.6000000000000003E-2</v>
      </c>
      <c r="N219">
        <v>-78.720179431280698</v>
      </c>
      <c r="O219">
        <v>-453.96623491500998</v>
      </c>
      <c r="P219">
        <v>-1.04</v>
      </c>
      <c r="Q219">
        <v>1</v>
      </c>
      <c r="R219">
        <v>0</v>
      </c>
      <c r="S219">
        <v>1</v>
      </c>
      <c r="T219">
        <v>91.045217183150299</v>
      </c>
      <c r="U219">
        <v>-178.96</v>
      </c>
      <c r="V219">
        <v>2.0790000000000002</v>
      </c>
      <c r="W219">
        <v>-2.145</v>
      </c>
      <c r="X219">
        <v>-2.145</v>
      </c>
      <c r="Y219">
        <v>2.0790000000000002</v>
      </c>
      <c r="Z219">
        <v>2.0790000000000002</v>
      </c>
      <c r="AA219">
        <v>2.0790000000000002</v>
      </c>
      <c r="AB219">
        <v>-2.145</v>
      </c>
      <c r="AC219">
        <v>-2.145</v>
      </c>
      <c r="AD219" s="25" t="s">
        <v>700</v>
      </c>
      <c r="AF219">
        <v>2</v>
      </c>
      <c r="AH219">
        <v>-6.6000000000000003E-2</v>
      </c>
      <c r="AI219">
        <v>0</v>
      </c>
      <c r="AJ219">
        <v>0</v>
      </c>
      <c r="AK219">
        <v>0</v>
      </c>
      <c r="AL219">
        <v>0</v>
      </c>
      <c r="BC219">
        <v>0</v>
      </c>
      <c r="BD219">
        <v>-6.6000000000000003E-2</v>
      </c>
      <c r="BE219">
        <v>0</v>
      </c>
      <c r="BF219">
        <v>0</v>
      </c>
      <c r="BG219">
        <v>0</v>
      </c>
      <c r="BX219">
        <v>-15.1515151515152</v>
      </c>
      <c r="BY219">
        <v>0</v>
      </c>
      <c r="BZ219">
        <v>0</v>
      </c>
      <c r="CA219">
        <v>0</v>
      </c>
      <c r="CB219">
        <v>0</v>
      </c>
      <c r="CS219">
        <v>0</v>
      </c>
      <c r="CT219">
        <v>-15.1515151515152</v>
      </c>
      <c r="CU219">
        <v>0</v>
      </c>
      <c r="CV219">
        <v>0</v>
      </c>
      <c r="CW219">
        <v>0</v>
      </c>
    </row>
  </sheetData>
  <mergeCells count="1">
    <mergeCell ref="A1:C2"/>
  </mergeCells>
  <pageMargins left="0.7" right="0.7" top="0.75" bottom="0.75" header="0.3" footer="0.3"/>
  <pageSetup orientation="portrait"/>
  <drawing r:id="rId1"/>
  <legacyDrawing r:id="rId2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5361" r:id="rId3" name="Button 1">
              <controlPr defaultSize="0" print="0" autoFill="0" autoPict="0">
                <anchor moveWithCells="1">
                  <from>
                    <xdr:col>1</xdr:col>
                    <xdr:colOff>50800</xdr:colOff>
                    <xdr:row>0</xdr:row>
                    <xdr:rowOff>50800</xdr:rowOff>
                  </from>
                  <to>
                    <xdr:col>1</xdr:col>
                    <xdr:colOff>596900</xdr:colOff>
                    <xdr:row>1</xdr:row>
                    <xdr:rowOff>88900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362" r:id="rId4" name="Button 2">
              <controlPr defaultSize="0" print="0" autoFill="0" autoPict="0">
                <anchor moveWithCells="1">
                  <from>
                    <xdr:col>1</xdr:col>
                    <xdr:colOff>698500</xdr:colOff>
                    <xdr:row>0</xdr:row>
                    <xdr:rowOff>50800</xdr:rowOff>
                  </from>
                  <to>
                    <xdr:col>1</xdr:col>
                    <xdr:colOff>1612900</xdr:colOff>
                    <xdr:row>1</xdr:row>
                    <xdr:rowOff>88900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363" r:id="rId5" name="Button 3">
              <controlPr defaultSize="0" print="0" autoFill="0" autoPict="0">
                <anchor moveWithCells="1" sizeWithCells="1">
                  <from>
                    <xdr:col>0</xdr:col>
                    <xdr:colOff>50800</xdr:colOff>
                    <xdr:row>0</xdr:row>
                    <xdr:rowOff>50800</xdr:rowOff>
                  </from>
                  <to>
                    <xdr:col>1</xdr:col>
                    <xdr:colOff>0</xdr:colOff>
                    <xdr:row>1</xdr:row>
                    <xdr:rowOff>101600</xdr:rowOff>
                  </to>
                </anchor>
              </controlPr>
            </control>
          </mc:Choice>
        </mc:AlternateContent>
      </controls>
    </mc:Choice>
  </mc:AlternateContent>
  <tableParts count="3">
    <tablePart r:id="rId6"/>
    <tablePart r:id="rId7"/>
    <tablePart r:id="rId8"/>
  </tablePart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197"/>
  <sheetViews>
    <sheetView zoomScale="150" zoomScaleNormal="150" workbookViewId="0">
      <selection activeCell="F2" sqref="F2"/>
    </sheetView>
  </sheetViews>
  <sheetFormatPr baseColWidth="10" defaultRowHeight="16"/>
  <cols>
    <col min="1" max="1" width="28.5" style="139" bestFit="1" customWidth="1"/>
    <col min="2" max="2" width="16.83203125" bestFit="1" customWidth="1"/>
    <col min="5" max="5" width="11.83203125" bestFit="1" customWidth="1"/>
    <col min="6" max="6" width="11.6640625" bestFit="1" customWidth="1"/>
    <col min="7" max="7" width="12.5" bestFit="1" customWidth="1"/>
    <col min="8" max="10" width="17.1640625" bestFit="1" customWidth="1"/>
    <col min="11" max="12" width="16.83203125" bestFit="1" customWidth="1"/>
    <col min="14" max="14" width="11.83203125" bestFit="1" customWidth="1"/>
    <col min="15" max="15" width="11.6640625" bestFit="1" customWidth="1"/>
    <col min="16" max="16" width="12.5" bestFit="1" customWidth="1"/>
    <col min="17" max="18" width="17.1640625" bestFit="1" customWidth="1"/>
    <col min="19" max="20" width="16.83203125" bestFit="1" customWidth="1"/>
    <col min="21" max="21" width="17" bestFit="1" customWidth="1"/>
  </cols>
  <sheetData>
    <row r="1" spans="1:21" s="139" customFormat="1">
      <c r="A1" s="139" t="s">
        <v>18</v>
      </c>
      <c r="B1" s="139" t="s">
        <v>888</v>
      </c>
      <c r="E1" s="139" t="s">
        <v>413</v>
      </c>
      <c r="F1" s="139" t="s">
        <v>419</v>
      </c>
      <c r="G1" s="139" t="s">
        <v>412</v>
      </c>
      <c r="H1" s="139" t="s">
        <v>457</v>
      </c>
      <c r="I1" s="139" t="s">
        <v>459</v>
      </c>
      <c r="J1" s="139" t="s">
        <v>458</v>
      </c>
      <c r="K1" s="139" t="s">
        <v>456</v>
      </c>
      <c r="L1" s="139" t="s">
        <v>455</v>
      </c>
    </row>
    <row r="2" spans="1:21">
      <c r="C2" s="141"/>
      <c r="D2" s="141" t="s">
        <v>586</v>
      </c>
      <c r="E2" s="140">
        <f>VLOOKUP(E$1,SIAF!$B$3:$Q$191,15,FALSE)</f>
        <v>81.348575999999994</v>
      </c>
      <c r="F2" s="140">
        <f>VLOOKUP(F$1,SIAF!$B$3:$Q$191,15,FALSE)</f>
        <v>-82.286889000000002</v>
      </c>
      <c r="G2" s="140">
        <f>VLOOKUP(G$1,SIAF!$B$3:$Q$191,15,FALSE)</f>
        <v>-0.51719978270264022</v>
      </c>
      <c r="H2" s="140">
        <f>VLOOKUP(H$1,SIAF!$B$3:$Q$191,15,FALSE)</f>
        <v>87.241565032978585</v>
      </c>
      <c r="I2" s="140">
        <f>VLOOKUP(I$1,SIAF!$B$3:$Q$191,15,FALSE)</f>
        <v>47.241668592655984</v>
      </c>
      <c r="J2" s="140">
        <f>VLOOKUP(J$1,SIAF!$B$3:$Q$191,15,FALSE)</f>
        <v>67.616558900159674</v>
      </c>
      <c r="K2" s="140">
        <f>VLOOKUP(K$1,SIAF!$B$3:$Q$191,15,FALSE)</f>
        <v>107.49424803297858</v>
      </c>
      <c r="L2" s="140">
        <f>VLOOKUP(L$1,SIAF!$B$3:$Q$191,15,FALSE)</f>
        <v>127.17481264771526</v>
      </c>
    </row>
    <row r="3" spans="1:21" ht="17" thickBot="1">
      <c r="C3" s="141" t="s">
        <v>586</v>
      </c>
      <c r="D3" s="141" t="s">
        <v>587</v>
      </c>
      <c r="E3" s="140">
        <f>VLOOKUP(E$1,SIAF!$B$3:$Q$191,16,FALSE)</f>
        <v>-498.22814799999998</v>
      </c>
      <c r="F3" s="140">
        <f>VLOOKUP(F$1,SIAF!$B$3:$Q$191,16,FALSE)</f>
        <v>-496.20556299999998</v>
      </c>
      <c r="G3" s="140">
        <f>VLOOKUP(G$1,SIAF!$B$3:$Q$191,16,FALSE)</f>
        <v>-492.66594213649739</v>
      </c>
      <c r="H3" s="140">
        <f>VLOOKUP(H$1,SIAF!$B$3:$Q$191,16,FALSE)</f>
        <v>-404.9193310763589</v>
      </c>
      <c r="I3" s="140">
        <f>VLOOKUP(I$1,SIAF!$B$3:$Q$191,16,FALSE)</f>
        <v>-405.80801494695277</v>
      </c>
      <c r="J3" s="140">
        <f>VLOOKUP(J$1,SIAF!$B$3:$Q$191,16,FALSE)</f>
        <v>-404.6738760148707</v>
      </c>
      <c r="K3" s="140">
        <f>VLOOKUP(K$1,SIAF!$B$3:$Q$191,16,FALSE)</f>
        <v>-405.23485807635893</v>
      </c>
      <c r="L3" s="140">
        <f>VLOOKUP(L$1,SIAF!$B$3:$Q$191,16,FALSE)</f>
        <v>-405.22869766764802</v>
      </c>
      <c r="M3" s="139" t="s">
        <v>887</v>
      </c>
      <c r="N3" s="139" t="str">
        <f t="shared" ref="N3:U3" si="0">E1</f>
        <v>NRCAS_FULL</v>
      </c>
      <c r="O3" s="139" t="str">
        <f t="shared" si="0"/>
        <v>NRCBS_FULL</v>
      </c>
      <c r="P3" s="139" t="str">
        <f t="shared" si="0"/>
        <v>NRCALL_FULL</v>
      </c>
      <c r="Q3" s="139" t="str">
        <f t="shared" si="0"/>
        <v>NRCA5_MASK430R</v>
      </c>
      <c r="R3" s="139" t="str">
        <f t="shared" si="0"/>
        <v>NRCA5_MASKLWB</v>
      </c>
      <c r="S3" s="139" t="str">
        <f t="shared" si="0"/>
        <v>NRCA4_MASKSWB</v>
      </c>
      <c r="T3" s="139" t="str">
        <f t="shared" si="0"/>
        <v>NRCA5_MASK335R</v>
      </c>
      <c r="U3" s="139" t="str">
        <f t="shared" si="0"/>
        <v>NRCA2_MASK210R</v>
      </c>
    </row>
    <row r="4" spans="1:21">
      <c r="A4" s="139" t="str">
        <f>SIAF!B3</f>
        <v>NRCA1_FULL_OSS</v>
      </c>
      <c r="B4" s="71" t="str">
        <f>HLOOKUP(TRUE,N4:U$193,ROW($N$193)-ROW(N4)+1,FALSE)</f>
        <v>NRCA_CNTR</v>
      </c>
      <c r="C4" s="140">
        <f>VLOOKUP($A4,SIAF!$B$3:$Q$191,15,FALSE)</f>
        <v>120.525464</v>
      </c>
      <c r="D4" s="140">
        <f>VLOOKUP($A4,SIAF!$B$3:$Q$191,16,FALSE)</f>
        <v>-527.54313200000001</v>
      </c>
      <c r="E4" s="135">
        <f>SQRT((E$2-$C4)^2+(E$3-$D4)^2)</f>
        <v>48.930530758257696</v>
      </c>
      <c r="F4" s="136">
        <f t="shared" ref="F4:L19" si="1">SQRT((F$2-$C4)^2+(F$3-$D4)^2)</f>
        <v>205.21913595039419</v>
      </c>
      <c r="G4" s="136">
        <f t="shared" si="1"/>
        <v>125.96723712294084</v>
      </c>
      <c r="H4" s="136">
        <f t="shared" si="1"/>
        <v>127.06067244984837</v>
      </c>
      <c r="I4" s="136">
        <f t="shared" si="1"/>
        <v>142.09135580050099</v>
      </c>
      <c r="J4" s="136">
        <f t="shared" si="1"/>
        <v>133.77670314820568</v>
      </c>
      <c r="K4" s="136">
        <f t="shared" si="1"/>
        <v>123.00051406298908</v>
      </c>
      <c r="L4" s="136">
        <f t="shared" si="1"/>
        <v>122.49503942397881</v>
      </c>
      <c r="M4" s="143">
        <f t="shared" ref="M4:M37" si="2">MIN(E4:L4)</f>
        <v>48.930530758257696</v>
      </c>
      <c r="N4" s="134" t="b">
        <f t="shared" ref="N4:U4" si="3">E4=$M4</f>
        <v>1</v>
      </c>
      <c r="O4" s="134" t="b">
        <f t="shared" si="3"/>
        <v>0</v>
      </c>
      <c r="P4" s="134" t="b">
        <f t="shared" si="3"/>
        <v>0</v>
      </c>
      <c r="Q4" s="134" t="b">
        <f t="shared" si="3"/>
        <v>0</v>
      </c>
      <c r="R4" s="134" t="b">
        <f t="shared" si="3"/>
        <v>0</v>
      </c>
      <c r="S4" s="134" t="b">
        <f t="shared" si="3"/>
        <v>0</v>
      </c>
      <c r="T4" s="134" t="b">
        <f t="shared" si="3"/>
        <v>0</v>
      </c>
      <c r="U4" s="134" t="b">
        <f t="shared" si="3"/>
        <v>0</v>
      </c>
    </row>
    <row r="5" spans="1:21">
      <c r="A5" s="139" t="str">
        <f>SIAF!B4</f>
        <v>NRCA2_FULL_OSS</v>
      </c>
      <c r="B5" s="71" t="str">
        <f>HLOOKUP(TRUE,N5:U$193,ROW($N$193)-ROW(N5)+1,FALSE)</f>
        <v>NRCA_CNTR</v>
      </c>
      <c r="C5" s="140">
        <f>VLOOKUP($A5,SIAF!$B$3:$Q$191,15,FALSE)</f>
        <v>119.589099</v>
      </c>
      <c r="D5" s="140">
        <f>VLOOKUP($A5,SIAF!$B$3:$Q$191,16,FALSE)</f>
        <v>-459.86330400000003</v>
      </c>
      <c r="E5" s="137">
        <f t="shared" ref="E5:L20" si="4">SQRT((E$2-$C5)^2+(E$3-$D5)^2)</f>
        <v>54.168245813002486</v>
      </c>
      <c r="F5" s="138">
        <f t="shared" si="1"/>
        <v>205.1211210972659</v>
      </c>
      <c r="G5" s="138">
        <f t="shared" si="1"/>
        <v>124.50516485669915</v>
      </c>
      <c r="H5" s="138">
        <f t="shared" si="1"/>
        <v>63.758945367543632</v>
      </c>
      <c r="I5" s="138">
        <f t="shared" si="1"/>
        <v>90.311267077557815</v>
      </c>
      <c r="J5" s="138">
        <f t="shared" si="1"/>
        <v>75.809088411319706</v>
      </c>
      <c r="K5" s="138">
        <f t="shared" si="1"/>
        <v>55.951340680511294</v>
      </c>
      <c r="L5" s="138">
        <f t="shared" si="1"/>
        <v>55.158709744121204</v>
      </c>
      <c r="M5" s="143">
        <f t="shared" si="2"/>
        <v>54.168245813002486</v>
      </c>
      <c r="N5" s="134" t="b">
        <f t="shared" ref="N5:N70" si="5">E5=$M5</f>
        <v>1</v>
      </c>
      <c r="O5" s="134" t="b">
        <f t="shared" ref="O5:O70" si="6">F5=$M5</f>
        <v>0</v>
      </c>
      <c r="P5" s="134" t="b">
        <f t="shared" ref="P5:P70" si="7">G5=$M5</f>
        <v>0</v>
      </c>
      <c r="Q5" s="134" t="b">
        <f t="shared" ref="Q5:Q70" si="8">H5=$M5</f>
        <v>0</v>
      </c>
      <c r="R5" s="134" t="b">
        <f t="shared" ref="R5:R70" si="9">I5=$M5</f>
        <v>0</v>
      </c>
      <c r="S5" s="134" t="b">
        <f t="shared" ref="S5:S70" si="10">J5=$M5</f>
        <v>0</v>
      </c>
      <c r="T5" s="134" t="b">
        <f t="shared" ref="T5:T70" si="11">K5=$M5</f>
        <v>0</v>
      </c>
      <c r="U5" s="134" t="b">
        <f t="shared" ref="U5:U70" si="12">L5=$M5</f>
        <v>0</v>
      </c>
    </row>
    <row r="6" spans="1:21">
      <c r="A6" s="139" t="str">
        <f>SIAF!B5</f>
        <v>NRCA3_FULL_OSS</v>
      </c>
      <c r="B6" s="71" t="str">
        <f>HLOOKUP(TRUE,N6:U$193,ROW($N$193)-ROW(N6)+1,FALSE)</f>
        <v>NRCA_CNTR</v>
      </c>
      <c r="C6" s="140">
        <f>VLOOKUP($A6,SIAF!$B$3:$Q$191,15,FALSE)</f>
        <v>51.885581999999999</v>
      </c>
      <c r="D6" s="140">
        <f>VLOOKUP($A6,SIAF!$B$3:$Q$191,16,FALSE)</f>
        <v>-527.95275200000003</v>
      </c>
      <c r="E6" s="137">
        <f t="shared" si="4"/>
        <v>41.852360726736251</v>
      </c>
      <c r="F6" s="138">
        <f t="shared" si="1"/>
        <v>137.8772496956897</v>
      </c>
      <c r="G6" s="138">
        <f t="shared" si="1"/>
        <v>63.176027802549747</v>
      </c>
      <c r="H6" s="138">
        <f t="shared" si="1"/>
        <v>128.01276577123912</v>
      </c>
      <c r="I6" s="138">
        <f t="shared" si="1"/>
        <v>122.23298540693902</v>
      </c>
      <c r="J6" s="138">
        <f t="shared" si="1"/>
        <v>124.27849732914481</v>
      </c>
      <c r="K6" s="138">
        <f t="shared" si="1"/>
        <v>134.72937774302</v>
      </c>
      <c r="L6" s="138">
        <f t="shared" si="1"/>
        <v>143.97799055166368</v>
      </c>
      <c r="M6" s="143">
        <f t="shared" si="2"/>
        <v>41.852360726736251</v>
      </c>
      <c r="N6" s="134" t="b">
        <f t="shared" si="5"/>
        <v>1</v>
      </c>
      <c r="O6" s="134" t="b">
        <f t="shared" si="6"/>
        <v>0</v>
      </c>
      <c r="P6" s="134" t="b">
        <f t="shared" si="7"/>
        <v>0</v>
      </c>
      <c r="Q6" s="134" t="b">
        <f t="shared" si="8"/>
        <v>0</v>
      </c>
      <c r="R6" s="134" t="b">
        <f t="shared" si="9"/>
        <v>0</v>
      </c>
      <c r="S6" s="134" t="b">
        <f t="shared" si="10"/>
        <v>0</v>
      </c>
      <c r="T6" s="134" t="b">
        <f t="shared" si="11"/>
        <v>0</v>
      </c>
      <c r="U6" s="134" t="b">
        <f t="shared" si="12"/>
        <v>0</v>
      </c>
    </row>
    <row r="7" spans="1:21">
      <c r="A7" s="139" t="str">
        <f>SIAF!B6</f>
        <v>NRCA4_FULL_OSS</v>
      </c>
      <c r="B7" s="71" t="str">
        <f>HLOOKUP(TRUE,N7:U$193,ROW($N$193)-ROW(N7)+1,FALSE)</f>
        <v>NRCA_CNTR</v>
      </c>
      <c r="C7" s="140">
        <f>VLOOKUP($A7,SIAF!$B$3:$Q$191,15,FALSE)</f>
        <v>52.19455</v>
      </c>
      <c r="D7" s="140">
        <f>VLOOKUP($A7,SIAF!$B$3:$Q$191,16,FALSE)</f>
        <v>-459.97248999999999</v>
      </c>
      <c r="E7" s="137">
        <f t="shared" si="4"/>
        <v>48.098363808155042</v>
      </c>
      <c r="F7" s="138">
        <f t="shared" si="1"/>
        <v>139.2770369247352</v>
      </c>
      <c r="G7" s="138">
        <f t="shared" si="1"/>
        <v>62.027335729948113</v>
      </c>
      <c r="H7" s="138">
        <f t="shared" si="1"/>
        <v>65.26211435583059</v>
      </c>
      <c r="I7" s="138">
        <f t="shared" si="1"/>
        <v>54.390453132947783</v>
      </c>
      <c r="J7" s="138">
        <f t="shared" si="1"/>
        <v>57.408841367797535</v>
      </c>
      <c r="K7" s="138">
        <f t="shared" si="1"/>
        <v>77.809157244803927</v>
      </c>
      <c r="L7" s="138">
        <f t="shared" si="1"/>
        <v>92.838152640215981</v>
      </c>
      <c r="M7" s="143">
        <f t="shared" si="2"/>
        <v>48.098363808155042</v>
      </c>
      <c r="N7" s="134" t="b">
        <f t="shared" si="5"/>
        <v>1</v>
      </c>
      <c r="O7" s="134" t="b">
        <f t="shared" si="6"/>
        <v>0</v>
      </c>
      <c r="P7" s="134" t="b">
        <f t="shared" si="7"/>
        <v>0</v>
      </c>
      <c r="Q7" s="134" t="b">
        <f t="shared" si="8"/>
        <v>0</v>
      </c>
      <c r="R7" s="134" t="b">
        <f t="shared" si="9"/>
        <v>0</v>
      </c>
      <c r="S7" s="134" t="b">
        <f t="shared" si="10"/>
        <v>0</v>
      </c>
      <c r="T7" s="134" t="b">
        <f t="shared" si="11"/>
        <v>0</v>
      </c>
      <c r="U7" s="134" t="b">
        <f t="shared" si="12"/>
        <v>0</v>
      </c>
    </row>
    <row r="8" spans="1:21">
      <c r="A8" s="139" t="str">
        <f>SIAF!B7</f>
        <v>NRCA5_FULL_OSS</v>
      </c>
      <c r="B8" s="71" t="str">
        <f>HLOOKUP(TRUE,N8:U$193,ROW($N$193)-ROW(N8)+1,FALSE)</f>
        <v>NRCA_CNTR</v>
      </c>
      <c r="C8" s="140">
        <f>VLOOKUP($A8,SIAF!$B$3:$Q$191,15,FALSE)</f>
        <v>86.039011000000002</v>
      </c>
      <c r="D8" s="140">
        <f>VLOOKUP($A8,SIAF!$B$3:$Q$191,16,FALSE)</f>
        <v>-493.38570399999998</v>
      </c>
      <c r="E8" s="137">
        <f t="shared" si="4"/>
        <v>6.7416203083799582</v>
      </c>
      <c r="F8" s="138">
        <f t="shared" si="1"/>
        <v>168.34951801412998</v>
      </c>
      <c r="G8" s="138">
        <f t="shared" si="1"/>
        <v>86.559203336212605</v>
      </c>
      <c r="H8" s="138">
        <f t="shared" si="1"/>
        <v>88.47454591274807</v>
      </c>
      <c r="I8" s="138">
        <f t="shared" si="1"/>
        <v>95.786666074902712</v>
      </c>
      <c r="J8" s="138">
        <f t="shared" si="1"/>
        <v>90.604498596008341</v>
      </c>
      <c r="K8" s="138">
        <f t="shared" si="1"/>
        <v>90.724301227371257</v>
      </c>
      <c r="L8" s="138">
        <f t="shared" si="1"/>
        <v>97.282125504547423</v>
      </c>
      <c r="M8" s="143">
        <f t="shared" si="2"/>
        <v>6.7416203083799582</v>
      </c>
      <c r="N8" s="134" t="b">
        <f t="shared" si="5"/>
        <v>1</v>
      </c>
      <c r="O8" s="134" t="b">
        <f t="shared" si="6"/>
        <v>0</v>
      </c>
      <c r="P8" s="134" t="b">
        <f t="shared" si="7"/>
        <v>0</v>
      </c>
      <c r="Q8" s="134" t="b">
        <f t="shared" si="8"/>
        <v>0</v>
      </c>
      <c r="R8" s="134" t="b">
        <f t="shared" si="9"/>
        <v>0</v>
      </c>
      <c r="S8" s="134" t="b">
        <f t="shared" si="10"/>
        <v>0</v>
      </c>
      <c r="T8" s="134" t="b">
        <f t="shared" si="11"/>
        <v>0</v>
      </c>
      <c r="U8" s="134" t="b">
        <f t="shared" si="12"/>
        <v>0</v>
      </c>
    </row>
    <row r="9" spans="1:21">
      <c r="A9" s="139" t="str">
        <f>SIAF!B8</f>
        <v>NRCB1_FULL_OSS</v>
      </c>
      <c r="B9" s="71" t="str">
        <f>HLOOKUP(TRUE,N9:U$193,ROW($N$193)-ROW(N9)+1,FALSE)</f>
        <v>NRCB_CNTR</v>
      </c>
      <c r="C9" s="140">
        <f>VLOOKUP($A9,SIAF!$B$3:$Q$191,15,FALSE)</f>
        <v>-120.96951300000001</v>
      </c>
      <c r="D9" s="140">
        <f>VLOOKUP($A9,SIAF!$B$3:$Q$191,16,FALSE)</f>
        <v>-457.78877699999998</v>
      </c>
      <c r="E9" s="137">
        <f t="shared" si="4"/>
        <v>206.32002293400308</v>
      </c>
      <c r="F9" s="138">
        <f t="shared" si="1"/>
        <v>54.517839704955044</v>
      </c>
      <c r="G9" s="138">
        <f t="shared" si="1"/>
        <v>125.40006542006435</v>
      </c>
      <c r="H9" s="138">
        <f t="shared" si="1"/>
        <v>214.81860098214938</v>
      </c>
      <c r="I9" s="138">
        <f t="shared" si="1"/>
        <v>176.05965249429806</v>
      </c>
      <c r="J9" s="138">
        <f t="shared" si="1"/>
        <v>195.92319725186269</v>
      </c>
      <c r="K9" s="138">
        <f t="shared" si="1"/>
        <v>234.43038305553864</v>
      </c>
      <c r="L9" s="138">
        <f t="shared" si="1"/>
        <v>253.6496960191013</v>
      </c>
      <c r="M9" s="143">
        <f t="shared" si="2"/>
        <v>54.517839704955044</v>
      </c>
      <c r="N9" s="134" t="b">
        <f t="shared" si="5"/>
        <v>0</v>
      </c>
      <c r="O9" s="134" t="b">
        <f t="shared" si="6"/>
        <v>1</v>
      </c>
      <c r="P9" s="134" t="b">
        <f t="shared" si="7"/>
        <v>0</v>
      </c>
      <c r="Q9" s="134" t="b">
        <f t="shared" si="8"/>
        <v>0</v>
      </c>
      <c r="R9" s="134" t="b">
        <f t="shared" si="9"/>
        <v>0</v>
      </c>
      <c r="S9" s="134" t="b">
        <f t="shared" si="10"/>
        <v>0</v>
      </c>
      <c r="T9" s="134" t="b">
        <f t="shared" si="11"/>
        <v>0</v>
      </c>
      <c r="U9" s="134" t="b">
        <f t="shared" si="12"/>
        <v>0</v>
      </c>
    </row>
    <row r="10" spans="1:21">
      <c r="A10" s="139" t="str">
        <f>SIAF!B9</f>
        <v>NRCB2_FULL_OSS</v>
      </c>
      <c r="B10" s="71" t="str">
        <f>HLOOKUP(TRUE,N10:U$193,ROW($N$193)-ROW(N10)+1,FALSE)</f>
        <v>NRCB_CNTR</v>
      </c>
      <c r="C10" s="140">
        <f>VLOOKUP($A10,SIAF!$B$3:$Q$191,15,FALSE)</f>
        <v>-121.154684</v>
      </c>
      <c r="D10" s="140">
        <f>VLOOKUP($A10,SIAF!$B$3:$Q$191,16,FALSE)</f>
        <v>-525.47814100000005</v>
      </c>
      <c r="E10" s="137">
        <f t="shared" si="4"/>
        <v>204.32849147666036</v>
      </c>
      <c r="F10" s="138">
        <f t="shared" si="1"/>
        <v>48.65788025518696</v>
      </c>
      <c r="G10" s="138">
        <f t="shared" si="1"/>
        <v>125.02017034277594</v>
      </c>
      <c r="H10" s="138">
        <f t="shared" si="1"/>
        <v>240.75594127917148</v>
      </c>
      <c r="I10" s="138">
        <f t="shared" si="1"/>
        <v>206.587198625816</v>
      </c>
      <c r="J10" s="138">
        <f t="shared" si="1"/>
        <v>224.11660488386048</v>
      </c>
      <c r="K10" s="138">
        <f t="shared" si="1"/>
        <v>258.33850121125278</v>
      </c>
      <c r="L10" s="138">
        <f t="shared" si="1"/>
        <v>275.91206484503022</v>
      </c>
      <c r="M10" s="143">
        <f t="shared" si="2"/>
        <v>48.65788025518696</v>
      </c>
      <c r="N10" s="134" t="b">
        <f t="shared" si="5"/>
        <v>0</v>
      </c>
      <c r="O10" s="134" t="b">
        <f t="shared" si="6"/>
        <v>1</v>
      </c>
      <c r="P10" s="134" t="b">
        <f t="shared" si="7"/>
        <v>0</v>
      </c>
      <c r="Q10" s="134" t="b">
        <f t="shared" si="8"/>
        <v>0</v>
      </c>
      <c r="R10" s="134" t="b">
        <f t="shared" si="9"/>
        <v>0</v>
      </c>
      <c r="S10" s="134" t="b">
        <f t="shared" si="10"/>
        <v>0</v>
      </c>
      <c r="T10" s="134" t="b">
        <f t="shared" si="11"/>
        <v>0</v>
      </c>
      <c r="U10" s="134" t="b">
        <f t="shared" si="12"/>
        <v>0</v>
      </c>
    </row>
    <row r="11" spans="1:21">
      <c r="A11" s="139" t="str">
        <f>SIAF!B10</f>
        <v>NRCB3_FULL_OSS</v>
      </c>
      <c r="B11" s="71" t="str">
        <f>HLOOKUP(TRUE,N11:U$193,ROW($N$193)-ROW(N11)+1,FALSE)</f>
        <v>NRCB_CNTR</v>
      </c>
      <c r="C11" s="140">
        <f>VLOOKUP($A11,SIAF!$B$3:$Q$191,15,FALSE)</f>
        <v>-53.139933999999997</v>
      </c>
      <c r="D11" s="140">
        <f>VLOOKUP($A11,SIAF!$B$3:$Q$191,16,FALSE)</f>
        <v>-457.82173999999998</v>
      </c>
      <c r="E11" s="137">
        <f t="shared" si="4"/>
        <v>140.42733754323822</v>
      </c>
      <c r="F11" s="138">
        <f t="shared" si="1"/>
        <v>48.196087536929333</v>
      </c>
      <c r="G11" s="138">
        <f t="shared" si="1"/>
        <v>63.113156940794916</v>
      </c>
      <c r="H11" s="138">
        <f t="shared" si="1"/>
        <v>150.0187659616966</v>
      </c>
      <c r="I11" s="138">
        <f t="shared" si="1"/>
        <v>113.0570375207307</v>
      </c>
      <c r="J11" s="138">
        <f t="shared" si="1"/>
        <v>131.93493102180375</v>
      </c>
      <c r="K11" s="138">
        <f t="shared" si="1"/>
        <v>169.02284043245476</v>
      </c>
      <c r="L11" s="138">
        <f t="shared" si="1"/>
        <v>187.82820863864487</v>
      </c>
      <c r="M11" s="143">
        <f t="shared" si="2"/>
        <v>48.196087536929333</v>
      </c>
      <c r="N11" s="134" t="b">
        <f t="shared" si="5"/>
        <v>0</v>
      </c>
      <c r="O11" s="134" t="b">
        <f t="shared" si="6"/>
        <v>1</v>
      </c>
      <c r="P11" s="134" t="b">
        <f t="shared" si="7"/>
        <v>0</v>
      </c>
      <c r="Q11" s="134" t="b">
        <f t="shared" si="8"/>
        <v>0</v>
      </c>
      <c r="R11" s="134" t="b">
        <f t="shared" si="9"/>
        <v>0</v>
      </c>
      <c r="S11" s="134" t="b">
        <f t="shared" si="10"/>
        <v>0</v>
      </c>
      <c r="T11" s="134" t="b">
        <f t="shared" si="11"/>
        <v>0</v>
      </c>
      <c r="U11" s="134" t="b">
        <f t="shared" si="12"/>
        <v>0</v>
      </c>
    </row>
    <row r="12" spans="1:21">
      <c r="A12" s="139" t="str">
        <f>SIAF!B11</f>
        <v>NRCB4_FULL_OSS</v>
      </c>
      <c r="B12" s="71" t="str">
        <f>HLOOKUP(TRUE,N12:U$193,ROW($N$193)-ROW(N12)+1,FALSE)</f>
        <v>NRCB_CNTR</v>
      </c>
      <c r="C12" s="140">
        <f>VLOOKUP($A12,SIAF!$B$3:$Q$191,15,FALSE)</f>
        <v>-52.845703</v>
      </c>
      <c r="D12" s="140">
        <f>VLOOKUP($A12,SIAF!$B$3:$Q$191,16,FALSE)</f>
        <v>-525.72932100000003</v>
      </c>
      <c r="E12" s="137">
        <f t="shared" si="4"/>
        <v>136.98328012099057</v>
      </c>
      <c r="F12" s="138">
        <f t="shared" si="1"/>
        <v>41.694552636155755</v>
      </c>
      <c r="G12" s="138">
        <f t="shared" si="1"/>
        <v>61.898782466492939</v>
      </c>
      <c r="H12" s="138">
        <f t="shared" si="1"/>
        <v>184.98512461896459</v>
      </c>
      <c r="I12" s="138">
        <f t="shared" si="1"/>
        <v>156.20051727761668</v>
      </c>
      <c r="J12" s="138">
        <f t="shared" si="1"/>
        <v>170.77932340494365</v>
      </c>
      <c r="K12" s="138">
        <f t="shared" si="1"/>
        <v>200.56873009648012</v>
      </c>
      <c r="L12" s="138">
        <f t="shared" si="1"/>
        <v>216.6282213322047</v>
      </c>
      <c r="M12" s="143">
        <f t="shared" si="2"/>
        <v>41.694552636155755</v>
      </c>
      <c r="N12" s="134" t="b">
        <f t="shared" si="5"/>
        <v>0</v>
      </c>
      <c r="O12" s="134" t="b">
        <f t="shared" si="6"/>
        <v>1</v>
      </c>
      <c r="P12" s="134" t="b">
        <f t="shared" si="7"/>
        <v>0</v>
      </c>
      <c r="Q12" s="134" t="b">
        <f t="shared" si="8"/>
        <v>0</v>
      </c>
      <c r="R12" s="134" t="b">
        <f t="shared" si="9"/>
        <v>0</v>
      </c>
      <c r="S12" s="134" t="b">
        <f t="shared" si="10"/>
        <v>0</v>
      </c>
      <c r="T12" s="134" t="b">
        <f t="shared" si="11"/>
        <v>0</v>
      </c>
      <c r="U12" s="134" t="b">
        <f t="shared" si="12"/>
        <v>0</v>
      </c>
    </row>
    <row r="13" spans="1:21">
      <c r="A13" s="139" t="str">
        <f>SIAF!B12</f>
        <v>NRCB5_FULL_OSS</v>
      </c>
      <c r="B13" s="71" t="str">
        <f>HLOOKUP(TRUE,N13:U$193,ROW($N$193)-ROW(N13)+1,FALSE)</f>
        <v>NRCB_CNTR</v>
      </c>
      <c r="C13" s="140">
        <f>VLOOKUP($A13,SIAF!$B$3:$Q$191,15,FALSE)</f>
        <v>-89.596513999999999</v>
      </c>
      <c r="D13" s="140">
        <f>VLOOKUP($A13,SIAF!$B$3:$Q$191,16,FALSE)</f>
        <v>-491.474153</v>
      </c>
      <c r="E13" s="137">
        <f t="shared" si="4"/>
        <v>171.07846224340491</v>
      </c>
      <c r="F13" s="138">
        <f t="shared" si="1"/>
        <v>8.7072876505100467</v>
      </c>
      <c r="G13" s="138">
        <f t="shared" si="1"/>
        <v>89.087286313872355</v>
      </c>
      <c r="H13" s="138">
        <f t="shared" si="1"/>
        <v>196.88434014493689</v>
      </c>
      <c r="I13" s="138">
        <f t="shared" si="1"/>
        <v>161.44155420518229</v>
      </c>
      <c r="J13" s="138">
        <f t="shared" si="1"/>
        <v>179.58351365146547</v>
      </c>
      <c r="K13" s="138">
        <f t="shared" si="1"/>
        <v>215.13248120092635</v>
      </c>
      <c r="L13" s="138">
        <f t="shared" si="1"/>
        <v>233.29827822359766</v>
      </c>
      <c r="M13" s="143">
        <f t="shared" si="2"/>
        <v>8.7072876505100467</v>
      </c>
      <c r="N13" s="134" t="b">
        <f t="shared" si="5"/>
        <v>0</v>
      </c>
      <c r="O13" s="134" t="b">
        <f t="shared" si="6"/>
        <v>1</v>
      </c>
      <c r="P13" s="134" t="b">
        <f t="shared" si="7"/>
        <v>0</v>
      </c>
      <c r="Q13" s="134" t="b">
        <f t="shared" si="8"/>
        <v>0</v>
      </c>
      <c r="R13" s="134" t="b">
        <f t="shared" si="9"/>
        <v>0</v>
      </c>
      <c r="S13" s="134" t="b">
        <f t="shared" si="10"/>
        <v>0</v>
      </c>
      <c r="T13" s="134" t="b">
        <f t="shared" si="11"/>
        <v>0</v>
      </c>
      <c r="U13" s="134" t="b">
        <f t="shared" si="12"/>
        <v>0</v>
      </c>
    </row>
    <row r="14" spans="1:21">
      <c r="A14" s="139" t="str">
        <f>SIAF!B13</f>
        <v>NRCALL_FULL</v>
      </c>
      <c r="B14" s="71" t="str">
        <f>HLOOKUP(TRUE,N14:U$193,ROW($N$193)-ROW(N14)+1,FALSE)</f>
        <v>NRCALL_CNTR</v>
      </c>
      <c r="C14" s="140">
        <f>VLOOKUP($A14,SIAF!$B$3:$Q$191,15,FALSE)</f>
        <v>-0.51719978270264022</v>
      </c>
      <c r="D14" s="140">
        <f>VLOOKUP($A14,SIAF!$B$3:$Q$191,16,FALSE)</f>
        <v>-492.66594213649739</v>
      </c>
      <c r="E14" s="137">
        <f t="shared" si="4"/>
        <v>82.054514675133646</v>
      </c>
      <c r="F14" s="138">
        <f t="shared" si="1"/>
        <v>81.846264365276554</v>
      </c>
      <c r="G14" s="138">
        <f t="shared" si="1"/>
        <v>0</v>
      </c>
      <c r="H14" s="138">
        <f t="shared" si="1"/>
        <v>124.10104171405358</v>
      </c>
      <c r="I14" s="138">
        <f t="shared" si="1"/>
        <v>99.12219238979263</v>
      </c>
      <c r="J14" s="138">
        <f t="shared" si="1"/>
        <v>111.28707369954176</v>
      </c>
      <c r="K14" s="138">
        <f t="shared" si="1"/>
        <v>138.96282711275927</v>
      </c>
      <c r="L14" s="138">
        <f t="shared" si="1"/>
        <v>154.75956112252103</v>
      </c>
      <c r="M14" s="143">
        <f t="shared" si="2"/>
        <v>0</v>
      </c>
      <c r="N14" s="134" t="b">
        <f t="shared" si="5"/>
        <v>0</v>
      </c>
      <c r="O14" s="134" t="b">
        <f t="shared" si="6"/>
        <v>0</v>
      </c>
      <c r="P14" s="134" t="b">
        <f t="shared" si="7"/>
        <v>1</v>
      </c>
      <c r="Q14" s="134" t="b">
        <f t="shared" si="8"/>
        <v>0</v>
      </c>
      <c r="R14" s="134" t="b">
        <f t="shared" si="9"/>
        <v>0</v>
      </c>
      <c r="S14" s="134" t="b">
        <f t="shared" si="10"/>
        <v>0</v>
      </c>
      <c r="T14" s="134" t="b">
        <f t="shared" si="11"/>
        <v>0</v>
      </c>
      <c r="U14" s="134" t="b">
        <f t="shared" si="12"/>
        <v>0</v>
      </c>
    </row>
    <row r="15" spans="1:21">
      <c r="A15" s="139" t="str">
        <f>SIAF!B14</f>
        <v>NRCAS_FULL</v>
      </c>
      <c r="B15" s="71" t="str">
        <f>HLOOKUP(TRUE,N15:U$193,ROW($N$193)-ROW(N15)+1,FALSE)</f>
        <v>NRCA_CNTR</v>
      </c>
      <c r="C15" s="140">
        <f>VLOOKUP($A15,SIAF!$B$3:$Q$191,15,FALSE)</f>
        <v>81.348575999999994</v>
      </c>
      <c r="D15" s="140">
        <f>VLOOKUP($A15,SIAF!$B$3:$Q$191,16,FALSE)</f>
        <v>-498.22814799999998</v>
      </c>
      <c r="E15" s="137">
        <f t="shared" si="4"/>
        <v>0</v>
      </c>
      <c r="F15" s="138">
        <f t="shared" si="1"/>
        <v>163.64796441095274</v>
      </c>
      <c r="G15" s="138">
        <f t="shared" si="1"/>
        <v>82.054514675133646</v>
      </c>
      <c r="H15" s="138">
        <f t="shared" si="1"/>
        <v>93.49471982648204</v>
      </c>
      <c r="I15" s="138">
        <f t="shared" si="1"/>
        <v>98.512751085512207</v>
      </c>
      <c r="J15" s="138">
        <f t="shared" si="1"/>
        <v>94.556703095538666</v>
      </c>
      <c r="K15" s="138">
        <f t="shared" si="1"/>
        <v>96.598903393767557</v>
      </c>
      <c r="L15" s="138">
        <f t="shared" si="1"/>
        <v>103.67710319743699</v>
      </c>
      <c r="M15" s="143">
        <f t="shared" si="2"/>
        <v>0</v>
      </c>
      <c r="N15" s="134" t="b">
        <f t="shared" si="5"/>
        <v>1</v>
      </c>
      <c r="O15" s="134" t="b">
        <f t="shared" si="6"/>
        <v>0</v>
      </c>
      <c r="P15" s="134" t="b">
        <f t="shared" si="7"/>
        <v>0</v>
      </c>
      <c r="Q15" s="134" t="b">
        <f t="shared" si="8"/>
        <v>0</v>
      </c>
      <c r="R15" s="134" t="b">
        <f t="shared" si="9"/>
        <v>0</v>
      </c>
      <c r="S15" s="134" t="b">
        <f t="shared" si="10"/>
        <v>0</v>
      </c>
      <c r="T15" s="134" t="b">
        <f t="shared" si="11"/>
        <v>0</v>
      </c>
      <c r="U15" s="134" t="b">
        <f t="shared" si="12"/>
        <v>0</v>
      </c>
    </row>
    <row r="16" spans="1:21">
      <c r="A16" s="139" t="str">
        <f>SIAF!B15</f>
        <v>NRCA1_FULL</v>
      </c>
      <c r="B16" s="71" t="str">
        <f>HLOOKUP(TRUE,N16:U$193,ROW($N$193)-ROW(N16)+1,FALSE)</f>
        <v>NRCA_CNTR</v>
      </c>
      <c r="C16" s="140">
        <f>VLOOKUP($A16,SIAF!$B$3:$Q$191,15,FALSE)</f>
        <v>120.525464</v>
      </c>
      <c r="D16" s="140">
        <f>VLOOKUP($A16,SIAF!$B$3:$Q$191,16,FALSE)</f>
        <v>-527.54313200000001</v>
      </c>
      <c r="E16" s="137">
        <f t="shared" si="4"/>
        <v>48.930530758257696</v>
      </c>
      <c r="F16" s="138">
        <f t="shared" si="1"/>
        <v>205.21913595039419</v>
      </c>
      <c r="G16" s="138">
        <f t="shared" si="1"/>
        <v>125.96723712294084</v>
      </c>
      <c r="H16" s="138">
        <f t="shared" si="1"/>
        <v>127.06067244984837</v>
      </c>
      <c r="I16" s="138">
        <f t="shared" si="1"/>
        <v>142.09135580050099</v>
      </c>
      <c r="J16" s="138">
        <f t="shared" si="1"/>
        <v>133.77670314820568</v>
      </c>
      <c r="K16" s="138">
        <f t="shared" si="1"/>
        <v>123.00051406298908</v>
      </c>
      <c r="L16" s="138">
        <f t="shared" si="1"/>
        <v>122.49503942397881</v>
      </c>
      <c r="M16" s="143">
        <f t="shared" si="2"/>
        <v>48.930530758257696</v>
      </c>
      <c r="N16" s="134" t="b">
        <f t="shared" si="5"/>
        <v>1</v>
      </c>
      <c r="O16" s="134" t="b">
        <f t="shared" si="6"/>
        <v>0</v>
      </c>
      <c r="P16" s="134" t="b">
        <f t="shared" si="7"/>
        <v>0</v>
      </c>
      <c r="Q16" s="134" t="b">
        <f t="shared" si="8"/>
        <v>0</v>
      </c>
      <c r="R16" s="134" t="b">
        <f t="shared" si="9"/>
        <v>0</v>
      </c>
      <c r="S16" s="134" t="b">
        <f t="shared" si="10"/>
        <v>0</v>
      </c>
      <c r="T16" s="134" t="b">
        <f t="shared" si="11"/>
        <v>0</v>
      </c>
      <c r="U16" s="134" t="b">
        <f t="shared" si="12"/>
        <v>0</v>
      </c>
    </row>
    <row r="17" spans="1:21">
      <c r="A17" s="139" t="str">
        <f>SIAF!B16</f>
        <v>NRCA2_FULL</v>
      </c>
      <c r="B17" s="71" t="str">
        <f>HLOOKUP(TRUE,N17:U$193,ROW($N$193)-ROW(N17)+1,FALSE)</f>
        <v>NRCA_CNTR</v>
      </c>
      <c r="C17" s="140">
        <f>VLOOKUP($A17,SIAF!$B$3:$Q$191,15,FALSE)</f>
        <v>119.589099</v>
      </c>
      <c r="D17" s="140">
        <f>VLOOKUP($A17,SIAF!$B$3:$Q$191,16,FALSE)</f>
        <v>-459.86330400000003</v>
      </c>
      <c r="E17" s="137">
        <f t="shared" si="4"/>
        <v>54.168245813002486</v>
      </c>
      <c r="F17" s="138">
        <f t="shared" si="1"/>
        <v>205.1211210972659</v>
      </c>
      <c r="G17" s="138">
        <f t="shared" si="1"/>
        <v>124.50516485669915</v>
      </c>
      <c r="H17" s="138">
        <f t="shared" si="1"/>
        <v>63.758945367543632</v>
      </c>
      <c r="I17" s="138">
        <f t="shared" si="1"/>
        <v>90.311267077557815</v>
      </c>
      <c r="J17" s="138">
        <f t="shared" si="1"/>
        <v>75.809088411319706</v>
      </c>
      <c r="K17" s="138">
        <f t="shared" si="1"/>
        <v>55.951340680511294</v>
      </c>
      <c r="L17" s="138">
        <f t="shared" si="1"/>
        <v>55.158709744121204</v>
      </c>
      <c r="M17" s="143">
        <f t="shared" si="2"/>
        <v>54.168245813002486</v>
      </c>
      <c r="N17" s="134" t="b">
        <f t="shared" si="5"/>
        <v>1</v>
      </c>
      <c r="O17" s="134" t="b">
        <f t="shared" si="6"/>
        <v>0</v>
      </c>
      <c r="P17" s="134" t="b">
        <f t="shared" si="7"/>
        <v>0</v>
      </c>
      <c r="Q17" s="134" t="b">
        <f t="shared" si="8"/>
        <v>0</v>
      </c>
      <c r="R17" s="134" t="b">
        <f t="shared" si="9"/>
        <v>0</v>
      </c>
      <c r="S17" s="134" t="b">
        <f t="shared" si="10"/>
        <v>0</v>
      </c>
      <c r="T17" s="134" t="b">
        <f t="shared" si="11"/>
        <v>0</v>
      </c>
      <c r="U17" s="134" t="b">
        <f t="shared" si="12"/>
        <v>0</v>
      </c>
    </row>
    <row r="18" spans="1:21">
      <c r="A18" s="139" t="str">
        <f>SIAF!B17</f>
        <v>NRCA3_FULL</v>
      </c>
      <c r="B18" s="71" t="str">
        <f>HLOOKUP(TRUE,N18:U$193,ROW($N$193)-ROW(N18)+1,FALSE)</f>
        <v>NRCA_CNTR</v>
      </c>
      <c r="C18" s="140">
        <f>VLOOKUP($A18,SIAF!$B$3:$Q$191,15,FALSE)</f>
        <v>51.885581999999999</v>
      </c>
      <c r="D18" s="140">
        <f>VLOOKUP($A18,SIAF!$B$3:$Q$191,16,FALSE)</f>
        <v>-527.95275200000003</v>
      </c>
      <c r="E18" s="137">
        <f t="shared" si="4"/>
        <v>41.852360726736251</v>
      </c>
      <c r="F18" s="138">
        <f t="shared" si="1"/>
        <v>137.8772496956897</v>
      </c>
      <c r="G18" s="138">
        <f t="shared" si="1"/>
        <v>63.176027802549747</v>
      </c>
      <c r="H18" s="138">
        <f t="shared" si="1"/>
        <v>128.01276577123912</v>
      </c>
      <c r="I18" s="138">
        <f t="shared" si="1"/>
        <v>122.23298540693902</v>
      </c>
      <c r="J18" s="138">
        <f t="shared" si="1"/>
        <v>124.27849732914481</v>
      </c>
      <c r="K18" s="138">
        <f t="shared" si="1"/>
        <v>134.72937774302</v>
      </c>
      <c r="L18" s="138">
        <f t="shared" si="1"/>
        <v>143.97799055166368</v>
      </c>
      <c r="M18" s="143">
        <f t="shared" si="2"/>
        <v>41.852360726736251</v>
      </c>
      <c r="N18" s="134" t="b">
        <f t="shared" si="5"/>
        <v>1</v>
      </c>
      <c r="O18" s="134" t="b">
        <f t="shared" si="6"/>
        <v>0</v>
      </c>
      <c r="P18" s="134" t="b">
        <f t="shared" si="7"/>
        <v>0</v>
      </c>
      <c r="Q18" s="134" t="b">
        <f t="shared" si="8"/>
        <v>0</v>
      </c>
      <c r="R18" s="134" t="b">
        <f t="shared" si="9"/>
        <v>0</v>
      </c>
      <c r="S18" s="134" t="b">
        <f t="shared" si="10"/>
        <v>0</v>
      </c>
      <c r="T18" s="134" t="b">
        <f t="shared" si="11"/>
        <v>0</v>
      </c>
      <c r="U18" s="134" t="b">
        <f t="shared" si="12"/>
        <v>0</v>
      </c>
    </row>
    <row r="19" spans="1:21">
      <c r="A19" s="139" t="str">
        <f>SIAF!B18</f>
        <v>NRCA4_FULL</v>
      </c>
      <c r="B19" s="71" t="str">
        <f>HLOOKUP(TRUE,N19:U$193,ROW($N$193)-ROW(N19)+1,FALSE)</f>
        <v>NRCA_CNTR</v>
      </c>
      <c r="C19" s="140">
        <f>VLOOKUP($A19,SIAF!$B$3:$Q$191,15,FALSE)</f>
        <v>52.19455</v>
      </c>
      <c r="D19" s="140">
        <f>VLOOKUP($A19,SIAF!$B$3:$Q$191,16,FALSE)</f>
        <v>-459.97248999999999</v>
      </c>
      <c r="E19" s="137">
        <f t="shared" si="4"/>
        <v>48.098363808155042</v>
      </c>
      <c r="F19" s="138">
        <f t="shared" si="1"/>
        <v>139.2770369247352</v>
      </c>
      <c r="G19" s="138">
        <f t="shared" si="1"/>
        <v>62.027335729948113</v>
      </c>
      <c r="H19" s="138">
        <f t="shared" si="1"/>
        <v>65.26211435583059</v>
      </c>
      <c r="I19" s="138">
        <f t="shared" si="1"/>
        <v>54.390453132947783</v>
      </c>
      <c r="J19" s="138">
        <f t="shared" si="1"/>
        <v>57.408841367797535</v>
      </c>
      <c r="K19" s="138">
        <f t="shared" si="1"/>
        <v>77.809157244803927</v>
      </c>
      <c r="L19" s="138">
        <f t="shared" si="1"/>
        <v>92.838152640215981</v>
      </c>
      <c r="M19" s="143">
        <f t="shared" si="2"/>
        <v>48.098363808155042</v>
      </c>
      <c r="N19" s="134" t="b">
        <f t="shared" si="5"/>
        <v>1</v>
      </c>
      <c r="O19" s="134" t="b">
        <f t="shared" si="6"/>
        <v>0</v>
      </c>
      <c r="P19" s="134" t="b">
        <f t="shared" si="7"/>
        <v>0</v>
      </c>
      <c r="Q19" s="134" t="b">
        <f t="shared" si="8"/>
        <v>0</v>
      </c>
      <c r="R19" s="134" t="b">
        <f t="shared" si="9"/>
        <v>0</v>
      </c>
      <c r="S19" s="134" t="b">
        <f t="shared" si="10"/>
        <v>0</v>
      </c>
      <c r="T19" s="134" t="b">
        <f t="shared" si="11"/>
        <v>0</v>
      </c>
      <c r="U19" s="134" t="b">
        <f t="shared" si="12"/>
        <v>0</v>
      </c>
    </row>
    <row r="20" spans="1:21">
      <c r="A20" s="139" t="str">
        <f>SIAF!B19</f>
        <v>NRCA5_FULL</v>
      </c>
      <c r="B20" s="71" t="str">
        <f>HLOOKUP(TRUE,N20:U$193,ROW($N$193)-ROW(N20)+1,FALSE)</f>
        <v>NRCA_CNTR</v>
      </c>
      <c r="C20" s="140">
        <f>VLOOKUP($A20,SIAF!$B$3:$Q$191,15,FALSE)</f>
        <v>86.039011000000002</v>
      </c>
      <c r="D20" s="140">
        <f>VLOOKUP($A20,SIAF!$B$3:$Q$191,16,FALSE)</f>
        <v>-493.38570399999998</v>
      </c>
      <c r="E20" s="137">
        <f t="shared" si="4"/>
        <v>6.7416203083799582</v>
      </c>
      <c r="F20" s="138">
        <f t="shared" si="4"/>
        <v>168.34951801412998</v>
      </c>
      <c r="G20" s="138">
        <f t="shared" si="4"/>
        <v>86.559203336212605</v>
      </c>
      <c r="H20" s="138">
        <f t="shared" si="4"/>
        <v>88.47454591274807</v>
      </c>
      <c r="I20" s="138">
        <f t="shared" si="4"/>
        <v>95.786666074902712</v>
      </c>
      <c r="J20" s="138">
        <f t="shared" si="4"/>
        <v>90.604498596008341</v>
      </c>
      <c r="K20" s="138">
        <f t="shared" si="4"/>
        <v>90.724301227371257</v>
      </c>
      <c r="L20" s="138">
        <f t="shared" si="4"/>
        <v>97.282125504547423</v>
      </c>
      <c r="M20" s="143">
        <f t="shared" si="2"/>
        <v>6.7416203083799582</v>
      </c>
      <c r="N20" s="134" t="b">
        <f t="shared" si="5"/>
        <v>1</v>
      </c>
      <c r="O20" s="134" t="b">
        <f t="shared" si="6"/>
        <v>0</v>
      </c>
      <c r="P20" s="134" t="b">
        <f t="shared" si="7"/>
        <v>0</v>
      </c>
      <c r="Q20" s="134" t="b">
        <f t="shared" si="8"/>
        <v>0</v>
      </c>
      <c r="R20" s="134" t="b">
        <f t="shared" si="9"/>
        <v>0</v>
      </c>
      <c r="S20" s="134" t="b">
        <f t="shared" si="10"/>
        <v>0</v>
      </c>
      <c r="T20" s="134" t="b">
        <f t="shared" si="11"/>
        <v>0</v>
      </c>
      <c r="U20" s="134" t="b">
        <f t="shared" si="12"/>
        <v>0</v>
      </c>
    </row>
    <row r="21" spans="1:21">
      <c r="A21" s="139" t="str">
        <f>SIAF!B20</f>
        <v>NRCBS_FULL</v>
      </c>
      <c r="B21" s="71" t="str">
        <f>HLOOKUP(TRUE,N21:U$193,ROW($N$193)-ROW(N21)+1,FALSE)</f>
        <v>NRCB_CNTR</v>
      </c>
      <c r="C21" s="140">
        <f>VLOOKUP($A21,SIAF!$B$3:$Q$191,15,FALSE)</f>
        <v>-82.286889000000002</v>
      </c>
      <c r="D21" s="140">
        <f>VLOOKUP($A21,SIAF!$B$3:$Q$191,16,FALSE)</f>
        <v>-496.20556299999998</v>
      </c>
      <c r="E21" s="137">
        <f t="shared" ref="E21:L54" si="13">SQRT((E$2-$C21)^2+(E$3-$D21)^2)</f>
        <v>163.64796441095274</v>
      </c>
      <c r="F21" s="138">
        <f t="shared" si="13"/>
        <v>0</v>
      </c>
      <c r="G21" s="138">
        <f t="shared" si="13"/>
        <v>81.846264365276554</v>
      </c>
      <c r="H21" s="138">
        <f t="shared" si="13"/>
        <v>192.54369079673455</v>
      </c>
      <c r="I21" s="138">
        <f t="shared" si="13"/>
        <v>157.95367651953211</v>
      </c>
      <c r="J21" s="138">
        <f t="shared" si="13"/>
        <v>175.63909990289625</v>
      </c>
      <c r="K21" s="138">
        <f t="shared" si="13"/>
        <v>210.45795097319169</v>
      </c>
      <c r="L21" s="138">
        <f t="shared" si="13"/>
        <v>228.36592233268382</v>
      </c>
      <c r="M21" s="143">
        <f t="shared" si="2"/>
        <v>0</v>
      </c>
      <c r="N21" s="134" t="b">
        <f t="shared" si="5"/>
        <v>0</v>
      </c>
      <c r="O21" s="134" t="b">
        <f t="shared" si="6"/>
        <v>1</v>
      </c>
      <c r="P21" s="134" t="b">
        <f t="shared" si="7"/>
        <v>0</v>
      </c>
      <c r="Q21" s="134" t="b">
        <f t="shared" si="8"/>
        <v>0</v>
      </c>
      <c r="R21" s="134" t="b">
        <f t="shared" si="9"/>
        <v>0</v>
      </c>
      <c r="S21" s="134" t="b">
        <f t="shared" si="10"/>
        <v>0</v>
      </c>
      <c r="T21" s="134" t="b">
        <f t="shared" si="11"/>
        <v>0</v>
      </c>
      <c r="U21" s="134" t="b">
        <f t="shared" si="12"/>
        <v>0</v>
      </c>
    </row>
    <row r="22" spans="1:21">
      <c r="A22" s="139" t="str">
        <f>SIAF!B21</f>
        <v>NRCB1_FULL</v>
      </c>
      <c r="B22" s="71" t="str">
        <f>HLOOKUP(TRUE,N22:U$193,ROW($N$193)-ROW(N22)+1,FALSE)</f>
        <v>NRCB_CNTR</v>
      </c>
      <c r="C22" s="140">
        <f>VLOOKUP($A22,SIAF!$B$3:$Q$191,15,FALSE)</f>
        <v>-120.96951300000001</v>
      </c>
      <c r="D22" s="140">
        <f>VLOOKUP($A22,SIAF!$B$3:$Q$191,16,FALSE)</f>
        <v>-457.78877699999998</v>
      </c>
      <c r="E22" s="137">
        <f t="shared" si="13"/>
        <v>206.32002293400308</v>
      </c>
      <c r="F22" s="138">
        <f t="shared" si="13"/>
        <v>54.517839704955044</v>
      </c>
      <c r="G22" s="138">
        <f t="shared" si="13"/>
        <v>125.40006542006435</v>
      </c>
      <c r="H22" s="138">
        <f t="shared" si="13"/>
        <v>214.81860098214938</v>
      </c>
      <c r="I22" s="138">
        <f t="shared" si="13"/>
        <v>176.05965249429806</v>
      </c>
      <c r="J22" s="138">
        <f t="shared" si="13"/>
        <v>195.92319725186269</v>
      </c>
      <c r="K22" s="138">
        <f t="shared" si="13"/>
        <v>234.43038305553864</v>
      </c>
      <c r="L22" s="138">
        <f t="shared" si="13"/>
        <v>253.6496960191013</v>
      </c>
      <c r="M22" s="143">
        <f t="shared" si="2"/>
        <v>54.517839704955044</v>
      </c>
      <c r="N22" s="134" t="b">
        <f t="shared" si="5"/>
        <v>0</v>
      </c>
      <c r="O22" s="134" t="b">
        <f t="shared" si="6"/>
        <v>1</v>
      </c>
      <c r="P22" s="134" t="b">
        <f t="shared" si="7"/>
        <v>0</v>
      </c>
      <c r="Q22" s="134" t="b">
        <f t="shared" si="8"/>
        <v>0</v>
      </c>
      <c r="R22" s="134" t="b">
        <f t="shared" si="9"/>
        <v>0</v>
      </c>
      <c r="S22" s="134" t="b">
        <f t="shared" si="10"/>
        <v>0</v>
      </c>
      <c r="T22" s="134" t="b">
        <f t="shared" si="11"/>
        <v>0</v>
      </c>
      <c r="U22" s="134" t="b">
        <f t="shared" si="12"/>
        <v>0</v>
      </c>
    </row>
    <row r="23" spans="1:21">
      <c r="A23" s="139" t="str">
        <f>SIAF!B22</f>
        <v>NRCB2_FULL</v>
      </c>
      <c r="B23" s="71" t="str">
        <f>HLOOKUP(TRUE,N23:U$193,ROW($N$193)-ROW(N23)+1,FALSE)</f>
        <v>NRCB_CNTR</v>
      </c>
      <c r="C23" s="140">
        <f>VLOOKUP($A23,SIAF!$B$3:$Q$191,15,FALSE)</f>
        <v>-121.154684</v>
      </c>
      <c r="D23" s="140">
        <f>VLOOKUP($A23,SIAF!$B$3:$Q$191,16,FALSE)</f>
        <v>-525.47814100000005</v>
      </c>
      <c r="E23" s="137">
        <f t="shared" si="13"/>
        <v>204.32849147666036</v>
      </c>
      <c r="F23" s="138">
        <f t="shared" si="13"/>
        <v>48.65788025518696</v>
      </c>
      <c r="G23" s="138">
        <f t="shared" si="13"/>
        <v>125.02017034277594</v>
      </c>
      <c r="H23" s="138">
        <f t="shared" si="13"/>
        <v>240.75594127917148</v>
      </c>
      <c r="I23" s="138">
        <f t="shared" si="13"/>
        <v>206.587198625816</v>
      </c>
      <c r="J23" s="138">
        <f t="shared" si="13"/>
        <v>224.11660488386048</v>
      </c>
      <c r="K23" s="138">
        <f t="shared" si="13"/>
        <v>258.33850121125278</v>
      </c>
      <c r="L23" s="138">
        <f t="shared" si="13"/>
        <v>275.91206484503022</v>
      </c>
      <c r="M23" s="143">
        <f t="shared" si="2"/>
        <v>48.65788025518696</v>
      </c>
      <c r="N23" s="134" t="b">
        <f t="shared" si="5"/>
        <v>0</v>
      </c>
      <c r="O23" s="134" t="b">
        <f t="shared" si="6"/>
        <v>1</v>
      </c>
      <c r="P23" s="134" t="b">
        <f t="shared" si="7"/>
        <v>0</v>
      </c>
      <c r="Q23" s="134" t="b">
        <f t="shared" si="8"/>
        <v>0</v>
      </c>
      <c r="R23" s="134" t="b">
        <f t="shared" si="9"/>
        <v>0</v>
      </c>
      <c r="S23" s="134" t="b">
        <f t="shared" si="10"/>
        <v>0</v>
      </c>
      <c r="T23" s="134" t="b">
        <f t="shared" si="11"/>
        <v>0</v>
      </c>
      <c r="U23" s="134" t="b">
        <f t="shared" si="12"/>
        <v>0</v>
      </c>
    </row>
    <row r="24" spans="1:21">
      <c r="A24" s="139" t="str">
        <f>SIAF!B23</f>
        <v>NRCB3_FULL</v>
      </c>
      <c r="B24" s="71" t="str">
        <f>HLOOKUP(TRUE,N24:U$193,ROW($N$193)-ROW(N24)+1,FALSE)</f>
        <v>NRCB_CNTR</v>
      </c>
      <c r="C24" s="140">
        <f>VLOOKUP($A24,SIAF!$B$3:$Q$191,15,FALSE)</f>
        <v>-53.139933999999997</v>
      </c>
      <c r="D24" s="140">
        <f>VLOOKUP($A24,SIAF!$B$3:$Q$191,16,FALSE)</f>
        <v>-457.82173999999998</v>
      </c>
      <c r="E24" s="137">
        <f t="shared" si="13"/>
        <v>140.42733754323822</v>
      </c>
      <c r="F24" s="138">
        <f t="shared" si="13"/>
        <v>48.196087536929333</v>
      </c>
      <c r="G24" s="138">
        <f t="shared" si="13"/>
        <v>63.113156940794916</v>
      </c>
      <c r="H24" s="138">
        <f t="shared" si="13"/>
        <v>150.0187659616966</v>
      </c>
      <c r="I24" s="138">
        <f t="shared" si="13"/>
        <v>113.0570375207307</v>
      </c>
      <c r="J24" s="138">
        <f t="shared" si="13"/>
        <v>131.93493102180375</v>
      </c>
      <c r="K24" s="138">
        <f t="shared" si="13"/>
        <v>169.02284043245476</v>
      </c>
      <c r="L24" s="138">
        <f t="shared" si="13"/>
        <v>187.82820863864487</v>
      </c>
      <c r="M24" s="143">
        <f t="shared" si="2"/>
        <v>48.196087536929333</v>
      </c>
      <c r="N24" s="134" t="b">
        <f t="shared" si="5"/>
        <v>0</v>
      </c>
      <c r="O24" s="134" t="b">
        <f t="shared" si="6"/>
        <v>1</v>
      </c>
      <c r="P24" s="134" t="b">
        <f t="shared" si="7"/>
        <v>0</v>
      </c>
      <c r="Q24" s="134" t="b">
        <f t="shared" si="8"/>
        <v>0</v>
      </c>
      <c r="R24" s="134" t="b">
        <f t="shared" si="9"/>
        <v>0</v>
      </c>
      <c r="S24" s="134" t="b">
        <f t="shared" si="10"/>
        <v>0</v>
      </c>
      <c r="T24" s="134" t="b">
        <f t="shared" si="11"/>
        <v>0</v>
      </c>
      <c r="U24" s="134" t="b">
        <f t="shared" si="12"/>
        <v>0</v>
      </c>
    </row>
    <row r="25" spans="1:21">
      <c r="A25" s="139" t="str">
        <f>SIAF!B24</f>
        <v>NRCB4_FULL</v>
      </c>
      <c r="B25" s="71" t="str">
        <f>HLOOKUP(TRUE,N25:U$193,ROW($N$193)-ROW(N25)+1,FALSE)</f>
        <v>NRCB_CNTR</v>
      </c>
      <c r="C25" s="140">
        <f>VLOOKUP($A25,SIAF!$B$3:$Q$191,15,FALSE)</f>
        <v>-52.845703</v>
      </c>
      <c r="D25" s="140">
        <f>VLOOKUP($A25,SIAF!$B$3:$Q$191,16,FALSE)</f>
        <v>-525.72932100000003</v>
      </c>
      <c r="E25" s="137">
        <f t="shared" si="13"/>
        <v>136.98328012099057</v>
      </c>
      <c r="F25" s="138">
        <f t="shared" si="13"/>
        <v>41.694552636155755</v>
      </c>
      <c r="G25" s="138">
        <f t="shared" si="13"/>
        <v>61.898782466492939</v>
      </c>
      <c r="H25" s="138">
        <f t="shared" si="13"/>
        <v>184.98512461896459</v>
      </c>
      <c r="I25" s="138">
        <f t="shared" si="13"/>
        <v>156.20051727761668</v>
      </c>
      <c r="J25" s="138">
        <f t="shared" si="13"/>
        <v>170.77932340494365</v>
      </c>
      <c r="K25" s="138">
        <f t="shared" si="13"/>
        <v>200.56873009648012</v>
      </c>
      <c r="L25" s="138">
        <f t="shared" si="13"/>
        <v>216.6282213322047</v>
      </c>
      <c r="M25" s="143">
        <f t="shared" si="2"/>
        <v>41.694552636155755</v>
      </c>
      <c r="N25" s="134" t="b">
        <f t="shared" si="5"/>
        <v>0</v>
      </c>
      <c r="O25" s="134" t="b">
        <f t="shared" si="6"/>
        <v>1</v>
      </c>
      <c r="P25" s="134" t="b">
        <f t="shared" si="7"/>
        <v>0</v>
      </c>
      <c r="Q25" s="134" t="b">
        <f t="shared" si="8"/>
        <v>0</v>
      </c>
      <c r="R25" s="134" t="b">
        <f t="shared" si="9"/>
        <v>0</v>
      </c>
      <c r="S25" s="134" t="b">
        <f t="shared" si="10"/>
        <v>0</v>
      </c>
      <c r="T25" s="134" t="b">
        <f t="shared" si="11"/>
        <v>0</v>
      </c>
      <c r="U25" s="134" t="b">
        <f t="shared" si="12"/>
        <v>0</v>
      </c>
    </row>
    <row r="26" spans="1:21">
      <c r="A26" s="139" t="str">
        <f>SIAF!B25</f>
        <v>NRCB5_FULL</v>
      </c>
      <c r="B26" s="71" t="str">
        <f>HLOOKUP(TRUE,N26:U$193,ROW($N$193)-ROW(N26)+1,FALSE)</f>
        <v>NRCB_CNTR</v>
      </c>
      <c r="C26" s="140">
        <f>VLOOKUP($A26,SIAF!$B$3:$Q$191,15,FALSE)</f>
        <v>-89.596513999999999</v>
      </c>
      <c r="D26" s="140">
        <f>VLOOKUP($A26,SIAF!$B$3:$Q$191,16,FALSE)</f>
        <v>-491.474153</v>
      </c>
      <c r="E26" s="137">
        <f t="shared" si="13"/>
        <v>171.07846224340491</v>
      </c>
      <c r="F26" s="138">
        <f t="shared" si="13"/>
        <v>8.7072876505100467</v>
      </c>
      <c r="G26" s="138">
        <f t="shared" si="13"/>
        <v>89.087286313872355</v>
      </c>
      <c r="H26" s="138">
        <f t="shared" si="13"/>
        <v>196.88434014493689</v>
      </c>
      <c r="I26" s="138">
        <f t="shared" si="13"/>
        <v>161.44155420518229</v>
      </c>
      <c r="J26" s="138">
        <f t="shared" si="13"/>
        <v>179.58351365146547</v>
      </c>
      <c r="K26" s="138">
        <f t="shared" si="13"/>
        <v>215.13248120092635</v>
      </c>
      <c r="L26" s="138">
        <f t="shared" si="13"/>
        <v>233.29827822359766</v>
      </c>
      <c r="M26" s="143">
        <f t="shared" si="2"/>
        <v>8.7072876505100467</v>
      </c>
      <c r="N26" s="134" t="b">
        <f t="shared" si="5"/>
        <v>0</v>
      </c>
      <c r="O26" s="134" t="b">
        <f t="shared" si="6"/>
        <v>1</v>
      </c>
      <c r="P26" s="134" t="b">
        <f t="shared" si="7"/>
        <v>0</v>
      </c>
      <c r="Q26" s="134" t="b">
        <f t="shared" si="8"/>
        <v>0</v>
      </c>
      <c r="R26" s="134" t="b">
        <f t="shared" si="9"/>
        <v>0</v>
      </c>
      <c r="S26" s="134" t="b">
        <f t="shared" si="10"/>
        <v>0</v>
      </c>
      <c r="T26" s="134" t="b">
        <f t="shared" si="11"/>
        <v>0</v>
      </c>
      <c r="U26" s="134" t="b">
        <f t="shared" si="12"/>
        <v>0</v>
      </c>
    </row>
    <row r="27" spans="1:21" s="6" customFormat="1">
      <c r="A27" s="236" t="str">
        <f>SIAF!B26</f>
        <v>NRCB1_FULLP</v>
      </c>
      <c r="B27" s="237" t="str">
        <f>HLOOKUP(TRUE,N27:U$193,ROW($N$193)-ROW(N27)+1,FALSE)</f>
        <v>NRCB_CNTR</v>
      </c>
      <c r="C27" s="238">
        <f>VLOOKUP($A27,SIAF!$B$3:$Q$191,15,FALSE)</f>
        <v>-133.37165100000001</v>
      </c>
      <c r="D27" s="238">
        <f>VLOOKUP($A27,SIAF!$B$3:$Q$191,16,FALSE)</f>
        <v>-446.95157899999998</v>
      </c>
      <c r="E27" s="239">
        <f t="shared" ref="E27:L28" si="14">SQRT((E$2-$C27)^2+(E$3-$D27)^2)</f>
        <v>220.75792717667761</v>
      </c>
      <c r="F27" s="186">
        <f t="shared" si="14"/>
        <v>70.96201694194508</v>
      </c>
      <c r="G27" s="186">
        <f t="shared" si="14"/>
        <v>140.49949539135292</v>
      </c>
      <c r="H27" s="186">
        <f t="shared" si="14"/>
        <v>224.58161312522472</v>
      </c>
      <c r="I27" s="186">
        <f t="shared" si="14"/>
        <v>185.24028740332406</v>
      </c>
      <c r="J27" s="186">
        <f t="shared" si="14"/>
        <v>205.38662246740768</v>
      </c>
      <c r="K27" s="186">
        <f t="shared" si="14"/>
        <v>244.45176645216941</v>
      </c>
      <c r="L27" s="186">
        <f t="shared" si="14"/>
        <v>263.86598595878877</v>
      </c>
      <c r="M27" s="240">
        <f t="shared" ref="M27:M28" si="15">MIN(E27:L27)</f>
        <v>70.96201694194508</v>
      </c>
      <c r="N27" s="241" t="b">
        <f t="shared" ref="N27:N28" si="16">E27=$M27</f>
        <v>0</v>
      </c>
      <c r="O27" s="241" t="b">
        <f t="shared" ref="O27:O28" si="17">F27=$M27</f>
        <v>1</v>
      </c>
      <c r="P27" s="241" t="b">
        <f t="shared" ref="P27:P28" si="18">G27=$M27</f>
        <v>0</v>
      </c>
      <c r="Q27" s="241" t="b">
        <f t="shared" ref="Q27:Q28" si="19">H27=$M27</f>
        <v>0</v>
      </c>
      <c r="R27" s="241" t="b">
        <f t="shared" ref="R27:R28" si="20">I27=$M27</f>
        <v>0</v>
      </c>
      <c r="S27" s="241" t="b">
        <f t="shared" ref="S27:S28" si="21">J27=$M27</f>
        <v>0</v>
      </c>
      <c r="T27" s="241" t="b">
        <f t="shared" ref="T27:T28" si="22">K27=$M27</f>
        <v>0</v>
      </c>
      <c r="U27" s="241" t="b">
        <f t="shared" ref="U27:U28" si="23">L27=$M27</f>
        <v>0</v>
      </c>
    </row>
    <row r="28" spans="1:21" s="6" customFormat="1">
      <c r="A28" s="236" t="str">
        <f>SIAF!B27</f>
        <v>NRCB5_FULLP</v>
      </c>
      <c r="B28" s="237" t="str">
        <f>HLOOKUP(TRUE,N28:U$193,ROW($N$193)-ROW(N28)+1,FALSE)</f>
        <v>NRCB_CNTR</v>
      </c>
      <c r="C28" s="238">
        <f>VLOOKUP($A28,SIAF!$B$3:$Q$191,15,FALSE)</f>
        <v>-133.52935500000001</v>
      </c>
      <c r="D28" s="238">
        <f>VLOOKUP($A28,SIAF!$B$3:$Q$191,16,FALSE)</f>
        <v>-446.99593499999997</v>
      </c>
      <c r="E28" s="239">
        <f t="shared" si="14"/>
        <v>220.90102960311916</v>
      </c>
      <c r="F28" s="186">
        <f t="shared" si="14"/>
        <v>71.044899955306718</v>
      </c>
      <c r="G28" s="186">
        <f t="shared" si="14"/>
        <v>140.63421698647215</v>
      </c>
      <c r="H28" s="186">
        <f t="shared" si="14"/>
        <v>224.74483248776778</v>
      </c>
      <c r="I28" s="186">
        <f t="shared" si="14"/>
        <v>185.40390429824498</v>
      </c>
      <c r="J28" s="186">
        <f t="shared" si="14"/>
        <v>205.55007992085825</v>
      </c>
      <c r="K28" s="186">
        <f t="shared" si="14"/>
        <v>244.61472720345583</v>
      </c>
      <c r="L28" s="186">
        <f t="shared" si="14"/>
        <v>264.02872030001782</v>
      </c>
      <c r="M28" s="240">
        <f t="shared" si="15"/>
        <v>71.044899955306718</v>
      </c>
      <c r="N28" s="241" t="b">
        <f t="shared" si="16"/>
        <v>0</v>
      </c>
      <c r="O28" s="241" t="b">
        <f t="shared" si="17"/>
        <v>1</v>
      </c>
      <c r="P28" s="241" t="b">
        <f t="shared" si="18"/>
        <v>0</v>
      </c>
      <c r="Q28" s="241" t="b">
        <f t="shared" si="19"/>
        <v>0</v>
      </c>
      <c r="R28" s="241" t="b">
        <f t="shared" si="20"/>
        <v>0</v>
      </c>
      <c r="S28" s="241" t="b">
        <f t="shared" si="21"/>
        <v>0</v>
      </c>
      <c r="T28" s="241" t="b">
        <f t="shared" si="22"/>
        <v>0</v>
      </c>
      <c r="U28" s="241" t="b">
        <f t="shared" si="23"/>
        <v>0</v>
      </c>
    </row>
    <row r="29" spans="1:21">
      <c r="A29" s="139" t="str">
        <f>SIAF!B28</f>
        <v>NRCA1_SUB160</v>
      </c>
      <c r="B29" s="71" t="str">
        <f>HLOOKUP(TRUE,N29:U$193,ROW($N$193)-ROW(N29)+1,FALSE)</f>
        <v>NRCA_CNTR</v>
      </c>
      <c r="C29" s="140">
        <f>VLOOKUP($A29,SIAF!$B$3:$Q$191,15,FALSE)</f>
        <v>91.036007999999995</v>
      </c>
      <c r="D29" s="140">
        <f>VLOOKUP($A29,SIAF!$B$3:$Q$191,16,FALSE)</f>
        <v>-498.25548800000001</v>
      </c>
      <c r="E29" s="137">
        <f t="shared" si="13"/>
        <v>9.6874705795797915</v>
      </c>
      <c r="F29" s="138">
        <f t="shared" si="13"/>
        <v>173.33501901513796</v>
      </c>
      <c r="G29" s="138">
        <f t="shared" si="13"/>
        <v>91.723676759400135</v>
      </c>
      <c r="H29" s="138">
        <f t="shared" si="13"/>
        <v>93.413253806430149</v>
      </c>
      <c r="I29" s="138">
        <f t="shared" si="13"/>
        <v>102.29603823227731</v>
      </c>
      <c r="J29" s="138">
        <f t="shared" si="13"/>
        <v>96.467552564970319</v>
      </c>
      <c r="K29" s="138">
        <f t="shared" si="13"/>
        <v>94.465397137651038</v>
      </c>
      <c r="L29" s="138">
        <f t="shared" si="13"/>
        <v>99.799784172637885</v>
      </c>
      <c r="M29" s="143">
        <f t="shared" si="2"/>
        <v>9.6874705795797915</v>
      </c>
      <c r="N29" s="134" t="b">
        <f t="shared" si="5"/>
        <v>1</v>
      </c>
      <c r="O29" s="134" t="b">
        <f t="shared" si="6"/>
        <v>0</v>
      </c>
      <c r="P29" s="134" t="b">
        <f t="shared" si="7"/>
        <v>0</v>
      </c>
      <c r="Q29" s="134" t="b">
        <f t="shared" si="8"/>
        <v>0</v>
      </c>
      <c r="R29" s="134" t="b">
        <f t="shared" si="9"/>
        <v>0</v>
      </c>
      <c r="S29" s="134" t="b">
        <f t="shared" si="10"/>
        <v>0</v>
      </c>
      <c r="T29" s="134" t="b">
        <f t="shared" si="11"/>
        <v>0</v>
      </c>
      <c r="U29" s="134" t="b">
        <f t="shared" si="12"/>
        <v>0</v>
      </c>
    </row>
    <row r="30" spans="1:21">
      <c r="A30" s="139" t="str">
        <f>SIAF!B29</f>
        <v>NRCA2_SUB160</v>
      </c>
      <c r="B30" s="71" t="str">
        <f>HLOOKUP(TRUE,N30:U$193,ROW($N$193)-ROW(N30)+1,FALSE)</f>
        <v>NRCA_CNTR</v>
      </c>
      <c r="C30" s="140">
        <f>VLOOKUP($A30,SIAF!$B$3:$Q$191,15,FALSE)</f>
        <v>90.550301000000005</v>
      </c>
      <c r="D30" s="140">
        <f>VLOOKUP($A30,SIAF!$B$3:$Q$191,16,FALSE)</f>
        <v>-489.161047</v>
      </c>
      <c r="E30" s="137">
        <f t="shared" si="13"/>
        <v>12.918361487426562</v>
      </c>
      <c r="F30" s="138">
        <f t="shared" si="13"/>
        <v>172.98069098246302</v>
      </c>
      <c r="G30" s="138">
        <f t="shared" si="13"/>
        <v>91.134921894548143</v>
      </c>
      <c r="H30" s="138">
        <f t="shared" si="13"/>
        <v>84.306668985667486</v>
      </c>
      <c r="I30" s="138">
        <f t="shared" si="13"/>
        <v>93.932771669054716</v>
      </c>
      <c r="J30" s="138">
        <f t="shared" si="13"/>
        <v>87.544494902720544</v>
      </c>
      <c r="K30" s="138">
        <f t="shared" si="13"/>
        <v>85.619521887844456</v>
      </c>
      <c r="L30" s="138">
        <f t="shared" si="13"/>
        <v>91.575073671177549</v>
      </c>
      <c r="M30" s="143">
        <f t="shared" si="2"/>
        <v>12.918361487426562</v>
      </c>
      <c r="N30" s="134" t="b">
        <f t="shared" si="5"/>
        <v>1</v>
      </c>
      <c r="O30" s="134" t="b">
        <f t="shared" si="6"/>
        <v>0</v>
      </c>
      <c r="P30" s="134" t="b">
        <f t="shared" si="7"/>
        <v>0</v>
      </c>
      <c r="Q30" s="134" t="b">
        <f t="shared" si="8"/>
        <v>0</v>
      </c>
      <c r="R30" s="134" t="b">
        <f t="shared" si="9"/>
        <v>0</v>
      </c>
      <c r="S30" s="134" t="b">
        <f t="shared" si="10"/>
        <v>0</v>
      </c>
      <c r="T30" s="134" t="b">
        <f t="shared" si="11"/>
        <v>0</v>
      </c>
      <c r="U30" s="134" t="b">
        <f t="shared" si="12"/>
        <v>0</v>
      </c>
    </row>
    <row r="31" spans="1:21">
      <c r="A31" s="139" t="str">
        <f>SIAF!B30</f>
        <v>NRCA3_SUB160</v>
      </c>
      <c r="B31" s="71" t="str">
        <f>HLOOKUP(TRUE,N31:U$193,ROW($N$193)-ROW(N31)+1,FALSE)</f>
        <v>NRCA_CNTR</v>
      </c>
      <c r="C31" s="140">
        <f>VLOOKUP($A31,SIAF!$B$3:$Q$191,15,FALSE)</f>
        <v>81.346136000000001</v>
      </c>
      <c r="D31" s="140">
        <f>VLOOKUP($A31,SIAF!$B$3:$Q$191,16,FALSE)</f>
        <v>-498.39862499999998</v>
      </c>
      <c r="E31" s="137">
        <f t="shared" si="13"/>
        <v>0.17049446069887952</v>
      </c>
      <c r="F31" s="138">
        <f t="shared" si="13"/>
        <v>163.64772039838036</v>
      </c>
      <c r="G31" s="138">
        <f t="shared" si="13"/>
        <v>82.063812964576655</v>
      </c>
      <c r="H31" s="138">
        <f t="shared" si="13"/>
        <v>93.665012015935645</v>
      </c>
      <c r="I31" s="138">
        <f t="shared" si="13"/>
        <v>98.671859043670793</v>
      </c>
      <c r="J31" s="138">
        <f t="shared" si="13"/>
        <v>94.72502235241727</v>
      </c>
      <c r="K31" s="138">
        <f t="shared" si="13"/>
        <v>96.763687560425851</v>
      </c>
      <c r="L31" s="138">
        <f t="shared" si="13"/>
        <v>103.83112713631007</v>
      </c>
      <c r="M31" s="143">
        <f t="shared" si="2"/>
        <v>0.17049446069887952</v>
      </c>
      <c r="N31" s="134" t="b">
        <f t="shared" si="5"/>
        <v>1</v>
      </c>
      <c r="O31" s="134" t="b">
        <f t="shared" si="6"/>
        <v>0</v>
      </c>
      <c r="P31" s="134" t="b">
        <f t="shared" si="7"/>
        <v>0</v>
      </c>
      <c r="Q31" s="134" t="b">
        <f t="shared" si="8"/>
        <v>0</v>
      </c>
      <c r="R31" s="134" t="b">
        <f t="shared" si="9"/>
        <v>0</v>
      </c>
      <c r="S31" s="134" t="b">
        <f t="shared" si="10"/>
        <v>0</v>
      </c>
      <c r="T31" s="134" t="b">
        <f t="shared" si="11"/>
        <v>0</v>
      </c>
      <c r="U31" s="134" t="b">
        <f t="shared" si="12"/>
        <v>0</v>
      </c>
    </row>
    <row r="32" spans="1:21">
      <c r="A32" s="139" t="str">
        <f>SIAF!B31</f>
        <v>NRCA4_SUB160</v>
      </c>
      <c r="B32" s="71" t="str">
        <f>HLOOKUP(TRUE,N32:U$193,ROW($N$193)-ROW(N32)+1,FALSE)</f>
        <v>NRCA_CNTR</v>
      </c>
      <c r="C32" s="140">
        <f>VLOOKUP($A32,SIAF!$B$3:$Q$191,15,FALSE)</f>
        <v>81.417265</v>
      </c>
      <c r="D32" s="140">
        <f>VLOOKUP($A32,SIAF!$B$3:$Q$191,16,FALSE)</f>
        <v>-489.16573799999998</v>
      </c>
      <c r="E32" s="137">
        <f t="shared" si="13"/>
        <v>9.0626703121552978</v>
      </c>
      <c r="F32" s="138">
        <f t="shared" si="13"/>
        <v>163.8554520694577</v>
      </c>
      <c r="G32" s="138">
        <f t="shared" si="13"/>
        <v>82.009194290793346</v>
      </c>
      <c r="H32" s="138">
        <f t="shared" si="13"/>
        <v>84.44749582088194</v>
      </c>
      <c r="I32" s="138">
        <f t="shared" si="13"/>
        <v>90.091516705992817</v>
      </c>
      <c r="J32" s="138">
        <f t="shared" si="13"/>
        <v>85.611530943958144</v>
      </c>
      <c r="K32" s="138">
        <f t="shared" si="13"/>
        <v>87.888575189605291</v>
      </c>
      <c r="L32" s="138">
        <f t="shared" si="13"/>
        <v>95.599058083685165</v>
      </c>
      <c r="M32" s="143">
        <f t="shared" si="2"/>
        <v>9.0626703121552978</v>
      </c>
      <c r="N32" s="134" t="b">
        <f t="shared" si="5"/>
        <v>1</v>
      </c>
      <c r="O32" s="134" t="b">
        <f t="shared" si="6"/>
        <v>0</v>
      </c>
      <c r="P32" s="134" t="b">
        <f t="shared" si="7"/>
        <v>0</v>
      </c>
      <c r="Q32" s="134" t="b">
        <f t="shared" si="8"/>
        <v>0</v>
      </c>
      <c r="R32" s="134" t="b">
        <f t="shared" si="9"/>
        <v>0</v>
      </c>
      <c r="S32" s="134" t="b">
        <f t="shared" si="10"/>
        <v>0</v>
      </c>
      <c r="T32" s="134" t="b">
        <f t="shared" si="11"/>
        <v>0</v>
      </c>
      <c r="U32" s="134" t="b">
        <f t="shared" si="12"/>
        <v>0</v>
      </c>
    </row>
    <row r="33" spans="1:21">
      <c r="A33" s="139" t="str">
        <f>SIAF!B32</f>
        <v>NRCA5_SUB160</v>
      </c>
      <c r="B33" s="71" t="str">
        <f>HLOOKUP(TRUE,N33:U$193,ROW($N$193)-ROW(N33)+1,FALSE)</f>
        <v>NRCA_CNTR</v>
      </c>
      <c r="C33" s="140">
        <f>VLOOKUP($A33,SIAF!$B$3:$Q$191,15,FALSE)</f>
        <v>86.039011000000002</v>
      </c>
      <c r="D33" s="140">
        <f>VLOOKUP($A33,SIAF!$B$3:$Q$191,16,FALSE)</f>
        <v>-493.38570399999998</v>
      </c>
      <c r="E33" s="137">
        <f t="shared" si="13"/>
        <v>6.7416203083799582</v>
      </c>
      <c r="F33" s="138">
        <f t="shared" si="13"/>
        <v>168.34951801412998</v>
      </c>
      <c r="G33" s="138">
        <f t="shared" si="13"/>
        <v>86.559203336212605</v>
      </c>
      <c r="H33" s="138">
        <f t="shared" si="13"/>
        <v>88.47454591274807</v>
      </c>
      <c r="I33" s="138">
        <f t="shared" si="13"/>
        <v>95.786666074902712</v>
      </c>
      <c r="J33" s="138">
        <f t="shared" si="13"/>
        <v>90.604498596008341</v>
      </c>
      <c r="K33" s="138">
        <f t="shared" si="13"/>
        <v>90.724301227371257</v>
      </c>
      <c r="L33" s="138">
        <f t="shared" si="13"/>
        <v>97.282125504547423</v>
      </c>
      <c r="M33" s="143">
        <f t="shared" si="2"/>
        <v>6.7416203083799582</v>
      </c>
      <c r="N33" s="134" t="b">
        <f t="shared" si="5"/>
        <v>1</v>
      </c>
      <c r="O33" s="134" t="b">
        <f t="shared" si="6"/>
        <v>0</v>
      </c>
      <c r="P33" s="134" t="b">
        <f t="shared" si="7"/>
        <v>0</v>
      </c>
      <c r="Q33" s="134" t="b">
        <f t="shared" si="8"/>
        <v>0</v>
      </c>
      <c r="R33" s="134" t="b">
        <f t="shared" si="9"/>
        <v>0</v>
      </c>
      <c r="S33" s="134" t="b">
        <f t="shared" si="10"/>
        <v>0</v>
      </c>
      <c r="T33" s="134" t="b">
        <f t="shared" si="11"/>
        <v>0</v>
      </c>
      <c r="U33" s="134" t="b">
        <f t="shared" si="12"/>
        <v>0</v>
      </c>
    </row>
    <row r="34" spans="1:21">
      <c r="A34" s="139" t="str">
        <f>SIAF!B33</f>
        <v>NRCB1_SUB160</v>
      </c>
      <c r="B34" s="71" t="str">
        <f>HLOOKUP(TRUE,N34:U$193,ROW($N$193)-ROW(N34)+1,FALSE)</f>
        <v>NRCB_CNTR</v>
      </c>
      <c r="C34" s="140">
        <f>VLOOKUP($A34,SIAF!$B$3:$Q$191,15,FALSE)</f>
        <v>-92.013416000000007</v>
      </c>
      <c r="D34" s="140">
        <f>VLOOKUP($A34,SIAF!$B$3:$Q$191,16,FALSE)</f>
        <v>-487.15448800000001</v>
      </c>
      <c r="E34" s="137">
        <f t="shared" si="13"/>
        <v>173.71530219299527</v>
      </c>
      <c r="F34" s="138">
        <f t="shared" si="13"/>
        <v>13.286357143226038</v>
      </c>
      <c r="G34" s="138">
        <f t="shared" si="13"/>
        <v>91.662062538332307</v>
      </c>
      <c r="H34" s="138">
        <f t="shared" si="13"/>
        <v>197.21807538709376</v>
      </c>
      <c r="I34" s="138">
        <f t="shared" si="13"/>
        <v>161.27376495598381</v>
      </c>
      <c r="J34" s="138">
        <f t="shared" si="13"/>
        <v>179.67966006219811</v>
      </c>
      <c r="K34" s="138">
        <f t="shared" si="13"/>
        <v>215.67135594399682</v>
      </c>
      <c r="L34" s="138">
        <f t="shared" si="13"/>
        <v>233.99853567769097</v>
      </c>
      <c r="M34" s="143">
        <f t="shared" si="2"/>
        <v>13.286357143226038</v>
      </c>
      <c r="N34" s="134" t="b">
        <f t="shared" si="5"/>
        <v>0</v>
      </c>
      <c r="O34" s="134" t="b">
        <f t="shared" si="6"/>
        <v>1</v>
      </c>
      <c r="P34" s="134" t="b">
        <f t="shared" si="7"/>
        <v>0</v>
      </c>
      <c r="Q34" s="134" t="b">
        <f t="shared" si="8"/>
        <v>0</v>
      </c>
      <c r="R34" s="134" t="b">
        <f t="shared" si="9"/>
        <v>0</v>
      </c>
      <c r="S34" s="134" t="b">
        <f t="shared" si="10"/>
        <v>0</v>
      </c>
      <c r="T34" s="134" t="b">
        <f t="shared" si="11"/>
        <v>0</v>
      </c>
      <c r="U34" s="134" t="b">
        <f t="shared" si="12"/>
        <v>0</v>
      </c>
    </row>
    <row r="35" spans="1:21">
      <c r="A35" s="139" t="str">
        <f>SIAF!B34</f>
        <v>NRCB2_SUB160</v>
      </c>
      <c r="B35" s="71" t="str">
        <f>HLOOKUP(TRUE,N35:U$193,ROW($N$193)-ROW(N35)+1,FALSE)</f>
        <v>NRCB_CNTR</v>
      </c>
      <c r="C35" s="140">
        <f>VLOOKUP($A35,SIAF!$B$3:$Q$191,15,FALSE)</f>
        <v>-91.520223999999999</v>
      </c>
      <c r="D35" s="140">
        <f>VLOOKUP($A35,SIAF!$B$3:$Q$191,16,FALSE)</f>
        <v>-496.35862900000001</v>
      </c>
      <c r="E35" s="137">
        <f t="shared" si="13"/>
        <v>172.8789088198192</v>
      </c>
      <c r="F35" s="138">
        <f t="shared" si="13"/>
        <v>9.2346036418777029</v>
      </c>
      <c r="G35" s="138">
        <f t="shared" si="13"/>
        <v>91.077913639728791</v>
      </c>
      <c r="H35" s="138">
        <f t="shared" si="13"/>
        <v>200.79074287187527</v>
      </c>
      <c r="I35" s="138">
        <f t="shared" si="13"/>
        <v>165.69332075035405</v>
      </c>
      <c r="J35" s="138">
        <f t="shared" si="13"/>
        <v>183.65894914693575</v>
      </c>
      <c r="K35" s="138">
        <f t="shared" si="13"/>
        <v>218.88421986499947</v>
      </c>
      <c r="L35" s="138">
        <f t="shared" si="13"/>
        <v>236.92231519843105</v>
      </c>
      <c r="M35" s="143">
        <f t="shared" si="2"/>
        <v>9.2346036418777029</v>
      </c>
      <c r="N35" s="134" t="b">
        <f t="shared" si="5"/>
        <v>0</v>
      </c>
      <c r="O35" s="134" t="b">
        <f t="shared" si="6"/>
        <v>1</v>
      </c>
      <c r="P35" s="134" t="b">
        <f t="shared" si="7"/>
        <v>0</v>
      </c>
      <c r="Q35" s="134" t="b">
        <f t="shared" si="8"/>
        <v>0</v>
      </c>
      <c r="R35" s="134" t="b">
        <f t="shared" si="9"/>
        <v>0</v>
      </c>
      <c r="S35" s="134" t="b">
        <f t="shared" si="10"/>
        <v>0</v>
      </c>
      <c r="T35" s="134" t="b">
        <f t="shared" si="11"/>
        <v>0</v>
      </c>
      <c r="U35" s="134" t="b">
        <f t="shared" si="12"/>
        <v>0</v>
      </c>
    </row>
    <row r="36" spans="1:21">
      <c r="A36" s="139" t="str">
        <f>SIAF!B35</f>
        <v>NRCB3_SUB160</v>
      </c>
      <c r="B36" s="71" t="str">
        <f>HLOOKUP(TRUE,N36:U$193,ROW($N$193)-ROW(N36)+1,FALSE)</f>
        <v>NRCB_CNTR</v>
      </c>
      <c r="C36" s="140">
        <f>VLOOKUP($A36,SIAF!$B$3:$Q$191,15,FALSE)</f>
        <v>-82.179512000000003</v>
      </c>
      <c r="D36" s="140">
        <f>VLOOKUP($A36,SIAF!$B$3:$Q$191,16,FALSE)</f>
        <v>-487.19094100000001</v>
      </c>
      <c r="E36" s="137">
        <f t="shared" si="13"/>
        <v>163.9001388141468</v>
      </c>
      <c r="F36" s="138">
        <f t="shared" si="13"/>
        <v>9.0152614838956584</v>
      </c>
      <c r="G36" s="138">
        <f t="shared" si="13"/>
        <v>81.845640532162761</v>
      </c>
      <c r="H36" s="138">
        <f t="shared" si="13"/>
        <v>188.34043416760574</v>
      </c>
      <c r="I36" s="138">
        <f t="shared" si="13"/>
        <v>152.88238171533249</v>
      </c>
      <c r="J36" s="138">
        <f t="shared" si="13"/>
        <v>171.02025865635252</v>
      </c>
      <c r="K36" s="138">
        <f t="shared" si="13"/>
        <v>206.62268697612726</v>
      </c>
      <c r="L36" s="138">
        <f t="shared" si="13"/>
        <v>224.82669454664995</v>
      </c>
      <c r="M36" s="143">
        <f t="shared" si="2"/>
        <v>9.0152614838956584</v>
      </c>
      <c r="N36" s="134" t="b">
        <f t="shared" si="5"/>
        <v>0</v>
      </c>
      <c r="O36" s="134" t="b">
        <f t="shared" si="6"/>
        <v>1</v>
      </c>
      <c r="P36" s="134" t="b">
        <f t="shared" si="7"/>
        <v>0</v>
      </c>
      <c r="Q36" s="134" t="b">
        <f t="shared" si="8"/>
        <v>0</v>
      </c>
      <c r="R36" s="134" t="b">
        <f t="shared" si="9"/>
        <v>0</v>
      </c>
      <c r="S36" s="134" t="b">
        <f t="shared" si="10"/>
        <v>0</v>
      </c>
      <c r="T36" s="134" t="b">
        <f t="shared" si="11"/>
        <v>0</v>
      </c>
      <c r="U36" s="134" t="b">
        <f t="shared" si="12"/>
        <v>0</v>
      </c>
    </row>
    <row r="37" spans="1:21">
      <c r="A37" s="139" t="str">
        <f>SIAF!B36</f>
        <v>NRCB4_SUB160</v>
      </c>
      <c r="B37" s="71" t="str">
        <f>HLOOKUP(TRUE,N37:U$193,ROW($N$193)-ROW(N37)+1,FALSE)</f>
        <v>NRCB_CNTR</v>
      </c>
      <c r="C37" s="140">
        <f>VLOOKUP($A37,SIAF!$B$3:$Q$191,15,FALSE)</f>
        <v>-82.322131999999996</v>
      </c>
      <c r="D37" s="140">
        <f>VLOOKUP($A37,SIAF!$B$3:$Q$191,16,FALSE)</f>
        <v>-496.20989700000001</v>
      </c>
      <c r="E37" s="137">
        <f t="shared" si="13"/>
        <v>163.68315122308789</v>
      </c>
      <c r="F37" s="138">
        <f t="shared" si="13"/>
        <v>3.5508486380016732E-2</v>
      </c>
      <c r="G37" s="138">
        <f t="shared" si="13"/>
        <v>81.881661873408262</v>
      </c>
      <c r="H37" s="138">
        <f t="shared" si="13"/>
        <v>192.57677632090122</v>
      </c>
      <c r="I37" s="138">
        <f t="shared" si="13"/>
        <v>157.98505847942263</v>
      </c>
      <c r="J37" s="138">
        <f t="shared" si="13"/>
        <v>175.67143810717681</v>
      </c>
      <c r="K37" s="138">
        <f t="shared" si="13"/>
        <v>210.49160514372576</v>
      </c>
      <c r="L37" s="138">
        <f t="shared" si="13"/>
        <v>228.39997471252278</v>
      </c>
      <c r="M37" s="143">
        <f t="shared" si="2"/>
        <v>3.5508486380016732E-2</v>
      </c>
      <c r="N37" s="134" t="b">
        <f t="shared" si="5"/>
        <v>0</v>
      </c>
      <c r="O37" s="134" t="b">
        <f t="shared" si="6"/>
        <v>1</v>
      </c>
      <c r="P37" s="134" t="b">
        <f t="shared" si="7"/>
        <v>0</v>
      </c>
      <c r="Q37" s="134" t="b">
        <f t="shared" si="8"/>
        <v>0</v>
      </c>
      <c r="R37" s="134" t="b">
        <f t="shared" si="9"/>
        <v>0</v>
      </c>
      <c r="S37" s="134" t="b">
        <f t="shared" si="10"/>
        <v>0</v>
      </c>
      <c r="T37" s="134" t="b">
        <f t="shared" si="11"/>
        <v>0</v>
      </c>
      <c r="U37" s="134" t="b">
        <f t="shared" si="12"/>
        <v>0</v>
      </c>
    </row>
    <row r="38" spans="1:21">
      <c r="A38" s="139" t="str">
        <f>SIAF!B37</f>
        <v>NRCB5_SUB160</v>
      </c>
      <c r="B38" s="71" t="str">
        <f>HLOOKUP(TRUE,N38:U$193,ROW($N$193)-ROW(N38)+1,FALSE)</f>
        <v>NRCB_CNTR</v>
      </c>
      <c r="C38" s="140">
        <f>VLOOKUP($A38,SIAF!$B$3:$Q$191,15,FALSE)</f>
        <v>-87.081102999999999</v>
      </c>
      <c r="D38" s="140">
        <f>VLOOKUP($A38,SIAF!$B$3:$Q$191,16,FALSE)</f>
        <v>-491.73012899999998</v>
      </c>
      <c r="E38" s="137">
        <f t="shared" si="13"/>
        <v>168.55497921736813</v>
      </c>
      <c r="F38" s="138">
        <f t="shared" si="13"/>
        <v>6.558505726623407</v>
      </c>
      <c r="G38" s="138">
        <f t="shared" si="13"/>
        <v>86.568961449471402</v>
      </c>
      <c r="H38" s="138">
        <f t="shared" si="13"/>
        <v>194.74215575030306</v>
      </c>
      <c r="I38" s="138">
        <f t="shared" si="13"/>
        <v>159.45286655208704</v>
      </c>
      <c r="J38" s="138">
        <f t="shared" si="13"/>
        <v>177.51100749301986</v>
      </c>
      <c r="K38" s="138">
        <f t="shared" si="13"/>
        <v>212.93426009395694</v>
      </c>
      <c r="L38" s="138">
        <f t="shared" si="13"/>
        <v>231.05863977048438</v>
      </c>
      <c r="M38" s="143">
        <f t="shared" ref="M38:M69" si="24">MIN(E38:L38)</f>
        <v>6.558505726623407</v>
      </c>
      <c r="N38" s="134" t="b">
        <f t="shared" si="5"/>
        <v>0</v>
      </c>
      <c r="O38" s="134" t="b">
        <f t="shared" si="6"/>
        <v>1</v>
      </c>
      <c r="P38" s="134" t="b">
        <f t="shared" si="7"/>
        <v>0</v>
      </c>
      <c r="Q38" s="134" t="b">
        <f t="shared" si="8"/>
        <v>0</v>
      </c>
      <c r="R38" s="134" t="b">
        <f t="shared" si="9"/>
        <v>0</v>
      </c>
      <c r="S38" s="134" t="b">
        <f t="shared" si="10"/>
        <v>0</v>
      </c>
      <c r="T38" s="134" t="b">
        <f t="shared" si="11"/>
        <v>0</v>
      </c>
      <c r="U38" s="134" t="b">
        <f t="shared" si="12"/>
        <v>0</v>
      </c>
    </row>
    <row r="39" spans="1:21">
      <c r="A39" s="139" t="str">
        <f>SIAF!B38</f>
        <v>NRCA1_SUB320</v>
      </c>
      <c r="B39" s="71" t="str">
        <f>HLOOKUP(TRUE,N39:U$193,ROW($N$193)-ROW(N39)+1,FALSE)</f>
        <v>NRCA_CNTR</v>
      </c>
      <c r="C39" s="140">
        <f>VLOOKUP($A39,SIAF!$B$3:$Q$191,15,FALSE)</f>
        <v>93.521131999999994</v>
      </c>
      <c r="D39" s="140">
        <f>VLOOKUP($A39,SIAF!$B$3:$Q$191,16,FALSE)</f>
        <v>-500.73740199999997</v>
      </c>
      <c r="E39" s="137">
        <f t="shared" si="13"/>
        <v>12.428494486849644</v>
      </c>
      <c r="F39" s="138">
        <f t="shared" si="13"/>
        <v>175.86642036687493</v>
      </c>
      <c r="G39" s="138">
        <f t="shared" si="13"/>
        <v>94.384089277810986</v>
      </c>
      <c r="H39" s="138">
        <f t="shared" si="13"/>
        <v>96.023620410923996</v>
      </c>
      <c r="I39" s="138">
        <f t="shared" si="13"/>
        <v>105.60955098635228</v>
      </c>
      <c r="J39" s="138">
        <f t="shared" si="13"/>
        <v>99.494964355893799</v>
      </c>
      <c r="K39" s="138">
        <f t="shared" si="13"/>
        <v>96.519344525116153</v>
      </c>
      <c r="L39" s="138">
        <f t="shared" si="13"/>
        <v>101.26442032808478</v>
      </c>
      <c r="M39" s="143">
        <f t="shared" si="24"/>
        <v>12.428494486849644</v>
      </c>
      <c r="N39" s="134" t="b">
        <f t="shared" si="5"/>
        <v>1</v>
      </c>
      <c r="O39" s="134" t="b">
        <f t="shared" si="6"/>
        <v>0</v>
      </c>
      <c r="P39" s="134" t="b">
        <f t="shared" si="7"/>
        <v>0</v>
      </c>
      <c r="Q39" s="134" t="b">
        <f t="shared" si="8"/>
        <v>0</v>
      </c>
      <c r="R39" s="134" t="b">
        <f t="shared" si="9"/>
        <v>0</v>
      </c>
      <c r="S39" s="134" t="b">
        <f t="shared" si="10"/>
        <v>0</v>
      </c>
      <c r="T39" s="134" t="b">
        <f t="shared" si="11"/>
        <v>0</v>
      </c>
      <c r="U39" s="134" t="b">
        <f t="shared" si="12"/>
        <v>0</v>
      </c>
    </row>
    <row r="40" spans="1:21">
      <c r="A40" s="139" t="str">
        <f>SIAF!B39</f>
        <v>NRCA2_SUB320</v>
      </c>
      <c r="B40" s="71" t="str">
        <f>HLOOKUP(TRUE,N40:U$193,ROW($N$193)-ROW(N40)+1,FALSE)</f>
        <v>NRCA_CNTR</v>
      </c>
      <c r="C40" s="140">
        <f>VLOOKUP($A40,SIAF!$B$3:$Q$191,15,FALSE)</f>
        <v>93.022839000000005</v>
      </c>
      <c r="D40" s="140">
        <f>VLOOKUP($A40,SIAF!$B$3:$Q$191,16,FALSE)</f>
        <v>-486.673339</v>
      </c>
      <c r="E40" s="137">
        <f t="shared" si="13"/>
        <v>16.425651512790893</v>
      </c>
      <c r="F40" s="138">
        <f t="shared" si="13"/>
        <v>175.56868748675021</v>
      </c>
      <c r="G40" s="138">
        <f t="shared" si="13"/>
        <v>93.731799021575782</v>
      </c>
      <c r="H40" s="138">
        <f t="shared" si="13"/>
        <v>81.958165793656775</v>
      </c>
      <c r="I40" s="138">
        <f t="shared" si="13"/>
        <v>92.925325923940733</v>
      </c>
      <c r="J40" s="138">
        <f t="shared" si="13"/>
        <v>85.845157104877686</v>
      </c>
      <c r="K40" s="138">
        <f t="shared" si="13"/>
        <v>82.714254240427167</v>
      </c>
      <c r="L40" s="138">
        <f t="shared" si="13"/>
        <v>88.31526994687664</v>
      </c>
      <c r="M40" s="143">
        <f t="shared" si="24"/>
        <v>16.425651512790893</v>
      </c>
      <c r="N40" s="134" t="b">
        <f t="shared" si="5"/>
        <v>1</v>
      </c>
      <c r="O40" s="134" t="b">
        <f t="shared" si="6"/>
        <v>0</v>
      </c>
      <c r="P40" s="134" t="b">
        <f t="shared" si="7"/>
        <v>0</v>
      </c>
      <c r="Q40" s="134" t="b">
        <f t="shared" si="8"/>
        <v>0</v>
      </c>
      <c r="R40" s="134" t="b">
        <f t="shared" si="9"/>
        <v>0</v>
      </c>
      <c r="S40" s="134" t="b">
        <f t="shared" si="10"/>
        <v>0</v>
      </c>
      <c r="T40" s="134" t="b">
        <f t="shared" si="11"/>
        <v>0</v>
      </c>
      <c r="U40" s="134" t="b">
        <f t="shared" si="12"/>
        <v>0</v>
      </c>
    </row>
    <row r="41" spans="1:21">
      <c r="A41" s="139" t="str">
        <f>SIAF!B40</f>
        <v>NRCA3_SUB320</v>
      </c>
      <c r="B41" s="71" t="str">
        <f>HLOOKUP(TRUE,N41:U$193,ROW($N$193)-ROW(N41)+1,FALSE)</f>
        <v>NRCA_CNTR</v>
      </c>
      <c r="C41" s="140">
        <f>VLOOKUP($A41,SIAF!$B$3:$Q$191,15,FALSE)</f>
        <v>78.864711</v>
      </c>
      <c r="D41" s="140">
        <f>VLOOKUP($A41,SIAF!$B$3:$Q$191,16,FALSE)</f>
        <v>-500.894859</v>
      </c>
      <c r="E41" s="137">
        <f t="shared" si="13"/>
        <v>3.6443014276739079</v>
      </c>
      <c r="F41" s="138">
        <f t="shared" si="13"/>
        <v>161.21981168434485</v>
      </c>
      <c r="G41" s="138">
        <f t="shared" si="13"/>
        <v>79.80728558383251</v>
      </c>
      <c r="H41" s="138">
        <f t="shared" si="13"/>
        <v>96.340405042284516</v>
      </c>
      <c r="I41" s="138">
        <f t="shared" si="13"/>
        <v>100.20740852384719</v>
      </c>
      <c r="J41" s="138">
        <f t="shared" si="13"/>
        <v>96.876201888212378</v>
      </c>
      <c r="K41" s="138">
        <f t="shared" si="13"/>
        <v>99.852321792904263</v>
      </c>
      <c r="L41" s="138">
        <f t="shared" si="13"/>
        <v>107.17219949819159</v>
      </c>
      <c r="M41" s="143">
        <f t="shared" si="24"/>
        <v>3.6443014276739079</v>
      </c>
      <c r="N41" s="134" t="b">
        <f t="shared" si="5"/>
        <v>1</v>
      </c>
      <c r="O41" s="134" t="b">
        <f t="shared" si="6"/>
        <v>0</v>
      </c>
      <c r="P41" s="134" t="b">
        <f t="shared" si="7"/>
        <v>0</v>
      </c>
      <c r="Q41" s="134" t="b">
        <f t="shared" si="8"/>
        <v>0</v>
      </c>
      <c r="R41" s="134" t="b">
        <f t="shared" si="9"/>
        <v>0</v>
      </c>
      <c r="S41" s="134" t="b">
        <f t="shared" si="10"/>
        <v>0</v>
      </c>
      <c r="T41" s="134" t="b">
        <f t="shared" si="11"/>
        <v>0</v>
      </c>
      <c r="U41" s="134" t="b">
        <f t="shared" si="12"/>
        <v>0</v>
      </c>
    </row>
    <row r="42" spans="1:21">
      <c r="A42" s="139" t="str">
        <f>SIAF!B41</f>
        <v>NRCA4_SUB320</v>
      </c>
      <c r="B42" s="71" t="str">
        <f>HLOOKUP(TRUE,N42:U$193,ROW($N$193)-ROW(N42)+1,FALSE)</f>
        <v>NRCA_CNTR</v>
      </c>
      <c r="C42" s="140">
        <f>VLOOKUP($A42,SIAF!$B$3:$Q$191,15,FALSE)</f>
        <v>78.930249000000003</v>
      </c>
      <c r="D42" s="140">
        <f>VLOOKUP($A42,SIAF!$B$3:$Q$191,16,FALSE)</f>
        <v>-486.69496800000002</v>
      </c>
      <c r="E42" s="137">
        <f t="shared" si="13"/>
        <v>11.783995349257738</v>
      </c>
      <c r="F42" s="138">
        <f t="shared" si="13"/>
        <v>161.49742103874314</v>
      </c>
      <c r="G42" s="138">
        <f t="shared" si="13"/>
        <v>79.671510907092014</v>
      </c>
      <c r="H42" s="138">
        <f t="shared" si="13"/>
        <v>82.196914592137958</v>
      </c>
      <c r="I42" s="138">
        <f t="shared" si="13"/>
        <v>86.872695954704753</v>
      </c>
      <c r="J42" s="138">
        <f t="shared" si="13"/>
        <v>82.797699932475595</v>
      </c>
      <c r="K42" s="138">
        <f t="shared" si="13"/>
        <v>86.322949147533706</v>
      </c>
      <c r="L42" s="138">
        <f t="shared" si="13"/>
        <v>94.679940448979494</v>
      </c>
      <c r="M42" s="143">
        <f t="shared" si="24"/>
        <v>11.783995349257738</v>
      </c>
      <c r="N42" s="134" t="b">
        <f t="shared" si="5"/>
        <v>1</v>
      </c>
      <c r="O42" s="134" t="b">
        <f t="shared" si="6"/>
        <v>0</v>
      </c>
      <c r="P42" s="134" t="b">
        <f t="shared" si="7"/>
        <v>0</v>
      </c>
      <c r="Q42" s="134" t="b">
        <f t="shared" si="8"/>
        <v>0</v>
      </c>
      <c r="R42" s="134" t="b">
        <f t="shared" si="9"/>
        <v>0</v>
      </c>
      <c r="S42" s="134" t="b">
        <f t="shared" si="10"/>
        <v>0</v>
      </c>
      <c r="T42" s="134" t="b">
        <f t="shared" si="11"/>
        <v>0</v>
      </c>
      <c r="U42" s="134" t="b">
        <f t="shared" si="12"/>
        <v>0</v>
      </c>
    </row>
    <row r="43" spans="1:21">
      <c r="A43" s="139" t="str">
        <f>SIAF!B42</f>
        <v>NRCA5_SUB320</v>
      </c>
      <c r="B43" s="71" t="str">
        <f>HLOOKUP(TRUE,N43:U$193,ROW($N$193)-ROW(N43)+1,FALSE)</f>
        <v>NRCA_CNTR</v>
      </c>
      <c r="C43" s="140">
        <f>VLOOKUP($A43,SIAF!$B$3:$Q$191,15,FALSE)</f>
        <v>86.039011000000002</v>
      </c>
      <c r="D43" s="140">
        <f>VLOOKUP($A43,SIAF!$B$3:$Q$191,16,FALSE)</f>
        <v>-493.38570399999998</v>
      </c>
      <c r="E43" s="137">
        <f t="shared" si="13"/>
        <v>6.7416203083799582</v>
      </c>
      <c r="F43" s="138">
        <f t="shared" si="13"/>
        <v>168.34951801412998</v>
      </c>
      <c r="G43" s="138">
        <f t="shared" si="13"/>
        <v>86.559203336212605</v>
      </c>
      <c r="H43" s="138">
        <f t="shared" si="13"/>
        <v>88.47454591274807</v>
      </c>
      <c r="I43" s="138">
        <f t="shared" si="13"/>
        <v>95.786666074902712</v>
      </c>
      <c r="J43" s="138">
        <f t="shared" si="13"/>
        <v>90.604498596008341</v>
      </c>
      <c r="K43" s="138">
        <f t="shared" si="13"/>
        <v>90.724301227371257</v>
      </c>
      <c r="L43" s="138">
        <f t="shared" si="13"/>
        <v>97.282125504547423</v>
      </c>
      <c r="M43" s="143">
        <f t="shared" si="24"/>
        <v>6.7416203083799582</v>
      </c>
      <c r="N43" s="134" t="b">
        <f t="shared" si="5"/>
        <v>1</v>
      </c>
      <c r="O43" s="134" t="b">
        <f t="shared" si="6"/>
        <v>0</v>
      </c>
      <c r="P43" s="134" t="b">
        <f t="shared" si="7"/>
        <v>0</v>
      </c>
      <c r="Q43" s="134" t="b">
        <f t="shared" si="8"/>
        <v>0</v>
      </c>
      <c r="R43" s="134" t="b">
        <f t="shared" si="9"/>
        <v>0</v>
      </c>
      <c r="S43" s="134" t="b">
        <f t="shared" si="10"/>
        <v>0</v>
      </c>
      <c r="T43" s="134" t="b">
        <f t="shared" si="11"/>
        <v>0</v>
      </c>
      <c r="U43" s="134" t="b">
        <f t="shared" si="12"/>
        <v>0</v>
      </c>
    </row>
    <row r="44" spans="1:21">
      <c r="A44" s="139" t="str">
        <f>SIAF!B43</f>
        <v>NRCB1_SUB320</v>
      </c>
      <c r="B44" s="71" t="str">
        <f>HLOOKUP(TRUE,N44:U$193,ROW($N$193)-ROW(N44)+1,FALSE)</f>
        <v>NRCB_CNTR</v>
      </c>
      <c r="C44" s="140">
        <f>VLOOKUP($A44,SIAF!$B$3:$Q$191,15,FALSE)</f>
        <v>-94.478905999999995</v>
      </c>
      <c r="D44" s="140">
        <f>VLOOKUP($A44,SIAF!$B$3:$Q$191,16,FALSE)</f>
        <v>-484.66109599999999</v>
      </c>
      <c r="E44" s="137">
        <f t="shared" si="13"/>
        <v>176.35012993029241</v>
      </c>
      <c r="F44" s="138">
        <f t="shared" si="13"/>
        <v>16.790473395422111</v>
      </c>
      <c r="G44" s="138">
        <f t="shared" si="13"/>
        <v>94.302066769157776</v>
      </c>
      <c r="H44" s="138">
        <f t="shared" si="13"/>
        <v>198.44666453630521</v>
      </c>
      <c r="I44" s="138">
        <f t="shared" si="13"/>
        <v>162.18054647346273</v>
      </c>
      <c r="J44" s="138">
        <f t="shared" si="13"/>
        <v>180.75645244955533</v>
      </c>
      <c r="K44" s="138">
        <f t="shared" si="13"/>
        <v>217.02921973949069</v>
      </c>
      <c r="L44" s="138">
        <f t="shared" si="13"/>
        <v>235.45674102728501</v>
      </c>
      <c r="M44" s="143">
        <f t="shared" si="24"/>
        <v>16.790473395422111</v>
      </c>
      <c r="N44" s="134" t="b">
        <f t="shared" si="5"/>
        <v>0</v>
      </c>
      <c r="O44" s="134" t="b">
        <f t="shared" si="6"/>
        <v>1</v>
      </c>
      <c r="P44" s="134" t="b">
        <f t="shared" si="7"/>
        <v>0</v>
      </c>
      <c r="Q44" s="134" t="b">
        <f t="shared" si="8"/>
        <v>0</v>
      </c>
      <c r="R44" s="134" t="b">
        <f t="shared" si="9"/>
        <v>0</v>
      </c>
      <c r="S44" s="134" t="b">
        <f t="shared" si="10"/>
        <v>0</v>
      </c>
      <c r="T44" s="134" t="b">
        <f t="shared" si="11"/>
        <v>0</v>
      </c>
      <c r="U44" s="134" t="b">
        <f t="shared" si="12"/>
        <v>0</v>
      </c>
    </row>
    <row r="45" spans="1:21">
      <c r="A45" s="139" t="str">
        <f>SIAF!B44</f>
        <v>NRCB2_SUB320</v>
      </c>
      <c r="B45" s="71" t="str">
        <f>HLOOKUP(TRUE,N45:U$193,ROW($N$193)-ROW(N45)+1,FALSE)</f>
        <v>NRCB_CNTR</v>
      </c>
      <c r="C45" s="140">
        <f>VLOOKUP($A45,SIAF!$B$3:$Q$191,15,FALSE)</f>
        <v>-94.017897000000005</v>
      </c>
      <c r="D45" s="140">
        <f>VLOOKUP($A45,SIAF!$B$3:$Q$191,16,FALSE)</f>
        <v>-498.82666599999999</v>
      </c>
      <c r="E45" s="137">
        <f t="shared" si="13"/>
        <v>175.36749435472939</v>
      </c>
      <c r="F45" s="138">
        <f t="shared" si="13"/>
        <v>12.020263292984604</v>
      </c>
      <c r="G45" s="138">
        <f t="shared" si="13"/>
        <v>93.703441231595377</v>
      </c>
      <c r="H45" s="138">
        <f t="shared" si="13"/>
        <v>204.14107898447512</v>
      </c>
      <c r="I45" s="138">
        <f t="shared" si="13"/>
        <v>169.1352545011076</v>
      </c>
      <c r="J45" s="138">
        <f t="shared" si="13"/>
        <v>187.0573313081434</v>
      </c>
      <c r="K45" s="138">
        <f t="shared" si="13"/>
        <v>222.1858931305224</v>
      </c>
      <c r="L45" s="138">
        <f t="shared" si="13"/>
        <v>240.18075376108393</v>
      </c>
      <c r="M45" s="143">
        <f t="shared" si="24"/>
        <v>12.020263292984604</v>
      </c>
      <c r="N45" s="134" t="b">
        <f t="shared" si="5"/>
        <v>0</v>
      </c>
      <c r="O45" s="134" t="b">
        <f t="shared" si="6"/>
        <v>1</v>
      </c>
      <c r="P45" s="134" t="b">
        <f t="shared" si="7"/>
        <v>0</v>
      </c>
      <c r="Q45" s="134" t="b">
        <f t="shared" si="8"/>
        <v>0</v>
      </c>
      <c r="R45" s="134" t="b">
        <f t="shared" si="9"/>
        <v>0</v>
      </c>
      <c r="S45" s="134" t="b">
        <f t="shared" si="10"/>
        <v>0</v>
      </c>
      <c r="T45" s="134" t="b">
        <f t="shared" si="11"/>
        <v>0</v>
      </c>
      <c r="U45" s="134" t="b">
        <f t="shared" si="12"/>
        <v>0</v>
      </c>
    </row>
    <row r="46" spans="1:21">
      <c r="A46" s="139" t="str">
        <f>SIAF!B45</f>
        <v>NRCB3_SUB320</v>
      </c>
      <c r="B46" s="71" t="str">
        <f>HLOOKUP(TRUE,N46:U$193,ROW($N$193)-ROW(N46)+1,FALSE)</f>
        <v>NRCB_CNTR</v>
      </c>
      <c r="C46" s="140">
        <f>VLOOKUP($A46,SIAF!$B$3:$Q$191,15,FALSE)</f>
        <v>-79.708146999999997</v>
      </c>
      <c r="D46" s="140">
        <f>VLOOKUP($A46,SIAF!$B$3:$Q$191,16,FALSE)</f>
        <v>-484.70531999999997</v>
      </c>
      <c r="E46" s="137">
        <f t="shared" si="13"/>
        <v>161.62343549317438</v>
      </c>
      <c r="F46" s="138">
        <f t="shared" si="13"/>
        <v>11.785817721380782</v>
      </c>
      <c r="G46" s="138">
        <f t="shared" si="13"/>
        <v>79.590059844008593</v>
      </c>
      <c r="H46" s="138">
        <f t="shared" si="13"/>
        <v>185.03515983838815</v>
      </c>
      <c r="I46" s="138">
        <f t="shared" si="13"/>
        <v>149.46919556765852</v>
      </c>
      <c r="J46" s="138">
        <f t="shared" si="13"/>
        <v>167.65918106358933</v>
      </c>
      <c r="K46" s="138">
        <f t="shared" si="13"/>
        <v>203.37229660020128</v>
      </c>
      <c r="L46" s="138">
        <f t="shared" si="13"/>
        <v>221.62376336926843</v>
      </c>
      <c r="M46" s="143">
        <f t="shared" si="24"/>
        <v>11.785817721380782</v>
      </c>
      <c r="N46" s="134" t="b">
        <f t="shared" si="5"/>
        <v>0</v>
      </c>
      <c r="O46" s="134" t="b">
        <f t="shared" si="6"/>
        <v>1</v>
      </c>
      <c r="P46" s="134" t="b">
        <f t="shared" si="7"/>
        <v>0</v>
      </c>
      <c r="Q46" s="134" t="b">
        <f t="shared" si="8"/>
        <v>0</v>
      </c>
      <c r="R46" s="134" t="b">
        <f t="shared" si="9"/>
        <v>0</v>
      </c>
      <c r="S46" s="134" t="b">
        <f t="shared" si="10"/>
        <v>0</v>
      </c>
      <c r="T46" s="134" t="b">
        <f t="shared" si="11"/>
        <v>0</v>
      </c>
      <c r="U46" s="134" t="b">
        <f t="shared" si="12"/>
        <v>0</v>
      </c>
    </row>
    <row r="47" spans="1:21">
      <c r="A47" s="139" t="str">
        <f>SIAF!B46</f>
        <v>NRCB4_SUB320</v>
      </c>
      <c r="B47" s="71" t="str">
        <f>HLOOKUP(TRUE,N47:U$193,ROW($N$193)-ROW(N47)+1,FALSE)</f>
        <v>NRCB_CNTR</v>
      </c>
      <c r="C47" s="140">
        <f>VLOOKUP($A47,SIAF!$B$3:$Q$191,15,FALSE)</f>
        <v>-79.839384999999993</v>
      </c>
      <c r="D47" s="140">
        <f>VLOOKUP($A47,SIAF!$B$3:$Q$191,16,FALSE)</f>
        <v>-498.70333799999997</v>
      </c>
      <c r="E47" s="137">
        <f t="shared" si="13"/>
        <v>161.1886614401696</v>
      </c>
      <c r="F47" s="138">
        <f t="shared" si="13"/>
        <v>3.4970209865885842</v>
      </c>
      <c r="G47" s="138">
        <f t="shared" si="13"/>
        <v>79.551613537752104</v>
      </c>
      <c r="H47" s="138">
        <f t="shared" si="13"/>
        <v>191.6024107848757</v>
      </c>
      <c r="I47" s="138">
        <f t="shared" si="13"/>
        <v>157.41389782147414</v>
      </c>
      <c r="J47" s="138">
        <f t="shared" si="13"/>
        <v>174.88509116760039</v>
      </c>
      <c r="K47" s="138">
        <f t="shared" si="13"/>
        <v>209.35674530468509</v>
      </c>
      <c r="L47" s="138">
        <f t="shared" si="13"/>
        <v>227.13957473982791</v>
      </c>
      <c r="M47" s="143">
        <f t="shared" si="24"/>
        <v>3.4970209865885842</v>
      </c>
      <c r="N47" s="134" t="b">
        <f t="shared" si="5"/>
        <v>0</v>
      </c>
      <c r="O47" s="134" t="b">
        <f t="shared" si="6"/>
        <v>1</v>
      </c>
      <c r="P47" s="134" t="b">
        <f t="shared" si="7"/>
        <v>0</v>
      </c>
      <c r="Q47" s="134" t="b">
        <f t="shared" si="8"/>
        <v>0</v>
      </c>
      <c r="R47" s="134" t="b">
        <f t="shared" si="9"/>
        <v>0</v>
      </c>
      <c r="S47" s="134" t="b">
        <f t="shared" si="10"/>
        <v>0</v>
      </c>
      <c r="T47" s="134" t="b">
        <f t="shared" si="11"/>
        <v>0</v>
      </c>
      <c r="U47" s="134" t="b">
        <f t="shared" si="12"/>
        <v>0</v>
      </c>
    </row>
    <row r="48" spans="1:21">
      <c r="A48" s="139" t="str">
        <f>SIAF!B47</f>
        <v>NRCB5_SUB320</v>
      </c>
      <c r="B48" s="71" t="str">
        <f>HLOOKUP(TRUE,N48:U$193,ROW($N$193)-ROW(N48)+1,FALSE)</f>
        <v>NRCB_CNTR</v>
      </c>
      <c r="C48" s="140">
        <f>VLOOKUP($A48,SIAF!$B$3:$Q$191,15,FALSE)</f>
        <v>-87.081102999999999</v>
      </c>
      <c r="D48" s="140">
        <f>VLOOKUP($A48,SIAF!$B$3:$Q$191,16,FALSE)</f>
        <v>-491.73012899999998</v>
      </c>
      <c r="E48" s="137">
        <f t="shared" si="13"/>
        <v>168.55497921736813</v>
      </c>
      <c r="F48" s="138">
        <f t="shared" si="13"/>
        <v>6.558505726623407</v>
      </c>
      <c r="G48" s="138">
        <f t="shared" si="13"/>
        <v>86.568961449471402</v>
      </c>
      <c r="H48" s="138">
        <f t="shared" si="13"/>
        <v>194.74215575030306</v>
      </c>
      <c r="I48" s="138">
        <f t="shared" si="13"/>
        <v>159.45286655208704</v>
      </c>
      <c r="J48" s="138">
        <f t="shared" si="13"/>
        <v>177.51100749301986</v>
      </c>
      <c r="K48" s="138">
        <f t="shared" si="13"/>
        <v>212.93426009395694</v>
      </c>
      <c r="L48" s="138">
        <f t="shared" si="13"/>
        <v>231.05863977048438</v>
      </c>
      <c r="M48" s="143">
        <f t="shared" si="24"/>
        <v>6.558505726623407</v>
      </c>
      <c r="N48" s="134" t="b">
        <f t="shared" si="5"/>
        <v>0</v>
      </c>
      <c r="O48" s="134" t="b">
        <f t="shared" si="6"/>
        <v>1</v>
      </c>
      <c r="P48" s="134" t="b">
        <f t="shared" si="7"/>
        <v>0</v>
      </c>
      <c r="Q48" s="134" t="b">
        <f t="shared" si="8"/>
        <v>0</v>
      </c>
      <c r="R48" s="134" t="b">
        <f t="shared" si="9"/>
        <v>0</v>
      </c>
      <c r="S48" s="134" t="b">
        <f t="shared" si="10"/>
        <v>0</v>
      </c>
      <c r="T48" s="134" t="b">
        <f t="shared" si="11"/>
        <v>0</v>
      </c>
      <c r="U48" s="134" t="b">
        <f t="shared" si="12"/>
        <v>0</v>
      </c>
    </row>
    <row r="49" spans="1:21">
      <c r="A49" s="139" t="str">
        <f>SIAF!B48</f>
        <v>NRCA1_SUB640</v>
      </c>
      <c r="B49" s="71" t="str">
        <f>HLOOKUP(TRUE,N49:U$193,ROW($N$193)-ROW(N49)+1,FALSE)</f>
        <v>NRCA_CNTR</v>
      </c>
      <c r="C49" s="140">
        <f>VLOOKUP($A49,SIAF!$B$3:$Q$191,15,FALSE)</f>
        <v>98.498661999999996</v>
      </c>
      <c r="D49" s="140">
        <f>VLOOKUP($A49,SIAF!$B$3:$Q$191,16,FALSE)</f>
        <v>-505.70083599999998</v>
      </c>
      <c r="E49" s="137">
        <f t="shared" si="13"/>
        <v>18.707392008314258</v>
      </c>
      <c r="F49" s="138">
        <f t="shared" si="13"/>
        <v>181.03473605835464</v>
      </c>
      <c r="G49" s="138">
        <f t="shared" si="13"/>
        <v>99.870162424039606</v>
      </c>
      <c r="H49" s="138">
        <f t="shared" si="13"/>
        <v>101.40825393822149</v>
      </c>
      <c r="I49" s="138">
        <f t="shared" si="13"/>
        <v>112.27579913363618</v>
      </c>
      <c r="J49" s="138">
        <f t="shared" si="13"/>
        <v>105.64161554854262</v>
      </c>
      <c r="K49" s="138">
        <f t="shared" si="13"/>
        <v>100.86790018747416</v>
      </c>
      <c r="L49" s="138">
        <f t="shared" si="13"/>
        <v>104.48431555523408</v>
      </c>
      <c r="M49" s="143">
        <f t="shared" si="24"/>
        <v>18.707392008314258</v>
      </c>
      <c r="N49" s="134" t="b">
        <f t="shared" si="5"/>
        <v>1</v>
      </c>
      <c r="O49" s="134" t="b">
        <f t="shared" si="6"/>
        <v>0</v>
      </c>
      <c r="P49" s="134" t="b">
        <f t="shared" si="7"/>
        <v>0</v>
      </c>
      <c r="Q49" s="134" t="b">
        <f t="shared" si="8"/>
        <v>0</v>
      </c>
      <c r="R49" s="134" t="b">
        <f t="shared" si="9"/>
        <v>0</v>
      </c>
      <c r="S49" s="134" t="b">
        <f t="shared" si="10"/>
        <v>0</v>
      </c>
      <c r="T49" s="134" t="b">
        <f t="shared" si="11"/>
        <v>0</v>
      </c>
      <c r="U49" s="134" t="b">
        <f t="shared" si="12"/>
        <v>0</v>
      </c>
    </row>
    <row r="50" spans="1:21">
      <c r="A50" s="139" t="str">
        <f>SIAF!B49</f>
        <v>NRCA2_SUB640</v>
      </c>
      <c r="B50" s="71" t="str">
        <f>HLOOKUP(TRUE,N50:U$193,ROW($N$193)-ROW(N50)+1,FALSE)</f>
        <v>NRCA_CNTR</v>
      </c>
      <c r="C50" s="140">
        <f>VLOOKUP($A50,SIAF!$B$3:$Q$191,15,FALSE)</f>
        <v>97.960977999999997</v>
      </c>
      <c r="D50" s="140">
        <f>VLOOKUP($A50,SIAF!$B$3:$Q$191,16,FALSE)</f>
        <v>-481.70108499999998</v>
      </c>
      <c r="E50" s="137">
        <f t="shared" si="13"/>
        <v>23.433218123330242</v>
      </c>
      <c r="F50" s="138">
        <f t="shared" si="13"/>
        <v>180.8305102578162</v>
      </c>
      <c r="G50" s="138">
        <f t="shared" si="13"/>
        <v>99.086727624971985</v>
      </c>
      <c r="H50" s="138">
        <f t="shared" si="13"/>
        <v>77.526405501274979</v>
      </c>
      <c r="I50" s="138">
        <f t="shared" si="13"/>
        <v>91.280920398704495</v>
      </c>
      <c r="J50" s="138">
        <f t="shared" si="13"/>
        <v>82.788735311910244</v>
      </c>
      <c r="K50" s="138">
        <f t="shared" si="13"/>
        <v>77.058205906051654</v>
      </c>
      <c r="L50" s="138">
        <f t="shared" si="13"/>
        <v>81.862532083568695</v>
      </c>
      <c r="M50" s="143">
        <f t="shared" si="24"/>
        <v>23.433218123330242</v>
      </c>
      <c r="N50" s="134" t="b">
        <f t="shared" si="5"/>
        <v>1</v>
      </c>
      <c r="O50" s="134" t="b">
        <f t="shared" si="6"/>
        <v>0</v>
      </c>
      <c r="P50" s="134" t="b">
        <f t="shared" si="7"/>
        <v>0</v>
      </c>
      <c r="Q50" s="134" t="b">
        <f t="shared" si="8"/>
        <v>0</v>
      </c>
      <c r="R50" s="134" t="b">
        <f t="shared" si="9"/>
        <v>0</v>
      </c>
      <c r="S50" s="134" t="b">
        <f t="shared" si="10"/>
        <v>0</v>
      </c>
      <c r="T50" s="134" t="b">
        <f t="shared" si="11"/>
        <v>0</v>
      </c>
      <c r="U50" s="134" t="b">
        <f t="shared" si="12"/>
        <v>0</v>
      </c>
    </row>
    <row r="51" spans="1:21">
      <c r="A51" s="139" t="str">
        <f>SIAF!B50</f>
        <v>NRCA3_SUB640</v>
      </c>
      <c r="B51" s="71" t="str">
        <f>HLOOKUP(TRUE,N51:U$193,ROW($N$193)-ROW(N51)+1,FALSE)</f>
        <v>NRCA_CNTR</v>
      </c>
      <c r="C51" s="140">
        <f>VLOOKUP($A51,SIAF!$B$3:$Q$191,15,FALSE)</f>
        <v>73.893917999999999</v>
      </c>
      <c r="D51" s="140">
        <f>VLOOKUP($A51,SIAF!$B$3:$Q$191,16,FALSE)</f>
        <v>-505.89147400000002</v>
      </c>
      <c r="E51" s="137">
        <f t="shared" si="13"/>
        <v>10.691047248948092</v>
      </c>
      <c r="F51" s="138">
        <f t="shared" si="13"/>
        <v>156.48086575383962</v>
      </c>
      <c r="G51" s="138">
        <f t="shared" si="13"/>
        <v>75.577305738851038</v>
      </c>
      <c r="H51" s="138">
        <f t="shared" si="13"/>
        <v>101.85054407272054</v>
      </c>
      <c r="I51" s="138">
        <f t="shared" si="13"/>
        <v>103.57143030051412</v>
      </c>
      <c r="J51" s="138">
        <f t="shared" si="13"/>
        <v>101.41206722647755</v>
      </c>
      <c r="K51" s="138">
        <f t="shared" si="13"/>
        <v>106.11661749002593</v>
      </c>
      <c r="L51" s="138">
        <f t="shared" si="13"/>
        <v>113.89402211441151</v>
      </c>
      <c r="M51" s="143">
        <f t="shared" si="24"/>
        <v>10.691047248948092</v>
      </c>
      <c r="N51" s="134" t="b">
        <f t="shared" si="5"/>
        <v>1</v>
      </c>
      <c r="O51" s="134" t="b">
        <f t="shared" si="6"/>
        <v>0</v>
      </c>
      <c r="P51" s="134" t="b">
        <f t="shared" si="7"/>
        <v>0</v>
      </c>
      <c r="Q51" s="134" t="b">
        <f t="shared" si="8"/>
        <v>0</v>
      </c>
      <c r="R51" s="134" t="b">
        <f t="shared" si="9"/>
        <v>0</v>
      </c>
      <c r="S51" s="134" t="b">
        <f t="shared" si="10"/>
        <v>0</v>
      </c>
      <c r="T51" s="134" t="b">
        <f t="shared" si="11"/>
        <v>0</v>
      </c>
      <c r="U51" s="134" t="b">
        <f t="shared" si="12"/>
        <v>0</v>
      </c>
    </row>
    <row r="52" spans="1:21">
      <c r="A52" s="139" t="str">
        <f>SIAF!B51</f>
        <v>NRCA4_SUB640</v>
      </c>
      <c r="B52" s="71" t="str">
        <f>HLOOKUP(TRUE,N52:U$193,ROW($N$193)-ROW(N52)+1,FALSE)</f>
        <v>NRCA_CNTR</v>
      </c>
      <c r="C52" s="140">
        <f>VLOOKUP($A52,SIAF!$B$3:$Q$191,15,FALSE)</f>
        <v>73.962513999999999</v>
      </c>
      <c r="D52" s="140">
        <f>VLOOKUP($A52,SIAF!$B$3:$Q$191,16,FALSE)</f>
        <v>-481.75207499999999</v>
      </c>
      <c r="E52" s="137">
        <f t="shared" si="13"/>
        <v>18.055882514271421</v>
      </c>
      <c r="F52" s="138">
        <f t="shared" si="13"/>
        <v>156.91647221761824</v>
      </c>
      <c r="G52" s="138">
        <f t="shared" si="13"/>
        <v>75.275097216984221</v>
      </c>
      <c r="H52" s="138">
        <f t="shared" si="13"/>
        <v>77.971813722474465</v>
      </c>
      <c r="I52" s="138">
        <f t="shared" si="13"/>
        <v>80.507787428447074</v>
      </c>
      <c r="J52" s="138">
        <f t="shared" si="13"/>
        <v>77.338993431000731</v>
      </c>
      <c r="K52" s="138">
        <f t="shared" si="13"/>
        <v>83.541975515293842</v>
      </c>
      <c r="L52" s="138">
        <f t="shared" si="13"/>
        <v>93.206094252056062</v>
      </c>
      <c r="M52" s="143">
        <f t="shared" si="24"/>
        <v>18.055882514271421</v>
      </c>
      <c r="N52" s="134" t="b">
        <f t="shared" si="5"/>
        <v>1</v>
      </c>
      <c r="O52" s="134" t="b">
        <f t="shared" si="6"/>
        <v>0</v>
      </c>
      <c r="P52" s="134" t="b">
        <f t="shared" si="7"/>
        <v>0</v>
      </c>
      <c r="Q52" s="134" t="b">
        <f t="shared" si="8"/>
        <v>0</v>
      </c>
      <c r="R52" s="134" t="b">
        <f t="shared" si="9"/>
        <v>0</v>
      </c>
      <c r="S52" s="134" t="b">
        <f t="shared" si="10"/>
        <v>0</v>
      </c>
      <c r="T52" s="134" t="b">
        <f t="shared" si="11"/>
        <v>0</v>
      </c>
      <c r="U52" s="134" t="b">
        <f t="shared" si="12"/>
        <v>0</v>
      </c>
    </row>
    <row r="53" spans="1:21">
      <c r="A53" s="139" t="str">
        <f>SIAF!B52</f>
        <v>NRCA5_SUB640</v>
      </c>
      <c r="B53" s="71" t="str">
        <f>HLOOKUP(TRUE,N53:U$193,ROW($N$193)-ROW(N53)+1,FALSE)</f>
        <v>NRCA_CNTR</v>
      </c>
      <c r="C53" s="140">
        <f>VLOOKUP($A53,SIAF!$B$3:$Q$191,15,FALSE)</f>
        <v>86.039011000000002</v>
      </c>
      <c r="D53" s="140">
        <f>VLOOKUP($A53,SIAF!$B$3:$Q$191,16,FALSE)</f>
        <v>-493.38570399999998</v>
      </c>
      <c r="E53" s="137">
        <f t="shared" si="13"/>
        <v>6.7416203083799582</v>
      </c>
      <c r="F53" s="138">
        <f t="shared" si="13"/>
        <v>168.34951801412998</v>
      </c>
      <c r="G53" s="138">
        <f t="shared" si="13"/>
        <v>86.559203336212605</v>
      </c>
      <c r="H53" s="138">
        <f t="shared" si="13"/>
        <v>88.47454591274807</v>
      </c>
      <c r="I53" s="138">
        <f t="shared" si="13"/>
        <v>95.786666074902712</v>
      </c>
      <c r="J53" s="138">
        <f t="shared" si="13"/>
        <v>90.604498596008341</v>
      </c>
      <c r="K53" s="138">
        <f t="shared" si="13"/>
        <v>90.724301227371257</v>
      </c>
      <c r="L53" s="138">
        <f t="shared" si="13"/>
        <v>97.282125504547423</v>
      </c>
      <c r="M53" s="143">
        <f t="shared" si="24"/>
        <v>6.7416203083799582</v>
      </c>
      <c r="N53" s="134" t="b">
        <f t="shared" si="5"/>
        <v>1</v>
      </c>
      <c r="O53" s="134" t="b">
        <f t="shared" si="6"/>
        <v>0</v>
      </c>
      <c r="P53" s="134" t="b">
        <f t="shared" si="7"/>
        <v>0</v>
      </c>
      <c r="Q53" s="134" t="b">
        <f t="shared" si="8"/>
        <v>0</v>
      </c>
      <c r="R53" s="134" t="b">
        <f t="shared" si="9"/>
        <v>0</v>
      </c>
      <c r="S53" s="134" t="b">
        <f t="shared" si="10"/>
        <v>0</v>
      </c>
      <c r="T53" s="134" t="b">
        <f t="shared" si="11"/>
        <v>0</v>
      </c>
      <c r="U53" s="134" t="b">
        <f t="shared" si="12"/>
        <v>0</v>
      </c>
    </row>
    <row r="54" spans="1:21">
      <c r="A54" s="139" t="str">
        <f>SIAF!B53</f>
        <v>NRCB1_SUB640</v>
      </c>
      <c r="B54" s="71" t="str">
        <f>HLOOKUP(TRUE,N54:U$193,ROW($N$193)-ROW(N54)+1,FALSE)</f>
        <v>NRCB_CNTR</v>
      </c>
      <c r="C54" s="140">
        <f>VLOOKUP($A54,SIAF!$B$3:$Q$191,15,FALSE)</f>
        <v>-99.402972000000005</v>
      </c>
      <c r="D54" s="140">
        <f>VLOOKUP($A54,SIAF!$B$3:$Q$191,16,FALSE)</f>
        <v>-479.677437</v>
      </c>
      <c r="E54" s="137">
        <f t="shared" si="13"/>
        <v>181.70099334621656</v>
      </c>
      <c r="F54" s="138">
        <f t="shared" si="13"/>
        <v>23.793680806776507</v>
      </c>
      <c r="G54" s="138">
        <f t="shared" si="13"/>
        <v>99.735135296905455</v>
      </c>
      <c r="H54" s="138">
        <f t="shared" si="13"/>
        <v>201.0595872012704</v>
      </c>
      <c r="I54" s="138">
        <f t="shared" si="13"/>
        <v>164.19909296034638</v>
      </c>
      <c r="J54" s="138">
        <f t="shared" si="13"/>
        <v>183.08756883677114</v>
      </c>
      <c r="K54" s="138">
        <f t="shared" si="13"/>
        <v>219.88214391845756</v>
      </c>
      <c r="L54" s="138">
        <f t="shared" ref="F54:L70" si="25">SQRT((L$2-$C54)^2+(L$3-$D54)^2)</f>
        <v>238.49550789069994</v>
      </c>
      <c r="M54" s="143">
        <f t="shared" si="24"/>
        <v>23.793680806776507</v>
      </c>
      <c r="N54" s="134" t="b">
        <f t="shared" si="5"/>
        <v>0</v>
      </c>
      <c r="O54" s="134" t="b">
        <f t="shared" si="6"/>
        <v>1</v>
      </c>
      <c r="P54" s="134" t="b">
        <f t="shared" si="7"/>
        <v>0</v>
      </c>
      <c r="Q54" s="134" t="b">
        <f t="shared" si="8"/>
        <v>0</v>
      </c>
      <c r="R54" s="134" t="b">
        <f t="shared" si="9"/>
        <v>0</v>
      </c>
      <c r="S54" s="134" t="b">
        <f t="shared" si="10"/>
        <v>0</v>
      </c>
      <c r="T54" s="134" t="b">
        <f t="shared" si="11"/>
        <v>0</v>
      </c>
      <c r="U54" s="134" t="b">
        <f t="shared" si="12"/>
        <v>0</v>
      </c>
    </row>
    <row r="55" spans="1:21">
      <c r="A55" s="139" t="str">
        <f>SIAF!B54</f>
        <v>NRCB2_SUB640</v>
      </c>
      <c r="B55" s="71" t="str">
        <f>HLOOKUP(TRUE,N55:U$193,ROW($N$193)-ROW(N55)+1,FALSE)</f>
        <v>NRCB_CNTR</v>
      </c>
      <c r="C55" s="140">
        <f>VLOOKUP($A55,SIAF!$B$3:$Q$191,15,FALSE)</f>
        <v>-99.020388999999994</v>
      </c>
      <c r="D55" s="140">
        <f>VLOOKUP($A55,SIAF!$B$3:$Q$191,16,FALSE)</f>
        <v>-503.76215300000001</v>
      </c>
      <c r="E55" s="137">
        <f t="shared" ref="E55:L86" si="26">SQRT((E$2-$C55)^2+(E$3-$D55)^2)</f>
        <v>180.45384104116835</v>
      </c>
      <c r="F55" s="138">
        <f t="shared" si="25"/>
        <v>18.360612045302307</v>
      </c>
      <c r="G55" s="138">
        <f t="shared" si="25"/>
        <v>99.126203304202051</v>
      </c>
      <c r="H55" s="138">
        <f t="shared" si="25"/>
        <v>210.86350790502382</v>
      </c>
      <c r="I55" s="138">
        <f t="shared" si="25"/>
        <v>176.03295899618587</v>
      </c>
      <c r="J55" s="138">
        <f t="shared" si="25"/>
        <v>193.87201716947766</v>
      </c>
      <c r="K55" s="138">
        <f t="shared" si="25"/>
        <v>228.81416729265919</v>
      </c>
      <c r="L55" s="138">
        <f t="shared" si="25"/>
        <v>246.7247678450284</v>
      </c>
      <c r="M55" s="143">
        <f t="shared" si="24"/>
        <v>18.360612045302307</v>
      </c>
      <c r="N55" s="134" t="b">
        <f t="shared" si="5"/>
        <v>0</v>
      </c>
      <c r="O55" s="134" t="b">
        <f t="shared" si="6"/>
        <v>1</v>
      </c>
      <c r="P55" s="134" t="b">
        <f t="shared" si="7"/>
        <v>0</v>
      </c>
      <c r="Q55" s="134" t="b">
        <f t="shared" si="8"/>
        <v>0</v>
      </c>
      <c r="R55" s="134" t="b">
        <f t="shared" si="9"/>
        <v>0</v>
      </c>
      <c r="S55" s="134" t="b">
        <f t="shared" si="10"/>
        <v>0</v>
      </c>
      <c r="T55" s="134" t="b">
        <f t="shared" si="11"/>
        <v>0</v>
      </c>
      <c r="U55" s="134" t="b">
        <f t="shared" si="12"/>
        <v>0</v>
      </c>
    </row>
    <row r="56" spans="1:21">
      <c r="A56" s="139" t="str">
        <f>SIAF!B55</f>
        <v>NRCB3_SUB640</v>
      </c>
      <c r="B56" s="71" t="str">
        <f>HLOOKUP(TRUE,N56:U$193,ROW($N$193)-ROW(N56)+1,FALSE)</f>
        <v>NRCB_CNTR</v>
      </c>
      <c r="C56" s="140">
        <f>VLOOKUP($A56,SIAF!$B$3:$Q$191,15,FALSE)</f>
        <v>-74.771645000000007</v>
      </c>
      <c r="D56" s="140">
        <f>VLOOKUP($A56,SIAF!$B$3:$Q$191,16,FALSE)</f>
        <v>-479.73270100000002</v>
      </c>
      <c r="E56" s="137">
        <f t="shared" si="26"/>
        <v>157.2119746228596</v>
      </c>
      <c r="F56" s="138">
        <f t="shared" si="25"/>
        <v>18.106188854935173</v>
      </c>
      <c r="G56" s="138">
        <f t="shared" si="25"/>
        <v>75.37235143488229</v>
      </c>
      <c r="H56" s="138">
        <f t="shared" si="25"/>
        <v>178.45257225526788</v>
      </c>
      <c r="I56" s="138">
        <f t="shared" si="25"/>
        <v>142.66081417790033</v>
      </c>
      <c r="J56" s="138">
        <f t="shared" si="25"/>
        <v>160.9603299513943</v>
      </c>
      <c r="K56" s="138">
        <f t="shared" si="25"/>
        <v>196.90298210891751</v>
      </c>
      <c r="L56" s="138">
        <f t="shared" si="25"/>
        <v>215.25152326756614</v>
      </c>
      <c r="M56" s="143">
        <f t="shared" si="24"/>
        <v>18.106188854935173</v>
      </c>
      <c r="N56" s="134" t="b">
        <f t="shared" si="5"/>
        <v>0</v>
      </c>
      <c r="O56" s="134" t="b">
        <f t="shared" si="6"/>
        <v>1</v>
      </c>
      <c r="P56" s="134" t="b">
        <f t="shared" si="7"/>
        <v>0</v>
      </c>
      <c r="Q56" s="134" t="b">
        <f t="shared" si="8"/>
        <v>0</v>
      </c>
      <c r="R56" s="134" t="b">
        <f t="shared" si="9"/>
        <v>0</v>
      </c>
      <c r="S56" s="134" t="b">
        <f t="shared" si="10"/>
        <v>0</v>
      </c>
      <c r="T56" s="134" t="b">
        <f t="shared" si="11"/>
        <v>0</v>
      </c>
      <c r="U56" s="134" t="b">
        <f t="shared" si="12"/>
        <v>0</v>
      </c>
    </row>
    <row r="57" spans="1:21">
      <c r="A57" s="139" t="str">
        <f>SIAF!B56</f>
        <v>NRCB4_SUB640</v>
      </c>
      <c r="B57" s="71" t="str">
        <f>HLOOKUP(TRUE,N57:U$193,ROW($N$193)-ROW(N57)+1,FALSE)</f>
        <v>NRCB_CNTR</v>
      </c>
      <c r="C57" s="140">
        <f>VLOOKUP($A57,SIAF!$B$3:$Q$191,15,FALSE)</f>
        <v>-74.865933999999996</v>
      </c>
      <c r="D57" s="140">
        <f>VLOOKUP($A57,SIAF!$B$3:$Q$191,16,FALSE)</f>
        <v>-503.69428900000003</v>
      </c>
      <c r="E57" s="137">
        <f t="shared" si="26"/>
        <v>156.31011429837795</v>
      </c>
      <c r="F57" s="138">
        <f t="shared" si="25"/>
        <v>10.542845451542089</v>
      </c>
      <c r="G57" s="138">
        <f t="shared" si="25"/>
        <v>75.162216001499402</v>
      </c>
      <c r="H57" s="138">
        <f t="shared" si="25"/>
        <v>189.82974886867501</v>
      </c>
      <c r="I57" s="138">
        <f t="shared" si="25"/>
        <v>156.49916695917034</v>
      </c>
      <c r="J57" s="138">
        <f t="shared" si="25"/>
        <v>173.51167963797025</v>
      </c>
      <c r="K57" s="138">
        <f t="shared" si="25"/>
        <v>207.24260066141886</v>
      </c>
      <c r="L57" s="138">
        <f t="shared" si="25"/>
        <v>224.75750484109761</v>
      </c>
      <c r="M57" s="143">
        <f t="shared" si="24"/>
        <v>10.542845451542089</v>
      </c>
      <c r="N57" s="134" t="b">
        <f t="shared" si="5"/>
        <v>0</v>
      </c>
      <c r="O57" s="134" t="b">
        <f t="shared" si="6"/>
        <v>1</v>
      </c>
      <c r="P57" s="134" t="b">
        <f t="shared" si="7"/>
        <v>0</v>
      </c>
      <c r="Q57" s="134" t="b">
        <f t="shared" si="8"/>
        <v>0</v>
      </c>
      <c r="R57" s="134" t="b">
        <f t="shared" si="9"/>
        <v>0</v>
      </c>
      <c r="S57" s="134" t="b">
        <f t="shared" si="10"/>
        <v>0</v>
      </c>
      <c r="T57" s="134" t="b">
        <f t="shared" si="11"/>
        <v>0</v>
      </c>
      <c r="U57" s="134" t="b">
        <f t="shared" si="12"/>
        <v>0</v>
      </c>
    </row>
    <row r="58" spans="1:21">
      <c r="A58" s="139" t="str">
        <f>SIAF!B57</f>
        <v>NRCB5_SUB640</v>
      </c>
      <c r="B58" s="71" t="str">
        <f>HLOOKUP(TRUE,N58:U$193,ROW($N$193)-ROW(N58)+1,FALSE)</f>
        <v>NRCB_CNTR</v>
      </c>
      <c r="C58" s="140">
        <f>VLOOKUP($A58,SIAF!$B$3:$Q$191,15,FALSE)</f>
        <v>-87.081102999999999</v>
      </c>
      <c r="D58" s="140">
        <f>VLOOKUP($A58,SIAF!$B$3:$Q$191,16,FALSE)</f>
        <v>-491.73012899999998</v>
      </c>
      <c r="E58" s="137">
        <f t="shared" si="26"/>
        <v>168.55497921736813</v>
      </c>
      <c r="F58" s="138">
        <f t="shared" si="25"/>
        <v>6.558505726623407</v>
      </c>
      <c r="G58" s="138">
        <f t="shared" si="25"/>
        <v>86.568961449471402</v>
      </c>
      <c r="H58" s="138">
        <f t="shared" si="25"/>
        <v>194.74215575030306</v>
      </c>
      <c r="I58" s="138">
        <f t="shared" si="25"/>
        <v>159.45286655208704</v>
      </c>
      <c r="J58" s="138">
        <f t="shared" si="25"/>
        <v>177.51100749301986</v>
      </c>
      <c r="K58" s="138">
        <f t="shared" si="25"/>
        <v>212.93426009395694</v>
      </c>
      <c r="L58" s="138">
        <f t="shared" si="25"/>
        <v>231.05863977048438</v>
      </c>
      <c r="M58" s="143">
        <f t="shared" si="24"/>
        <v>6.558505726623407</v>
      </c>
      <c r="N58" s="134" t="b">
        <f t="shared" si="5"/>
        <v>0</v>
      </c>
      <c r="O58" s="134" t="b">
        <f t="shared" si="6"/>
        <v>1</v>
      </c>
      <c r="P58" s="134" t="b">
        <f t="shared" si="7"/>
        <v>0</v>
      </c>
      <c r="Q58" s="134" t="b">
        <f t="shared" si="8"/>
        <v>0</v>
      </c>
      <c r="R58" s="134" t="b">
        <f t="shared" si="9"/>
        <v>0</v>
      </c>
      <c r="S58" s="134" t="b">
        <f t="shared" si="10"/>
        <v>0</v>
      </c>
      <c r="T58" s="134" t="b">
        <f t="shared" si="11"/>
        <v>0</v>
      </c>
      <c r="U58" s="134" t="b">
        <f t="shared" si="12"/>
        <v>0</v>
      </c>
    </row>
    <row r="59" spans="1:21">
      <c r="A59" s="139" t="str">
        <f>SIAF!B58</f>
        <v>NRCA5_GRISM256_F322W2</v>
      </c>
      <c r="B59" s="71" t="str">
        <f>HLOOKUP(TRUE,N59:U$193,ROW($N$193)-ROW(N59)+1,FALSE)</f>
        <v>NRCA_CNTR</v>
      </c>
      <c r="C59" s="140">
        <f>VLOOKUP($A59,SIAF!$B$3:$Q$191,15,FALSE)</f>
        <v>50.767712000000003</v>
      </c>
      <c r="D59" s="140">
        <f>VLOOKUP($A59,SIAF!$B$3:$Q$191,16,FALSE)</f>
        <v>-556.47634100000005</v>
      </c>
      <c r="E59" s="137">
        <f t="shared" si="26"/>
        <v>65.787850175786659</v>
      </c>
      <c r="F59" s="138">
        <f t="shared" si="25"/>
        <v>146.06879724292418</v>
      </c>
      <c r="G59" s="138">
        <f t="shared" si="25"/>
        <v>81.865189059079881</v>
      </c>
      <c r="H59" s="138">
        <f t="shared" si="25"/>
        <v>155.88415317814054</v>
      </c>
      <c r="I59" s="138">
        <f t="shared" si="25"/>
        <v>150.70957984726067</v>
      </c>
      <c r="J59" s="138">
        <f t="shared" si="25"/>
        <v>152.73464576652685</v>
      </c>
      <c r="K59" s="138">
        <f t="shared" si="25"/>
        <v>161.52983020867336</v>
      </c>
      <c r="L59" s="138">
        <f t="shared" si="25"/>
        <v>169.45174724086044</v>
      </c>
      <c r="M59" s="143">
        <f t="shared" si="24"/>
        <v>65.787850175786659</v>
      </c>
      <c r="N59" s="134" t="b">
        <f t="shared" si="5"/>
        <v>1</v>
      </c>
      <c r="O59" s="134" t="b">
        <f t="shared" si="6"/>
        <v>0</v>
      </c>
      <c r="P59" s="134" t="b">
        <f t="shared" si="7"/>
        <v>0</v>
      </c>
      <c r="Q59" s="134" t="b">
        <f t="shared" si="8"/>
        <v>0</v>
      </c>
      <c r="R59" s="134" t="b">
        <f t="shared" si="9"/>
        <v>0</v>
      </c>
      <c r="S59" s="134" t="b">
        <f t="shared" si="10"/>
        <v>0</v>
      </c>
      <c r="T59" s="134" t="b">
        <f t="shared" si="11"/>
        <v>0</v>
      </c>
      <c r="U59" s="134" t="b">
        <f t="shared" si="12"/>
        <v>0</v>
      </c>
    </row>
    <row r="60" spans="1:21">
      <c r="A60" s="139" t="str">
        <f>SIAF!B59</f>
        <v>NRCA5_GRISM128_F322W2</v>
      </c>
      <c r="B60" s="71" t="str">
        <f>HLOOKUP(TRUE,N60:U$193,ROW($N$193)-ROW(N60)+1,FALSE)</f>
        <v>NRCA_CNTR</v>
      </c>
      <c r="C60" s="140">
        <f>VLOOKUP($A60,SIAF!$B$3:$Q$191,15,FALSE)</f>
        <v>50.767712000000003</v>
      </c>
      <c r="D60" s="140">
        <f>VLOOKUP($A60,SIAF!$B$3:$Q$191,16,FALSE)</f>
        <v>-556.47634100000005</v>
      </c>
      <c r="E60" s="137">
        <f t="shared" si="26"/>
        <v>65.787850175786659</v>
      </c>
      <c r="F60" s="138">
        <f t="shared" si="25"/>
        <v>146.06879724292418</v>
      </c>
      <c r="G60" s="138">
        <f t="shared" si="25"/>
        <v>81.865189059079881</v>
      </c>
      <c r="H60" s="138">
        <f t="shared" si="25"/>
        <v>155.88415317814054</v>
      </c>
      <c r="I60" s="138">
        <f t="shared" si="25"/>
        <v>150.70957984726067</v>
      </c>
      <c r="J60" s="138">
        <f t="shared" si="25"/>
        <v>152.73464576652685</v>
      </c>
      <c r="K60" s="138">
        <f t="shared" si="25"/>
        <v>161.52983020867336</v>
      </c>
      <c r="L60" s="138">
        <f t="shared" si="25"/>
        <v>169.45174724086044</v>
      </c>
      <c r="M60" s="143">
        <f t="shared" si="24"/>
        <v>65.787850175786659</v>
      </c>
      <c r="N60" s="134" t="b">
        <f t="shared" si="5"/>
        <v>1</v>
      </c>
      <c r="O60" s="134" t="b">
        <f t="shared" si="6"/>
        <v>0</v>
      </c>
      <c r="P60" s="134" t="b">
        <f t="shared" si="7"/>
        <v>0</v>
      </c>
      <c r="Q60" s="134" t="b">
        <f t="shared" si="8"/>
        <v>0</v>
      </c>
      <c r="R60" s="134" t="b">
        <f t="shared" si="9"/>
        <v>0</v>
      </c>
      <c r="S60" s="134" t="b">
        <f t="shared" si="10"/>
        <v>0</v>
      </c>
      <c r="T60" s="134" t="b">
        <f t="shared" si="11"/>
        <v>0</v>
      </c>
      <c r="U60" s="134" t="b">
        <f t="shared" si="12"/>
        <v>0</v>
      </c>
    </row>
    <row r="61" spans="1:21">
      <c r="A61" s="139" t="str">
        <f>SIAF!B60</f>
        <v>NRCA5_GRISM64_F322W2</v>
      </c>
      <c r="B61" s="71" t="str">
        <f>HLOOKUP(TRUE,N61:U$193,ROW($N$193)-ROW(N61)+1,FALSE)</f>
        <v>NRCA_CNTR</v>
      </c>
      <c r="C61" s="140">
        <f>VLOOKUP($A61,SIAF!$B$3:$Q$191,15,FALSE)</f>
        <v>50.767712000000003</v>
      </c>
      <c r="D61" s="140">
        <f>VLOOKUP($A61,SIAF!$B$3:$Q$191,16,FALSE)</f>
        <v>-556.47634100000005</v>
      </c>
      <c r="E61" s="137">
        <f t="shared" si="26"/>
        <v>65.787850175786659</v>
      </c>
      <c r="F61" s="138">
        <f t="shared" si="25"/>
        <v>146.06879724292418</v>
      </c>
      <c r="G61" s="138">
        <f t="shared" si="25"/>
        <v>81.865189059079881</v>
      </c>
      <c r="H61" s="138">
        <f t="shared" si="25"/>
        <v>155.88415317814054</v>
      </c>
      <c r="I61" s="138">
        <f t="shared" si="25"/>
        <v>150.70957984726067</v>
      </c>
      <c r="J61" s="138">
        <f t="shared" si="25"/>
        <v>152.73464576652685</v>
      </c>
      <c r="K61" s="138">
        <f t="shared" si="25"/>
        <v>161.52983020867336</v>
      </c>
      <c r="L61" s="138">
        <f t="shared" si="25"/>
        <v>169.45174724086044</v>
      </c>
      <c r="M61" s="143">
        <f t="shared" si="24"/>
        <v>65.787850175786659</v>
      </c>
      <c r="N61" s="134" t="b">
        <f t="shared" si="5"/>
        <v>1</v>
      </c>
      <c r="O61" s="134" t="b">
        <f t="shared" si="6"/>
        <v>0</v>
      </c>
      <c r="P61" s="134" t="b">
        <f t="shared" si="7"/>
        <v>0</v>
      </c>
      <c r="Q61" s="134" t="b">
        <f t="shared" si="8"/>
        <v>0</v>
      </c>
      <c r="R61" s="134" t="b">
        <f t="shared" si="9"/>
        <v>0</v>
      </c>
      <c r="S61" s="134" t="b">
        <f t="shared" si="10"/>
        <v>0</v>
      </c>
      <c r="T61" s="134" t="b">
        <f t="shared" si="11"/>
        <v>0</v>
      </c>
      <c r="U61" s="134" t="b">
        <f t="shared" si="12"/>
        <v>0</v>
      </c>
    </row>
    <row r="62" spans="1:21">
      <c r="A62" s="139" t="str">
        <f>SIAF!B61</f>
        <v>NRCA5_GRISM256_F277W</v>
      </c>
      <c r="B62" s="71" t="str">
        <f>HLOOKUP(TRUE,N62:U$193,ROW($N$193)-ROW(N62)+1,FALSE)</f>
        <v>NRCA_CNTR</v>
      </c>
      <c r="C62" s="140">
        <f>VLOOKUP($A62,SIAF!$B$3:$Q$191,15,FALSE)</f>
        <v>50.767712000000003</v>
      </c>
      <c r="D62" s="140">
        <f>VLOOKUP($A62,SIAF!$B$3:$Q$191,16,FALSE)</f>
        <v>-556.47634100000005</v>
      </c>
      <c r="E62" s="137">
        <f t="shared" si="26"/>
        <v>65.787850175786659</v>
      </c>
      <c r="F62" s="138">
        <f t="shared" si="25"/>
        <v>146.06879724292418</v>
      </c>
      <c r="G62" s="138">
        <f t="shared" si="25"/>
        <v>81.865189059079881</v>
      </c>
      <c r="H62" s="138">
        <f t="shared" si="25"/>
        <v>155.88415317814054</v>
      </c>
      <c r="I62" s="138">
        <f t="shared" si="25"/>
        <v>150.70957984726067</v>
      </c>
      <c r="J62" s="138">
        <f t="shared" si="25"/>
        <v>152.73464576652685</v>
      </c>
      <c r="K62" s="138">
        <f t="shared" si="25"/>
        <v>161.52983020867336</v>
      </c>
      <c r="L62" s="138">
        <f t="shared" si="25"/>
        <v>169.45174724086044</v>
      </c>
      <c r="M62" s="143">
        <f t="shared" si="24"/>
        <v>65.787850175786659</v>
      </c>
      <c r="N62" s="134" t="b">
        <f t="shared" si="5"/>
        <v>1</v>
      </c>
      <c r="O62" s="134" t="b">
        <f t="shared" si="6"/>
        <v>0</v>
      </c>
      <c r="P62" s="134" t="b">
        <f t="shared" si="7"/>
        <v>0</v>
      </c>
      <c r="Q62" s="134" t="b">
        <f t="shared" si="8"/>
        <v>0</v>
      </c>
      <c r="R62" s="134" t="b">
        <f t="shared" si="9"/>
        <v>0</v>
      </c>
      <c r="S62" s="134" t="b">
        <f t="shared" si="10"/>
        <v>0</v>
      </c>
      <c r="T62" s="134" t="b">
        <f t="shared" si="11"/>
        <v>0</v>
      </c>
      <c r="U62" s="134" t="b">
        <f t="shared" si="12"/>
        <v>0</v>
      </c>
    </row>
    <row r="63" spans="1:21">
      <c r="A63" s="139" t="str">
        <f>SIAF!B62</f>
        <v>NRCA5_GRISM128_F277W</v>
      </c>
      <c r="B63" s="71" t="str">
        <f>HLOOKUP(TRUE,N63:U$193,ROW($N$193)-ROW(N63)+1,FALSE)</f>
        <v>NRCA_CNTR</v>
      </c>
      <c r="C63" s="140">
        <f>VLOOKUP($A63,SIAF!$B$3:$Q$191,15,FALSE)</f>
        <v>50.767712000000003</v>
      </c>
      <c r="D63" s="140">
        <f>VLOOKUP($A63,SIAF!$B$3:$Q$191,16,FALSE)</f>
        <v>-556.47634100000005</v>
      </c>
      <c r="E63" s="137">
        <f t="shared" si="26"/>
        <v>65.787850175786659</v>
      </c>
      <c r="F63" s="138">
        <f t="shared" si="25"/>
        <v>146.06879724292418</v>
      </c>
      <c r="G63" s="138">
        <f t="shared" si="25"/>
        <v>81.865189059079881</v>
      </c>
      <c r="H63" s="138">
        <f t="shared" si="25"/>
        <v>155.88415317814054</v>
      </c>
      <c r="I63" s="138">
        <f t="shared" si="25"/>
        <v>150.70957984726067</v>
      </c>
      <c r="J63" s="138">
        <f t="shared" si="25"/>
        <v>152.73464576652685</v>
      </c>
      <c r="K63" s="138">
        <f t="shared" si="25"/>
        <v>161.52983020867336</v>
      </c>
      <c r="L63" s="138">
        <f t="shared" si="25"/>
        <v>169.45174724086044</v>
      </c>
      <c r="M63" s="143">
        <f t="shared" si="24"/>
        <v>65.787850175786659</v>
      </c>
      <c r="N63" s="134" t="b">
        <f t="shared" si="5"/>
        <v>1</v>
      </c>
      <c r="O63" s="134" t="b">
        <f t="shared" si="6"/>
        <v>0</v>
      </c>
      <c r="P63" s="134" t="b">
        <f t="shared" si="7"/>
        <v>0</v>
      </c>
      <c r="Q63" s="134" t="b">
        <f t="shared" si="8"/>
        <v>0</v>
      </c>
      <c r="R63" s="134" t="b">
        <f t="shared" si="9"/>
        <v>0</v>
      </c>
      <c r="S63" s="134" t="b">
        <f t="shared" si="10"/>
        <v>0</v>
      </c>
      <c r="T63" s="134" t="b">
        <f t="shared" si="11"/>
        <v>0</v>
      </c>
      <c r="U63" s="134" t="b">
        <f t="shared" si="12"/>
        <v>0</v>
      </c>
    </row>
    <row r="64" spans="1:21">
      <c r="A64" s="139" t="str">
        <f>SIAF!B63</f>
        <v>NRCA5_GRISM64_F277W</v>
      </c>
      <c r="B64" s="71" t="str">
        <f>HLOOKUP(TRUE,N64:U$193,ROW($N$193)-ROW(N64)+1,FALSE)</f>
        <v>NRCA_CNTR</v>
      </c>
      <c r="C64" s="140">
        <f>VLOOKUP($A64,SIAF!$B$3:$Q$191,15,FALSE)</f>
        <v>50.767712000000003</v>
      </c>
      <c r="D64" s="140">
        <f>VLOOKUP($A64,SIAF!$B$3:$Q$191,16,FALSE)</f>
        <v>-556.47634100000005</v>
      </c>
      <c r="E64" s="137">
        <f t="shared" si="26"/>
        <v>65.787850175786659</v>
      </c>
      <c r="F64" s="138">
        <f t="shared" si="25"/>
        <v>146.06879724292418</v>
      </c>
      <c r="G64" s="138">
        <f t="shared" si="25"/>
        <v>81.865189059079881</v>
      </c>
      <c r="H64" s="138">
        <f t="shared" si="25"/>
        <v>155.88415317814054</v>
      </c>
      <c r="I64" s="138">
        <f t="shared" si="25"/>
        <v>150.70957984726067</v>
      </c>
      <c r="J64" s="138">
        <f t="shared" si="25"/>
        <v>152.73464576652685</v>
      </c>
      <c r="K64" s="138">
        <f t="shared" si="25"/>
        <v>161.52983020867336</v>
      </c>
      <c r="L64" s="138">
        <f t="shared" si="25"/>
        <v>169.45174724086044</v>
      </c>
      <c r="M64" s="143">
        <f t="shared" si="24"/>
        <v>65.787850175786659</v>
      </c>
      <c r="N64" s="134" t="b">
        <f t="shared" si="5"/>
        <v>1</v>
      </c>
      <c r="O64" s="134" t="b">
        <f t="shared" si="6"/>
        <v>0</v>
      </c>
      <c r="P64" s="134" t="b">
        <f t="shared" si="7"/>
        <v>0</v>
      </c>
      <c r="Q64" s="134" t="b">
        <f t="shared" si="8"/>
        <v>0</v>
      </c>
      <c r="R64" s="134" t="b">
        <f t="shared" si="9"/>
        <v>0</v>
      </c>
      <c r="S64" s="134" t="b">
        <f t="shared" si="10"/>
        <v>0</v>
      </c>
      <c r="T64" s="134" t="b">
        <f t="shared" si="11"/>
        <v>0</v>
      </c>
      <c r="U64" s="134" t="b">
        <f t="shared" si="12"/>
        <v>0</v>
      </c>
    </row>
    <row r="65" spans="1:21">
      <c r="A65" s="139" t="str">
        <f>SIAF!B64</f>
        <v>NRCA5_GRISM256_F356W</v>
      </c>
      <c r="B65" s="71" t="str">
        <f>HLOOKUP(TRUE,N65:U$193,ROW($N$193)-ROW(N65)+1,FALSE)</f>
        <v>NRCA_CNTR</v>
      </c>
      <c r="C65" s="140">
        <f>VLOOKUP($A65,SIAF!$B$3:$Q$191,15,FALSE)</f>
        <v>50.767712000000003</v>
      </c>
      <c r="D65" s="140">
        <f>VLOOKUP($A65,SIAF!$B$3:$Q$191,16,FALSE)</f>
        <v>-556.47634100000005</v>
      </c>
      <c r="E65" s="137">
        <f t="shared" si="26"/>
        <v>65.787850175786659</v>
      </c>
      <c r="F65" s="138">
        <f t="shared" si="25"/>
        <v>146.06879724292418</v>
      </c>
      <c r="G65" s="138">
        <f t="shared" si="25"/>
        <v>81.865189059079881</v>
      </c>
      <c r="H65" s="138">
        <f t="shared" si="25"/>
        <v>155.88415317814054</v>
      </c>
      <c r="I65" s="138">
        <f t="shared" si="25"/>
        <v>150.70957984726067</v>
      </c>
      <c r="J65" s="138">
        <f t="shared" si="25"/>
        <v>152.73464576652685</v>
      </c>
      <c r="K65" s="138">
        <f t="shared" si="25"/>
        <v>161.52983020867336</v>
      </c>
      <c r="L65" s="138">
        <f t="shared" si="25"/>
        <v>169.45174724086044</v>
      </c>
      <c r="M65" s="143">
        <f t="shared" si="24"/>
        <v>65.787850175786659</v>
      </c>
      <c r="N65" s="134" t="b">
        <f t="shared" si="5"/>
        <v>1</v>
      </c>
      <c r="O65" s="134" t="b">
        <f t="shared" si="6"/>
        <v>0</v>
      </c>
      <c r="P65" s="134" t="b">
        <f t="shared" si="7"/>
        <v>0</v>
      </c>
      <c r="Q65" s="134" t="b">
        <f t="shared" si="8"/>
        <v>0</v>
      </c>
      <c r="R65" s="134" t="b">
        <f t="shared" si="9"/>
        <v>0</v>
      </c>
      <c r="S65" s="134" t="b">
        <f t="shared" si="10"/>
        <v>0</v>
      </c>
      <c r="T65" s="134" t="b">
        <f t="shared" si="11"/>
        <v>0</v>
      </c>
      <c r="U65" s="134" t="b">
        <f t="shared" si="12"/>
        <v>0</v>
      </c>
    </row>
    <row r="66" spans="1:21">
      <c r="A66" s="139" t="str">
        <f>SIAF!B65</f>
        <v>NRCA5_GRISM128_F356W</v>
      </c>
      <c r="B66" s="71" t="str">
        <f>HLOOKUP(TRUE,N66:U$193,ROW($N$193)-ROW(N66)+1,FALSE)</f>
        <v>NRCA_CNTR</v>
      </c>
      <c r="C66" s="140">
        <f>VLOOKUP($A66,SIAF!$B$3:$Q$191,15,FALSE)</f>
        <v>50.767712000000003</v>
      </c>
      <c r="D66" s="140">
        <f>VLOOKUP($A66,SIAF!$B$3:$Q$191,16,FALSE)</f>
        <v>-556.47634100000005</v>
      </c>
      <c r="E66" s="137">
        <f t="shared" si="26"/>
        <v>65.787850175786659</v>
      </c>
      <c r="F66" s="138">
        <f t="shared" si="25"/>
        <v>146.06879724292418</v>
      </c>
      <c r="G66" s="138">
        <f t="shared" si="25"/>
        <v>81.865189059079881</v>
      </c>
      <c r="H66" s="138">
        <f t="shared" si="25"/>
        <v>155.88415317814054</v>
      </c>
      <c r="I66" s="138">
        <f t="shared" si="25"/>
        <v>150.70957984726067</v>
      </c>
      <c r="J66" s="138">
        <f t="shared" si="25"/>
        <v>152.73464576652685</v>
      </c>
      <c r="K66" s="138">
        <f t="shared" si="25"/>
        <v>161.52983020867336</v>
      </c>
      <c r="L66" s="138">
        <f t="shared" si="25"/>
        <v>169.45174724086044</v>
      </c>
      <c r="M66" s="143">
        <f t="shared" si="24"/>
        <v>65.787850175786659</v>
      </c>
      <c r="N66" s="134" t="b">
        <f t="shared" si="5"/>
        <v>1</v>
      </c>
      <c r="O66" s="134" t="b">
        <f t="shared" si="6"/>
        <v>0</v>
      </c>
      <c r="P66" s="134" t="b">
        <f t="shared" si="7"/>
        <v>0</v>
      </c>
      <c r="Q66" s="134" t="b">
        <f t="shared" si="8"/>
        <v>0</v>
      </c>
      <c r="R66" s="134" t="b">
        <f t="shared" si="9"/>
        <v>0</v>
      </c>
      <c r="S66" s="134" t="b">
        <f t="shared" si="10"/>
        <v>0</v>
      </c>
      <c r="T66" s="134" t="b">
        <f t="shared" si="11"/>
        <v>0</v>
      </c>
      <c r="U66" s="134" t="b">
        <f t="shared" si="12"/>
        <v>0</v>
      </c>
    </row>
    <row r="67" spans="1:21">
      <c r="A67" s="139" t="str">
        <f>SIAF!B66</f>
        <v>NRCA5_GRISM64_F356W</v>
      </c>
      <c r="B67" s="71" t="str">
        <f>HLOOKUP(TRUE,N67:U$193,ROW($N$193)-ROW(N67)+1,FALSE)</f>
        <v>NRCA_CNTR</v>
      </c>
      <c r="C67" s="140">
        <f>VLOOKUP($A67,SIAF!$B$3:$Q$191,15,FALSE)</f>
        <v>50.767712000000003</v>
      </c>
      <c r="D67" s="140">
        <f>VLOOKUP($A67,SIAF!$B$3:$Q$191,16,FALSE)</f>
        <v>-556.47634100000005</v>
      </c>
      <c r="E67" s="137">
        <f t="shared" si="26"/>
        <v>65.787850175786659</v>
      </c>
      <c r="F67" s="138">
        <f t="shared" si="25"/>
        <v>146.06879724292418</v>
      </c>
      <c r="G67" s="138">
        <f t="shared" si="25"/>
        <v>81.865189059079881</v>
      </c>
      <c r="H67" s="138">
        <f t="shared" si="25"/>
        <v>155.88415317814054</v>
      </c>
      <c r="I67" s="138">
        <f t="shared" si="25"/>
        <v>150.70957984726067</v>
      </c>
      <c r="J67" s="138">
        <f t="shared" si="25"/>
        <v>152.73464576652685</v>
      </c>
      <c r="K67" s="138">
        <f t="shared" si="25"/>
        <v>161.52983020867336</v>
      </c>
      <c r="L67" s="138">
        <f t="shared" si="25"/>
        <v>169.45174724086044</v>
      </c>
      <c r="M67" s="143">
        <f t="shared" si="24"/>
        <v>65.787850175786659</v>
      </c>
      <c r="N67" s="134" t="b">
        <f t="shared" si="5"/>
        <v>1</v>
      </c>
      <c r="O67" s="134" t="b">
        <f t="shared" si="6"/>
        <v>0</v>
      </c>
      <c r="P67" s="134" t="b">
        <f t="shared" si="7"/>
        <v>0</v>
      </c>
      <c r="Q67" s="134" t="b">
        <f t="shared" si="8"/>
        <v>0</v>
      </c>
      <c r="R67" s="134" t="b">
        <f t="shared" si="9"/>
        <v>0</v>
      </c>
      <c r="S67" s="134" t="b">
        <f t="shared" si="10"/>
        <v>0</v>
      </c>
      <c r="T67" s="134" t="b">
        <f t="shared" si="11"/>
        <v>0</v>
      </c>
      <c r="U67" s="134" t="b">
        <f t="shared" si="12"/>
        <v>0</v>
      </c>
    </row>
    <row r="68" spans="1:21">
      <c r="A68" s="139" t="str">
        <f>SIAF!B67</f>
        <v>NRCA5_GRISM256_F444W</v>
      </c>
      <c r="B68" s="71" t="str">
        <f>HLOOKUP(TRUE,N68:U$193,ROW($N$193)-ROW(N68)+1,FALSE)</f>
        <v>NRCA_CNTR</v>
      </c>
      <c r="C68" s="140">
        <f>VLOOKUP($A68,SIAF!$B$3:$Q$191,15,FALSE)</f>
        <v>94.957741999999996</v>
      </c>
      <c r="D68" s="140">
        <f>VLOOKUP($A68,SIAF!$B$3:$Q$191,16,FALSE)</f>
        <v>-556.25545499999998</v>
      </c>
      <c r="E68" s="137">
        <f t="shared" si="26"/>
        <v>59.601826791532204</v>
      </c>
      <c r="F68" s="138">
        <f t="shared" si="25"/>
        <v>187.14071910607223</v>
      </c>
      <c r="G68" s="138">
        <f t="shared" si="25"/>
        <v>114.7130797016104</v>
      </c>
      <c r="H68" s="138">
        <f t="shared" si="25"/>
        <v>151.53270865136028</v>
      </c>
      <c r="I68" s="138">
        <f t="shared" si="25"/>
        <v>157.83299997126798</v>
      </c>
      <c r="J68" s="138">
        <f t="shared" si="25"/>
        <v>154.02764485936927</v>
      </c>
      <c r="K68" s="138">
        <f t="shared" si="25"/>
        <v>151.54004315258646</v>
      </c>
      <c r="L68" s="138">
        <f t="shared" si="25"/>
        <v>154.42480717632449</v>
      </c>
      <c r="M68" s="143">
        <f t="shared" si="24"/>
        <v>59.601826791532204</v>
      </c>
      <c r="N68" s="134" t="b">
        <f t="shared" si="5"/>
        <v>1</v>
      </c>
      <c r="O68" s="134" t="b">
        <f t="shared" si="6"/>
        <v>0</v>
      </c>
      <c r="P68" s="134" t="b">
        <f t="shared" si="7"/>
        <v>0</v>
      </c>
      <c r="Q68" s="134" t="b">
        <f t="shared" si="8"/>
        <v>0</v>
      </c>
      <c r="R68" s="134" t="b">
        <f t="shared" si="9"/>
        <v>0</v>
      </c>
      <c r="S68" s="134" t="b">
        <f t="shared" si="10"/>
        <v>0</v>
      </c>
      <c r="T68" s="134" t="b">
        <f t="shared" si="11"/>
        <v>0</v>
      </c>
      <c r="U68" s="134" t="b">
        <f t="shared" si="12"/>
        <v>0</v>
      </c>
    </row>
    <row r="69" spans="1:21">
      <c r="A69" s="139" t="str">
        <f>SIAF!B68</f>
        <v>NRCA5_GRISM128_F444W</v>
      </c>
      <c r="B69" s="71" t="str">
        <f>HLOOKUP(TRUE,N69:U$193,ROW($N$193)-ROW(N69)+1,FALSE)</f>
        <v>NRCA_CNTR</v>
      </c>
      <c r="C69" s="140">
        <f>VLOOKUP($A69,SIAF!$B$3:$Q$191,15,FALSE)</f>
        <v>94.957741999999996</v>
      </c>
      <c r="D69" s="140">
        <f>VLOOKUP($A69,SIAF!$B$3:$Q$191,16,FALSE)</f>
        <v>-556.25545499999998</v>
      </c>
      <c r="E69" s="137">
        <f t="shared" si="26"/>
        <v>59.601826791532204</v>
      </c>
      <c r="F69" s="138">
        <f t="shared" si="25"/>
        <v>187.14071910607223</v>
      </c>
      <c r="G69" s="138">
        <f t="shared" si="25"/>
        <v>114.7130797016104</v>
      </c>
      <c r="H69" s="138">
        <f t="shared" si="25"/>
        <v>151.53270865136028</v>
      </c>
      <c r="I69" s="138">
        <f t="shared" si="25"/>
        <v>157.83299997126798</v>
      </c>
      <c r="J69" s="138">
        <f t="shared" si="25"/>
        <v>154.02764485936927</v>
      </c>
      <c r="K69" s="138">
        <f t="shared" si="25"/>
        <v>151.54004315258646</v>
      </c>
      <c r="L69" s="138">
        <f t="shared" si="25"/>
        <v>154.42480717632449</v>
      </c>
      <c r="M69" s="143">
        <f t="shared" si="24"/>
        <v>59.601826791532204</v>
      </c>
      <c r="N69" s="134" t="b">
        <f t="shared" si="5"/>
        <v>1</v>
      </c>
      <c r="O69" s="134" t="b">
        <f t="shared" si="6"/>
        <v>0</v>
      </c>
      <c r="P69" s="134" t="b">
        <f t="shared" si="7"/>
        <v>0</v>
      </c>
      <c r="Q69" s="134" t="b">
        <f t="shared" si="8"/>
        <v>0</v>
      </c>
      <c r="R69" s="134" t="b">
        <f t="shared" si="9"/>
        <v>0</v>
      </c>
      <c r="S69" s="134" t="b">
        <f t="shared" si="10"/>
        <v>0</v>
      </c>
      <c r="T69" s="134" t="b">
        <f t="shared" si="11"/>
        <v>0</v>
      </c>
      <c r="U69" s="134" t="b">
        <f t="shared" si="12"/>
        <v>0</v>
      </c>
    </row>
    <row r="70" spans="1:21">
      <c r="A70" s="139" t="str">
        <f>SIAF!B69</f>
        <v>NRCA5_GRISM64_F444W</v>
      </c>
      <c r="B70" s="71" t="str">
        <f>HLOOKUP(TRUE,N70:U$193,ROW($N$193)-ROW(N70)+1,FALSE)</f>
        <v>NRCA_CNTR</v>
      </c>
      <c r="C70" s="140">
        <f>VLOOKUP($A70,SIAF!$B$3:$Q$191,15,FALSE)</f>
        <v>94.957741999999996</v>
      </c>
      <c r="D70" s="140">
        <f>VLOOKUP($A70,SIAF!$B$3:$Q$191,16,FALSE)</f>
        <v>-556.25545499999998</v>
      </c>
      <c r="E70" s="137">
        <f t="shared" si="26"/>
        <v>59.601826791532204</v>
      </c>
      <c r="F70" s="138">
        <f t="shared" si="25"/>
        <v>187.14071910607223</v>
      </c>
      <c r="G70" s="138">
        <f t="shared" si="25"/>
        <v>114.7130797016104</v>
      </c>
      <c r="H70" s="138">
        <f t="shared" si="25"/>
        <v>151.53270865136028</v>
      </c>
      <c r="I70" s="138">
        <f t="shared" si="25"/>
        <v>157.83299997126798</v>
      </c>
      <c r="J70" s="138">
        <f t="shared" si="25"/>
        <v>154.02764485936927</v>
      </c>
      <c r="K70" s="138">
        <f t="shared" si="25"/>
        <v>151.54004315258646</v>
      </c>
      <c r="L70" s="138">
        <f t="shared" si="25"/>
        <v>154.42480717632449</v>
      </c>
      <c r="M70" s="143">
        <f t="shared" ref="M70" si="27">MIN(E70:L70)</f>
        <v>59.601826791532204</v>
      </c>
      <c r="N70" s="134" t="b">
        <f t="shared" si="5"/>
        <v>1</v>
      </c>
      <c r="O70" s="134" t="b">
        <f t="shared" si="6"/>
        <v>0</v>
      </c>
      <c r="P70" s="134" t="b">
        <f t="shared" si="7"/>
        <v>0</v>
      </c>
      <c r="Q70" s="134" t="b">
        <f t="shared" si="8"/>
        <v>0</v>
      </c>
      <c r="R70" s="134" t="b">
        <f t="shared" si="9"/>
        <v>0</v>
      </c>
      <c r="S70" s="134" t="b">
        <f t="shared" si="10"/>
        <v>0</v>
      </c>
      <c r="T70" s="134" t="b">
        <f t="shared" si="11"/>
        <v>0</v>
      </c>
      <c r="U70" s="134" t="b">
        <f t="shared" si="12"/>
        <v>0</v>
      </c>
    </row>
    <row r="71" spans="1:21">
      <c r="A71" s="139" t="str">
        <f>SIAF!B70</f>
        <v>NRCA5_GRISM_F322W2</v>
      </c>
      <c r="B71" s="71" t="str">
        <f>HLOOKUP(TRUE,N71:U$193,ROW($N$193)-ROW(N71)+1,FALSE)</f>
        <v>NRCA_CNTR</v>
      </c>
      <c r="C71" s="140">
        <f>VLOOKUP($A71,SIAF!$B$3:$Q$191,15,FALSE)</f>
        <v>50.831504000000002</v>
      </c>
      <c r="D71" s="140">
        <f>VLOOKUP($A71,SIAF!$B$3:$Q$191,16,FALSE)</f>
        <v>-540.74227199999996</v>
      </c>
      <c r="E71" s="137">
        <f t="shared" si="26"/>
        <v>52.332995547174228</v>
      </c>
      <c r="F71" s="138">
        <f t="shared" si="26"/>
        <v>140.37102622497682</v>
      </c>
      <c r="G71" s="138">
        <f t="shared" si="26"/>
        <v>70.342184166459106</v>
      </c>
      <c r="H71" s="138">
        <f t="shared" si="26"/>
        <v>140.61850456313391</v>
      </c>
      <c r="I71" s="138">
        <f t="shared" si="26"/>
        <v>134.98200118797186</v>
      </c>
      <c r="J71" s="138">
        <f t="shared" si="26"/>
        <v>137.09976824913787</v>
      </c>
      <c r="K71" s="138">
        <f t="shared" si="26"/>
        <v>146.87724735172509</v>
      </c>
      <c r="L71" s="138">
        <f t="shared" si="26"/>
        <v>155.53851485600018</v>
      </c>
      <c r="M71" s="143">
        <f t="shared" ref="M71:M74" si="28">MIN(E71:L71)</f>
        <v>52.332995547174228</v>
      </c>
      <c r="N71" s="134" t="b">
        <f t="shared" ref="N71:N74" si="29">E71=$M71</f>
        <v>1</v>
      </c>
      <c r="O71" s="134" t="b">
        <f t="shared" ref="O71:O74" si="30">F71=$M71</f>
        <v>0</v>
      </c>
      <c r="P71" s="134" t="b">
        <f t="shared" ref="P71:P74" si="31">G71=$M71</f>
        <v>0</v>
      </c>
      <c r="Q71" s="134" t="b">
        <f t="shared" ref="Q71:Q74" si="32">H71=$M71</f>
        <v>0</v>
      </c>
      <c r="R71" s="134" t="b">
        <f t="shared" ref="R71:R74" si="33">I71=$M71</f>
        <v>0</v>
      </c>
      <c r="S71" s="134" t="b">
        <f t="shared" ref="S71:S74" si="34">J71=$M71</f>
        <v>0</v>
      </c>
      <c r="T71" s="134" t="b">
        <f t="shared" ref="T71:T74" si="35">K71=$M71</f>
        <v>0</v>
      </c>
      <c r="U71" s="134" t="b">
        <f t="shared" ref="U71:U74" si="36">L71=$M71</f>
        <v>0</v>
      </c>
    </row>
    <row r="72" spans="1:21">
      <c r="A72" s="139" t="str">
        <f>SIAF!B71</f>
        <v>NRCA5_GRISM_F277W</v>
      </c>
      <c r="B72" s="71" t="str">
        <f>HLOOKUP(TRUE,N72:U$193,ROW($N$193)-ROW(N72)+1,FALSE)</f>
        <v>NRCA_CNTR</v>
      </c>
      <c r="C72" s="140">
        <f>VLOOKUP($A72,SIAF!$B$3:$Q$191,15,FALSE)</f>
        <v>50.831504000000002</v>
      </c>
      <c r="D72" s="140">
        <f>VLOOKUP($A72,SIAF!$B$3:$Q$191,16,FALSE)</f>
        <v>-540.74227199999996</v>
      </c>
      <c r="E72" s="137">
        <f t="shared" si="26"/>
        <v>52.332995547174228</v>
      </c>
      <c r="F72" s="138">
        <f t="shared" si="26"/>
        <v>140.37102622497682</v>
      </c>
      <c r="G72" s="138">
        <f t="shared" si="26"/>
        <v>70.342184166459106</v>
      </c>
      <c r="H72" s="138">
        <f t="shared" si="26"/>
        <v>140.61850456313391</v>
      </c>
      <c r="I72" s="138">
        <f t="shared" si="26"/>
        <v>134.98200118797186</v>
      </c>
      <c r="J72" s="138">
        <f t="shared" si="26"/>
        <v>137.09976824913787</v>
      </c>
      <c r="K72" s="138">
        <f t="shared" si="26"/>
        <v>146.87724735172509</v>
      </c>
      <c r="L72" s="138">
        <f t="shared" si="26"/>
        <v>155.53851485600018</v>
      </c>
      <c r="M72" s="143">
        <f t="shared" si="28"/>
        <v>52.332995547174228</v>
      </c>
      <c r="N72" s="134" t="b">
        <f t="shared" si="29"/>
        <v>1</v>
      </c>
      <c r="O72" s="134" t="b">
        <f t="shared" si="30"/>
        <v>0</v>
      </c>
      <c r="P72" s="134" t="b">
        <f t="shared" si="31"/>
        <v>0</v>
      </c>
      <c r="Q72" s="134" t="b">
        <f t="shared" si="32"/>
        <v>0</v>
      </c>
      <c r="R72" s="134" t="b">
        <f t="shared" si="33"/>
        <v>0</v>
      </c>
      <c r="S72" s="134" t="b">
        <f t="shared" si="34"/>
        <v>0</v>
      </c>
      <c r="T72" s="134" t="b">
        <f t="shared" si="35"/>
        <v>0</v>
      </c>
      <c r="U72" s="134" t="b">
        <f t="shared" si="36"/>
        <v>0</v>
      </c>
    </row>
    <row r="73" spans="1:21">
      <c r="A73" s="139" t="str">
        <f>SIAF!B72</f>
        <v>NRCA5_GRISM_F356W</v>
      </c>
      <c r="B73" s="71" t="str">
        <f>HLOOKUP(TRUE,N73:U$193,ROW($N$193)-ROW(N73)+1,FALSE)</f>
        <v>NRCA_CNTR</v>
      </c>
      <c r="C73" s="140">
        <f>VLOOKUP($A73,SIAF!$B$3:$Q$191,15,FALSE)</f>
        <v>50.831504000000002</v>
      </c>
      <c r="D73" s="140">
        <f>VLOOKUP($A73,SIAF!$B$3:$Q$191,16,FALSE)</f>
        <v>-540.74227199999996</v>
      </c>
      <c r="E73" s="137">
        <f t="shared" si="26"/>
        <v>52.332995547174228</v>
      </c>
      <c r="F73" s="138">
        <f t="shared" si="26"/>
        <v>140.37102622497682</v>
      </c>
      <c r="G73" s="138">
        <f t="shared" si="26"/>
        <v>70.342184166459106</v>
      </c>
      <c r="H73" s="138">
        <f t="shared" si="26"/>
        <v>140.61850456313391</v>
      </c>
      <c r="I73" s="138">
        <f t="shared" si="26"/>
        <v>134.98200118797186</v>
      </c>
      <c r="J73" s="138">
        <f t="shared" si="26"/>
        <v>137.09976824913787</v>
      </c>
      <c r="K73" s="138">
        <f t="shared" si="26"/>
        <v>146.87724735172509</v>
      </c>
      <c r="L73" s="138">
        <f t="shared" si="26"/>
        <v>155.53851485600018</v>
      </c>
      <c r="M73" s="143">
        <f t="shared" si="28"/>
        <v>52.332995547174228</v>
      </c>
      <c r="N73" s="134" t="b">
        <f t="shared" si="29"/>
        <v>1</v>
      </c>
      <c r="O73" s="134" t="b">
        <f t="shared" si="30"/>
        <v>0</v>
      </c>
      <c r="P73" s="134" t="b">
        <f t="shared" si="31"/>
        <v>0</v>
      </c>
      <c r="Q73" s="134" t="b">
        <f t="shared" si="32"/>
        <v>0</v>
      </c>
      <c r="R73" s="134" t="b">
        <f t="shared" si="33"/>
        <v>0</v>
      </c>
      <c r="S73" s="134" t="b">
        <f t="shared" si="34"/>
        <v>0</v>
      </c>
      <c r="T73" s="134" t="b">
        <f t="shared" si="35"/>
        <v>0</v>
      </c>
      <c r="U73" s="134" t="b">
        <f t="shared" si="36"/>
        <v>0</v>
      </c>
    </row>
    <row r="74" spans="1:21">
      <c r="A74" s="139" t="str">
        <f>SIAF!B73</f>
        <v>NRCA5_GRISM_F444W</v>
      </c>
      <c r="B74" s="71" t="str">
        <f>HLOOKUP(TRUE,N74:U$193,ROW($N$193)-ROW(N74)+1,FALSE)</f>
        <v>NRCA_CNTR</v>
      </c>
      <c r="C74" s="140">
        <f>VLOOKUP($A74,SIAF!$B$3:$Q$191,15,FALSE)</f>
        <v>94.865374000000003</v>
      </c>
      <c r="D74" s="140">
        <f>VLOOKUP($A74,SIAF!$B$3:$Q$191,16,FALSE)</f>
        <v>-540.57058099999995</v>
      </c>
      <c r="E74" s="137">
        <f t="shared" si="26"/>
        <v>44.447558544112304</v>
      </c>
      <c r="F74" s="138">
        <f t="shared" si="26"/>
        <v>182.62305196267391</v>
      </c>
      <c r="G74" s="138">
        <f t="shared" si="26"/>
        <v>106.73654391095542</v>
      </c>
      <c r="H74" s="138">
        <f t="shared" si="26"/>
        <v>135.86531591621079</v>
      </c>
      <c r="I74" s="138">
        <f t="shared" si="26"/>
        <v>142.92993572351241</v>
      </c>
      <c r="J74" s="138">
        <f t="shared" si="26"/>
        <v>138.60163184522952</v>
      </c>
      <c r="K74" s="138">
        <f t="shared" si="26"/>
        <v>135.92367843244006</v>
      </c>
      <c r="L74" s="138">
        <f t="shared" si="26"/>
        <v>139.1449791033742</v>
      </c>
      <c r="M74" s="143">
        <f t="shared" si="28"/>
        <v>44.447558544112304</v>
      </c>
      <c r="N74" s="134" t="b">
        <f t="shared" si="29"/>
        <v>1</v>
      </c>
      <c r="O74" s="134" t="b">
        <f t="shared" si="30"/>
        <v>0</v>
      </c>
      <c r="P74" s="134" t="b">
        <f t="shared" si="31"/>
        <v>0</v>
      </c>
      <c r="Q74" s="134" t="b">
        <f t="shared" si="32"/>
        <v>0</v>
      </c>
      <c r="R74" s="134" t="b">
        <f t="shared" si="33"/>
        <v>0</v>
      </c>
      <c r="S74" s="134" t="b">
        <f t="shared" si="34"/>
        <v>0</v>
      </c>
      <c r="T74" s="134" t="b">
        <f t="shared" si="35"/>
        <v>0</v>
      </c>
      <c r="U74" s="134" t="b">
        <f t="shared" si="36"/>
        <v>0</v>
      </c>
    </row>
    <row r="75" spans="1:21">
      <c r="A75" s="139" t="str">
        <f>SIAF!B74</f>
        <v>NRCA1_GRISMTS</v>
      </c>
      <c r="B75" s="71" t="str">
        <f>HLOOKUP(TRUE,N75:U$193,ROW($N$193)-ROW(N75)+1,FALSE)</f>
        <v>NRCA_CNTR</v>
      </c>
      <c r="C75" s="140">
        <f>VLOOKUP($A75,SIAF!$B$3:$Q$191,15,FALSE)</f>
        <v>94.587568000000005</v>
      </c>
      <c r="D75" s="140">
        <f>VLOOKUP($A75,SIAF!$B$3:$Q$191,16,FALSE)</f>
        <v>-525.92736500000001</v>
      </c>
      <c r="E75" s="137">
        <f t="shared" si="26"/>
        <v>30.700448393942963</v>
      </c>
      <c r="F75" s="138">
        <f t="shared" si="26"/>
        <v>179.35428362091622</v>
      </c>
      <c r="G75" s="138">
        <f t="shared" si="26"/>
        <v>100.75335778973587</v>
      </c>
      <c r="H75" s="138">
        <f t="shared" si="26"/>
        <v>121.2308048049528</v>
      </c>
      <c r="I75" s="138">
        <f t="shared" si="26"/>
        <v>129.11348670009977</v>
      </c>
      <c r="J75" s="138">
        <f t="shared" si="26"/>
        <v>124.21692285244609</v>
      </c>
      <c r="K75" s="138">
        <f t="shared" si="26"/>
        <v>121.38065585993031</v>
      </c>
      <c r="L75" s="138">
        <f t="shared" si="26"/>
        <v>125.02038557585647</v>
      </c>
      <c r="M75" s="143">
        <f t="shared" ref="M75:M138" si="37">MIN(E75:L75)</f>
        <v>30.700448393942963</v>
      </c>
      <c r="N75" s="134" t="b">
        <f t="shared" ref="N75:N138" si="38">E75=$M75</f>
        <v>1</v>
      </c>
      <c r="O75" s="134" t="b">
        <f t="shared" ref="O75:O138" si="39">F75=$M75</f>
        <v>0</v>
      </c>
      <c r="P75" s="134" t="b">
        <f t="shared" ref="P75:P138" si="40">G75=$M75</f>
        <v>0</v>
      </c>
      <c r="Q75" s="134" t="b">
        <f t="shared" ref="Q75:Q138" si="41">H75=$M75</f>
        <v>0</v>
      </c>
      <c r="R75" s="134" t="b">
        <f t="shared" ref="R75:R138" si="42">I75=$M75</f>
        <v>0</v>
      </c>
      <c r="S75" s="134" t="b">
        <f t="shared" ref="S75:S138" si="43">J75=$M75</f>
        <v>0</v>
      </c>
      <c r="T75" s="134" t="b">
        <f t="shared" ref="T75:T138" si="44">K75=$M75</f>
        <v>0</v>
      </c>
      <c r="U75" s="134" t="b">
        <f t="shared" ref="U75:U138" si="45">L75=$M75</f>
        <v>0</v>
      </c>
    </row>
    <row r="76" spans="1:21">
      <c r="A76" s="139" t="str">
        <f>SIAF!B75</f>
        <v>NRCA1_GRISMTS256</v>
      </c>
      <c r="B76" s="71" t="str">
        <f>HLOOKUP(TRUE,N76:U$193,ROW($N$193)-ROW(N76)+1,FALSE)</f>
        <v>NRCA_CNTR</v>
      </c>
      <c r="C76" s="140">
        <f>VLOOKUP($A76,SIAF!$B$3:$Q$191,15,FALSE)</f>
        <v>94.732405</v>
      </c>
      <c r="D76" s="140">
        <f>VLOOKUP($A76,SIAF!$B$3:$Q$191,16,FALSE)</f>
        <v>-554.73439399999995</v>
      </c>
      <c r="E76" s="137">
        <f t="shared" si="26"/>
        <v>58.069636779592095</v>
      </c>
      <c r="F76" s="138">
        <f t="shared" si="26"/>
        <v>186.44423967096702</v>
      </c>
      <c r="G76" s="138">
        <f t="shared" si="26"/>
        <v>113.68808173240055</v>
      </c>
      <c r="H76" s="138">
        <f t="shared" si="26"/>
        <v>150.00221919100414</v>
      </c>
      <c r="I76" s="138">
        <f t="shared" si="26"/>
        <v>156.31518295534738</v>
      </c>
      <c r="J76" s="138">
        <f t="shared" si="26"/>
        <v>152.4907478100738</v>
      </c>
      <c r="K76" s="138">
        <f t="shared" si="26"/>
        <v>150.04324669568575</v>
      </c>
      <c r="L76" s="138">
        <f t="shared" si="26"/>
        <v>152.98517264690054</v>
      </c>
      <c r="M76" s="143">
        <f t="shared" si="37"/>
        <v>58.069636779592095</v>
      </c>
      <c r="N76" s="134" t="b">
        <f t="shared" si="38"/>
        <v>1</v>
      </c>
      <c r="O76" s="134" t="b">
        <f t="shared" si="39"/>
        <v>0</v>
      </c>
      <c r="P76" s="134" t="b">
        <f t="shared" si="40"/>
        <v>0</v>
      </c>
      <c r="Q76" s="134" t="b">
        <f t="shared" si="41"/>
        <v>0</v>
      </c>
      <c r="R76" s="134" t="b">
        <f t="shared" si="42"/>
        <v>0</v>
      </c>
      <c r="S76" s="134" t="b">
        <f t="shared" si="43"/>
        <v>0</v>
      </c>
      <c r="T76" s="134" t="b">
        <f t="shared" si="44"/>
        <v>0</v>
      </c>
      <c r="U76" s="134" t="b">
        <f t="shared" si="45"/>
        <v>0</v>
      </c>
    </row>
    <row r="77" spans="1:21">
      <c r="A77" s="139" t="str">
        <f>SIAF!B76</f>
        <v>NRCA1_GRISMTS128</v>
      </c>
      <c r="B77" s="71" t="str">
        <f>HLOOKUP(TRUE,N77:U$193,ROW($N$193)-ROW(N77)+1,FALSE)</f>
        <v>NRCA_CNTR</v>
      </c>
      <c r="C77" s="140">
        <f>VLOOKUP($A77,SIAF!$B$3:$Q$191,15,FALSE)</f>
        <v>94.732405</v>
      </c>
      <c r="D77" s="140">
        <f>VLOOKUP($A77,SIAF!$B$3:$Q$191,16,FALSE)</f>
        <v>-554.73439399999995</v>
      </c>
      <c r="E77" s="137">
        <f t="shared" si="26"/>
        <v>58.069636779592095</v>
      </c>
      <c r="F77" s="138">
        <f t="shared" si="26"/>
        <v>186.44423967096702</v>
      </c>
      <c r="G77" s="138">
        <f t="shared" si="26"/>
        <v>113.68808173240055</v>
      </c>
      <c r="H77" s="138">
        <f t="shared" si="26"/>
        <v>150.00221919100414</v>
      </c>
      <c r="I77" s="138">
        <f t="shared" si="26"/>
        <v>156.31518295534738</v>
      </c>
      <c r="J77" s="138">
        <f t="shared" si="26"/>
        <v>152.4907478100738</v>
      </c>
      <c r="K77" s="138">
        <f t="shared" si="26"/>
        <v>150.04324669568575</v>
      </c>
      <c r="L77" s="138">
        <f t="shared" si="26"/>
        <v>152.98517264690054</v>
      </c>
      <c r="M77" s="143">
        <f t="shared" si="37"/>
        <v>58.069636779592095</v>
      </c>
      <c r="N77" s="134" t="b">
        <f t="shared" si="38"/>
        <v>1</v>
      </c>
      <c r="O77" s="134" t="b">
        <f t="shared" si="39"/>
        <v>0</v>
      </c>
      <c r="P77" s="134" t="b">
        <f t="shared" si="40"/>
        <v>0</v>
      </c>
      <c r="Q77" s="134" t="b">
        <f t="shared" si="41"/>
        <v>0</v>
      </c>
      <c r="R77" s="134" t="b">
        <f t="shared" si="42"/>
        <v>0</v>
      </c>
      <c r="S77" s="134" t="b">
        <f t="shared" si="43"/>
        <v>0</v>
      </c>
      <c r="T77" s="134" t="b">
        <f t="shared" si="44"/>
        <v>0</v>
      </c>
      <c r="U77" s="134" t="b">
        <f t="shared" si="45"/>
        <v>0</v>
      </c>
    </row>
    <row r="78" spans="1:21">
      <c r="A78" s="139" t="str">
        <f>SIAF!B77</f>
        <v>NRCA1_GRISMTS64</v>
      </c>
      <c r="B78" s="71" t="str">
        <f>HLOOKUP(TRUE,N78:U$193,ROW($N$193)-ROW(N78)+1,FALSE)</f>
        <v>NRCA_CNTR</v>
      </c>
      <c r="C78" s="140">
        <f>VLOOKUP($A78,SIAF!$B$3:$Q$191,15,FALSE)</f>
        <v>94.732405</v>
      </c>
      <c r="D78" s="140">
        <f>VLOOKUP($A78,SIAF!$B$3:$Q$191,16,FALSE)</f>
        <v>-554.73439399999995</v>
      </c>
      <c r="E78" s="137">
        <f t="shared" si="26"/>
        <v>58.069636779592095</v>
      </c>
      <c r="F78" s="138">
        <f t="shared" si="26"/>
        <v>186.44423967096702</v>
      </c>
      <c r="G78" s="138">
        <f t="shared" si="26"/>
        <v>113.68808173240055</v>
      </c>
      <c r="H78" s="138">
        <f t="shared" si="26"/>
        <v>150.00221919100414</v>
      </c>
      <c r="I78" s="138">
        <f t="shared" si="26"/>
        <v>156.31518295534738</v>
      </c>
      <c r="J78" s="138">
        <f t="shared" si="26"/>
        <v>152.4907478100738</v>
      </c>
      <c r="K78" s="138">
        <f t="shared" si="26"/>
        <v>150.04324669568575</v>
      </c>
      <c r="L78" s="138">
        <f t="shared" si="26"/>
        <v>152.98517264690054</v>
      </c>
      <c r="M78" s="143">
        <f t="shared" si="37"/>
        <v>58.069636779592095</v>
      </c>
      <c r="N78" s="134" t="b">
        <f t="shared" si="38"/>
        <v>1</v>
      </c>
      <c r="O78" s="134" t="b">
        <f t="shared" si="39"/>
        <v>0</v>
      </c>
      <c r="P78" s="134" t="b">
        <f t="shared" si="40"/>
        <v>0</v>
      </c>
      <c r="Q78" s="134" t="b">
        <f t="shared" si="41"/>
        <v>0</v>
      </c>
      <c r="R78" s="134" t="b">
        <f t="shared" si="42"/>
        <v>0</v>
      </c>
      <c r="S78" s="134" t="b">
        <f t="shared" si="43"/>
        <v>0</v>
      </c>
      <c r="T78" s="134" t="b">
        <f t="shared" si="44"/>
        <v>0</v>
      </c>
      <c r="U78" s="134" t="b">
        <f t="shared" si="45"/>
        <v>0</v>
      </c>
    </row>
    <row r="79" spans="1:21">
      <c r="A79" s="139" t="str">
        <f>SIAF!B78</f>
        <v>NRCA3_GRISMTS</v>
      </c>
      <c r="B79" s="71" t="str">
        <f>HLOOKUP(TRUE,N79:U$193,ROW($N$193)-ROW(N79)+1,FALSE)</f>
        <v>NRCA_CNTR</v>
      </c>
      <c r="C79" s="140">
        <f>VLOOKUP($A79,SIAF!$B$3:$Q$191,15,FALSE)</f>
        <v>51.223325000000003</v>
      </c>
      <c r="D79" s="140">
        <f>VLOOKUP($A79,SIAF!$B$3:$Q$191,16,FALSE)</f>
        <v>-525.861133</v>
      </c>
      <c r="E79" s="137">
        <f t="shared" si="26"/>
        <v>40.879244217857384</v>
      </c>
      <c r="F79" s="138">
        <f t="shared" si="26"/>
        <v>136.76414030860101</v>
      </c>
      <c r="G79" s="138">
        <f t="shared" si="26"/>
        <v>61.473592714708268</v>
      </c>
      <c r="H79" s="138">
        <f t="shared" si="26"/>
        <v>126.19125590788965</v>
      </c>
      <c r="I79" s="138">
        <f t="shared" si="26"/>
        <v>120.11912729455304</v>
      </c>
      <c r="J79" s="138">
        <f t="shared" si="26"/>
        <v>122.29100283048264</v>
      </c>
      <c r="K79" s="138">
        <f t="shared" si="26"/>
        <v>133.10565345220027</v>
      </c>
      <c r="L79" s="138">
        <f t="shared" si="26"/>
        <v>142.55108884226428</v>
      </c>
      <c r="M79" s="143">
        <f t="shared" si="37"/>
        <v>40.879244217857384</v>
      </c>
      <c r="N79" s="134" t="b">
        <f t="shared" si="38"/>
        <v>1</v>
      </c>
      <c r="O79" s="134" t="b">
        <f t="shared" si="39"/>
        <v>0</v>
      </c>
      <c r="P79" s="134" t="b">
        <f t="shared" si="40"/>
        <v>0</v>
      </c>
      <c r="Q79" s="134" t="b">
        <f t="shared" si="41"/>
        <v>0</v>
      </c>
      <c r="R79" s="134" t="b">
        <f t="shared" si="42"/>
        <v>0</v>
      </c>
      <c r="S79" s="134" t="b">
        <f t="shared" si="43"/>
        <v>0</v>
      </c>
      <c r="T79" s="134" t="b">
        <f t="shared" si="44"/>
        <v>0</v>
      </c>
      <c r="U79" s="134" t="b">
        <f t="shared" si="45"/>
        <v>0</v>
      </c>
    </row>
    <row r="80" spans="1:21">
      <c r="A80" s="139" t="str">
        <f>SIAF!B79</f>
        <v>NRCA3_GRISMTS256</v>
      </c>
      <c r="B80" s="71" t="str">
        <f>HLOOKUP(TRUE,N80:U$193,ROW($N$193)-ROW(N80)+1,FALSE)</f>
        <v>NRCA_CNTR</v>
      </c>
      <c r="C80" s="140">
        <f>VLOOKUP($A80,SIAF!$B$3:$Q$191,15,FALSE)</f>
        <v>51.089919000000002</v>
      </c>
      <c r="D80" s="140">
        <f>VLOOKUP($A80,SIAF!$B$3:$Q$191,16,FALSE)</f>
        <v>-554.75465099999997</v>
      </c>
      <c r="E80" s="137">
        <f t="shared" si="26"/>
        <v>64.115769237003278</v>
      </c>
      <c r="F80" s="138">
        <f t="shared" si="26"/>
        <v>145.66182965314081</v>
      </c>
      <c r="G80" s="138">
        <f t="shared" si="26"/>
        <v>80.736004839159349</v>
      </c>
      <c r="H80" s="138">
        <f t="shared" si="26"/>
        <v>154.13489094787607</v>
      </c>
      <c r="I80" s="138">
        <f t="shared" si="26"/>
        <v>148.996340299742</v>
      </c>
      <c r="J80" s="138">
        <f t="shared" si="26"/>
        <v>150.98797583425826</v>
      </c>
      <c r="K80" s="138">
        <f t="shared" si="26"/>
        <v>159.80493362092736</v>
      </c>
      <c r="L80" s="138">
        <f t="shared" si="26"/>
        <v>167.77044364646841</v>
      </c>
      <c r="M80" s="143">
        <f t="shared" si="37"/>
        <v>64.115769237003278</v>
      </c>
      <c r="N80" s="134" t="b">
        <f t="shared" si="38"/>
        <v>1</v>
      </c>
      <c r="O80" s="134" t="b">
        <f t="shared" si="39"/>
        <v>0</v>
      </c>
      <c r="P80" s="134" t="b">
        <f t="shared" si="40"/>
        <v>0</v>
      </c>
      <c r="Q80" s="134" t="b">
        <f t="shared" si="41"/>
        <v>0</v>
      </c>
      <c r="R80" s="134" t="b">
        <f t="shared" si="42"/>
        <v>0</v>
      </c>
      <c r="S80" s="134" t="b">
        <f t="shared" si="43"/>
        <v>0</v>
      </c>
      <c r="T80" s="134" t="b">
        <f t="shared" si="44"/>
        <v>0</v>
      </c>
      <c r="U80" s="134" t="b">
        <f t="shared" si="45"/>
        <v>0</v>
      </c>
    </row>
    <row r="81" spans="1:21">
      <c r="A81" s="139" t="str">
        <f>SIAF!B80</f>
        <v>NRCA3_GRISMTS128</v>
      </c>
      <c r="B81" s="71" t="str">
        <f>HLOOKUP(TRUE,N81:U$193,ROW($N$193)-ROW(N81)+1,FALSE)</f>
        <v>NRCA_CNTR</v>
      </c>
      <c r="C81" s="140">
        <f>VLOOKUP($A81,SIAF!$B$3:$Q$191,15,FALSE)</f>
        <v>51.089919000000002</v>
      </c>
      <c r="D81" s="140">
        <f>VLOOKUP($A81,SIAF!$B$3:$Q$191,16,FALSE)</f>
        <v>-554.75465099999997</v>
      </c>
      <c r="E81" s="137">
        <f t="shared" si="26"/>
        <v>64.115769237003278</v>
      </c>
      <c r="F81" s="138">
        <f t="shared" si="26"/>
        <v>145.66182965314081</v>
      </c>
      <c r="G81" s="138">
        <f t="shared" si="26"/>
        <v>80.736004839159349</v>
      </c>
      <c r="H81" s="138">
        <f t="shared" si="26"/>
        <v>154.13489094787607</v>
      </c>
      <c r="I81" s="138">
        <f t="shared" si="26"/>
        <v>148.996340299742</v>
      </c>
      <c r="J81" s="138">
        <f t="shared" si="26"/>
        <v>150.98797583425826</v>
      </c>
      <c r="K81" s="138">
        <f t="shared" si="26"/>
        <v>159.80493362092736</v>
      </c>
      <c r="L81" s="138">
        <f t="shared" si="26"/>
        <v>167.77044364646841</v>
      </c>
      <c r="M81" s="143">
        <f t="shared" si="37"/>
        <v>64.115769237003278</v>
      </c>
      <c r="N81" s="134" t="b">
        <f t="shared" si="38"/>
        <v>1</v>
      </c>
      <c r="O81" s="134" t="b">
        <f t="shared" si="39"/>
        <v>0</v>
      </c>
      <c r="P81" s="134" t="b">
        <f t="shared" si="40"/>
        <v>0</v>
      </c>
      <c r="Q81" s="134" t="b">
        <f t="shared" si="41"/>
        <v>0</v>
      </c>
      <c r="R81" s="134" t="b">
        <f t="shared" si="42"/>
        <v>0</v>
      </c>
      <c r="S81" s="134" t="b">
        <f t="shared" si="43"/>
        <v>0</v>
      </c>
      <c r="T81" s="134" t="b">
        <f t="shared" si="44"/>
        <v>0</v>
      </c>
      <c r="U81" s="134" t="b">
        <f t="shared" si="45"/>
        <v>0</v>
      </c>
    </row>
    <row r="82" spans="1:21">
      <c r="A82" s="139" t="str">
        <f>SIAF!B81</f>
        <v>NRCA3_GRISMTS64</v>
      </c>
      <c r="B82" s="71" t="str">
        <f>HLOOKUP(TRUE,N82:U$193,ROW($N$193)-ROW(N82)+1,FALSE)</f>
        <v>NRCA_CNTR</v>
      </c>
      <c r="C82" s="140">
        <f>VLOOKUP($A82,SIAF!$B$3:$Q$191,15,FALSE)</f>
        <v>51.089919000000002</v>
      </c>
      <c r="D82" s="140">
        <f>VLOOKUP($A82,SIAF!$B$3:$Q$191,16,FALSE)</f>
        <v>-554.75465099999997</v>
      </c>
      <c r="E82" s="137">
        <f t="shared" si="26"/>
        <v>64.115769237003278</v>
      </c>
      <c r="F82" s="138">
        <f t="shared" si="26"/>
        <v>145.66182965314081</v>
      </c>
      <c r="G82" s="138">
        <f t="shared" si="26"/>
        <v>80.736004839159349</v>
      </c>
      <c r="H82" s="138">
        <f t="shared" si="26"/>
        <v>154.13489094787607</v>
      </c>
      <c r="I82" s="138">
        <f t="shared" si="26"/>
        <v>148.996340299742</v>
      </c>
      <c r="J82" s="138">
        <f t="shared" si="26"/>
        <v>150.98797583425826</v>
      </c>
      <c r="K82" s="138">
        <f t="shared" si="26"/>
        <v>159.80493362092736</v>
      </c>
      <c r="L82" s="138">
        <f t="shared" si="26"/>
        <v>167.77044364646841</v>
      </c>
      <c r="M82" s="143">
        <f t="shared" si="37"/>
        <v>64.115769237003278</v>
      </c>
      <c r="N82" s="134" t="b">
        <f t="shared" si="38"/>
        <v>1</v>
      </c>
      <c r="O82" s="134" t="b">
        <f t="shared" si="39"/>
        <v>0</v>
      </c>
      <c r="P82" s="134" t="b">
        <f t="shared" si="40"/>
        <v>0</v>
      </c>
      <c r="Q82" s="134" t="b">
        <f t="shared" si="41"/>
        <v>0</v>
      </c>
      <c r="R82" s="134" t="b">
        <f t="shared" si="42"/>
        <v>0</v>
      </c>
      <c r="S82" s="134" t="b">
        <f t="shared" si="43"/>
        <v>0</v>
      </c>
      <c r="T82" s="134" t="b">
        <f t="shared" si="44"/>
        <v>0</v>
      </c>
      <c r="U82" s="134" t="b">
        <f t="shared" si="45"/>
        <v>0</v>
      </c>
    </row>
    <row r="83" spans="1:21">
      <c r="A83" s="139" t="str">
        <f>SIAF!B82</f>
        <v>NRCA5_TAGRISMTS32</v>
      </c>
      <c r="B83" s="71" t="str">
        <f>HLOOKUP(TRUE,N83:U$193,ROW($N$193)-ROW(N83)+1,FALSE)</f>
        <v>NRCA_CNTR</v>
      </c>
      <c r="C83" s="140">
        <f>VLOOKUP($A83,SIAF!$B$3:$Q$191,15,FALSE)</f>
        <v>73.261869000000004</v>
      </c>
      <c r="D83" s="140">
        <f>VLOOKUP($A83,SIAF!$B$3:$Q$191,16,FALSE)</f>
        <v>-551.57210899999995</v>
      </c>
      <c r="E83" s="137">
        <f t="shared" si="26"/>
        <v>53.953433674543525</v>
      </c>
      <c r="F83" s="138">
        <f t="shared" si="26"/>
        <v>165.1086627991175</v>
      </c>
      <c r="G83" s="138">
        <f t="shared" si="26"/>
        <v>94.410208584631221</v>
      </c>
      <c r="H83" s="138">
        <f t="shared" si="26"/>
        <v>147.31757931046539</v>
      </c>
      <c r="I83" s="138">
        <f t="shared" si="26"/>
        <v>148.06830161902963</v>
      </c>
      <c r="J83" s="138">
        <f t="shared" si="26"/>
        <v>147.00666780890137</v>
      </c>
      <c r="K83" s="138">
        <f t="shared" si="26"/>
        <v>150.28787969143147</v>
      </c>
      <c r="L83" s="138">
        <f t="shared" si="26"/>
        <v>155.95832627067935</v>
      </c>
      <c r="M83" s="143">
        <f t="shared" si="37"/>
        <v>53.953433674543525</v>
      </c>
      <c r="N83" s="134" t="b">
        <f t="shared" si="38"/>
        <v>1</v>
      </c>
      <c r="O83" s="134" t="b">
        <f t="shared" si="39"/>
        <v>0</v>
      </c>
      <c r="P83" s="134" t="b">
        <f t="shared" si="40"/>
        <v>0</v>
      </c>
      <c r="Q83" s="134" t="b">
        <f t="shared" si="41"/>
        <v>0</v>
      </c>
      <c r="R83" s="134" t="b">
        <f t="shared" si="42"/>
        <v>0</v>
      </c>
      <c r="S83" s="134" t="b">
        <f t="shared" si="43"/>
        <v>0</v>
      </c>
      <c r="T83" s="134" t="b">
        <f t="shared" si="44"/>
        <v>0</v>
      </c>
      <c r="U83" s="134" t="b">
        <f t="shared" si="45"/>
        <v>0</v>
      </c>
    </row>
    <row r="84" spans="1:21">
      <c r="A84" s="139" t="str">
        <f>SIAF!B83</f>
        <v>NRCA5_TAGRISMTS_SCI_F322W2</v>
      </c>
      <c r="B84" s="71" t="str">
        <f>HLOOKUP(TRUE,N84:U$193,ROW($N$193)-ROW(N84)+1,FALSE)</f>
        <v>NRCA_CNTR</v>
      </c>
      <c r="C84" s="140">
        <f>VLOOKUP($A84,SIAF!$B$3:$Q$191,15,FALSE)</f>
        <v>50.773435999999997</v>
      </c>
      <c r="D84" s="140">
        <f>VLOOKUP($A84,SIAF!$B$3:$Q$191,16,FALSE)</f>
        <v>-555.02765999999997</v>
      </c>
      <c r="E84" s="137">
        <f t="shared" si="26"/>
        <v>64.505997778948768</v>
      </c>
      <c r="F84" s="138">
        <f t="shared" si="26"/>
        <v>145.48226415815446</v>
      </c>
      <c r="G84" s="138">
        <f t="shared" si="26"/>
        <v>80.744740843481267</v>
      </c>
      <c r="H84" s="138">
        <f t="shared" si="26"/>
        <v>154.47470617358039</v>
      </c>
      <c r="I84" s="138">
        <f t="shared" si="26"/>
        <v>149.26143457295649</v>
      </c>
      <c r="J84" s="138">
        <f t="shared" si="26"/>
        <v>151.29425351835673</v>
      </c>
      <c r="K84" s="138">
        <f t="shared" si="26"/>
        <v>160.17220116429581</v>
      </c>
      <c r="L84" s="138">
        <f t="shared" si="26"/>
        <v>168.15736519556748</v>
      </c>
      <c r="M84" s="143">
        <f t="shared" si="37"/>
        <v>64.505997778948768</v>
      </c>
      <c r="N84" s="134" t="b">
        <f t="shared" si="38"/>
        <v>1</v>
      </c>
      <c r="O84" s="134" t="b">
        <f t="shared" si="39"/>
        <v>0</v>
      </c>
      <c r="P84" s="134" t="b">
        <f t="shared" si="40"/>
        <v>0</v>
      </c>
      <c r="Q84" s="134" t="b">
        <f t="shared" si="41"/>
        <v>0</v>
      </c>
      <c r="R84" s="134" t="b">
        <f t="shared" si="42"/>
        <v>0</v>
      </c>
      <c r="S84" s="134" t="b">
        <f t="shared" si="43"/>
        <v>0</v>
      </c>
      <c r="T84" s="134" t="b">
        <f t="shared" si="44"/>
        <v>0</v>
      </c>
      <c r="U84" s="134" t="b">
        <f t="shared" si="45"/>
        <v>0</v>
      </c>
    </row>
    <row r="85" spans="1:21">
      <c r="A85" s="139" t="str">
        <f>SIAF!B84</f>
        <v>NRCA5_TAGRISMTS_SCI_F444W</v>
      </c>
      <c r="B85" s="71" t="str">
        <f>HLOOKUP(TRUE,N85:U$193,ROW($N$193)-ROW(N85)+1,FALSE)</f>
        <v>NRCA_CNTR</v>
      </c>
      <c r="C85" s="140">
        <f>VLOOKUP($A85,SIAF!$B$3:$Q$191,15,FALSE)</f>
        <v>94.948672000000002</v>
      </c>
      <c r="D85" s="140">
        <f>VLOOKUP($A85,SIAF!$B$3:$Q$191,16,FALSE)</f>
        <v>-554.81135500000005</v>
      </c>
      <c r="E85" s="137">
        <f t="shared" si="26"/>
        <v>58.19468984034603</v>
      </c>
      <c r="F85" s="138">
        <f t="shared" si="26"/>
        <v>186.67373392883101</v>
      </c>
      <c r="G85" s="138">
        <f t="shared" si="26"/>
        <v>113.91130328113458</v>
      </c>
      <c r="H85" s="138">
        <f t="shared" si="26"/>
        <v>150.09003409196268</v>
      </c>
      <c r="I85" s="138">
        <f t="shared" si="26"/>
        <v>156.45431768114418</v>
      </c>
      <c r="J85" s="138">
        <f t="shared" si="26"/>
        <v>152.60506873139116</v>
      </c>
      <c r="K85" s="138">
        <f t="shared" si="26"/>
        <v>150.10169855783533</v>
      </c>
      <c r="L85" s="138">
        <f t="shared" si="26"/>
        <v>153.01469052236186</v>
      </c>
      <c r="M85" s="143">
        <f t="shared" si="37"/>
        <v>58.19468984034603</v>
      </c>
      <c r="N85" s="134" t="b">
        <f t="shared" si="38"/>
        <v>1</v>
      </c>
      <c r="O85" s="134" t="b">
        <f t="shared" si="39"/>
        <v>0</v>
      </c>
      <c r="P85" s="134" t="b">
        <f t="shared" si="40"/>
        <v>0</v>
      </c>
      <c r="Q85" s="134" t="b">
        <f t="shared" si="41"/>
        <v>0</v>
      </c>
      <c r="R85" s="134" t="b">
        <f t="shared" si="42"/>
        <v>0</v>
      </c>
      <c r="S85" s="134" t="b">
        <f t="shared" si="43"/>
        <v>0</v>
      </c>
      <c r="T85" s="134" t="b">
        <f t="shared" si="44"/>
        <v>0</v>
      </c>
      <c r="U85" s="134" t="b">
        <f t="shared" si="45"/>
        <v>0</v>
      </c>
    </row>
    <row r="86" spans="1:21">
      <c r="A86" s="139" t="str">
        <f>SIAF!B85</f>
        <v>NRCA3_DHSPIL</v>
      </c>
      <c r="B86" s="71" t="str">
        <f>HLOOKUP(TRUE,N86:U$193,ROW($N$193)-ROW(N86)+1,FALSE)</f>
        <v>NRCA_CNTR</v>
      </c>
      <c r="C86" s="140">
        <f>VLOOKUP($A86,SIAF!$B$3:$Q$191,15,FALSE)</f>
        <v>52.191034000000002</v>
      </c>
      <c r="D86" s="140">
        <f>VLOOKUP($A86,SIAF!$B$3:$Q$191,16,FALSE)</f>
        <v>-526.20766000000003</v>
      </c>
      <c r="E86" s="137">
        <f t="shared" si="26"/>
        <v>40.410584594137099</v>
      </c>
      <c r="F86" s="138">
        <f t="shared" si="26"/>
        <v>137.78402519447363</v>
      </c>
      <c r="G86" s="138">
        <f t="shared" si="26"/>
        <v>62.475633215893446</v>
      </c>
      <c r="H86" s="138">
        <f t="shared" si="26"/>
        <v>126.25133052282322</v>
      </c>
      <c r="I86" s="138">
        <f t="shared" si="26"/>
        <v>120.50133089238136</v>
      </c>
      <c r="J86" s="138">
        <f t="shared" si="26"/>
        <v>122.50880567612079</v>
      </c>
      <c r="K86" s="138">
        <f t="shared" si="26"/>
        <v>133.01452660380349</v>
      </c>
      <c r="L86" s="138">
        <f t="shared" si="26"/>
        <v>142.33227458065232</v>
      </c>
      <c r="M86" s="143">
        <f t="shared" si="37"/>
        <v>40.410584594137099</v>
      </c>
      <c r="N86" s="134" t="b">
        <f t="shared" si="38"/>
        <v>1</v>
      </c>
      <c r="O86" s="134" t="b">
        <f t="shared" si="39"/>
        <v>0</v>
      </c>
      <c r="P86" s="134" t="b">
        <f t="shared" si="40"/>
        <v>0</v>
      </c>
      <c r="Q86" s="134" t="b">
        <f t="shared" si="41"/>
        <v>0</v>
      </c>
      <c r="R86" s="134" t="b">
        <f t="shared" si="42"/>
        <v>0</v>
      </c>
      <c r="S86" s="134" t="b">
        <f t="shared" si="43"/>
        <v>0</v>
      </c>
      <c r="T86" s="134" t="b">
        <f t="shared" si="44"/>
        <v>0</v>
      </c>
      <c r="U86" s="134" t="b">
        <f t="shared" si="45"/>
        <v>0</v>
      </c>
    </row>
    <row r="87" spans="1:21">
      <c r="A87" s="139" t="str">
        <f>SIAF!B86</f>
        <v>NRCA3_DHSPIL_SUB96</v>
      </c>
      <c r="B87" s="71" t="str">
        <f>HLOOKUP(TRUE,N87:U$193,ROW($N$193)-ROW(N87)+1,FALSE)</f>
        <v>NRCA_CNTR</v>
      </c>
      <c r="C87" s="140">
        <f>VLOOKUP($A87,SIAF!$B$3:$Q$191,15,FALSE)</f>
        <v>52.191034000000002</v>
      </c>
      <c r="D87" s="140">
        <f>VLOOKUP($A87,SIAF!$B$3:$Q$191,16,FALSE)</f>
        <v>-526.20766000000003</v>
      </c>
      <c r="E87" s="137">
        <f t="shared" ref="E87:L118" si="46">SQRT((E$2-$C87)^2+(E$3-$D87)^2)</f>
        <v>40.410584594137099</v>
      </c>
      <c r="F87" s="138">
        <f t="shared" si="46"/>
        <v>137.78402519447363</v>
      </c>
      <c r="G87" s="138">
        <f t="shared" si="46"/>
        <v>62.475633215893446</v>
      </c>
      <c r="H87" s="138">
        <f t="shared" si="46"/>
        <v>126.25133052282322</v>
      </c>
      <c r="I87" s="138">
        <f t="shared" si="46"/>
        <v>120.50133089238136</v>
      </c>
      <c r="J87" s="138">
        <f t="shared" si="46"/>
        <v>122.50880567612079</v>
      </c>
      <c r="K87" s="138">
        <f t="shared" si="46"/>
        <v>133.01452660380349</v>
      </c>
      <c r="L87" s="138">
        <f t="shared" si="46"/>
        <v>142.33227458065232</v>
      </c>
      <c r="M87" s="143">
        <f t="shared" si="37"/>
        <v>40.410584594137099</v>
      </c>
      <c r="N87" s="134" t="b">
        <f t="shared" si="38"/>
        <v>1</v>
      </c>
      <c r="O87" s="134" t="b">
        <f t="shared" si="39"/>
        <v>0</v>
      </c>
      <c r="P87" s="134" t="b">
        <f t="shared" si="40"/>
        <v>0</v>
      </c>
      <c r="Q87" s="134" t="b">
        <f t="shared" si="41"/>
        <v>0</v>
      </c>
      <c r="R87" s="134" t="b">
        <f t="shared" si="42"/>
        <v>0</v>
      </c>
      <c r="S87" s="134" t="b">
        <f t="shared" si="43"/>
        <v>0</v>
      </c>
      <c r="T87" s="134" t="b">
        <f t="shared" si="44"/>
        <v>0</v>
      </c>
      <c r="U87" s="134" t="b">
        <f t="shared" si="45"/>
        <v>0</v>
      </c>
    </row>
    <row r="88" spans="1:21">
      <c r="A88" s="139" t="str">
        <f>SIAF!B87</f>
        <v>NRCA3_DHSPIL_WEDGES</v>
      </c>
      <c r="B88" s="71" t="str">
        <f>HLOOKUP(TRUE,N88:U$193,ROW($N$193)-ROW(N88)+1,FALSE)</f>
        <v>NRCA_CNTR</v>
      </c>
      <c r="C88" s="140">
        <f>VLOOKUP($A88,SIAF!$B$3:$Q$191,15,FALSE)</f>
        <v>52.191034000000002</v>
      </c>
      <c r="D88" s="140">
        <f>VLOOKUP($A88,SIAF!$B$3:$Q$191,16,FALSE)</f>
        <v>-483.20766000000003</v>
      </c>
      <c r="E88" s="137">
        <f t="shared" si="46"/>
        <v>32.799044425713163</v>
      </c>
      <c r="F88" s="138">
        <f t="shared" si="46"/>
        <v>135.10461597144391</v>
      </c>
      <c r="G88" s="138">
        <f t="shared" si="46"/>
        <v>53.550135475698106</v>
      </c>
      <c r="H88" s="138">
        <f t="shared" si="46"/>
        <v>85.776466302535567</v>
      </c>
      <c r="I88" s="138">
        <f t="shared" si="46"/>
        <v>77.557728643076686</v>
      </c>
      <c r="J88" s="138">
        <f t="shared" si="46"/>
        <v>80.034380396604575</v>
      </c>
      <c r="K88" s="138">
        <f t="shared" si="46"/>
        <v>95.593950238499957</v>
      </c>
      <c r="L88" s="138">
        <f t="shared" si="46"/>
        <v>108.18172501268378</v>
      </c>
      <c r="M88" s="143">
        <f t="shared" si="37"/>
        <v>32.799044425713163</v>
      </c>
      <c r="N88" s="134" t="b">
        <f t="shared" si="38"/>
        <v>1</v>
      </c>
      <c r="O88" s="134" t="b">
        <f t="shared" si="39"/>
        <v>0</v>
      </c>
      <c r="P88" s="134" t="b">
        <f t="shared" si="40"/>
        <v>0</v>
      </c>
      <c r="Q88" s="134" t="b">
        <f t="shared" si="41"/>
        <v>0</v>
      </c>
      <c r="R88" s="134" t="b">
        <f t="shared" si="42"/>
        <v>0</v>
      </c>
      <c r="S88" s="134" t="b">
        <f t="shared" si="43"/>
        <v>0</v>
      </c>
      <c r="T88" s="134" t="b">
        <f t="shared" si="44"/>
        <v>0</v>
      </c>
      <c r="U88" s="134" t="b">
        <f t="shared" si="45"/>
        <v>0</v>
      </c>
    </row>
    <row r="89" spans="1:21">
      <c r="A89" s="139" t="str">
        <f>SIAF!B88</f>
        <v>NRCB4_DHSPIL</v>
      </c>
      <c r="B89" s="71" t="str">
        <f>HLOOKUP(TRUE,N89:U$193,ROW($N$193)-ROW(N89)+1,FALSE)</f>
        <v>NRCB_CNTR</v>
      </c>
      <c r="C89" s="140">
        <f>VLOOKUP($A89,SIAF!$B$3:$Q$191,15,FALSE)</f>
        <v>-53.214925000000001</v>
      </c>
      <c r="D89" s="140">
        <f>VLOOKUP($A89,SIAF!$B$3:$Q$191,16,FALSE)</f>
        <v>-523.985321</v>
      </c>
      <c r="E89" s="137">
        <f t="shared" si="46"/>
        <v>137.00645153542564</v>
      </c>
      <c r="F89" s="138">
        <f t="shared" si="46"/>
        <v>40.210621051606019</v>
      </c>
      <c r="G89" s="138">
        <f t="shared" si="46"/>
        <v>61.302151148825047</v>
      </c>
      <c r="H89" s="138">
        <f t="shared" si="46"/>
        <v>184.13238593164652</v>
      </c>
      <c r="I89" s="138">
        <f t="shared" si="46"/>
        <v>155.10449014195444</v>
      </c>
      <c r="J89" s="138">
        <f t="shared" si="46"/>
        <v>169.81009512380024</v>
      </c>
      <c r="K89" s="138">
        <f t="shared" si="46"/>
        <v>199.82269826404334</v>
      </c>
      <c r="L89" s="138">
        <f t="shared" si="46"/>
        <v>215.97127826151714</v>
      </c>
      <c r="M89" s="143">
        <f t="shared" si="37"/>
        <v>40.210621051606019</v>
      </c>
      <c r="N89" s="134" t="b">
        <f t="shared" si="38"/>
        <v>0</v>
      </c>
      <c r="O89" s="134" t="b">
        <f t="shared" si="39"/>
        <v>1</v>
      </c>
      <c r="P89" s="134" t="b">
        <f t="shared" si="40"/>
        <v>0</v>
      </c>
      <c r="Q89" s="134" t="b">
        <f t="shared" si="41"/>
        <v>0</v>
      </c>
      <c r="R89" s="134" t="b">
        <f t="shared" si="42"/>
        <v>0</v>
      </c>
      <c r="S89" s="134" t="b">
        <f t="shared" si="43"/>
        <v>0</v>
      </c>
      <c r="T89" s="134" t="b">
        <f t="shared" si="44"/>
        <v>0</v>
      </c>
      <c r="U89" s="134" t="b">
        <f t="shared" si="45"/>
        <v>0</v>
      </c>
    </row>
    <row r="90" spans="1:21">
      <c r="A90" s="139" t="str">
        <f>SIAF!B89</f>
        <v>NRCB4_DHSPIL_SUB96</v>
      </c>
      <c r="B90" s="71" t="str">
        <f>HLOOKUP(TRUE,N90:U$193,ROW($N$193)-ROW(N90)+1,FALSE)</f>
        <v>NRCB_CNTR</v>
      </c>
      <c r="C90" s="140">
        <f>VLOOKUP($A90,SIAF!$B$3:$Q$191,15,FALSE)</f>
        <v>-53.214925000000001</v>
      </c>
      <c r="D90" s="140">
        <f>VLOOKUP($A90,SIAF!$B$3:$Q$191,16,FALSE)</f>
        <v>-523.985321</v>
      </c>
      <c r="E90" s="137">
        <f t="shared" si="46"/>
        <v>137.00645153542564</v>
      </c>
      <c r="F90" s="138">
        <f t="shared" si="46"/>
        <v>40.210621051606019</v>
      </c>
      <c r="G90" s="138">
        <f t="shared" si="46"/>
        <v>61.302151148825047</v>
      </c>
      <c r="H90" s="138">
        <f t="shared" si="46"/>
        <v>184.13238593164652</v>
      </c>
      <c r="I90" s="138">
        <f t="shared" si="46"/>
        <v>155.10449014195444</v>
      </c>
      <c r="J90" s="138">
        <f t="shared" si="46"/>
        <v>169.81009512380024</v>
      </c>
      <c r="K90" s="138">
        <f t="shared" si="46"/>
        <v>199.82269826404334</v>
      </c>
      <c r="L90" s="138">
        <f t="shared" si="46"/>
        <v>215.97127826151714</v>
      </c>
      <c r="M90" s="143">
        <f t="shared" si="37"/>
        <v>40.210621051606019</v>
      </c>
      <c r="N90" s="134" t="b">
        <f t="shared" si="38"/>
        <v>0</v>
      </c>
      <c r="O90" s="134" t="b">
        <f t="shared" si="39"/>
        <v>1</v>
      </c>
      <c r="P90" s="134" t="b">
        <f t="shared" si="40"/>
        <v>0</v>
      </c>
      <c r="Q90" s="134" t="b">
        <f t="shared" si="41"/>
        <v>0</v>
      </c>
      <c r="R90" s="134" t="b">
        <f t="shared" si="42"/>
        <v>0</v>
      </c>
      <c r="S90" s="134" t="b">
        <f t="shared" si="43"/>
        <v>0</v>
      </c>
      <c r="T90" s="134" t="b">
        <f t="shared" si="44"/>
        <v>0</v>
      </c>
      <c r="U90" s="134" t="b">
        <f t="shared" si="45"/>
        <v>0</v>
      </c>
    </row>
    <row r="91" spans="1:21">
      <c r="A91" s="139" t="str">
        <f>SIAF!B90</f>
        <v>NRCB4_DHSPIL_WEDGES</v>
      </c>
      <c r="B91" s="71" t="str">
        <f>HLOOKUP(TRUE,N91:U$193,ROW($N$193)-ROW(N91)+1,FALSE)</f>
        <v>NRCB_CNTR</v>
      </c>
      <c r="C91" s="140">
        <f>VLOOKUP($A91,SIAF!$B$3:$Q$191,15,FALSE)</f>
        <v>-53.214925000000001</v>
      </c>
      <c r="D91" s="140">
        <f>VLOOKUP($A91,SIAF!$B$3:$Q$191,16,FALSE)</f>
        <v>-480.985321</v>
      </c>
      <c r="E91" s="137">
        <f t="shared" si="46"/>
        <v>135.66374196641095</v>
      </c>
      <c r="F91" s="138">
        <f t="shared" si="46"/>
        <v>32.815162004108096</v>
      </c>
      <c r="G91" s="138">
        <f t="shared" si="46"/>
        <v>53.976727885378232</v>
      </c>
      <c r="H91" s="138">
        <f t="shared" si="46"/>
        <v>159.73121302816079</v>
      </c>
      <c r="I91" s="138">
        <f t="shared" si="46"/>
        <v>125.47172805709494</v>
      </c>
      <c r="J91" s="138">
        <f t="shared" si="46"/>
        <v>142.91145558433362</v>
      </c>
      <c r="K91" s="138">
        <f t="shared" si="46"/>
        <v>177.66702262966464</v>
      </c>
      <c r="L91" s="138">
        <f t="shared" si="46"/>
        <v>195.65153571421666</v>
      </c>
      <c r="M91" s="143">
        <f t="shared" si="37"/>
        <v>32.815162004108096</v>
      </c>
      <c r="N91" s="134" t="b">
        <f t="shared" si="38"/>
        <v>0</v>
      </c>
      <c r="O91" s="134" t="b">
        <f t="shared" si="39"/>
        <v>1</v>
      </c>
      <c r="P91" s="134" t="b">
        <f t="shared" si="40"/>
        <v>0</v>
      </c>
      <c r="Q91" s="134" t="b">
        <f t="shared" si="41"/>
        <v>0</v>
      </c>
      <c r="R91" s="134" t="b">
        <f t="shared" si="42"/>
        <v>0</v>
      </c>
      <c r="S91" s="134" t="b">
        <f t="shared" si="43"/>
        <v>0</v>
      </c>
      <c r="T91" s="134" t="b">
        <f t="shared" si="44"/>
        <v>0</v>
      </c>
      <c r="U91" s="134" t="b">
        <f t="shared" si="45"/>
        <v>0</v>
      </c>
    </row>
    <row r="92" spans="1:21">
      <c r="A92" s="139" t="str">
        <f>SIAF!B91</f>
        <v>NRCA3_FP1</v>
      </c>
      <c r="B92" s="71" t="str">
        <f>HLOOKUP(TRUE,N92:U$193,ROW($N$193)-ROW(N92)+1,FALSE)</f>
        <v>NRCA_CNTR</v>
      </c>
      <c r="C92" s="140">
        <f>VLOOKUP($A92,SIAF!$B$3:$Q$191,15,FALSE)</f>
        <v>69.510914</v>
      </c>
      <c r="D92" s="140">
        <f>VLOOKUP($A92,SIAF!$B$3:$Q$191,16,FALSE)</f>
        <v>-515.82118400000002</v>
      </c>
      <c r="E92" s="137">
        <f t="shared" si="46"/>
        <v>21.204838064072579</v>
      </c>
      <c r="F92" s="138">
        <f t="shared" si="46"/>
        <v>153.05994114346981</v>
      </c>
      <c r="G92" s="138">
        <f t="shared" si="46"/>
        <v>73.757046752974389</v>
      </c>
      <c r="H92" s="138">
        <f t="shared" si="46"/>
        <v>112.31027098155444</v>
      </c>
      <c r="I92" s="138">
        <f t="shared" si="46"/>
        <v>112.24445044681214</v>
      </c>
      <c r="J92" s="138">
        <f t="shared" si="46"/>
        <v>111.16345016949357</v>
      </c>
      <c r="K92" s="138">
        <f t="shared" si="46"/>
        <v>116.92762353503385</v>
      </c>
      <c r="L92" s="138">
        <f t="shared" si="46"/>
        <v>124.72298601470958</v>
      </c>
      <c r="M92" s="143">
        <f t="shared" si="37"/>
        <v>21.204838064072579</v>
      </c>
      <c r="N92" s="134" t="b">
        <f t="shared" si="38"/>
        <v>1</v>
      </c>
      <c r="O92" s="134" t="b">
        <f t="shared" si="39"/>
        <v>0</v>
      </c>
      <c r="P92" s="134" t="b">
        <f t="shared" si="40"/>
        <v>0</v>
      </c>
      <c r="Q92" s="134" t="b">
        <f t="shared" si="41"/>
        <v>0</v>
      </c>
      <c r="R92" s="134" t="b">
        <f t="shared" si="42"/>
        <v>0</v>
      </c>
      <c r="S92" s="134" t="b">
        <f t="shared" si="43"/>
        <v>0</v>
      </c>
      <c r="T92" s="134" t="b">
        <f t="shared" si="44"/>
        <v>0</v>
      </c>
      <c r="U92" s="134" t="b">
        <f t="shared" si="45"/>
        <v>0</v>
      </c>
    </row>
    <row r="93" spans="1:21">
      <c r="A93" s="139" t="str">
        <f>SIAF!B92</f>
        <v>NRCA3_FP1_SUB8</v>
      </c>
      <c r="B93" s="71" t="str">
        <f>HLOOKUP(TRUE,N93:U$193,ROW($N$193)-ROW(N93)+1,FALSE)</f>
        <v>NRCA_CNTR</v>
      </c>
      <c r="C93" s="140">
        <f>VLOOKUP($A93,SIAF!$B$3:$Q$191,15,FALSE)</f>
        <v>69.510914</v>
      </c>
      <c r="D93" s="140">
        <f>VLOOKUP($A93,SIAF!$B$3:$Q$191,16,FALSE)</f>
        <v>-515.82118400000002</v>
      </c>
      <c r="E93" s="137">
        <f t="shared" si="46"/>
        <v>21.204838064072579</v>
      </c>
      <c r="F93" s="138">
        <f t="shared" si="46"/>
        <v>153.05994114346981</v>
      </c>
      <c r="G93" s="138">
        <f t="shared" si="46"/>
        <v>73.757046752974389</v>
      </c>
      <c r="H93" s="138">
        <f t="shared" si="46"/>
        <v>112.31027098155444</v>
      </c>
      <c r="I93" s="138">
        <f t="shared" si="46"/>
        <v>112.24445044681214</v>
      </c>
      <c r="J93" s="138">
        <f t="shared" si="46"/>
        <v>111.16345016949357</v>
      </c>
      <c r="K93" s="138">
        <f t="shared" si="46"/>
        <v>116.92762353503385</v>
      </c>
      <c r="L93" s="138">
        <f t="shared" si="46"/>
        <v>124.72298601470958</v>
      </c>
      <c r="M93" s="143">
        <f t="shared" si="37"/>
        <v>21.204838064072579</v>
      </c>
      <c r="N93" s="134" t="b">
        <f t="shared" si="38"/>
        <v>1</v>
      </c>
      <c r="O93" s="134" t="b">
        <f t="shared" si="39"/>
        <v>0</v>
      </c>
      <c r="P93" s="134" t="b">
        <f t="shared" si="40"/>
        <v>0</v>
      </c>
      <c r="Q93" s="134" t="b">
        <f t="shared" si="41"/>
        <v>0</v>
      </c>
      <c r="R93" s="134" t="b">
        <f t="shared" si="42"/>
        <v>0</v>
      </c>
      <c r="S93" s="134" t="b">
        <f t="shared" si="43"/>
        <v>0</v>
      </c>
      <c r="T93" s="134" t="b">
        <f t="shared" si="44"/>
        <v>0</v>
      </c>
      <c r="U93" s="134" t="b">
        <f t="shared" si="45"/>
        <v>0</v>
      </c>
    </row>
    <row r="94" spans="1:21">
      <c r="A94" s="139" t="str">
        <f>SIAF!B93</f>
        <v>NRCA3_FP1_SUB64</v>
      </c>
      <c r="B94" s="71" t="str">
        <f>HLOOKUP(TRUE,N94:U$193,ROW($N$193)-ROW(N94)+1,FALSE)</f>
        <v>NRCA_CNTR</v>
      </c>
      <c r="C94" s="140">
        <f>VLOOKUP($A94,SIAF!$B$3:$Q$191,15,FALSE)</f>
        <v>69.510914</v>
      </c>
      <c r="D94" s="140">
        <f>VLOOKUP($A94,SIAF!$B$3:$Q$191,16,FALSE)</f>
        <v>-515.82118400000002</v>
      </c>
      <c r="E94" s="137">
        <f t="shared" si="46"/>
        <v>21.204838064072579</v>
      </c>
      <c r="F94" s="138">
        <f t="shared" si="46"/>
        <v>153.05994114346981</v>
      </c>
      <c r="G94" s="138">
        <f t="shared" si="46"/>
        <v>73.757046752974389</v>
      </c>
      <c r="H94" s="138">
        <f t="shared" si="46"/>
        <v>112.31027098155444</v>
      </c>
      <c r="I94" s="138">
        <f t="shared" si="46"/>
        <v>112.24445044681214</v>
      </c>
      <c r="J94" s="138">
        <f t="shared" si="46"/>
        <v>111.16345016949357</v>
      </c>
      <c r="K94" s="138">
        <f t="shared" si="46"/>
        <v>116.92762353503385</v>
      </c>
      <c r="L94" s="138">
        <f t="shared" si="46"/>
        <v>124.72298601470958</v>
      </c>
      <c r="M94" s="143">
        <f t="shared" si="37"/>
        <v>21.204838064072579</v>
      </c>
      <c r="N94" s="134" t="b">
        <f t="shared" si="38"/>
        <v>1</v>
      </c>
      <c r="O94" s="134" t="b">
        <f t="shared" si="39"/>
        <v>0</v>
      </c>
      <c r="P94" s="134" t="b">
        <f t="shared" si="40"/>
        <v>0</v>
      </c>
      <c r="Q94" s="134" t="b">
        <f t="shared" si="41"/>
        <v>0</v>
      </c>
      <c r="R94" s="134" t="b">
        <f t="shared" si="42"/>
        <v>0</v>
      </c>
      <c r="S94" s="134" t="b">
        <f t="shared" si="43"/>
        <v>0</v>
      </c>
      <c r="T94" s="134" t="b">
        <f t="shared" si="44"/>
        <v>0</v>
      </c>
      <c r="U94" s="134" t="b">
        <f t="shared" si="45"/>
        <v>0</v>
      </c>
    </row>
    <row r="95" spans="1:21">
      <c r="A95" s="139" t="str">
        <f>SIAF!B94</f>
        <v>NRCA3_FP2MIMF</v>
      </c>
      <c r="B95" s="71" t="str">
        <f>HLOOKUP(TRUE,N95:U$193,ROW($N$193)-ROW(N95)+1,FALSE)</f>
        <v>NRCALL_CNTR</v>
      </c>
      <c r="C95" s="140">
        <f>VLOOKUP($A95,SIAF!$B$3:$Q$191,15,FALSE)</f>
        <v>26.701941000000001</v>
      </c>
      <c r="D95" s="140">
        <f>VLOOKUP($A95,SIAF!$B$3:$Q$191,16,FALSE)</f>
        <v>-553.07492500000001</v>
      </c>
      <c r="E95" s="137">
        <f t="shared" si="46"/>
        <v>77.423663463510664</v>
      </c>
      <c r="F95" s="138">
        <f t="shared" si="46"/>
        <v>122.93367886407674</v>
      </c>
      <c r="G95" s="138">
        <f t="shared" si="46"/>
        <v>66.258032234224544</v>
      </c>
      <c r="H95" s="138">
        <f t="shared" si="46"/>
        <v>160.04726204756281</v>
      </c>
      <c r="I95" s="138">
        <f t="shared" si="46"/>
        <v>148.69237776749964</v>
      </c>
      <c r="J95" s="138">
        <f t="shared" si="46"/>
        <v>153.93790078405908</v>
      </c>
      <c r="K95" s="138">
        <f t="shared" si="46"/>
        <v>168.47576165044558</v>
      </c>
      <c r="L95" s="138">
        <f t="shared" si="46"/>
        <v>178.7548737057196</v>
      </c>
      <c r="M95" s="143">
        <f t="shared" si="37"/>
        <v>66.258032234224544</v>
      </c>
      <c r="N95" s="134" t="b">
        <f t="shared" si="38"/>
        <v>0</v>
      </c>
      <c r="O95" s="134" t="b">
        <f t="shared" si="39"/>
        <v>0</v>
      </c>
      <c r="P95" s="134" t="b">
        <f t="shared" si="40"/>
        <v>1</v>
      </c>
      <c r="Q95" s="134" t="b">
        <f t="shared" si="41"/>
        <v>0</v>
      </c>
      <c r="R95" s="134" t="b">
        <f t="shared" si="42"/>
        <v>0</v>
      </c>
      <c r="S95" s="134" t="b">
        <f t="shared" si="43"/>
        <v>0</v>
      </c>
      <c r="T95" s="134" t="b">
        <f t="shared" si="44"/>
        <v>0</v>
      </c>
      <c r="U95" s="134" t="b">
        <f t="shared" si="45"/>
        <v>0</v>
      </c>
    </row>
    <row r="96" spans="1:21">
      <c r="A96" s="139" t="str">
        <f>SIAF!B95</f>
        <v>NRCA1_FP3MIMF</v>
      </c>
      <c r="B96" s="71" t="str">
        <f>HLOOKUP(TRUE,N96:U$193,ROW($N$193)-ROW(N96)+1,FALSE)</f>
        <v>NRCA_CNTR</v>
      </c>
      <c r="C96" s="140">
        <f>VLOOKUP($A96,SIAF!$B$3:$Q$191,15,FALSE)</f>
        <v>145.643439</v>
      </c>
      <c r="D96" s="140">
        <f>VLOOKUP($A96,SIAF!$B$3:$Q$191,16,FALSE)</f>
        <v>-552.27177700000004</v>
      </c>
      <c r="E96" s="137">
        <f t="shared" si="46"/>
        <v>83.991328383818399</v>
      </c>
      <c r="F96" s="138">
        <f t="shared" si="46"/>
        <v>234.72463606209166</v>
      </c>
      <c r="G96" s="138">
        <f t="shared" si="46"/>
        <v>157.84735626276048</v>
      </c>
      <c r="H96" s="138">
        <f t="shared" si="46"/>
        <v>158.50401320641518</v>
      </c>
      <c r="I96" s="138">
        <f t="shared" si="46"/>
        <v>176.44982860300911</v>
      </c>
      <c r="J96" s="138">
        <f t="shared" si="46"/>
        <v>166.95309039766499</v>
      </c>
      <c r="K96" s="138">
        <f t="shared" si="46"/>
        <v>151.90528726148963</v>
      </c>
      <c r="L96" s="138">
        <f t="shared" si="46"/>
        <v>148.19837157971972</v>
      </c>
      <c r="M96" s="143">
        <f t="shared" si="37"/>
        <v>83.991328383818399</v>
      </c>
      <c r="N96" s="134" t="b">
        <f t="shared" si="38"/>
        <v>1</v>
      </c>
      <c r="O96" s="134" t="b">
        <f t="shared" si="39"/>
        <v>0</v>
      </c>
      <c r="P96" s="134" t="b">
        <f t="shared" si="40"/>
        <v>0</v>
      </c>
      <c r="Q96" s="134" t="b">
        <f t="shared" si="41"/>
        <v>0</v>
      </c>
      <c r="R96" s="134" t="b">
        <f t="shared" si="42"/>
        <v>0</v>
      </c>
      <c r="S96" s="134" t="b">
        <f t="shared" si="43"/>
        <v>0</v>
      </c>
      <c r="T96" s="134" t="b">
        <f t="shared" si="44"/>
        <v>0</v>
      </c>
      <c r="U96" s="134" t="b">
        <f t="shared" si="45"/>
        <v>0</v>
      </c>
    </row>
    <row r="97" spans="1:21">
      <c r="A97" s="139" t="str">
        <f>SIAF!B96</f>
        <v>NRCA2_FP4MIMF</v>
      </c>
      <c r="B97" s="71" t="str">
        <f>HLOOKUP(TRUE,N97:U$193,ROW($N$193)-ROW(N97)+1,FALSE)</f>
        <v>NRC_MASK210R</v>
      </c>
      <c r="C97" s="140">
        <f>VLOOKUP($A97,SIAF!$B$3:$Q$191,15,FALSE)</f>
        <v>143.87359900000001</v>
      </c>
      <c r="D97" s="140">
        <f>VLOOKUP($A97,SIAF!$B$3:$Q$191,16,FALSE)</f>
        <v>-435.22517199999999</v>
      </c>
      <c r="E97" s="137">
        <f t="shared" si="46"/>
        <v>88.762342724869015</v>
      </c>
      <c r="F97" s="138">
        <f t="shared" si="46"/>
        <v>234.23743172027616</v>
      </c>
      <c r="G97" s="138">
        <f t="shared" si="46"/>
        <v>155.39673370756819</v>
      </c>
      <c r="H97" s="138">
        <f t="shared" si="46"/>
        <v>64.231077099258641</v>
      </c>
      <c r="I97" s="138">
        <f t="shared" si="46"/>
        <v>101.0103910661345</v>
      </c>
      <c r="J97" s="138">
        <f t="shared" si="46"/>
        <v>82.1493630599753</v>
      </c>
      <c r="K97" s="138">
        <f t="shared" si="46"/>
        <v>47.147387054006096</v>
      </c>
      <c r="L97" s="138">
        <f t="shared" si="46"/>
        <v>34.331296771469354</v>
      </c>
      <c r="M97" s="143">
        <f t="shared" si="37"/>
        <v>34.331296771469354</v>
      </c>
      <c r="N97" s="134" t="b">
        <f t="shared" si="38"/>
        <v>0</v>
      </c>
      <c r="O97" s="134" t="b">
        <f t="shared" si="39"/>
        <v>0</v>
      </c>
      <c r="P97" s="134" t="b">
        <f t="shared" si="40"/>
        <v>0</v>
      </c>
      <c r="Q97" s="134" t="b">
        <f t="shared" si="41"/>
        <v>0</v>
      </c>
      <c r="R97" s="134" t="b">
        <f t="shared" si="42"/>
        <v>0</v>
      </c>
      <c r="S97" s="134" t="b">
        <f t="shared" si="43"/>
        <v>0</v>
      </c>
      <c r="T97" s="134" t="b">
        <f t="shared" si="44"/>
        <v>0</v>
      </c>
      <c r="U97" s="134" t="b">
        <f t="shared" si="45"/>
        <v>1</v>
      </c>
    </row>
    <row r="98" spans="1:21">
      <c r="A98" s="139" t="str">
        <f>SIAF!B97</f>
        <v>NRCA4_FP5MIMF</v>
      </c>
      <c r="B98" s="71" t="str">
        <f>HLOOKUP(TRUE,N98:U$193,ROW($N$193)-ROW(N98)+1,FALSE)</f>
        <v>NRC_MASKLWB</v>
      </c>
      <c r="C98" s="140">
        <f>VLOOKUP($A98,SIAF!$B$3:$Q$191,15,FALSE)</f>
        <v>31.294405999999999</v>
      </c>
      <c r="D98" s="140">
        <f>VLOOKUP($A98,SIAF!$B$3:$Q$191,16,FALSE)</f>
        <v>-438.87406600000003</v>
      </c>
      <c r="E98" s="137">
        <f t="shared" si="46"/>
        <v>77.642301514391093</v>
      </c>
      <c r="F98" s="138">
        <f t="shared" si="46"/>
        <v>127.23054319674199</v>
      </c>
      <c r="G98" s="138">
        <f t="shared" si="46"/>
        <v>62.494353350989677</v>
      </c>
      <c r="H98" s="138">
        <f t="shared" si="46"/>
        <v>65.444699003021867</v>
      </c>
      <c r="I98" s="138">
        <f t="shared" si="46"/>
        <v>36.710746606979441</v>
      </c>
      <c r="J98" s="138">
        <f t="shared" si="46"/>
        <v>49.889395529726741</v>
      </c>
      <c r="K98" s="138">
        <f t="shared" si="46"/>
        <v>83.294731139375486</v>
      </c>
      <c r="L98" s="138">
        <f t="shared" si="46"/>
        <v>101.61231809751649</v>
      </c>
      <c r="M98" s="143">
        <f t="shared" si="37"/>
        <v>36.710746606979441</v>
      </c>
      <c r="N98" s="134" t="b">
        <f t="shared" si="38"/>
        <v>0</v>
      </c>
      <c r="O98" s="134" t="b">
        <f t="shared" si="39"/>
        <v>0</v>
      </c>
      <c r="P98" s="134" t="b">
        <f t="shared" si="40"/>
        <v>0</v>
      </c>
      <c r="Q98" s="134" t="b">
        <f t="shared" si="41"/>
        <v>0</v>
      </c>
      <c r="R98" s="134" t="b">
        <f t="shared" si="42"/>
        <v>1</v>
      </c>
      <c r="S98" s="134" t="b">
        <f t="shared" si="43"/>
        <v>0</v>
      </c>
      <c r="T98" s="134" t="b">
        <f t="shared" si="44"/>
        <v>0</v>
      </c>
      <c r="U98" s="134" t="b">
        <f t="shared" si="45"/>
        <v>0</v>
      </c>
    </row>
    <row r="99" spans="1:21">
      <c r="A99" s="139" t="str">
        <f>SIAF!B98</f>
        <v>NRCB4_FP1</v>
      </c>
      <c r="B99" s="71" t="str">
        <f>HLOOKUP(TRUE,N99:U$193,ROW($N$193)-ROW(N99)+1,FALSE)</f>
        <v>NRCB_CNTR</v>
      </c>
      <c r="C99" s="140">
        <f>VLOOKUP($A99,SIAF!$B$3:$Q$191,15,FALSE)</f>
        <v>-77.711357000000007</v>
      </c>
      <c r="D99" s="140">
        <f>VLOOKUP($A99,SIAF!$B$3:$Q$191,16,FALSE)</f>
        <v>-500.90176500000001</v>
      </c>
      <c r="E99" s="137">
        <f t="shared" si="46"/>
        <v>159.08240164715636</v>
      </c>
      <c r="F99" s="138">
        <f t="shared" si="46"/>
        <v>6.556661216490312</v>
      </c>
      <c r="G99" s="138">
        <f t="shared" si="46"/>
        <v>77.632252876802539</v>
      </c>
      <c r="H99" s="138">
        <f t="shared" si="46"/>
        <v>190.84573379859464</v>
      </c>
      <c r="I99" s="138">
        <f t="shared" si="46"/>
        <v>157.02254584584458</v>
      </c>
      <c r="J99" s="138">
        <f t="shared" si="46"/>
        <v>174.29862236523343</v>
      </c>
      <c r="K99" s="138">
        <f t="shared" si="46"/>
        <v>208.4544871571928</v>
      </c>
      <c r="L99" s="138">
        <f t="shared" si="46"/>
        <v>226.12314858433473</v>
      </c>
      <c r="M99" s="143">
        <f t="shared" si="37"/>
        <v>6.556661216490312</v>
      </c>
      <c r="N99" s="134" t="b">
        <f t="shared" si="38"/>
        <v>0</v>
      </c>
      <c r="O99" s="134" t="b">
        <f t="shared" si="39"/>
        <v>1</v>
      </c>
      <c r="P99" s="134" t="b">
        <f t="shared" si="40"/>
        <v>0</v>
      </c>
      <c r="Q99" s="134" t="b">
        <f t="shared" si="41"/>
        <v>0</v>
      </c>
      <c r="R99" s="134" t="b">
        <f t="shared" si="42"/>
        <v>0</v>
      </c>
      <c r="S99" s="134" t="b">
        <f t="shared" si="43"/>
        <v>0</v>
      </c>
      <c r="T99" s="134" t="b">
        <f t="shared" si="44"/>
        <v>0</v>
      </c>
      <c r="U99" s="134" t="b">
        <f t="shared" si="45"/>
        <v>0</v>
      </c>
    </row>
    <row r="100" spans="1:21">
      <c r="A100" s="139" t="str">
        <f>SIAF!B99</f>
        <v>NRCB4_FP1_SUB8</v>
      </c>
      <c r="B100" s="71" t="str">
        <f>HLOOKUP(TRUE,N100:U$193,ROW($N$193)-ROW(N100)+1,FALSE)</f>
        <v>NRCB_CNTR</v>
      </c>
      <c r="C100" s="140">
        <f>VLOOKUP($A100,SIAF!$B$3:$Q$191,15,FALSE)</f>
        <v>-77.711357000000007</v>
      </c>
      <c r="D100" s="140">
        <f>VLOOKUP($A100,SIAF!$B$3:$Q$191,16,FALSE)</f>
        <v>-500.90176500000001</v>
      </c>
      <c r="E100" s="137">
        <f t="shared" si="46"/>
        <v>159.08240164715636</v>
      </c>
      <c r="F100" s="138">
        <f t="shared" si="46"/>
        <v>6.556661216490312</v>
      </c>
      <c r="G100" s="138">
        <f t="shared" si="46"/>
        <v>77.632252876802539</v>
      </c>
      <c r="H100" s="138">
        <f t="shared" si="46"/>
        <v>190.84573379859464</v>
      </c>
      <c r="I100" s="138">
        <f t="shared" si="46"/>
        <v>157.02254584584458</v>
      </c>
      <c r="J100" s="138">
        <f t="shared" si="46"/>
        <v>174.29862236523343</v>
      </c>
      <c r="K100" s="138">
        <f t="shared" si="46"/>
        <v>208.4544871571928</v>
      </c>
      <c r="L100" s="138">
        <f t="shared" si="46"/>
        <v>226.12314858433473</v>
      </c>
      <c r="M100" s="143">
        <f t="shared" si="37"/>
        <v>6.556661216490312</v>
      </c>
      <c r="N100" s="134" t="b">
        <f t="shared" si="38"/>
        <v>0</v>
      </c>
      <c r="O100" s="134" t="b">
        <f t="shared" si="39"/>
        <v>1</v>
      </c>
      <c r="P100" s="134" t="b">
        <f t="shared" si="40"/>
        <v>0</v>
      </c>
      <c r="Q100" s="134" t="b">
        <f t="shared" si="41"/>
        <v>0</v>
      </c>
      <c r="R100" s="134" t="b">
        <f t="shared" si="42"/>
        <v>0</v>
      </c>
      <c r="S100" s="134" t="b">
        <f t="shared" si="43"/>
        <v>0</v>
      </c>
      <c r="T100" s="134" t="b">
        <f t="shared" si="44"/>
        <v>0</v>
      </c>
      <c r="U100" s="134" t="b">
        <f t="shared" si="45"/>
        <v>0</v>
      </c>
    </row>
    <row r="101" spans="1:21">
      <c r="A101" s="139" t="str">
        <f>SIAF!B100</f>
        <v>NRCB4_FP1_SUB64</v>
      </c>
      <c r="B101" s="71" t="str">
        <f>HLOOKUP(TRUE,N101:U$193,ROW($N$193)-ROW(N101)+1,FALSE)</f>
        <v>NRCB_CNTR</v>
      </c>
      <c r="C101" s="140">
        <f>VLOOKUP($A101,SIAF!$B$3:$Q$191,15,FALSE)</f>
        <v>-77.711357000000007</v>
      </c>
      <c r="D101" s="140">
        <f>VLOOKUP($A101,SIAF!$B$3:$Q$191,16,FALSE)</f>
        <v>-500.90176500000001</v>
      </c>
      <c r="E101" s="137">
        <f t="shared" si="46"/>
        <v>159.08240164715636</v>
      </c>
      <c r="F101" s="138">
        <f t="shared" si="46"/>
        <v>6.556661216490312</v>
      </c>
      <c r="G101" s="138">
        <f t="shared" si="46"/>
        <v>77.632252876802539</v>
      </c>
      <c r="H101" s="138">
        <f t="shared" si="46"/>
        <v>190.84573379859464</v>
      </c>
      <c r="I101" s="138">
        <f t="shared" si="46"/>
        <v>157.02254584584458</v>
      </c>
      <c r="J101" s="138">
        <f t="shared" si="46"/>
        <v>174.29862236523343</v>
      </c>
      <c r="K101" s="138">
        <f t="shared" si="46"/>
        <v>208.4544871571928</v>
      </c>
      <c r="L101" s="138">
        <f t="shared" si="46"/>
        <v>226.12314858433473</v>
      </c>
      <c r="M101" s="143">
        <f t="shared" si="37"/>
        <v>6.556661216490312</v>
      </c>
      <c r="N101" s="134" t="b">
        <f t="shared" si="38"/>
        <v>0</v>
      </c>
      <c r="O101" s="134" t="b">
        <f t="shared" si="39"/>
        <v>1</v>
      </c>
      <c r="P101" s="134" t="b">
        <f t="shared" si="40"/>
        <v>0</v>
      </c>
      <c r="Q101" s="134" t="b">
        <f t="shared" si="41"/>
        <v>0</v>
      </c>
      <c r="R101" s="134" t="b">
        <f t="shared" si="42"/>
        <v>0</v>
      </c>
      <c r="S101" s="134" t="b">
        <f t="shared" si="43"/>
        <v>0</v>
      </c>
      <c r="T101" s="134" t="b">
        <f t="shared" si="44"/>
        <v>0</v>
      </c>
      <c r="U101" s="134" t="b">
        <f t="shared" si="45"/>
        <v>0</v>
      </c>
    </row>
    <row r="102" spans="1:21">
      <c r="A102" s="139" t="str">
        <f>SIAF!B101</f>
        <v>NRCB4_FP2MIMF</v>
      </c>
      <c r="B102" s="71" t="str">
        <f>HLOOKUP(TRUE,N102:U$193,ROW($N$193)-ROW(N102)+1,FALSE)</f>
        <v>NRCALL_CNTR</v>
      </c>
      <c r="C102" s="140">
        <f>VLOOKUP($A102,SIAF!$B$3:$Q$191,15,FALSE)</f>
        <v>-27.711361</v>
      </c>
      <c r="D102" s="140">
        <f>VLOOKUP($A102,SIAF!$B$3:$Q$191,16,FALSE)</f>
        <v>-550.81880699999999</v>
      </c>
      <c r="E102" s="137">
        <f t="shared" si="46"/>
        <v>121.07785624340336</v>
      </c>
      <c r="F102" s="138">
        <f t="shared" si="46"/>
        <v>77.208125716677785</v>
      </c>
      <c r="G102" s="138">
        <f t="shared" si="46"/>
        <v>64.197181372277981</v>
      </c>
      <c r="H102" s="138">
        <f t="shared" si="46"/>
        <v>185.74399661452472</v>
      </c>
      <c r="I102" s="138">
        <f t="shared" si="46"/>
        <v>163.23629025731279</v>
      </c>
      <c r="J102" s="138">
        <f t="shared" si="46"/>
        <v>174.4871146106195</v>
      </c>
      <c r="K102" s="138">
        <f t="shared" si="46"/>
        <v>198.68377613227506</v>
      </c>
      <c r="L102" s="138">
        <f t="shared" si="46"/>
        <v>212.57047471988295</v>
      </c>
      <c r="M102" s="143">
        <f t="shared" si="37"/>
        <v>64.197181372277981</v>
      </c>
      <c r="N102" s="134" t="b">
        <f t="shared" si="38"/>
        <v>0</v>
      </c>
      <c r="O102" s="134" t="b">
        <f t="shared" si="39"/>
        <v>0</v>
      </c>
      <c r="P102" s="134" t="b">
        <f t="shared" si="40"/>
        <v>1</v>
      </c>
      <c r="Q102" s="134" t="b">
        <f t="shared" si="41"/>
        <v>0</v>
      </c>
      <c r="R102" s="134" t="b">
        <f t="shared" si="42"/>
        <v>0</v>
      </c>
      <c r="S102" s="134" t="b">
        <f t="shared" si="43"/>
        <v>0</v>
      </c>
      <c r="T102" s="134" t="b">
        <f t="shared" si="44"/>
        <v>0</v>
      </c>
      <c r="U102" s="134" t="b">
        <f t="shared" si="45"/>
        <v>0</v>
      </c>
    </row>
    <row r="103" spans="1:21">
      <c r="A103" s="139" t="str">
        <f>SIAF!B102</f>
        <v>NRCB2_FP3MIMF</v>
      </c>
      <c r="B103" s="71" t="str">
        <f>HLOOKUP(TRUE,N103:U$193,ROW($N$193)-ROW(N103)+1,FALSE)</f>
        <v>NRCB_CNTR</v>
      </c>
      <c r="C103" s="140">
        <f>VLOOKUP($A103,SIAF!$B$3:$Q$191,15,FALSE)</f>
        <v>-146.45098100000001</v>
      </c>
      <c r="D103" s="140">
        <f>VLOOKUP($A103,SIAF!$B$3:$Q$191,16,FALSE)</f>
        <v>-550.05514600000004</v>
      </c>
      <c r="E103" s="137">
        <f t="shared" si="46"/>
        <v>233.62079507417198</v>
      </c>
      <c r="F103" s="138">
        <f t="shared" si="46"/>
        <v>83.766391180821202</v>
      </c>
      <c r="G103" s="138">
        <f t="shared" si="46"/>
        <v>156.81259267184089</v>
      </c>
      <c r="H103" s="138">
        <f t="shared" si="46"/>
        <v>275.09382189523132</v>
      </c>
      <c r="I103" s="138">
        <f t="shared" si="46"/>
        <v>241.50378324833426</v>
      </c>
      <c r="J103" s="138">
        <f t="shared" si="46"/>
        <v>258.76751206709764</v>
      </c>
      <c r="K103" s="138">
        <f t="shared" si="46"/>
        <v>292.33729687280459</v>
      </c>
      <c r="L103" s="138">
        <f t="shared" si="46"/>
        <v>309.58968827450548</v>
      </c>
      <c r="M103" s="143">
        <f t="shared" si="37"/>
        <v>83.766391180821202</v>
      </c>
      <c r="N103" s="134" t="b">
        <f t="shared" si="38"/>
        <v>0</v>
      </c>
      <c r="O103" s="134" t="b">
        <f t="shared" si="39"/>
        <v>1</v>
      </c>
      <c r="P103" s="134" t="b">
        <f t="shared" si="40"/>
        <v>0</v>
      </c>
      <c r="Q103" s="134" t="b">
        <f t="shared" si="41"/>
        <v>0</v>
      </c>
      <c r="R103" s="134" t="b">
        <f t="shared" si="42"/>
        <v>0</v>
      </c>
      <c r="S103" s="134" t="b">
        <f t="shared" si="43"/>
        <v>0</v>
      </c>
      <c r="T103" s="134" t="b">
        <f t="shared" si="44"/>
        <v>0</v>
      </c>
      <c r="U103" s="134" t="b">
        <f t="shared" si="45"/>
        <v>0</v>
      </c>
    </row>
    <row r="104" spans="1:21">
      <c r="A104" s="139" t="str">
        <f>SIAF!B103</f>
        <v>NRCB1_FP4MIMF</v>
      </c>
      <c r="B104" s="71" t="str">
        <f>HLOOKUP(TRUE,N104:U$193,ROW($N$193)-ROW(N104)+1,FALSE)</f>
        <v>NRCB_CNTR</v>
      </c>
      <c r="C104" s="140">
        <f>VLOOKUP($A104,SIAF!$B$3:$Q$191,15,FALSE)</f>
        <v>-145.123975</v>
      </c>
      <c r="D104" s="140">
        <f>VLOOKUP($A104,SIAF!$B$3:$Q$191,16,FALSE)</f>
        <v>-433.09182600000003</v>
      </c>
      <c r="E104" s="137">
        <f t="shared" si="46"/>
        <v>235.65346761746426</v>
      </c>
      <c r="F104" s="138">
        <f t="shared" si="46"/>
        <v>89.060895880720622</v>
      </c>
      <c r="G104" s="138">
        <f t="shared" si="46"/>
        <v>156.39755353646311</v>
      </c>
      <c r="H104" s="138">
        <f t="shared" si="46"/>
        <v>234.06715631425172</v>
      </c>
      <c r="I104" s="138">
        <f t="shared" si="46"/>
        <v>194.29088290600549</v>
      </c>
      <c r="J104" s="138">
        <f t="shared" si="46"/>
        <v>214.6301811150573</v>
      </c>
      <c r="K104" s="138">
        <f t="shared" si="46"/>
        <v>254.14951754870296</v>
      </c>
      <c r="L104" s="138">
        <f t="shared" si="46"/>
        <v>273.72063070744349</v>
      </c>
      <c r="M104" s="143">
        <f t="shared" si="37"/>
        <v>89.060895880720622</v>
      </c>
      <c r="N104" s="134" t="b">
        <f t="shared" si="38"/>
        <v>0</v>
      </c>
      <c r="O104" s="134" t="b">
        <f t="shared" si="39"/>
        <v>1</v>
      </c>
      <c r="P104" s="134" t="b">
        <f t="shared" si="40"/>
        <v>0</v>
      </c>
      <c r="Q104" s="134" t="b">
        <f t="shared" si="41"/>
        <v>0</v>
      </c>
      <c r="R104" s="134" t="b">
        <f t="shared" si="42"/>
        <v>0</v>
      </c>
      <c r="S104" s="134" t="b">
        <f t="shared" si="43"/>
        <v>0</v>
      </c>
      <c r="T104" s="134" t="b">
        <f t="shared" si="44"/>
        <v>0</v>
      </c>
      <c r="U104" s="134" t="b">
        <f t="shared" si="45"/>
        <v>0</v>
      </c>
    </row>
    <row r="105" spans="1:21">
      <c r="A105" s="139" t="str">
        <f>SIAF!B104</f>
        <v>NRCB3_FP5MIMF</v>
      </c>
      <c r="B105" s="71" t="str">
        <f>HLOOKUP(TRUE,N105:U$193,ROW($N$193)-ROW(N105)+1,FALSE)</f>
        <v>NRCALL_CNTR</v>
      </c>
      <c r="C105" s="140">
        <f>VLOOKUP($A105,SIAF!$B$3:$Q$191,15,FALSE)</f>
        <v>-28.830082000000001</v>
      </c>
      <c r="D105" s="140">
        <f>VLOOKUP($A105,SIAF!$B$3:$Q$191,16,FALSE)</f>
        <v>-432.95940899999999</v>
      </c>
      <c r="E105" s="137">
        <f t="shared" si="46"/>
        <v>128.05992725802668</v>
      </c>
      <c r="F105" s="138">
        <f t="shared" si="46"/>
        <v>82.811268619837989</v>
      </c>
      <c r="G105" s="138">
        <f t="shared" si="46"/>
        <v>66.079417359948138</v>
      </c>
      <c r="H105" s="138">
        <f t="shared" si="46"/>
        <v>119.41052388676734</v>
      </c>
      <c r="I105" s="138">
        <f t="shared" si="46"/>
        <v>80.771959473910897</v>
      </c>
      <c r="J105" s="138">
        <f t="shared" si="46"/>
        <v>100.50883502049555</v>
      </c>
      <c r="K105" s="138">
        <f t="shared" si="46"/>
        <v>139.11496570411836</v>
      </c>
      <c r="L105" s="138">
        <f t="shared" si="46"/>
        <v>158.45036921712415</v>
      </c>
      <c r="M105" s="143">
        <f t="shared" si="37"/>
        <v>66.079417359948138</v>
      </c>
      <c r="N105" s="134" t="b">
        <f t="shared" si="38"/>
        <v>0</v>
      </c>
      <c r="O105" s="134" t="b">
        <f t="shared" si="39"/>
        <v>0</v>
      </c>
      <c r="P105" s="134" t="b">
        <f t="shared" si="40"/>
        <v>1</v>
      </c>
      <c r="Q105" s="134" t="b">
        <f t="shared" si="41"/>
        <v>0</v>
      </c>
      <c r="R105" s="134" t="b">
        <f t="shared" si="42"/>
        <v>0</v>
      </c>
      <c r="S105" s="134" t="b">
        <f t="shared" si="43"/>
        <v>0</v>
      </c>
      <c r="T105" s="134" t="b">
        <f t="shared" si="44"/>
        <v>0</v>
      </c>
      <c r="U105" s="134" t="b">
        <f t="shared" si="45"/>
        <v>0</v>
      </c>
    </row>
    <row r="106" spans="1:21">
      <c r="A106" s="139" t="str">
        <f>SIAF!B105</f>
        <v>NRCA3_SUB64P</v>
      </c>
      <c r="B106" s="71" t="str">
        <f>HLOOKUP(TRUE,N106:U$193,ROW($N$193)-ROW(N106)+1,FALSE)</f>
        <v>NRCA_CNTR</v>
      </c>
      <c r="C106" s="140">
        <f>VLOOKUP($A106,SIAF!$B$3:$Q$191,15,FALSE)</f>
        <v>82.933895000000007</v>
      </c>
      <c r="D106" s="140">
        <f>VLOOKUP($A106,SIAF!$B$3:$Q$191,16,FALSE)</f>
        <v>-556.02129300000001</v>
      </c>
      <c r="E106" s="137">
        <f t="shared" si="46"/>
        <v>57.814884288760716</v>
      </c>
      <c r="F106" s="138">
        <f t="shared" si="46"/>
        <v>175.71519291457855</v>
      </c>
      <c r="G106" s="138">
        <f t="shared" si="46"/>
        <v>104.77588321493236</v>
      </c>
      <c r="H106" s="138">
        <f t="shared" si="46"/>
        <v>151.16335176982057</v>
      </c>
      <c r="I106" s="138">
        <f t="shared" si="46"/>
        <v>154.39547897964886</v>
      </c>
      <c r="J106" s="138">
        <f t="shared" si="46"/>
        <v>152.12054895136976</v>
      </c>
      <c r="K106" s="138">
        <f t="shared" si="46"/>
        <v>152.77355758797393</v>
      </c>
      <c r="L106" s="138">
        <f t="shared" si="46"/>
        <v>157.14854629101214</v>
      </c>
      <c r="M106" s="143">
        <f t="shared" si="37"/>
        <v>57.814884288760716</v>
      </c>
      <c r="N106" s="134" t="b">
        <f t="shared" si="38"/>
        <v>1</v>
      </c>
      <c r="O106" s="134" t="b">
        <f t="shared" si="39"/>
        <v>0</v>
      </c>
      <c r="P106" s="134" t="b">
        <f t="shared" si="40"/>
        <v>0</v>
      </c>
      <c r="Q106" s="134" t="b">
        <f t="shared" si="41"/>
        <v>0</v>
      </c>
      <c r="R106" s="134" t="b">
        <f t="shared" si="42"/>
        <v>0</v>
      </c>
      <c r="S106" s="134" t="b">
        <f t="shared" si="43"/>
        <v>0</v>
      </c>
      <c r="T106" s="134" t="b">
        <f t="shared" si="44"/>
        <v>0</v>
      </c>
      <c r="U106" s="134" t="b">
        <f t="shared" si="45"/>
        <v>0</v>
      </c>
    </row>
    <row r="107" spans="1:21">
      <c r="A107" s="139" t="str">
        <f>SIAF!B106</f>
        <v>NRCA3_SUB160P</v>
      </c>
      <c r="B107" s="71" t="str">
        <f>HLOOKUP(TRUE,N107:U$193,ROW($N$193)-ROW(N107)+1,FALSE)</f>
        <v>NRCALL_CNTR</v>
      </c>
      <c r="C107" s="140">
        <f>VLOOKUP($A107,SIAF!$B$3:$Q$191,15,FALSE)</f>
        <v>21.956886999999998</v>
      </c>
      <c r="D107" s="140">
        <f>VLOOKUP($A107,SIAF!$B$3:$Q$191,16,FALSE)</f>
        <v>-557.79394300000001</v>
      </c>
      <c r="E107" s="137">
        <f t="shared" si="46"/>
        <v>84.115733702172221</v>
      </c>
      <c r="F107" s="138">
        <f t="shared" si="46"/>
        <v>121.07804667140356</v>
      </c>
      <c r="G107" s="138">
        <f t="shared" si="46"/>
        <v>68.896596963804001</v>
      </c>
      <c r="H107" s="138">
        <f t="shared" si="46"/>
        <v>166.23097231464885</v>
      </c>
      <c r="I107" s="138">
        <f t="shared" si="46"/>
        <v>154.07479516888662</v>
      </c>
      <c r="J107" s="138">
        <f t="shared" si="46"/>
        <v>159.78285437292925</v>
      </c>
      <c r="K107" s="138">
        <f t="shared" si="46"/>
        <v>174.90258581629047</v>
      </c>
      <c r="L107" s="138">
        <f t="shared" si="46"/>
        <v>185.32934457588979</v>
      </c>
      <c r="M107" s="143">
        <f t="shared" si="37"/>
        <v>68.896596963804001</v>
      </c>
      <c r="N107" s="134" t="b">
        <f t="shared" si="38"/>
        <v>0</v>
      </c>
      <c r="O107" s="134" t="b">
        <f t="shared" si="39"/>
        <v>0</v>
      </c>
      <c r="P107" s="134" t="b">
        <f t="shared" si="40"/>
        <v>1</v>
      </c>
      <c r="Q107" s="134" t="b">
        <f t="shared" si="41"/>
        <v>0</v>
      </c>
      <c r="R107" s="134" t="b">
        <f t="shared" si="42"/>
        <v>0</v>
      </c>
      <c r="S107" s="134" t="b">
        <f t="shared" si="43"/>
        <v>0</v>
      </c>
      <c r="T107" s="134" t="b">
        <f t="shared" si="44"/>
        <v>0</v>
      </c>
      <c r="U107" s="134" t="b">
        <f t="shared" si="45"/>
        <v>0</v>
      </c>
    </row>
    <row r="108" spans="1:21">
      <c r="A108" s="139" t="str">
        <f>SIAF!B107</f>
        <v>NRCA3_SUB400P</v>
      </c>
      <c r="B108" s="71" t="str">
        <f>HLOOKUP(TRUE,N108:U$193,ROW($N$193)-ROW(N108)+1,FALSE)</f>
        <v>NRCALL_CNTR</v>
      </c>
      <c r="C108" s="140">
        <f>VLOOKUP($A108,SIAF!$B$3:$Q$191,15,FALSE)</f>
        <v>25.792449000000001</v>
      </c>
      <c r="D108" s="140">
        <f>VLOOKUP($A108,SIAF!$B$3:$Q$191,16,FALSE)</f>
        <v>-553.97978000000001</v>
      </c>
      <c r="E108" s="137">
        <f t="shared" si="46"/>
        <v>78.70659259492534</v>
      </c>
      <c r="F108" s="138">
        <f t="shared" si="46"/>
        <v>122.55204385272951</v>
      </c>
      <c r="G108" s="138">
        <f t="shared" si="46"/>
        <v>66.720194338903525</v>
      </c>
      <c r="H108" s="138">
        <f t="shared" si="46"/>
        <v>161.22968490495751</v>
      </c>
      <c r="I108" s="138">
        <f t="shared" si="46"/>
        <v>149.71620146152989</v>
      </c>
      <c r="J108" s="138">
        <f t="shared" si="46"/>
        <v>155.05324612454035</v>
      </c>
      <c r="K108" s="138">
        <f t="shared" si="46"/>
        <v>169.70632210762008</v>
      </c>
      <c r="L108" s="138">
        <f t="shared" si="46"/>
        <v>180.01463316587274</v>
      </c>
      <c r="M108" s="143">
        <f t="shared" si="37"/>
        <v>66.720194338903525</v>
      </c>
      <c r="N108" s="134" t="b">
        <f t="shared" si="38"/>
        <v>0</v>
      </c>
      <c r="O108" s="134" t="b">
        <f t="shared" si="39"/>
        <v>0</v>
      </c>
      <c r="P108" s="134" t="b">
        <f t="shared" si="40"/>
        <v>1</v>
      </c>
      <c r="Q108" s="134" t="b">
        <f t="shared" si="41"/>
        <v>0</v>
      </c>
      <c r="R108" s="134" t="b">
        <f t="shared" si="42"/>
        <v>0</v>
      </c>
      <c r="S108" s="134" t="b">
        <f t="shared" si="43"/>
        <v>0</v>
      </c>
      <c r="T108" s="134" t="b">
        <f t="shared" si="44"/>
        <v>0</v>
      </c>
      <c r="U108" s="134" t="b">
        <f t="shared" si="45"/>
        <v>0</v>
      </c>
    </row>
    <row r="109" spans="1:21">
      <c r="A109" s="139" t="str">
        <f>SIAF!B108</f>
        <v>NRCA5_SUB64P</v>
      </c>
      <c r="B109" s="71" t="str">
        <f>HLOOKUP(TRUE,N109:U$193,ROW($N$193)-ROW(N109)+1,FALSE)</f>
        <v>NRCA_CNTR</v>
      </c>
      <c r="C109" s="140">
        <f>VLOOKUP($A109,SIAF!$B$3:$Q$191,15,FALSE)</f>
        <v>82.843428000000003</v>
      </c>
      <c r="D109" s="140">
        <f>VLOOKUP($A109,SIAF!$B$3:$Q$191,16,FALSE)</f>
        <v>-556.01505499999996</v>
      </c>
      <c r="E109" s="137">
        <f t="shared" si="46"/>
        <v>57.80623844472629</v>
      </c>
      <c r="F109" s="138">
        <f t="shared" si="46"/>
        <v>175.62800723637034</v>
      </c>
      <c r="G109" s="138">
        <f t="shared" si="46"/>
        <v>104.70006860035518</v>
      </c>
      <c r="H109" s="138">
        <f t="shared" si="46"/>
        <v>151.15972147820997</v>
      </c>
      <c r="I109" s="138">
        <f t="shared" si="46"/>
        <v>154.36852060700761</v>
      </c>
      <c r="J109" s="138">
        <f t="shared" si="46"/>
        <v>152.10525960397493</v>
      </c>
      <c r="K109" s="138">
        <f t="shared" si="46"/>
        <v>152.78197116358416</v>
      </c>
      <c r="L109" s="138">
        <f t="shared" si="46"/>
        <v>157.16805407697649</v>
      </c>
      <c r="M109" s="143">
        <f t="shared" si="37"/>
        <v>57.80623844472629</v>
      </c>
      <c r="N109" s="134" t="b">
        <f t="shared" si="38"/>
        <v>1</v>
      </c>
      <c r="O109" s="134" t="b">
        <f t="shared" si="39"/>
        <v>0</v>
      </c>
      <c r="P109" s="134" t="b">
        <f t="shared" si="40"/>
        <v>0</v>
      </c>
      <c r="Q109" s="134" t="b">
        <f t="shared" si="41"/>
        <v>0</v>
      </c>
      <c r="R109" s="134" t="b">
        <f t="shared" si="42"/>
        <v>0</v>
      </c>
      <c r="S109" s="134" t="b">
        <f t="shared" si="43"/>
        <v>0</v>
      </c>
      <c r="T109" s="134" t="b">
        <f t="shared" si="44"/>
        <v>0</v>
      </c>
      <c r="U109" s="134" t="b">
        <f t="shared" si="45"/>
        <v>0</v>
      </c>
    </row>
    <row r="110" spans="1:21">
      <c r="A110" s="139" t="str">
        <f>SIAF!B109</f>
        <v>NRCA5_SUB160P</v>
      </c>
      <c r="B110" s="71" t="str">
        <f>HLOOKUP(TRUE,N110:U$193,ROW($N$193)-ROW(N110)+1,FALSE)</f>
        <v>NRCALL_CNTR</v>
      </c>
      <c r="C110" s="140">
        <f>VLOOKUP($A110,SIAF!$B$3:$Q$191,15,FALSE)</f>
        <v>26.007966</v>
      </c>
      <c r="D110" s="140">
        <f>VLOOKUP($A110,SIAF!$B$3:$Q$191,16,FALSE)</f>
        <v>-553.57772199999999</v>
      </c>
      <c r="E110" s="137">
        <f t="shared" si="46"/>
        <v>78.269779973841622</v>
      </c>
      <c r="F110" s="138">
        <f t="shared" si="46"/>
        <v>122.55341793598541</v>
      </c>
      <c r="G110" s="138">
        <f t="shared" si="46"/>
        <v>66.436656643299415</v>
      </c>
      <c r="H110" s="138">
        <f t="shared" si="46"/>
        <v>160.77584035711862</v>
      </c>
      <c r="I110" s="138">
        <f t="shared" si="46"/>
        <v>149.2874959544059</v>
      </c>
      <c r="J110" s="138">
        <f t="shared" si="46"/>
        <v>154.60798928999213</v>
      </c>
      <c r="K110" s="138">
        <f t="shared" si="46"/>
        <v>169.25016820265205</v>
      </c>
      <c r="L110" s="138">
        <f t="shared" si="46"/>
        <v>179.56103107579634</v>
      </c>
      <c r="M110" s="143">
        <f t="shared" si="37"/>
        <v>66.436656643299415</v>
      </c>
      <c r="N110" s="134" t="b">
        <f t="shared" si="38"/>
        <v>0</v>
      </c>
      <c r="O110" s="134" t="b">
        <f t="shared" si="39"/>
        <v>0</v>
      </c>
      <c r="P110" s="134" t="b">
        <f t="shared" si="40"/>
        <v>1</v>
      </c>
      <c r="Q110" s="134" t="b">
        <f t="shared" si="41"/>
        <v>0</v>
      </c>
      <c r="R110" s="134" t="b">
        <f t="shared" si="42"/>
        <v>0</v>
      </c>
      <c r="S110" s="134" t="b">
        <f t="shared" si="43"/>
        <v>0</v>
      </c>
      <c r="T110" s="134" t="b">
        <f t="shared" si="44"/>
        <v>0</v>
      </c>
      <c r="U110" s="134" t="b">
        <f t="shared" si="45"/>
        <v>0</v>
      </c>
    </row>
    <row r="111" spans="1:21">
      <c r="A111" s="139" t="str">
        <f>SIAF!B110</f>
        <v>NRCA5_SUB400P</v>
      </c>
      <c r="B111" s="71" t="str">
        <f>HLOOKUP(TRUE,N111:U$193,ROW($N$193)-ROW(N111)+1,FALSE)</f>
        <v>NRCALL_CNTR</v>
      </c>
      <c r="C111" s="140">
        <f>VLOOKUP($A111,SIAF!$B$3:$Q$191,15,FALSE)</f>
        <v>33.753112000000002</v>
      </c>
      <c r="D111" s="140">
        <f>VLOOKUP($A111,SIAF!$B$3:$Q$191,16,FALSE)</f>
        <v>-545.85263799999996</v>
      </c>
      <c r="E111" s="137">
        <f t="shared" si="46"/>
        <v>67.330678305920785</v>
      </c>
      <c r="F111" s="138">
        <f t="shared" si="46"/>
        <v>126.21455497737027</v>
      </c>
      <c r="G111" s="138">
        <f t="shared" si="46"/>
        <v>63.271469767663596</v>
      </c>
      <c r="H111" s="138">
        <f t="shared" si="46"/>
        <v>150.74220247924723</v>
      </c>
      <c r="I111" s="138">
        <f t="shared" si="46"/>
        <v>140.69270629646499</v>
      </c>
      <c r="J111" s="138">
        <f t="shared" si="46"/>
        <v>145.18324928039635</v>
      </c>
      <c r="K111" s="138">
        <f t="shared" si="46"/>
        <v>158.78008431188022</v>
      </c>
      <c r="L111" s="138">
        <f t="shared" si="46"/>
        <v>168.82744666228947</v>
      </c>
      <c r="M111" s="143">
        <f t="shared" si="37"/>
        <v>63.271469767663596</v>
      </c>
      <c r="N111" s="134" t="b">
        <f t="shared" si="38"/>
        <v>0</v>
      </c>
      <c r="O111" s="134" t="b">
        <f t="shared" si="39"/>
        <v>0</v>
      </c>
      <c r="P111" s="134" t="b">
        <f t="shared" si="40"/>
        <v>1</v>
      </c>
      <c r="Q111" s="134" t="b">
        <f t="shared" si="41"/>
        <v>0</v>
      </c>
      <c r="R111" s="134" t="b">
        <f t="shared" si="42"/>
        <v>0</v>
      </c>
      <c r="S111" s="134" t="b">
        <f t="shared" si="43"/>
        <v>0</v>
      </c>
      <c r="T111" s="134" t="b">
        <f t="shared" si="44"/>
        <v>0</v>
      </c>
      <c r="U111" s="134" t="b">
        <f t="shared" si="45"/>
        <v>0</v>
      </c>
    </row>
    <row r="112" spans="1:21">
      <c r="A112" s="139" t="str">
        <f>SIAF!B111</f>
        <v>NRCB1_SUB64P</v>
      </c>
      <c r="B112" s="71" t="str">
        <f>HLOOKUP(TRUE,N112:U$193,ROW($N$193)-ROW(N112)+1,FALSE)</f>
        <v>NRCB_CNTR</v>
      </c>
      <c r="C112" s="140">
        <f>VLOOKUP($A112,SIAF!$B$3:$Q$191,15,FALSE)</f>
        <v>-151.09256999999999</v>
      </c>
      <c r="D112" s="140">
        <f>VLOOKUP($A112,SIAF!$B$3:$Q$191,16,FALSE)</f>
        <v>-427.40253300000001</v>
      </c>
      <c r="E112" s="137">
        <f t="shared" si="46"/>
        <v>242.99208648415186</v>
      </c>
      <c r="F112" s="138">
        <f t="shared" si="46"/>
        <v>97.30405271649613</v>
      </c>
      <c r="G112" s="138">
        <f t="shared" si="46"/>
        <v>164.11049536270983</v>
      </c>
      <c r="H112" s="138">
        <f t="shared" si="46"/>
        <v>239.39226029815018</v>
      </c>
      <c r="I112" s="138">
        <f t="shared" si="46"/>
        <v>199.50637435448516</v>
      </c>
      <c r="J112" s="138">
        <f t="shared" si="46"/>
        <v>219.88695939644609</v>
      </c>
      <c r="K112" s="138">
        <f t="shared" si="46"/>
        <v>259.53525439126952</v>
      </c>
      <c r="L112" s="138">
        <f t="shared" si="46"/>
        <v>279.14944961249023</v>
      </c>
      <c r="M112" s="143">
        <f t="shared" si="37"/>
        <v>97.30405271649613</v>
      </c>
      <c r="N112" s="134" t="b">
        <f t="shared" si="38"/>
        <v>0</v>
      </c>
      <c r="O112" s="134" t="b">
        <f t="shared" si="39"/>
        <v>1</v>
      </c>
      <c r="P112" s="134" t="b">
        <f t="shared" si="40"/>
        <v>0</v>
      </c>
      <c r="Q112" s="134" t="b">
        <f t="shared" si="41"/>
        <v>0</v>
      </c>
      <c r="R112" s="134" t="b">
        <f t="shared" si="42"/>
        <v>0</v>
      </c>
      <c r="S112" s="134" t="b">
        <f t="shared" si="43"/>
        <v>0</v>
      </c>
      <c r="T112" s="134" t="b">
        <f t="shared" si="44"/>
        <v>0</v>
      </c>
      <c r="U112" s="134" t="b">
        <f t="shared" si="45"/>
        <v>0</v>
      </c>
    </row>
    <row r="113" spans="1:21">
      <c r="A113" s="139" t="str">
        <f>SIAF!B112</f>
        <v>NRCB1_SUB160P</v>
      </c>
      <c r="B113" s="71" t="str">
        <f>HLOOKUP(TRUE,N113:U$193,ROW($N$193)-ROW(N113)+1,FALSE)</f>
        <v>NRCB_CNTR</v>
      </c>
      <c r="C113" s="140">
        <f>VLOOKUP($A113,SIAF!$B$3:$Q$191,15,FALSE)</f>
        <v>-149.69352799999999</v>
      </c>
      <c r="D113" s="140">
        <f>VLOOKUP($A113,SIAF!$B$3:$Q$191,16,FALSE)</f>
        <v>-428.478814</v>
      </c>
      <c r="E113" s="137">
        <f t="shared" si="46"/>
        <v>241.34088632925497</v>
      </c>
      <c r="F113" s="138">
        <f t="shared" si="46"/>
        <v>95.55400311543896</v>
      </c>
      <c r="G113" s="138">
        <f t="shared" si="46"/>
        <v>162.39939753215208</v>
      </c>
      <c r="H113" s="138">
        <f t="shared" si="46"/>
        <v>238.10352275045312</v>
      </c>
      <c r="I113" s="138">
        <f t="shared" si="46"/>
        <v>198.23581106019091</v>
      </c>
      <c r="J113" s="138">
        <f t="shared" si="46"/>
        <v>218.61003851843307</v>
      </c>
      <c r="K113" s="138">
        <f t="shared" si="46"/>
        <v>258.23600374031832</v>
      </c>
      <c r="L113" s="138">
        <f t="shared" si="46"/>
        <v>277.84284400086176</v>
      </c>
      <c r="M113" s="143">
        <f t="shared" si="37"/>
        <v>95.55400311543896</v>
      </c>
      <c r="N113" s="134" t="b">
        <f t="shared" si="38"/>
        <v>0</v>
      </c>
      <c r="O113" s="134" t="b">
        <f t="shared" si="39"/>
        <v>1</v>
      </c>
      <c r="P113" s="134" t="b">
        <f t="shared" si="40"/>
        <v>0</v>
      </c>
      <c r="Q113" s="134" t="b">
        <f t="shared" si="41"/>
        <v>0</v>
      </c>
      <c r="R113" s="134" t="b">
        <f t="shared" si="42"/>
        <v>0</v>
      </c>
      <c r="S113" s="134" t="b">
        <f t="shared" si="43"/>
        <v>0</v>
      </c>
      <c r="T113" s="134" t="b">
        <f t="shared" si="44"/>
        <v>0</v>
      </c>
      <c r="U113" s="134" t="b">
        <f t="shared" si="45"/>
        <v>0</v>
      </c>
    </row>
    <row r="114" spans="1:21">
      <c r="A114" s="139" t="str">
        <f>SIAF!B113</f>
        <v>NRCB1_SUB400P</v>
      </c>
      <c r="B114" s="71" t="str">
        <f>HLOOKUP(TRUE,N114:U$193,ROW($N$193)-ROW(N114)+1,FALSE)</f>
        <v>NRCB_CNTR</v>
      </c>
      <c r="C114" s="140">
        <f>VLOOKUP($A114,SIAF!$B$3:$Q$191,15,FALSE)</f>
        <v>-146.05065999999999</v>
      </c>
      <c r="D114" s="140">
        <f>VLOOKUP($A114,SIAF!$B$3:$Q$191,16,FALSE)</f>
        <v>-432.20607100000001</v>
      </c>
      <c r="E114" s="137">
        <f t="shared" si="46"/>
        <v>236.78962642982825</v>
      </c>
      <c r="F114" s="138">
        <f t="shared" si="46"/>
        <v>90.342423414465145</v>
      </c>
      <c r="G114" s="138">
        <f t="shared" si="46"/>
        <v>157.59246194111424</v>
      </c>
      <c r="H114" s="138">
        <f t="shared" si="46"/>
        <v>234.88258436184313</v>
      </c>
      <c r="I114" s="138">
        <f t="shared" si="46"/>
        <v>195.08660040133742</v>
      </c>
      <c r="J114" s="138">
        <f t="shared" si="46"/>
        <v>215.43375360706113</v>
      </c>
      <c r="K114" s="138">
        <f t="shared" si="46"/>
        <v>254.97542374908204</v>
      </c>
      <c r="L114" s="138">
        <f t="shared" si="46"/>
        <v>274.55407040413826</v>
      </c>
      <c r="M114" s="143">
        <f t="shared" si="37"/>
        <v>90.342423414465145</v>
      </c>
      <c r="N114" s="134" t="b">
        <f t="shared" si="38"/>
        <v>0</v>
      </c>
      <c r="O114" s="134" t="b">
        <f t="shared" si="39"/>
        <v>1</v>
      </c>
      <c r="P114" s="134" t="b">
        <f t="shared" si="40"/>
        <v>0</v>
      </c>
      <c r="Q114" s="134" t="b">
        <f t="shared" si="41"/>
        <v>0</v>
      </c>
      <c r="R114" s="134" t="b">
        <f t="shared" si="42"/>
        <v>0</v>
      </c>
      <c r="S114" s="134" t="b">
        <f t="shared" si="43"/>
        <v>0</v>
      </c>
      <c r="T114" s="134" t="b">
        <f t="shared" si="44"/>
        <v>0</v>
      </c>
      <c r="U114" s="134" t="b">
        <f t="shared" si="45"/>
        <v>0</v>
      </c>
    </row>
    <row r="115" spans="1:21">
      <c r="A115" s="139" t="str">
        <f>SIAF!B114</f>
        <v>NRCB5_SUB64P</v>
      </c>
      <c r="B115" s="71" t="str">
        <f>HLOOKUP(TRUE,N115:U$193,ROW($N$193)-ROW(N115)+1,FALSE)</f>
        <v>NRCB_CNTR</v>
      </c>
      <c r="C115" s="140">
        <f>VLOOKUP($A115,SIAF!$B$3:$Q$191,15,FALSE)</f>
        <v>-151.212447</v>
      </c>
      <c r="D115" s="140">
        <f>VLOOKUP($A115,SIAF!$B$3:$Q$191,16,FALSE)</f>
        <v>-427.48279100000002</v>
      </c>
      <c r="E115" s="137">
        <f t="shared" si="46"/>
        <v>243.08339095023328</v>
      </c>
      <c r="F115" s="138">
        <f t="shared" si="46"/>
        <v>97.332173185310836</v>
      </c>
      <c r="G115" s="138">
        <f t="shared" si="46"/>
        <v>164.18861326524998</v>
      </c>
      <c r="H115" s="138">
        <f t="shared" si="46"/>
        <v>239.51915492993385</v>
      </c>
      <c r="I115" s="138">
        <f t="shared" si="46"/>
        <v>199.63424534035488</v>
      </c>
      <c r="J115" s="138">
        <f t="shared" si="46"/>
        <v>220.01450049042444</v>
      </c>
      <c r="K115" s="138">
        <f t="shared" si="46"/>
        <v>259.66155775212746</v>
      </c>
      <c r="L115" s="138">
        <f t="shared" si="46"/>
        <v>279.27533189347298</v>
      </c>
      <c r="M115" s="143">
        <f t="shared" si="37"/>
        <v>97.332173185310836</v>
      </c>
      <c r="N115" s="134" t="b">
        <f t="shared" si="38"/>
        <v>0</v>
      </c>
      <c r="O115" s="134" t="b">
        <f t="shared" si="39"/>
        <v>1</v>
      </c>
      <c r="P115" s="134" t="b">
        <f t="shared" si="40"/>
        <v>0</v>
      </c>
      <c r="Q115" s="134" t="b">
        <f t="shared" si="41"/>
        <v>0</v>
      </c>
      <c r="R115" s="134" t="b">
        <f t="shared" si="42"/>
        <v>0</v>
      </c>
      <c r="S115" s="134" t="b">
        <f t="shared" si="43"/>
        <v>0</v>
      </c>
      <c r="T115" s="134" t="b">
        <f t="shared" si="44"/>
        <v>0</v>
      </c>
      <c r="U115" s="134" t="b">
        <f t="shared" si="45"/>
        <v>0</v>
      </c>
    </row>
    <row r="116" spans="1:21">
      <c r="A116" s="139" t="str">
        <f>SIAF!B115</f>
        <v>NRCB5_SUB160P</v>
      </c>
      <c r="B116" s="71" t="str">
        <f>HLOOKUP(TRUE,N116:U$193,ROW($N$193)-ROW(N116)+1,FALSE)</f>
        <v>NRCB_CNTR</v>
      </c>
      <c r="C116" s="140">
        <f>VLOOKUP($A116,SIAF!$B$3:$Q$191,15,FALSE)</f>
        <v>-149.81594100000001</v>
      </c>
      <c r="D116" s="140">
        <f>VLOOKUP($A116,SIAF!$B$3:$Q$191,16,FALSE)</f>
        <v>-428.55694799999998</v>
      </c>
      <c r="E116" s="137">
        <f t="shared" si="46"/>
        <v>241.43551940276578</v>
      </c>
      <c r="F116" s="138">
        <f t="shared" si="46"/>
        <v>95.585082389653934</v>
      </c>
      <c r="G116" s="138">
        <f t="shared" si="46"/>
        <v>162.4810058384148</v>
      </c>
      <c r="H116" s="138">
        <f t="shared" si="46"/>
        <v>238.23307516044974</v>
      </c>
      <c r="I116" s="138">
        <f t="shared" si="46"/>
        <v>198.36636673948445</v>
      </c>
      <c r="J116" s="138">
        <f t="shared" si="46"/>
        <v>218.74024124582061</v>
      </c>
      <c r="K116" s="138">
        <f t="shared" si="46"/>
        <v>258.36496136007599</v>
      </c>
      <c r="L116" s="138">
        <f t="shared" si="46"/>
        <v>277.97137419147708</v>
      </c>
      <c r="M116" s="143">
        <f t="shared" si="37"/>
        <v>95.585082389653934</v>
      </c>
      <c r="N116" s="134" t="b">
        <f t="shared" si="38"/>
        <v>0</v>
      </c>
      <c r="O116" s="134" t="b">
        <f t="shared" si="39"/>
        <v>1</v>
      </c>
      <c r="P116" s="134" t="b">
        <f t="shared" si="40"/>
        <v>0</v>
      </c>
      <c r="Q116" s="134" t="b">
        <f t="shared" si="41"/>
        <v>0</v>
      </c>
      <c r="R116" s="134" t="b">
        <f t="shared" si="42"/>
        <v>0</v>
      </c>
      <c r="S116" s="134" t="b">
        <f t="shared" si="43"/>
        <v>0</v>
      </c>
      <c r="T116" s="134" t="b">
        <f t="shared" si="44"/>
        <v>0</v>
      </c>
      <c r="U116" s="134" t="b">
        <f t="shared" si="45"/>
        <v>0</v>
      </c>
    </row>
    <row r="117" spans="1:21">
      <c r="A117" s="139" t="str">
        <f>SIAF!B116</f>
        <v>NRCB5_SUB400P</v>
      </c>
      <c r="B117" s="71" t="str">
        <f>HLOOKUP(TRUE,N117:U$193,ROW($N$193)-ROW(N117)+1,FALSE)</f>
        <v>NRCB_CNTR</v>
      </c>
      <c r="C117" s="140">
        <f>VLOOKUP($A117,SIAF!$B$3:$Q$191,15,FALSE)</f>
        <v>-146.180969</v>
      </c>
      <c r="D117" s="140">
        <f>VLOOKUP($A117,SIAF!$B$3:$Q$191,16,FALSE)</f>
        <v>-432.27674500000001</v>
      </c>
      <c r="E117" s="137">
        <f t="shared" si="46"/>
        <v>236.89508522883168</v>
      </c>
      <c r="F117" s="138">
        <f t="shared" si="46"/>
        <v>90.384441304482934</v>
      </c>
      <c r="G117" s="138">
        <f t="shared" si="46"/>
        <v>157.68572793179732</v>
      </c>
      <c r="H117" s="138">
        <f t="shared" si="46"/>
        <v>235.02022783361963</v>
      </c>
      <c r="I117" s="138">
        <f t="shared" si="46"/>
        <v>195.225281159795</v>
      </c>
      <c r="J117" s="138">
        <f t="shared" si="46"/>
        <v>215.57203276962846</v>
      </c>
      <c r="K117" s="138">
        <f t="shared" si="46"/>
        <v>255.1124837892489</v>
      </c>
      <c r="L117" s="138">
        <f t="shared" si="46"/>
        <v>274.69069919588929</v>
      </c>
      <c r="M117" s="143">
        <f t="shared" si="37"/>
        <v>90.384441304482934</v>
      </c>
      <c r="N117" s="134" t="b">
        <f t="shared" si="38"/>
        <v>0</v>
      </c>
      <c r="O117" s="134" t="b">
        <f t="shared" si="39"/>
        <v>1</v>
      </c>
      <c r="P117" s="134" t="b">
        <f t="shared" si="40"/>
        <v>0</v>
      </c>
      <c r="Q117" s="134" t="b">
        <f t="shared" si="41"/>
        <v>0</v>
      </c>
      <c r="R117" s="134" t="b">
        <f t="shared" si="42"/>
        <v>0</v>
      </c>
      <c r="S117" s="134" t="b">
        <f t="shared" si="43"/>
        <v>0</v>
      </c>
      <c r="T117" s="134" t="b">
        <f t="shared" si="44"/>
        <v>0</v>
      </c>
      <c r="U117" s="134" t="b">
        <f t="shared" si="45"/>
        <v>0</v>
      </c>
    </row>
    <row r="118" spans="1:21">
      <c r="A118" s="139" t="str">
        <f>SIAF!B117</f>
        <v>NRCB5_TAPSIMG32</v>
      </c>
      <c r="B118" s="71" t="str">
        <f>HLOOKUP(TRUE,N118:U$193,ROW($N$193)-ROW(N118)+1,FALSE)</f>
        <v>NRCB_CNTR</v>
      </c>
      <c r="C118" s="140">
        <f>VLOOKUP($A118,SIAF!$B$3:$Q$191,15,FALSE)</f>
        <v>-152.00294500000001</v>
      </c>
      <c r="D118" s="140">
        <f>VLOOKUP($A118,SIAF!$B$3:$Q$191,16,FALSE)</f>
        <v>-440.33964200000003</v>
      </c>
      <c r="E118" s="137">
        <f t="shared" si="46"/>
        <v>240.42464823708377</v>
      </c>
      <c r="F118" s="138">
        <f t="shared" si="46"/>
        <v>89.338287387734127</v>
      </c>
      <c r="G118" s="138">
        <f t="shared" si="46"/>
        <v>160.26843946958095</v>
      </c>
      <c r="H118" s="138">
        <f t="shared" si="46"/>
        <v>241.85229791516849</v>
      </c>
      <c r="I118" s="138">
        <f t="shared" si="46"/>
        <v>202.21485927749606</v>
      </c>
      <c r="J118" s="138">
        <f t="shared" si="46"/>
        <v>222.4966816756112</v>
      </c>
      <c r="K118" s="138">
        <f t="shared" si="46"/>
        <v>261.86091546147259</v>
      </c>
      <c r="L118" s="138">
        <f t="shared" ref="E118:L150" si="47">SQRT((L$2-$C118)^2+(L$3-$D118)^2)</f>
        <v>281.37696916612765</v>
      </c>
      <c r="M118" s="143">
        <f t="shared" si="37"/>
        <v>89.338287387734127</v>
      </c>
      <c r="N118" s="134" t="b">
        <f t="shared" si="38"/>
        <v>0</v>
      </c>
      <c r="O118" s="134" t="b">
        <f t="shared" si="39"/>
        <v>1</v>
      </c>
      <c r="P118" s="134" t="b">
        <f t="shared" si="40"/>
        <v>0</v>
      </c>
      <c r="Q118" s="134" t="b">
        <f t="shared" si="41"/>
        <v>0</v>
      </c>
      <c r="R118" s="134" t="b">
        <f t="shared" si="42"/>
        <v>0</v>
      </c>
      <c r="S118" s="134" t="b">
        <f t="shared" si="43"/>
        <v>0</v>
      </c>
      <c r="T118" s="134" t="b">
        <f t="shared" si="44"/>
        <v>0</v>
      </c>
      <c r="U118" s="134" t="b">
        <f t="shared" si="45"/>
        <v>0</v>
      </c>
    </row>
    <row r="119" spans="1:21">
      <c r="A119" s="139" t="str">
        <f>SIAF!B118</f>
        <v>NRCA5_GRISMC_WFSS</v>
      </c>
      <c r="B119" s="71" t="str">
        <f>HLOOKUP(TRUE,N119:U$193,ROW($N$193)-ROW(N119)+1,FALSE)</f>
        <v>NRCA_CNTR</v>
      </c>
      <c r="C119" s="140">
        <f>VLOOKUP($A119,SIAF!$B$3:$Q$191,15,FALSE)</f>
        <v>86.039011000000002</v>
      </c>
      <c r="D119" s="140">
        <f>VLOOKUP($A119,SIAF!$B$3:$Q$191,16,FALSE)</f>
        <v>-493.38570399999998</v>
      </c>
      <c r="E119" s="137">
        <f t="shared" si="47"/>
        <v>6.7416203083799582</v>
      </c>
      <c r="F119" s="138">
        <f t="shared" si="47"/>
        <v>168.34951801412998</v>
      </c>
      <c r="G119" s="138">
        <f t="shared" si="47"/>
        <v>86.559203336212605</v>
      </c>
      <c r="H119" s="138">
        <f t="shared" si="47"/>
        <v>88.47454591274807</v>
      </c>
      <c r="I119" s="138">
        <f t="shared" si="47"/>
        <v>95.786666074902712</v>
      </c>
      <c r="J119" s="138">
        <f t="shared" si="47"/>
        <v>90.604498596008341</v>
      </c>
      <c r="K119" s="138">
        <f t="shared" si="47"/>
        <v>90.724301227371257</v>
      </c>
      <c r="L119" s="138">
        <f t="shared" si="47"/>
        <v>97.282125504547423</v>
      </c>
      <c r="M119" s="143">
        <f t="shared" si="37"/>
        <v>6.7416203083799582</v>
      </c>
      <c r="N119" s="134" t="b">
        <f t="shared" si="38"/>
        <v>1</v>
      </c>
      <c r="O119" s="134" t="b">
        <f t="shared" si="39"/>
        <v>0</v>
      </c>
      <c r="P119" s="134" t="b">
        <f t="shared" si="40"/>
        <v>0</v>
      </c>
      <c r="Q119" s="134" t="b">
        <f t="shared" si="41"/>
        <v>0</v>
      </c>
      <c r="R119" s="134" t="b">
        <f t="shared" si="42"/>
        <v>0</v>
      </c>
      <c r="S119" s="134" t="b">
        <f t="shared" si="43"/>
        <v>0</v>
      </c>
      <c r="T119" s="134" t="b">
        <f t="shared" si="44"/>
        <v>0</v>
      </c>
      <c r="U119" s="134" t="b">
        <f t="shared" si="45"/>
        <v>0</v>
      </c>
    </row>
    <row r="120" spans="1:21">
      <c r="A120" s="139" t="str">
        <f>SIAF!B119</f>
        <v>NRCA5_GRISMR_WFSS</v>
      </c>
      <c r="B120" s="71" t="str">
        <f>HLOOKUP(TRUE,N120:U$193,ROW($N$193)-ROW(N120)+1,FALSE)</f>
        <v>NRCA_CNTR</v>
      </c>
      <c r="C120" s="140">
        <f>VLOOKUP($A120,SIAF!$B$3:$Q$191,15,FALSE)</f>
        <v>86.039011000000002</v>
      </c>
      <c r="D120" s="140">
        <f>VLOOKUP($A120,SIAF!$B$3:$Q$191,16,FALSE)</f>
        <v>-493.38570399999998</v>
      </c>
      <c r="E120" s="137">
        <f t="shared" si="47"/>
        <v>6.7416203083799582</v>
      </c>
      <c r="F120" s="138">
        <f t="shared" si="47"/>
        <v>168.34951801412998</v>
      </c>
      <c r="G120" s="138">
        <f t="shared" si="47"/>
        <v>86.559203336212605</v>
      </c>
      <c r="H120" s="138">
        <f t="shared" si="47"/>
        <v>88.47454591274807</v>
      </c>
      <c r="I120" s="138">
        <f t="shared" si="47"/>
        <v>95.786666074902712</v>
      </c>
      <c r="J120" s="138">
        <f t="shared" si="47"/>
        <v>90.604498596008341</v>
      </c>
      <c r="K120" s="138">
        <f t="shared" si="47"/>
        <v>90.724301227371257</v>
      </c>
      <c r="L120" s="138">
        <f t="shared" si="47"/>
        <v>97.282125504547423</v>
      </c>
      <c r="M120" s="143">
        <f t="shared" si="37"/>
        <v>6.7416203083799582</v>
      </c>
      <c r="N120" s="134" t="b">
        <f t="shared" si="38"/>
        <v>1</v>
      </c>
      <c r="O120" s="134" t="b">
        <f t="shared" si="39"/>
        <v>0</v>
      </c>
      <c r="P120" s="134" t="b">
        <f t="shared" si="40"/>
        <v>0</v>
      </c>
      <c r="Q120" s="134" t="b">
        <f t="shared" si="41"/>
        <v>0</v>
      </c>
      <c r="R120" s="134" t="b">
        <f t="shared" si="42"/>
        <v>0</v>
      </c>
      <c r="S120" s="134" t="b">
        <f t="shared" si="43"/>
        <v>0</v>
      </c>
      <c r="T120" s="134" t="b">
        <f t="shared" si="44"/>
        <v>0</v>
      </c>
      <c r="U120" s="134" t="b">
        <f t="shared" si="45"/>
        <v>0</v>
      </c>
    </row>
    <row r="121" spans="1:21">
      <c r="A121" s="139" t="str">
        <f>SIAF!B120</f>
        <v>NRCALL_GRISMC_WFSS</v>
      </c>
      <c r="B121" s="71" t="str">
        <f>HLOOKUP(TRUE,N121:U$193,ROW($N$193)-ROW(N121)+1,FALSE)</f>
        <v>NRCALL_CNTR</v>
      </c>
      <c r="C121" s="140">
        <f>VLOOKUP($A121,SIAF!$B$3:$Q$191,15,FALSE)</f>
        <v>-0.51719978270264022</v>
      </c>
      <c r="D121" s="140">
        <f>VLOOKUP($A121,SIAF!$B$3:$Q$191,16,FALSE)</f>
        <v>-492.66594213649739</v>
      </c>
      <c r="E121" s="137">
        <f t="shared" si="47"/>
        <v>82.054514675133646</v>
      </c>
      <c r="F121" s="138">
        <f t="shared" si="47"/>
        <v>81.846264365276554</v>
      </c>
      <c r="G121" s="138">
        <f t="shared" si="47"/>
        <v>0</v>
      </c>
      <c r="H121" s="138">
        <f t="shared" si="47"/>
        <v>124.10104171405358</v>
      </c>
      <c r="I121" s="138">
        <f t="shared" si="47"/>
        <v>99.12219238979263</v>
      </c>
      <c r="J121" s="138">
        <f t="shared" si="47"/>
        <v>111.28707369954176</v>
      </c>
      <c r="K121" s="138">
        <f t="shared" si="47"/>
        <v>138.96282711275927</v>
      </c>
      <c r="L121" s="138">
        <f t="shared" si="47"/>
        <v>154.75956112252103</v>
      </c>
      <c r="M121" s="143">
        <f t="shared" si="37"/>
        <v>0</v>
      </c>
      <c r="N121" s="134" t="b">
        <f t="shared" si="38"/>
        <v>0</v>
      </c>
      <c r="O121" s="134" t="b">
        <f t="shared" si="39"/>
        <v>0</v>
      </c>
      <c r="P121" s="134" t="b">
        <f t="shared" si="40"/>
        <v>1</v>
      </c>
      <c r="Q121" s="134" t="b">
        <f t="shared" si="41"/>
        <v>0</v>
      </c>
      <c r="R121" s="134" t="b">
        <f t="shared" si="42"/>
        <v>0</v>
      </c>
      <c r="S121" s="134" t="b">
        <f t="shared" si="43"/>
        <v>0</v>
      </c>
      <c r="T121" s="134" t="b">
        <f t="shared" si="44"/>
        <v>0</v>
      </c>
      <c r="U121" s="134" t="b">
        <f t="shared" si="45"/>
        <v>0</v>
      </c>
    </row>
    <row r="122" spans="1:21">
      <c r="A122" s="139" t="str">
        <f>SIAF!B121</f>
        <v>NRCALL_GRISMR_WFSS</v>
      </c>
      <c r="B122" s="71" t="str">
        <f>HLOOKUP(TRUE,N122:U$193,ROW($N$193)-ROW(N122)+1,FALSE)</f>
        <v>NRCALL_CNTR</v>
      </c>
      <c r="C122" s="140">
        <f>VLOOKUP($A122,SIAF!$B$3:$Q$191,15,FALSE)</f>
        <v>-0.51719978270264022</v>
      </c>
      <c r="D122" s="140">
        <f>VLOOKUP($A122,SIAF!$B$3:$Q$191,16,FALSE)</f>
        <v>-492.66594213649739</v>
      </c>
      <c r="E122" s="137">
        <f t="shared" si="47"/>
        <v>82.054514675133646</v>
      </c>
      <c r="F122" s="138">
        <f t="shared" si="47"/>
        <v>81.846264365276554</v>
      </c>
      <c r="G122" s="138">
        <f t="shared" si="47"/>
        <v>0</v>
      </c>
      <c r="H122" s="138">
        <f t="shared" si="47"/>
        <v>124.10104171405358</v>
      </c>
      <c r="I122" s="138">
        <f t="shared" si="47"/>
        <v>99.12219238979263</v>
      </c>
      <c r="J122" s="138">
        <f t="shared" si="47"/>
        <v>111.28707369954176</v>
      </c>
      <c r="K122" s="138">
        <f t="shared" si="47"/>
        <v>138.96282711275927</v>
      </c>
      <c r="L122" s="138">
        <f t="shared" si="47"/>
        <v>154.75956112252103</v>
      </c>
      <c r="M122" s="143">
        <f t="shared" si="37"/>
        <v>0</v>
      </c>
      <c r="N122" s="134" t="b">
        <f t="shared" si="38"/>
        <v>0</v>
      </c>
      <c r="O122" s="134" t="b">
        <f t="shared" si="39"/>
        <v>0</v>
      </c>
      <c r="P122" s="134" t="b">
        <f t="shared" si="40"/>
        <v>1</v>
      </c>
      <c r="Q122" s="134" t="b">
        <f t="shared" si="41"/>
        <v>0</v>
      </c>
      <c r="R122" s="134" t="b">
        <f t="shared" si="42"/>
        <v>0</v>
      </c>
      <c r="S122" s="134" t="b">
        <f t="shared" si="43"/>
        <v>0</v>
      </c>
      <c r="T122" s="134" t="b">
        <f t="shared" si="44"/>
        <v>0</v>
      </c>
      <c r="U122" s="134" t="b">
        <f t="shared" si="45"/>
        <v>0</v>
      </c>
    </row>
    <row r="123" spans="1:21">
      <c r="A123" s="139" t="str">
        <f>SIAF!B122</f>
        <v>NRCB5_GRISMC_WFSS</v>
      </c>
      <c r="B123" s="71" t="str">
        <f>HLOOKUP(TRUE,N123:U$193,ROW($N$193)-ROW(N123)+1,FALSE)</f>
        <v>NRCB_CNTR</v>
      </c>
      <c r="C123" s="140">
        <f>VLOOKUP($A123,SIAF!$B$3:$Q$191,15,FALSE)</f>
        <v>-89.596513999999999</v>
      </c>
      <c r="D123" s="140">
        <f>VLOOKUP($A123,SIAF!$B$3:$Q$191,16,FALSE)</f>
        <v>-491.474153</v>
      </c>
      <c r="E123" s="137">
        <f t="shared" si="47"/>
        <v>171.07846224340491</v>
      </c>
      <c r="F123" s="138">
        <f t="shared" si="47"/>
        <v>8.7072876505100467</v>
      </c>
      <c r="G123" s="138">
        <f t="shared" si="47"/>
        <v>89.087286313872355</v>
      </c>
      <c r="H123" s="138">
        <f t="shared" si="47"/>
        <v>196.88434014493689</v>
      </c>
      <c r="I123" s="138">
        <f t="shared" si="47"/>
        <v>161.44155420518229</v>
      </c>
      <c r="J123" s="138">
        <f t="shared" si="47"/>
        <v>179.58351365146547</v>
      </c>
      <c r="K123" s="138">
        <f t="shared" si="47"/>
        <v>215.13248120092635</v>
      </c>
      <c r="L123" s="138">
        <f t="shared" si="47"/>
        <v>233.29827822359766</v>
      </c>
      <c r="M123" s="143">
        <f t="shared" si="37"/>
        <v>8.7072876505100467</v>
      </c>
      <c r="N123" s="134" t="b">
        <f t="shared" si="38"/>
        <v>0</v>
      </c>
      <c r="O123" s="134" t="b">
        <f t="shared" si="39"/>
        <v>1</v>
      </c>
      <c r="P123" s="134" t="b">
        <f t="shared" si="40"/>
        <v>0</v>
      </c>
      <c r="Q123" s="134" t="b">
        <f t="shared" si="41"/>
        <v>0</v>
      </c>
      <c r="R123" s="134" t="b">
        <f t="shared" si="42"/>
        <v>0</v>
      </c>
      <c r="S123" s="134" t="b">
        <f t="shared" si="43"/>
        <v>0</v>
      </c>
      <c r="T123" s="134" t="b">
        <f t="shared" si="44"/>
        <v>0</v>
      </c>
      <c r="U123" s="134" t="b">
        <f t="shared" si="45"/>
        <v>0</v>
      </c>
    </row>
    <row r="124" spans="1:21">
      <c r="A124" s="139" t="str">
        <f>SIAF!B123</f>
        <v>NRCB5_GRISMR_WFSS</v>
      </c>
      <c r="B124" s="71" t="str">
        <f>HLOOKUP(TRUE,N124:U$193,ROW($N$193)-ROW(N124)+1,FALSE)</f>
        <v>NRCB_CNTR</v>
      </c>
      <c r="C124" s="140">
        <f>VLOOKUP($A124,SIAF!$B$3:$Q$191,15,FALSE)</f>
        <v>-89.596513999999999</v>
      </c>
      <c r="D124" s="140">
        <f>VLOOKUP($A124,SIAF!$B$3:$Q$191,16,FALSE)</f>
        <v>-491.474153</v>
      </c>
      <c r="E124" s="137">
        <f t="shared" si="47"/>
        <v>171.07846224340491</v>
      </c>
      <c r="F124" s="138">
        <f t="shared" si="47"/>
        <v>8.7072876505100467</v>
      </c>
      <c r="G124" s="138">
        <f t="shared" si="47"/>
        <v>89.087286313872355</v>
      </c>
      <c r="H124" s="138">
        <f t="shared" si="47"/>
        <v>196.88434014493689</v>
      </c>
      <c r="I124" s="138">
        <f t="shared" si="47"/>
        <v>161.44155420518229</v>
      </c>
      <c r="J124" s="138">
        <f t="shared" si="47"/>
        <v>179.58351365146547</v>
      </c>
      <c r="K124" s="138">
        <f t="shared" si="47"/>
        <v>215.13248120092635</v>
      </c>
      <c r="L124" s="138">
        <f t="shared" si="47"/>
        <v>233.29827822359766</v>
      </c>
      <c r="M124" s="143">
        <f t="shared" si="37"/>
        <v>8.7072876505100467</v>
      </c>
      <c r="N124" s="134" t="b">
        <f t="shared" si="38"/>
        <v>0</v>
      </c>
      <c r="O124" s="134" t="b">
        <f t="shared" si="39"/>
        <v>1</v>
      </c>
      <c r="P124" s="134" t="b">
        <f t="shared" si="40"/>
        <v>0</v>
      </c>
      <c r="Q124" s="134" t="b">
        <f t="shared" si="41"/>
        <v>0</v>
      </c>
      <c r="R124" s="134" t="b">
        <f t="shared" si="42"/>
        <v>0</v>
      </c>
      <c r="S124" s="134" t="b">
        <f t="shared" si="43"/>
        <v>0</v>
      </c>
      <c r="T124" s="134" t="b">
        <f t="shared" si="44"/>
        <v>0</v>
      </c>
      <c r="U124" s="134" t="b">
        <f t="shared" si="45"/>
        <v>0</v>
      </c>
    </row>
    <row r="125" spans="1:21">
      <c r="A125" s="139" t="str">
        <f>SIAF!B124</f>
        <v>NRCA2_MASK210R</v>
      </c>
      <c r="B125" s="71" t="str">
        <f>HLOOKUP(TRUE,N125:U$193,ROW($N$193)-ROW(N125)+1,FALSE)</f>
        <v>NRC_MASK210R</v>
      </c>
      <c r="C125" s="140">
        <f>VLOOKUP($A125,SIAF!$B$3:$Q$191,15,FALSE)</f>
        <v>127.17481264771526</v>
      </c>
      <c r="D125" s="140">
        <f>VLOOKUP($A125,SIAF!$B$3:$Q$191,16,FALSE)</f>
        <v>-405.22869766764802</v>
      </c>
      <c r="E125" s="137">
        <f t="shared" si="47"/>
        <v>103.67710319743699</v>
      </c>
      <c r="F125" s="138">
        <f t="shared" si="47"/>
        <v>228.36592233268382</v>
      </c>
      <c r="G125" s="138">
        <f t="shared" si="47"/>
        <v>154.75956112252103</v>
      </c>
      <c r="H125" s="138">
        <f t="shared" si="47"/>
        <v>39.934445942665562</v>
      </c>
      <c r="I125" s="138">
        <f t="shared" si="47"/>
        <v>79.935243335070666</v>
      </c>
      <c r="J125" s="138">
        <f t="shared" si="47"/>
        <v>59.560837943439054</v>
      </c>
      <c r="K125" s="138">
        <f t="shared" si="47"/>
        <v>19.68056557890197</v>
      </c>
      <c r="L125" s="138">
        <f t="shared" si="47"/>
        <v>0</v>
      </c>
      <c r="M125" s="143">
        <f t="shared" si="37"/>
        <v>0</v>
      </c>
      <c r="N125" s="134" t="b">
        <f t="shared" si="38"/>
        <v>0</v>
      </c>
      <c r="O125" s="134" t="b">
        <f t="shared" si="39"/>
        <v>0</v>
      </c>
      <c r="P125" s="134" t="b">
        <f t="shared" si="40"/>
        <v>0</v>
      </c>
      <c r="Q125" s="134" t="b">
        <f t="shared" si="41"/>
        <v>0</v>
      </c>
      <c r="R125" s="134" t="b">
        <f t="shared" si="42"/>
        <v>0</v>
      </c>
      <c r="S125" s="134" t="b">
        <f t="shared" si="43"/>
        <v>0</v>
      </c>
      <c r="T125" s="134" t="b">
        <f t="shared" si="44"/>
        <v>0</v>
      </c>
      <c r="U125" s="134" t="b">
        <f t="shared" si="45"/>
        <v>1</v>
      </c>
    </row>
    <row r="126" spans="1:21">
      <c r="A126" s="139" t="str">
        <f>SIAF!B125</f>
        <v>NRCA5_MASK335R</v>
      </c>
      <c r="B126" s="71" t="str">
        <f>HLOOKUP(TRUE,N126:U$193,ROW($N$193)-ROW(N126)+1,FALSE)</f>
        <v>NRC_MASK335R</v>
      </c>
      <c r="C126" s="140">
        <f>VLOOKUP($A126,SIAF!$B$3:$Q$191,15,FALSE)</f>
        <v>107.49424803297858</v>
      </c>
      <c r="D126" s="140">
        <f>VLOOKUP($A126,SIAF!$B$3:$Q$191,16,FALSE)</f>
        <v>-405.23485807635893</v>
      </c>
      <c r="E126" s="137">
        <f t="shared" si="47"/>
        <v>96.598903393767557</v>
      </c>
      <c r="F126" s="138">
        <f t="shared" si="47"/>
        <v>210.45795097319169</v>
      </c>
      <c r="G126" s="138">
        <f t="shared" si="47"/>
        <v>138.96282711275927</v>
      </c>
      <c r="H126" s="138">
        <f t="shared" si="47"/>
        <v>20.25514072985467</v>
      </c>
      <c r="I126" s="138">
        <f t="shared" si="47"/>
        <v>60.255305476038323</v>
      </c>
      <c r="J126" s="138">
        <f t="shared" si="47"/>
        <v>39.881634763974432</v>
      </c>
      <c r="K126" s="138">
        <f t="shared" si="47"/>
        <v>0</v>
      </c>
      <c r="L126" s="138">
        <f t="shared" si="47"/>
        <v>19.68056557890197</v>
      </c>
      <c r="M126" s="143">
        <f t="shared" si="37"/>
        <v>0</v>
      </c>
      <c r="N126" s="134" t="b">
        <f t="shared" si="38"/>
        <v>0</v>
      </c>
      <c r="O126" s="134" t="b">
        <f t="shared" si="39"/>
        <v>0</v>
      </c>
      <c r="P126" s="134" t="b">
        <f t="shared" si="40"/>
        <v>0</v>
      </c>
      <c r="Q126" s="134" t="b">
        <f t="shared" si="41"/>
        <v>0</v>
      </c>
      <c r="R126" s="134" t="b">
        <f t="shared" si="42"/>
        <v>0</v>
      </c>
      <c r="S126" s="134" t="b">
        <f t="shared" si="43"/>
        <v>0</v>
      </c>
      <c r="T126" s="134" t="b">
        <f t="shared" si="44"/>
        <v>1</v>
      </c>
      <c r="U126" s="134" t="b">
        <f t="shared" si="45"/>
        <v>0</v>
      </c>
    </row>
    <row r="127" spans="1:21">
      <c r="A127" s="139" t="str">
        <f>SIAF!B126</f>
        <v>NRCA5_MASK430R</v>
      </c>
      <c r="B127" s="71" t="str">
        <f>HLOOKUP(TRUE,N127:U$193,ROW($N$193)-ROW(N127)+1,FALSE)</f>
        <v>NRC_MASK430R</v>
      </c>
      <c r="C127" s="140">
        <f>VLOOKUP($A127,SIAF!$B$3:$Q$191,15,FALSE)</f>
        <v>87.241565032978585</v>
      </c>
      <c r="D127" s="140">
        <f>VLOOKUP($A127,SIAF!$B$3:$Q$191,16,FALSE)</f>
        <v>-404.9193310763589</v>
      </c>
      <c r="E127" s="137">
        <f t="shared" si="47"/>
        <v>93.49471982648204</v>
      </c>
      <c r="F127" s="138">
        <f t="shared" si="47"/>
        <v>192.54369079673455</v>
      </c>
      <c r="G127" s="138">
        <f t="shared" si="47"/>
        <v>124.10104171405358</v>
      </c>
      <c r="H127" s="138">
        <f t="shared" si="47"/>
        <v>0</v>
      </c>
      <c r="I127" s="138">
        <f t="shared" si="47"/>
        <v>40.009767235743652</v>
      </c>
      <c r="J127" s="138">
        <f t="shared" si="47"/>
        <v>19.626541057975295</v>
      </c>
      <c r="K127" s="138">
        <f t="shared" si="47"/>
        <v>20.25514072985467</v>
      </c>
      <c r="L127" s="138">
        <f t="shared" si="47"/>
        <v>39.934445942665562</v>
      </c>
      <c r="M127" s="143">
        <f t="shared" si="37"/>
        <v>0</v>
      </c>
      <c r="N127" s="134" t="b">
        <f t="shared" si="38"/>
        <v>0</v>
      </c>
      <c r="O127" s="134" t="b">
        <f t="shared" si="39"/>
        <v>0</v>
      </c>
      <c r="P127" s="134" t="b">
        <f t="shared" si="40"/>
        <v>0</v>
      </c>
      <c r="Q127" s="134" t="b">
        <f t="shared" si="41"/>
        <v>1</v>
      </c>
      <c r="R127" s="134" t="b">
        <f t="shared" si="42"/>
        <v>0</v>
      </c>
      <c r="S127" s="134" t="b">
        <f t="shared" si="43"/>
        <v>0</v>
      </c>
      <c r="T127" s="134" t="b">
        <f t="shared" si="44"/>
        <v>0</v>
      </c>
      <c r="U127" s="134" t="b">
        <f t="shared" si="45"/>
        <v>0</v>
      </c>
    </row>
    <row r="128" spans="1:21">
      <c r="A128" s="139" t="str">
        <f>SIAF!B127</f>
        <v>NRCA4_MASKSWB</v>
      </c>
      <c r="B128" s="71" t="str">
        <f>HLOOKUP(TRUE,N128:U$193,ROW($N$193)-ROW(N128)+1,FALSE)</f>
        <v>NRC_MASKSWB</v>
      </c>
      <c r="C128" s="140">
        <f>VLOOKUP($A128,SIAF!$B$3:$Q$191,15,FALSE)</f>
        <v>67.616558900159674</v>
      </c>
      <c r="D128" s="140">
        <f>VLOOKUP($A128,SIAF!$B$3:$Q$191,16,FALSE)</f>
        <v>-404.6738760148707</v>
      </c>
      <c r="E128" s="137">
        <f t="shared" si="47"/>
        <v>94.556703095538666</v>
      </c>
      <c r="F128" s="138">
        <f t="shared" si="47"/>
        <v>175.63909990289625</v>
      </c>
      <c r="G128" s="138">
        <f t="shared" si="47"/>
        <v>111.28707369954176</v>
      </c>
      <c r="H128" s="138">
        <f t="shared" si="47"/>
        <v>19.626541057975295</v>
      </c>
      <c r="I128" s="138">
        <f t="shared" si="47"/>
        <v>20.406431000056628</v>
      </c>
      <c r="J128" s="138">
        <f t="shared" si="47"/>
        <v>0</v>
      </c>
      <c r="K128" s="138">
        <f t="shared" si="47"/>
        <v>39.881634763974432</v>
      </c>
      <c r="L128" s="138">
        <f t="shared" si="47"/>
        <v>59.560837943439054</v>
      </c>
      <c r="M128" s="143">
        <f t="shared" si="37"/>
        <v>0</v>
      </c>
      <c r="N128" s="134" t="b">
        <f t="shared" si="38"/>
        <v>0</v>
      </c>
      <c r="O128" s="134" t="b">
        <f t="shared" si="39"/>
        <v>0</v>
      </c>
      <c r="P128" s="134" t="b">
        <f t="shared" si="40"/>
        <v>0</v>
      </c>
      <c r="Q128" s="134" t="b">
        <f t="shared" si="41"/>
        <v>0</v>
      </c>
      <c r="R128" s="134" t="b">
        <f t="shared" si="42"/>
        <v>0</v>
      </c>
      <c r="S128" s="134" t="b">
        <f t="shared" si="43"/>
        <v>1</v>
      </c>
      <c r="T128" s="134" t="b">
        <f t="shared" si="44"/>
        <v>0</v>
      </c>
      <c r="U128" s="134" t="b">
        <f t="shared" si="45"/>
        <v>0</v>
      </c>
    </row>
    <row r="129" spans="1:21">
      <c r="A129" s="139" t="str">
        <f>SIAF!B128</f>
        <v>NRCA5_MASKLWB</v>
      </c>
      <c r="B129" s="71" t="str">
        <f>HLOOKUP(TRUE,N129:U$193,ROW($N$193)-ROW(N129)+1,FALSE)</f>
        <v>NRC_MASKLWB</v>
      </c>
      <c r="C129" s="140">
        <f>VLOOKUP($A129,SIAF!$B$3:$Q$191,15,FALSE)</f>
        <v>47.241668592655984</v>
      </c>
      <c r="D129" s="140">
        <f>VLOOKUP($A129,SIAF!$B$3:$Q$191,16,FALSE)</f>
        <v>-405.80801494695277</v>
      </c>
      <c r="E129" s="137">
        <f t="shared" si="47"/>
        <v>98.512751085512207</v>
      </c>
      <c r="F129" s="138">
        <f t="shared" si="47"/>
        <v>157.95367651953211</v>
      </c>
      <c r="G129" s="138">
        <f t="shared" si="47"/>
        <v>99.12219238979263</v>
      </c>
      <c r="H129" s="138">
        <f t="shared" si="47"/>
        <v>40.009767235743652</v>
      </c>
      <c r="I129" s="138">
        <f t="shared" si="47"/>
        <v>0</v>
      </c>
      <c r="J129" s="138">
        <f t="shared" si="47"/>
        <v>20.406431000056628</v>
      </c>
      <c r="K129" s="138">
        <f t="shared" si="47"/>
        <v>60.255305476038323</v>
      </c>
      <c r="L129" s="138">
        <f t="shared" si="47"/>
        <v>79.935243335070666</v>
      </c>
      <c r="M129" s="143">
        <f t="shared" si="37"/>
        <v>0</v>
      </c>
      <c r="N129" s="134" t="b">
        <f t="shared" si="38"/>
        <v>0</v>
      </c>
      <c r="O129" s="134" t="b">
        <f t="shared" si="39"/>
        <v>0</v>
      </c>
      <c r="P129" s="134" t="b">
        <f t="shared" si="40"/>
        <v>0</v>
      </c>
      <c r="Q129" s="134" t="b">
        <f t="shared" si="41"/>
        <v>0</v>
      </c>
      <c r="R129" s="134" t="b">
        <f t="shared" si="42"/>
        <v>1</v>
      </c>
      <c r="S129" s="134" t="b">
        <f t="shared" si="43"/>
        <v>0</v>
      </c>
      <c r="T129" s="134" t="b">
        <f t="shared" si="44"/>
        <v>0</v>
      </c>
      <c r="U129" s="134" t="b">
        <f t="shared" si="45"/>
        <v>0</v>
      </c>
    </row>
    <row r="130" spans="1:21">
      <c r="A130" s="139" t="str">
        <f>SIAF!B129</f>
        <v>NRCA2_TAMASK210R</v>
      </c>
      <c r="B130" s="71" t="str">
        <f>HLOOKUP(TRUE,N130:U$193,ROW($N$193)-ROW(N130)+1,FALSE)</f>
        <v>NRC_MASK210R</v>
      </c>
      <c r="C130" s="140">
        <f>VLOOKUP($A130,SIAF!$B$3:$Q$191,15,FALSE)</f>
        <v>134.88625164771526</v>
      </c>
      <c r="D130" s="140">
        <f>VLOOKUP($A130,SIAF!$B$3:$Q$191,16,FALSE)</f>
        <v>-412.86966866764806</v>
      </c>
      <c r="E130" s="137">
        <f t="shared" si="47"/>
        <v>100.75888401372613</v>
      </c>
      <c r="F130" s="138">
        <f t="shared" si="47"/>
        <v>232.61350842753143</v>
      </c>
      <c r="G130" s="138">
        <f t="shared" si="47"/>
        <v>157.16723551295584</v>
      </c>
      <c r="H130" s="138">
        <f t="shared" si="47"/>
        <v>48.303457748197829</v>
      </c>
      <c r="I130" s="138">
        <f t="shared" si="47"/>
        <v>87.92860679077198</v>
      </c>
      <c r="J130" s="138">
        <f t="shared" si="47"/>
        <v>67.767120195252872</v>
      </c>
      <c r="K130" s="138">
        <f t="shared" si="47"/>
        <v>28.436107237007811</v>
      </c>
      <c r="L130" s="138">
        <f t="shared" si="47"/>
        <v>10.855907574844332</v>
      </c>
      <c r="M130" s="143">
        <f t="shared" si="37"/>
        <v>10.855907574844332</v>
      </c>
      <c r="N130" s="134" t="b">
        <f t="shared" si="38"/>
        <v>0</v>
      </c>
      <c r="O130" s="134" t="b">
        <f t="shared" si="39"/>
        <v>0</v>
      </c>
      <c r="P130" s="134" t="b">
        <f t="shared" si="40"/>
        <v>0</v>
      </c>
      <c r="Q130" s="134" t="b">
        <f t="shared" si="41"/>
        <v>0</v>
      </c>
      <c r="R130" s="134" t="b">
        <f t="shared" si="42"/>
        <v>0</v>
      </c>
      <c r="S130" s="134" t="b">
        <f t="shared" si="43"/>
        <v>0</v>
      </c>
      <c r="T130" s="134" t="b">
        <f t="shared" si="44"/>
        <v>0</v>
      </c>
      <c r="U130" s="134" t="b">
        <f t="shared" si="45"/>
        <v>1</v>
      </c>
    </row>
    <row r="131" spans="1:21" s="36" customFormat="1">
      <c r="A131" s="305" t="str">
        <f>SIAF!B130</f>
        <v>NRCA5_TAMASK335R</v>
      </c>
      <c r="B131" s="306" t="str">
        <f>HLOOKUP(TRUE,N131:U$193,ROW($N$193)-ROW(N131)+1,FALSE)</f>
        <v>NRC_MASK210R</v>
      </c>
      <c r="C131" s="307">
        <f>VLOOKUP($A131,SIAF!$B$3:$Q$191,15,FALSE)</f>
        <v>117.49654703297858</v>
      </c>
      <c r="D131" s="307">
        <f>VLOOKUP($A131,SIAF!$B$3:$Q$191,16,FALSE)</f>
        <v>-412.37426307635894</v>
      </c>
      <c r="E131" s="308">
        <f t="shared" si="47"/>
        <v>93.15345064077259</v>
      </c>
      <c r="F131" s="309">
        <f t="shared" si="47"/>
        <v>216.65896741199222</v>
      </c>
      <c r="G131" s="309">
        <f t="shared" si="47"/>
        <v>142.73751491381648</v>
      </c>
      <c r="H131" s="309">
        <f t="shared" si="47"/>
        <v>31.159909289741982</v>
      </c>
      <c r="I131" s="309">
        <f t="shared" si="47"/>
        <v>70.561062627779592</v>
      </c>
      <c r="J131" s="309">
        <f t="shared" si="47"/>
        <v>50.470874541926563</v>
      </c>
      <c r="K131" s="309">
        <f t="shared" si="47"/>
        <v>12.28890105092503</v>
      </c>
      <c r="L131" s="309">
        <f t="shared" si="47"/>
        <v>12.030292195934409</v>
      </c>
      <c r="M131" s="310">
        <f t="shared" si="37"/>
        <v>12.030292195934409</v>
      </c>
      <c r="N131" s="311" t="b">
        <f t="shared" si="38"/>
        <v>0</v>
      </c>
      <c r="O131" s="311" t="b">
        <f t="shared" si="39"/>
        <v>0</v>
      </c>
      <c r="P131" s="311" t="b">
        <f t="shared" si="40"/>
        <v>0</v>
      </c>
      <c r="Q131" s="311" t="b">
        <f t="shared" si="41"/>
        <v>0</v>
      </c>
      <c r="R131" s="311" t="b">
        <f t="shared" si="42"/>
        <v>0</v>
      </c>
      <c r="S131" s="311" t="b">
        <f t="shared" si="43"/>
        <v>0</v>
      </c>
      <c r="T131" s="311" t="b">
        <f t="shared" si="44"/>
        <v>0</v>
      </c>
      <c r="U131" s="311" t="b">
        <f t="shared" si="45"/>
        <v>1</v>
      </c>
    </row>
    <row r="132" spans="1:21">
      <c r="A132" s="139" t="str">
        <f>SIAF!B131</f>
        <v>NRCA5_TAMASK430R</v>
      </c>
      <c r="B132" s="71" t="str">
        <f>HLOOKUP(TRUE,N132:U$193,ROW($N$193)-ROW(N132)+1,FALSE)</f>
        <v>NRC_MASK335R</v>
      </c>
      <c r="C132" s="140">
        <f>VLOOKUP($A132,SIAF!$B$3:$Q$191,15,FALSE)</f>
        <v>97.28706303297858</v>
      </c>
      <c r="D132" s="140">
        <f>VLOOKUP($A132,SIAF!$B$3:$Q$191,16,FALSE)</f>
        <v>-412.47843807635894</v>
      </c>
      <c r="E132" s="137">
        <f t="shared" si="47"/>
        <v>87.218393248723686</v>
      </c>
      <c r="F132" s="138">
        <f t="shared" si="47"/>
        <v>198.1338832626098</v>
      </c>
      <c r="G132" s="138">
        <f t="shared" si="47"/>
        <v>126.47414610233021</v>
      </c>
      <c r="H132" s="138">
        <f t="shared" si="47"/>
        <v>12.571878487539303</v>
      </c>
      <c r="I132" s="138">
        <f t="shared" si="47"/>
        <v>50.487979256579365</v>
      </c>
      <c r="J132" s="138">
        <f t="shared" si="47"/>
        <v>30.679797986089241</v>
      </c>
      <c r="K132" s="138">
        <f t="shared" si="47"/>
        <v>12.516232533818833</v>
      </c>
      <c r="L132" s="138">
        <f t="shared" si="47"/>
        <v>30.754451922069567</v>
      </c>
      <c r="M132" s="143">
        <f t="shared" si="37"/>
        <v>12.516232533818833</v>
      </c>
      <c r="N132" s="134" t="b">
        <f t="shared" si="38"/>
        <v>0</v>
      </c>
      <c r="O132" s="134" t="b">
        <f t="shared" si="39"/>
        <v>0</v>
      </c>
      <c r="P132" s="134" t="b">
        <f t="shared" si="40"/>
        <v>0</v>
      </c>
      <c r="Q132" s="134" t="b">
        <f t="shared" si="41"/>
        <v>0</v>
      </c>
      <c r="R132" s="134" t="b">
        <f t="shared" si="42"/>
        <v>0</v>
      </c>
      <c r="S132" s="134" t="b">
        <f t="shared" si="43"/>
        <v>0</v>
      </c>
      <c r="T132" s="134" t="b">
        <f t="shared" si="44"/>
        <v>1</v>
      </c>
      <c r="U132" s="134" t="b">
        <f t="shared" si="45"/>
        <v>0</v>
      </c>
    </row>
    <row r="133" spans="1:21">
      <c r="A133" s="139" t="str">
        <f>SIAF!B132</f>
        <v>NRCA4_TAMASKSWB</v>
      </c>
      <c r="B133" s="71" t="str">
        <f>HLOOKUP(TRUE,N133:U$193,ROW($N$193)-ROW(N133)+1,FALSE)</f>
        <v>NRC_MASK430R</v>
      </c>
      <c r="C133" s="140">
        <f>VLOOKUP($A133,SIAF!$B$3:$Q$191,15,FALSE)</f>
        <v>77.499366900159686</v>
      </c>
      <c r="D133" s="140">
        <f>VLOOKUP($A133,SIAF!$B$3:$Q$191,16,FALSE)</f>
        <v>-412.3643250148707</v>
      </c>
      <c r="E133" s="137">
        <f t="shared" si="47"/>
        <v>85.950058221713306</v>
      </c>
      <c r="F133" s="138">
        <f t="shared" si="47"/>
        <v>180.44667013128949</v>
      </c>
      <c r="G133" s="138">
        <f t="shared" si="47"/>
        <v>111.95952120891656</v>
      </c>
      <c r="H133" s="138">
        <f t="shared" si="47"/>
        <v>12.261254389481424</v>
      </c>
      <c r="I133" s="138">
        <f t="shared" si="47"/>
        <v>30.959869324249329</v>
      </c>
      <c r="J133" s="138">
        <f t="shared" si="47"/>
        <v>12.52249574910949</v>
      </c>
      <c r="K133" s="138">
        <f t="shared" si="47"/>
        <v>30.830539940118904</v>
      </c>
      <c r="L133" s="138">
        <f t="shared" si="47"/>
        <v>50.185327416056275</v>
      </c>
      <c r="M133" s="143">
        <f t="shared" si="37"/>
        <v>12.261254389481424</v>
      </c>
      <c r="N133" s="134" t="b">
        <f t="shared" si="38"/>
        <v>0</v>
      </c>
      <c r="O133" s="134" t="b">
        <f t="shared" si="39"/>
        <v>0</v>
      </c>
      <c r="P133" s="134" t="b">
        <f t="shared" si="40"/>
        <v>0</v>
      </c>
      <c r="Q133" s="134" t="b">
        <f t="shared" si="41"/>
        <v>1</v>
      </c>
      <c r="R133" s="134" t="b">
        <f t="shared" si="42"/>
        <v>0</v>
      </c>
      <c r="S133" s="134" t="b">
        <f t="shared" si="43"/>
        <v>0</v>
      </c>
      <c r="T133" s="134" t="b">
        <f t="shared" si="44"/>
        <v>0</v>
      </c>
      <c r="U133" s="134" t="b">
        <f t="shared" si="45"/>
        <v>0</v>
      </c>
    </row>
    <row r="134" spans="1:21">
      <c r="A134" s="139" t="str">
        <f>SIAF!B133</f>
        <v>NRCA5_TAMASKLWB</v>
      </c>
      <c r="B134" s="71" t="str">
        <f>HLOOKUP(TRUE,N134:U$193,ROW($N$193)-ROW(N134)+1,FALSE)</f>
        <v>NRC_MASKLWB</v>
      </c>
      <c r="C134" s="140">
        <f>VLOOKUP($A134,SIAF!$B$3:$Q$191,15,FALSE)</f>
        <v>39.487798592655984</v>
      </c>
      <c r="D134" s="140">
        <f>VLOOKUP($A134,SIAF!$B$3:$Q$191,16,FALSE)</f>
        <v>-412.60701994695279</v>
      </c>
      <c r="E134" s="137">
        <f t="shared" si="47"/>
        <v>95.306359988321375</v>
      </c>
      <c r="F134" s="138">
        <f t="shared" si="47"/>
        <v>147.70846603658555</v>
      </c>
      <c r="G134" s="138">
        <f t="shared" si="47"/>
        <v>89.497658724482861</v>
      </c>
      <c r="H134" s="138">
        <f t="shared" si="47"/>
        <v>48.368613474110809</v>
      </c>
      <c r="I134" s="138">
        <f t="shared" si="47"/>
        <v>10.312563646684819</v>
      </c>
      <c r="J134" s="138">
        <f t="shared" si="47"/>
        <v>29.226048810677881</v>
      </c>
      <c r="K134" s="138">
        <f t="shared" si="47"/>
        <v>68.404867780921791</v>
      </c>
      <c r="L134" s="138">
        <f t="shared" si="47"/>
        <v>87.99688672646009</v>
      </c>
      <c r="M134" s="143">
        <f t="shared" si="37"/>
        <v>10.312563646684819</v>
      </c>
      <c r="N134" s="134" t="b">
        <f t="shared" si="38"/>
        <v>0</v>
      </c>
      <c r="O134" s="134" t="b">
        <f t="shared" si="39"/>
        <v>0</v>
      </c>
      <c r="P134" s="134" t="b">
        <f t="shared" si="40"/>
        <v>0</v>
      </c>
      <c r="Q134" s="134" t="b">
        <f t="shared" si="41"/>
        <v>0</v>
      </c>
      <c r="R134" s="134" t="b">
        <f t="shared" si="42"/>
        <v>1</v>
      </c>
      <c r="S134" s="134" t="b">
        <f t="shared" si="43"/>
        <v>0</v>
      </c>
      <c r="T134" s="134" t="b">
        <f t="shared" si="44"/>
        <v>0</v>
      </c>
      <c r="U134" s="134" t="b">
        <f t="shared" si="45"/>
        <v>0</v>
      </c>
    </row>
    <row r="135" spans="1:21">
      <c r="A135" s="139" t="str">
        <f>SIAF!B134</f>
        <v>NRCA5_TAMASKLWBL</v>
      </c>
      <c r="B135" s="71" t="str">
        <f>HLOOKUP(TRUE,N135:U$193,ROW($N$193)-ROW(N135)+1,FALSE)</f>
        <v>NRC_MASKLWB</v>
      </c>
      <c r="C135" s="140">
        <f>VLOOKUP($A135,SIAF!$B$3:$Q$191,15,FALSE)</f>
        <v>57.154320592655985</v>
      </c>
      <c r="D135" s="140">
        <f>VLOOKUP($A135,SIAF!$B$3:$Q$191,16,FALSE)</f>
        <v>-412.64524994695279</v>
      </c>
      <c r="E135" s="137">
        <f t="shared" si="47"/>
        <v>88.937025101326967</v>
      </c>
      <c r="F135" s="138">
        <f t="shared" si="47"/>
        <v>162.56130182237797</v>
      </c>
      <c r="G135" s="138">
        <f t="shared" si="47"/>
        <v>98.637292343713739</v>
      </c>
      <c r="H135" s="138">
        <f t="shared" si="47"/>
        <v>31.063356232170438</v>
      </c>
      <c r="I135" s="138">
        <f t="shared" si="47"/>
        <v>12.041945528789329</v>
      </c>
      <c r="J135" s="138">
        <f t="shared" si="47"/>
        <v>13.152993300693021</v>
      </c>
      <c r="K135" s="138">
        <f t="shared" si="47"/>
        <v>50.882435106554269</v>
      </c>
      <c r="L135" s="138">
        <f t="shared" si="47"/>
        <v>70.412176186681506</v>
      </c>
      <c r="M135" s="143">
        <f t="shared" si="37"/>
        <v>12.041945528789329</v>
      </c>
      <c r="N135" s="134" t="b">
        <f t="shared" si="38"/>
        <v>0</v>
      </c>
      <c r="O135" s="134" t="b">
        <f t="shared" si="39"/>
        <v>0</v>
      </c>
      <c r="P135" s="134" t="b">
        <f t="shared" si="40"/>
        <v>0</v>
      </c>
      <c r="Q135" s="134" t="b">
        <f t="shared" si="41"/>
        <v>0</v>
      </c>
      <c r="R135" s="134" t="b">
        <f t="shared" si="42"/>
        <v>1</v>
      </c>
      <c r="S135" s="134" t="b">
        <f t="shared" si="43"/>
        <v>0</v>
      </c>
      <c r="T135" s="134" t="b">
        <f t="shared" si="44"/>
        <v>0</v>
      </c>
      <c r="U135" s="134" t="b">
        <f t="shared" si="45"/>
        <v>0</v>
      </c>
    </row>
    <row r="136" spans="1:21">
      <c r="A136" s="139" t="str">
        <f>SIAF!B135</f>
        <v>NRCA4_TAMASKSWBS</v>
      </c>
      <c r="B136" s="71" t="str">
        <f>HLOOKUP(TRUE,N136:U$193,ROW($N$193)-ROW(N136)+1,FALSE)</f>
        <v>NRC_MASKLWB</v>
      </c>
      <c r="C136" s="140">
        <f>VLOOKUP($A136,SIAF!$B$3:$Q$191,15,FALSE)</f>
        <v>57.307228900159672</v>
      </c>
      <c r="D136" s="140">
        <f>VLOOKUP($A136,SIAF!$B$3:$Q$191,16,FALSE)</f>
        <v>-412.39919201487072</v>
      </c>
      <c r="E136" s="137">
        <f t="shared" si="47"/>
        <v>89.132463535303771</v>
      </c>
      <c r="F136" s="138">
        <f t="shared" si="47"/>
        <v>162.81899634262825</v>
      </c>
      <c r="G136" s="138">
        <f t="shared" si="47"/>
        <v>98.92631463663794</v>
      </c>
      <c r="H136" s="138">
        <f t="shared" si="47"/>
        <v>30.854704655401626</v>
      </c>
      <c r="I136" s="138">
        <f t="shared" si="47"/>
        <v>12.031588400732517</v>
      </c>
      <c r="J136" s="138">
        <f t="shared" si="47"/>
        <v>12.882654708900507</v>
      </c>
      <c r="K136" s="138">
        <f t="shared" si="47"/>
        <v>50.695804266432567</v>
      </c>
      <c r="L136" s="138">
        <f t="shared" si="47"/>
        <v>70.234573024296566</v>
      </c>
      <c r="M136" s="143">
        <f t="shared" si="37"/>
        <v>12.031588400732517</v>
      </c>
      <c r="N136" s="134" t="b">
        <f t="shared" si="38"/>
        <v>0</v>
      </c>
      <c r="O136" s="134" t="b">
        <f t="shared" si="39"/>
        <v>0</v>
      </c>
      <c r="P136" s="134" t="b">
        <f t="shared" si="40"/>
        <v>0</v>
      </c>
      <c r="Q136" s="134" t="b">
        <f t="shared" si="41"/>
        <v>0</v>
      </c>
      <c r="R136" s="134" t="b">
        <f t="shared" si="42"/>
        <v>1</v>
      </c>
      <c r="S136" s="134" t="b">
        <f t="shared" si="43"/>
        <v>0</v>
      </c>
      <c r="T136" s="134" t="b">
        <f t="shared" si="44"/>
        <v>0</v>
      </c>
      <c r="U136" s="134" t="b">
        <f t="shared" si="45"/>
        <v>0</v>
      </c>
    </row>
    <row r="137" spans="1:21">
      <c r="A137" s="139" t="str">
        <f>SIAF!B136</f>
        <v>NRCB1_MASK210R</v>
      </c>
      <c r="B137" s="71" t="str">
        <f>HLOOKUP(TRUE,N137:U$193,ROW($N$193)-ROW(N137)+1,FALSE)</f>
        <v>NRCB_CNTR</v>
      </c>
      <c r="C137" s="140">
        <f>VLOOKUP($A137,SIAF!$B$3:$Q$191,15,FALSE)</f>
        <v>-127.15689695136072</v>
      </c>
      <c r="D137" s="140">
        <f>VLOOKUP($A137,SIAF!$B$3:$Q$191,16,FALSE)</f>
        <v>-401.74343227968018</v>
      </c>
      <c r="E137" s="137">
        <f t="shared" si="47"/>
        <v>229.74732341923277</v>
      </c>
      <c r="F137" s="138">
        <f t="shared" si="47"/>
        <v>104.57730037526291</v>
      </c>
      <c r="G137" s="138">
        <f t="shared" si="47"/>
        <v>155.89905611527109</v>
      </c>
      <c r="H137" s="138">
        <f t="shared" si="47"/>
        <v>214.42198309505704</v>
      </c>
      <c r="I137" s="138">
        <f t="shared" si="47"/>
        <v>174.44592427474421</v>
      </c>
      <c r="J137" s="138">
        <f t="shared" si="47"/>
        <v>194.79549944705931</v>
      </c>
      <c r="K137" s="138">
        <f t="shared" si="47"/>
        <v>234.67711839153625</v>
      </c>
      <c r="L137" s="138">
        <f t="shared" si="47"/>
        <v>254.35558885625707</v>
      </c>
      <c r="M137" s="143">
        <f t="shared" si="37"/>
        <v>104.57730037526291</v>
      </c>
      <c r="N137" s="134" t="b">
        <f t="shared" si="38"/>
        <v>0</v>
      </c>
      <c r="O137" s="134" t="b">
        <f t="shared" si="39"/>
        <v>1</v>
      </c>
      <c r="P137" s="134" t="b">
        <f t="shared" si="40"/>
        <v>0</v>
      </c>
      <c r="Q137" s="134" t="b">
        <f t="shared" si="41"/>
        <v>0</v>
      </c>
      <c r="R137" s="134" t="b">
        <f t="shared" si="42"/>
        <v>0</v>
      </c>
      <c r="S137" s="134" t="b">
        <f t="shared" si="43"/>
        <v>0</v>
      </c>
      <c r="T137" s="134" t="b">
        <f t="shared" si="44"/>
        <v>0</v>
      </c>
      <c r="U137" s="134" t="b">
        <f t="shared" si="45"/>
        <v>0</v>
      </c>
    </row>
    <row r="138" spans="1:21">
      <c r="A138" s="139" t="str">
        <f>SIAF!B137</f>
        <v>NRCB5_MASK335R</v>
      </c>
      <c r="B138" s="71" t="str">
        <f>HLOOKUP(TRUE,N138:U$193,ROW($N$193)-ROW(N138)+1,FALSE)</f>
        <v>NRCB_CNTR</v>
      </c>
      <c r="C138" s="140">
        <f>VLOOKUP($A138,SIAF!$B$3:$Q$191,15,FALSE)</f>
        <v>-107.41755617022778</v>
      </c>
      <c r="D138" s="140">
        <f>VLOOKUP($A138,SIAF!$B$3:$Q$191,16,FALSE)</f>
        <v>-402.05341887543426</v>
      </c>
      <c r="E138" s="137">
        <f t="shared" si="47"/>
        <v>211.85426872426123</v>
      </c>
      <c r="F138" s="138">
        <f t="shared" si="47"/>
        <v>97.448328234371274</v>
      </c>
      <c r="G138" s="138">
        <f t="shared" si="47"/>
        <v>140.13677450090177</v>
      </c>
      <c r="H138" s="138">
        <f t="shared" si="47"/>
        <v>194.68021707494574</v>
      </c>
      <c r="I138" s="138">
        <f t="shared" si="47"/>
        <v>154.70479241418624</v>
      </c>
      <c r="J138" s="138">
        <f t="shared" si="47"/>
        <v>175.05372956350647</v>
      </c>
      <c r="K138" s="138">
        <f t="shared" si="47"/>
        <v>214.93535107391361</v>
      </c>
      <c r="L138" s="138">
        <f t="shared" si="47"/>
        <v>234.61385701407772</v>
      </c>
      <c r="M138" s="143">
        <f t="shared" si="37"/>
        <v>97.448328234371274</v>
      </c>
      <c r="N138" s="134" t="b">
        <f t="shared" si="38"/>
        <v>0</v>
      </c>
      <c r="O138" s="134" t="b">
        <f t="shared" si="39"/>
        <v>1</v>
      </c>
      <c r="P138" s="134" t="b">
        <f t="shared" si="40"/>
        <v>0</v>
      </c>
      <c r="Q138" s="134" t="b">
        <f t="shared" si="41"/>
        <v>0</v>
      </c>
      <c r="R138" s="134" t="b">
        <f t="shared" si="42"/>
        <v>0</v>
      </c>
      <c r="S138" s="134" t="b">
        <f t="shared" si="43"/>
        <v>0</v>
      </c>
      <c r="T138" s="134" t="b">
        <f t="shared" si="44"/>
        <v>0</v>
      </c>
      <c r="U138" s="134" t="b">
        <f t="shared" si="45"/>
        <v>0</v>
      </c>
    </row>
    <row r="139" spans="1:21">
      <c r="A139" s="139" t="str">
        <f>SIAF!B138</f>
        <v>NRCB5_MASK430R</v>
      </c>
      <c r="B139" s="71" t="str">
        <f>HLOOKUP(TRUE,N139:U$193,ROW($N$193)-ROW(N139)+1,FALSE)</f>
        <v>NRCB_CNTR</v>
      </c>
      <c r="C139" s="140">
        <f>VLOOKUP($A139,SIAF!$B$3:$Q$191,15,FALSE)</f>
        <v>-87.19463117022778</v>
      </c>
      <c r="D139" s="140">
        <f>VLOOKUP($A139,SIAF!$B$3:$Q$191,16,FALSE)</f>
        <v>-402.19993187543429</v>
      </c>
      <c r="E139" s="137">
        <f t="shared" si="47"/>
        <v>193.97997570701111</v>
      </c>
      <c r="F139" s="138">
        <f t="shared" si="47"/>
        <v>94.133652942703463</v>
      </c>
      <c r="G139" s="138">
        <f t="shared" si="47"/>
        <v>125.28797278467675</v>
      </c>
      <c r="H139" s="138">
        <f t="shared" si="47"/>
        <v>174.45739215595736</v>
      </c>
      <c r="I139" s="138">
        <f t="shared" si="47"/>
        <v>134.48470900956332</v>
      </c>
      <c r="J139" s="138">
        <f t="shared" si="47"/>
        <v>154.83095611218928</v>
      </c>
      <c r="K139" s="138">
        <f t="shared" si="47"/>
        <v>194.71253288488066</v>
      </c>
      <c r="L139" s="138">
        <f t="shared" si="47"/>
        <v>214.39083904177974</v>
      </c>
      <c r="M139" s="143">
        <f t="shared" ref="M139:M192" si="48">MIN(E139:L139)</f>
        <v>94.133652942703463</v>
      </c>
      <c r="N139" s="134" t="b">
        <f t="shared" ref="N139:N192" si="49">E139=$M139</f>
        <v>0</v>
      </c>
      <c r="O139" s="134" t="b">
        <f t="shared" ref="O139:O192" si="50">F139=$M139</f>
        <v>1</v>
      </c>
      <c r="P139" s="134" t="b">
        <f t="shared" ref="P139:P192" si="51">G139=$M139</f>
        <v>0</v>
      </c>
      <c r="Q139" s="134" t="b">
        <f t="shared" ref="Q139:Q192" si="52">H139=$M139</f>
        <v>0</v>
      </c>
      <c r="R139" s="134" t="b">
        <f t="shared" ref="R139:R192" si="53">I139=$M139</f>
        <v>0</v>
      </c>
      <c r="S139" s="134" t="b">
        <f t="shared" ref="S139:S192" si="54">J139=$M139</f>
        <v>0</v>
      </c>
      <c r="T139" s="134" t="b">
        <f t="shared" ref="T139:T192" si="55">K139=$M139</f>
        <v>0</v>
      </c>
      <c r="U139" s="134" t="b">
        <f t="shared" ref="U139:U192" si="56">L139=$M139</f>
        <v>0</v>
      </c>
    </row>
    <row r="140" spans="1:21">
      <c r="A140" s="139" t="str">
        <f>SIAF!B139</f>
        <v>NRCB3_MASKSWB</v>
      </c>
      <c r="B140" s="71" t="str">
        <f>HLOOKUP(TRUE,N140:U$193,ROW($N$193)-ROW(N140)+1,FALSE)</f>
        <v>NRC_MASKLWB</v>
      </c>
      <c r="C140" s="140">
        <f>VLOOKUP($A140,SIAF!$B$3:$Q$191,15,FALSE)</f>
        <v>-47.257857002491036</v>
      </c>
      <c r="D140" s="140">
        <f>VLOOKUP($A140,SIAF!$B$3:$Q$191,16,FALSE)</f>
        <v>-401.9047596429736</v>
      </c>
      <c r="E140" s="137">
        <f t="shared" si="47"/>
        <v>160.67921382121193</v>
      </c>
      <c r="F140" s="138">
        <f t="shared" si="47"/>
        <v>100.59659336410485</v>
      </c>
      <c r="G140" s="138">
        <f t="shared" si="47"/>
        <v>102.08957481036194</v>
      </c>
      <c r="H140" s="138">
        <f t="shared" si="47"/>
        <v>134.53320099069359</v>
      </c>
      <c r="I140" s="138">
        <f t="shared" si="47"/>
        <v>94.580102239719992</v>
      </c>
      <c r="J140" s="138">
        <f t="shared" si="47"/>
        <v>114.90778665719864</v>
      </c>
      <c r="K140" s="138">
        <f t="shared" si="47"/>
        <v>154.78793095227113</v>
      </c>
      <c r="L140" s="138">
        <f t="shared" si="47"/>
        <v>174.46433677198866</v>
      </c>
      <c r="M140" s="143">
        <f t="shared" si="48"/>
        <v>94.580102239719992</v>
      </c>
      <c r="N140" s="134" t="b">
        <f t="shared" si="49"/>
        <v>0</v>
      </c>
      <c r="O140" s="134" t="b">
        <f t="shared" si="50"/>
        <v>0</v>
      </c>
      <c r="P140" s="134" t="b">
        <f t="shared" si="51"/>
        <v>0</v>
      </c>
      <c r="Q140" s="134" t="b">
        <f t="shared" si="52"/>
        <v>0</v>
      </c>
      <c r="R140" s="134" t="b">
        <f t="shared" si="53"/>
        <v>1</v>
      </c>
      <c r="S140" s="134" t="b">
        <f t="shared" si="54"/>
        <v>0</v>
      </c>
      <c r="T140" s="134" t="b">
        <f t="shared" si="55"/>
        <v>0</v>
      </c>
      <c r="U140" s="134" t="b">
        <f t="shared" si="56"/>
        <v>0</v>
      </c>
    </row>
    <row r="141" spans="1:21">
      <c r="A141" s="139" t="str">
        <f>SIAF!B140</f>
        <v>NRCB5_MASKLWB</v>
      </c>
      <c r="B141" s="71" t="str">
        <f>HLOOKUP(TRUE,N141:U$193,ROW($N$193)-ROW(N141)+1,FALSE)</f>
        <v>NRCB_CNTR</v>
      </c>
      <c r="C141" s="140">
        <f>VLOOKUP($A141,SIAF!$B$3:$Q$191,15,FALSE)</f>
        <v>-67.259894170227781</v>
      </c>
      <c r="D141" s="140">
        <f>VLOOKUP($A141,SIAF!$B$3:$Q$191,16,FALSE)</f>
        <v>-402.33254287543429</v>
      </c>
      <c r="E141" s="137">
        <f t="shared" si="47"/>
        <v>176.86278435143473</v>
      </c>
      <c r="F141" s="138">
        <f t="shared" si="47"/>
        <v>95.068157029160488</v>
      </c>
      <c r="G141" s="138">
        <f t="shared" si="47"/>
        <v>112.31522726756695</v>
      </c>
      <c r="H141" s="138">
        <f t="shared" si="47"/>
        <v>154.52311273436243</v>
      </c>
      <c r="I141" s="138">
        <f t="shared" si="47"/>
        <v>114.55429621477545</v>
      </c>
      <c r="J141" s="138">
        <f t="shared" si="47"/>
        <v>134.89677325169146</v>
      </c>
      <c r="K141" s="138">
        <f t="shared" si="47"/>
        <v>174.77824135373368</v>
      </c>
      <c r="L141" s="138">
        <f t="shared" si="47"/>
        <v>194.45627510563892</v>
      </c>
      <c r="M141" s="143">
        <f t="shared" si="48"/>
        <v>95.068157029160488</v>
      </c>
      <c r="N141" s="134" t="b">
        <f t="shared" si="49"/>
        <v>0</v>
      </c>
      <c r="O141" s="134" t="b">
        <f t="shared" si="50"/>
        <v>1</v>
      </c>
      <c r="P141" s="134" t="b">
        <f t="shared" si="51"/>
        <v>0</v>
      </c>
      <c r="Q141" s="134" t="b">
        <f t="shared" si="52"/>
        <v>0</v>
      </c>
      <c r="R141" s="134" t="b">
        <f t="shared" si="53"/>
        <v>0</v>
      </c>
      <c r="S141" s="134" t="b">
        <f t="shared" si="54"/>
        <v>0</v>
      </c>
      <c r="T141" s="134" t="b">
        <f t="shared" si="55"/>
        <v>0</v>
      </c>
      <c r="U141" s="134" t="b">
        <f t="shared" si="56"/>
        <v>0</v>
      </c>
    </row>
    <row r="142" spans="1:21">
      <c r="A142" s="139" t="str">
        <f>SIAF!B141</f>
        <v>NRCB1_TAMASK210R</v>
      </c>
      <c r="B142" s="71" t="str">
        <f>HLOOKUP(TRUE,N142:U$193,ROW($N$193)-ROW(N142)+1,FALSE)</f>
        <v>NRCB_CNTR</v>
      </c>
      <c r="C142" s="140">
        <f>VLOOKUP($A142,SIAF!$B$3:$Q$191,15,FALSE)</f>
        <v>-134.75828095136072</v>
      </c>
      <c r="D142" s="140">
        <f>VLOOKUP($A142,SIAF!$B$3:$Q$191,16,FALSE)</f>
        <v>-409.30198827968024</v>
      </c>
      <c r="E142" s="137">
        <f t="shared" si="47"/>
        <v>233.68790192048817</v>
      </c>
      <c r="F142" s="138">
        <f t="shared" si="47"/>
        <v>101.51590157449974</v>
      </c>
      <c r="G142" s="138">
        <f t="shared" si="47"/>
        <v>158.01967180060774</v>
      </c>
      <c r="H142" s="138">
        <f t="shared" si="47"/>
        <v>222.04310235004417</v>
      </c>
      <c r="I142" s="138">
        <f t="shared" si="47"/>
        <v>182.03348451225793</v>
      </c>
      <c r="J142" s="138">
        <f t="shared" si="47"/>
        <v>202.4277531072857</v>
      </c>
      <c r="K142" s="138">
        <f t="shared" si="47"/>
        <v>242.28666770459927</v>
      </c>
      <c r="L142" s="138">
        <f t="shared" si="47"/>
        <v>261.96476331520688</v>
      </c>
      <c r="M142" s="143">
        <f t="shared" si="48"/>
        <v>101.51590157449974</v>
      </c>
      <c r="N142" s="134" t="b">
        <f t="shared" si="49"/>
        <v>0</v>
      </c>
      <c r="O142" s="134" t="b">
        <f t="shared" si="50"/>
        <v>1</v>
      </c>
      <c r="P142" s="134" t="b">
        <f t="shared" si="51"/>
        <v>0</v>
      </c>
      <c r="Q142" s="134" t="b">
        <f t="shared" si="52"/>
        <v>0</v>
      </c>
      <c r="R142" s="134" t="b">
        <f t="shared" si="53"/>
        <v>0</v>
      </c>
      <c r="S142" s="134" t="b">
        <f t="shared" si="54"/>
        <v>0</v>
      </c>
      <c r="T142" s="134" t="b">
        <f t="shared" si="55"/>
        <v>0</v>
      </c>
      <c r="U142" s="134" t="b">
        <f t="shared" si="56"/>
        <v>0</v>
      </c>
    </row>
    <row r="143" spans="1:21">
      <c r="A143" s="139" t="str">
        <f>SIAF!B142</f>
        <v>NRCB5_TAMASK335R</v>
      </c>
      <c r="B143" s="71" t="str">
        <f>HLOOKUP(TRUE,N143:U$193,ROW($N$193)-ROW(N143)+1,FALSE)</f>
        <v>NRCB_CNTR</v>
      </c>
      <c r="C143" s="140">
        <f>VLOOKUP($A143,SIAF!$B$3:$Q$191,15,FALSE)</f>
        <v>-117.48506917022779</v>
      </c>
      <c r="D143" s="140">
        <f>VLOOKUP($A143,SIAF!$B$3:$Q$191,16,FALSE)</f>
        <v>-409.53718087543427</v>
      </c>
      <c r="E143" s="137">
        <f t="shared" si="47"/>
        <v>217.71749149108538</v>
      </c>
      <c r="F143" s="138">
        <f t="shared" si="47"/>
        <v>93.543146982478405</v>
      </c>
      <c r="G143" s="138">
        <f t="shared" si="47"/>
        <v>143.49868786109499</v>
      </c>
      <c r="H143" s="138">
        <f t="shared" si="47"/>
        <v>204.77870809471452</v>
      </c>
      <c r="I143" s="138">
        <f t="shared" si="47"/>
        <v>164.76894371368661</v>
      </c>
      <c r="J143" s="138">
        <f t="shared" si="47"/>
        <v>185.16550555779773</v>
      </c>
      <c r="K143" s="138">
        <f t="shared" si="47"/>
        <v>225.02045051658837</v>
      </c>
      <c r="L143" s="138">
        <f t="shared" si="47"/>
        <v>244.69781527165631</v>
      </c>
      <c r="M143" s="143">
        <f t="shared" si="48"/>
        <v>93.543146982478405</v>
      </c>
      <c r="N143" s="134" t="b">
        <f t="shared" si="49"/>
        <v>0</v>
      </c>
      <c r="O143" s="134" t="b">
        <f t="shared" si="50"/>
        <v>1</v>
      </c>
      <c r="P143" s="134" t="b">
        <f t="shared" si="51"/>
        <v>0</v>
      </c>
      <c r="Q143" s="134" t="b">
        <f t="shared" si="52"/>
        <v>0</v>
      </c>
      <c r="R143" s="134" t="b">
        <f t="shared" si="53"/>
        <v>0</v>
      </c>
      <c r="S143" s="134" t="b">
        <f t="shared" si="54"/>
        <v>0</v>
      </c>
      <c r="T143" s="134" t="b">
        <f t="shared" si="55"/>
        <v>0</v>
      </c>
      <c r="U143" s="134" t="b">
        <f t="shared" si="56"/>
        <v>0</v>
      </c>
    </row>
    <row r="144" spans="1:21">
      <c r="A144" s="139" t="str">
        <f>SIAF!B143</f>
        <v>NRCB5_TAMASK430R</v>
      </c>
      <c r="B144" s="71" t="str">
        <f>HLOOKUP(TRUE,N144:U$193,ROW($N$193)-ROW(N144)+1,FALSE)</f>
        <v>NRCB_CNTR</v>
      </c>
      <c r="C144" s="140">
        <f>VLOOKUP($A144,SIAF!$B$3:$Q$191,15,FALSE)</f>
        <v>-97.368599170227782</v>
      </c>
      <c r="D144" s="140">
        <f>VLOOKUP($A144,SIAF!$B$3:$Q$191,16,FALSE)</f>
        <v>-409.60322187543426</v>
      </c>
      <c r="E144" s="137">
        <f t="shared" si="47"/>
        <v>199.48485213522008</v>
      </c>
      <c r="F144" s="138">
        <f t="shared" si="47"/>
        <v>87.905764713779718</v>
      </c>
      <c r="G144" s="138">
        <f t="shared" si="47"/>
        <v>127.59157127525914</v>
      </c>
      <c r="H144" s="138">
        <f t="shared" si="47"/>
        <v>184.66957399678074</v>
      </c>
      <c r="I144" s="138">
        <f t="shared" si="47"/>
        <v>144.6600606182748</v>
      </c>
      <c r="J144" s="138">
        <f t="shared" si="47"/>
        <v>165.05877993649349</v>
      </c>
      <c r="K144" s="138">
        <f t="shared" si="47"/>
        <v>204.90941600249937</v>
      </c>
      <c r="L144" s="138">
        <f t="shared" si="47"/>
        <v>224.58601971825152</v>
      </c>
      <c r="M144" s="143">
        <f t="shared" si="48"/>
        <v>87.905764713779718</v>
      </c>
      <c r="N144" s="134" t="b">
        <f t="shared" si="49"/>
        <v>0</v>
      </c>
      <c r="O144" s="134" t="b">
        <f t="shared" si="50"/>
        <v>1</v>
      </c>
      <c r="P144" s="134" t="b">
        <f t="shared" si="51"/>
        <v>0</v>
      </c>
      <c r="Q144" s="134" t="b">
        <f t="shared" si="52"/>
        <v>0</v>
      </c>
      <c r="R144" s="134" t="b">
        <f t="shared" si="53"/>
        <v>0</v>
      </c>
      <c r="S144" s="134" t="b">
        <f t="shared" si="54"/>
        <v>0</v>
      </c>
      <c r="T144" s="134" t="b">
        <f t="shared" si="55"/>
        <v>0</v>
      </c>
      <c r="U144" s="134" t="b">
        <f t="shared" si="56"/>
        <v>0</v>
      </c>
    </row>
    <row r="145" spans="1:21">
      <c r="A145" s="139" t="str">
        <f>SIAF!B144</f>
        <v>NRCB3_TAMASKSWB</v>
      </c>
      <c r="B145" s="71" t="str">
        <f>HLOOKUP(TRUE,N145:U$193,ROW($N$193)-ROW(N145)+1,FALSE)</f>
        <v>NRC_MASKLWB</v>
      </c>
      <c r="C145" s="140">
        <f>VLOOKUP($A145,SIAF!$B$3:$Q$191,15,FALSE)</f>
        <v>-39.660704002491038</v>
      </c>
      <c r="D145" s="140">
        <f>VLOOKUP($A145,SIAF!$B$3:$Q$191,16,FALSE)</f>
        <v>-409.50169664297363</v>
      </c>
      <c r="E145" s="137">
        <f t="shared" si="47"/>
        <v>150.05208768001876</v>
      </c>
      <c r="F145" s="138">
        <f t="shared" si="47"/>
        <v>96.615485760301098</v>
      </c>
      <c r="G145" s="138">
        <f t="shared" si="47"/>
        <v>91.915753008457045</v>
      </c>
      <c r="H145" s="138">
        <f t="shared" si="47"/>
        <v>126.98497533384337</v>
      </c>
      <c r="I145" s="138">
        <f t="shared" si="47"/>
        <v>86.980834941596655</v>
      </c>
      <c r="J145" s="138">
        <f t="shared" si="47"/>
        <v>107.38584165476179</v>
      </c>
      <c r="K145" s="138">
        <f t="shared" si="47"/>
        <v>147.21679870148961</v>
      </c>
      <c r="L145" s="138">
        <f t="shared" si="47"/>
        <v>166.8902278031413</v>
      </c>
      <c r="M145" s="143">
        <f t="shared" si="48"/>
        <v>86.980834941596655</v>
      </c>
      <c r="N145" s="134" t="b">
        <f t="shared" si="49"/>
        <v>0</v>
      </c>
      <c r="O145" s="134" t="b">
        <f t="shared" si="50"/>
        <v>0</v>
      </c>
      <c r="P145" s="134" t="b">
        <f t="shared" si="51"/>
        <v>0</v>
      </c>
      <c r="Q145" s="134" t="b">
        <f t="shared" si="52"/>
        <v>0</v>
      </c>
      <c r="R145" s="134" t="b">
        <f t="shared" si="53"/>
        <v>1</v>
      </c>
      <c r="S145" s="134" t="b">
        <f t="shared" si="54"/>
        <v>0</v>
      </c>
      <c r="T145" s="134" t="b">
        <f t="shared" si="55"/>
        <v>0</v>
      </c>
      <c r="U145" s="134" t="b">
        <f t="shared" si="56"/>
        <v>0</v>
      </c>
    </row>
    <row r="146" spans="1:21">
      <c r="A146" s="139" t="str">
        <f>SIAF!B145</f>
        <v>NRCB5_TAMASKLWB</v>
      </c>
      <c r="B146" s="71" t="str">
        <f>HLOOKUP(TRUE,N146:U$193,ROW($N$193)-ROW(N146)+1,FALSE)</f>
        <v>NRCB_CNTR</v>
      </c>
      <c r="C146" s="140">
        <f>VLOOKUP($A146,SIAF!$B$3:$Q$191,15,FALSE)</f>
        <v>-77.237954170227781</v>
      </c>
      <c r="D146" s="140">
        <f>VLOOKUP($A146,SIAF!$B$3:$Q$191,16,FALSE)</f>
        <v>-409.71967687543429</v>
      </c>
      <c r="E146" s="137">
        <f t="shared" si="47"/>
        <v>181.61342740073113</v>
      </c>
      <c r="F146" s="138">
        <f t="shared" si="47"/>
        <v>86.633135933467358</v>
      </c>
      <c r="G146" s="138">
        <f t="shared" si="47"/>
        <v>112.98741998359641</v>
      </c>
      <c r="H146" s="138">
        <f t="shared" si="47"/>
        <v>164.54955350018011</v>
      </c>
      <c r="I146" s="138">
        <f t="shared" si="47"/>
        <v>124.54106785407205</v>
      </c>
      <c r="J146" s="138">
        <f t="shared" si="47"/>
        <v>144.9423680749818</v>
      </c>
      <c r="K146" s="138">
        <f t="shared" si="47"/>
        <v>184.78663406888188</v>
      </c>
      <c r="L146" s="138">
        <f t="shared" si="47"/>
        <v>204.46209461025171</v>
      </c>
      <c r="M146" s="143">
        <f t="shared" si="48"/>
        <v>86.633135933467358</v>
      </c>
      <c r="N146" s="134" t="b">
        <f t="shared" si="49"/>
        <v>0</v>
      </c>
      <c r="O146" s="134" t="b">
        <f t="shared" si="50"/>
        <v>1</v>
      </c>
      <c r="P146" s="134" t="b">
        <f t="shared" si="51"/>
        <v>0</v>
      </c>
      <c r="Q146" s="134" t="b">
        <f t="shared" si="52"/>
        <v>0</v>
      </c>
      <c r="R146" s="134" t="b">
        <f t="shared" si="53"/>
        <v>0</v>
      </c>
      <c r="S146" s="134" t="b">
        <f t="shared" si="54"/>
        <v>0</v>
      </c>
      <c r="T146" s="134" t="b">
        <f t="shared" si="55"/>
        <v>0</v>
      </c>
      <c r="U146" s="134" t="b">
        <f t="shared" si="56"/>
        <v>0</v>
      </c>
    </row>
    <row r="147" spans="1:21">
      <c r="A147" s="139" t="str">
        <f>SIAF!B146</f>
        <v>NRCB5_TAMASKLWBL</v>
      </c>
      <c r="B147" s="71" t="str">
        <f>HLOOKUP(TRUE,N147:U$193,ROW($N$193)-ROW(N147)+1,FALSE)</f>
        <v>NRCB_CNTR</v>
      </c>
      <c r="C147" s="140">
        <f>VLOOKUP($A147,SIAF!$B$3:$Q$191,15,FALSE)</f>
        <v>-57.073865170227783</v>
      </c>
      <c r="D147" s="140">
        <f>VLOOKUP($A147,SIAF!$B$3:$Q$191,16,FALSE)</f>
        <v>-409.7613018754343</v>
      </c>
      <c r="E147" s="137">
        <f t="shared" si="47"/>
        <v>164.27767676331666</v>
      </c>
      <c r="F147" s="138">
        <f t="shared" si="47"/>
        <v>90.046137351986175</v>
      </c>
      <c r="G147" s="138">
        <f t="shared" si="47"/>
        <v>100.35853614203809</v>
      </c>
      <c r="H147" s="138">
        <f t="shared" si="47"/>
        <v>144.39663457281694</v>
      </c>
      <c r="I147" s="138">
        <f t="shared" si="47"/>
        <v>104.39041652265905</v>
      </c>
      <c r="J147" s="138">
        <f t="shared" si="47"/>
        <v>124.79416555568528</v>
      </c>
      <c r="K147" s="138">
        <f t="shared" si="47"/>
        <v>164.63035132298521</v>
      </c>
      <c r="L147" s="138">
        <f t="shared" si="47"/>
        <v>184.30442148403446</v>
      </c>
      <c r="M147" s="143">
        <f t="shared" si="48"/>
        <v>90.046137351986175</v>
      </c>
      <c r="N147" s="134" t="b">
        <f t="shared" si="49"/>
        <v>0</v>
      </c>
      <c r="O147" s="134" t="b">
        <f t="shared" si="50"/>
        <v>1</v>
      </c>
      <c r="P147" s="134" t="b">
        <f t="shared" si="51"/>
        <v>0</v>
      </c>
      <c r="Q147" s="134" t="b">
        <f t="shared" si="52"/>
        <v>0</v>
      </c>
      <c r="R147" s="134" t="b">
        <f t="shared" si="53"/>
        <v>0</v>
      </c>
      <c r="S147" s="134" t="b">
        <f t="shared" si="54"/>
        <v>0</v>
      </c>
      <c r="T147" s="134" t="b">
        <f t="shared" si="55"/>
        <v>0</v>
      </c>
      <c r="U147" s="134" t="b">
        <f t="shared" si="56"/>
        <v>0</v>
      </c>
    </row>
    <row r="148" spans="1:21">
      <c r="A148" s="139" t="str">
        <f>SIAF!B147</f>
        <v>NRCB3_TAMASKSWBS</v>
      </c>
      <c r="B148" s="71" t="str">
        <f>HLOOKUP(TRUE,N148:U$193,ROW($N$193)-ROW(N148)+1,FALSE)</f>
        <v>NRCB_CNTR</v>
      </c>
      <c r="C148" s="140">
        <f>VLOOKUP($A148,SIAF!$B$3:$Q$191,15,FALSE)</f>
        <v>-57.303506002491041</v>
      </c>
      <c r="D148" s="140">
        <f>VLOOKUP($A148,SIAF!$B$3:$Q$191,16,FALSE)</f>
        <v>-409.52293364297361</v>
      </c>
      <c r="E148" s="137">
        <f t="shared" si="47"/>
        <v>164.59955922708752</v>
      </c>
      <c r="F148" s="138">
        <f t="shared" si="47"/>
        <v>90.211128239523916</v>
      </c>
      <c r="G148" s="138">
        <f t="shared" si="47"/>
        <v>100.68487689539947</v>
      </c>
      <c r="H148" s="138">
        <f t="shared" si="47"/>
        <v>144.61836231004796</v>
      </c>
      <c r="I148" s="138">
        <f t="shared" si="47"/>
        <v>104.61115691955528</v>
      </c>
      <c r="J148" s="138">
        <f t="shared" si="47"/>
        <v>125.01414310054335</v>
      </c>
      <c r="K148" s="138">
        <f t="shared" si="47"/>
        <v>164.85353295334662</v>
      </c>
      <c r="L148" s="138">
        <f t="shared" si="47"/>
        <v>184.52829190836519</v>
      </c>
      <c r="M148" s="143">
        <f t="shared" si="48"/>
        <v>90.211128239523916</v>
      </c>
      <c r="N148" s="134" t="b">
        <f t="shared" si="49"/>
        <v>0</v>
      </c>
      <c r="O148" s="134" t="b">
        <f t="shared" si="50"/>
        <v>1</v>
      </c>
      <c r="P148" s="134" t="b">
        <f t="shared" si="51"/>
        <v>0</v>
      </c>
      <c r="Q148" s="134" t="b">
        <f t="shared" si="52"/>
        <v>0</v>
      </c>
      <c r="R148" s="134" t="b">
        <f t="shared" si="53"/>
        <v>0</v>
      </c>
      <c r="S148" s="134" t="b">
        <f t="shared" si="54"/>
        <v>0</v>
      </c>
      <c r="T148" s="134" t="b">
        <f t="shared" si="55"/>
        <v>0</v>
      </c>
      <c r="U148" s="134" t="b">
        <f t="shared" si="56"/>
        <v>0</v>
      </c>
    </row>
    <row r="149" spans="1:21">
      <c r="A149" s="139" t="str">
        <f>SIAF!B148</f>
        <v>NRCA2_FSTAMASK210R</v>
      </c>
      <c r="B149" s="71" t="str">
        <f>HLOOKUP(TRUE,N149:U$193,ROW($N$193)-ROW(N149)+1,FALSE)</f>
        <v>NRC_MASK210R</v>
      </c>
      <c r="C149" s="140">
        <f>VLOOKUP($A149,SIAF!$B$3:$Q$191,15,FALSE)</f>
        <v>130.46445064771524</v>
      </c>
      <c r="D149" s="140">
        <f>VLOOKUP($A149,SIAF!$B$3:$Q$191,16,FALSE)</f>
        <v>-412.90153966764802</v>
      </c>
      <c r="E149" s="137">
        <f t="shared" si="47"/>
        <v>98.453030587751186</v>
      </c>
      <c r="F149" s="138">
        <f t="shared" si="47"/>
        <v>228.47908618789276</v>
      </c>
      <c r="G149" s="138">
        <f t="shared" si="47"/>
        <v>153.35759730345535</v>
      </c>
      <c r="H149" s="138">
        <f t="shared" si="47"/>
        <v>43.953765422992589</v>
      </c>
      <c r="I149" s="138">
        <f t="shared" si="47"/>
        <v>83.524544571922135</v>
      </c>
      <c r="J149" s="138">
        <f t="shared" si="47"/>
        <v>63.3841616359773</v>
      </c>
      <c r="K149" s="138">
        <f t="shared" si="47"/>
        <v>24.215867004595687</v>
      </c>
      <c r="L149" s="138">
        <f t="shared" si="47"/>
        <v>8.3483065664844816</v>
      </c>
      <c r="M149" s="143">
        <f t="shared" si="48"/>
        <v>8.3483065664844816</v>
      </c>
      <c r="N149" s="134" t="b">
        <f t="shared" si="49"/>
        <v>0</v>
      </c>
      <c r="O149" s="134" t="b">
        <f t="shared" si="50"/>
        <v>0</v>
      </c>
      <c r="P149" s="134" t="b">
        <f t="shared" si="51"/>
        <v>0</v>
      </c>
      <c r="Q149" s="134" t="b">
        <f t="shared" si="52"/>
        <v>0</v>
      </c>
      <c r="R149" s="134" t="b">
        <f t="shared" si="53"/>
        <v>0</v>
      </c>
      <c r="S149" s="134" t="b">
        <f t="shared" si="54"/>
        <v>0</v>
      </c>
      <c r="T149" s="134" t="b">
        <f t="shared" si="55"/>
        <v>0</v>
      </c>
      <c r="U149" s="134" t="b">
        <f t="shared" si="56"/>
        <v>1</v>
      </c>
    </row>
    <row r="150" spans="1:21">
      <c r="A150" s="139" t="str">
        <f>SIAF!B149</f>
        <v>NRCA4_FSTAMASKSWB</v>
      </c>
      <c r="B150" s="71" t="str">
        <f>HLOOKUP(TRUE,N150:U$193,ROW($N$193)-ROW(N150)+1,FALSE)</f>
        <v>NRC_MASKSWB</v>
      </c>
      <c r="C150" s="140">
        <f>VLOOKUP($A150,SIAF!$B$3:$Q$191,15,FALSE)</f>
        <v>67.408256900159685</v>
      </c>
      <c r="D150" s="140">
        <f>VLOOKUP($A150,SIAF!$B$3:$Q$191,16,FALSE)</f>
        <v>-412.3909840148707</v>
      </c>
      <c r="E150" s="137">
        <f t="shared" si="47"/>
        <v>86.961780211857132</v>
      </c>
      <c r="F150" s="138">
        <f t="shared" si="47"/>
        <v>171.56200149370073</v>
      </c>
      <c r="G150" s="138">
        <f t="shared" si="47"/>
        <v>105.15672383164248</v>
      </c>
      <c r="H150" s="138">
        <f t="shared" si="47"/>
        <v>21.194001725132331</v>
      </c>
      <c r="I150" s="138">
        <f t="shared" si="47"/>
        <v>21.213834300133232</v>
      </c>
      <c r="J150" s="138">
        <f t="shared" si="47"/>
        <v>7.7199187564940042</v>
      </c>
      <c r="K150" s="138">
        <f t="shared" ref="E150:L182" si="57">SQRT((K$2-$C150)^2+(K$3-$D150)^2)</f>
        <v>40.719735062353678</v>
      </c>
      <c r="L150" s="138">
        <f t="shared" si="57"/>
        <v>60.194181875371314</v>
      </c>
      <c r="M150" s="143">
        <f t="shared" si="48"/>
        <v>7.7199187564940042</v>
      </c>
      <c r="N150" s="134" t="b">
        <f t="shared" si="49"/>
        <v>0</v>
      </c>
      <c r="O150" s="134" t="b">
        <f t="shared" si="50"/>
        <v>0</v>
      </c>
      <c r="P150" s="134" t="b">
        <f t="shared" si="51"/>
        <v>0</v>
      </c>
      <c r="Q150" s="134" t="b">
        <f t="shared" si="52"/>
        <v>0</v>
      </c>
      <c r="R150" s="134" t="b">
        <f t="shared" si="53"/>
        <v>0</v>
      </c>
      <c r="S150" s="134" t="b">
        <f t="shared" si="54"/>
        <v>1</v>
      </c>
      <c r="T150" s="134" t="b">
        <f t="shared" si="55"/>
        <v>0</v>
      </c>
      <c r="U150" s="134" t="b">
        <f t="shared" si="56"/>
        <v>0</v>
      </c>
    </row>
    <row r="151" spans="1:21">
      <c r="A151" s="139" t="str">
        <f>SIAF!B150</f>
        <v>NRCA5_FSTAMASKLWB</v>
      </c>
      <c r="B151" s="71" t="str">
        <f>HLOOKUP(TRUE,N151:U$193,ROW($N$193)-ROW(N151)+1,FALSE)</f>
        <v>NRC_MASKLWB</v>
      </c>
      <c r="C151" s="140">
        <f>VLOOKUP($A151,SIAF!$B$3:$Q$191,15,FALSE)</f>
        <v>48.326777592655986</v>
      </c>
      <c r="D151" s="140">
        <f>VLOOKUP($A151,SIAF!$B$3:$Q$191,16,FALSE)</f>
        <v>-412.63336994695277</v>
      </c>
      <c r="E151" s="137">
        <f t="shared" si="57"/>
        <v>91.743692971264679</v>
      </c>
      <c r="F151" s="138">
        <f t="shared" si="57"/>
        <v>155.06205645635328</v>
      </c>
      <c r="G151" s="138">
        <f t="shared" si="57"/>
        <v>93.760048726092379</v>
      </c>
      <c r="H151" s="138">
        <f t="shared" si="57"/>
        <v>39.67199361290686</v>
      </c>
      <c r="I151" s="138">
        <f t="shared" si="57"/>
        <v>6.9110731741102294</v>
      </c>
      <c r="J151" s="138">
        <f t="shared" si="57"/>
        <v>20.8674197385822</v>
      </c>
      <c r="K151" s="138">
        <f t="shared" si="57"/>
        <v>59.628244450140947</v>
      </c>
      <c r="L151" s="138">
        <f t="shared" si="57"/>
        <v>79.194960721044367</v>
      </c>
      <c r="M151" s="143">
        <f t="shared" si="48"/>
        <v>6.9110731741102294</v>
      </c>
      <c r="N151" s="134" t="b">
        <f t="shared" si="49"/>
        <v>0</v>
      </c>
      <c r="O151" s="134" t="b">
        <f t="shared" si="50"/>
        <v>0</v>
      </c>
      <c r="P151" s="134" t="b">
        <f t="shared" si="51"/>
        <v>0</v>
      </c>
      <c r="Q151" s="134" t="b">
        <f t="shared" si="52"/>
        <v>0</v>
      </c>
      <c r="R151" s="134" t="b">
        <f t="shared" si="53"/>
        <v>1</v>
      </c>
      <c r="S151" s="134" t="b">
        <f t="shared" si="54"/>
        <v>0</v>
      </c>
      <c r="T151" s="134" t="b">
        <f t="shared" si="55"/>
        <v>0</v>
      </c>
      <c r="U151" s="134" t="b">
        <f t="shared" si="56"/>
        <v>0</v>
      </c>
    </row>
    <row r="152" spans="1:21" s="6" customFormat="1">
      <c r="A152" s="236" t="str">
        <f>SIAF!B151</f>
        <v>NRCA5_FSTAMASK335R</v>
      </c>
      <c r="B152" s="237" t="str">
        <f>HLOOKUP(TRUE,N152:U$193,ROW($N$193)-ROW(N152)+1,FALSE)</f>
        <v>NRC_MASK335R</v>
      </c>
      <c r="C152" s="238">
        <f>VLOOKUP($A152,SIAF!$B$3:$Q$191,15,FALSE)</f>
        <v>113.00559803297858</v>
      </c>
      <c r="D152" s="238">
        <f>VLOOKUP($A152,SIAF!$B$3:$Q$191,16,FALSE)</f>
        <v>-412.40394907635891</v>
      </c>
      <c r="E152" s="239">
        <f t="shared" si="57"/>
        <v>91.476555274459287</v>
      </c>
      <c r="F152" s="186">
        <f t="shared" si="57"/>
        <v>212.51321367795722</v>
      </c>
      <c r="G152" s="186">
        <f t="shared" si="57"/>
        <v>139.03025984973831</v>
      </c>
      <c r="H152" s="186">
        <f t="shared" si="57"/>
        <v>26.829180066319825</v>
      </c>
      <c r="I152" s="186">
        <f t="shared" si="57"/>
        <v>66.093878403912683</v>
      </c>
      <c r="J152" s="186">
        <f t="shared" si="57"/>
        <v>46.042577066629448</v>
      </c>
      <c r="K152" s="186">
        <f t="shared" si="57"/>
        <v>9.0427232949361454</v>
      </c>
      <c r="L152" s="186">
        <f t="shared" si="57"/>
        <v>15.882407738648288</v>
      </c>
      <c r="M152" s="240">
        <f t="shared" si="48"/>
        <v>9.0427232949361454</v>
      </c>
      <c r="N152" s="241" t="b">
        <f t="shared" si="49"/>
        <v>0</v>
      </c>
      <c r="O152" s="241" t="b">
        <f t="shared" si="50"/>
        <v>0</v>
      </c>
      <c r="P152" s="241" t="b">
        <f t="shared" si="51"/>
        <v>0</v>
      </c>
      <c r="Q152" s="241" t="b">
        <f t="shared" si="52"/>
        <v>0</v>
      </c>
      <c r="R152" s="241" t="b">
        <f t="shared" si="53"/>
        <v>0</v>
      </c>
      <c r="S152" s="241" t="b">
        <f t="shared" si="54"/>
        <v>0</v>
      </c>
      <c r="T152" s="241" t="b">
        <f t="shared" si="55"/>
        <v>1</v>
      </c>
      <c r="U152" s="241" t="b">
        <f t="shared" si="56"/>
        <v>0</v>
      </c>
    </row>
    <row r="153" spans="1:21">
      <c r="A153" s="139" t="str">
        <f>SIAF!B152</f>
        <v>NRCA5_FSTAMASK430R</v>
      </c>
      <c r="B153" s="71" t="str">
        <f>HLOOKUP(TRUE,N153:U$193,ROW($N$193)-ROW(N153)+1,FALSE)</f>
        <v>NRC_MASK430R</v>
      </c>
      <c r="C153" s="140">
        <f>VLOOKUP($A153,SIAF!$B$3:$Q$191,15,FALSE)</f>
        <v>92.795100032978581</v>
      </c>
      <c r="D153" s="140">
        <f>VLOOKUP($A153,SIAF!$B$3:$Q$191,16,FALSE)</f>
        <v>-412.49137007635892</v>
      </c>
      <c r="E153" s="137">
        <f t="shared" si="57"/>
        <v>86.497502860864728</v>
      </c>
      <c r="F153" s="138">
        <f t="shared" si="57"/>
        <v>194.06640353394667</v>
      </c>
      <c r="G153" s="138">
        <f t="shared" si="57"/>
        <v>123.02498649428058</v>
      </c>
      <c r="H153" s="138">
        <f t="shared" si="57"/>
        <v>9.3902888993761131</v>
      </c>
      <c r="I153" s="138">
        <f t="shared" si="57"/>
        <v>46.041094163517997</v>
      </c>
      <c r="J153" s="138">
        <f t="shared" si="57"/>
        <v>26.364220962859061</v>
      </c>
      <c r="K153" s="138">
        <f t="shared" si="57"/>
        <v>16.392739805537317</v>
      </c>
      <c r="L153" s="138">
        <f t="shared" si="57"/>
        <v>35.138455429744411</v>
      </c>
      <c r="M153" s="143">
        <f t="shared" si="48"/>
        <v>9.3902888993761131</v>
      </c>
      <c r="N153" s="134" t="b">
        <f t="shared" si="49"/>
        <v>0</v>
      </c>
      <c r="O153" s="134" t="b">
        <f t="shared" si="50"/>
        <v>0</v>
      </c>
      <c r="P153" s="134" t="b">
        <f t="shared" si="51"/>
        <v>0</v>
      </c>
      <c r="Q153" s="134" t="b">
        <f t="shared" si="52"/>
        <v>1</v>
      </c>
      <c r="R153" s="134" t="b">
        <f t="shared" si="53"/>
        <v>0</v>
      </c>
      <c r="S153" s="134" t="b">
        <f t="shared" si="54"/>
        <v>0</v>
      </c>
      <c r="T153" s="134" t="b">
        <f t="shared" si="55"/>
        <v>0</v>
      </c>
      <c r="U153" s="134" t="b">
        <f t="shared" si="56"/>
        <v>0</v>
      </c>
    </row>
    <row r="154" spans="1:21">
      <c r="A154" s="139" t="str">
        <f>SIAF!B153</f>
        <v>NRCA4_MASKSWB_F182M</v>
      </c>
      <c r="B154" s="71" t="str">
        <f>HLOOKUP(TRUE,N154:U$193,ROW($N$193)-ROW(N154)+1,FALSE)</f>
        <v>NRC_MASKSWB</v>
      </c>
      <c r="C154" s="140">
        <f>VLOOKUP($A154,SIAF!$B$3:$Q$191,15,FALSE)</f>
        <v>69.368590900159674</v>
      </c>
      <c r="D154" s="140">
        <f>VLOOKUP($A154,SIAF!$B$3:$Q$191,16,FALSE)</f>
        <v>-404.7023100148707</v>
      </c>
      <c r="E154" s="137">
        <f t="shared" si="57"/>
        <v>94.289991058505493</v>
      </c>
      <c r="F154" s="138">
        <f t="shared" si="57"/>
        <v>177.1220762372898</v>
      </c>
      <c r="G154" s="138">
        <f t="shared" si="57"/>
        <v>112.34600266764154</v>
      </c>
      <c r="H154" s="138">
        <f t="shared" si="57"/>
        <v>17.874291664106394</v>
      </c>
      <c r="I154" s="138">
        <f t="shared" si="57"/>
        <v>22.154531685394186</v>
      </c>
      <c r="J154" s="138">
        <f t="shared" si="57"/>
        <v>1.752262714714891</v>
      </c>
      <c r="K154" s="138">
        <f t="shared" si="57"/>
        <v>38.129376329112169</v>
      </c>
      <c r="L154" s="138">
        <f t="shared" si="57"/>
        <v>57.808618359969167</v>
      </c>
      <c r="M154" s="143">
        <f t="shared" si="48"/>
        <v>1.752262714714891</v>
      </c>
      <c r="N154" s="134" t="b">
        <f t="shared" si="49"/>
        <v>0</v>
      </c>
      <c r="O154" s="134" t="b">
        <f t="shared" si="50"/>
        <v>0</v>
      </c>
      <c r="P154" s="134" t="b">
        <f t="shared" si="51"/>
        <v>0</v>
      </c>
      <c r="Q154" s="134" t="b">
        <f t="shared" si="52"/>
        <v>0</v>
      </c>
      <c r="R154" s="134" t="b">
        <f t="shared" si="53"/>
        <v>0</v>
      </c>
      <c r="S154" s="134" t="b">
        <f t="shared" si="54"/>
        <v>1</v>
      </c>
      <c r="T154" s="134" t="b">
        <f t="shared" si="55"/>
        <v>0</v>
      </c>
      <c r="U154" s="134" t="b">
        <f t="shared" si="56"/>
        <v>0</v>
      </c>
    </row>
    <row r="155" spans="1:21">
      <c r="A155" s="139" t="str">
        <f>SIAF!B154</f>
        <v>NRCA4_MASKSWB_F187N</v>
      </c>
      <c r="B155" s="71" t="str">
        <f>HLOOKUP(TRUE,N155:U$193,ROW($N$193)-ROW(N155)+1,FALSE)</f>
        <v>NRC_MASKSWB</v>
      </c>
      <c r="C155" s="140">
        <f>VLOOKUP($A155,SIAF!$B$3:$Q$191,15,FALSE)</f>
        <v>69.095050900159677</v>
      </c>
      <c r="D155" s="140">
        <f>VLOOKUP($A155,SIAF!$B$3:$Q$191,16,FALSE)</f>
        <v>-404.70272501487074</v>
      </c>
      <c r="E155" s="137">
        <f t="shared" si="57"/>
        <v>94.324724340544762</v>
      </c>
      <c r="F155" s="138">
        <f t="shared" si="57"/>
        <v>176.88770756405989</v>
      </c>
      <c r="G155" s="138">
        <f t="shared" si="57"/>
        <v>112.17572380653533</v>
      </c>
      <c r="H155" s="138">
        <f t="shared" si="57"/>
        <v>18.147806847067493</v>
      </c>
      <c r="I155" s="138">
        <f t="shared" si="57"/>
        <v>21.881315867924336</v>
      </c>
      <c r="J155" s="138">
        <f t="shared" si="57"/>
        <v>1.4787734305379612</v>
      </c>
      <c r="K155" s="138">
        <f t="shared" si="57"/>
        <v>38.40288408492539</v>
      </c>
      <c r="L155" s="138">
        <f t="shared" si="57"/>
        <v>58.082143313451255</v>
      </c>
      <c r="M155" s="143">
        <f t="shared" si="48"/>
        <v>1.4787734305379612</v>
      </c>
      <c r="N155" s="134" t="b">
        <f t="shared" si="49"/>
        <v>0</v>
      </c>
      <c r="O155" s="134" t="b">
        <f t="shared" si="50"/>
        <v>0</v>
      </c>
      <c r="P155" s="134" t="b">
        <f t="shared" si="51"/>
        <v>0</v>
      </c>
      <c r="Q155" s="134" t="b">
        <f t="shared" si="52"/>
        <v>0</v>
      </c>
      <c r="R155" s="134" t="b">
        <f t="shared" si="53"/>
        <v>0</v>
      </c>
      <c r="S155" s="134" t="b">
        <f t="shared" si="54"/>
        <v>1</v>
      </c>
      <c r="T155" s="134" t="b">
        <f t="shared" si="55"/>
        <v>0</v>
      </c>
      <c r="U155" s="134" t="b">
        <f t="shared" si="56"/>
        <v>0</v>
      </c>
    </row>
    <row r="156" spans="1:21">
      <c r="A156" s="139" t="str">
        <f>SIAF!B155</f>
        <v>NRCA4_MASKSWB_F210M</v>
      </c>
      <c r="B156" s="71" t="str">
        <f>HLOOKUP(TRUE,N156:U$193,ROW($N$193)-ROW(N156)+1,FALSE)</f>
        <v>NRC_MASKSWB</v>
      </c>
      <c r="C156" s="140">
        <f>VLOOKUP($A156,SIAF!$B$3:$Q$191,15,FALSE)</f>
        <v>67.656543900159676</v>
      </c>
      <c r="D156" s="140">
        <f>VLOOKUP($A156,SIAF!$B$3:$Q$191,16,FALSE)</f>
        <v>-404.7046770148707</v>
      </c>
      <c r="E156" s="137">
        <f t="shared" si="57"/>
        <v>94.520428311182428</v>
      </c>
      <c r="F156" s="138">
        <f t="shared" si="57"/>
        <v>175.65718091199207</v>
      </c>
      <c r="G156" s="138">
        <f t="shared" si="57"/>
        <v>111.28721170706773</v>
      </c>
      <c r="H156" s="138">
        <f t="shared" si="57"/>
        <v>19.586197413971824</v>
      </c>
      <c r="I156" s="138">
        <f t="shared" si="57"/>
        <v>20.444668948488626</v>
      </c>
      <c r="J156" s="138">
        <f t="shared" si="57"/>
        <v>5.0472783022138958E-2</v>
      </c>
      <c r="K156" s="138">
        <f t="shared" si="57"/>
        <v>39.841231940440508</v>
      </c>
      <c r="L156" s="138">
        <f t="shared" si="57"/>
        <v>59.520575537798599</v>
      </c>
      <c r="M156" s="143">
        <f t="shared" si="48"/>
        <v>5.0472783022138958E-2</v>
      </c>
      <c r="N156" s="134" t="b">
        <f t="shared" si="49"/>
        <v>0</v>
      </c>
      <c r="O156" s="134" t="b">
        <f t="shared" si="50"/>
        <v>0</v>
      </c>
      <c r="P156" s="134" t="b">
        <f t="shared" si="51"/>
        <v>0</v>
      </c>
      <c r="Q156" s="134" t="b">
        <f t="shared" si="52"/>
        <v>0</v>
      </c>
      <c r="R156" s="134" t="b">
        <f t="shared" si="53"/>
        <v>0</v>
      </c>
      <c r="S156" s="134" t="b">
        <f t="shared" si="54"/>
        <v>1</v>
      </c>
      <c r="T156" s="134" t="b">
        <f t="shared" si="55"/>
        <v>0</v>
      </c>
      <c r="U156" s="134" t="b">
        <f t="shared" si="56"/>
        <v>0</v>
      </c>
    </row>
    <row r="157" spans="1:21">
      <c r="A157" s="139" t="str">
        <f>SIAF!B156</f>
        <v>NRCA4_MASKSWB_F212N</v>
      </c>
      <c r="B157" s="71" t="str">
        <f>HLOOKUP(TRUE,N157:U$193,ROW($N$193)-ROW(N157)+1,FALSE)</f>
        <v>NRC_MASKSWB</v>
      </c>
      <c r="C157" s="140">
        <f>VLOOKUP($A157,SIAF!$B$3:$Q$191,15,FALSE)</f>
        <v>67.444438900159682</v>
      </c>
      <c r="D157" s="140">
        <f>VLOOKUP($A157,SIAF!$B$3:$Q$191,16,FALSE)</f>
        <v>-404.70493201487074</v>
      </c>
      <c r="E157" s="137">
        <f t="shared" si="57"/>
        <v>94.551134084643792</v>
      </c>
      <c r="F157" s="138">
        <f t="shared" si="57"/>
        <v>175.47602692511001</v>
      </c>
      <c r="G157" s="138">
        <f t="shared" si="57"/>
        <v>111.15720234909132</v>
      </c>
      <c r="H157" s="138">
        <f t="shared" si="57"/>
        <v>19.798287049043111</v>
      </c>
      <c r="I157" s="138">
        <f t="shared" si="57"/>
        <v>20.232862379129745</v>
      </c>
      <c r="J157" s="138">
        <f t="shared" si="57"/>
        <v>0.17489931256582913</v>
      </c>
      <c r="K157" s="138">
        <f t="shared" si="57"/>
        <v>40.053314884112503</v>
      </c>
      <c r="L157" s="138">
        <f t="shared" si="57"/>
        <v>59.732670110097253</v>
      </c>
      <c r="M157" s="143">
        <f t="shared" si="48"/>
        <v>0.17489931256582913</v>
      </c>
      <c r="N157" s="134" t="b">
        <f t="shared" si="49"/>
        <v>0</v>
      </c>
      <c r="O157" s="134" t="b">
        <f t="shared" si="50"/>
        <v>0</v>
      </c>
      <c r="P157" s="134" t="b">
        <f t="shared" si="51"/>
        <v>0</v>
      </c>
      <c r="Q157" s="134" t="b">
        <f t="shared" si="52"/>
        <v>0</v>
      </c>
      <c r="R157" s="134" t="b">
        <f t="shared" si="53"/>
        <v>0</v>
      </c>
      <c r="S157" s="134" t="b">
        <f t="shared" si="54"/>
        <v>1</v>
      </c>
      <c r="T157" s="134" t="b">
        <f t="shared" si="55"/>
        <v>0</v>
      </c>
      <c r="U157" s="134" t="b">
        <f t="shared" si="56"/>
        <v>0</v>
      </c>
    </row>
    <row r="158" spans="1:21">
      <c r="A158" s="139" t="str">
        <f>SIAF!B157</f>
        <v>NRCA4_MASKSWB_F200W</v>
      </c>
      <c r="B158" s="71" t="str">
        <f>HLOOKUP(TRUE,N158:U$193,ROW($N$193)-ROW(N158)+1,FALSE)</f>
        <v>NRC_MASKSWB</v>
      </c>
      <c r="C158" s="140">
        <f>VLOOKUP($A158,SIAF!$B$3:$Q$191,15,FALSE)</f>
        <v>66.694352900159686</v>
      </c>
      <c r="D158" s="140">
        <f>VLOOKUP($A158,SIAF!$B$3:$Q$191,16,FALSE)</f>
        <v>-404.70576701487073</v>
      </c>
      <c r="E158" s="137">
        <f t="shared" si="57"/>
        <v>94.663519899629534</v>
      </c>
      <c r="F158" s="138">
        <f t="shared" si="57"/>
        <v>174.83598915393299</v>
      </c>
      <c r="G158" s="138">
        <f t="shared" si="57"/>
        <v>110.69952674455482</v>
      </c>
      <c r="H158" s="138">
        <f t="shared" si="57"/>
        <v>20.548321976244665</v>
      </c>
      <c r="I158" s="138">
        <f t="shared" si="57"/>
        <v>19.483887632379219</v>
      </c>
      <c r="J158" s="138">
        <f t="shared" si="57"/>
        <v>0.92275724994008079</v>
      </c>
      <c r="K158" s="138">
        <f t="shared" si="57"/>
        <v>40.80332560221489</v>
      </c>
      <c r="L158" s="138">
        <f t="shared" si="57"/>
        <v>60.482720406272264</v>
      </c>
      <c r="M158" s="143">
        <f t="shared" si="48"/>
        <v>0.92275724994008079</v>
      </c>
      <c r="N158" s="134" t="b">
        <f t="shared" si="49"/>
        <v>0</v>
      </c>
      <c r="O158" s="134" t="b">
        <f t="shared" si="50"/>
        <v>0</v>
      </c>
      <c r="P158" s="134" t="b">
        <f t="shared" si="51"/>
        <v>0</v>
      </c>
      <c r="Q158" s="134" t="b">
        <f t="shared" si="52"/>
        <v>0</v>
      </c>
      <c r="R158" s="134" t="b">
        <f t="shared" si="53"/>
        <v>0</v>
      </c>
      <c r="S158" s="134" t="b">
        <f t="shared" si="54"/>
        <v>1</v>
      </c>
      <c r="T158" s="134" t="b">
        <f t="shared" si="55"/>
        <v>0</v>
      </c>
      <c r="U158" s="134" t="b">
        <f t="shared" si="56"/>
        <v>0</v>
      </c>
    </row>
    <row r="159" spans="1:21">
      <c r="A159" s="139" t="str">
        <f>SIAF!B158</f>
        <v>NRCA4_MASKSWB_NARROW</v>
      </c>
      <c r="B159" s="71" t="str">
        <f>HLOOKUP(TRUE,N159:U$193,ROW($N$193)-ROW(N159)+1,FALSE)</f>
        <v>NRC_MASKSWB</v>
      </c>
      <c r="C159" s="140">
        <f>VLOOKUP($A159,SIAF!$B$3:$Q$191,15,FALSE)</f>
        <v>75.344816900159685</v>
      </c>
      <c r="D159" s="140">
        <f>VLOOKUP($A159,SIAF!$B$3:$Q$191,16,FALSE)</f>
        <v>-404.6897730148707</v>
      </c>
      <c r="E159" s="137">
        <f t="shared" si="57"/>
        <v>93.730852541666195</v>
      </c>
      <c r="F159" s="138">
        <f t="shared" si="57"/>
        <v>182.27148576120382</v>
      </c>
      <c r="G159" s="138">
        <f t="shared" si="57"/>
        <v>116.16734441532158</v>
      </c>
      <c r="H159" s="138">
        <f t="shared" si="57"/>
        <v>11.898962687533908</v>
      </c>
      <c r="I159" s="138">
        <f t="shared" si="57"/>
        <v>28.125387282884031</v>
      </c>
      <c r="J159" s="138">
        <f t="shared" si="57"/>
        <v>7.7282743500197482</v>
      </c>
      <c r="K159" s="138">
        <f t="shared" si="57"/>
        <v>32.154051686966639</v>
      </c>
      <c r="L159" s="138">
        <f t="shared" si="57"/>
        <v>51.832797522157726</v>
      </c>
      <c r="M159" s="143">
        <f t="shared" si="48"/>
        <v>7.7282743500197482</v>
      </c>
      <c r="N159" s="134" t="b">
        <f t="shared" si="49"/>
        <v>0</v>
      </c>
      <c r="O159" s="134" t="b">
        <f t="shared" si="50"/>
        <v>0</v>
      </c>
      <c r="P159" s="134" t="b">
        <f t="shared" si="51"/>
        <v>0</v>
      </c>
      <c r="Q159" s="134" t="b">
        <f t="shared" si="52"/>
        <v>0</v>
      </c>
      <c r="R159" s="134" t="b">
        <f t="shared" si="53"/>
        <v>0</v>
      </c>
      <c r="S159" s="134" t="b">
        <f t="shared" si="54"/>
        <v>1</v>
      </c>
      <c r="T159" s="134" t="b">
        <f t="shared" si="55"/>
        <v>0</v>
      </c>
      <c r="U159" s="134" t="b">
        <f t="shared" si="56"/>
        <v>0</v>
      </c>
    </row>
    <row r="160" spans="1:21">
      <c r="A160" s="139" t="str">
        <f>SIAF!B159</f>
        <v>NRCA5_MASKLWB_F250M</v>
      </c>
      <c r="B160" s="71" t="str">
        <f>HLOOKUP(TRUE,N160:U$193,ROW($N$193)-ROW(N160)+1,FALSE)</f>
        <v>NRC_MASKLWB</v>
      </c>
      <c r="C160" s="140">
        <f>VLOOKUP($A160,SIAF!$B$3:$Q$191,15,FALSE)</f>
        <v>40.641485592655982</v>
      </c>
      <c r="D160" s="140">
        <f>VLOOKUP($A160,SIAF!$B$3:$Q$191,16,FALSE)</f>
        <v>-405.76072394695279</v>
      </c>
      <c r="E160" s="137">
        <f t="shared" si="57"/>
        <v>101.03114232966847</v>
      </c>
      <c r="F160" s="138">
        <f t="shared" si="57"/>
        <v>152.61603517102637</v>
      </c>
      <c r="G160" s="138">
        <f t="shared" si="57"/>
        <v>96.159005456587963</v>
      </c>
      <c r="H160" s="138">
        <f t="shared" si="57"/>
        <v>46.607674752202165</v>
      </c>
      <c r="I160" s="138">
        <f t="shared" si="57"/>
        <v>6.6003524203007533</v>
      </c>
      <c r="J160" s="138">
        <f t="shared" si="57"/>
        <v>26.996959428288758</v>
      </c>
      <c r="K160" s="138">
        <f t="shared" si="57"/>
        <v>66.854830646828077</v>
      </c>
      <c r="L160" s="138">
        <f t="shared" si="57"/>
        <v>86.534962547976676</v>
      </c>
      <c r="M160" s="143">
        <f t="shared" si="48"/>
        <v>6.6003524203007533</v>
      </c>
      <c r="N160" s="134" t="b">
        <f t="shared" si="49"/>
        <v>0</v>
      </c>
      <c r="O160" s="134" t="b">
        <f t="shared" si="50"/>
        <v>0</v>
      </c>
      <c r="P160" s="134" t="b">
        <f t="shared" si="51"/>
        <v>0</v>
      </c>
      <c r="Q160" s="134" t="b">
        <f t="shared" si="52"/>
        <v>0</v>
      </c>
      <c r="R160" s="134" t="b">
        <f t="shared" si="53"/>
        <v>1</v>
      </c>
      <c r="S160" s="134" t="b">
        <f t="shared" si="54"/>
        <v>0</v>
      </c>
      <c r="T160" s="134" t="b">
        <f t="shared" si="55"/>
        <v>0</v>
      </c>
      <c r="U160" s="134" t="b">
        <f t="shared" si="56"/>
        <v>0</v>
      </c>
    </row>
    <row r="161" spans="1:21">
      <c r="A161" s="139" t="str">
        <f>SIAF!B160</f>
        <v>NRCA5_MASKLWB_F300M</v>
      </c>
      <c r="B161" s="71" t="str">
        <f>HLOOKUP(TRUE,N161:U$193,ROW($N$193)-ROW(N161)+1,FALSE)</f>
        <v>NRC_MASKLWB</v>
      </c>
      <c r="C161" s="140">
        <f>VLOOKUP($A161,SIAF!$B$3:$Q$191,15,FALSE)</f>
        <v>42.188831592655987</v>
      </c>
      <c r="D161" s="140">
        <f>VLOOKUP($A161,SIAF!$B$3:$Q$191,16,FALSE)</f>
        <v>-405.77256394695274</v>
      </c>
      <c r="E161" s="137">
        <f t="shared" si="57"/>
        <v>100.40677569087951</v>
      </c>
      <c r="F161" s="138">
        <f t="shared" si="57"/>
        <v>153.85815654293211</v>
      </c>
      <c r="G161" s="138">
        <f t="shared" si="57"/>
        <v>96.820784385504481</v>
      </c>
      <c r="H161" s="138">
        <f t="shared" si="57"/>
        <v>45.060812207240829</v>
      </c>
      <c r="I161" s="138">
        <f t="shared" si="57"/>
        <v>5.0529613616145896</v>
      </c>
      <c r="J161" s="138">
        <f t="shared" si="57"/>
        <v>25.451452437864354</v>
      </c>
      <c r="K161" s="138">
        <f t="shared" si="57"/>
        <v>65.30763005994956</v>
      </c>
      <c r="L161" s="138">
        <f t="shared" si="57"/>
        <v>84.987721268549478</v>
      </c>
      <c r="M161" s="143">
        <f t="shared" si="48"/>
        <v>5.0529613616145896</v>
      </c>
      <c r="N161" s="134" t="b">
        <f t="shared" si="49"/>
        <v>0</v>
      </c>
      <c r="O161" s="134" t="b">
        <f t="shared" si="50"/>
        <v>0</v>
      </c>
      <c r="P161" s="134" t="b">
        <f t="shared" si="51"/>
        <v>0</v>
      </c>
      <c r="Q161" s="134" t="b">
        <f t="shared" si="52"/>
        <v>0</v>
      </c>
      <c r="R161" s="134" t="b">
        <f t="shared" si="53"/>
        <v>1</v>
      </c>
      <c r="S161" s="134" t="b">
        <f t="shared" si="54"/>
        <v>0</v>
      </c>
      <c r="T161" s="134" t="b">
        <f t="shared" si="55"/>
        <v>0</v>
      </c>
      <c r="U161" s="134" t="b">
        <f t="shared" si="56"/>
        <v>0</v>
      </c>
    </row>
    <row r="162" spans="1:21">
      <c r="A162" s="139" t="str">
        <f>SIAF!B161</f>
        <v>NRCA5_MASKLWB_F277W</v>
      </c>
      <c r="B162" s="71" t="str">
        <f>HLOOKUP(TRUE,N162:U$193,ROW($N$193)-ROW(N162)+1,FALSE)</f>
        <v>NRC_MASKLWB</v>
      </c>
      <c r="C162" s="140">
        <f>VLOOKUP($A162,SIAF!$B$3:$Q$191,15,FALSE)</f>
        <v>42.195095592655981</v>
      </c>
      <c r="D162" s="140">
        <f>VLOOKUP($A162,SIAF!$B$3:$Q$191,16,FALSE)</f>
        <v>-405.7726109469528</v>
      </c>
      <c r="E162" s="137">
        <f t="shared" si="57"/>
        <v>100.40428954868239</v>
      </c>
      <c r="F162" s="138">
        <f t="shared" si="57"/>
        <v>153.86319672083695</v>
      </c>
      <c r="G162" s="138">
        <f t="shared" si="57"/>
        <v>96.823505314813744</v>
      </c>
      <c r="H162" s="138">
        <f t="shared" si="57"/>
        <v>45.054550220543526</v>
      </c>
      <c r="I162" s="138">
        <f t="shared" si="57"/>
        <v>5.0466971860361332</v>
      </c>
      <c r="J162" s="138">
        <f t="shared" si="57"/>
        <v>25.445196307863966</v>
      </c>
      <c r="K162" s="138">
        <f t="shared" si="57"/>
        <v>65.301366659315164</v>
      </c>
      <c r="L162" s="138">
        <f t="shared" si="57"/>
        <v>84.981457697625629</v>
      </c>
      <c r="M162" s="143">
        <f t="shared" si="48"/>
        <v>5.0466971860361332</v>
      </c>
      <c r="N162" s="134" t="b">
        <f t="shared" si="49"/>
        <v>0</v>
      </c>
      <c r="O162" s="134" t="b">
        <f t="shared" si="50"/>
        <v>0</v>
      </c>
      <c r="P162" s="134" t="b">
        <f t="shared" si="51"/>
        <v>0</v>
      </c>
      <c r="Q162" s="134" t="b">
        <f t="shared" si="52"/>
        <v>0</v>
      </c>
      <c r="R162" s="134" t="b">
        <f t="shared" si="53"/>
        <v>1</v>
      </c>
      <c r="S162" s="134" t="b">
        <f t="shared" si="54"/>
        <v>0</v>
      </c>
      <c r="T162" s="134" t="b">
        <f t="shared" si="55"/>
        <v>0</v>
      </c>
      <c r="U162" s="134" t="b">
        <f t="shared" si="56"/>
        <v>0</v>
      </c>
    </row>
    <row r="163" spans="1:21">
      <c r="A163" s="139" t="str">
        <f>SIAF!B162</f>
        <v>NRCA5_MASKLWB_F335M</v>
      </c>
      <c r="B163" s="71" t="str">
        <f>HLOOKUP(TRUE,N163:U$193,ROW($N$193)-ROW(N163)+1,FALSE)</f>
        <v>NRC_MASKLWB</v>
      </c>
      <c r="C163" s="140">
        <f>VLOOKUP($A163,SIAF!$B$3:$Q$191,15,FALSE)</f>
        <v>42.689912592655986</v>
      </c>
      <c r="D163" s="140">
        <f>VLOOKUP($A163,SIAF!$B$3:$Q$191,16,FALSE)</f>
        <v>-405.77629894695275</v>
      </c>
      <c r="E163" s="137">
        <f t="shared" si="57"/>
        <v>100.20896491716572</v>
      </c>
      <c r="F163" s="138">
        <f t="shared" si="57"/>
        <v>154.26163727092307</v>
      </c>
      <c r="G163" s="138">
        <f t="shared" si="57"/>
        <v>97.039500480078985</v>
      </c>
      <c r="H163" s="138">
        <f t="shared" si="57"/>
        <v>44.559893728492362</v>
      </c>
      <c r="I163" s="138">
        <f t="shared" si="57"/>
        <v>4.551866494987741</v>
      </c>
      <c r="J163" s="138">
        <f t="shared" si="57"/>
        <v>24.951012654010011</v>
      </c>
      <c r="K163" s="138">
        <f t="shared" si="57"/>
        <v>64.80659727279469</v>
      </c>
      <c r="L163" s="138">
        <f t="shared" si="57"/>
        <v>84.48667471545113</v>
      </c>
      <c r="M163" s="143">
        <f t="shared" si="48"/>
        <v>4.551866494987741</v>
      </c>
      <c r="N163" s="134" t="b">
        <f t="shared" si="49"/>
        <v>0</v>
      </c>
      <c r="O163" s="134" t="b">
        <f t="shared" si="50"/>
        <v>0</v>
      </c>
      <c r="P163" s="134" t="b">
        <f t="shared" si="51"/>
        <v>0</v>
      </c>
      <c r="Q163" s="134" t="b">
        <f t="shared" si="52"/>
        <v>0</v>
      </c>
      <c r="R163" s="134" t="b">
        <f t="shared" si="53"/>
        <v>1</v>
      </c>
      <c r="S163" s="134" t="b">
        <f t="shared" si="54"/>
        <v>0</v>
      </c>
      <c r="T163" s="134" t="b">
        <f t="shared" si="55"/>
        <v>0</v>
      </c>
      <c r="U163" s="134" t="b">
        <f t="shared" si="56"/>
        <v>0</v>
      </c>
    </row>
    <row r="164" spans="1:21">
      <c r="A164" s="139" t="str">
        <f>SIAF!B163</f>
        <v>NRCA5_MASKLWB_F360M</v>
      </c>
      <c r="B164" s="71" t="str">
        <f>HLOOKUP(TRUE,N164:U$193,ROW($N$193)-ROW(N164)+1,FALSE)</f>
        <v>NRC_MASKLWB</v>
      </c>
      <c r="C164" s="140">
        <f>VLOOKUP($A164,SIAF!$B$3:$Q$191,15,FALSE)</f>
        <v>44.161604592655983</v>
      </c>
      <c r="D164" s="140">
        <f>VLOOKUP($A164,SIAF!$B$3:$Q$191,16,FALSE)</f>
        <v>-405.78698894695276</v>
      </c>
      <c r="E164" s="137">
        <f t="shared" si="57"/>
        <v>99.640547617530657</v>
      </c>
      <c r="F164" s="138">
        <f t="shared" si="57"/>
        <v>155.4501208286386</v>
      </c>
      <c r="G164" s="138">
        <f t="shared" si="57"/>
        <v>97.694155750089024</v>
      </c>
      <c r="H164" s="138">
        <f t="shared" si="57"/>
        <v>43.088697145773203</v>
      </c>
      <c r="I164" s="138">
        <f t="shared" si="57"/>
        <v>3.0801357659642212</v>
      </c>
      <c r="J164" s="138">
        <f t="shared" si="57"/>
        <v>23.481352217592882</v>
      </c>
      <c r="K164" s="138">
        <f t="shared" si="57"/>
        <v>63.33505011948202</v>
      </c>
      <c r="L164" s="138">
        <f t="shared" si="57"/>
        <v>83.0150853805807</v>
      </c>
      <c r="M164" s="143">
        <f t="shared" si="48"/>
        <v>3.0801357659642212</v>
      </c>
      <c r="N164" s="134" t="b">
        <f t="shared" si="49"/>
        <v>0</v>
      </c>
      <c r="O164" s="134" t="b">
        <f t="shared" si="50"/>
        <v>0</v>
      </c>
      <c r="P164" s="134" t="b">
        <f t="shared" si="51"/>
        <v>0</v>
      </c>
      <c r="Q164" s="134" t="b">
        <f t="shared" si="52"/>
        <v>0</v>
      </c>
      <c r="R164" s="134" t="b">
        <f t="shared" si="53"/>
        <v>1</v>
      </c>
      <c r="S164" s="134" t="b">
        <f t="shared" si="54"/>
        <v>0</v>
      </c>
      <c r="T164" s="134" t="b">
        <f t="shared" si="55"/>
        <v>0</v>
      </c>
      <c r="U164" s="134" t="b">
        <f t="shared" si="56"/>
        <v>0</v>
      </c>
    </row>
    <row r="165" spans="1:21">
      <c r="A165" s="139" t="str">
        <f>SIAF!B164</f>
        <v>NRCA5_MASKLWB_F356W</v>
      </c>
      <c r="B165" s="71" t="str">
        <f>HLOOKUP(TRUE,N165:U$193,ROW($N$193)-ROW(N165)+1,FALSE)</f>
        <v>NRC_MASKLWB</v>
      </c>
      <c r="C165" s="140">
        <f>VLOOKUP($A165,SIAF!$B$3:$Q$191,15,FALSE)</f>
        <v>44.718878592655983</v>
      </c>
      <c r="D165" s="140">
        <f>VLOOKUP($A165,SIAF!$B$3:$Q$191,16,FALSE)</f>
        <v>-405.79092794695276</v>
      </c>
      <c r="E165" s="137">
        <f t="shared" si="57"/>
        <v>99.430248834492318</v>
      </c>
      <c r="F165" s="138">
        <f t="shared" si="57"/>
        <v>155.90147925396815</v>
      </c>
      <c r="G165" s="138">
        <f t="shared" si="57"/>
        <v>97.946775736698797</v>
      </c>
      <c r="H165" s="138">
        <f t="shared" si="57"/>
        <v>42.531618158810097</v>
      </c>
      <c r="I165" s="138">
        <f t="shared" si="57"/>
        <v>2.5228478649472708</v>
      </c>
      <c r="J165" s="138">
        <f t="shared" si="57"/>
        <v>22.924911526189376</v>
      </c>
      <c r="K165" s="138">
        <f t="shared" si="57"/>
        <v>62.777832250484487</v>
      </c>
      <c r="L165" s="138">
        <f t="shared" si="57"/>
        <v>82.457850831677945</v>
      </c>
      <c r="M165" s="143">
        <f t="shared" si="48"/>
        <v>2.5228478649472708</v>
      </c>
      <c r="N165" s="134" t="b">
        <f t="shared" si="49"/>
        <v>0</v>
      </c>
      <c r="O165" s="134" t="b">
        <f t="shared" si="50"/>
        <v>0</v>
      </c>
      <c r="P165" s="134" t="b">
        <f t="shared" si="51"/>
        <v>0</v>
      </c>
      <c r="Q165" s="134" t="b">
        <f t="shared" si="52"/>
        <v>0</v>
      </c>
      <c r="R165" s="134" t="b">
        <f t="shared" si="53"/>
        <v>1</v>
      </c>
      <c r="S165" s="134" t="b">
        <f t="shared" si="54"/>
        <v>0</v>
      </c>
      <c r="T165" s="134" t="b">
        <f t="shared" si="55"/>
        <v>0</v>
      </c>
      <c r="U165" s="134" t="b">
        <f t="shared" si="56"/>
        <v>0</v>
      </c>
    </row>
    <row r="166" spans="1:21">
      <c r="A166" s="139" t="str">
        <f>SIAF!B165</f>
        <v>NRCA5_MASKLWB_F410M</v>
      </c>
      <c r="B166" s="71" t="str">
        <f>HLOOKUP(TRUE,N166:U$193,ROW($N$193)-ROW(N166)+1,FALSE)</f>
        <v>NRC_MASKLWB</v>
      </c>
      <c r="C166" s="140">
        <f>VLOOKUP($A166,SIAF!$B$3:$Q$191,15,FALSE)</f>
        <v>45.639214592655982</v>
      </c>
      <c r="D166" s="140">
        <f>VLOOKUP($A166,SIAF!$B$3:$Q$191,16,FALSE)</f>
        <v>-405.79730294695275</v>
      </c>
      <c r="E166" s="137">
        <f t="shared" si="57"/>
        <v>99.088947967675665</v>
      </c>
      <c r="F166" s="138">
        <f t="shared" si="57"/>
        <v>156.64846461494082</v>
      </c>
      <c r="G166" s="138">
        <f t="shared" si="57"/>
        <v>98.369584032022331</v>
      </c>
      <c r="H166" s="138">
        <f t="shared" si="57"/>
        <v>41.611613724595735</v>
      </c>
      <c r="I166" s="138">
        <f t="shared" si="57"/>
        <v>1.6024898031064052</v>
      </c>
      <c r="J166" s="138">
        <f t="shared" si="57"/>
        <v>22.006038963936518</v>
      </c>
      <c r="K166" s="138">
        <f t="shared" si="57"/>
        <v>61.857590529666474</v>
      </c>
      <c r="L166" s="138">
        <f t="shared" si="57"/>
        <v>81.537580673943452</v>
      </c>
      <c r="M166" s="143">
        <f t="shared" si="48"/>
        <v>1.6024898031064052</v>
      </c>
      <c r="N166" s="134" t="b">
        <f t="shared" si="49"/>
        <v>0</v>
      </c>
      <c r="O166" s="134" t="b">
        <f t="shared" si="50"/>
        <v>0</v>
      </c>
      <c r="P166" s="134" t="b">
        <f t="shared" si="51"/>
        <v>0</v>
      </c>
      <c r="Q166" s="134" t="b">
        <f t="shared" si="52"/>
        <v>0</v>
      </c>
      <c r="R166" s="134" t="b">
        <f t="shared" si="53"/>
        <v>1</v>
      </c>
      <c r="S166" s="134" t="b">
        <f t="shared" si="54"/>
        <v>0</v>
      </c>
      <c r="T166" s="134" t="b">
        <f t="shared" si="55"/>
        <v>0</v>
      </c>
      <c r="U166" s="134" t="b">
        <f t="shared" si="56"/>
        <v>0</v>
      </c>
    </row>
    <row r="167" spans="1:21">
      <c r="A167" s="139" t="str">
        <f>SIAF!B166</f>
        <v>NRCA5_MASKLWB_F430M</v>
      </c>
      <c r="B167" s="71" t="str">
        <f>HLOOKUP(TRUE,N167:U$193,ROW($N$193)-ROW(N167)+1,FALSE)</f>
        <v>NRC_MASKLWB</v>
      </c>
      <c r="C167" s="140">
        <f>VLOOKUP($A167,SIAF!$B$3:$Q$191,15,FALSE)</f>
        <v>46.240180592655982</v>
      </c>
      <c r="D167" s="140">
        <f>VLOOKUP($A167,SIAF!$B$3:$Q$191,16,FALSE)</f>
        <v>-405.80137794695275</v>
      </c>
      <c r="E167" s="137">
        <f t="shared" si="57"/>
        <v>98.870153486870251</v>
      </c>
      <c r="F167" s="138">
        <f t="shared" si="57"/>
        <v>157.13727849616413</v>
      </c>
      <c r="G167" s="138">
        <f t="shared" si="57"/>
        <v>98.64940512443799</v>
      </c>
      <c r="H167" s="138">
        <f t="shared" si="57"/>
        <v>41.010870908882843</v>
      </c>
      <c r="I167" s="138">
        <f t="shared" si="57"/>
        <v>1.0015099919187047</v>
      </c>
      <c r="J167" s="138">
        <f t="shared" si="57"/>
        <v>21.406092827799363</v>
      </c>
      <c r="K167" s="138">
        <f t="shared" si="57"/>
        <v>61.25668716758495</v>
      </c>
      <c r="L167" s="138">
        <f t="shared" si="57"/>
        <v>80.936658125908139</v>
      </c>
      <c r="M167" s="143">
        <f t="shared" si="48"/>
        <v>1.0015099919187047</v>
      </c>
      <c r="N167" s="134" t="b">
        <f t="shared" si="49"/>
        <v>0</v>
      </c>
      <c r="O167" s="134" t="b">
        <f t="shared" si="50"/>
        <v>0</v>
      </c>
      <c r="P167" s="134" t="b">
        <f t="shared" si="51"/>
        <v>0</v>
      </c>
      <c r="Q167" s="134" t="b">
        <f t="shared" si="52"/>
        <v>0</v>
      </c>
      <c r="R167" s="134" t="b">
        <f t="shared" si="53"/>
        <v>1</v>
      </c>
      <c r="S167" s="134" t="b">
        <f t="shared" si="54"/>
        <v>0</v>
      </c>
      <c r="T167" s="134" t="b">
        <f t="shared" si="55"/>
        <v>0</v>
      </c>
      <c r="U167" s="134" t="b">
        <f t="shared" si="56"/>
        <v>0</v>
      </c>
    </row>
    <row r="168" spans="1:21">
      <c r="A168" s="139" t="str">
        <f>SIAF!B167</f>
        <v>NRCA5_MASKLWB_F460M</v>
      </c>
      <c r="B168" s="71" t="str">
        <f>HLOOKUP(TRUE,N168:U$193,ROW($N$193)-ROW(N168)+1,FALSE)</f>
        <v>NRC_MASKLWB</v>
      </c>
      <c r="C168" s="140">
        <f>VLOOKUP($A168,SIAF!$B$3:$Q$191,15,FALSE)</f>
        <v>47.335549592655987</v>
      </c>
      <c r="D168" s="140">
        <f>VLOOKUP($A168,SIAF!$B$3:$Q$191,16,FALSE)</f>
        <v>-405.80862694695276</v>
      </c>
      <c r="E168" s="137">
        <f t="shared" si="57"/>
        <v>98.479712819754496</v>
      </c>
      <c r="F168" s="138">
        <f t="shared" si="57"/>
        <v>158.03032188312969</v>
      </c>
      <c r="G168" s="138">
        <f t="shared" si="57"/>
        <v>99.166924045857087</v>
      </c>
      <c r="H168" s="138">
        <f t="shared" si="57"/>
        <v>39.915923081756745</v>
      </c>
      <c r="I168" s="138">
        <f t="shared" si="57"/>
        <v>9.3882994759437607E-2</v>
      </c>
      <c r="J168" s="138">
        <f t="shared" si="57"/>
        <v>20.312729954610045</v>
      </c>
      <c r="K168" s="138">
        <f t="shared" si="57"/>
        <v>60.161434563601738</v>
      </c>
      <c r="L168" s="138">
        <f t="shared" si="57"/>
        <v>79.84136924642479</v>
      </c>
      <c r="M168" s="143">
        <f t="shared" si="48"/>
        <v>9.3882994759437607E-2</v>
      </c>
      <c r="N168" s="134" t="b">
        <f t="shared" si="49"/>
        <v>0</v>
      </c>
      <c r="O168" s="134" t="b">
        <f t="shared" si="50"/>
        <v>0</v>
      </c>
      <c r="P168" s="134" t="b">
        <f t="shared" si="51"/>
        <v>0</v>
      </c>
      <c r="Q168" s="134" t="b">
        <f t="shared" si="52"/>
        <v>0</v>
      </c>
      <c r="R168" s="134" t="b">
        <f t="shared" si="53"/>
        <v>1</v>
      </c>
      <c r="S168" s="134" t="b">
        <f t="shared" si="54"/>
        <v>0</v>
      </c>
      <c r="T168" s="134" t="b">
        <f t="shared" si="55"/>
        <v>0</v>
      </c>
      <c r="U168" s="134" t="b">
        <f t="shared" si="56"/>
        <v>0</v>
      </c>
    </row>
    <row r="169" spans="1:21">
      <c r="A169" s="139" t="str">
        <f>SIAF!B168</f>
        <v>NRCA5_MASKLWB_F480M</v>
      </c>
      <c r="B169" s="71" t="str">
        <f>HLOOKUP(TRUE,N169:U$193,ROW($N$193)-ROW(N169)+1,FALSE)</f>
        <v>NRC_MASKLWB</v>
      </c>
      <c r="C169" s="140">
        <f>VLOOKUP($A169,SIAF!$B$3:$Q$191,15,FALSE)</f>
        <v>47.836230592655987</v>
      </c>
      <c r="D169" s="140">
        <f>VLOOKUP($A169,SIAF!$B$3:$Q$191,16,FALSE)</f>
        <v>-405.81186394695277</v>
      </c>
      <c r="E169" s="137">
        <f t="shared" si="57"/>
        <v>98.304866882950606</v>
      </c>
      <c r="F169" s="138">
        <f t="shared" si="57"/>
        <v>158.43941138813133</v>
      </c>
      <c r="G169" s="138">
        <f t="shared" si="57"/>
        <v>99.406665406401117</v>
      </c>
      <c r="H169" s="138">
        <f t="shared" si="57"/>
        <v>39.415441102171684</v>
      </c>
      <c r="I169" s="138">
        <f t="shared" si="57"/>
        <v>0.59457445845327395</v>
      </c>
      <c r="J169" s="138">
        <f t="shared" si="57"/>
        <v>19.813036225833638</v>
      </c>
      <c r="K169" s="138">
        <f t="shared" si="57"/>
        <v>59.66080774415088</v>
      </c>
      <c r="L169" s="138">
        <f t="shared" si="57"/>
        <v>79.340725263994727</v>
      </c>
      <c r="M169" s="143">
        <f t="shared" si="48"/>
        <v>0.59457445845327395</v>
      </c>
      <c r="N169" s="134" t="b">
        <f t="shared" si="49"/>
        <v>0</v>
      </c>
      <c r="O169" s="134" t="b">
        <f t="shared" si="50"/>
        <v>0</v>
      </c>
      <c r="P169" s="134" t="b">
        <f t="shared" si="51"/>
        <v>0</v>
      </c>
      <c r="Q169" s="134" t="b">
        <f t="shared" si="52"/>
        <v>0</v>
      </c>
      <c r="R169" s="134" t="b">
        <f t="shared" si="53"/>
        <v>1</v>
      </c>
      <c r="S169" s="134" t="b">
        <f t="shared" si="54"/>
        <v>0</v>
      </c>
      <c r="T169" s="134" t="b">
        <f t="shared" si="55"/>
        <v>0</v>
      </c>
      <c r="U169" s="134" t="b">
        <f t="shared" si="56"/>
        <v>0</v>
      </c>
    </row>
    <row r="170" spans="1:21">
      <c r="A170" s="139" t="str">
        <f>SIAF!B169</f>
        <v>NRCA5_MASKLWB_F444W</v>
      </c>
      <c r="B170" s="71" t="str">
        <f>HLOOKUP(TRUE,N170:U$193,ROW($N$193)-ROW(N170)+1,FALSE)</f>
        <v>NRC_MASKLWB</v>
      </c>
      <c r="C170" s="140">
        <f>VLOOKUP($A170,SIAF!$B$3:$Q$191,15,FALSE)</f>
        <v>47.823713592655984</v>
      </c>
      <c r="D170" s="140">
        <f>VLOOKUP($A170,SIAF!$B$3:$Q$191,16,FALSE)</f>
        <v>-405.81178394695274</v>
      </c>
      <c r="E170" s="137">
        <f t="shared" si="57"/>
        <v>98.309209864674983</v>
      </c>
      <c r="F170" s="138">
        <f t="shared" si="57"/>
        <v>158.42917723233677</v>
      </c>
      <c r="G170" s="138">
        <f t="shared" si="57"/>
        <v>99.400647386112993</v>
      </c>
      <c r="H170" s="138">
        <f t="shared" si="57"/>
        <v>39.427953082775851</v>
      </c>
      <c r="I170" s="138">
        <f t="shared" si="57"/>
        <v>0.58205720284693729</v>
      </c>
      <c r="J170" s="138">
        <f t="shared" si="57"/>
        <v>19.825527983604019</v>
      </c>
      <c r="K170" s="138">
        <f t="shared" si="57"/>
        <v>59.673323385361108</v>
      </c>
      <c r="L170" s="138">
        <f t="shared" si="57"/>
        <v>79.35324133805085</v>
      </c>
      <c r="M170" s="143">
        <f t="shared" si="48"/>
        <v>0.58205720284693729</v>
      </c>
      <c r="N170" s="134" t="b">
        <f t="shared" si="49"/>
        <v>0</v>
      </c>
      <c r="O170" s="134" t="b">
        <f t="shared" si="50"/>
        <v>0</v>
      </c>
      <c r="P170" s="134" t="b">
        <f t="shared" si="51"/>
        <v>0</v>
      </c>
      <c r="Q170" s="134" t="b">
        <f t="shared" si="52"/>
        <v>0</v>
      </c>
      <c r="R170" s="134" t="b">
        <f t="shared" si="53"/>
        <v>1</v>
      </c>
      <c r="S170" s="134" t="b">
        <f t="shared" si="54"/>
        <v>0</v>
      </c>
      <c r="T170" s="134" t="b">
        <f t="shared" si="55"/>
        <v>0</v>
      </c>
      <c r="U170" s="134" t="b">
        <f t="shared" si="56"/>
        <v>0</v>
      </c>
    </row>
    <row r="171" spans="1:21">
      <c r="A171" s="139" t="str">
        <f>SIAF!B170</f>
        <v>NRCA5_MASKLWB_NARROW</v>
      </c>
      <c r="B171" s="71" t="str">
        <f>HLOOKUP(TRUE,N171:U$193,ROW($N$193)-ROW(N171)+1,FALSE)</f>
        <v>NRC_MASKLWB</v>
      </c>
      <c r="C171" s="140">
        <f>VLOOKUP($A171,SIAF!$B$3:$Q$191,15,FALSE)</f>
        <v>39.288011592655984</v>
      </c>
      <c r="D171" s="140">
        <f>VLOOKUP($A171,SIAF!$B$3:$Q$191,16,FALSE)</f>
        <v>-405.74998794695279</v>
      </c>
      <c r="E171" s="137">
        <f t="shared" si="57"/>
        <v>101.59380475728501</v>
      </c>
      <c r="F171" s="138">
        <f t="shared" si="57"/>
        <v>151.53437732835292</v>
      </c>
      <c r="G171" s="138">
        <f t="shared" si="57"/>
        <v>95.597269549480316</v>
      </c>
      <c r="H171" s="138">
        <f t="shared" si="57"/>
        <v>47.960747266807054</v>
      </c>
      <c r="I171" s="138">
        <f t="shared" si="57"/>
        <v>7.9538686691683562</v>
      </c>
      <c r="J171" s="138">
        <f t="shared" si="57"/>
        <v>28.348978984151159</v>
      </c>
      <c r="K171" s="138">
        <f t="shared" si="57"/>
        <v>68.208181680328991</v>
      </c>
      <c r="L171" s="138">
        <f t="shared" si="57"/>
        <v>87.888347027617172</v>
      </c>
      <c r="M171" s="143">
        <f t="shared" si="48"/>
        <v>7.9538686691683562</v>
      </c>
      <c r="N171" s="134" t="b">
        <f t="shared" si="49"/>
        <v>0</v>
      </c>
      <c r="O171" s="134" t="b">
        <f t="shared" si="50"/>
        <v>0</v>
      </c>
      <c r="P171" s="134" t="b">
        <f t="shared" si="51"/>
        <v>0</v>
      </c>
      <c r="Q171" s="134" t="b">
        <f t="shared" si="52"/>
        <v>0</v>
      </c>
      <c r="R171" s="134" t="b">
        <f t="shared" si="53"/>
        <v>1</v>
      </c>
      <c r="S171" s="134" t="b">
        <f t="shared" si="54"/>
        <v>0</v>
      </c>
      <c r="T171" s="134" t="b">
        <f t="shared" si="55"/>
        <v>0</v>
      </c>
      <c r="U171" s="134" t="b">
        <f t="shared" si="56"/>
        <v>0</v>
      </c>
    </row>
    <row r="172" spans="1:21">
      <c r="A172" s="139" t="str">
        <f>SIAF!B171</f>
        <v>NRCA2_FULL_MASK210R</v>
      </c>
      <c r="B172" s="71" t="str">
        <f>HLOOKUP(TRUE,N172:U$193,ROW($N$193)-ROW(N172)+1,FALSE)</f>
        <v>NRC_MASK210R</v>
      </c>
      <c r="C172" s="140">
        <f>VLOOKUP($A172,SIAF!$B$3:$Q$191,15,FALSE)</f>
        <v>127.17481264771526</v>
      </c>
      <c r="D172" s="140">
        <f>VLOOKUP($A172,SIAF!$B$3:$Q$191,16,FALSE)</f>
        <v>-405.22869766764802</v>
      </c>
      <c r="E172" s="137">
        <f t="shared" si="57"/>
        <v>103.67710319743699</v>
      </c>
      <c r="F172" s="138">
        <f t="shared" si="57"/>
        <v>228.36592233268382</v>
      </c>
      <c r="G172" s="138">
        <f t="shared" si="57"/>
        <v>154.75956112252103</v>
      </c>
      <c r="H172" s="138">
        <f t="shared" si="57"/>
        <v>39.934445942665562</v>
      </c>
      <c r="I172" s="138">
        <f t="shared" si="57"/>
        <v>79.935243335070666</v>
      </c>
      <c r="J172" s="138">
        <f t="shared" si="57"/>
        <v>59.560837943439054</v>
      </c>
      <c r="K172" s="138">
        <f t="shared" si="57"/>
        <v>19.68056557890197</v>
      </c>
      <c r="L172" s="138">
        <f t="shared" si="57"/>
        <v>0</v>
      </c>
      <c r="M172" s="143">
        <f t="shared" si="48"/>
        <v>0</v>
      </c>
      <c r="N172" s="134" t="b">
        <f t="shared" si="49"/>
        <v>0</v>
      </c>
      <c r="O172" s="134" t="b">
        <f t="shared" si="50"/>
        <v>0</v>
      </c>
      <c r="P172" s="134" t="b">
        <f t="shared" si="51"/>
        <v>0</v>
      </c>
      <c r="Q172" s="134" t="b">
        <f t="shared" si="52"/>
        <v>0</v>
      </c>
      <c r="R172" s="134" t="b">
        <f t="shared" si="53"/>
        <v>0</v>
      </c>
      <c r="S172" s="134" t="b">
        <f t="shared" si="54"/>
        <v>0</v>
      </c>
      <c r="T172" s="134" t="b">
        <f t="shared" si="55"/>
        <v>0</v>
      </c>
      <c r="U172" s="134" t="b">
        <f t="shared" si="56"/>
        <v>1</v>
      </c>
    </row>
    <row r="173" spans="1:21">
      <c r="A173" s="139" t="str">
        <f>SIAF!B172</f>
        <v>NRCA5_FULL_MASK335R</v>
      </c>
      <c r="B173" s="71" t="str">
        <f>HLOOKUP(TRUE,N173:U$193,ROW($N$193)-ROW(N173)+1,FALSE)</f>
        <v>NRC_MASK335R</v>
      </c>
      <c r="C173" s="140">
        <f>VLOOKUP($A173,SIAF!$B$3:$Q$191,15,FALSE)</f>
        <v>107.49424803297858</v>
      </c>
      <c r="D173" s="140">
        <f>VLOOKUP($A173,SIAF!$B$3:$Q$191,16,FALSE)</f>
        <v>-405.23485807635893</v>
      </c>
      <c r="E173" s="137">
        <f t="shared" si="57"/>
        <v>96.598903393767557</v>
      </c>
      <c r="F173" s="138">
        <f t="shared" si="57"/>
        <v>210.45795097319169</v>
      </c>
      <c r="G173" s="138">
        <f t="shared" si="57"/>
        <v>138.96282711275927</v>
      </c>
      <c r="H173" s="138">
        <f t="shared" si="57"/>
        <v>20.25514072985467</v>
      </c>
      <c r="I173" s="138">
        <f t="shared" si="57"/>
        <v>60.255305476038323</v>
      </c>
      <c r="J173" s="138">
        <f t="shared" si="57"/>
        <v>39.881634763974432</v>
      </c>
      <c r="K173" s="138">
        <f t="shared" si="57"/>
        <v>0</v>
      </c>
      <c r="L173" s="138">
        <f t="shared" si="57"/>
        <v>19.68056557890197</v>
      </c>
      <c r="M173" s="143">
        <f t="shared" si="48"/>
        <v>0</v>
      </c>
      <c r="N173" s="134" t="b">
        <f t="shared" si="49"/>
        <v>0</v>
      </c>
      <c r="O173" s="134" t="b">
        <f t="shared" si="50"/>
        <v>0</v>
      </c>
      <c r="P173" s="134" t="b">
        <f t="shared" si="51"/>
        <v>0</v>
      </c>
      <c r="Q173" s="134" t="b">
        <f t="shared" si="52"/>
        <v>0</v>
      </c>
      <c r="R173" s="134" t="b">
        <f t="shared" si="53"/>
        <v>0</v>
      </c>
      <c r="S173" s="134" t="b">
        <f t="shared" si="54"/>
        <v>0</v>
      </c>
      <c r="T173" s="134" t="b">
        <f t="shared" si="55"/>
        <v>1</v>
      </c>
      <c r="U173" s="134" t="b">
        <f t="shared" si="56"/>
        <v>0</v>
      </c>
    </row>
    <row r="174" spans="1:21">
      <c r="A174" s="139" t="str">
        <f>SIAF!B173</f>
        <v>NRCA5_FULL_MASK430R</v>
      </c>
      <c r="B174" s="71" t="str">
        <f>HLOOKUP(TRUE,N174:U$193,ROW($N$193)-ROW(N174)+1,FALSE)</f>
        <v>NRC_MASK430R</v>
      </c>
      <c r="C174" s="140">
        <f>VLOOKUP($A174,SIAF!$B$3:$Q$191,15,FALSE)</f>
        <v>87.241565032978585</v>
      </c>
      <c r="D174" s="140">
        <f>VLOOKUP($A174,SIAF!$B$3:$Q$191,16,FALSE)</f>
        <v>-404.9193310763589</v>
      </c>
      <c r="E174" s="137">
        <f t="shared" si="57"/>
        <v>93.49471982648204</v>
      </c>
      <c r="F174" s="138">
        <f t="shared" si="57"/>
        <v>192.54369079673455</v>
      </c>
      <c r="G174" s="138">
        <f t="shared" si="57"/>
        <v>124.10104171405358</v>
      </c>
      <c r="H174" s="138">
        <f t="shared" si="57"/>
        <v>0</v>
      </c>
      <c r="I174" s="138">
        <f t="shared" si="57"/>
        <v>40.009767235743652</v>
      </c>
      <c r="J174" s="138">
        <f t="shared" si="57"/>
        <v>19.626541057975295</v>
      </c>
      <c r="K174" s="138">
        <f t="shared" si="57"/>
        <v>20.25514072985467</v>
      </c>
      <c r="L174" s="138">
        <f t="shared" si="57"/>
        <v>39.934445942665562</v>
      </c>
      <c r="M174" s="143">
        <f t="shared" si="48"/>
        <v>0</v>
      </c>
      <c r="N174" s="134" t="b">
        <f t="shared" si="49"/>
        <v>0</v>
      </c>
      <c r="O174" s="134" t="b">
        <f t="shared" si="50"/>
        <v>0</v>
      </c>
      <c r="P174" s="134" t="b">
        <f t="shared" si="51"/>
        <v>0</v>
      </c>
      <c r="Q174" s="134" t="b">
        <f t="shared" si="52"/>
        <v>1</v>
      </c>
      <c r="R174" s="134" t="b">
        <f t="shared" si="53"/>
        <v>0</v>
      </c>
      <c r="S174" s="134" t="b">
        <f t="shared" si="54"/>
        <v>0</v>
      </c>
      <c r="T174" s="134" t="b">
        <f t="shared" si="55"/>
        <v>0</v>
      </c>
      <c r="U174" s="134" t="b">
        <f t="shared" si="56"/>
        <v>0</v>
      </c>
    </row>
    <row r="175" spans="1:21">
      <c r="A175" s="139" t="str">
        <f>SIAF!B174</f>
        <v>NRCA4_FULL_MASKSWB</v>
      </c>
      <c r="B175" s="71" t="str">
        <f>HLOOKUP(TRUE,N175:U$193,ROW($N$193)-ROW(N175)+1,FALSE)</f>
        <v>NRC_MASKSWB</v>
      </c>
      <c r="C175" s="140">
        <f>VLOOKUP($A175,SIAF!$B$3:$Q$191,15,FALSE)</f>
        <v>67.616558900159674</v>
      </c>
      <c r="D175" s="140">
        <f>VLOOKUP($A175,SIAF!$B$3:$Q$191,16,FALSE)</f>
        <v>-404.6738760148707</v>
      </c>
      <c r="E175" s="137">
        <f t="shared" si="57"/>
        <v>94.556703095538666</v>
      </c>
      <c r="F175" s="138">
        <f t="shared" si="57"/>
        <v>175.63909990289625</v>
      </c>
      <c r="G175" s="138">
        <f t="shared" si="57"/>
        <v>111.28707369954176</v>
      </c>
      <c r="H175" s="138">
        <f t="shared" si="57"/>
        <v>19.626541057975295</v>
      </c>
      <c r="I175" s="138">
        <f t="shared" si="57"/>
        <v>20.406431000056628</v>
      </c>
      <c r="J175" s="138">
        <f t="shared" si="57"/>
        <v>0</v>
      </c>
      <c r="K175" s="138">
        <f t="shared" si="57"/>
        <v>39.881634763974432</v>
      </c>
      <c r="L175" s="138">
        <f t="shared" si="57"/>
        <v>59.560837943439054</v>
      </c>
      <c r="M175" s="143">
        <f t="shared" si="48"/>
        <v>0</v>
      </c>
      <c r="N175" s="134" t="b">
        <f t="shared" si="49"/>
        <v>0</v>
      </c>
      <c r="O175" s="134" t="b">
        <f t="shared" si="50"/>
        <v>0</v>
      </c>
      <c r="P175" s="134" t="b">
        <f t="shared" si="51"/>
        <v>0</v>
      </c>
      <c r="Q175" s="134" t="b">
        <f t="shared" si="52"/>
        <v>0</v>
      </c>
      <c r="R175" s="134" t="b">
        <f t="shared" si="53"/>
        <v>0</v>
      </c>
      <c r="S175" s="134" t="b">
        <f t="shared" si="54"/>
        <v>1</v>
      </c>
      <c r="T175" s="134" t="b">
        <f t="shared" si="55"/>
        <v>0</v>
      </c>
      <c r="U175" s="134" t="b">
        <f t="shared" si="56"/>
        <v>0</v>
      </c>
    </row>
    <row r="176" spans="1:21">
      <c r="A176" s="139" t="str">
        <f>SIAF!B175</f>
        <v>NRCA4_FULL_MASKSWB_F182M</v>
      </c>
      <c r="B176" s="71" t="str">
        <f>HLOOKUP(TRUE,N176:U$193,ROW($N$193)-ROW(N176)+1,FALSE)</f>
        <v>NRC_MASKSWB</v>
      </c>
      <c r="C176" s="140">
        <f>VLOOKUP($A176,SIAF!$B$3:$Q$191,15,FALSE)</f>
        <v>69.368590900159674</v>
      </c>
      <c r="D176" s="140">
        <f>VLOOKUP($A176,SIAF!$B$3:$Q$191,16,FALSE)</f>
        <v>-404.7023100148707</v>
      </c>
      <c r="E176" s="137">
        <f t="shared" si="57"/>
        <v>94.289991058505493</v>
      </c>
      <c r="F176" s="138">
        <f t="shared" si="57"/>
        <v>177.1220762372898</v>
      </c>
      <c r="G176" s="138">
        <f t="shared" si="57"/>
        <v>112.34600266764154</v>
      </c>
      <c r="H176" s="138">
        <f t="shared" si="57"/>
        <v>17.874291664106394</v>
      </c>
      <c r="I176" s="138">
        <f t="shared" si="57"/>
        <v>22.154531685394186</v>
      </c>
      <c r="J176" s="138">
        <f t="shared" si="57"/>
        <v>1.752262714714891</v>
      </c>
      <c r="K176" s="138">
        <f t="shared" si="57"/>
        <v>38.129376329112169</v>
      </c>
      <c r="L176" s="138">
        <f t="shared" si="57"/>
        <v>57.808618359969167</v>
      </c>
      <c r="M176" s="143">
        <f t="shared" si="48"/>
        <v>1.752262714714891</v>
      </c>
      <c r="N176" s="134" t="b">
        <f t="shared" si="49"/>
        <v>0</v>
      </c>
      <c r="O176" s="134" t="b">
        <f t="shared" si="50"/>
        <v>0</v>
      </c>
      <c r="P176" s="134" t="b">
        <f t="shared" si="51"/>
        <v>0</v>
      </c>
      <c r="Q176" s="134" t="b">
        <f t="shared" si="52"/>
        <v>0</v>
      </c>
      <c r="R176" s="134" t="b">
        <f t="shared" si="53"/>
        <v>0</v>
      </c>
      <c r="S176" s="134" t="b">
        <f t="shared" si="54"/>
        <v>1</v>
      </c>
      <c r="T176" s="134" t="b">
        <f t="shared" si="55"/>
        <v>0</v>
      </c>
      <c r="U176" s="134" t="b">
        <f t="shared" si="56"/>
        <v>0</v>
      </c>
    </row>
    <row r="177" spans="1:21">
      <c r="A177" s="139" t="str">
        <f>SIAF!B176</f>
        <v>NRCA4_FULL_MASKSWB_F187N</v>
      </c>
      <c r="B177" s="71" t="str">
        <f>HLOOKUP(TRUE,N177:U$193,ROW($N$193)-ROW(N177)+1,FALSE)</f>
        <v>NRC_MASKSWB</v>
      </c>
      <c r="C177" s="140">
        <f>VLOOKUP($A177,SIAF!$B$3:$Q$191,15,FALSE)</f>
        <v>69.095050900159677</v>
      </c>
      <c r="D177" s="140">
        <f>VLOOKUP($A177,SIAF!$B$3:$Q$191,16,FALSE)</f>
        <v>-404.70272501487074</v>
      </c>
      <c r="E177" s="137">
        <f t="shared" si="57"/>
        <v>94.324724340544762</v>
      </c>
      <c r="F177" s="138">
        <f t="shared" si="57"/>
        <v>176.88770756405989</v>
      </c>
      <c r="G177" s="138">
        <f t="shared" si="57"/>
        <v>112.17572380653533</v>
      </c>
      <c r="H177" s="138">
        <f t="shared" si="57"/>
        <v>18.147806847067493</v>
      </c>
      <c r="I177" s="138">
        <f t="shared" si="57"/>
        <v>21.881315867924336</v>
      </c>
      <c r="J177" s="138">
        <f t="shared" si="57"/>
        <v>1.4787734305379612</v>
      </c>
      <c r="K177" s="138">
        <f t="shared" si="57"/>
        <v>38.40288408492539</v>
      </c>
      <c r="L177" s="138">
        <f t="shared" si="57"/>
        <v>58.082143313451255</v>
      </c>
      <c r="M177" s="143">
        <f t="shared" si="48"/>
        <v>1.4787734305379612</v>
      </c>
      <c r="N177" s="134" t="b">
        <f t="shared" si="49"/>
        <v>0</v>
      </c>
      <c r="O177" s="134" t="b">
        <f t="shared" si="50"/>
        <v>0</v>
      </c>
      <c r="P177" s="134" t="b">
        <f t="shared" si="51"/>
        <v>0</v>
      </c>
      <c r="Q177" s="134" t="b">
        <f t="shared" si="52"/>
        <v>0</v>
      </c>
      <c r="R177" s="134" t="b">
        <f t="shared" si="53"/>
        <v>0</v>
      </c>
      <c r="S177" s="134" t="b">
        <f t="shared" si="54"/>
        <v>1</v>
      </c>
      <c r="T177" s="134" t="b">
        <f t="shared" si="55"/>
        <v>0</v>
      </c>
      <c r="U177" s="134" t="b">
        <f t="shared" si="56"/>
        <v>0</v>
      </c>
    </row>
    <row r="178" spans="1:21">
      <c r="A178" s="139" t="str">
        <f>SIAF!B177</f>
        <v>NRCA4_FULL_MASKSWB_F210M</v>
      </c>
      <c r="B178" s="71" t="str">
        <f>HLOOKUP(TRUE,N178:U$193,ROW($N$193)-ROW(N178)+1,FALSE)</f>
        <v>NRC_MASKSWB</v>
      </c>
      <c r="C178" s="140">
        <f>VLOOKUP($A178,SIAF!$B$3:$Q$191,15,FALSE)</f>
        <v>67.656543900159676</v>
      </c>
      <c r="D178" s="140">
        <f>VLOOKUP($A178,SIAF!$B$3:$Q$191,16,FALSE)</f>
        <v>-404.7046770148707</v>
      </c>
      <c r="E178" s="137">
        <f t="shared" si="57"/>
        <v>94.520428311182428</v>
      </c>
      <c r="F178" s="138">
        <f t="shared" si="57"/>
        <v>175.65718091199207</v>
      </c>
      <c r="G178" s="138">
        <f t="shared" si="57"/>
        <v>111.28721170706773</v>
      </c>
      <c r="H178" s="138">
        <f t="shared" si="57"/>
        <v>19.586197413971824</v>
      </c>
      <c r="I178" s="138">
        <f t="shared" si="57"/>
        <v>20.444668948488626</v>
      </c>
      <c r="J178" s="138">
        <f t="shared" si="57"/>
        <v>5.0472783022138958E-2</v>
      </c>
      <c r="K178" s="138">
        <f t="shared" si="57"/>
        <v>39.841231940440508</v>
      </c>
      <c r="L178" s="138">
        <f t="shared" si="57"/>
        <v>59.520575537798599</v>
      </c>
      <c r="M178" s="143">
        <f t="shared" si="48"/>
        <v>5.0472783022138958E-2</v>
      </c>
      <c r="N178" s="134" t="b">
        <f t="shared" si="49"/>
        <v>0</v>
      </c>
      <c r="O178" s="134" t="b">
        <f t="shared" si="50"/>
        <v>0</v>
      </c>
      <c r="P178" s="134" t="b">
        <f t="shared" si="51"/>
        <v>0</v>
      </c>
      <c r="Q178" s="134" t="b">
        <f t="shared" si="52"/>
        <v>0</v>
      </c>
      <c r="R178" s="134" t="b">
        <f t="shared" si="53"/>
        <v>0</v>
      </c>
      <c r="S178" s="134" t="b">
        <f t="shared" si="54"/>
        <v>1</v>
      </c>
      <c r="T178" s="134" t="b">
        <f t="shared" si="55"/>
        <v>0</v>
      </c>
      <c r="U178" s="134" t="b">
        <f t="shared" si="56"/>
        <v>0</v>
      </c>
    </row>
    <row r="179" spans="1:21">
      <c r="A179" s="139" t="str">
        <f>SIAF!B178</f>
        <v>NRCA4_FULL_MASKSWB_F212N</v>
      </c>
      <c r="B179" s="71" t="str">
        <f>HLOOKUP(TRUE,N179:U$193,ROW($N$193)-ROW(N179)+1,FALSE)</f>
        <v>NRC_MASKSWB</v>
      </c>
      <c r="C179" s="140">
        <f>VLOOKUP($A179,SIAF!$B$3:$Q$191,15,FALSE)</f>
        <v>67.444438900159682</v>
      </c>
      <c r="D179" s="140">
        <f>VLOOKUP($A179,SIAF!$B$3:$Q$191,16,FALSE)</f>
        <v>-404.70493201487074</v>
      </c>
      <c r="E179" s="137">
        <f t="shared" si="57"/>
        <v>94.551134084643792</v>
      </c>
      <c r="F179" s="138">
        <f t="shared" si="57"/>
        <v>175.47602692511001</v>
      </c>
      <c r="G179" s="138">
        <f t="shared" si="57"/>
        <v>111.15720234909132</v>
      </c>
      <c r="H179" s="138">
        <f t="shared" si="57"/>
        <v>19.798287049043111</v>
      </c>
      <c r="I179" s="138">
        <f t="shared" si="57"/>
        <v>20.232862379129745</v>
      </c>
      <c r="J179" s="138">
        <f t="shared" si="57"/>
        <v>0.17489931256582913</v>
      </c>
      <c r="K179" s="138">
        <f t="shared" si="57"/>
        <v>40.053314884112503</v>
      </c>
      <c r="L179" s="138">
        <f t="shared" si="57"/>
        <v>59.732670110097253</v>
      </c>
      <c r="M179" s="143">
        <f t="shared" si="48"/>
        <v>0.17489931256582913</v>
      </c>
      <c r="N179" s="134" t="b">
        <f t="shared" si="49"/>
        <v>0</v>
      </c>
      <c r="O179" s="134" t="b">
        <f t="shared" si="50"/>
        <v>0</v>
      </c>
      <c r="P179" s="134" t="b">
        <f t="shared" si="51"/>
        <v>0</v>
      </c>
      <c r="Q179" s="134" t="b">
        <f t="shared" si="52"/>
        <v>0</v>
      </c>
      <c r="R179" s="134" t="b">
        <f t="shared" si="53"/>
        <v>0</v>
      </c>
      <c r="S179" s="134" t="b">
        <f t="shared" si="54"/>
        <v>1</v>
      </c>
      <c r="T179" s="134" t="b">
        <f t="shared" si="55"/>
        <v>0</v>
      </c>
      <c r="U179" s="134" t="b">
        <f t="shared" si="56"/>
        <v>0</v>
      </c>
    </row>
    <row r="180" spans="1:21">
      <c r="A180" s="139" t="str">
        <f>SIAF!B179</f>
        <v>NRCA4_FULL_MASKSWB_F200W</v>
      </c>
      <c r="B180" s="71" t="str">
        <f>HLOOKUP(TRUE,N180:U$193,ROW($N$193)-ROW(N180)+1,FALSE)</f>
        <v>NRC_MASKSWB</v>
      </c>
      <c r="C180" s="140">
        <f>VLOOKUP($A180,SIAF!$B$3:$Q$191,15,FALSE)</f>
        <v>67.038661900159681</v>
      </c>
      <c r="D180" s="140">
        <f>VLOOKUP($A180,SIAF!$B$3:$Q$191,16,FALSE)</f>
        <v>-404.7053970148707</v>
      </c>
      <c r="E180" s="137">
        <f t="shared" si="57"/>
        <v>94.611196976739009</v>
      </c>
      <c r="F180" s="138">
        <f t="shared" si="57"/>
        <v>175.12966775204706</v>
      </c>
      <c r="G180" s="138">
        <f t="shared" si="57"/>
        <v>110.90920586591426</v>
      </c>
      <c r="H180" s="138">
        <f t="shared" si="57"/>
        <v>20.204035804183498</v>
      </c>
      <c r="I180" s="138">
        <f t="shared" si="57"/>
        <v>19.827675363529007</v>
      </c>
      <c r="J180" s="138">
        <f t="shared" si="57"/>
        <v>0.5787560073554241</v>
      </c>
      <c r="K180" s="138">
        <f t="shared" si="57"/>
        <v>40.459050635989477</v>
      </c>
      <c r="L180" s="138">
        <f t="shared" si="57"/>
        <v>60.138427567620411</v>
      </c>
      <c r="M180" s="143">
        <f t="shared" si="48"/>
        <v>0.5787560073554241</v>
      </c>
      <c r="N180" s="134" t="b">
        <f t="shared" si="49"/>
        <v>0</v>
      </c>
      <c r="O180" s="134" t="b">
        <f t="shared" si="50"/>
        <v>0</v>
      </c>
      <c r="P180" s="134" t="b">
        <f t="shared" si="51"/>
        <v>0</v>
      </c>
      <c r="Q180" s="134" t="b">
        <f t="shared" si="52"/>
        <v>0</v>
      </c>
      <c r="R180" s="134" t="b">
        <f t="shared" si="53"/>
        <v>0</v>
      </c>
      <c r="S180" s="134" t="b">
        <f t="shared" si="54"/>
        <v>1</v>
      </c>
      <c r="T180" s="134" t="b">
        <f t="shared" si="55"/>
        <v>0</v>
      </c>
      <c r="U180" s="134" t="b">
        <f t="shared" si="56"/>
        <v>0</v>
      </c>
    </row>
    <row r="181" spans="1:21">
      <c r="A181" s="139" t="str">
        <f>SIAF!B180</f>
        <v>NRCA5_FULL_MASKLWB</v>
      </c>
      <c r="B181" s="71" t="str">
        <f>HLOOKUP(TRUE,N181:U$193,ROW($N$193)-ROW(N181)+1,FALSE)</f>
        <v>NRC_MASKLWB</v>
      </c>
      <c r="C181" s="140">
        <f>VLOOKUP($A181,SIAF!$B$3:$Q$191,15,FALSE)</f>
        <v>47.241668592655984</v>
      </c>
      <c r="D181" s="140">
        <f>VLOOKUP($A181,SIAF!$B$3:$Q$191,16,FALSE)</f>
        <v>-405.80801494695277</v>
      </c>
      <c r="E181" s="137">
        <f t="shared" si="57"/>
        <v>98.512751085512207</v>
      </c>
      <c r="F181" s="138">
        <f t="shared" si="57"/>
        <v>157.95367651953211</v>
      </c>
      <c r="G181" s="138">
        <f t="shared" si="57"/>
        <v>99.12219238979263</v>
      </c>
      <c r="H181" s="138">
        <f t="shared" si="57"/>
        <v>40.009767235743652</v>
      </c>
      <c r="I181" s="138">
        <f t="shared" si="57"/>
        <v>0</v>
      </c>
      <c r="J181" s="138">
        <f t="shared" si="57"/>
        <v>20.406431000056628</v>
      </c>
      <c r="K181" s="138">
        <f t="shared" si="57"/>
        <v>60.255305476038323</v>
      </c>
      <c r="L181" s="138">
        <f t="shared" si="57"/>
        <v>79.935243335070666</v>
      </c>
      <c r="M181" s="143">
        <f t="shared" si="48"/>
        <v>0</v>
      </c>
      <c r="N181" s="134" t="b">
        <f t="shared" si="49"/>
        <v>0</v>
      </c>
      <c r="O181" s="134" t="b">
        <f t="shared" si="50"/>
        <v>0</v>
      </c>
      <c r="P181" s="134" t="b">
        <f t="shared" si="51"/>
        <v>0</v>
      </c>
      <c r="Q181" s="134" t="b">
        <f t="shared" si="52"/>
        <v>0</v>
      </c>
      <c r="R181" s="134" t="b">
        <f t="shared" si="53"/>
        <v>1</v>
      </c>
      <c r="S181" s="134" t="b">
        <f t="shared" si="54"/>
        <v>0</v>
      </c>
      <c r="T181" s="134" t="b">
        <f t="shared" si="55"/>
        <v>0</v>
      </c>
      <c r="U181" s="134" t="b">
        <f t="shared" si="56"/>
        <v>0</v>
      </c>
    </row>
    <row r="182" spans="1:21">
      <c r="A182" s="139" t="str">
        <f>SIAF!B181</f>
        <v>NRCA5_FULL_MASKLWB_F250M</v>
      </c>
      <c r="B182" s="71" t="str">
        <f>HLOOKUP(TRUE,N182:U$193,ROW($N$193)-ROW(N182)+1,FALSE)</f>
        <v>NRC_MASKLWB</v>
      </c>
      <c r="C182" s="140">
        <f>VLOOKUP($A182,SIAF!$B$3:$Q$191,15,FALSE)</f>
        <v>40.647750592655981</v>
      </c>
      <c r="D182" s="140">
        <f>VLOOKUP($A182,SIAF!$B$3:$Q$191,16,FALSE)</f>
        <v>-405.76077294695278</v>
      </c>
      <c r="E182" s="137">
        <f t="shared" si="57"/>
        <v>101.0285733742687</v>
      </c>
      <c r="F182" s="138">
        <f t="shared" si="57"/>
        <v>152.62105247807725</v>
      </c>
      <c r="G182" s="138">
        <f t="shared" si="57"/>
        <v>96.161642931415798</v>
      </c>
      <c r="H182" s="138">
        <f t="shared" si="57"/>
        <v>46.601411658026024</v>
      </c>
      <c r="I182" s="138">
        <f t="shared" si="57"/>
        <v>6.594087230033284</v>
      </c>
      <c r="J182" s="138">
        <f t="shared" ref="E182:L192" si="58">SQRT((J$2-$C182)^2+(J$3-$D182)^2)</f>
        <v>26.990701481581571</v>
      </c>
      <c r="K182" s="138">
        <f t="shared" si="58"/>
        <v>66.848566226136569</v>
      </c>
      <c r="L182" s="138">
        <f t="shared" si="58"/>
        <v>86.528697967685417</v>
      </c>
      <c r="M182" s="143">
        <f t="shared" si="48"/>
        <v>6.594087230033284</v>
      </c>
      <c r="N182" s="134" t="b">
        <f t="shared" si="49"/>
        <v>0</v>
      </c>
      <c r="O182" s="134" t="b">
        <f t="shared" si="50"/>
        <v>0</v>
      </c>
      <c r="P182" s="134" t="b">
        <f t="shared" si="51"/>
        <v>0</v>
      </c>
      <c r="Q182" s="134" t="b">
        <f t="shared" si="52"/>
        <v>0</v>
      </c>
      <c r="R182" s="134" t="b">
        <f t="shared" si="53"/>
        <v>1</v>
      </c>
      <c r="S182" s="134" t="b">
        <f t="shared" si="54"/>
        <v>0</v>
      </c>
      <c r="T182" s="134" t="b">
        <f t="shared" si="55"/>
        <v>0</v>
      </c>
      <c r="U182" s="134" t="b">
        <f t="shared" si="56"/>
        <v>0</v>
      </c>
    </row>
    <row r="183" spans="1:21">
      <c r="A183" s="139" t="str">
        <f>SIAF!B182</f>
        <v>NRCA5_FULL_MASKLWB_F300M</v>
      </c>
      <c r="B183" s="71" t="str">
        <f>HLOOKUP(TRUE,N183:U$193,ROW($N$193)-ROW(N183)+1,FALSE)</f>
        <v>NRC_MASKLWB</v>
      </c>
      <c r="C183" s="140">
        <f>VLOOKUP($A183,SIAF!$B$3:$Q$191,15,FALSE)</f>
        <v>42.188831592655987</v>
      </c>
      <c r="D183" s="140">
        <f>VLOOKUP($A183,SIAF!$B$3:$Q$191,16,FALSE)</f>
        <v>-405.77256394695274</v>
      </c>
      <c r="E183" s="137">
        <f t="shared" si="58"/>
        <v>100.40677569087951</v>
      </c>
      <c r="F183" s="138">
        <f t="shared" si="58"/>
        <v>153.85815654293211</v>
      </c>
      <c r="G183" s="138">
        <f t="shared" si="58"/>
        <v>96.820784385504481</v>
      </c>
      <c r="H183" s="138">
        <f t="shared" si="58"/>
        <v>45.060812207240829</v>
      </c>
      <c r="I183" s="138">
        <f t="shared" si="58"/>
        <v>5.0529613616145896</v>
      </c>
      <c r="J183" s="138">
        <f t="shared" si="58"/>
        <v>25.451452437864354</v>
      </c>
      <c r="K183" s="138">
        <f t="shared" si="58"/>
        <v>65.30763005994956</v>
      </c>
      <c r="L183" s="138">
        <f t="shared" si="58"/>
        <v>84.987721268549478</v>
      </c>
      <c r="M183" s="143">
        <f t="shared" si="48"/>
        <v>5.0529613616145896</v>
      </c>
      <c r="N183" s="134" t="b">
        <f t="shared" si="49"/>
        <v>0</v>
      </c>
      <c r="O183" s="134" t="b">
        <f t="shared" si="50"/>
        <v>0</v>
      </c>
      <c r="P183" s="134" t="b">
        <f t="shared" si="51"/>
        <v>0</v>
      </c>
      <c r="Q183" s="134" t="b">
        <f t="shared" si="52"/>
        <v>0</v>
      </c>
      <c r="R183" s="134" t="b">
        <f t="shared" si="53"/>
        <v>1</v>
      </c>
      <c r="S183" s="134" t="b">
        <f t="shared" si="54"/>
        <v>0</v>
      </c>
      <c r="T183" s="134" t="b">
        <f t="shared" si="55"/>
        <v>0</v>
      </c>
      <c r="U183" s="134" t="b">
        <f t="shared" si="56"/>
        <v>0</v>
      </c>
    </row>
    <row r="184" spans="1:21">
      <c r="A184" s="139" t="str">
        <f>SIAF!B183</f>
        <v>NRCA5_FULL_MASKLWB_F277W</v>
      </c>
      <c r="B184" s="71" t="str">
        <f>HLOOKUP(TRUE,N184:U$193,ROW($N$193)-ROW(N184)+1,FALSE)</f>
        <v>NRC_MASKLWB</v>
      </c>
      <c r="C184" s="140">
        <f>VLOOKUP($A184,SIAF!$B$3:$Q$191,15,FALSE)</f>
        <v>42.195095592655981</v>
      </c>
      <c r="D184" s="140">
        <f>VLOOKUP($A184,SIAF!$B$3:$Q$191,16,FALSE)</f>
        <v>-405.7726109469528</v>
      </c>
      <c r="E184" s="137">
        <f t="shared" si="58"/>
        <v>100.40428954868239</v>
      </c>
      <c r="F184" s="138">
        <f t="shared" si="58"/>
        <v>153.86319672083695</v>
      </c>
      <c r="G184" s="138">
        <f t="shared" si="58"/>
        <v>96.823505314813744</v>
      </c>
      <c r="H184" s="138">
        <f t="shared" si="58"/>
        <v>45.054550220543526</v>
      </c>
      <c r="I184" s="138">
        <f t="shared" si="58"/>
        <v>5.0466971860361332</v>
      </c>
      <c r="J184" s="138">
        <f t="shared" si="58"/>
        <v>25.445196307863966</v>
      </c>
      <c r="K184" s="138">
        <f t="shared" si="58"/>
        <v>65.301366659315164</v>
      </c>
      <c r="L184" s="138">
        <f t="shared" si="58"/>
        <v>84.981457697625629</v>
      </c>
      <c r="M184" s="143">
        <f t="shared" si="48"/>
        <v>5.0466971860361332</v>
      </c>
      <c r="N184" s="134" t="b">
        <f t="shared" si="49"/>
        <v>0</v>
      </c>
      <c r="O184" s="134" t="b">
        <f t="shared" si="50"/>
        <v>0</v>
      </c>
      <c r="P184" s="134" t="b">
        <f t="shared" si="51"/>
        <v>0</v>
      </c>
      <c r="Q184" s="134" t="b">
        <f t="shared" si="52"/>
        <v>0</v>
      </c>
      <c r="R184" s="134" t="b">
        <f t="shared" si="53"/>
        <v>1</v>
      </c>
      <c r="S184" s="134" t="b">
        <f t="shared" si="54"/>
        <v>0</v>
      </c>
      <c r="T184" s="134" t="b">
        <f t="shared" si="55"/>
        <v>0</v>
      </c>
      <c r="U184" s="134" t="b">
        <f t="shared" si="56"/>
        <v>0</v>
      </c>
    </row>
    <row r="185" spans="1:21">
      <c r="A185" s="139" t="str">
        <f>SIAF!B184</f>
        <v>NRCA5_FULL_MASKLWB_F335M</v>
      </c>
      <c r="B185" s="71" t="str">
        <f>HLOOKUP(TRUE,N185:U$193,ROW($N$193)-ROW(N185)+1,FALSE)</f>
        <v>NRC_MASKLWB</v>
      </c>
      <c r="C185" s="140">
        <f>VLOOKUP($A185,SIAF!$B$3:$Q$191,15,FALSE)</f>
        <v>42.689912592655986</v>
      </c>
      <c r="D185" s="140">
        <f>VLOOKUP($A185,SIAF!$B$3:$Q$191,16,FALSE)</f>
        <v>-405.77629894695275</v>
      </c>
      <c r="E185" s="137">
        <f t="shared" si="58"/>
        <v>100.20896491716572</v>
      </c>
      <c r="F185" s="138">
        <f t="shared" si="58"/>
        <v>154.26163727092307</v>
      </c>
      <c r="G185" s="138">
        <f t="shared" si="58"/>
        <v>97.039500480078985</v>
      </c>
      <c r="H185" s="138">
        <f t="shared" si="58"/>
        <v>44.559893728492362</v>
      </c>
      <c r="I185" s="138">
        <f t="shared" si="58"/>
        <v>4.551866494987741</v>
      </c>
      <c r="J185" s="138">
        <f t="shared" si="58"/>
        <v>24.951012654010011</v>
      </c>
      <c r="K185" s="138">
        <f t="shared" si="58"/>
        <v>64.80659727279469</v>
      </c>
      <c r="L185" s="138">
        <f t="shared" si="58"/>
        <v>84.48667471545113</v>
      </c>
      <c r="M185" s="143">
        <f t="shared" si="48"/>
        <v>4.551866494987741</v>
      </c>
      <c r="N185" s="134" t="b">
        <f t="shared" si="49"/>
        <v>0</v>
      </c>
      <c r="O185" s="134" t="b">
        <f t="shared" si="50"/>
        <v>0</v>
      </c>
      <c r="P185" s="134" t="b">
        <f t="shared" si="51"/>
        <v>0</v>
      </c>
      <c r="Q185" s="134" t="b">
        <f t="shared" si="52"/>
        <v>0</v>
      </c>
      <c r="R185" s="134" t="b">
        <f t="shared" si="53"/>
        <v>1</v>
      </c>
      <c r="S185" s="134" t="b">
        <f t="shared" si="54"/>
        <v>0</v>
      </c>
      <c r="T185" s="134" t="b">
        <f t="shared" si="55"/>
        <v>0</v>
      </c>
      <c r="U185" s="134" t="b">
        <f t="shared" si="56"/>
        <v>0</v>
      </c>
    </row>
    <row r="186" spans="1:21">
      <c r="A186" s="139" t="str">
        <f>SIAF!B185</f>
        <v>NRCA5_FULL_MASKLWB_F360M</v>
      </c>
      <c r="B186" s="71" t="str">
        <f>HLOOKUP(TRUE,N186:U$193,ROW($N$193)-ROW(N186)+1,FALSE)</f>
        <v>NRC_MASKLWB</v>
      </c>
      <c r="C186" s="140">
        <f>VLOOKUP($A186,SIAF!$B$3:$Q$191,15,FALSE)</f>
        <v>44.161604592655983</v>
      </c>
      <c r="D186" s="140">
        <f>VLOOKUP($A186,SIAF!$B$3:$Q$191,16,FALSE)</f>
        <v>-405.78698894695276</v>
      </c>
      <c r="E186" s="137">
        <f t="shared" si="58"/>
        <v>99.640547617530657</v>
      </c>
      <c r="F186" s="138">
        <f t="shared" si="58"/>
        <v>155.4501208286386</v>
      </c>
      <c r="G186" s="138">
        <f t="shared" si="58"/>
        <v>97.694155750089024</v>
      </c>
      <c r="H186" s="138">
        <f t="shared" si="58"/>
        <v>43.088697145773203</v>
      </c>
      <c r="I186" s="138">
        <f t="shared" si="58"/>
        <v>3.0801357659642212</v>
      </c>
      <c r="J186" s="138">
        <f t="shared" si="58"/>
        <v>23.481352217592882</v>
      </c>
      <c r="K186" s="138">
        <f t="shared" si="58"/>
        <v>63.33505011948202</v>
      </c>
      <c r="L186" s="138">
        <f t="shared" si="58"/>
        <v>83.0150853805807</v>
      </c>
      <c r="M186" s="143">
        <f t="shared" si="48"/>
        <v>3.0801357659642212</v>
      </c>
      <c r="N186" s="134" t="b">
        <f t="shared" si="49"/>
        <v>0</v>
      </c>
      <c r="O186" s="134" t="b">
        <f t="shared" si="50"/>
        <v>0</v>
      </c>
      <c r="P186" s="134" t="b">
        <f t="shared" si="51"/>
        <v>0</v>
      </c>
      <c r="Q186" s="134" t="b">
        <f t="shared" si="52"/>
        <v>0</v>
      </c>
      <c r="R186" s="134" t="b">
        <f t="shared" si="53"/>
        <v>1</v>
      </c>
      <c r="S186" s="134" t="b">
        <f t="shared" si="54"/>
        <v>0</v>
      </c>
      <c r="T186" s="134" t="b">
        <f t="shared" si="55"/>
        <v>0</v>
      </c>
      <c r="U186" s="134" t="b">
        <f t="shared" si="56"/>
        <v>0</v>
      </c>
    </row>
    <row r="187" spans="1:21">
      <c r="A187" s="139" t="str">
        <f>SIAF!B186</f>
        <v>NRCA5_FULL_MASKLWB_F356W</v>
      </c>
      <c r="B187" s="71" t="str">
        <f>HLOOKUP(TRUE,N187:U$193,ROW($N$193)-ROW(N187)+1,FALSE)</f>
        <v>NRC_MASKLWB</v>
      </c>
      <c r="C187" s="140">
        <f>VLOOKUP($A187,SIAF!$B$3:$Q$191,15,FALSE)</f>
        <v>44.718878592655983</v>
      </c>
      <c r="D187" s="140">
        <f>VLOOKUP($A187,SIAF!$B$3:$Q$191,16,FALSE)</f>
        <v>-405.79092794695276</v>
      </c>
      <c r="E187" s="137">
        <f t="shared" si="58"/>
        <v>99.430248834492318</v>
      </c>
      <c r="F187" s="138">
        <f t="shared" si="58"/>
        <v>155.90147925396815</v>
      </c>
      <c r="G187" s="138">
        <f t="shared" si="58"/>
        <v>97.946775736698797</v>
      </c>
      <c r="H187" s="138">
        <f t="shared" si="58"/>
        <v>42.531618158810097</v>
      </c>
      <c r="I187" s="138">
        <f t="shared" si="58"/>
        <v>2.5228478649472708</v>
      </c>
      <c r="J187" s="138">
        <f t="shared" si="58"/>
        <v>22.924911526189376</v>
      </c>
      <c r="K187" s="138">
        <f t="shared" si="58"/>
        <v>62.777832250484487</v>
      </c>
      <c r="L187" s="138">
        <f t="shared" si="58"/>
        <v>82.457850831677945</v>
      </c>
      <c r="M187" s="143">
        <f t="shared" si="48"/>
        <v>2.5228478649472708</v>
      </c>
      <c r="N187" s="134" t="b">
        <f t="shared" si="49"/>
        <v>0</v>
      </c>
      <c r="O187" s="134" t="b">
        <f t="shared" si="50"/>
        <v>0</v>
      </c>
      <c r="P187" s="134" t="b">
        <f t="shared" si="51"/>
        <v>0</v>
      </c>
      <c r="Q187" s="134" t="b">
        <f t="shared" si="52"/>
        <v>0</v>
      </c>
      <c r="R187" s="134" t="b">
        <f t="shared" si="53"/>
        <v>1</v>
      </c>
      <c r="S187" s="134" t="b">
        <f t="shared" si="54"/>
        <v>0</v>
      </c>
      <c r="T187" s="134" t="b">
        <f t="shared" si="55"/>
        <v>0</v>
      </c>
      <c r="U187" s="134" t="b">
        <f t="shared" si="56"/>
        <v>0</v>
      </c>
    </row>
    <row r="188" spans="1:21">
      <c r="A188" s="139" t="str">
        <f>SIAF!B187</f>
        <v>NRCA5_FULL_MASKLWB_F410M</v>
      </c>
      <c r="B188" s="71" t="str">
        <f>HLOOKUP(TRUE,N188:U$193,ROW($N$193)-ROW(N188)+1,FALSE)</f>
        <v>NRC_MASKLWB</v>
      </c>
      <c r="C188" s="140">
        <f>VLOOKUP($A188,SIAF!$B$3:$Q$191,15,FALSE)</f>
        <v>45.639214592655982</v>
      </c>
      <c r="D188" s="140">
        <f>VLOOKUP($A188,SIAF!$B$3:$Q$191,16,FALSE)</f>
        <v>-405.79730294695275</v>
      </c>
      <c r="E188" s="137">
        <f t="shared" si="58"/>
        <v>99.088947967675665</v>
      </c>
      <c r="F188" s="138">
        <f t="shared" si="58"/>
        <v>156.64846461494082</v>
      </c>
      <c r="G188" s="138">
        <f t="shared" si="58"/>
        <v>98.369584032022331</v>
      </c>
      <c r="H188" s="138">
        <f t="shared" si="58"/>
        <v>41.611613724595735</v>
      </c>
      <c r="I188" s="138">
        <f t="shared" si="58"/>
        <v>1.6024898031064052</v>
      </c>
      <c r="J188" s="138">
        <f t="shared" si="58"/>
        <v>22.006038963936518</v>
      </c>
      <c r="K188" s="138">
        <f t="shared" si="58"/>
        <v>61.857590529666474</v>
      </c>
      <c r="L188" s="138">
        <f t="shared" si="58"/>
        <v>81.537580673943452</v>
      </c>
      <c r="M188" s="143">
        <f t="shared" si="48"/>
        <v>1.6024898031064052</v>
      </c>
      <c r="N188" s="134" t="b">
        <f t="shared" si="49"/>
        <v>0</v>
      </c>
      <c r="O188" s="134" t="b">
        <f t="shared" si="50"/>
        <v>0</v>
      </c>
      <c r="P188" s="134" t="b">
        <f t="shared" si="51"/>
        <v>0</v>
      </c>
      <c r="Q188" s="134" t="b">
        <f t="shared" si="52"/>
        <v>0</v>
      </c>
      <c r="R188" s="134" t="b">
        <f t="shared" si="53"/>
        <v>1</v>
      </c>
      <c r="S188" s="134" t="b">
        <f t="shared" si="54"/>
        <v>0</v>
      </c>
      <c r="T188" s="134" t="b">
        <f t="shared" si="55"/>
        <v>0</v>
      </c>
      <c r="U188" s="134" t="b">
        <f t="shared" si="56"/>
        <v>0</v>
      </c>
    </row>
    <row r="189" spans="1:21">
      <c r="A189" s="139" t="str">
        <f>SIAF!B188</f>
        <v>NRCA5_FULL_MASKLWB_F430M</v>
      </c>
      <c r="B189" s="71" t="str">
        <f>HLOOKUP(TRUE,N189:U$193,ROW($N$193)-ROW(N189)+1,FALSE)</f>
        <v>NRC_MASKLWB</v>
      </c>
      <c r="C189" s="140">
        <f>VLOOKUP($A189,SIAF!$B$3:$Q$191,15,FALSE)</f>
        <v>46.240180592655982</v>
      </c>
      <c r="D189" s="140">
        <f>VLOOKUP($A189,SIAF!$B$3:$Q$191,16,FALSE)</f>
        <v>-405.80137794695275</v>
      </c>
      <c r="E189" s="137">
        <f t="shared" si="58"/>
        <v>98.870153486870251</v>
      </c>
      <c r="F189" s="138">
        <f t="shared" si="58"/>
        <v>157.13727849616413</v>
      </c>
      <c r="G189" s="138">
        <f t="shared" si="58"/>
        <v>98.64940512443799</v>
      </c>
      <c r="H189" s="138">
        <f t="shared" si="58"/>
        <v>41.010870908882843</v>
      </c>
      <c r="I189" s="138">
        <f t="shared" si="58"/>
        <v>1.0015099919187047</v>
      </c>
      <c r="J189" s="138">
        <f t="shared" si="58"/>
        <v>21.406092827799363</v>
      </c>
      <c r="K189" s="138">
        <f t="shared" si="58"/>
        <v>61.25668716758495</v>
      </c>
      <c r="L189" s="138">
        <f t="shared" si="58"/>
        <v>80.936658125908139</v>
      </c>
      <c r="M189" s="143">
        <f t="shared" si="48"/>
        <v>1.0015099919187047</v>
      </c>
      <c r="N189" s="134" t="b">
        <f t="shared" si="49"/>
        <v>0</v>
      </c>
      <c r="O189" s="134" t="b">
        <f t="shared" si="50"/>
        <v>0</v>
      </c>
      <c r="P189" s="134" t="b">
        <f t="shared" si="51"/>
        <v>0</v>
      </c>
      <c r="Q189" s="134" t="b">
        <f t="shared" si="52"/>
        <v>0</v>
      </c>
      <c r="R189" s="134" t="b">
        <f t="shared" si="53"/>
        <v>1</v>
      </c>
      <c r="S189" s="134" t="b">
        <f t="shared" si="54"/>
        <v>0</v>
      </c>
      <c r="T189" s="134" t="b">
        <f t="shared" si="55"/>
        <v>0</v>
      </c>
      <c r="U189" s="134" t="b">
        <f t="shared" si="56"/>
        <v>0</v>
      </c>
    </row>
    <row r="190" spans="1:21">
      <c r="A190" s="139" t="str">
        <f>SIAF!B189</f>
        <v>NRCA5_FULL_MASKLWB_F460M</v>
      </c>
      <c r="B190" s="71" t="str">
        <f>HLOOKUP(TRUE,N190:U$193,ROW($N$193)-ROW(N190)+1,FALSE)</f>
        <v>NRC_MASKLWB</v>
      </c>
      <c r="C190" s="140">
        <f>VLOOKUP($A190,SIAF!$B$3:$Q$191,15,FALSE)</f>
        <v>47.335549592655987</v>
      </c>
      <c r="D190" s="140">
        <f>VLOOKUP($A190,SIAF!$B$3:$Q$191,16,FALSE)</f>
        <v>-405.80862694695276</v>
      </c>
      <c r="E190" s="137">
        <f t="shared" si="58"/>
        <v>98.479712819754496</v>
      </c>
      <c r="F190" s="138">
        <f t="shared" si="58"/>
        <v>158.03032188312969</v>
      </c>
      <c r="G190" s="138">
        <f t="shared" si="58"/>
        <v>99.166924045857087</v>
      </c>
      <c r="H190" s="138">
        <f t="shared" si="58"/>
        <v>39.915923081756745</v>
      </c>
      <c r="I190" s="138">
        <f t="shared" si="58"/>
        <v>9.3882994759437607E-2</v>
      </c>
      <c r="J190" s="138">
        <f t="shared" si="58"/>
        <v>20.312729954610045</v>
      </c>
      <c r="K190" s="138">
        <f t="shared" si="58"/>
        <v>60.161434563601738</v>
      </c>
      <c r="L190" s="138">
        <f t="shared" si="58"/>
        <v>79.84136924642479</v>
      </c>
      <c r="M190" s="143">
        <f t="shared" si="48"/>
        <v>9.3882994759437607E-2</v>
      </c>
      <c r="N190" s="134" t="b">
        <f t="shared" si="49"/>
        <v>0</v>
      </c>
      <c r="O190" s="134" t="b">
        <f t="shared" si="50"/>
        <v>0</v>
      </c>
      <c r="P190" s="134" t="b">
        <f t="shared" si="51"/>
        <v>0</v>
      </c>
      <c r="Q190" s="134" t="b">
        <f t="shared" si="52"/>
        <v>0</v>
      </c>
      <c r="R190" s="134" t="b">
        <f t="shared" si="53"/>
        <v>1</v>
      </c>
      <c r="S190" s="134" t="b">
        <f t="shared" si="54"/>
        <v>0</v>
      </c>
      <c r="T190" s="134" t="b">
        <f t="shared" si="55"/>
        <v>0</v>
      </c>
      <c r="U190" s="134" t="b">
        <f t="shared" si="56"/>
        <v>0</v>
      </c>
    </row>
    <row r="191" spans="1:21">
      <c r="A191" s="139" t="str">
        <f>SIAF!B190</f>
        <v>NRCA5_FULL_MASKLWB_F480M</v>
      </c>
      <c r="B191" s="71" t="str">
        <f>HLOOKUP(TRUE,N191:U$193,ROW($N$193)-ROW(N191)+1,FALSE)</f>
        <v>NRC_MASKLWB</v>
      </c>
      <c r="C191" s="140">
        <f>VLOOKUP($A191,SIAF!$B$3:$Q$191,15,FALSE)</f>
        <v>47.836230592655987</v>
      </c>
      <c r="D191" s="140">
        <f>VLOOKUP($A191,SIAF!$B$3:$Q$191,16,FALSE)</f>
        <v>-405.81186394695277</v>
      </c>
      <c r="E191" s="137">
        <f t="shared" si="58"/>
        <v>98.304866882950606</v>
      </c>
      <c r="F191" s="138">
        <f t="shared" si="58"/>
        <v>158.43941138813133</v>
      </c>
      <c r="G191" s="138">
        <f t="shared" si="58"/>
        <v>99.406665406401117</v>
      </c>
      <c r="H191" s="138">
        <f t="shared" si="58"/>
        <v>39.415441102171684</v>
      </c>
      <c r="I191" s="138">
        <f t="shared" si="58"/>
        <v>0.59457445845327395</v>
      </c>
      <c r="J191" s="138">
        <f t="shared" si="58"/>
        <v>19.813036225833638</v>
      </c>
      <c r="K191" s="138">
        <f t="shared" si="58"/>
        <v>59.66080774415088</v>
      </c>
      <c r="L191" s="138">
        <f t="shared" si="58"/>
        <v>79.340725263994727</v>
      </c>
      <c r="M191" s="143">
        <f t="shared" si="48"/>
        <v>0.59457445845327395</v>
      </c>
      <c r="N191" s="134" t="b">
        <f t="shared" si="49"/>
        <v>0</v>
      </c>
      <c r="O191" s="134" t="b">
        <f t="shared" si="50"/>
        <v>0</v>
      </c>
      <c r="P191" s="134" t="b">
        <f t="shared" si="51"/>
        <v>0</v>
      </c>
      <c r="Q191" s="134" t="b">
        <f t="shared" si="52"/>
        <v>0</v>
      </c>
      <c r="R191" s="134" t="b">
        <f t="shared" si="53"/>
        <v>1</v>
      </c>
      <c r="S191" s="134" t="b">
        <f t="shared" si="54"/>
        <v>0</v>
      </c>
      <c r="T191" s="134" t="b">
        <f t="shared" si="55"/>
        <v>0</v>
      </c>
      <c r="U191" s="134" t="b">
        <f t="shared" si="56"/>
        <v>0</v>
      </c>
    </row>
    <row r="192" spans="1:21">
      <c r="A192" s="139" t="str">
        <f>SIAF!B191</f>
        <v>NRCA5_FULL_MASKLWB_F444W</v>
      </c>
      <c r="B192" s="71" t="str">
        <f>HLOOKUP(TRUE,N192:U$193,ROW($N$193)-ROW(N192)+1,FALSE)</f>
        <v>NRC_MASKLWB</v>
      </c>
      <c r="C192" s="140">
        <f>VLOOKUP($A192,SIAF!$B$3:$Q$191,15,FALSE)</f>
        <v>47.823713592655984</v>
      </c>
      <c r="D192" s="140">
        <f>VLOOKUP($A192,SIAF!$B$3:$Q$191,16,FALSE)</f>
        <v>-405.81178394695274</v>
      </c>
      <c r="E192" s="137">
        <f t="shared" si="58"/>
        <v>98.309209864674983</v>
      </c>
      <c r="F192" s="138">
        <f t="shared" si="58"/>
        <v>158.42917723233677</v>
      </c>
      <c r="G192" s="138">
        <f t="shared" si="58"/>
        <v>99.400647386112993</v>
      </c>
      <c r="H192" s="138">
        <f t="shared" si="58"/>
        <v>39.427953082775851</v>
      </c>
      <c r="I192" s="138">
        <f t="shared" si="58"/>
        <v>0.58205720284693729</v>
      </c>
      <c r="J192" s="138">
        <f t="shared" si="58"/>
        <v>19.825527983604019</v>
      </c>
      <c r="K192" s="138">
        <f t="shared" si="58"/>
        <v>59.673323385361108</v>
      </c>
      <c r="L192" s="138">
        <f t="shared" si="58"/>
        <v>79.35324133805085</v>
      </c>
      <c r="M192" s="143">
        <f t="shared" si="48"/>
        <v>0.58205720284693729</v>
      </c>
      <c r="N192" s="134" t="b">
        <f t="shared" si="49"/>
        <v>0</v>
      </c>
      <c r="O192" s="134" t="b">
        <f t="shared" si="50"/>
        <v>0</v>
      </c>
      <c r="P192" s="134" t="b">
        <f t="shared" si="51"/>
        <v>0</v>
      </c>
      <c r="Q192" s="134" t="b">
        <f t="shared" si="52"/>
        <v>0</v>
      </c>
      <c r="R192" s="134" t="b">
        <f t="shared" si="53"/>
        <v>1</v>
      </c>
      <c r="S192" s="134" t="b">
        <f t="shared" si="54"/>
        <v>0</v>
      </c>
      <c r="T192" s="134" t="b">
        <f t="shared" si="55"/>
        <v>0</v>
      </c>
      <c r="U192" s="134" t="b">
        <f t="shared" si="56"/>
        <v>0</v>
      </c>
    </row>
    <row r="193" spans="1:21">
      <c r="N193" s="139" t="s">
        <v>893</v>
      </c>
      <c r="O193" s="139" t="s">
        <v>894</v>
      </c>
      <c r="P193" s="139" t="s">
        <v>895</v>
      </c>
      <c r="Q193" s="139" t="s">
        <v>896</v>
      </c>
      <c r="R193" s="139" t="s">
        <v>897</v>
      </c>
      <c r="S193" s="139" t="s">
        <v>898</v>
      </c>
      <c r="T193" s="139" t="s">
        <v>899</v>
      </c>
      <c r="U193" s="139" t="s">
        <v>900</v>
      </c>
    </row>
    <row r="194" spans="1:21">
      <c r="A194"/>
      <c r="M194" s="134">
        <f>MAX(M4:M170)</f>
        <v>104.57730037526291</v>
      </c>
    </row>
    <row r="195" spans="1:21">
      <c r="A195"/>
    </row>
    <row r="196" spans="1:21">
      <c r="A196"/>
    </row>
    <row r="197" spans="1:21">
      <c r="A197"/>
    </row>
  </sheetData>
  <pageMargins left="0.75" right="0.75" top="1" bottom="1" header="0.5" footer="0.5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/>
  <dimension ref="A5:XFD86"/>
  <sheetViews>
    <sheetView workbookViewId="0"/>
  </sheetViews>
  <sheetFormatPr baseColWidth="10" defaultColWidth="11.1640625" defaultRowHeight="16"/>
  <cols>
    <col min="8" max="8" width="1.6640625" customWidth="1"/>
  </cols>
  <sheetData>
    <row r="5" spans="1:20" ht="21" thickBot="1">
      <c r="A5" s="2" t="s">
        <v>95</v>
      </c>
      <c r="B5" s="2" t="s">
        <v>96</v>
      </c>
      <c r="C5" s="2" t="s">
        <v>74</v>
      </c>
      <c r="D5" s="2" t="s">
        <v>75</v>
      </c>
      <c r="F5" s="2" t="s">
        <v>76</v>
      </c>
      <c r="G5" s="2" t="s">
        <v>77</v>
      </c>
      <c r="H5" s="3"/>
      <c r="I5" s="2" t="s">
        <v>78</v>
      </c>
      <c r="J5" s="2" t="s">
        <v>79</v>
      </c>
      <c r="L5" s="370" t="s">
        <v>80</v>
      </c>
      <c r="M5" s="370"/>
      <c r="N5" s="370"/>
      <c r="O5" s="370"/>
      <c r="P5" s="370"/>
      <c r="Q5" s="370"/>
      <c r="R5" s="370"/>
      <c r="S5" s="370"/>
      <c r="T5" s="370"/>
    </row>
    <row r="6" spans="1:20" ht="17" thickTop="1">
      <c r="L6" s="370"/>
      <c r="M6" s="370"/>
      <c r="N6" s="370"/>
      <c r="O6" s="370"/>
      <c r="P6" s="370"/>
      <c r="Q6" s="370"/>
      <c r="R6" s="370"/>
      <c r="S6" s="370"/>
      <c r="T6" s="370"/>
    </row>
    <row r="7" spans="1:20">
      <c r="C7" s="4">
        <v>2.589</v>
      </c>
      <c r="D7" s="4">
        <v>1.45</v>
      </c>
      <c r="E7" s="4"/>
      <c r="F7" s="4">
        <f>C7</f>
        <v>2.589</v>
      </c>
      <c r="G7" s="4">
        <f>-D7-7.8</f>
        <v>-9.25</v>
      </c>
      <c r="H7" s="4"/>
      <c r="I7" s="4">
        <f>F7*60</f>
        <v>155.34</v>
      </c>
      <c r="J7" s="4">
        <f>G7*60</f>
        <v>-555</v>
      </c>
    </row>
    <row r="8" spans="1:20">
      <c r="C8" s="4">
        <v>0.33100000000000002</v>
      </c>
      <c r="D8" s="4">
        <v>1.45</v>
      </c>
      <c r="E8" s="4"/>
      <c r="F8" s="4">
        <f t="shared" ref="F8:F71" si="0">C8</f>
        <v>0.33100000000000002</v>
      </c>
      <c r="G8" s="4">
        <f t="shared" ref="G8:G71" si="1">-D8-7.8</f>
        <v>-9.25</v>
      </c>
      <c r="H8" s="4"/>
      <c r="I8" s="4">
        <f t="shared" ref="I8:I71" si="2">F8*60</f>
        <v>19.86</v>
      </c>
      <c r="J8" s="4">
        <f t="shared" ref="J8:J71" si="3">G8*60</f>
        <v>-555</v>
      </c>
    </row>
    <row r="9" spans="1:20">
      <c r="C9" s="4">
        <v>-0.35499999999999998</v>
      </c>
      <c r="D9" s="4">
        <v>1.4950000000000001</v>
      </c>
      <c r="E9" s="4"/>
      <c r="F9" s="4">
        <f t="shared" si="0"/>
        <v>-0.35499999999999998</v>
      </c>
      <c r="G9" s="4">
        <f t="shared" si="1"/>
        <v>-9.2949999999999999</v>
      </c>
      <c r="H9" s="4"/>
      <c r="I9" s="4">
        <f t="shared" si="2"/>
        <v>-21.299999999999997</v>
      </c>
      <c r="J9" s="4">
        <f t="shared" si="3"/>
        <v>-557.70000000000005</v>
      </c>
    </row>
    <row r="10" spans="1:20">
      <c r="C10" s="4">
        <v>2.589</v>
      </c>
      <c r="D10" s="4">
        <v>1.45</v>
      </c>
      <c r="E10" s="13" t="s">
        <v>83</v>
      </c>
      <c r="F10" s="4">
        <f t="shared" si="0"/>
        <v>2.589</v>
      </c>
      <c r="G10" s="4">
        <f t="shared" si="1"/>
        <v>-9.25</v>
      </c>
      <c r="H10" s="4"/>
      <c r="I10" s="4">
        <f t="shared" si="2"/>
        <v>155.34</v>
      </c>
      <c r="J10" s="4">
        <f t="shared" si="3"/>
        <v>-555</v>
      </c>
    </row>
    <row r="11" spans="1:20">
      <c r="C11" s="4">
        <v>1.5</v>
      </c>
      <c r="D11" s="4">
        <v>0.36</v>
      </c>
      <c r="E11" s="4"/>
      <c r="F11" s="4">
        <f t="shared" si="0"/>
        <v>1.5</v>
      </c>
      <c r="G11" s="4">
        <f t="shared" si="1"/>
        <v>-8.16</v>
      </c>
      <c r="H11" s="4"/>
      <c r="I11" s="4">
        <f t="shared" si="2"/>
        <v>90</v>
      </c>
      <c r="J11" s="4">
        <f t="shared" si="3"/>
        <v>-489.6</v>
      </c>
      <c r="K11" s="4">
        <f>AVERAGE(I10:I11)</f>
        <v>122.67</v>
      </c>
      <c r="L11" s="4">
        <f>AVERAGE(J10:J11)</f>
        <v>-522.29999999999995</v>
      </c>
      <c r="M11" t="s">
        <v>82</v>
      </c>
    </row>
    <row r="12" spans="1:20">
      <c r="C12" s="4">
        <v>2.589</v>
      </c>
      <c r="D12" s="4">
        <v>0.3</v>
      </c>
      <c r="E12" s="13" t="s">
        <v>84</v>
      </c>
      <c r="F12" s="4">
        <f t="shared" si="0"/>
        <v>2.589</v>
      </c>
      <c r="G12" s="4">
        <f t="shared" si="1"/>
        <v>-8.1</v>
      </c>
      <c r="H12" s="4"/>
      <c r="I12" s="4">
        <f t="shared" si="2"/>
        <v>155.34</v>
      </c>
      <c r="J12" s="4">
        <f t="shared" si="3"/>
        <v>-486</v>
      </c>
    </row>
    <row r="13" spans="1:20">
      <c r="C13" s="4">
        <v>1.5</v>
      </c>
      <c r="D13" s="4">
        <v>-0.79200000000000004</v>
      </c>
      <c r="E13" s="4"/>
      <c r="F13" s="4">
        <f t="shared" si="0"/>
        <v>1.5</v>
      </c>
      <c r="G13" s="4">
        <f t="shared" si="1"/>
        <v>-7.008</v>
      </c>
      <c r="H13" s="4"/>
      <c r="I13" s="4">
        <f t="shared" si="2"/>
        <v>90</v>
      </c>
      <c r="J13" s="4">
        <f t="shared" si="3"/>
        <v>-420.48</v>
      </c>
      <c r="K13" s="4">
        <f>AVERAGE(I12:I13)</f>
        <v>122.67</v>
      </c>
      <c r="L13" s="4">
        <f>AVERAGE(J12:J13)</f>
        <v>-453.24</v>
      </c>
      <c r="M13" t="s">
        <v>85</v>
      </c>
    </row>
    <row r="14" spans="1:20">
      <c r="C14" s="4">
        <v>1.431</v>
      </c>
      <c r="D14" s="4">
        <v>1.45</v>
      </c>
      <c r="E14" s="13" t="s">
        <v>86</v>
      </c>
      <c r="F14" s="4">
        <f t="shared" si="0"/>
        <v>1.431</v>
      </c>
      <c r="G14" s="4">
        <f t="shared" si="1"/>
        <v>-9.25</v>
      </c>
      <c r="H14" s="4"/>
      <c r="I14" s="4">
        <f t="shared" si="2"/>
        <v>85.86</v>
      </c>
      <c r="J14" s="4">
        <f t="shared" si="3"/>
        <v>-555</v>
      </c>
    </row>
    <row r="15" spans="1:20">
      <c r="C15" s="4">
        <v>0.33900000000000002</v>
      </c>
      <c r="D15" s="4">
        <v>0.36</v>
      </c>
      <c r="E15" s="4"/>
      <c r="F15" s="4">
        <f t="shared" si="0"/>
        <v>0.33900000000000002</v>
      </c>
      <c r="G15" s="4">
        <f t="shared" si="1"/>
        <v>-8.16</v>
      </c>
      <c r="H15" s="4"/>
      <c r="I15" s="4">
        <f t="shared" si="2"/>
        <v>20.34</v>
      </c>
      <c r="J15" s="4">
        <f t="shared" si="3"/>
        <v>-489.6</v>
      </c>
      <c r="K15" s="4">
        <f>AVERAGE(I14:I15)</f>
        <v>53.1</v>
      </c>
      <c r="L15" s="4">
        <f>AVERAGE(J14:J15)</f>
        <v>-522.29999999999995</v>
      </c>
      <c r="M15" t="s">
        <v>87</v>
      </c>
    </row>
    <row r="16" spans="1:20">
      <c r="C16" s="4">
        <v>1.431</v>
      </c>
      <c r="D16" s="4">
        <v>0.3</v>
      </c>
      <c r="E16" s="13" t="s">
        <v>88</v>
      </c>
      <c r="F16" s="4">
        <f t="shared" si="0"/>
        <v>1.431</v>
      </c>
      <c r="G16" s="4">
        <f t="shared" si="1"/>
        <v>-8.1</v>
      </c>
      <c r="H16" s="4"/>
      <c r="I16" s="4">
        <f t="shared" si="2"/>
        <v>85.86</v>
      </c>
      <c r="J16" s="4">
        <f t="shared" si="3"/>
        <v>-486</v>
      </c>
    </row>
    <row r="17" spans="1:1024 1027:2048 2051:3072 3075:4096 4099:5120 5123:6144 6147:7168 7171:8192 8195:9216 9219:10240 10243:11264 11267:12288 12291:13312 13315:14336 14339:15360 15363:16384">
      <c r="C17" s="4">
        <v>0.33900000000000002</v>
      </c>
      <c r="D17" s="4">
        <v>-0.79200000000000004</v>
      </c>
      <c r="E17" s="4"/>
      <c r="F17" s="4">
        <f t="shared" si="0"/>
        <v>0.33900000000000002</v>
      </c>
      <c r="G17" s="4">
        <f t="shared" si="1"/>
        <v>-7.008</v>
      </c>
      <c r="H17" s="4"/>
      <c r="I17" s="4">
        <f t="shared" si="2"/>
        <v>20.34</v>
      </c>
      <c r="J17" s="4">
        <f t="shared" si="3"/>
        <v>-420.48</v>
      </c>
      <c r="K17" s="4">
        <f>AVERAGE(I16:I17)</f>
        <v>53.1</v>
      </c>
      <c r="L17" s="4">
        <f>AVERAGE(J16:J17)</f>
        <v>-453.24</v>
      </c>
      <c r="M17" t="s">
        <v>89</v>
      </c>
    </row>
    <row r="18" spans="1:1024 1027:2048 2051:3072 3075:4096 4099:5120 5123:6144 6147:7168 7171:8192 8195:9216 9219:10240 10243:11264 11267:12288 12291:13312 13315:14336 14339:15360 15363:16384">
      <c r="C18" s="4">
        <v>-0.35499999999999998</v>
      </c>
      <c r="D18" s="4">
        <v>1.4950000000000001</v>
      </c>
      <c r="E18" s="4"/>
      <c r="F18" s="4">
        <f t="shared" si="0"/>
        <v>-0.35499999999999998</v>
      </c>
      <c r="G18" s="4">
        <f t="shared" si="1"/>
        <v>-9.2949999999999999</v>
      </c>
      <c r="H18" s="4"/>
      <c r="I18" s="4">
        <f t="shared" si="2"/>
        <v>-21.299999999999997</v>
      </c>
      <c r="J18" s="4">
        <f t="shared" si="3"/>
        <v>-557.70000000000005</v>
      </c>
    </row>
    <row r="19" spans="1:1024 1027:2048 2051:3072 3075:4096 4099:5120 5123:6144 6147:7168 7171:8192 8195:9216 9219:10240 10243:11264 11267:12288 12291:13312 13315:14336 14339:15360 15363:16384">
      <c r="C19" s="4">
        <v>-1.4470000000000001</v>
      </c>
      <c r="D19" s="4">
        <v>0.40300000000000002</v>
      </c>
      <c r="E19" s="4"/>
      <c r="F19" s="4">
        <f t="shared" si="0"/>
        <v>-1.4470000000000001</v>
      </c>
      <c r="G19" s="4">
        <f t="shared" si="1"/>
        <v>-8.2029999999999994</v>
      </c>
      <c r="H19" s="4"/>
      <c r="I19" s="4">
        <f t="shared" si="2"/>
        <v>-86.820000000000007</v>
      </c>
      <c r="J19" s="4">
        <f t="shared" si="3"/>
        <v>-492.17999999999995</v>
      </c>
      <c r="K19" s="4">
        <f>AVERAGE(I18:I19)</f>
        <v>-54.06</v>
      </c>
      <c r="L19" s="4">
        <f>AVERAGE(J18:J19)</f>
        <v>-524.94000000000005</v>
      </c>
      <c r="M19" t="s">
        <v>90</v>
      </c>
    </row>
    <row r="20" spans="1:1024 1027:2048 2051:3072 3075:4096 4099:5120 5123:6144 6147:7168 7171:8192 8195:9216 9219:10240 10243:11264 11267:12288 12291:13312 13315:14336 14339:15360 15363:16384">
      <c r="C20" s="4">
        <v>-0.35499999999999998</v>
      </c>
      <c r="D20" s="4">
        <v>0.33100000000000002</v>
      </c>
      <c r="E20" s="4"/>
      <c r="F20" s="4">
        <f t="shared" si="0"/>
        <v>-0.35499999999999998</v>
      </c>
      <c r="G20" s="4">
        <f t="shared" si="1"/>
        <v>-8.1310000000000002</v>
      </c>
      <c r="H20" s="4"/>
      <c r="I20" s="4">
        <f t="shared" si="2"/>
        <v>-21.299999999999997</v>
      </c>
      <c r="J20" s="4">
        <f t="shared" si="3"/>
        <v>-487.86</v>
      </c>
    </row>
    <row r="21" spans="1:1024 1027:2048 2051:3072 3075:4096 4099:5120 5123:6144 6147:7168 7171:8192 8195:9216 9219:10240 10243:11264 11267:12288 12291:13312 13315:14336 14339:15360 15363:16384">
      <c r="C21" s="4">
        <v>-1.4470000000000001</v>
      </c>
      <c r="D21" s="4">
        <v>-0.76100000000000001</v>
      </c>
      <c r="E21" s="4"/>
      <c r="F21" s="4">
        <f t="shared" si="0"/>
        <v>-1.4470000000000001</v>
      </c>
      <c r="G21" s="4">
        <f t="shared" si="1"/>
        <v>-7.0389999999999997</v>
      </c>
      <c r="H21" s="4"/>
      <c r="I21" s="4">
        <f t="shared" si="2"/>
        <v>-86.820000000000007</v>
      </c>
      <c r="J21" s="4">
        <f t="shared" si="3"/>
        <v>-422.34</v>
      </c>
      <c r="K21" s="4">
        <f>AVERAGE(I20:I21)</f>
        <v>-54.06</v>
      </c>
      <c r="L21" s="4">
        <f>AVERAGE(J20:J21)</f>
        <v>-455.1</v>
      </c>
      <c r="M21" t="s">
        <v>91</v>
      </c>
    </row>
    <row r="22" spans="1:1024 1027:2048 2051:3072 3075:4096 4099:5120 5123:6144 6147:7168 7171:8192 8195:9216 9219:10240 10243:11264 11267:12288 12291:13312 13315:14336 14339:15360 15363:16384">
      <c r="C22" s="4">
        <v>-1.518</v>
      </c>
      <c r="D22" s="4">
        <v>1.4950000000000001</v>
      </c>
      <c r="E22" s="4"/>
      <c r="F22" s="4">
        <f t="shared" si="0"/>
        <v>-1.518</v>
      </c>
      <c r="G22" s="4">
        <f t="shared" si="1"/>
        <v>-9.2949999999999999</v>
      </c>
      <c r="H22" s="4"/>
      <c r="I22" s="4">
        <f t="shared" si="2"/>
        <v>-91.08</v>
      </c>
      <c r="J22" s="4">
        <f t="shared" si="3"/>
        <v>-557.70000000000005</v>
      </c>
    </row>
    <row r="23" spans="1:1024 1027:2048 2051:3072 3075:4096 4099:5120 5123:6144 6147:7168 7171:8192 8195:9216 9219:10240 10243:11264 11267:12288 12291:13312 13315:14336 14339:15360 15363:16384">
      <c r="C23" s="4">
        <v>-2.61</v>
      </c>
      <c r="D23" s="4">
        <v>0.40300000000000002</v>
      </c>
      <c r="E23" s="4"/>
      <c r="F23" s="4">
        <f t="shared" si="0"/>
        <v>-2.61</v>
      </c>
      <c r="G23" s="4">
        <f t="shared" si="1"/>
        <v>-8.2029999999999994</v>
      </c>
      <c r="H23" s="4"/>
      <c r="I23" s="4">
        <f t="shared" si="2"/>
        <v>-156.6</v>
      </c>
      <c r="J23" s="4">
        <f t="shared" si="3"/>
        <v>-492.17999999999995</v>
      </c>
      <c r="K23" s="4">
        <f>AVERAGE(I22:I23)</f>
        <v>-123.84</v>
      </c>
      <c r="L23" s="4">
        <f>AVERAGE(J22:J23)</f>
        <v>-524.94000000000005</v>
      </c>
      <c r="M23" t="s">
        <v>92</v>
      </c>
    </row>
    <row r="24" spans="1:1024 1027:2048 2051:3072 3075:4096 4099:5120 5123:6144 6147:7168 7171:8192 8195:9216 9219:10240 10243:11264 11267:12288 12291:13312 13315:14336 14339:15360 15363:16384">
      <c r="C24" s="4">
        <v>-1.518</v>
      </c>
      <c r="D24" s="4">
        <v>0.33100000000000002</v>
      </c>
      <c r="E24" s="4"/>
      <c r="F24" s="4">
        <f t="shared" si="0"/>
        <v>-1.518</v>
      </c>
      <c r="G24" s="4">
        <f t="shared" si="1"/>
        <v>-8.1310000000000002</v>
      </c>
      <c r="H24" s="4"/>
      <c r="I24" s="4">
        <f t="shared" si="2"/>
        <v>-91.08</v>
      </c>
      <c r="J24" s="4">
        <f t="shared" si="3"/>
        <v>-487.86</v>
      </c>
    </row>
    <row r="25" spans="1:1024 1027:2048 2051:3072 3075:4096 4099:5120 5123:6144 6147:7168 7171:8192 8195:9216 9219:10240 10243:11264 11267:12288 12291:13312 13315:14336 14339:15360 15363:16384">
      <c r="C25" s="4">
        <v>-2.61</v>
      </c>
      <c r="D25" s="4">
        <v>-0.76100000000000001</v>
      </c>
      <c r="F25">
        <f t="shared" si="0"/>
        <v>-2.61</v>
      </c>
      <c r="G25" s="4">
        <f t="shared" si="1"/>
        <v>-7.0389999999999997</v>
      </c>
      <c r="H25" s="4"/>
      <c r="I25">
        <f t="shared" si="2"/>
        <v>-156.6</v>
      </c>
      <c r="J25">
        <f t="shared" si="3"/>
        <v>-422.34</v>
      </c>
      <c r="K25" s="4">
        <f>AVERAGE(I24:I25)</f>
        <v>-123.84</v>
      </c>
      <c r="L25" s="4">
        <f>AVERAGE(J24:J25)</f>
        <v>-455.1</v>
      </c>
      <c r="M25" t="s">
        <v>93</v>
      </c>
      <c r="O25" s="4"/>
      <c r="P25" s="4"/>
      <c r="S25" s="4"/>
      <c r="T25" s="4"/>
      <c r="W25" s="4"/>
      <c r="X25" s="4"/>
      <c r="AA25" s="4"/>
      <c r="AB25" s="4"/>
      <c r="AE25" s="4"/>
      <c r="AF25" s="4"/>
      <c r="AI25" s="4"/>
      <c r="AJ25" s="4"/>
      <c r="AM25" s="4"/>
      <c r="AN25" s="4"/>
      <c r="AQ25" s="4"/>
      <c r="AR25" s="4"/>
      <c r="AU25" s="4"/>
      <c r="AV25" s="4"/>
      <c r="AY25" s="4"/>
      <c r="AZ25" s="4"/>
      <c r="BC25" s="4"/>
      <c r="BD25" s="4"/>
      <c r="BG25" s="4"/>
      <c r="BH25" s="4"/>
      <c r="BK25" s="4"/>
      <c r="BL25" s="4"/>
      <c r="BO25" s="4"/>
      <c r="BP25" s="4"/>
      <c r="BS25" s="4"/>
      <c r="BT25" s="4"/>
      <c r="BW25" s="4"/>
      <c r="BX25" s="4"/>
      <c r="CA25" s="4"/>
      <c r="CB25" s="4"/>
      <c r="CE25" s="4"/>
      <c r="CF25" s="4"/>
      <c r="CI25" s="4"/>
      <c r="CJ25" s="4"/>
      <c r="CM25" s="4"/>
      <c r="CN25" s="4"/>
      <c r="CQ25" s="4"/>
      <c r="CR25" s="4"/>
      <c r="CU25" s="4"/>
      <c r="CV25" s="4"/>
      <c r="CY25" s="4"/>
      <c r="CZ25" s="4"/>
      <c r="DC25" s="4"/>
      <c r="DD25" s="4"/>
      <c r="DG25" s="4"/>
      <c r="DH25" s="4"/>
      <c r="DK25" s="4"/>
      <c r="DL25" s="4"/>
      <c r="DO25" s="4"/>
      <c r="DP25" s="4"/>
      <c r="DS25" s="4"/>
      <c r="DT25" s="4"/>
      <c r="DW25" s="4"/>
      <c r="DX25" s="4"/>
      <c r="EA25" s="4"/>
      <c r="EB25" s="4"/>
      <c r="EE25" s="4"/>
      <c r="EF25" s="4"/>
      <c r="EI25" s="4"/>
      <c r="EJ25" s="4"/>
      <c r="EM25" s="4"/>
      <c r="EN25" s="4"/>
      <c r="EQ25" s="4"/>
      <c r="ER25" s="4"/>
      <c r="EU25" s="4"/>
      <c r="EV25" s="4"/>
      <c r="EY25" s="4"/>
      <c r="EZ25" s="4"/>
      <c r="FC25" s="4"/>
      <c r="FD25" s="4"/>
      <c r="FG25" s="4"/>
      <c r="FH25" s="4"/>
      <c r="FK25" s="4"/>
      <c r="FL25" s="4"/>
      <c r="FO25" s="4"/>
      <c r="FP25" s="4"/>
      <c r="FS25" s="4"/>
      <c r="FT25" s="4"/>
      <c r="FW25" s="4"/>
      <c r="FX25" s="4"/>
      <c r="GA25" s="4"/>
      <c r="GB25" s="4"/>
      <c r="GE25" s="4"/>
      <c r="GF25" s="4"/>
      <c r="GI25" s="4"/>
      <c r="GJ25" s="4"/>
      <c r="GM25" s="4"/>
      <c r="GN25" s="4"/>
      <c r="GQ25" s="4"/>
      <c r="GR25" s="4"/>
      <c r="GU25" s="4"/>
      <c r="GV25" s="4"/>
      <c r="GY25" s="4"/>
      <c r="GZ25" s="4"/>
      <c r="HC25" s="4"/>
      <c r="HD25" s="4"/>
      <c r="HG25" s="4"/>
      <c r="HH25" s="4"/>
      <c r="HK25" s="4"/>
      <c r="HL25" s="4"/>
      <c r="HO25" s="4"/>
      <c r="HP25" s="4"/>
      <c r="HS25" s="4"/>
      <c r="HT25" s="4"/>
      <c r="HW25" s="4"/>
      <c r="HX25" s="4"/>
      <c r="IA25" s="4"/>
      <c r="IB25" s="4"/>
      <c r="IE25" s="4"/>
      <c r="IF25" s="4"/>
      <c r="II25" s="4"/>
      <c r="IJ25" s="4"/>
      <c r="IM25" s="4"/>
      <c r="IN25" s="4"/>
      <c r="IQ25" s="4"/>
      <c r="IR25" s="4"/>
      <c r="IU25" s="4"/>
      <c r="IV25" s="4"/>
      <c r="IY25" s="4"/>
      <c r="IZ25" s="4"/>
      <c r="JC25" s="4"/>
      <c r="JD25" s="4"/>
      <c r="JG25" s="4"/>
      <c r="JH25" s="4"/>
      <c r="JK25" s="4"/>
      <c r="JL25" s="4"/>
      <c r="JO25" s="4"/>
      <c r="JP25" s="4"/>
      <c r="JS25" s="4"/>
      <c r="JT25" s="4"/>
      <c r="JW25" s="4"/>
      <c r="JX25" s="4"/>
      <c r="KA25" s="4"/>
      <c r="KB25" s="4"/>
      <c r="KE25" s="4"/>
      <c r="KF25" s="4"/>
      <c r="KI25" s="4"/>
      <c r="KJ25" s="4"/>
      <c r="KM25" s="4"/>
      <c r="KN25" s="4"/>
      <c r="KQ25" s="4"/>
      <c r="KR25" s="4"/>
      <c r="KU25" s="4"/>
      <c r="KV25" s="4"/>
      <c r="KY25" s="4"/>
      <c r="KZ25" s="4"/>
      <c r="LC25" s="4"/>
      <c r="LD25" s="4"/>
      <c r="LG25" s="4"/>
      <c r="LH25" s="4"/>
      <c r="LK25" s="4"/>
      <c r="LL25" s="4"/>
      <c r="LO25" s="4"/>
      <c r="LP25" s="4"/>
      <c r="LS25" s="4"/>
      <c r="LT25" s="4"/>
      <c r="LW25" s="4"/>
      <c r="LX25" s="4"/>
      <c r="MA25" s="4"/>
      <c r="MB25" s="4"/>
      <c r="ME25" s="4"/>
      <c r="MF25" s="4"/>
      <c r="MI25" s="4"/>
      <c r="MJ25" s="4"/>
      <c r="MM25" s="4"/>
      <c r="MN25" s="4"/>
      <c r="MQ25" s="4"/>
      <c r="MR25" s="4"/>
      <c r="MU25" s="4"/>
      <c r="MV25" s="4"/>
      <c r="MY25" s="4"/>
      <c r="MZ25" s="4"/>
      <c r="NC25" s="4"/>
      <c r="ND25" s="4"/>
      <c r="NG25" s="4"/>
      <c r="NH25" s="4"/>
      <c r="NK25" s="4"/>
      <c r="NL25" s="4"/>
      <c r="NO25" s="4"/>
      <c r="NP25" s="4"/>
      <c r="NS25" s="4"/>
      <c r="NT25" s="4"/>
      <c r="NW25" s="4"/>
      <c r="NX25" s="4"/>
      <c r="OA25" s="4"/>
      <c r="OB25" s="4"/>
      <c r="OE25" s="4"/>
      <c r="OF25" s="4"/>
      <c r="OI25" s="4"/>
      <c r="OJ25" s="4"/>
      <c r="OM25" s="4"/>
      <c r="ON25" s="4"/>
      <c r="OQ25" s="4"/>
      <c r="OR25" s="4"/>
      <c r="OU25" s="4"/>
      <c r="OV25" s="4"/>
      <c r="OY25" s="4"/>
      <c r="OZ25" s="4"/>
      <c r="PC25" s="4"/>
      <c r="PD25" s="4"/>
      <c r="PG25" s="4"/>
      <c r="PH25" s="4"/>
      <c r="PK25" s="4"/>
      <c r="PL25" s="4"/>
      <c r="PO25" s="4"/>
      <c r="PP25" s="4"/>
      <c r="PS25" s="4"/>
      <c r="PT25" s="4"/>
      <c r="PW25" s="4"/>
      <c r="PX25" s="4"/>
      <c r="QA25" s="4"/>
      <c r="QB25" s="4"/>
      <c r="QE25" s="4"/>
      <c r="QF25" s="4"/>
      <c r="QI25" s="4"/>
      <c r="QJ25" s="4"/>
      <c r="QM25" s="4"/>
      <c r="QN25" s="4"/>
      <c r="QQ25" s="4"/>
      <c r="QR25" s="4"/>
      <c r="QU25" s="4"/>
      <c r="QV25" s="4"/>
      <c r="QY25" s="4"/>
      <c r="QZ25" s="4"/>
      <c r="RC25" s="4"/>
      <c r="RD25" s="4"/>
      <c r="RG25" s="4"/>
      <c r="RH25" s="4"/>
      <c r="RK25" s="4"/>
      <c r="RL25" s="4"/>
      <c r="RO25" s="4"/>
      <c r="RP25" s="4"/>
      <c r="RS25" s="4"/>
      <c r="RT25" s="4"/>
      <c r="RW25" s="4"/>
      <c r="RX25" s="4"/>
      <c r="SA25" s="4"/>
      <c r="SB25" s="4"/>
      <c r="SE25" s="4"/>
      <c r="SF25" s="4"/>
      <c r="SI25" s="4"/>
      <c r="SJ25" s="4"/>
      <c r="SM25" s="4"/>
      <c r="SN25" s="4"/>
      <c r="SQ25" s="4"/>
      <c r="SR25" s="4"/>
      <c r="SU25" s="4"/>
      <c r="SV25" s="4"/>
      <c r="SY25" s="4"/>
      <c r="SZ25" s="4"/>
      <c r="TC25" s="4"/>
      <c r="TD25" s="4"/>
      <c r="TG25" s="4"/>
      <c r="TH25" s="4"/>
      <c r="TK25" s="4"/>
      <c r="TL25" s="4"/>
      <c r="TO25" s="4"/>
      <c r="TP25" s="4"/>
      <c r="TS25" s="4"/>
      <c r="TT25" s="4"/>
      <c r="TW25" s="4"/>
      <c r="TX25" s="4"/>
      <c r="UA25" s="4"/>
      <c r="UB25" s="4"/>
      <c r="UE25" s="4"/>
      <c r="UF25" s="4"/>
      <c r="UI25" s="4"/>
      <c r="UJ25" s="4"/>
      <c r="UM25" s="4"/>
      <c r="UN25" s="4"/>
      <c r="UQ25" s="4"/>
      <c r="UR25" s="4"/>
      <c r="UU25" s="4"/>
      <c r="UV25" s="4"/>
      <c r="UY25" s="4"/>
      <c r="UZ25" s="4"/>
      <c r="VC25" s="4"/>
      <c r="VD25" s="4"/>
      <c r="VG25" s="4"/>
      <c r="VH25" s="4"/>
      <c r="VK25" s="4"/>
      <c r="VL25" s="4"/>
      <c r="VO25" s="4"/>
      <c r="VP25" s="4"/>
      <c r="VS25" s="4"/>
      <c r="VT25" s="4"/>
      <c r="VW25" s="4"/>
      <c r="VX25" s="4"/>
      <c r="WA25" s="4"/>
      <c r="WB25" s="4"/>
      <c r="WE25" s="4"/>
      <c r="WF25" s="4"/>
      <c r="WI25" s="4"/>
      <c r="WJ25" s="4"/>
      <c r="WM25" s="4"/>
      <c r="WN25" s="4"/>
      <c r="WQ25" s="4"/>
      <c r="WR25" s="4"/>
      <c r="WU25" s="4"/>
      <c r="WV25" s="4"/>
      <c r="WY25" s="4"/>
      <c r="WZ25" s="4"/>
      <c r="XC25" s="4"/>
      <c r="XD25" s="4"/>
      <c r="XG25" s="4"/>
      <c r="XH25" s="4"/>
      <c r="XK25" s="4"/>
      <c r="XL25" s="4"/>
      <c r="XO25" s="4"/>
      <c r="XP25" s="4"/>
      <c r="XS25" s="4"/>
      <c r="XT25" s="4"/>
      <c r="XW25" s="4"/>
      <c r="XX25" s="4"/>
      <c r="YA25" s="4"/>
      <c r="YB25" s="4"/>
      <c r="YE25" s="4"/>
      <c r="YF25" s="4"/>
      <c r="YI25" s="4"/>
      <c r="YJ25" s="4"/>
      <c r="YM25" s="4"/>
      <c r="YN25" s="4"/>
      <c r="YQ25" s="4"/>
      <c r="YR25" s="4"/>
      <c r="YU25" s="4"/>
      <c r="YV25" s="4"/>
      <c r="YY25" s="4"/>
      <c r="YZ25" s="4"/>
      <c r="ZC25" s="4"/>
      <c r="ZD25" s="4"/>
      <c r="ZG25" s="4"/>
      <c r="ZH25" s="4"/>
      <c r="ZK25" s="4"/>
      <c r="ZL25" s="4"/>
      <c r="ZO25" s="4"/>
      <c r="ZP25" s="4"/>
      <c r="ZS25" s="4"/>
      <c r="ZT25" s="4"/>
      <c r="ZW25" s="4"/>
      <c r="ZX25" s="4"/>
      <c r="AAA25" s="4"/>
      <c r="AAB25" s="4"/>
      <c r="AAE25" s="4"/>
      <c r="AAF25" s="4"/>
      <c r="AAI25" s="4"/>
      <c r="AAJ25" s="4"/>
      <c r="AAM25" s="4"/>
      <c r="AAN25" s="4"/>
      <c r="AAQ25" s="4"/>
      <c r="AAR25" s="4"/>
      <c r="AAU25" s="4"/>
      <c r="AAV25" s="4"/>
      <c r="AAY25" s="4"/>
      <c r="AAZ25" s="4"/>
      <c r="ABC25" s="4"/>
      <c r="ABD25" s="4"/>
      <c r="ABG25" s="4"/>
      <c r="ABH25" s="4"/>
      <c r="ABK25" s="4"/>
      <c r="ABL25" s="4"/>
      <c r="ABO25" s="4"/>
      <c r="ABP25" s="4"/>
      <c r="ABS25" s="4"/>
      <c r="ABT25" s="4"/>
      <c r="ABW25" s="4"/>
      <c r="ABX25" s="4"/>
      <c r="ACA25" s="4"/>
      <c r="ACB25" s="4"/>
      <c r="ACE25" s="4"/>
      <c r="ACF25" s="4"/>
      <c r="ACI25" s="4"/>
      <c r="ACJ25" s="4"/>
      <c r="ACM25" s="4"/>
      <c r="ACN25" s="4"/>
      <c r="ACQ25" s="4"/>
      <c r="ACR25" s="4"/>
      <c r="ACU25" s="4"/>
      <c r="ACV25" s="4"/>
      <c r="ACY25" s="4"/>
      <c r="ACZ25" s="4"/>
      <c r="ADC25" s="4"/>
      <c r="ADD25" s="4"/>
      <c r="ADG25" s="4"/>
      <c r="ADH25" s="4"/>
      <c r="ADK25" s="4"/>
      <c r="ADL25" s="4"/>
      <c r="ADO25" s="4"/>
      <c r="ADP25" s="4"/>
      <c r="ADS25" s="4"/>
      <c r="ADT25" s="4"/>
      <c r="ADW25" s="4"/>
      <c r="ADX25" s="4"/>
      <c r="AEA25" s="4"/>
      <c r="AEB25" s="4"/>
      <c r="AEE25" s="4"/>
      <c r="AEF25" s="4"/>
      <c r="AEI25" s="4"/>
      <c r="AEJ25" s="4"/>
      <c r="AEM25" s="4"/>
      <c r="AEN25" s="4"/>
      <c r="AEQ25" s="4"/>
      <c r="AER25" s="4"/>
      <c r="AEU25" s="4"/>
      <c r="AEV25" s="4"/>
      <c r="AEY25" s="4"/>
      <c r="AEZ25" s="4"/>
      <c r="AFC25" s="4"/>
      <c r="AFD25" s="4"/>
      <c r="AFG25" s="4"/>
      <c r="AFH25" s="4"/>
      <c r="AFK25" s="4"/>
      <c r="AFL25" s="4"/>
      <c r="AFO25" s="4"/>
      <c r="AFP25" s="4"/>
      <c r="AFS25" s="4"/>
      <c r="AFT25" s="4"/>
      <c r="AFW25" s="4"/>
      <c r="AFX25" s="4"/>
      <c r="AGA25" s="4"/>
      <c r="AGB25" s="4"/>
      <c r="AGE25" s="4"/>
      <c r="AGF25" s="4"/>
      <c r="AGI25" s="4"/>
      <c r="AGJ25" s="4"/>
      <c r="AGM25" s="4"/>
      <c r="AGN25" s="4"/>
      <c r="AGQ25" s="4"/>
      <c r="AGR25" s="4"/>
      <c r="AGU25" s="4"/>
      <c r="AGV25" s="4"/>
      <c r="AGY25" s="4"/>
      <c r="AGZ25" s="4"/>
      <c r="AHC25" s="4"/>
      <c r="AHD25" s="4"/>
      <c r="AHG25" s="4"/>
      <c r="AHH25" s="4"/>
      <c r="AHK25" s="4"/>
      <c r="AHL25" s="4"/>
      <c r="AHO25" s="4"/>
      <c r="AHP25" s="4"/>
      <c r="AHS25" s="4"/>
      <c r="AHT25" s="4"/>
      <c r="AHW25" s="4"/>
      <c r="AHX25" s="4"/>
      <c r="AIA25" s="4"/>
      <c r="AIB25" s="4"/>
      <c r="AIE25" s="4"/>
      <c r="AIF25" s="4"/>
      <c r="AII25" s="4"/>
      <c r="AIJ25" s="4"/>
      <c r="AIM25" s="4"/>
      <c r="AIN25" s="4"/>
      <c r="AIQ25" s="4"/>
      <c r="AIR25" s="4"/>
      <c r="AIU25" s="4"/>
      <c r="AIV25" s="4"/>
      <c r="AIY25" s="4"/>
      <c r="AIZ25" s="4"/>
      <c r="AJC25" s="4"/>
      <c r="AJD25" s="4"/>
      <c r="AJG25" s="4"/>
      <c r="AJH25" s="4"/>
      <c r="AJK25" s="4"/>
      <c r="AJL25" s="4"/>
      <c r="AJO25" s="4"/>
      <c r="AJP25" s="4"/>
      <c r="AJS25" s="4"/>
      <c r="AJT25" s="4"/>
      <c r="AJW25" s="4"/>
      <c r="AJX25" s="4"/>
      <c r="AKA25" s="4"/>
      <c r="AKB25" s="4"/>
      <c r="AKE25" s="4"/>
      <c r="AKF25" s="4"/>
      <c r="AKI25" s="4"/>
      <c r="AKJ25" s="4"/>
      <c r="AKM25" s="4"/>
      <c r="AKN25" s="4"/>
      <c r="AKQ25" s="4"/>
      <c r="AKR25" s="4"/>
      <c r="AKU25" s="4"/>
      <c r="AKV25" s="4"/>
      <c r="AKY25" s="4"/>
      <c r="AKZ25" s="4"/>
      <c r="ALC25" s="4"/>
      <c r="ALD25" s="4"/>
      <c r="ALG25" s="4"/>
      <c r="ALH25" s="4"/>
      <c r="ALK25" s="4"/>
      <c r="ALL25" s="4"/>
      <c r="ALO25" s="4"/>
      <c r="ALP25" s="4"/>
      <c r="ALS25" s="4"/>
      <c r="ALT25" s="4"/>
      <c r="ALW25" s="4"/>
      <c r="ALX25" s="4"/>
      <c r="AMA25" s="4"/>
      <c r="AMB25" s="4"/>
      <c r="AME25" s="4"/>
      <c r="AMF25" s="4"/>
      <c r="AMI25" s="4"/>
      <c r="AMJ25" s="4"/>
      <c r="AMM25" s="4"/>
      <c r="AMN25" s="4"/>
      <c r="AMQ25" s="4"/>
      <c r="AMR25" s="4"/>
      <c r="AMU25" s="4"/>
      <c r="AMV25" s="4"/>
      <c r="AMY25" s="4"/>
      <c r="AMZ25" s="4"/>
      <c r="ANC25" s="4"/>
      <c r="AND25" s="4"/>
      <c r="ANG25" s="4"/>
      <c r="ANH25" s="4"/>
      <c r="ANK25" s="4"/>
      <c r="ANL25" s="4"/>
      <c r="ANO25" s="4"/>
      <c r="ANP25" s="4"/>
      <c r="ANS25" s="4"/>
      <c r="ANT25" s="4"/>
      <c r="ANW25" s="4"/>
      <c r="ANX25" s="4"/>
      <c r="AOA25" s="4"/>
      <c r="AOB25" s="4"/>
      <c r="AOE25" s="4"/>
      <c r="AOF25" s="4"/>
      <c r="AOI25" s="4"/>
      <c r="AOJ25" s="4"/>
      <c r="AOM25" s="4"/>
      <c r="AON25" s="4"/>
      <c r="AOQ25" s="4"/>
      <c r="AOR25" s="4"/>
      <c r="AOU25" s="4"/>
      <c r="AOV25" s="4"/>
      <c r="AOY25" s="4"/>
      <c r="AOZ25" s="4"/>
      <c r="APC25" s="4"/>
      <c r="APD25" s="4"/>
      <c r="APG25" s="4"/>
      <c r="APH25" s="4"/>
      <c r="APK25" s="4"/>
      <c r="APL25" s="4"/>
      <c r="APO25" s="4"/>
      <c r="APP25" s="4"/>
      <c r="APS25" s="4"/>
      <c r="APT25" s="4"/>
      <c r="APW25" s="4"/>
      <c r="APX25" s="4"/>
      <c r="AQA25" s="4"/>
      <c r="AQB25" s="4"/>
      <c r="AQE25" s="4"/>
      <c r="AQF25" s="4"/>
      <c r="AQI25" s="4"/>
      <c r="AQJ25" s="4"/>
      <c r="AQM25" s="4"/>
      <c r="AQN25" s="4"/>
      <c r="AQQ25" s="4"/>
      <c r="AQR25" s="4"/>
      <c r="AQU25" s="4"/>
      <c r="AQV25" s="4"/>
      <c r="AQY25" s="4"/>
      <c r="AQZ25" s="4"/>
      <c r="ARC25" s="4"/>
      <c r="ARD25" s="4"/>
      <c r="ARG25" s="4"/>
      <c r="ARH25" s="4"/>
      <c r="ARK25" s="4"/>
      <c r="ARL25" s="4"/>
      <c r="ARO25" s="4"/>
      <c r="ARP25" s="4"/>
      <c r="ARS25" s="4"/>
      <c r="ART25" s="4"/>
      <c r="ARW25" s="4"/>
      <c r="ARX25" s="4"/>
      <c r="ASA25" s="4"/>
      <c r="ASB25" s="4"/>
      <c r="ASE25" s="4"/>
      <c r="ASF25" s="4"/>
      <c r="ASI25" s="4"/>
      <c r="ASJ25" s="4"/>
      <c r="ASM25" s="4"/>
      <c r="ASN25" s="4"/>
      <c r="ASQ25" s="4"/>
      <c r="ASR25" s="4"/>
      <c r="ASU25" s="4"/>
      <c r="ASV25" s="4"/>
      <c r="ASY25" s="4"/>
      <c r="ASZ25" s="4"/>
      <c r="ATC25" s="4"/>
      <c r="ATD25" s="4"/>
      <c r="ATG25" s="4"/>
      <c r="ATH25" s="4"/>
      <c r="ATK25" s="4"/>
      <c r="ATL25" s="4"/>
      <c r="ATO25" s="4"/>
      <c r="ATP25" s="4"/>
      <c r="ATS25" s="4"/>
      <c r="ATT25" s="4"/>
      <c r="ATW25" s="4"/>
      <c r="ATX25" s="4"/>
      <c r="AUA25" s="4"/>
      <c r="AUB25" s="4"/>
      <c r="AUE25" s="4"/>
      <c r="AUF25" s="4"/>
      <c r="AUI25" s="4"/>
      <c r="AUJ25" s="4"/>
      <c r="AUM25" s="4"/>
      <c r="AUN25" s="4"/>
      <c r="AUQ25" s="4"/>
      <c r="AUR25" s="4"/>
      <c r="AUU25" s="4"/>
      <c r="AUV25" s="4"/>
      <c r="AUY25" s="4"/>
      <c r="AUZ25" s="4"/>
      <c r="AVC25" s="4"/>
      <c r="AVD25" s="4"/>
      <c r="AVG25" s="4"/>
      <c r="AVH25" s="4"/>
      <c r="AVK25" s="4"/>
      <c r="AVL25" s="4"/>
      <c r="AVO25" s="4"/>
      <c r="AVP25" s="4"/>
      <c r="AVS25" s="4"/>
      <c r="AVT25" s="4"/>
      <c r="AVW25" s="4"/>
      <c r="AVX25" s="4"/>
      <c r="AWA25" s="4"/>
      <c r="AWB25" s="4"/>
      <c r="AWE25" s="4"/>
      <c r="AWF25" s="4"/>
      <c r="AWI25" s="4"/>
      <c r="AWJ25" s="4"/>
      <c r="AWM25" s="4"/>
      <c r="AWN25" s="4"/>
      <c r="AWQ25" s="4"/>
      <c r="AWR25" s="4"/>
      <c r="AWU25" s="4"/>
      <c r="AWV25" s="4"/>
      <c r="AWY25" s="4"/>
      <c r="AWZ25" s="4"/>
      <c r="AXC25" s="4"/>
      <c r="AXD25" s="4"/>
      <c r="AXG25" s="4"/>
      <c r="AXH25" s="4"/>
      <c r="AXK25" s="4"/>
      <c r="AXL25" s="4"/>
      <c r="AXO25" s="4"/>
      <c r="AXP25" s="4"/>
      <c r="AXS25" s="4"/>
      <c r="AXT25" s="4"/>
      <c r="AXW25" s="4"/>
      <c r="AXX25" s="4"/>
      <c r="AYA25" s="4"/>
      <c r="AYB25" s="4"/>
      <c r="AYE25" s="4"/>
      <c r="AYF25" s="4"/>
      <c r="AYI25" s="4"/>
      <c r="AYJ25" s="4"/>
      <c r="AYM25" s="4"/>
      <c r="AYN25" s="4"/>
      <c r="AYQ25" s="4"/>
      <c r="AYR25" s="4"/>
      <c r="AYU25" s="4"/>
      <c r="AYV25" s="4"/>
      <c r="AYY25" s="4"/>
      <c r="AYZ25" s="4"/>
      <c r="AZC25" s="4"/>
      <c r="AZD25" s="4"/>
      <c r="AZG25" s="4"/>
      <c r="AZH25" s="4"/>
      <c r="AZK25" s="4"/>
      <c r="AZL25" s="4"/>
      <c r="AZO25" s="4"/>
      <c r="AZP25" s="4"/>
      <c r="AZS25" s="4"/>
      <c r="AZT25" s="4"/>
      <c r="AZW25" s="4"/>
      <c r="AZX25" s="4"/>
      <c r="BAA25" s="4"/>
      <c r="BAB25" s="4"/>
      <c r="BAE25" s="4"/>
      <c r="BAF25" s="4"/>
      <c r="BAI25" s="4"/>
      <c r="BAJ25" s="4"/>
      <c r="BAM25" s="4"/>
      <c r="BAN25" s="4"/>
      <c r="BAQ25" s="4"/>
      <c r="BAR25" s="4"/>
      <c r="BAU25" s="4"/>
      <c r="BAV25" s="4"/>
      <c r="BAY25" s="4"/>
      <c r="BAZ25" s="4"/>
      <c r="BBC25" s="4"/>
      <c r="BBD25" s="4"/>
      <c r="BBG25" s="4"/>
      <c r="BBH25" s="4"/>
      <c r="BBK25" s="4"/>
      <c r="BBL25" s="4"/>
      <c r="BBO25" s="4"/>
      <c r="BBP25" s="4"/>
      <c r="BBS25" s="4"/>
      <c r="BBT25" s="4"/>
      <c r="BBW25" s="4"/>
      <c r="BBX25" s="4"/>
      <c r="BCA25" s="4"/>
      <c r="BCB25" s="4"/>
      <c r="BCE25" s="4"/>
      <c r="BCF25" s="4"/>
      <c r="BCI25" s="4"/>
      <c r="BCJ25" s="4"/>
      <c r="BCM25" s="4"/>
      <c r="BCN25" s="4"/>
      <c r="BCQ25" s="4"/>
      <c r="BCR25" s="4"/>
      <c r="BCU25" s="4"/>
      <c r="BCV25" s="4"/>
      <c r="BCY25" s="4"/>
      <c r="BCZ25" s="4"/>
      <c r="BDC25" s="4"/>
      <c r="BDD25" s="4"/>
      <c r="BDG25" s="4"/>
      <c r="BDH25" s="4"/>
      <c r="BDK25" s="4"/>
      <c r="BDL25" s="4"/>
      <c r="BDO25" s="4"/>
      <c r="BDP25" s="4"/>
      <c r="BDS25" s="4"/>
      <c r="BDT25" s="4"/>
      <c r="BDW25" s="4"/>
      <c r="BDX25" s="4"/>
      <c r="BEA25" s="4"/>
      <c r="BEB25" s="4"/>
      <c r="BEE25" s="4"/>
      <c r="BEF25" s="4"/>
      <c r="BEI25" s="4"/>
      <c r="BEJ25" s="4"/>
      <c r="BEM25" s="4"/>
      <c r="BEN25" s="4"/>
      <c r="BEQ25" s="4"/>
      <c r="BER25" s="4"/>
      <c r="BEU25" s="4"/>
      <c r="BEV25" s="4"/>
      <c r="BEY25" s="4"/>
      <c r="BEZ25" s="4"/>
      <c r="BFC25" s="4"/>
      <c r="BFD25" s="4"/>
      <c r="BFG25" s="4"/>
      <c r="BFH25" s="4"/>
      <c r="BFK25" s="4"/>
      <c r="BFL25" s="4"/>
      <c r="BFO25" s="4"/>
      <c r="BFP25" s="4"/>
      <c r="BFS25" s="4"/>
      <c r="BFT25" s="4"/>
      <c r="BFW25" s="4"/>
      <c r="BFX25" s="4"/>
      <c r="BGA25" s="4"/>
      <c r="BGB25" s="4"/>
      <c r="BGE25" s="4"/>
      <c r="BGF25" s="4"/>
      <c r="BGI25" s="4"/>
      <c r="BGJ25" s="4"/>
      <c r="BGM25" s="4"/>
      <c r="BGN25" s="4"/>
      <c r="BGQ25" s="4"/>
      <c r="BGR25" s="4"/>
      <c r="BGU25" s="4"/>
      <c r="BGV25" s="4"/>
      <c r="BGY25" s="4"/>
      <c r="BGZ25" s="4"/>
      <c r="BHC25" s="4"/>
      <c r="BHD25" s="4"/>
      <c r="BHG25" s="4"/>
      <c r="BHH25" s="4"/>
      <c r="BHK25" s="4"/>
      <c r="BHL25" s="4"/>
      <c r="BHO25" s="4"/>
      <c r="BHP25" s="4"/>
      <c r="BHS25" s="4"/>
      <c r="BHT25" s="4"/>
      <c r="BHW25" s="4"/>
      <c r="BHX25" s="4"/>
      <c r="BIA25" s="4"/>
      <c r="BIB25" s="4"/>
      <c r="BIE25" s="4"/>
      <c r="BIF25" s="4"/>
      <c r="BII25" s="4"/>
      <c r="BIJ25" s="4"/>
      <c r="BIM25" s="4"/>
      <c r="BIN25" s="4"/>
      <c r="BIQ25" s="4"/>
      <c r="BIR25" s="4"/>
      <c r="BIU25" s="4"/>
      <c r="BIV25" s="4"/>
      <c r="BIY25" s="4"/>
      <c r="BIZ25" s="4"/>
      <c r="BJC25" s="4"/>
      <c r="BJD25" s="4"/>
      <c r="BJG25" s="4"/>
      <c r="BJH25" s="4"/>
      <c r="BJK25" s="4"/>
      <c r="BJL25" s="4"/>
      <c r="BJO25" s="4"/>
      <c r="BJP25" s="4"/>
      <c r="BJS25" s="4"/>
      <c r="BJT25" s="4"/>
      <c r="BJW25" s="4"/>
      <c r="BJX25" s="4"/>
      <c r="BKA25" s="4"/>
      <c r="BKB25" s="4"/>
      <c r="BKE25" s="4"/>
      <c r="BKF25" s="4"/>
      <c r="BKI25" s="4"/>
      <c r="BKJ25" s="4"/>
      <c r="BKM25" s="4"/>
      <c r="BKN25" s="4"/>
      <c r="BKQ25" s="4"/>
      <c r="BKR25" s="4"/>
      <c r="BKU25" s="4"/>
      <c r="BKV25" s="4"/>
      <c r="BKY25" s="4"/>
      <c r="BKZ25" s="4"/>
      <c r="BLC25" s="4"/>
      <c r="BLD25" s="4"/>
      <c r="BLG25" s="4"/>
      <c r="BLH25" s="4"/>
      <c r="BLK25" s="4"/>
      <c r="BLL25" s="4"/>
      <c r="BLO25" s="4"/>
      <c r="BLP25" s="4"/>
      <c r="BLS25" s="4"/>
      <c r="BLT25" s="4"/>
      <c r="BLW25" s="4"/>
      <c r="BLX25" s="4"/>
      <c r="BMA25" s="4"/>
      <c r="BMB25" s="4"/>
      <c r="BME25" s="4"/>
      <c r="BMF25" s="4"/>
      <c r="BMI25" s="4"/>
      <c r="BMJ25" s="4"/>
      <c r="BMM25" s="4"/>
      <c r="BMN25" s="4"/>
      <c r="BMQ25" s="4"/>
      <c r="BMR25" s="4"/>
      <c r="BMU25" s="4"/>
      <c r="BMV25" s="4"/>
      <c r="BMY25" s="4"/>
      <c r="BMZ25" s="4"/>
      <c r="BNC25" s="4"/>
      <c r="BND25" s="4"/>
      <c r="BNG25" s="4"/>
      <c r="BNH25" s="4"/>
      <c r="BNK25" s="4"/>
      <c r="BNL25" s="4"/>
      <c r="BNO25" s="4"/>
      <c r="BNP25" s="4"/>
      <c r="BNS25" s="4"/>
      <c r="BNT25" s="4"/>
      <c r="BNW25" s="4"/>
      <c r="BNX25" s="4"/>
      <c r="BOA25" s="4"/>
      <c r="BOB25" s="4"/>
      <c r="BOE25" s="4"/>
      <c r="BOF25" s="4"/>
      <c r="BOI25" s="4"/>
      <c r="BOJ25" s="4"/>
      <c r="BOM25" s="4"/>
      <c r="BON25" s="4"/>
      <c r="BOQ25" s="4"/>
      <c r="BOR25" s="4"/>
      <c r="BOU25" s="4"/>
      <c r="BOV25" s="4"/>
      <c r="BOY25" s="4"/>
      <c r="BOZ25" s="4"/>
      <c r="BPC25" s="4"/>
      <c r="BPD25" s="4"/>
      <c r="BPG25" s="4"/>
      <c r="BPH25" s="4"/>
      <c r="BPK25" s="4"/>
      <c r="BPL25" s="4"/>
      <c r="BPO25" s="4"/>
      <c r="BPP25" s="4"/>
      <c r="BPS25" s="4"/>
      <c r="BPT25" s="4"/>
      <c r="BPW25" s="4"/>
      <c r="BPX25" s="4"/>
      <c r="BQA25" s="4"/>
      <c r="BQB25" s="4"/>
      <c r="BQE25" s="4"/>
      <c r="BQF25" s="4"/>
      <c r="BQI25" s="4"/>
      <c r="BQJ25" s="4"/>
      <c r="BQM25" s="4"/>
      <c r="BQN25" s="4"/>
      <c r="BQQ25" s="4"/>
      <c r="BQR25" s="4"/>
      <c r="BQU25" s="4"/>
      <c r="BQV25" s="4"/>
      <c r="BQY25" s="4"/>
      <c r="BQZ25" s="4"/>
      <c r="BRC25" s="4"/>
      <c r="BRD25" s="4"/>
      <c r="BRG25" s="4"/>
      <c r="BRH25" s="4"/>
      <c r="BRK25" s="4"/>
      <c r="BRL25" s="4"/>
      <c r="BRO25" s="4"/>
      <c r="BRP25" s="4"/>
      <c r="BRS25" s="4"/>
      <c r="BRT25" s="4"/>
      <c r="BRW25" s="4"/>
      <c r="BRX25" s="4"/>
      <c r="BSA25" s="4"/>
      <c r="BSB25" s="4"/>
      <c r="BSE25" s="4"/>
      <c r="BSF25" s="4"/>
      <c r="BSI25" s="4"/>
      <c r="BSJ25" s="4"/>
      <c r="BSM25" s="4"/>
      <c r="BSN25" s="4"/>
      <c r="BSQ25" s="4"/>
      <c r="BSR25" s="4"/>
      <c r="BSU25" s="4"/>
      <c r="BSV25" s="4"/>
      <c r="BSY25" s="4"/>
      <c r="BSZ25" s="4"/>
      <c r="BTC25" s="4"/>
      <c r="BTD25" s="4"/>
      <c r="BTG25" s="4"/>
      <c r="BTH25" s="4"/>
      <c r="BTK25" s="4"/>
      <c r="BTL25" s="4"/>
      <c r="BTO25" s="4"/>
      <c r="BTP25" s="4"/>
      <c r="BTS25" s="4"/>
      <c r="BTT25" s="4"/>
      <c r="BTW25" s="4"/>
      <c r="BTX25" s="4"/>
      <c r="BUA25" s="4"/>
      <c r="BUB25" s="4"/>
      <c r="BUE25" s="4"/>
      <c r="BUF25" s="4"/>
      <c r="BUI25" s="4"/>
      <c r="BUJ25" s="4"/>
      <c r="BUM25" s="4"/>
      <c r="BUN25" s="4"/>
      <c r="BUQ25" s="4"/>
      <c r="BUR25" s="4"/>
      <c r="BUU25" s="4"/>
      <c r="BUV25" s="4"/>
      <c r="BUY25" s="4"/>
      <c r="BUZ25" s="4"/>
      <c r="BVC25" s="4"/>
      <c r="BVD25" s="4"/>
      <c r="BVG25" s="4"/>
      <c r="BVH25" s="4"/>
      <c r="BVK25" s="4"/>
      <c r="BVL25" s="4"/>
      <c r="BVO25" s="4"/>
      <c r="BVP25" s="4"/>
      <c r="BVS25" s="4"/>
      <c r="BVT25" s="4"/>
      <c r="BVW25" s="4"/>
      <c r="BVX25" s="4"/>
      <c r="BWA25" s="4"/>
      <c r="BWB25" s="4"/>
      <c r="BWE25" s="4"/>
      <c r="BWF25" s="4"/>
      <c r="BWI25" s="4"/>
      <c r="BWJ25" s="4"/>
      <c r="BWM25" s="4"/>
      <c r="BWN25" s="4"/>
      <c r="BWQ25" s="4"/>
      <c r="BWR25" s="4"/>
      <c r="BWU25" s="4"/>
      <c r="BWV25" s="4"/>
      <c r="BWY25" s="4"/>
      <c r="BWZ25" s="4"/>
      <c r="BXC25" s="4"/>
      <c r="BXD25" s="4"/>
      <c r="BXG25" s="4"/>
      <c r="BXH25" s="4"/>
      <c r="BXK25" s="4"/>
      <c r="BXL25" s="4"/>
      <c r="BXO25" s="4"/>
      <c r="BXP25" s="4"/>
      <c r="BXS25" s="4"/>
      <c r="BXT25" s="4"/>
      <c r="BXW25" s="4"/>
      <c r="BXX25" s="4"/>
      <c r="BYA25" s="4"/>
      <c r="BYB25" s="4"/>
      <c r="BYE25" s="4"/>
      <c r="BYF25" s="4"/>
      <c r="BYI25" s="4"/>
      <c r="BYJ25" s="4"/>
      <c r="BYM25" s="4"/>
      <c r="BYN25" s="4"/>
      <c r="BYQ25" s="4"/>
      <c r="BYR25" s="4"/>
      <c r="BYU25" s="4"/>
      <c r="BYV25" s="4"/>
      <c r="BYY25" s="4"/>
      <c r="BYZ25" s="4"/>
      <c r="BZC25" s="4"/>
      <c r="BZD25" s="4"/>
      <c r="BZG25" s="4"/>
      <c r="BZH25" s="4"/>
      <c r="BZK25" s="4"/>
      <c r="BZL25" s="4"/>
      <c r="BZO25" s="4"/>
      <c r="BZP25" s="4"/>
      <c r="BZS25" s="4"/>
      <c r="BZT25" s="4"/>
      <c r="BZW25" s="4"/>
      <c r="BZX25" s="4"/>
      <c r="CAA25" s="4"/>
      <c r="CAB25" s="4"/>
      <c r="CAE25" s="4"/>
      <c r="CAF25" s="4"/>
      <c r="CAI25" s="4"/>
      <c r="CAJ25" s="4"/>
      <c r="CAM25" s="4"/>
      <c r="CAN25" s="4"/>
      <c r="CAQ25" s="4"/>
      <c r="CAR25" s="4"/>
      <c r="CAU25" s="4"/>
      <c r="CAV25" s="4"/>
      <c r="CAY25" s="4"/>
      <c r="CAZ25" s="4"/>
      <c r="CBC25" s="4"/>
      <c r="CBD25" s="4"/>
      <c r="CBG25" s="4"/>
      <c r="CBH25" s="4"/>
      <c r="CBK25" s="4"/>
      <c r="CBL25" s="4"/>
      <c r="CBO25" s="4"/>
      <c r="CBP25" s="4"/>
      <c r="CBS25" s="4"/>
      <c r="CBT25" s="4"/>
      <c r="CBW25" s="4"/>
      <c r="CBX25" s="4"/>
      <c r="CCA25" s="4"/>
      <c r="CCB25" s="4"/>
      <c r="CCE25" s="4"/>
      <c r="CCF25" s="4"/>
      <c r="CCI25" s="4"/>
      <c r="CCJ25" s="4"/>
      <c r="CCM25" s="4"/>
      <c r="CCN25" s="4"/>
      <c r="CCQ25" s="4"/>
      <c r="CCR25" s="4"/>
      <c r="CCU25" s="4"/>
      <c r="CCV25" s="4"/>
      <c r="CCY25" s="4"/>
      <c r="CCZ25" s="4"/>
      <c r="CDC25" s="4"/>
      <c r="CDD25" s="4"/>
      <c r="CDG25" s="4"/>
      <c r="CDH25" s="4"/>
      <c r="CDK25" s="4"/>
      <c r="CDL25" s="4"/>
      <c r="CDO25" s="4"/>
      <c r="CDP25" s="4"/>
      <c r="CDS25" s="4"/>
      <c r="CDT25" s="4"/>
      <c r="CDW25" s="4"/>
      <c r="CDX25" s="4"/>
      <c r="CEA25" s="4"/>
      <c r="CEB25" s="4"/>
      <c r="CEE25" s="4"/>
      <c r="CEF25" s="4"/>
      <c r="CEI25" s="4"/>
      <c r="CEJ25" s="4"/>
      <c r="CEM25" s="4"/>
      <c r="CEN25" s="4"/>
      <c r="CEQ25" s="4"/>
      <c r="CER25" s="4"/>
      <c r="CEU25" s="4"/>
      <c r="CEV25" s="4"/>
      <c r="CEY25" s="4"/>
      <c r="CEZ25" s="4"/>
      <c r="CFC25" s="4"/>
      <c r="CFD25" s="4"/>
      <c r="CFG25" s="4"/>
      <c r="CFH25" s="4"/>
      <c r="CFK25" s="4"/>
      <c r="CFL25" s="4"/>
      <c r="CFO25" s="4"/>
      <c r="CFP25" s="4"/>
      <c r="CFS25" s="4"/>
      <c r="CFT25" s="4"/>
      <c r="CFW25" s="4"/>
      <c r="CFX25" s="4"/>
      <c r="CGA25" s="4"/>
      <c r="CGB25" s="4"/>
      <c r="CGE25" s="4"/>
      <c r="CGF25" s="4"/>
      <c r="CGI25" s="4"/>
      <c r="CGJ25" s="4"/>
      <c r="CGM25" s="4"/>
      <c r="CGN25" s="4"/>
      <c r="CGQ25" s="4"/>
      <c r="CGR25" s="4"/>
      <c r="CGU25" s="4"/>
      <c r="CGV25" s="4"/>
      <c r="CGY25" s="4"/>
      <c r="CGZ25" s="4"/>
      <c r="CHC25" s="4"/>
      <c r="CHD25" s="4"/>
      <c r="CHG25" s="4"/>
      <c r="CHH25" s="4"/>
      <c r="CHK25" s="4"/>
      <c r="CHL25" s="4"/>
      <c r="CHO25" s="4"/>
      <c r="CHP25" s="4"/>
      <c r="CHS25" s="4"/>
      <c r="CHT25" s="4"/>
      <c r="CHW25" s="4"/>
      <c r="CHX25" s="4"/>
      <c r="CIA25" s="4"/>
      <c r="CIB25" s="4"/>
      <c r="CIE25" s="4"/>
      <c r="CIF25" s="4"/>
      <c r="CII25" s="4"/>
      <c r="CIJ25" s="4"/>
      <c r="CIM25" s="4"/>
      <c r="CIN25" s="4"/>
      <c r="CIQ25" s="4"/>
      <c r="CIR25" s="4"/>
      <c r="CIU25" s="4"/>
      <c r="CIV25" s="4"/>
      <c r="CIY25" s="4"/>
      <c r="CIZ25" s="4"/>
      <c r="CJC25" s="4"/>
      <c r="CJD25" s="4"/>
      <c r="CJG25" s="4"/>
      <c r="CJH25" s="4"/>
      <c r="CJK25" s="4"/>
      <c r="CJL25" s="4"/>
      <c r="CJO25" s="4"/>
      <c r="CJP25" s="4"/>
      <c r="CJS25" s="4"/>
      <c r="CJT25" s="4"/>
      <c r="CJW25" s="4"/>
      <c r="CJX25" s="4"/>
      <c r="CKA25" s="4"/>
      <c r="CKB25" s="4"/>
      <c r="CKE25" s="4"/>
      <c r="CKF25" s="4"/>
      <c r="CKI25" s="4"/>
      <c r="CKJ25" s="4"/>
      <c r="CKM25" s="4"/>
      <c r="CKN25" s="4"/>
      <c r="CKQ25" s="4"/>
      <c r="CKR25" s="4"/>
      <c r="CKU25" s="4"/>
      <c r="CKV25" s="4"/>
      <c r="CKY25" s="4"/>
      <c r="CKZ25" s="4"/>
      <c r="CLC25" s="4"/>
      <c r="CLD25" s="4"/>
      <c r="CLG25" s="4"/>
      <c r="CLH25" s="4"/>
      <c r="CLK25" s="4"/>
      <c r="CLL25" s="4"/>
      <c r="CLO25" s="4"/>
      <c r="CLP25" s="4"/>
      <c r="CLS25" s="4"/>
      <c r="CLT25" s="4"/>
      <c r="CLW25" s="4"/>
      <c r="CLX25" s="4"/>
      <c r="CMA25" s="4"/>
      <c r="CMB25" s="4"/>
      <c r="CME25" s="4"/>
      <c r="CMF25" s="4"/>
      <c r="CMI25" s="4"/>
      <c r="CMJ25" s="4"/>
      <c r="CMM25" s="4"/>
      <c r="CMN25" s="4"/>
      <c r="CMQ25" s="4"/>
      <c r="CMR25" s="4"/>
      <c r="CMU25" s="4"/>
      <c r="CMV25" s="4"/>
      <c r="CMY25" s="4"/>
      <c r="CMZ25" s="4"/>
      <c r="CNC25" s="4"/>
      <c r="CND25" s="4"/>
      <c r="CNG25" s="4"/>
      <c r="CNH25" s="4"/>
      <c r="CNK25" s="4"/>
      <c r="CNL25" s="4"/>
      <c r="CNO25" s="4"/>
      <c r="CNP25" s="4"/>
      <c r="CNS25" s="4"/>
      <c r="CNT25" s="4"/>
      <c r="CNW25" s="4"/>
      <c r="CNX25" s="4"/>
      <c r="COA25" s="4"/>
      <c r="COB25" s="4"/>
      <c r="COE25" s="4"/>
      <c r="COF25" s="4"/>
      <c r="COI25" s="4"/>
      <c r="COJ25" s="4"/>
      <c r="COM25" s="4"/>
      <c r="CON25" s="4"/>
      <c r="COQ25" s="4"/>
      <c r="COR25" s="4"/>
      <c r="COU25" s="4"/>
      <c r="COV25" s="4"/>
      <c r="COY25" s="4"/>
      <c r="COZ25" s="4"/>
      <c r="CPC25" s="4"/>
      <c r="CPD25" s="4"/>
      <c r="CPG25" s="4"/>
      <c r="CPH25" s="4"/>
      <c r="CPK25" s="4"/>
      <c r="CPL25" s="4"/>
      <c r="CPO25" s="4"/>
      <c r="CPP25" s="4"/>
      <c r="CPS25" s="4"/>
      <c r="CPT25" s="4"/>
      <c r="CPW25" s="4"/>
      <c r="CPX25" s="4"/>
      <c r="CQA25" s="4"/>
      <c r="CQB25" s="4"/>
      <c r="CQE25" s="4"/>
      <c r="CQF25" s="4"/>
      <c r="CQI25" s="4"/>
      <c r="CQJ25" s="4"/>
      <c r="CQM25" s="4"/>
      <c r="CQN25" s="4"/>
      <c r="CQQ25" s="4"/>
      <c r="CQR25" s="4"/>
      <c r="CQU25" s="4"/>
      <c r="CQV25" s="4"/>
      <c r="CQY25" s="4"/>
      <c r="CQZ25" s="4"/>
      <c r="CRC25" s="4"/>
      <c r="CRD25" s="4"/>
      <c r="CRG25" s="4"/>
      <c r="CRH25" s="4"/>
      <c r="CRK25" s="4"/>
      <c r="CRL25" s="4"/>
      <c r="CRO25" s="4"/>
      <c r="CRP25" s="4"/>
      <c r="CRS25" s="4"/>
      <c r="CRT25" s="4"/>
      <c r="CRW25" s="4"/>
      <c r="CRX25" s="4"/>
      <c r="CSA25" s="4"/>
      <c r="CSB25" s="4"/>
      <c r="CSE25" s="4"/>
      <c r="CSF25" s="4"/>
      <c r="CSI25" s="4"/>
      <c r="CSJ25" s="4"/>
      <c r="CSM25" s="4"/>
      <c r="CSN25" s="4"/>
      <c r="CSQ25" s="4"/>
      <c r="CSR25" s="4"/>
      <c r="CSU25" s="4"/>
      <c r="CSV25" s="4"/>
      <c r="CSY25" s="4"/>
      <c r="CSZ25" s="4"/>
      <c r="CTC25" s="4"/>
      <c r="CTD25" s="4"/>
      <c r="CTG25" s="4"/>
      <c r="CTH25" s="4"/>
      <c r="CTK25" s="4"/>
      <c r="CTL25" s="4"/>
      <c r="CTO25" s="4"/>
      <c r="CTP25" s="4"/>
      <c r="CTS25" s="4"/>
      <c r="CTT25" s="4"/>
      <c r="CTW25" s="4"/>
      <c r="CTX25" s="4"/>
      <c r="CUA25" s="4"/>
      <c r="CUB25" s="4"/>
      <c r="CUE25" s="4"/>
      <c r="CUF25" s="4"/>
      <c r="CUI25" s="4"/>
      <c r="CUJ25" s="4"/>
      <c r="CUM25" s="4"/>
      <c r="CUN25" s="4"/>
      <c r="CUQ25" s="4"/>
      <c r="CUR25" s="4"/>
      <c r="CUU25" s="4"/>
      <c r="CUV25" s="4"/>
      <c r="CUY25" s="4"/>
      <c r="CUZ25" s="4"/>
      <c r="CVC25" s="4"/>
      <c r="CVD25" s="4"/>
      <c r="CVG25" s="4"/>
      <c r="CVH25" s="4"/>
      <c r="CVK25" s="4"/>
      <c r="CVL25" s="4"/>
      <c r="CVO25" s="4"/>
      <c r="CVP25" s="4"/>
      <c r="CVS25" s="4"/>
      <c r="CVT25" s="4"/>
      <c r="CVW25" s="4"/>
      <c r="CVX25" s="4"/>
      <c r="CWA25" s="4"/>
      <c r="CWB25" s="4"/>
      <c r="CWE25" s="4"/>
      <c r="CWF25" s="4"/>
      <c r="CWI25" s="4"/>
      <c r="CWJ25" s="4"/>
      <c r="CWM25" s="4"/>
      <c r="CWN25" s="4"/>
      <c r="CWQ25" s="4"/>
      <c r="CWR25" s="4"/>
      <c r="CWU25" s="4"/>
      <c r="CWV25" s="4"/>
      <c r="CWY25" s="4"/>
      <c r="CWZ25" s="4"/>
      <c r="CXC25" s="4"/>
      <c r="CXD25" s="4"/>
      <c r="CXG25" s="4"/>
      <c r="CXH25" s="4"/>
      <c r="CXK25" s="4"/>
      <c r="CXL25" s="4"/>
      <c r="CXO25" s="4"/>
      <c r="CXP25" s="4"/>
      <c r="CXS25" s="4"/>
      <c r="CXT25" s="4"/>
      <c r="CXW25" s="4"/>
      <c r="CXX25" s="4"/>
      <c r="CYA25" s="4"/>
      <c r="CYB25" s="4"/>
      <c r="CYE25" s="4"/>
      <c r="CYF25" s="4"/>
      <c r="CYI25" s="4"/>
      <c r="CYJ25" s="4"/>
      <c r="CYM25" s="4"/>
      <c r="CYN25" s="4"/>
      <c r="CYQ25" s="4"/>
      <c r="CYR25" s="4"/>
      <c r="CYU25" s="4"/>
      <c r="CYV25" s="4"/>
      <c r="CYY25" s="4"/>
      <c r="CYZ25" s="4"/>
      <c r="CZC25" s="4"/>
      <c r="CZD25" s="4"/>
      <c r="CZG25" s="4"/>
      <c r="CZH25" s="4"/>
      <c r="CZK25" s="4"/>
      <c r="CZL25" s="4"/>
      <c r="CZO25" s="4"/>
      <c r="CZP25" s="4"/>
      <c r="CZS25" s="4"/>
      <c r="CZT25" s="4"/>
      <c r="CZW25" s="4"/>
      <c r="CZX25" s="4"/>
      <c r="DAA25" s="4"/>
      <c r="DAB25" s="4"/>
      <c r="DAE25" s="4"/>
      <c r="DAF25" s="4"/>
      <c r="DAI25" s="4"/>
      <c r="DAJ25" s="4"/>
      <c r="DAM25" s="4"/>
      <c r="DAN25" s="4"/>
      <c r="DAQ25" s="4"/>
      <c r="DAR25" s="4"/>
      <c r="DAU25" s="4"/>
      <c r="DAV25" s="4"/>
      <c r="DAY25" s="4"/>
      <c r="DAZ25" s="4"/>
      <c r="DBC25" s="4"/>
      <c r="DBD25" s="4"/>
      <c r="DBG25" s="4"/>
      <c r="DBH25" s="4"/>
      <c r="DBK25" s="4"/>
      <c r="DBL25" s="4"/>
      <c r="DBO25" s="4"/>
      <c r="DBP25" s="4"/>
      <c r="DBS25" s="4"/>
      <c r="DBT25" s="4"/>
      <c r="DBW25" s="4"/>
      <c r="DBX25" s="4"/>
      <c r="DCA25" s="4"/>
      <c r="DCB25" s="4"/>
      <c r="DCE25" s="4"/>
      <c r="DCF25" s="4"/>
      <c r="DCI25" s="4"/>
      <c r="DCJ25" s="4"/>
      <c r="DCM25" s="4"/>
      <c r="DCN25" s="4"/>
      <c r="DCQ25" s="4"/>
      <c r="DCR25" s="4"/>
      <c r="DCU25" s="4"/>
      <c r="DCV25" s="4"/>
      <c r="DCY25" s="4"/>
      <c r="DCZ25" s="4"/>
      <c r="DDC25" s="4"/>
      <c r="DDD25" s="4"/>
      <c r="DDG25" s="4"/>
      <c r="DDH25" s="4"/>
      <c r="DDK25" s="4"/>
      <c r="DDL25" s="4"/>
      <c r="DDO25" s="4"/>
      <c r="DDP25" s="4"/>
      <c r="DDS25" s="4"/>
      <c r="DDT25" s="4"/>
      <c r="DDW25" s="4"/>
      <c r="DDX25" s="4"/>
      <c r="DEA25" s="4"/>
      <c r="DEB25" s="4"/>
      <c r="DEE25" s="4"/>
      <c r="DEF25" s="4"/>
      <c r="DEI25" s="4"/>
      <c r="DEJ25" s="4"/>
      <c r="DEM25" s="4"/>
      <c r="DEN25" s="4"/>
      <c r="DEQ25" s="4"/>
      <c r="DER25" s="4"/>
      <c r="DEU25" s="4"/>
      <c r="DEV25" s="4"/>
      <c r="DEY25" s="4"/>
      <c r="DEZ25" s="4"/>
      <c r="DFC25" s="4"/>
      <c r="DFD25" s="4"/>
      <c r="DFG25" s="4"/>
      <c r="DFH25" s="4"/>
      <c r="DFK25" s="4"/>
      <c r="DFL25" s="4"/>
      <c r="DFO25" s="4"/>
      <c r="DFP25" s="4"/>
      <c r="DFS25" s="4"/>
      <c r="DFT25" s="4"/>
      <c r="DFW25" s="4"/>
      <c r="DFX25" s="4"/>
      <c r="DGA25" s="4"/>
      <c r="DGB25" s="4"/>
      <c r="DGE25" s="4"/>
      <c r="DGF25" s="4"/>
      <c r="DGI25" s="4"/>
      <c r="DGJ25" s="4"/>
      <c r="DGM25" s="4"/>
      <c r="DGN25" s="4"/>
      <c r="DGQ25" s="4"/>
      <c r="DGR25" s="4"/>
      <c r="DGU25" s="4"/>
      <c r="DGV25" s="4"/>
      <c r="DGY25" s="4"/>
      <c r="DGZ25" s="4"/>
      <c r="DHC25" s="4"/>
      <c r="DHD25" s="4"/>
      <c r="DHG25" s="4"/>
      <c r="DHH25" s="4"/>
      <c r="DHK25" s="4"/>
      <c r="DHL25" s="4"/>
      <c r="DHO25" s="4"/>
      <c r="DHP25" s="4"/>
      <c r="DHS25" s="4"/>
      <c r="DHT25" s="4"/>
      <c r="DHW25" s="4"/>
      <c r="DHX25" s="4"/>
      <c r="DIA25" s="4"/>
      <c r="DIB25" s="4"/>
      <c r="DIE25" s="4"/>
      <c r="DIF25" s="4"/>
      <c r="DII25" s="4"/>
      <c r="DIJ25" s="4"/>
      <c r="DIM25" s="4"/>
      <c r="DIN25" s="4"/>
      <c r="DIQ25" s="4"/>
      <c r="DIR25" s="4"/>
      <c r="DIU25" s="4"/>
      <c r="DIV25" s="4"/>
      <c r="DIY25" s="4"/>
      <c r="DIZ25" s="4"/>
      <c r="DJC25" s="4"/>
      <c r="DJD25" s="4"/>
      <c r="DJG25" s="4"/>
      <c r="DJH25" s="4"/>
      <c r="DJK25" s="4"/>
      <c r="DJL25" s="4"/>
      <c r="DJO25" s="4"/>
      <c r="DJP25" s="4"/>
      <c r="DJS25" s="4"/>
      <c r="DJT25" s="4"/>
      <c r="DJW25" s="4"/>
      <c r="DJX25" s="4"/>
      <c r="DKA25" s="4"/>
      <c r="DKB25" s="4"/>
      <c r="DKE25" s="4"/>
      <c r="DKF25" s="4"/>
      <c r="DKI25" s="4"/>
      <c r="DKJ25" s="4"/>
      <c r="DKM25" s="4"/>
      <c r="DKN25" s="4"/>
      <c r="DKQ25" s="4"/>
      <c r="DKR25" s="4"/>
      <c r="DKU25" s="4"/>
      <c r="DKV25" s="4"/>
      <c r="DKY25" s="4"/>
      <c r="DKZ25" s="4"/>
      <c r="DLC25" s="4"/>
      <c r="DLD25" s="4"/>
      <c r="DLG25" s="4"/>
      <c r="DLH25" s="4"/>
      <c r="DLK25" s="4"/>
      <c r="DLL25" s="4"/>
      <c r="DLO25" s="4"/>
      <c r="DLP25" s="4"/>
      <c r="DLS25" s="4"/>
      <c r="DLT25" s="4"/>
      <c r="DLW25" s="4"/>
      <c r="DLX25" s="4"/>
      <c r="DMA25" s="4"/>
      <c r="DMB25" s="4"/>
      <c r="DME25" s="4"/>
      <c r="DMF25" s="4"/>
      <c r="DMI25" s="4"/>
      <c r="DMJ25" s="4"/>
      <c r="DMM25" s="4"/>
      <c r="DMN25" s="4"/>
      <c r="DMQ25" s="4"/>
      <c r="DMR25" s="4"/>
      <c r="DMU25" s="4"/>
      <c r="DMV25" s="4"/>
      <c r="DMY25" s="4"/>
      <c r="DMZ25" s="4"/>
      <c r="DNC25" s="4"/>
      <c r="DND25" s="4"/>
      <c r="DNG25" s="4"/>
      <c r="DNH25" s="4"/>
      <c r="DNK25" s="4"/>
      <c r="DNL25" s="4"/>
      <c r="DNO25" s="4"/>
      <c r="DNP25" s="4"/>
      <c r="DNS25" s="4"/>
      <c r="DNT25" s="4"/>
      <c r="DNW25" s="4"/>
      <c r="DNX25" s="4"/>
      <c r="DOA25" s="4"/>
      <c r="DOB25" s="4"/>
      <c r="DOE25" s="4"/>
      <c r="DOF25" s="4"/>
      <c r="DOI25" s="4"/>
      <c r="DOJ25" s="4"/>
      <c r="DOM25" s="4"/>
      <c r="DON25" s="4"/>
      <c r="DOQ25" s="4"/>
      <c r="DOR25" s="4"/>
      <c r="DOU25" s="4"/>
      <c r="DOV25" s="4"/>
      <c r="DOY25" s="4"/>
      <c r="DOZ25" s="4"/>
      <c r="DPC25" s="4"/>
      <c r="DPD25" s="4"/>
      <c r="DPG25" s="4"/>
      <c r="DPH25" s="4"/>
      <c r="DPK25" s="4"/>
      <c r="DPL25" s="4"/>
      <c r="DPO25" s="4"/>
      <c r="DPP25" s="4"/>
      <c r="DPS25" s="4"/>
      <c r="DPT25" s="4"/>
      <c r="DPW25" s="4"/>
      <c r="DPX25" s="4"/>
      <c r="DQA25" s="4"/>
      <c r="DQB25" s="4"/>
      <c r="DQE25" s="4"/>
      <c r="DQF25" s="4"/>
      <c r="DQI25" s="4"/>
      <c r="DQJ25" s="4"/>
      <c r="DQM25" s="4"/>
      <c r="DQN25" s="4"/>
      <c r="DQQ25" s="4"/>
      <c r="DQR25" s="4"/>
      <c r="DQU25" s="4"/>
      <c r="DQV25" s="4"/>
      <c r="DQY25" s="4"/>
      <c r="DQZ25" s="4"/>
      <c r="DRC25" s="4"/>
      <c r="DRD25" s="4"/>
      <c r="DRG25" s="4"/>
      <c r="DRH25" s="4"/>
      <c r="DRK25" s="4"/>
      <c r="DRL25" s="4"/>
      <c r="DRO25" s="4"/>
      <c r="DRP25" s="4"/>
      <c r="DRS25" s="4"/>
      <c r="DRT25" s="4"/>
      <c r="DRW25" s="4"/>
      <c r="DRX25" s="4"/>
      <c r="DSA25" s="4"/>
      <c r="DSB25" s="4"/>
      <c r="DSE25" s="4"/>
      <c r="DSF25" s="4"/>
      <c r="DSI25" s="4"/>
      <c r="DSJ25" s="4"/>
      <c r="DSM25" s="4"/>
      <c r="DSN25" s="4"/>
      <c r="DSQ25" s="4"/>
      <c r="DSR25" s="4"/>
      <c r="DSU25" s="4"/>
      <c r="DSV25" s="4"/>
      <c r="DSY25" s="4"/>
      <c r="DSZ25" s="4"/>
      <c r="DTC25" s="4"/>
      <c r="DTD25" s="4"/>
      <c r="DTG25" s="4"/>
      <c r="DTH25" s="4"/>
      <c r="DTK25" s="4"/>
      <c r="DTL25" s="4"/>
      <c r="DTO25" s="4"/>
      <c r="DTP25" s="4"/>
      <c r="DTS25" s="4"/>
      <c r="DTT25" s="4"/>
      <c r="DTW25" s="4"/>
      <c r="DTX25" s="4"/>
      <c r="DUA25" s="4"/>
      <c r="DUB25" s="4"/>
      <c r="DUE25" s="4"/>
      <c r="DUF25" s="4"/>
      <c r="DUI25" s="4"/>
      <c r="DUJ25" s="4"/>
      <c r="DUM25" s="4"/>
      <c r="DUN25" s="4"/>
      <c r="DUQ25" s="4"/>
      <c r="DUR25" s="4"/>
      <c r="DUU25" s="4"/>
      <c r="DUV25" s="4"/>
      <c r="DUY25" s="4"/>
      <c r="DUZ25" s="4"/>
      <c r="DVC25" s="4"/>
      <c r="DVD25" s="4"/>
      <c r="DVG25" s="4"/>
      <c r="DVH25" s="4"/>
      <c r="DVK25" s="4"/>
      <c r="DVL25" s="4"/>
      <c r="DVO25" s="4"/>
      <c r="DVP25" s="4"/>
      <c r="DVS25" s="4"/>
      <c r="DVT25" s="4"/>
      <c r="DVW25" s="4"/>
      <c r="DVX25" s="4"/>
      <c r="DWA25" s="4"/>
      <c r="DWB25" s="4"/>
      <c r="DWE25" s="4"/>
      <c r="DWF25" s="4"/>
      <c r="DWI25" s="4"/>
      <c r="DWJ25" s="4"/>
      <c r="DWM25" s="4"/>
      <c r="DWN25" s="4"/>
      <c r="DWQ25" s="4"/>
      <c r="DWR25" s="4"/>
      <c r="DWU25" s="4"/>
      <c r="DWV25" s="4"/>
      <c r="DWY25" s="4"/>
      <c r="DWZ25" s="4"/>
      <c r="DXC25" s="4"/>
      <c r="DXD25" s="4"/>
      <c r="DXG25" s="4"/>
      <c r="DXH25" s="4"/>
      <c r="DXK25" s="4"/>
      <c r="DXL25" s="4"/>
      <c r="DXO25" s="4"/>
      <c r="DXP25" s="4"/>
      <c r="DXS25" s="4"/>
      <c r="DXT25" s="4"/>
      <c r="DXW25" s="4"/>
      <c r="DXX25" s="4"/>
      <c r="DYA25" s="4"/>
      <c r="DYB25" s="4"/>
      <c r="DYE25" s="4"/>
      <c r="DYF25" s="4"/>
      <c r="DYI25" s="4"/>
      <c r="DYJ25" s="4"/>
      <c r="DYM25" s="4"/>
      <c r="DYN25" s="4"/>
      <c r="DYQ25" s="4"/>
      <c r="DYR25" s="4"/>
      <c r="DYU25" s="4"/>
      <c r="DYV25" s="4"/>
      <c r="DYY25" s="4"/>
      <c r="DYZ25" s="4"/>
      <c r="DZC25" s="4"/>
      <c r="DZD25" s="4"/>
      <c r="DZG25" s="4"/>
      <c r="DZH25" s="4"/>
      <c r="DZK25" s="4"/>
      <c r="DZL25" s="4"/>
      <c r="DZO25" s="4"/>
      <c r="DZP25" s="4"/>
      <c r="DZS25" s="4"/>
      <c r="DZT25" s="4"/>
      <c r="DZW25" s="4"/>
      <c r="DZX25" s="4"/>
      <c r="EAA25" s="4"/>
      <c r="EAB25" s="4"/>
      <c r="EAE25" s="4"/>
      <c r="EAF25" s="4"/>
      <c r="EAI25" s="4"/>
      <c r="EAJ25" s="4"/>
      <c r="EAM25" s="4"/>
      <c r="EAN25" s="4"/>
      <c r="EAQ25" s="4"/>
      <c r="EAR25" s="4"/>
      <c r="EAU25" s="4"/>
      <c r="EAV25" s="4"/>
      <c r="EAY25" s="4"/>
      <c r="EAZ25" s="4"/>
      <c r="EBC25" s="4"/>
      <c r="EBD25" s="4"/>
      <c r="EBG25" s="4"/>
      <c r="EBH25" s="4"/>
      <c r="EBK25" s="4"/>
      <c r="EBL25" s="4"/>
      <c r="EBO25" s="4"/>
      <c r="EBP25" s="4"/>
      <c r="EBS25" s="4"/>
      <c r="EBT25" s="4"/>
      <c r="EBW25" s="4"/>
      <c r="EBX25" s="4"/>
      <c r="ECA25" s="4"/>
      <c r="ECB25" s="4"/>
      <c r="ECE25" s="4"/>
      <c r="ECF25" s="4"/>
      <c r="ECI25" s="4"/>
      <c r="ECJ25" s="4"/>
      <c r="ECM25" s="4"/>
      <c r="ECN25" s="4"/>
      <c r="ECQ25" s="4"/>
      <c r="ECR25" s="4"/>
      <c r="ECU25" s="4"/>
      <c r="ECV25" s="4"/>
      <c r="ECY25" s="4"/>
      <c r="ECZ25" s="4"/>
      <c r="EDC25" s="4"/>
      <c r="EDD25" s="4"/>
      <c r="EDG25" s="4"/>
      <c r="EDH25" s="4"/>
      <c r="EDK25" s="4"/>
      <c r="EDL25" s="4"/>
      <c r="EDO25" s="4"/>
      <c r="EDP25" s="4"/>
      <c r="EDS25" s="4"/>
      <c r="EDT25" s="4"/>
      <c r="EDW25" s="4"/>
      <c r="EDX25" s="4"/>
      <c r="EEA25" s="4"/>
      <c r="EEB25" s="4"/>
      <c r="EEE25" s="4"/>
      <c r="EEF25" s="4"/>
      <c r="EEI25" s="4"/>
      <c r="EEJ25" s="4"/>
      <c r="EEM25" s="4"/>
      <c r="EEN25" s="4"/>
      <c r="EEQ25" s="4"/>
      <c r="EER25" s="4"/>
      <c r="EEU25" s="4"/>
      <c r="EEV25" s="4"/>
      <c r="EEY25" s="4"/>
      <c r="EEZ25" s="4"/>
      <c r="EFC25" s="4"/>
      <c r="EFD25" s="4"/>
      <c r="EFG25" s="4"/>
      <c r="EFH25" s="4"/>
      <c r="EFK25" s="4"/>
      <c r="EFL25" s="4"/>
      <c r="EFO25" s="4"/>
      <c r="EFP25" s="4"/>
      <c r="EFS25" s="4"/>
      <c r="EFT25" s="4"/>
      <c r="EFW25" s="4"/>
      <c r="EFX25" s="4"/>
      <c r="EGA25" s="4"/>
      <c r="EGB25" s="4"/>
      <c r="EGE25" s="4"/>
      <c r="EGF25" s="4"/>
      <c r="EGI25" s="4"/>
      <c r="EGJ25" s="4"/>
      <c r="EGM25" s="4"/>
      <c r="EGN25" s="4"/>
      <c r="EGQ25" s="4"/>
      <c r="EGR25" s="4"/>
      <c r="EGU25" s="4"/>
      <c r="EGV25" s="4"/>
      <c r="EGY25" s="4"/>
      <c r="EGZ25" s="4"/>
      <c r="EHC25" s="4"/>
      <c r="EHD25" s="4"/>
      <c r="EHG25" s="4"/>
      <c r="EHH25" s="4"/>
      <c r="EHK25" s="4"/>
      <c r="EHL25" s="4"/>
      <c r="EHO25" s="4"/>
      <c r="EHP25" s="4"/>
      <c r="EHS25" s="4"/>
      <c r="EHT25" s="4"/>
      <c r="EHW25" s="4"/>
      <c r="EHX25" s="4"/>
      <c r="EIA25" s="4"/>
      <c r="EIB25" s="4"/>
      <c r="EIE25" s="4"/>
      <c r="EIF25" s="4"/>
      <c r="EII25" s="4"/>
      <c r="EIJ25" s="4"/>
      <c r="EIM25" s="4"/>
      <c r="EIN25" s="4"/>
      <c r="EIQ25" s="4"/>
      <c r="EIR25" s="4"/>
      <c r="EIU25" s="4"/>
      <c r="EIV25" s="4"/>
      <c r="EIY25" s="4"/>
      <c r="EIZ25" s="4"/>
      <c r="EJC25" s="4"/>
      <c r="EJD25" s="4"/>
      <c r="EJG25" s="4"/>
      <c r="EJH25" s="4"/>
      <c r="EJK25" s="4"/>
      <c r="EJL25" s="4"/>
      <c r="EJO25" s="4"/>
      <c r="EJP25" s="4"/>
      <c r="EJS25" s="4"/>
      <c r="EJT25" s="4"/>
      <c r="EJW25" s="4"/>
      <c r="EJX25" s="4"/>
      <c r="EKA25" s="4"/>
      <c r="EKB25" s="4"/>
      <c r="EKE25" s="4"/>
      <c r="EKF25" s="4"/>
      <c r="EKI25" s="4"/>
      <c r="EKJ25" s="4"/>
      <c r="EKM25" s="4"/>
      <c r="EKN25" s="4"/>
      <c r="EKQ25" s="4"/>
      <c r="EKR25" s="4"/>
      <c r="EKU25" s="4"/>
      <c r="EKV25" s="4"/>
      <c r="EKY25" s="4"/>
      <c r="EKZ25" s="4"/>
      <c r="ELC25" s="4"/>
      <c r="ELD25" s="4"/>
      <c r="ELG25" s="4"/>
      <c r="ELH25" s="4"/>
      <c r="ELK25" s="4"/>
      <c r="ELL25" s="4"/>
      <c r="ELO25" s="4"/>
      <c r="ELP25" s="4"/>
      <c r="ELS25" s="4"/>
      <c r="ELT25" s="4"/>
      <c r="ELW25" s="4"/>
      <c r="ELX25" s="4"/>
      <c r="EMA25" s="4"/>
      <c r="EMB25" s="4"/>
      <c r="EME25" s="4"/>
      <c r="EMF25" s="4"/>
      <c r="EMI25" s="4"/>
      <c r="EMJ25" s="4"/>
      <c r="EMM25" s="4"/>
      <c r="EMN25" s="4"/>
      <c r="EMQ25" s="4"/>
      <c r="EMR25" s="4"/>
      <c r="EMU25" s="4"/>
      <c r="EMV25" s="4"/>
      <c r="EMY25" s="4"/>
      <c r="EMZ25" s="4"/>
      <c r="ENC25" s="4"/>
      <c r="END25" s="4"/>
      <c r="ENG25" s="4"/>
      <c r="ENH25" s="4"/>
      <c r="ENK25" s="4"/>
      <c r="ENL25" s="4"/>
      <c r="ENO25" s="4"/>
      <c r="ENP25" s="4"/>
      <c r="ENS25" s="4"/>
      <c r="ENT25" s="4"/>
      <c r="ENW25" s="4"/>
      <c r="ENX25" s="4"/>
      <c r="EOA25" s="4"/>
      <c r="EOB25" s="4"/>
      <c r="EOE25" s="4"/>
      <c r="EOF25" s="4"/>
      <c r="EOI25" s="4"/>
      <c r="EOJ25" s="4"/>
      <c r="EOM25" s="4"/>
      <c r="EON25" s="4"/>
      <c r="EOQ25" s="4"/>
      <c r="EOR25" s="4"/>
      <c r="EOU25" s="4"/>
      <c r="EOV25" s="4"/>
      <c r="EOY25" s="4"/>
      <c r="EOZ25" s="4"/>
      <c r="EPC25" s="4"/>
      <c r="EPD25" s="4"/>
      <c r="EPG25" s="4"/>
      <c r="EPH25" s="4"/>
      <c r="EPK25" s="4"/>
      <c r="EPL25" s="4"/>
      <c r="EPO25" s="4"/>
      <c r="EPP25" s="4"/>
      <c r="EPS25" s="4"/>
      <c r="EPT25" s="4"/>
      <c r="EPW25" s="4"/>
      <c r="EPX25" s="4"/>
      <c r="EQA25" s="4"/>
      <c r="EQB25" s="4"/>
      <c r="EQE25" s="4"/>
      <c r="EQF25" s="4"/>
      <c r="EQI25" s="4"/>
      <c r="EQJ25" s="4"/>
      <c r="EQM25" s="4"/>
      <c r="EQN25" s="4"/>
      <c r="EQQ25" s="4"/>
      <c r="EQR25" s="4"/>
      <c r="EQU25" s="4"/>
      <c r="EQV25" s="4"/>
      <c r="EQY25" s="4"/>
      <c r="EQZ25" s="4"/>
      <c r="ERC25" s="4"/>
      <c r="ERD25" s="4"/>
      <c r="ERG25" s="4"/>
      <c r="ERH25" s="4"/>
      <c r="ERK25" s="4"/>
      <c r="ERL25" s="4"/>
      <c r="ERO25" s="4"/>
      <c r="ERP25" s="4"/>
      <c r="ERS25" s="4"/>
      <c r="ERT25" s="4"/>
      <c r="ERW25" s="4"/>
      <c r="ERX25" s="4"/>
      <c r="ESA25" s="4"/>
      <c r="ESB25" s="4"/>
      <c r="ESE25" s="4"/>
      <c r="ESF25" s="4"/>
      <c r="ESI25" s="4"/>
      <c r="ESJ25" s="4"/>
      <c r="ESM25" s="4"/>
      <c r="ESN25" s="4"/>
      <c r="ESQ25" s="4"/>
      <c r="ESR25" s="4"/>
      <c r="ESU25" s="4"/>
      <c r="ESV25" s="4"/>
      <c r="ESY25" s="4"/>
      <c r="ESZ25" s="4"/>
      <c r="ETC25" s="4"/>
      <c r="ETD25" s="4"/>
      <c r="ETG25" s="4"/>
      <c r="ETH25" s="4"/>
      <c r="ETK25" s="4"/>
      <c r="ETL25" s="4"/>
      <c r="ETO25" s="4"/>
      <c r="ETP25" s="4"/>
      <c r="ETS25" s="4"/>
      <c r="ETT25" s="4"/>
      <c r="ETW25" s="4"/>
      <c r="ETX25" s="4"/>
      <c r="EUA25" s="4"/>
      <c r="EUB25" s="4"/>
      <c r="EUE25" s="4"/>
      <c r="EUF25" s="4"/>
      <c r="EUI25" s="4"/>
      <c r="EUJ25" s="4"/>
      <c r="EUM25" s="4"/>
      <c r="EUN25" s="4"/>
      <c r="EUQ25" s="4"/>
      <c r="EUR25" s="4"/>
      <c r="EUU25" s="4"/>
      <c r="EUV25" s="4"/>
      <c r="EUY25" s="4"/>
      <c r="EUZ25" s="4"/>
      <c r="EVC25" s="4"/>
      <c r="EVD25" s="4"/>
      <c r="EVG25" s="4"/>
      <c r="EVH25" s="4"/>
      <c r="EVK25" s="4"/>
      <c r="EVL25" s="4"/>
      <c r="EVO25" s="4"/>
      <c r="EVP25" s="4"/>
      <c r="EVS25" s="4"/>
      <c r="EVT25" s="4"/>
      <c r="EVW25" s="4"/>
      <c r="EVX25" s="4"/>
      <c r="EWA25" s="4"/>
      <c r="EWB25" s="4"/>
      <c r="EWE25" s="4"/>
      <c r="EWF25" s="4"/>
      <c r="EWI25" s="4"/>
      <c r="EWJ25" s="4"/>
      <c r="EWM25" s="4"/>
      <c r="EWN25" s="4"/>
      <c r="EWQ25" s="4"/>
      <c r="EWR25" s="4"/>
      <c r="EWU25" s="4"/>
      <c r="EWV25" s="4"/>
      <c r="EWY25" s="4"/>
      <c r="EWZ25" s="4"/>
      <c r="EXC25" s="4"/>
      <c r="EXD25" s="4"/>
      <c r="EXG25" s="4"/>
      <c r="EXH25" s="4"/>
      <c r="EXK25" s="4"/>
      <c r="EXL25" s="4"/>
      <c r="EXO25" s="4"/>
      <c r="EXP25" s="4"/>
      <c r="EXS25" s="4"/>
      <c r="EXT25" s="4"/>
      <c r="EXW25" s="4"/>
      <c r="EXX25" s="4"/>
      <c r="EYA25" s="4"/>
      <c r="EYB25" s="4"/>
      <c r="EYE25" s="4"/>
      <c r="EYF25" s="4"/>
      <c r="EYI25" s="4"/>
      <c r="EYJ25" s="4"/>
      <c r="EYM25" s="4"/>
      <c r="EYN25" s="4"/>
      <c r="EYQ25" s="4"/>
      <c r="EYR25" s="4"/>
      <c r="EYU25" s="4"/>
      <c r="EYV25" s="4"/>
      <c r="EYY25" s="4"/>
      <c r="EYZ25" s="4"/>
      <c r="EZC25" s="4"/>
      <c r="EZD25" s="4"/>
      <c r="EZG25" s="4"/>
      <c r="EZH25" s="4"/>
      <c r="EZK25" s="4"/>
      <c r="EZL25" s="4"/>
      <c r="EZO25" s="4"/>
      <c r="EZP25" s="4"/>
      <c r="EZS25" s="4"/>
      <c r="EZT25" s="4"/>
      <c r="EZW25" s="4"/>
      <c r="EZX25" s="4"/>
      <c r="FAA25" s="4"/>
      <c r="FAB25" s="4"/>
      <c r="FAE25" s="4"/>
      <c r="FAF25" s="4"/>
      <c r="FAI25" s="4"/>
      <c r="FAJ25" s="4"/>
      <c r="FAM25" s="4"/>
      <c r="FAN25" s="4"/>
      <c r="FAQ25" s="4"/>
      <c r="FAR25" s="4"/>
      <c r="FAU25" s="4"/>
      <c r="FAV25" s="4"/>
      <c r="FAY25" s="4"/>
      <c r="FAZ25" s="4"/>
      <c r="FBC25" s="4"/>
      <c r="FBD25" s="4"/>
      <c r="FBG25" s="4"/>
      <c r="FBH25" s="4"/>
      <c r="FBK25" s="4"/>
      <c r="FBL25" s="4"/>
      <c r="FBO25" s="4"/>
      <c r="FBP25" s="4"/>
      <c r="FBS25" s="4"/>
      <c r="FBT25" s="4"/>
      <c r="FBW25" s="4"/>
      <c r="FBX25" s="4"/>
      <c r="FCA25" s="4"/>
      <c r="FCB25" s="4"/>
      <c r="FCE25" s="4"/>
      <c r="FCF25" s="4"/>
      <c r="FCI25" s="4"/>
      <c r="FCJ25" s="4"/>
      <c r="FCM25" s="4"/>
      <c r="FCN25" s="4"/>
      <c r="FCQ25" s="4"/>
      <c r="FCR25" s="4"/>
      <c r="FCU25" s="4"/>
      <c r="FCV25" s="4"/>
      <c r="FCY25" s="4"/>
      <c r="FCZ25" s="4"/>
      <c r="FDC25" s="4"/>
      <c r="FDD25" s="4"/>
      <c r="FDG25" s="4"/>
      <c r="FDH25" s="4"/>
      <c r="FDK25" s="4"/>
      <c r="FDL25" s="4"/>
      <c r="FDO25" s="4"/>
      <c r="FDP25" s="4"/>
      <c r="FDS25" s="4"/>
      <c r="FDT25" s="4"/>
      <c r="FDW25" s="4"/>
      <c r="FDX25" s="4"/>
      <c r="FEA25" s="4"/>
      <c r="FEB25" s="4"/>
      <c r="FEE25" s="4"/>
      <c r="FEF25" s="4"/>
      <c r="FEI25" s="4"/>
      <c r="FEJ25" s="4"/>
      <c r="FEM25" s="4"/>
      <c r="FEN25" s="4"/>
      <c r="FEQ25" s="4"/>
      <c r="FER25" s="4"/>
      <c r="FEU25" s="4"/>
      <c r="FEV25" s="4"/>
      <c r="FEY25" s="4"/>
      <c r="FEZ25" s="4"/>
      <c r="FFC25" s="4"/>
      <c r="FFD25" s="4"/>
      <c r="FFG25" s="4"/>
      <c r="FFH25" s="4"/>
      <c r="FFK25" s="4"/>
      <c r="FFL25" s="4"/>
      <c r="FFO25" s="4"/>
      <c r="FFP25" s="4"/>
      <c r="FFS25" s="4"/>
      <c r="FFT25" s="4"/>
      <c r="FFW25" s="4"/>
      <c r="FFX25" s="4"/>
      <c r="FGA25" s="4"/>
      <c r="FGB25" s="4"/>
      <c r="FGE25" s="4"/>
      <c r="FGF25" s="4"/>
      <c r="FGI25" s="4"/>
      <c r="FGJ25" s="4"/>
      <c r="FGM25" s="4"/>
      <c r="FGN25" s="4"/>
      <c r="FGQ25" s="4"/>
      <c r="FGR25" s="4"/>
      <c r="FGU25" s="4"/>
      <c r="FGV25" s="4"/>
      <c r="FGY25" s="4"/>
      <c r="FGZ25" s="4"/>
      <c r="FHC25" s="4"/>
      <c r="FHD25" s="4"/>
      <c r="FHG25" s="4"/>
      <c r="FHH25" s="4"/>
      <c r="FHK25" s="4"/>
      <c r="FHL25" s="4"/>
      <c r="FHO25" s="4"/>
      <c r="FHP25" s="4"/>
      <c r="FHS25" s="4"/>
      <c r="FHT25" s="4"/>
      <c r="FHW25" s="4"/>
      <c r="FHX25" s="4"/>
      <c r="FIA25" s="4"/>
      <c r="FIB25" s="4"/>
      <c r="FIE25" s="4"/>
      <c r="FIF25" s="4"/>
      <c r="FII25" s="4"/>
      <c r="FIJ25" s="4"/>
      <c r="FIM25" s="4"/>
      <c r="FIN25" s="4"/>
      <c r="FIQ25" s="4"/>
      <c r="FIR25" s="4"/>
      <c r="FIU25" s="4"/>
      <c r="FIV25" s="4"/>
      <c r="FIY25" s="4"/>
      <c r="FIZ25" s="4"/>
      <c r="FJC25" s="4"/>
      <c r="FJD25" s="4"/>
      <c r="FJG25" s="4"/>
      <c r="FJH25" s="4"/>
      <c r="FJK25" s="4"/>
      <c r="FJL25" s="4"/>
      <c r="FJO25" s="4"/>
      <c r="FJP25" s="4"/>
      <c r="FJS25" s="4"/>
      <c r="FJT25" s="4"/>
      <c r="FJW25" s="4"/>
      <c r="FJX25" s="4"/>
      <c r="FKA25" s="4"/>
      <c r="FKB25" s="4"/>
      <c r="FKE25" s="4"/>
      <c r="FKF25" s="4"/>
      <c r="FKI25" s="4"/>
      <c r="FKJ25" s="4"/>
      <c r="FKM25" s="4"/>
      <c r="FKN25" s="4"/>
      <c r="FKQ25" s="4"/>
      <c r="FKR25" s="4"/>
      <c r="FKU25" s="4"/>
      <c r="FKV25" s="4"/>
      <c r="FKY25" s="4"/>
      <c r="FKZ25" s="4"/>
      <c r="FLC25" s="4"/>
      <c r="FLD25" s="4"/>
      <c r="FLG25" s="4"/>
      <c r="FLH25" s="4"/>
      <c r="FLK25" s="4"/>
      <c r="FLL25" s="4"/>
      <c r="FLO25" s="4"/>
      <c r="FLP25" s="4"/>
      <c r="FLS25" s="4"/>
      <c r="FLT25" s="4"/>
      <c r="FLW25" s="4"/>
      <c r="FLX25" s="4"/>
      <c r="FMA25" s="4"/>
      <c r="FMB25" s="4"/>
      <c r="FME25" s="4"/>
      <c r="FMF25" s="4"/>
      <c r="FMI25" s="4"/>
      <c r="FMJ25" s="4"/>
      <c r="FMM25" s="4"/>
      <c r="FMN25" s="4"/>
      <c r="FMQ25" s="4"/>
      <c r="FMR25" s="4"/>
      <c r="FMU25" s="4"/>
      <c r="FMV25" s="4"/>
      <c r="FMY25" s="4"/>
      <c r="FMZ25" s="4"/>
      <c r="FNC25" s="4"/>
      <c r="FND25" s="4"/>
      <c r="FNG25" s="4"/>
      <c r="FNH25" s="4"/>
      <c r="FNK25" s="4"/>
      <c r="FNL25" s="4"/>
      <c r="FNO25" s="4"/>
      <c r="FNP25" s="4"/>
      <c r="FNS25" s="4"/>
      <c r="FNT25" s="4"/>
      <c r="FNW25" s="4"/>
      <c r="FNX25" s="4"/>
      <c r="FOA25" s="4"/>
      <c r="FOB25" s="4"/>
      <c r="FOE25" s="4"/>
      <c r="FOF25" s="4"/>
      <c r="FOI25" s="4"/>
      <c r="FOJ25" s="4"/>
      <c r="FOM25" s="4"/>
      <c r="FON25" s="4"/>
      <c r="FOQ25" s="4"/>
      <c r="FOR25" s="4"/>
      <c r="FOU25" s="4"/>
      <c r="FOV25" s="4"/>
      <c r="FOY25" s="4"/>
      <c r="FOZ25" s="4"/>
      <c r="FPC25" s="4"/>
      <c r="FPD25" s="4"/>
      <c r="FPG25" s="4"/>
      <c r="FPH25" s="4"/>
      <c r="FPK25" s="4"/>
      <c r="FPL25" s="4"/>
      <c r="FPO25" s="4"/>
      <c r="FPP25" s="4"/>
      <c r="FPS25" s="4"/>
      <c r="FPT25" s="4"/>
      <c r="FPW25" s="4"/>
      <c r="FPX25" s="4"/>
      <c r="FQA25" s="4"/>
      <c r="FQB25" s="4"/>
      <c r="FQE25" s="4"/>
      <c r="FQF25" s="4"/>
      <c r="FQI25" s="4"/>
      <c r="FQJ25" s="4"/>
      <c r="FQM25" s="4"/>
      <c r="FQN25" s="4"/>
      <c r="FQQ25" s="4"/>
      <c r="FQR25" s="4"/>
      <c r="FQU25" s="4"/>
      <c r="FQV25" s="4"/>
      <c r="FQY25" s="4"/>
      <c r="FQZ25" s="4"/>
      <c r="FRC25" s="4"/>
      <c r="FRD25" s="4"/>
      <c r="FRG25" s="4"/>
      <c r="FRH25" s="4"/>
      <c r="FRK25" s="4"/>
      <c r="FRL25" s="4"/>
      <c r="FRO25" s="4"/>
      <c r="FRP25" s="4"/>
      <c r="FRS25" s="4"/>
      <c r="FRT25" s="4"/>
      <c r="FRW25" s="4"/>
      <c r="FRX25" s="4"/>
      <c r="FSA25" s="4"/>
      <c r="FSB25" s="4"/>
      <c r="FSE25" s="4"/>
      <c r="FSF25" s="4"/>
      <c r="FSI25" s="4"/>
      <c r="FSJ25" s="4"/>
      <c r="FSM25" s="4"/>
      <c r="FSN25" s="4"/>
      <c r="FSQ25" s="4"/>
      <c r="FSR25" s="4"/>
      <c r="FSU25" s="4"/>
      <c r="FSV25" s="4"/>
      <c r="FSY25" s="4"/>
      <c r="FSZ25" s="4"/>
      <c r="FTC25" s="4"/>
      <c r="FTD25" s="4"/>
      <c r="FTG25" s="4"/>
      <c r="FTH25" s="4"/>
      <c r="FTK25" s="4"/>
      <c r="FTL25" s="4"/>
      <c r="FTO25" s="4"/>
      <c r="FTP25" s="4"/>
      <c r="FTS25" s="4"/>
      <c r="FTT25" s="4"/>
      <c r="FTW25" s="4"/>
      <c r="FTX25" s="4"/>
      <c r="FUA25" s="4"/>
      <c r="FUB25" s="4"/>
      <c r="FUE25" s="4"/>
      <c r="FUF25" s="4"/>
      <c r="FUI25" s="4"/>
      <c r="FUJ25" s="4"/>
      <c r="FUM25" s="4"/>
      <c r="FUN25" s="4"/>
      <c r="FUQ25" s="4"/>
      <c r="FUR25" s="4"/>
      <c r="FUU25" s="4"/>
      <c r="FUV25" s="4"/>
      <c r="FUY25" s="4"/>
      <c r="FUZ25" s="4"/>
      <c r="FVC25" s="4"/>
      <c r="FVD25" s="4"/>
      <c r="FVG25" s="4"/>
      <c r="FVH25" s="4"/>
      <c r="FVK25" s="4"/>
      <c r="FVL25" s="4"/>
      <c r="FVO25" s="4"/>
      <c r="FVP25" s="4"/>
      <c r="FVS25" s="4"/>
      <c r="FVT25" s="4"/>
      <c r="FVW25" s="4"/>
      <c r="FVX25" s="4"/>
      <c r="FWA25" s="4"/>
      <c r="FWB25" s="4"/>
      <c r="FWE25" s="4"/>
      <c r="FWF25" s="4"/>
      <c r="FWI25" s="4"/>
      <c r="FWJ25" s="4"/>
      <c r="FWM25" s="4"/>
      <c r="FWN25" s="4"/>
      <c r="FWQ25" s="4"/>
      <c r="FWR25" s="4"/>
      <c r="FWU25" s="4"/>
      <c r="FWV25" s="4"/>
      <c r="FWY25" s="4"/>
      <c r="FWZ25" s="4"/>
      <c r="FXC25" s="4"/>
      <c r="FXD25" s="4"/>
      <c r="FXG25" s="4"/>
      <c r="FXH25" s="4"/>
      <c r="FXK25" s="4"/>
      <c r="FXL25" s="4"/>
      <c r="FXO25" s="4"/>
      <c r="FXP25" s="4"/>
      <c r="FXS25" s="4"/>
      <c r="FXT25" s="4"/>
      <c r="FXW25" s="4"/>
      <c r="FXX25" s="4"/>
      <c r="FYA25" s="4"/>
      <c r="FYB25" s="4"/>
      <c r="FYE25" s="4"/>
      <c r="FYF25" s="4"/>
      <c r="FYI25" s="4"/>
      <c r="FYJ25" s="4"/>
      <c r="FYM25" s="4"/>
      <c r="FYN25" s="4"/>
      <c r="FYQ25" s="4"/>
      <c r="FYR25" s="4"/>
      <c r="FYU25" s="4"/>
      <c r="FYV25" s="4"/>
      <c r="FYY25" s="4"/>
      <c r="FYZ25" s="4"/>
      <c r="FZC25" s="4"/>
      <c r="FZD25" s="4"/>
      <c r="FZG25" s="4"/>
      <c r="FZH25" s="4"/>
      <c r="FZK25" s="4"/>
      <c r="FZL25" s="4"/>
      <c r="FZO25" s="4"/>
      <c r="FZP25" s="4"/>
      <c r="FZS25" s="4"/>
      <c r="FZT25" s="4"/>
      <c r="FZW25" s="4"/>
      <c r="FZX25" s="4"/>
      <c r="GAA25" s="4"/>
      <c r="GAB25" s="4"/>
      <c r="GAE25" s="4"/>
      <c r="GAF25" s="4"/>
      <c r="GAI25" s="4"/>
      <c r="GAJ25" s="4"/>
      <c r="GAM25" s="4"/>
      <c r="GAN25" s="4"/>
      <c r="GAQ25" s="4"/>
      <c r="GAR25" s="4"/>
      <c r="GAU25" s="4"/>
      <c r="GAV25" s="4"/>
      <c r="GAY25" s="4"/>
      <c r="GAZ25" s="4"/>
      <c r="GBC25" s="4"/>
      <c r="GBD25" s="4"/>
      <c r="GBG25" s="4"/>
      <c r="GBH25" s="4"/>
      <c r="GBK25" s="4"/>
      <c r="GBL25" s="4"/>
      <c r="GBO25" s="4"/>
      <c r="GBP25" s="4"/>
      <c r="GBS25" s="4"/>
      <c r="GBT25" s="4"/>
      <c r="GBW25" s="4"/>
      <c r="GBX25" s="4"/>
      <c r="GCA25" s="4"/>
      <c r="GCB25" s="4"/>
      <c r="GCE25" s="4"/>
      <c r="GCF25" s="4"/>
      <c r="GCI25" s="4"/>
      <c r="GCJ25" s="4"/>
      <c r="GCM25" s="4"/>
      <c r="GCN25" s="4"/>
      <c r="GCQ25" s="4"/>
      <c r="GCR25" s="4"/>
      <c r="GCU25" s="4"/>
      <c r="GCV25" s="4"/>
      <c r="GCY25" s="4"/>
      <c r="GCZ25" s="4"/>
      <c r="GDC25" s="4"/>
      <c r="GDD25" s="4"/>
      <c r="GDG25" s="4"/>
      <c r="GDH25" s="4"/>
      <c r="GDK25" s="4"/>
      <c r="GDL25" s="4"/>
      <c r="GDO25" s="4"/>
      <c r="GDP25" s="4"/>
      <c r="GDS25" s="4"/>
      <c r="GDT25" s="4"/>
      <c r="GDW25" s="4"/>
      <c r="GDX25" s="4"/>
      <c r="GEA25" s="4"/>
      <c r="GEB25" s="4"/>
      <c r="GEE25" s="4"/>
      <c r="GEF25" s="4"/>
      <c r="GEI25" s="4"/>
      <c r="GEJ25" s="4"/>
      <c r="GEM25" s="4"/>
      <c r="GEN25" s="4"/>
      <c r="GEQ25" s="4"/>
      <c r="GER25" s="4"/>
      <c r="GEU25" s="4"/>
      <c r="GEV25" s="4"/>
      <c r="GEY25" s="4"/>
      <c r="GEZ25" s="4"/>
      <c r="GFC25" s="4"/>
      <c r="GFD25" s="4"/>
      <c r="GFG25" s="4"/>
      <c r="GFH25" s="4"/>
      <c r="GFK25" s="4"/>
      <c r="GFL25" s="4"/>
      <c r="GFO25" s="4"/>
      <c r="GFP25" s="4"/>
      <c r="GFS25" s="4"/>
      <c r="GFT25" s="4"/>
      <c r="GFW25" s="4"/>
      <c r="GFX25" s="4"/>
      <c r="GGA25" s="4"/>
      <c r="GGB25" s="4"/>
      <c r="GGE25" s="4"/>
      <c r="GGF25" s="4"/>
      <c r="GGI25" s="4"/>
      <c r="GGJ25" s="4"/>
      <c r="GGM25" s="4"/>
      <c r="GGN25" s="4"/>
      <c r="GGQ25" s="4"/>
      <c r="GGR25" s="4"/>
      <c r="GGU25" s="4"/>
      <c r="GGV25" s="4"/>
      <c r="GGY25" s="4"/>
      <c r="GGZ25" s="4"/>
      <c r="GHC25" s="4"/>
      <c r="GHD25" s="4"/>
      <c r="GHG25" s="4"/>
      <c r="GHH25" s="4"/>
      <c r="GHK25" s="4"/>
      <c r="GHL25" s="4"/>
      <c r="GHO25" s="4"/>
      <c r="GHP25" s="4"/>
      <c r="GHS25" s="4"/>
      <c r="GHT25" s="4"/>
      <c r="GHW25" s="4"/>
      <c r="GHX25" s="4"/>
      <c r="GIA25" s="4"/>
      <c r="GIB25" s="4"/>
      <c r="GIE25" s="4"/>
      <c r="GIF25" s="4"/>
      <c r="GII25" s="4"/>
      <c r="GIJ25" s="4"/>
      <c r="GIM25" s="4"/>
      <c r="GIN25" s="4"/>
      <c r="GIQ25" s="4"/>
      <c r="GIR25" s="4"/>
      <c r="GIU25" s="4"/>
      <c r="GIV25" s="4"/>
      <c r="GIY25" s="4"/>
      <c r="GIZ25" s="4"/>
      <c r="GJC25" s="4"/>
      <c r="GJD25" s="4"/>
      <c r="GJG25" s="4"/>
      <c r="GJH25" s="4"/>
      <c r="GJK25" s="4"/>
      <c r="GJL25" s="4"/>
      <c r="GJO25" s="4"/>
      <c r="GJP25" s="4"/>
      <c r="GJS25" s="4"/>
      <c r="GJT25" s="4"/>
      <c r="GJW25" s="4"/>
      <c r="GJX25" s="4"/>
      <c r="GKA25" s="4"/>
      <c r="GKB25" s="4"/>
      <c r="GKE25" s="4"/>
      <c r="GKF25" s="4"/>
      <c r="GKI25" s="4"/>
      <c r="GKJ25" s="4"/>
      <c r="GKM25" s="4"/>
      <c r="GKN25" s="4"/>
      <c r="GKQ25" s="4"/>
      <c r="GKR25" s="4"/>
      <c r="GKU25" s="4"/>
      <c r="GKV25" s="4"/>
      <c r="GKY25" s="4"/>
      <c r="GKZ25" s="4"/>
      <c r="GLC25" s="4"/>
      <c r="GLD25" s="4"/>
      <c r="GLG25" s="4"/>
      <c r="GLH25" s="4"/>
      <c r="GLK25" s="4"/>
      <c r="GLL25" s="4"/>
      <c r="GLO25" s="4"/>
      <c r="GLP25" s="4"/>
      <c r="GLS25" s="4"/>
      <c r="GLT25" s="4"/>
      <c r="GLW25" s="4"/>
      <c r="GLX25" s="4"/>
      <c r="GMA25" s="4"/>
      <c r="GMB25" s="4"/>
      <c r="GME25" s="4"/>
      <c r="GMF25" s="4"/>
      <c r="GMI25" s="4"/>
      <c r="GMJ25" s="4"/>
      <c r="GMM25" s="4"/>
      <c r="GMN25" s="4"/>
      <c r="GMQ25" s="4"/>
      <c r="GMR25" s="4"/>
      <c r="GMU25" s="4"/>
      <c r="GMV25" s="4"/>
      <c r="GMY25" s="4"/>
      <c r="GMZ25" s="4"/>
      <c r="GNC25" s="4"/>
      <c r="GND25" s="4"/>
      <c r="GNG25" s="4"/>
      <c r="GNH25" s="4"/>
      <c r="GNK25" s="4"/>
      <c r="GNL25" s="4"/>
      <c r="GNO25" s="4"/>
      <c r="GNP25" s="4"/>
      <c r="GNS25" s="4"/>
      <c r="GNT25" s="4"/>
      <c r="GNW25" s="4"/>
      <c r="GNX25" s="4"/>
      <c r="GOA25" s="4"/>
      <c r="GOB25" s="4"/>
      <c r="GOE25" s="4"/>
      <c r="GOF25" s="4"/>
      <c r="GOI25" s="4"/>
      <c r="GOJ25" s="4"/>
      <c r="GOM25" s="4"/>
      <c r="GON25" s="4"/>
      <c r="GOQ25" s="4"/>
      <c r="GOR25" s="4"/>
      <c r="GOU25" s="4"/>
      <c r="GOV25" s="4"/>
      <c r="GOY25" s="4"/>
      <c r="GOZ25" s="4"/>
      <c r="GPC25" s="4"/>
      <c r="GPD25" s="4"/>
      <c r="GPG25" s="4"/>
      <c r="GPH25" s="4"/>
      <c r="GPK25" s="4"/>
      <c r="GPL25" s="4"/>
      <c r="GPO25" s="4"/>
      <c r="GPP25" s="4"/>
      <c r="GPS25" s="4"/>
      <c r="GPT25" s="4"/>
      <c r="GPW25" s="4"/>
      <c r="GPX25" s="4"/>
      <c r="GQA25" s="4"/>
      <c r="GQB25" s="4"/>
      <c r="GQE25" s="4"/>
      <c r="GQF25" s="4"/>
      <c r="GQI25" s="4"/>
      <c r="GQJ25" s="4"/>
      <c r="GQM25" s="4"/>
      <c r="GQN25" s="4"/>
      <c r="GQQ25" s="4"/>
      <c r="GQR25" s="4"/>
      <c r="GQU25" s="4"/>
      <c r="GQV25" s="4"/>
      <c r="GQY25" s="4"/>
      <c r="GQZ25" s="4"/>
      <c r="GRC25" s="4"/>
      <c r="GRD25" s="4"/>
      <c r="GRG25" s="4"/>
      <c r="GRH25" s="4"/>
      <c r="GRK25" s="4"/>
      <c r="GRL25" s="4"/>
      <c r="GRO25" s="4"/>
      <c r="GRP25" s="4"/>
      <c r="GRS25" s="4"/>
      <c r="GRT25" s="4"/>
      <c r="GRW25" s="4"/>
      <c r="GRX25" s="4"/>
      <c r="GSA25" s="4"/>
      <c r="GSB25" s="4"/>
      <c r="GSE25" s="4"/>
      <c r="GSF25" s="4"/>
      <c r="GSI25" s="4"/>
      <c r="GSJ25" s="4"/>
      <c r="GSM25" s="4"/>
      <c r="GSN25" s="4"/>
      <c r="GSQ25" s="4"/>
      <c r="GSR25" s="4"/>
      <c r="GSU25" s="4"/>
      <c r="GSV25" s="4"/>
      <c r="GSY25" s="4"/>
      <c r="GSZ25" s="4"/>
      <c r="GTC25" s="4"/>
      <c r="GTD25" s="4"/>
      <c r="GTG25" s="4"/>
      <c r="GTH25" s="4"/>
      <c r="GTK25" s="4"/>
      <c r="GTL25" s="4"/>
      <c r="GTO25" s="4"/>
      <c r="GTP25" s="4"/>
      <c r="GTS25" s="4"/>
      <c r="GTT25" s="4"/>
      <c r="GTW25" s="4"/>
      <c r="GTX25" s="4"/>
      <c r="GUA25" s="4"/>
      <c r="GUB25" s="4"/>
      <c r="GUE25" s="4"/>
      <c r="GUF25" s="4"/>
      <c r="GUI25" s="4"/>
      <c r="GUJ25" s="4"/>
      <c r="GUM25" s="4"/>
      <c r="GUN25" s="4"/>
      <c r="GUQ25" s="4"/>
      <c r="GUR25" s="4"/>
      <c r="GUU25" s="4"/>
      <c r="GUV25" s="4"/>
      <c r="GUY25" s="4"/>
      <c r="GUZ25" s="4"/>
      <c r="GVC25" s="4"/>
      <c r="GVD25" s="4"/>
      <c r="GVG25" s="4"/>
      <c r="GVH25" s="4"/>
      <c r="GVK25" s="4"/>
      <c r="GVL25" s="4"/>
      <c r="GVO25" s="4"/>
      <c r="GVP25" s="4"/>
      <c r="GVS25" s="4"/>
      <c r="GVT25" s="4"/>
      <c r="GVW25" s="4"/>
      <c r="GVX25" s="4"/>
      <c r="GWA25" s="4"/>
      <c r="GWB25" s="4"/>
      <c r="GWE25" s="4"/>
      <c r="GWF25" s="4"/>
      <c r="GWI25" s="4"/>
      <c r="GWJ25" s="4"/>
      <c r="GWM25" s="4"/>
      <c r="GWN25" s="4"/>
      <c r="GWQ25" s="4"/>
      <c r="GWR25" s="4"/>
      <c r="GWU25" s="4"/>
      <c r="GWV25" s="4"/>
      <c r="GWY25" s="4"/>
      <c r="GWZ25" s="4"/>
      <c r="GXC25" s="4"/>
      <c r="GXD25" s="4"/>
      <c r="GXG25" s="4"/>
      <c r="GXH25" s="4"/>
      <c r="GXK25" s="4"/>
      <c r="GXL25" s="4"/>
      <c r="GXO25" s="4"/>
      <c r="GXP25" s="4"/>
      <c r="GXS25" s="4"/>
      <c r="GXT25" s="4"/>
      <c r="GXW25" s="4"/>
      <c r="GXX25" s="4"/>
      <c r="GYA25" s="4"/>
      <c r="GYB25" s="4"/>
      <c r="GYE25" s="4"/>
      <c r="GYF25" s="4"/>
      <c r="GYI25" s="4"/>
      <c r="GYJ25" s="4"/>
      <c r="GYM25" s="4"/>
      <c r="GYN25" s="4"/>
      <c r="GYQ25" s="4"/>
      <c r="GYR25" s="4"/>
      <c r="GYU25" s="4"/>
      <c r="GYV25" s="4"/>
      <c r="GYY25" s="4"/>
      <c r="GYZ25" s="4"/>
      <c r="GZC25" s="4"/>
      <c r="GZD25" s="4"/>
      <c r="GZG25" s="4"/>
      <c r="GZH25" s="4"/>
      <c r="GZK25" s="4"/>
      <c r="GZL25" s="4"/>
      <c r="GZO25" s="4"/>
      <c r="GZP25" s="4"/>
      <c r="GZS25" s="4"/>
      <c r="GZT25" s="4"/>
      <c r="GZW25" s="4"/>
      <c r="GZX25" s="4"/>
      <c r="HAA25" s="4"/>
      <c r="HAB25" s="4"/>
      <c r="HAE25" s="4"/>
      <c r="HAF25" s="4"/>
      <c r="HAI25" s="4"/>
      <c r="HAJ25" s="4"/>
      <c r="HAM25" s="4"/>
      <c r="HAN25" s="4"/>
      <c r="HAQ25" s="4"/>
      <c r="HAR25" s="4"/>
      <c r="HAU25" s="4"/>
      <c r="HAV25" s="4"/>
      <c r="HAY25" s="4"/>
      <c r="HAZ25" s="4"/>
      <c r="HBC25" s="4"/>
      <c r="HBD25" s="4"/>
      <c r="HBG25" s="4"/>
      <c r="HBH25" s="4"/>
      <c r="HBK25" s="4"/>
      <c r="HBL25" s="4"/>
      <c r="HBO25" s="4"/>
      <c r="HBP25" s="4"/>
      <c r="HBS25" s="4"/>
      <c r="HBT25" s="4"/>
      <c r="HBW25" s="4"/>
      <c r="HBX25" s="4"/>
      <c r="HCA25" s="4"/>
      <c r="HCB25" s="4"/>
      <c r="HCE25" s="4"/>
      <c r="HCF25" s="4"/>
      <c r="HCI25" s="4"/>
      <c r="HCJ25" s="4"/>
      <c r="HCM25" s="4"/>
      <c r="HCN25" s="4"/>
      <c r="HCQ25" s="4"/>
      <c r="HCR25" s="4"/>
      <c r="HCU25" s="4"/>
      <c r="HCV25" s="4"/>
      <c r="HCY25" s="4"/>
      <c r="HCZ25" s="4"/>
      <c r="HDC25" s="4"/>
      <c r="HDD25" s="4"/>
      <c r="HDG25" s="4"/>
      <c r="HDH25" s="4"/>
      <c r="HDK25" s="4"/>
      <c r="HDL25" s="4"/>
      <c r="HDO25" s="4"/>
      <c r="HDP25" s="4"/>
      <c r="HDS25" s="4"/>
      <c r="HDT25" s="4"/>
      <c r="HDW25" s="4"/>
      <c r="HDX25" s="4"/>
      <c r="HEA25" s="4"/>
      <c r="HEB25" s="4"/>
      <c r="HEE25" s="4"/>
      <c r="HEF25" s="4"/>
      <c r="HEI25" s="4"/>
      <c r="HEJ25" s="4"/>
      <c r="HEM25" s="4"/>
      <c r="HEN25" s="4"/>
      <c r="HEQ25" s="4"/>
      <c r="HER25" s="4"/>
      <c r="HEU25" s="4"/>
      <c r="HEV25" s="4"/>
      <c r="HEY25" s="4"/>
      <c r="HEZ25" s="4"/>
      <c r="HFC25" s="4"/>
      <c r="HFD25" s="4"/>
      <c r="HFG25" s="4"/>
      <c r="HFH25" s="4"/>
      <c r="HFK25" s="4"/>
      <c r="HFL25" s="4"/>
      <c r="HFO25" s="4"/>
      <c r="HFP25" s="4"/>
      <c r="HFS25" s="4"/>
      <c r="HFT25" s="4"/>
      <c r="HFW25" s="4"/>
      <c r="HFX25" s="4"/>
      <c r="HGA25" s="4"/>
      <c r="HGB25" s="4"/>
      <c r="HGE25" s="4"/>
      <c r="HGF25" s="4"/>
      <c r="HGI25" s="4"/>
      <c r="HGJ25" s="4"/>
      <c r="HGM25" s="4"/>
      <c r="HGN25" s="4"/>
      <c r="HGQ25" s="4"/>
      <c r="HGR25" s="4"/>
      <c r="HGU25" s="4"/>
      <c r="HGV25" s="4"/>
      <c r="HGY25" s="4"/>
      <c r="HGZ25" s="4"/>
      <c r="HHC25" s="4"/>
      <c r="HHD25" s="4"/>
      <c r="HHG25" s="4"/>
      <c r="HHH25" s="4"/>
      <c r="HHK25" s="4"/>
      <c r="HHL25" s="4"/>
      <c r="HHO25" s="4"/>
      <c r="HHP25" s="4"/>
      <c r="HHS25" s="4"/>
      <c r="HHT25" s="4"/>
      <c r="HHW25" s="4"/>
      <c r="HHX25" s="4"/>
      <c r="HIA25" s="4"/>
      <c r="HIB25" s="4"/>
      <c r="HIE25" s="4"/>
      <c r="HIF25" s="4"/>
      <c r="HII25" s="4"/>
      <c r="HIJ25" s="4"/>
      <c r="HIM25" s="4"/>
      <c r="HIN25" s="4"/>
      <c r="HIQ25" s="4"/>
      <c r="HIR25" s="4"/>
      <c r="HIU25" s="4"/>
      <c r="HIV25" s="4"/>
      <c r="HIY25" s="4"/>
      <c r="HIZ25" s="4"/>
      <c r="HJC25" s="4"/>
      <c r="HJD25" s="4"/>
      <c r="HJG25" s="4"/>
      <c r="HJH25" s="4"/>
      <c r="HJK25" s="4"/>
      <c r="HJL25" s="4"/>
      <c r="HJO25" s="4"/>
      <c r="HJP25" s="4"/>
      <c r="HJS25" s="4"/>
      <c r="HJT25" s="4"/>
      <c r="HJW25" s="4"/>
      <c r="HJX25" s="4"/>
      <c r="HKA25" s="4"/>
      <c r="HKB25" s="4"/>
      <c r="HKE25" s="4"/>
      <c r="HKF25" s="4"/>
      <c r="HKI25" s="4"/>
      <c r="HKJ25" s="4"/>
      <c r="HKM25" s="4"/>
      <c r="HKN25" s="4"/>
      <c r="HKQ25" s="4"/>
      <c r="HKR25" s="4"/>
      <c r="HKU25" s="4"/>
      <c r="HKV25" s="4"/>
      <c r="HKY25" s="4"/>
      <c r="HKZ25" s="4"/>
      <c r="HLC25" s="4"/>
      <c r="HLD25" s="4"/>
      <c r="HLG25" s="4"/>
      <c r="HLH25" s="4"/>
      <c r="HLK25" s="4"/>
      <c r="HLL25" s="4"/>
      <c r="HLO25" s="4"/>
      <c r="HLP25" s="4"/>
      <c r="HLS25" s="4"/>
      <c r="HLT25" s="4"/>
      <c r="HLW25" s="4"/>
      <c r="HLX25" s="4"/>
      <c r="HMA25" s="4"/>
      <c r="HMB25" s="4"/>
      <c r="HME25" s="4"/>
      <c r="HMF25" s="4"/>
      <c r="HMI25" s="4"/>
      <c r="HMJ25" s="4"/>
      <c r="HMM25" s="4"/>
      <c r="HMN25" s="4"/>
      <c r="HMQ25" s="4"/>
      <c r="HMR25" s="4"/>
      <c r="HMU25" s="4"/>
      <c r="HMV25" s="4"/>
      <c r="HMY25" s="4"/>
      <c r="HMZ25" s="4"/>
      <c r="HNC25" s="4"/>
      <c r="HND25" s="4"/>
      <c r="HNG25" s="4"/>
      <c r="HNH25" s="4"/>
      <c r="HNK25" s="4"/>
      <c r="HNL25" s="4"/>
      <c r="HNO25" s="4"/>
      <c r="HNP25" s="4"/>
      <c r="HNS25" s="4"/>
      <c r="HNT25" s="4"/>
      <c r="HNW25" s="4"/>
      <c r="HNX25" s="4"/>
      <c r="HOA25" s="4"/>
      <c r="HOB25" s="4"/>
      <c r="HOE25" s="4"/>
      <c r="HOF25" s="4"/>
      <c r="HOI25" s="4"/>
      <c r="HOJ25" s="4"/>
      <c r="HOM25" s="4"/>
      <c r="HON25" s="4"/>
      <c r="HOQ25" s="4"/>
      <c r="HOR25" s="4"/>
      <c r="HOU25" s="4"/>
      <c r="HOV25" s="4"/>
      <c r="HOY25" s="4"/>
      <c r="HOZ25" s="4"/>
      <c r="HPC25" s="4"/>
      <c r="HPD25" s="4"/>
      <c r="HPG25" s="4"/>
      <c r="HPH25" s="4"/>
      <c r="HPK25" s="4"/>
      <c r="HPL25" s="4"/>
      <c r="HPO25" s="4"/>
      <c r="HPP25" s="4"/>
      <c r="HPS25" s="4"/>
      <c r="HPT25" s="4"/>
      <c r="HPW25" s="4"/>
      <c r="HPX25" s="4"/>
      <c r="HQA25" s="4"/>
      <c r="HQB25" s="4"/>
      <c r="HQE25" s="4"/>
      <c r="HQF25" s="4"/>
      <c r="HQI25" s="4"/>
      <c r="HQJ25" s="4"/>
      <c r="HQM25" s="4"/>
      <c r="HQN25" s="4"/>
      <c r="HQQ25" s="4"/>
      <c r="HQR25" s="4"/>
      <c r="HQU25" s="4"/>
      <c r="HQV25" s="4"/>
      <c r="HQY25" s="4"/>
      <c r="HQZ25" s="4"/>
      <c r="HRC25" s="4"/>
      <c r="HRD25" s="4"/>
      <c r="HRG25" s="4"/>
      <c r="HRH25" s="4"/>
      <c r="HRK25" s="4"/>
      <c r="HRL25" s="4"/>
      <c r="HRO25" s="4"/>
      <c r="HRP25" s="4"/>
      <c r="HRS25" s="4"/>
      <c r="HRT25" s="4"/>
      <c r="HRW25" s="4"/>
      <c r="HRX25" s="4"/>
      <c r="HSA25" s="4"/>
      <c r="HSB25" s="4"/>
      <c r="HSE25" s="4"/>
      <c r="HSF25" s="4"/>
      <c r="HSI25" s="4"/>
      <c r="HSJ25" s="4"/>
      <c r="HSM25" s="4"/>
      <c r="HSN25" s="4"/>
      <c r="HSQ25" s="4"/>
      <c r="HSR25" s="4"/>
      <c r="HSU25" s="4"/>
      <c r="HSV25" s="4"/>
      <c r="HSY25" s="4"/>
      <c r="HSZ25" s="4"/>
      <c r="HTC25" s="4"/>
      <c r="HTD25" s="4"/>
      <c r="HTG25" s="4"/>
      <c r="HTH25" s="4"/>
      <c r="HTK25" s="4"/>
      <c r="HTL25" s="4"/>
      <c r="HTO25" s="4"/>
      <c r="HTP25" s="4"/>
      <c r="HTS25" s="4"/>
      <c r="HTT25" s="4"/>
      <c r="HTW25" s="4"/>
      <c r="HTX25" s="4"/>
      <c r="HUA25" s="4"/>
      <c r="HUB25" s="4"/>
      <c r="HUE25" s="4"/>
      <c r="HUF25" s="4"/>
      <c r="HUI25" s="4"/>
      <c r="HUJ25" s="4"/>
      <c r="HUM25" s="4"/>
      <c r="HUN25" s="4"/>
      <c r="HUQ25" s="4"/>
      <c r="HUR25" s="4"/>
      <c r="HUU25" s="4"/>
      <c r="HUV25" s="4"/>
      <c r="HUY25" s="4"/>
      <c r="HUZ25" s="4"/>
      <c r="HVC25" s="4"/>
      <c r="HVD25" s="4"/>
      <c r="HVG25" s="4"/>
      <c r="HVH25" s="4"/>
      <c r="HVK25" s="4"/>
      <c r="HVL25" s="4"/>
      <c r="HVO25" s="4"/>
      <c r="HVP25" s="4"/>
      <c r="HVS25" s="4"/>
      <c r="HVT25" s="4"/>
      <c r="HVW25" s="4"/>
      <c r="HVX25" s="4"/>
      <c r="HWA25" s="4"/>
      <c r="HWB25" s="4"/>
      <c r="HWE25" s="4"/>
      <c r="HWF25" s="4"/>
      <c r="HWI25" s="4"/>
      <c r="HWJ25" s="4"/>
      <c r="HWM25" s="4"/>
      <c r="HWN25" s="4"/>
      <c r="HWQ25" s="4"/>
      <c r="HWR25" s="4"/>
      <c r="HWU25" s="4"/>
      <c r="HWV25" s="4"/>
      <c r="HWY25" s="4"/>
      <c r="HWZ25" s="4"/>
      <c r="HXC25" s="4"/>
      <c r="HXD25" s="4"/>
      <c r="HXG25" s="4"/>
      <c r="HXH25" s="4"/>
      <c r="HXK25" s="4"/>
      <c r="HXL25" s="4"/>
      <c r="HXO25" s="4"/>
      <c r="HXP25" s="4"/>
      <c r="HXS25" s="4"/>
      <c r="HXT25" s="4"/>
      <c r="HXW25" s="4"/>
      <c r="HXX25" s="4"/>
      <c r="HYA25" s="4"/>
      <c r="HYB25" s="4"/>
      <c r="HYE25" s="4"/>
      <c r="HYF25" s="4"/>
      <c r="HYI25" s="4"/>
      <c r="HYJ25" s="4"/>
      <c r="HYM25" s="4"/>
      <c r="HYN25" s="4"/>
      <c r="HYQ25" s="4"/>
      <c r="HYR25" s="4"/>
      <c r="HYU25" s="4"/>
      <c r="HYV25" s="4"/>
      <c r="HYY25" s="4"/>
      <c r="HYZ25" s="4"/>
      <c r="HZC25" s="4"/>
      <c r="HZD25" s="4"/>
      <c r="HZG25" s="4"/>
      <c r="HZH25" s="4"/>
      <c r="HZK25" s="4"/>
      <c r="HZL25" s="4"/>
      <c r="HZO25" s="4"/>
      <c r="HZP25" s="4"/>
      <c r="HZS25" s="4"/>
      <c r="HZT25" s="4"/>
      <c r="HZW25" s="4"/>
      <c r="HZX25" s="4"/>
      <c r="IAA25" s="4"/>
      <c r="IAB25" s="4"/>
      <c r="IAE25" s="4"/>
      <c r="IAF25" s="4"/>
      <c r="IAI25" s="4"/>
      <c r="IAJ25" s="4"/>
      <c r="IAM25" s="4"/>
      <c r="IAN25" s="4"/>
      <c r="IAQ25" s="4"/>
      <c r="IAR25" s="4"/>
      <c r="IAU25" s="4"/>
      <c r="IAV25" s="4"/>
      <c r="IAY25" s="4"/>
      <c r="IAZ25" s="4"/>
      <c r="IBC25" s="4"/>
      <c r="IBD25" s="4"/>
      <c r="IBG25" s="4"/>
      <c r="IBH25" s="4"/>
      <c r="IBK25" s="4"/>
      <c r="IBL25" s="4"/>
      <c r="IBO25" s="4"/>
      <c r="IBP25" s="4"/>
      <c r="IBS25" s="4"/>
      <c r="IBT25" s="4"/>
      <c r="IBW25" s="4"/>
      <c r="IBX25" s="4"/>
      <c r="ICA25" s="4"/>
      <c r="ICB25" s="4"/>
      <c r="ICE25" s="4"/>
      <c r="ICF25" s="4"/>
      <c r="ICI25" s="4"/>
      <c r="ICJ25" s="4"/>
      <c r="ICM25" s="4"/>
      <c r="ICN25" s="4"/>
      <c r="ICQ25" s="4"/>
      <c r="ICR25" s="4"/>
      <c r="ICU25" s="4"/>
      <c r="ICV25" s="4"/>
      <c r="ICY25" s="4"/>
      <c r="ICZ25" s="4"/>
      <c r="IDC25" s="4"/>
      <c r="IDD25" s="4"/>
      <c r="IDG25" s="4"/>
      <c r="IDH25" s="4"/>
      <c r="IDK25" s="4"/>
      <c r="IDL25" s="4"/>
      <c r="IDO25" s="4"/>
      <c r="IDP25" s="4"/>
      <c r="IDS25" s="4"/>
      <c r="IDT25" s="4"/>
      <c r="IDW25" s="4"/>
      <c r="IDX25" s="4"/>
      <c r="IEA25" s="4"/>
      <c r="IEB25" s="4"/>
      <c r="IEE25" s="4"/>
      <c r="IEF25" s="4"/>
      <c r="IEI25" s="4"/>
      <c r="IEJ25" s="4"/>
      <c r="IEM25" s="4"/>
      <c r="IEN25" s="4"/>
      <c r="IEQ25" s="4"/>
      <c r="IER25" s="4"/>
      <c r="IEU25" s="4"/>
      <c r="IEV25" s="4"/>
      <c r="IEY25" s="4"/>
      <c r="IEZ25" s="4"/>
      <c r="IFC25" s="4"/>
      <c r="IFD25" s="4"/>
      <c r="IFG25" s="4"/>
      <c r="IFH25" s="4"/>
      <c r="IFK25" s="4"/>
      <c r="IFL25" s="4"/>
      <c r="IFO25" s="4"/>
      <c r="IFP25" s="4"/>
      <c r="IFS25" s="4"/>
      <c r="IFT25" s="4"/>
      <c r="IFW25" s="4"/>
      <c r="IFX25" s="4"/>
      <c r="IGA25" s="4"/>
      <c r="IGB25" s="4"/>
      <c r="IGE25" s="4"/>
      <c r="IGF25" s="4"/>
      <c r="IGI25" s="4"/>
      <c r="IGJ25" s="4"/>
      <c r="IGM25" s="4"/>
      <c r="IGN25" s="4"/>
      <c r="IGQ25" s="4"/>
      <c r="IGR25" s="4"/>
      <c r="IGU25" s="4"/>
      <c r="IGV25" s="4"/>
      <c r="IGY25" s="4"/>
      <c r="IGZ25" s="4"/>
      <c r="IHC25" s="4"/>
      <c r="IHD25" s="4"/>
      <c r="IHG25" s="4"/>
      <c r="IHH25" s="4"/>
      <c r="IHK25" s="4"/>
      <c r="IHL25" s="4"/>
      <c r="IHO25" s="4"/>
      <c r="IHP25" s="4"/>
      <c r="IHS25" s="4"/>
      <c r="IHT25" s="4"/>
      <c r="IHW25" s="4"/>
      <c r="IHX25" s="4"/>
      <c r="IIA25" s="4"/>
      <c r="IIB25" s="4"/>
      <c r="IIE25" s="4"/>
      <c r="IIF25" s="4"/>
      <c r="III25" s="4"/>
      <c r="IIJ25" s="4"/>
      <c r="IIM25" s="4"/>
      <c r="IIN25" s="4"/>
      <c r="IIQ25" s="4"/>
      <c r="IIR25" s="4"/>
      <c r="IIU25" s="4"/>
      <c r="IIV25" s="4"/>
      <c r="IIY25" s="4"/>
      <c r="IIZ25" s="4"/>
      <c r="IJC25" s="4"/>
      <c r="IJD25" s="4"/>
      <c r="IJG25" s="4"/>
      <c r="IJH25" s="4"/>
      <c r="IJK25" s="4"/>
      <c r="IJL25" s="4"/>
      <c r="IJO25" s="4"/>
      <c r="IJP25" s="4"/>
      <c r="IJS25" s="4"/>
      <c r="IJT25" s="4"/>
      <c r="IJW25" s="4"/>
      <c r="IJX25" s="4"/>
      <c r="IKA25" s="4"/>
      <c r="IKB25" s="4"/>
      <c r="IKE25" s="4"/>
      <c r="IKF25" s="4"/>
      <c r="IKI25" s="4"/>
      <c r="IKJ25" s="4"/>
      <c r="IKM25" s="4"/>
      <c r="IKN25" s="4"/>
      <c r="IKQ25" s="4"/>
      <c r="IKR25" s="4"/>
      <c r="IKU25" s="4"/>
      <c r="IKV25" s="4"/>
      <c r="IKY25" s="4"/>
      <c r="IKZ25" s="4"/>
      <c r="ILC25" s="4"/>
      <c r="ILD25" s="4"/>
      <c r="ILG25" s="4"/>
      <c r="ILH25" s="4"/>
      <c r="ILK25" s="4"/>
      <c r="ILL25" s="4"/>
      <c r="ILO25" s="4"/>
      <c r="ILP25" s="4"/>
      <c r="ILS25" s="4"/>
      <c r="ILT25" s="4"/>
      <c r="ILW25" s="4"/>
      <c r="ILX25" s="4"/>
      <c r="IMA25" s="4"/>
      <c r="IMB25" s="4"/>
      <c r="IME25" s="4"/>
      <c r="IMF25" s="4"/>
      <c r="IMI25" s="4"/>
      <c r="IMJ25" s="4"/>
      <c r="IMM25" s="4"/>
      <c r="IMN25" s="4"/>
      <c r="IMQ25" s="4"/>
      <c r="IMR25" s="4"/>
      <c r="IMU25" s="4"/>
      <c r="IMV25" s="4"/>
      <c r="IMY25" s="4"/>
      <c r="IMZ25" s="4"/>
      <c r="INC25" s="4"/>
      <c r="IND25" s="4"/>
      <c r="ING25" s="4"/>
      <c r="INH25" s="4"/>
      <c r="INK25" s="4"/>
      <c r="INL25" s="4"/>
      <c r="INO25" s="4"/>
      <c r="INP25" s="4"/>
      <c r="INS25" s="4"/>
      <c r="INT25" s="4"/>
      <c r="INW25" s="4"/>
      <c r="INX25" s="4"/>
      <c r="IOA25" s="4"/>
      <c r="IOB25" s="4"/>
      <c r="IOE25" s="4"/>
      <c r="IOF25" s="4"/>
      <c r="IOI25" s="4"/>
      <c r="IOJ25" s="4"/>
      <c r="IOM25" s="4"/>
      <c r="ION25" s="4"/>
      <c r="IOQ25" s="4"/>
      <c r="IOR25" s="4"/>
      <c r="IOU25" s="4"/>
      <c r="IOV25" s="4"/>
      <c r="IOY25" s="4"/>
      <c r="IOZ25" s="4"/>
      <c r="IPC25" s="4"/>
      <c r="IPD25" s="4"/>
      <c r="IPG25" s="4"/>
      <c r="IPH25" s="4"/>
      <c r="IPK25" s="4"/>
      <c r="IPL25" s="4"/>
      <c r="IPO25" s="4"/>
      <c r="IPP25" s="4"/>
      <c r="IPS25" s="4"/>
      <c r="IPT25" s="4"/>
      <c r="IPW25" s="4"/>
      <c r="IPX25" s="4"/>
      <c r="IQA25" s="4"/>
      <c r="IQB25" s="4"/>
      <c r="IQE25" s="4"/>
      <c r="IQF25" s="4"/>
      <c r="IQI25" s="4"/>
      <c r="IQJ25" s="4"/>
      <c r="IQM25" s="4"/>
      <c r="IQN25" s="4"/>
      <c r="IQQ25" s="4"/>
      <c r="IQR25" s="4"/>
      <c r="IQU25" s="4"/>
      <c r="IQV25" s="4"/>
      <c r="IQY25" s="4"/>
      <c r="IQZ25" s="4"/>
      <c r="IRC25" s="4"/>
      <c r="IRD25" s="4"/>
      <c r="IRG25" s="4"/>
      <c r="IRH25" s="4"/>
      <c r="IRK25" s="4"/>
      <c r="IRL25" s="4"/>
      <c r="IRO25" s="4"/>
      <c r="IRP25" s="4"/>
      <c r="IRS25" s="4"/>
      <c r="IRT25" s="4"/>
      <c r="IRW25" s="4"/>
      <c r="IRX25" s="4"/>
      <c r="ISA25" s="4"/>
      <c r="ISB25" s="4"/>
      <c r="ISE25" s="4"/>
      <c r="ISF25" s="4"/>
      <c r="ISI25" s="4"/>
      <c r="ISJ25" s="4"/>
      <c r="ISM25" s="4"/>
      <c r="ISN25" s="4"/>
      <c r="ISQ25" s="4"/>
      <c r="ISR25" s="4"/>
      <c r="ISU25" s="4"/>
      <c r="ISV25" s="4"/>
      <c r="ISY25" s="4"/>
      <c r="ISZ25" s="4"/>
      <c r="ITC25" s="4"/>
      <c r="ITD25" s="4"/>
      <c r="ITG25" s="4"/>
      <c r="ITH25" s="4"/>
      <c r="ITK25" s="4"/>
      <c r="ITL25" s="4"/>
      <c r="ITO25" s="4"/>
      <c r="ITP25" s="4"/>
      <c r="ITS25" s="4"/>
      <c r="ITT25" s="4"/>
      <c r="ITW25" s="4"/>
      <c r="ITX25" s="4"/>
      <c r="IUA25" s="4"/>
      <c r="IUB25" s="4"/>
      <c r="IUE25" s="4"/>
      <c r="IUF25" s="4"/>
      <c r="IUI25" s="4"/>
      <c r="IUJ25" s="4"/>
      <c r="IUM25" s="4"/>
      <c r="IUN25" s="4"/>
      <c r="IUQ25" s="4"/>
      <c r="IUR25" s="4"/>
      <c r="IUU25" s="4"/>
      <c r="IUV25" s="4"/>
      <c r="IUY25" s="4"/>
      <c r="IUZ25" s="4"/>
      <c r="IVC25" s="4"/>
      <c r="IVD25" s="4"/>
      <c r="IVG25" s="4"/>
      <c r="IVH25" s="4"/>
      <c r="IVK25" s="4"/>
      <c r="IVL25" s="4"/>
      <c r="IVO25" s="4"/>
      <c r="IVP25" s="4"/>
      <c r="IVS25" s="4"/>
      <c r="IVT25" s="4"/>
      <c r="IVW25" s="4"/>
      <c r="IVX25" s="4"/>
      <c r="IWA25" s="4"/>
      <c r="IWB25" s="4"/>
      <c r="IWE25" s="4"/>
      <c r="IWF25" s="4"/>
      <c r="IWI25" s="4"/>
      <c r="IWJ25" s="4"/>
      <c r="IWM25" s="4"/>
      <c r="IWN25" s="4"/>
      <c r="IWQ25" s="4"/>
      <c r="IWR25" s="4"/>
      <c r="IWU25" s="4"/>
      <c r="IWV25" s="4"/>
      <c r="IWY25" s="4"/>
      <c r="IWZ25" s="4"/>
      <c r="IXC25" s="4"/>
      <c r="IXD25" s="4"/>
      <c r="IXG25" s="4"/>
      <c r="IXH25" s="4"/>
      <c r="IXK25" s="4"/>
      <c r="IXL25" s="4"/>
      <c r="IXO25" s="4"/>
      <c r="IXP25" s="4"/>
      <c r="IXS25" s="4"/>
      <c r="IXT25" s="4"/>
      <c r="IXW25" s="4"/>
      <c r="IXX25" s="4"/>
      <c r="IYA25" s="4"/>
      <c r="IYB25" s="4"/>
      <c r="IYE25" s="4"/>
      <c r="IYF25" s="4"/>
      <c r="IYI25" s="4"/>
      <c r="IYJ25" s="4"/>
      <c r="IYM25" s="4"/>
      <c r="IYN25" s="4"/>
      <c r="IYQ25" s="4"/>
      <c r="IYR25" s="4"/>
      <c r="IYU25" s="4"/>
      <c r="IYV25" s="4"/>
      <c r="IYY25" s="4"/>
      <c r="IYZ25" s="4"/>
      <c r="IZC25" s="4"/>
      <c r="IZD25" s="4"/>
      <c r="IZG25" s="4"/>
      <c r="IZH25" s="4"/>
      <c r="IZK25" s="4"/>
      <c r="IZL25" s="4"/>
      <c r="IZO25" s="4"/>
      <c r="IZP25" s="4"/>
      <c r="IZS25" s="4"/>
      <c r="IZT25" s="4"/>
      <c r="IZW25" s="4"/>
      <c r="IZX25" s="4"/>
      <c r="JAA25" s="4"/>
      <c r="JAB25" s="4"/>
      <c r="JAE25" s="4"/>
      <c r="JAF25" s="4"/>
      <c r="JAI25" s="4"/>
      <c r="JAJ25" s="4"/>
      <c r="JAM25" s="4"/>
      <c r="JAN25" s="4"/>
      <c r="JAQ25" s="4"/>
      <c r="JAR25" s="4"/>
      <c r="JAU25" s="4"/>
      <c r="JAV25" s="4"/>
      <c r="JAY25" s="4"/>
      <c r="JAZ25" s="4"/>
      <c r="JBC25" s="4"/>
      <c r="JBD25" s="4"/>
      <c r="JBG25" s="4"/>
      <c r="JBH25" s="4"/>
      <c r="JBK25" s="4"/>
      <c r="JBL25" s="4"/>
      <c r="JBO25" s="4"/>
      <c r="JBP25" s="4"/>
      <c r="JBS25" s="4"/>
      <c r="JBT25" s="4"/>
      <c r="JBW25" s="4"/>
      <c r="JBX25" s="4"/>
      <c r="JCA25" s="4"/>
      <c r="JCB25" s="4"/>
      <c r="JCE25" s="4"/>
      <c r="JCF25" s="4"/>
      <c r="JCI25" s="4"/>
      <c r="JCJ25" s="4"/>
      <c r="JCM25" s="4"/>
      <c r="JCN25" s="4"/>
      <c r="JCQ25" s="4"/>
      <c r="JCR25" s="4"/>
      <c r="JCU25" s="4"/>
      <c r="JCV25" s="4"/>
      <c r="JCY25" s="4"/>
      <c r="JCZ25" s="4"/>
      <c r="JDC25" s="4"/>
      <c r="JDD25" s="4"/>
      <c r="JDG25" s="4"/>
      <c r="JDH25" s="4"/>
      <c r="JDK25" s="4"/>
      <c r="JDL25" s="4"/>
      <c r="JDO25" s="4"/>
      <c r="JDP25" s="4"/>
      <c r="JDS25" s="4"/>
      <c r="JDT25" s="4"/>
      <c r="JDW25" s="4"/>
      <c r="JDX25" s="4"/>
      <c r="JEA25" s="4"/>
      <c r="JEB25" s="4"/>
      <c r="JEE25" s="4"/>
      <c r="JEF25" s="4"/>
      <c r="JEI25" s="4"/>
      <c r="JEJ25" s="4"/>
      <c r="JEM25" s="4"/>
      <c r="JEN25" s="4"/>
      <c r="JEQ25" s="4"/>
      <c r="JER25" s="4"/>
      <c r="JEU25" s="4"/>
      <c r="JEV25" s="4"/>
      <c r="JEY25" s="4"/>
      <c r="JEZ25" s="4"/>
      <c r="JFC25" s="4"/>
      <c r="JFD25" s="4"/>
      <c r="JFG25" s="4"/>
      <c r="JFH25" s="4"/>
      <c r="JFK25" s="4"/>
      <c r="JFL25" s="4"/>
      <c r="JFO25" s="4"/>
      <c r="JFP25" s="4"/>
      <c r="JFS25" s="4"/>
      <c r="JFT25" s="4"/>
      <c r="JFW25" s="4"/>
      <c r="JFX25" s="4"/>
      <c r="JGA25" s="4"/>
      <c r="JGB25" s="4"/>
      <c r="JGE25" s="4"/>
      <c r="JGF25" s="4"/>
      <c r="JGI25" s="4"/>
      <c r="JGJ25" s="4"/>
      <c r="JGM25" s="4"/>
      <c r="JGN25" s="4"/>
      <c r="JGQ25" s="4"/>
      <c r="JGR25" s="4"/>
      <c r="JGU25" s="4"/>
      <c r="JGV25" s="4"/>
      <c r="JGY25" s="4"/>
      <c r="JGZ25" s="4"/>
      <c r="JHC25" s="4"/>
      <c r="JHD25" s="4"/>
      <c r="JHG25" s="4"/>
      <c r="JHH25" s="4"/>
      <c r="JHK25" s="4"/>
      <c r="JHL25" s="4"/>
      <c r="JHO25" s="4"/>
      <c r="JHP25" s="4"/>
      <c r="JHS25" s="4"/>
      <c r="JHT25" s="4"/>
      <c r="JHW25" s="4"/>
      <c r="JHX25" s="4"/>
      <c r="JIA25" s="4"/>
      <c r="JIB25" s="4"/>
      <c r="JIE25" s="4"/>
      <c r="JIF25" s="4"/>
      <c r="JII25" s="4"/>
      <c r="JIJ25" s="4"/>
      <c r="JIM25" s="4"/>
      <c r="JIN25" s="4"/>
      <c r="JIQ25" s="4"/>
      <c r="JIR25" s="4"/>
      <c r="JIU25" s="4"/>
      <c r="JIV25" s="4"/>
      <c r="JIY25" s="4"/>
      <c r="JIZ25" s="4"/>
      <c r="JJC25" s="4"/>
      <c r="JJD25" s="4"/>
      <c r="JJG25" s="4"/>
      <c r="JJH25" s="4"/>
      <c r="JJK25" s="4"/>
      <c r="JJL25" s="4"/>
      <c r="JJO25" s="4"/>
      <c r="JJP25" s="4"/>
      <c r="JJS25" s="4"/>
      <c r="JJT25" s="4"/>
      <c r="JJW25" s="4"/>
      <c r="JJX25" s="4"/>
      <c r="JKA25" s="4"/>
      <c r="JKB25" s="4"/>
      <c r="JKE25" s="4"/>
      <c r="JKF25" s="4"/>
      <c r="JKI25" s="4"/>
      <c r="JKJ25" s="4"/>
      <c r="JKM25" s="4"/>
      <c r="JKN25" s="4"/>
      <c r="JKQ25" s="4"/>
      <c r="JKR25" s="4"/>
      <c r="JKU25" s="4"/>
      <c r="JKV25" s="4"/>
      <c r="JKY25" s="4"/>
      <c r="JKZ25" s="4"/>
      <c r="JLC25" s="4"/>
      <c r="JLD25" s="4"/>
      <c r="JLG25" s="4"/>
      <c r="JLH25" s="4"/>
      <c r="JLK25" s="4"/>
      <c r="JLL25" s="4"/>
      <c r="JLO25" s="4"/>
      <c r="JLP25" s="4"/>
      <c r="JLS25" s="4"/>
      <c r="JLT25" s="4"/>
      <c r="JLW25" s="4"/>
      <c r="JLX25" s="4"/>
      <c r="JMA25" s="4"/>
      <c r="JMB25" s="4"/>
      <c r="JME25" s="4"/>
      <c r="JMF25" s="4"/>
      <c r="JMI25" s="4"/>
      <c r="JMJ25" s="4"/>
      <c r="JMM25" s="4"/>
      <c r="JMN25" s="4"/>
      <c r="JMQ25" s="4"/>
      <c r="JMR25" s="4"/>
      <c r="JMU25" s="4"/>
      <c r="JMV25" s="4"/>
      <c r="JMY25" s="4"/>
      <c r="JMZ25" s="4"/>
      <c r="JNC25" s="4"/>
      <c r="JND25" s="4"/>
      <c r="JNG25" s="4"/>
      <c r="JNH25" s="4"/>
      <c r="JNK25" s="4"/>
      <c r="JNL25" s="4"/>
      <c r="JNO25" s="4"/>
      <c r="JNP25" s="4"/>
      <c r="JNS25" s="4"/>
      <c r="JNT25" s="4"/>
      <c r="JNW25" s="4"/>
      <c r="JNX25" s="4"/>
      <c r="JOA25" s="4"/>
      <c r="JOB25" s="4"/>
      <c r="JOE25" s="4"/>
      <c r="JOF25" s="4"/>
      <c r="JOI25" s="4"/>
      <c r="JOJ25" s="4"/>
      <c r="JOM25" s="4"/>
      <c r="JON25" s="4"/>
      <c r="JOQ25" s="4"/>
      <c r="JOR25" s="4"/>
      <c r="JOU25" s="4"/>
      <c r="JOV25" s="4"/>
      <c r="JOY25" s="4"/>
      <c r="JOZ25" s="4"/>
      <c r="JPC25" s="4"/>
      <c r="JPD25" s="4"/>
      <c r="JPG25" s="4"/>
      <c r="JPH25" s="4"/>
      <c r="JPK25" s="4"/>
      <c r="JPL25" s="4"/>
      <c r="JPO25" s="4"/>
      <c r="JPP25" s="4"/>
      <c r="JPS25" s="4"/>
      <c r="JPT25" s="4"/>
      <c r="JPW25" s="4"/>
      <c r="JPX25" s="4"/>
      <c r="JQA25" s="4"/>
      <c r="JQB25" s="4"/>
      <c r="JQE25" s="4"/>
      <c r="JQF25" s="4"/>
      <c r="JQI25" s="4"/>
      <c r="JQJ25" s="4"/>
      <c r="JQM25" s="4"/>
      <c r="JQN25" s="4"/>
      <c r="JQQ25" s="4"/>
      <c r="JQR25" s="4"/>
      <c r="JQU25" s="4"/>
      <c r="JQV25" s="4"/>
      <c r="JQY25" s="4"/>
      <c r="JQZ25" s="4"/>
      <c r="JRC25" s="4"/>
      <c r="JRD25" s="4"/>
      <c r="JRG25" s="4"/>
      <c r="JRH25" s="4"/>
      <c r="JRK25" s="4"/>
      <c r="JRL25" s="4"/>
      <c r="JRO25" s="4"/>
      <c r="JRP25" s="4"/>
      <c r="JRS25" s="4"/>
      <c r="JRT25" s="4"/>
      <c r="JRW25" s="4"/>
      <c r="JRX25" s="4"/>
      <c r="JSA25" s="4"/>
      <c r="JSB25" s="4"/>
      <c r="JSE25" s="4"/>
      <c r="JSF25" s="4"/>
      <c r="JSI25" s="4"/>
      <c r="JSJ25" s="4"/>
      <c r="JSM25" s="4"/>
      <c r="JSN25" s="4"/>
      <c r="JSQ25" s="4"/>
      <c r="JSR25" s="4"/>
      <c r="JSU25" s="4"/>
      <c r="JSV25" s="4"/>
      <c r="JSY25" s="4"/>
      <c r="JSZ25" s="4"/>
      <c r="JTC25" s="4"/>
      <c r="JTD25" s="4"/>
      <c r="JTG25" s="4"/>
      <c r="JTH25" s="4"/>
      <c r="JTK25" s="4"/>
      <c r="JTL25" s="4"/>
      <c r="JTO25" s="4"/>
      <c r="JTP25" s="4"/>
      <c r="JTS25" s="4"/>
      <c r="JTT25" s="4"/>
      <c r="JTW25" s="4"/>
      <c r="JTX25" s="4"/>
      <c r="JUA25" s="4"/>
      <c r="JUB25" s="4"/>
      <c r="JUE25" s="4"/>
      <c r="JUF25" s="4"/>
      <c r="JUI25" s="4"/>
      <c r="JUJ25" s="4"/>
      <c r="JUM25" s="4"/>
      <c r="JUN25" s="4"/>
      <c r="JUQ25" s="4"/>
      <c r="JUR25" s="4"/>
      <c r="JUU25" s="4"/>
      <c r="JUV25" s="4"/>
      <c r="JUY25" s="4"/>
      <c r="JUZ25" s="4"/>
      <c r="JVC25" s="4"/>
      <c r="JVD25" s="4"/>
      <c r="JVG25" s="4"/>
      <c r="JVH25" s="4"/>
      <c r="JVK25" s="4"/>
      <c r="JVL25" s="4"/>
      <c r="JVO25" s="4"/>
      <c r="JVP25" s="4"/>
      <c r="JVS25" s="4"/>
      <c r="JVT25" s="4"/>
      <c r="JVW25" s="4"/>
      <c r="JVX25" s="4"/>
      <c r="JWA25" s="4"/>
      <c r="JWB25" s="4"/>
      <c r="JWE25" s="4"/>
      <c r="JWF25" s="4"/>
      <c r="JWI25" s="4"/>
      <c r="JWJ25" s="4"/>
      <c r="JWM25" s="4"/>
      <c r="JWN25" s="4"/>
      <c r="JWQ25" s="4"/>
      <c r="JWR25" s="4"/>
      <c r="JWU25" s="4"/>
      <c r="JWV25" s="4"/>
      <c r="JWY25" s="4"/>
      <c r="JWZ25" s="4"/>
      <c r="JXC25" s="4"/>
      <c r="JXD25" s="4"/>
      <c r="JXG25" s="4"/>
      <c r="JXH25" s="4"/>
      <c r="JXK25" s="4"/>
      <c r="JXL25" s="4"/>
      <c r="JXO25" s="4"/>
      <c r="JXP25" s="4"/>
      <c r="JXS25" s="4"/>
      <c r="JXT25" s="4"/>
      <c r="JXW25" s="4"/>
      <c r="JXX25" s="4"/>
      <c r="JYA25" s="4"/>
      <c r="JYB25" s="4"/>
      <c r="JYE25" s="4"/>
      <c r="JYF25" s="4"/>
      <c r="JYI25" s="4"/>
      <c r="JYJ25" s="4"/>
      <c r="JYM25" s="4"/>
      <c r="JYN25" s="4"/>
      <c r="JYQ25" s="4"/>
      <c r="JYR25" s="4"/>
      <c r="JYU25" s="4"/>
      <c r="JYV25" s="4"/>
      <c r="JYY25" s="4"/>
      <c r="JYZ25" s="4"/>
      <c r="JZC25" s="4"/>
      <c r="JZD25" s="4"/>
      <c r="JZG25" s="4"/>
      <c r="JZH25" s="4"/>
      <c r="JZK25" s="4"/>
      <c r="JZL25" s="4"/>
      <c r="JZO25" s="4"/>
      <c r="JZP25" s="4"/>
      <c r="JZS25" s="4"/>
      <c r="JZT25" s="4"/>
      <c r="JZW25" s="4"/>
      <c r="JZX25" s="4"/>
      <c r="KAA25" s="4"/>
      <c r="KAB25" s="4"/>
      <c r="KAE25" s="4"/>
      <c r="KAF25" s="4"/>
      <c r="KAI25" s="4"/>
      <c r="KAJ25" s="4"/>
      <c r="KAM25" s="4"/>
      <c r="KAN25" s="4"/>
      <c r="KAQ25" s="4"/>
      <c r="KAR25" s="4"/>
      <c r="KAU25" s="4"/>
      <c r="KAV25" s="4"/>
      <c r="KAY25" s="4"/>
      <c r="KAZ25" s="4"/>
      <c r="KBC25" s="4"/>
      <c r="KBD25" s="4"/>
      <c r="KBG25" s="4"/>
      <c r="KBH25" s="4"/>
      <c r="KBK25" s="4"/>
      <c r="KBL25" s="4"/>
      <c r="KBO25" s="4"/>
      <c r="KBP25" s="4"/>
      <c r="KBS25" s="4"/>
      <c r="KBT25" s="4"/>
      <c r="KBW25" s="4"/>
      <c r="KBX25" s="4"/>
      <c r="KCA25" s="4"/>
      <c r="KCB25" s="4"/>
      <c r="KCE25" s="4"/>
      <c r="KCF25" s="4"/>
      <c r="KCI25" s="4"/>
      <c r="KCJ25" s="4"/>
      <c r="KCM25" s="4"/>
      <c r="KCN25" s="4"/>
      <c r="KCQ25" s="4"/>
      <c r="KCR25" s="4"/>
      <c r="KCU25" s="4"/>
      <c r="KCV25" s="4"/>
      <c r="KCY25" s="4"/>
      <c r="KCZ25" s="4"/>
      <c r="KDC25" s="4"/>
      <c r="KDD25" s="4"/>
      <c r="KDG25" s="4"/>
      <c r="KDH25" s="4"/>
      <c r="KDK25" s="4"/>
      <c r="KDL25" s="4"/>
      <c r="KDO25" s="4"/>
      <c r="KDP25" s="4"/>
      <c r="KDS25" s="4"/>
      <c r="KDT25" s="4"/>
      <c r="KDW25" s="4"/>
      <c r="KDX25" s="4"/>
      <c r="KEA25" s="4"/>
      <c r="KEB25" s="4"/>
      <c r="KEE25" s="4"/>
      <c r="KEF25" s="4"/>
      <c r="KEI25" s="4"/>
      <c r="KEJ25" s="4"/>
      <c r="KEM25" s="4"/>
      <c r="KEN25" s="4"/>
      <c r="KEQ25" s="4"/>
      <c r="KER25" s="4"/>
      <c r="KEU25" s="4"/>
      <c r="KEV25" s="4"/>
      <c r="KEY25" s="4"/>
      <c r="KEZ25" s="4"/>
      <c r="KFC25" s="4"/>
      <c r="KFD25" s="4"/>
      <c r="KFG25" s="4"/>
      <c r="KFH25" s="4"/>
      <c r="KFK25" s="4"/>
      <c r="KFL25" s="4"/>
      <c r="KFO25" s="4"/>
      <c r="KFP25" s="4"/>
      <c r="KFS25" s="4"/>
      <c r="KFT25" s="4"/>
      <c r="KFW25" s="4"/>
      <c r="KFX25" s="4"/>
      <c r="KGA25" s="4"/>
      <c r="KGB25" s="4"/>
      <c r="KGE25" s="4"/>
      <c r="KGF25" s="4"/>
      <c r="KGI25" s="4"/>
      <c r="KGJ25" s="4"/>
      <c r="KGM25" s="4"/>
      <c r="KGN25" s="4"/>
      <c r="KGQ25" s="4"/>
      <c r="KGR25" s="4"/>
      <c r="KGU25" s="4"/>
      <c r="KGV25" s="4"/>
      <c r="KGY25" s="4"/>
      <c r="KGZ25" s="4"/>
      <c r="KHC25" s="4"/>
      <c r="KHD25" s="4"/>
      <c r="KHG25" s="4"/>
      <c r="KHH25" s="4"/>
      <c r="KHK25" s="4"/>
      <c r="KHL25" s="4"/>
      <c r="KHO25" s="4"/>
      <c r="KHP25" s="4"/>
      <c r="KHS25" s="4"/>
      <c r="KHT25" s="4"/>
      <c r="KHW25" s="4"/>
      <c r="KHX25" s="4"/>
      <c r="KIA25" s="4"/>
      <c r="KIB25" s="4"/>
      <c r="KIE25" s="4"/>
      <c r="KIF25" s="4"/>
      <c r="KII25" s="4"/>
      <c r="KIJ25" s="4"/>
      <c r="KIM25" s="4"/>
      <c r="KIN25" s="4"/>
      <c r="KIQ25" s="4"/>
      <c r="KIR25" s="4"/>
      <c r="KIU25" s="4"/>
      <c r="KIV25" s="4"/>
      <c r="KIY25" s="4"/>
      <c r="KIZ25" s="4"/>
      <c r="KJC25" s="4"/>
      <c r="KJD25" s="4"/>
      <c r="KJG25" s="4"/>
      <c r="KJH25" s="4"/>
      <c r="KJK25" s="4"/>
      <c r="KJL25" s="4"/>
      <c r="KJO25" s="4"/>
      <c r="KJP25" s="4"/>
      <c r="KJS25" s="4"/>
      <c r="KJT25" s="4"/>
      <c r="KJW25" s="4"/>
      <c r="KJX25" s="4"/>
      <c r="KKA25" s="4"/>
      <c r="KKB25" s="4"/>
      <c r="KKE25" s="4"/>
      <c r="KKF25" s="4"/>
      <c r="KKI25" s="4"/>
      <c r="KKJ25" s="4"/>
      <c r="KKM25" s="4"/>
      <c r="KKN25" s="4"/>
      <c r="KKQ25" s="4"/>
      <c r="KKR25" s="4"/>
      <c r="KKU25" s="4"/>
      <c r="KKV25" s="4"/>
      <c r="KKY25" s="4"/>
      <c r="KKZ25" s="4"/>
      <c r="KLC25" s="4"/>
      <c r="KLD25" s="4"/>
      <c r="KLG25" s="4"/>
      <c r="KLH25" s="4"/>
      <c r="KLK25" s="4"/>
      <c r="KLL25" s="4"/>
      <c r="KLO25" s="4"/>
      <c r="KLP25" s="4"/>
      <c r="KLS25" s="4"/>
      <c r="KLT25" s="4"/>
      <c r="KLW25" s="4"/>
      <c r="KLX25" s="4"/>
      <c r="KMA25" s="4"/>
      <c r="KMB25" s="4"/>
      <c r="KME25" s="4"/>
      <c r="KMF25" s="4"/>
      <c r="KMI25" s="4"/>
      <c r="KMJ25" s="4"/>
      <c r="KMM25" s="4"/>
      <c r="KMN25" s="4"/>
      <c r="KMQ25" s="4"/>
      <c r="KMR25" s="4"/>
      <c r="KMU25" s="4"/>
      <c r="KMV25" s="4"/>
      <c r="KMY25" s="4"/>
      <c r="KMZ25" s="4"/>
      <c r="KNC25" s="4"/>
      <c r="KND25" s="4"/>
      <c r="KNG25" s="4"/>
      <c r="KNH25" s="4"/>
      <c r="KNK25" s="4"/>
      <c r="KNL25" s="4"/>
      <c r="KNO25" s="4"/>
      <c r="KNP25" s="4"/>
      <c r="KNS25" s="4"/>
      <c r="KNT25" s="4"/>
      <c r="KNW25" s="4"/>
      <c r="KNX25" s="4"/>
      <c r="KOA25" s="4"/>
      <c r="KOB25" s="4"/>
      <c r="KOE25" s="4"/>
      <c r="KOF25" s="4"/>
      <c r="KOI25" s="4"/>
      <c r="KOJ25" s="4"/>
      <c r="KOM25" s="4"/>
      <c r="KON25" s="4"/>
      <c r="KOQ25" s="4"/>
      <c r="KOR25" s="4"/>
      <c r="KOU25" s="4"/>
      <c r="KOV25" s="4"/>
      <c r="KOY25" s="4"/>
      <c r="KOZ25" s="4"/>
      <c r="KPC25" s="4"/>
      <c r="KPD25" s="4"/>
      <c r="KPG25" s="4"/>
      <c r="KPH25" s="4"/>
      <c r="KPK25" s="4"/>
      <c r="KPL25" s="4"/>
      <c r="KPO25" s="4"/>
      <c r="KPP25" s="4"/>
      <c r="KPS25" s="4"/>
      <c r="KPT25" s="4"/>
      <c r="KPW25" s="4"/>
      <c r="KPX25" s="4"/>
      <c r="KQA25" s="4"/>
      <c r="KQB25" s="4"/>
      <c r="KQE25" s="4"/>
      <c r="KQF25" s="4"/>
      <c r="KQI25" s="4"/>
      <c r="KQJ25" s="4"/>
      <c r="KQM25" s="4"/>
      <c r="KQN25" s="4"/>
      <c r="KQQ25" s="4"/>
      <c r="KQR25" s="4"/>
      <c r="KQU25" s="4"/>
      <c r="KQV25" s="4"/>
      <c r="KQY25" s="4"/>
      <c r="KQZ25" s="4"/>
      <c r="KRC25" s="4"/>
      <c r="KRD25" s="4"/>
      <c r="KRG25" s="4"/>
      <c r="KRH25" s="4"/>
      <c r="KRK25" s="4"/>
      <c r="KRL25" s="4"/>
      <c r="KRO25" s="4"/>
      <c r="KRP25" s="4"/>
      <c r="KRS25" s="4"/>
      <c r="KRT25" s="4"/>
      <c r="KRW25" s="4"/>
      <c r="KRX25" s="4"/>
      <c r="KSA25" s="4"/>
      <c r="KSB25" s="4"/>
      <c r="KSE25" s="4"/>
      <c r="KSF25" s="4"/>
      <c r="KSI25" s="4"/>
      <c r="KSJ25" s="4"/>
      <c r="KSM25" s="4"/>
      <c r="KSN25" s="4"/>
      <c r="KSQ25" s="4"/>
      <c r="KSR25" s="4"/>
      <c r="KSU25" s="4"/>
      <c r="KSV25" s="4"/>
      <c r="KSY25" s="4"/>
      <c r="KSZ25" s="4"/>
      <c r="KTC25" s="4"/>
      <c r="KTD25" s="4"/>
      <c r="KTG25" s="4"/>
      <c r="KTH25" s="4"/>
      <c r="KTK25" s="4"/>
      <c r="KTL25" s="4"/>
      <c r="KTO25" s="4"/>
      <c r="KTP25" s="4"/>
      <c r="KTS25" s="4"/>
      <c r="KTT25" s="4"/>
      <c r="KTW25" s="4"/>
      <c r="KTX25" s="4"/>
      <c r="KUA25" s="4"/>
      <c r="KUB25" s="4"/>
      <c r="KUE25" s="4"/>
      <c r="KUF25" s="4"/>
      <c r="KUI25" s="4"/>
      <c r="KUJ25" s="4"/>
      <c r="KUM25" s="4"/>
      <c r="KUN25" s="4"/>
      <c r="KUQ25" s="4"/>
      <c r="KUR25" s="4"/>
      <c r="KUU25" s="4"/>
      <c r="KUV25" s="4"/>
      <c r="KUY25" s="4"/>
      <c r="KUZ25" s="4"/>
      <c r="KVC25" s="4"/>
      <c r="KVD25" s="4"/>
      <c r="KVG25" s="4"/>
      <c r="KVH25" s="4"/>
      <c r="KVK25" s="4"/>
      <c r="KVL25" s="4"/>
      <c r="KVO25" s="4"/>
      <c r="KVP25" s="4"/>
      <c r="KVS25" s="4"/>
      <c r="KVT25" s="4"/>
      <c r="KVW25" s="4"/>
      <c r="KVX25" s="4"/>
      <c r="KWA25" s="4"/>
      <c r="KWB25" s="4"/>
      <c r="KWE25" s="4"/>
      <c r="KWF25" s="4"/>
      <c r="KWI25" s="4"/>
      <c r="KWJ25" s="4"/>
      <c r="KWM25" s="4"/>
      <c r="KWN25" s="4"/>
      <c r="KWQ25" s="4"/>
      <c r="KWR25" s="4"/>
      <c r="KWU25" s="4"/>
      <c r="KWV25" s="4"/>
      <c r="KWY25" s="4"/>
      <c r="KWZ25" s="4"/>
      <c r="KXC25" s="4"/>
      <c r="KXD25" s="4"/>
      <c r="KXG25" s="4"/>
      <c r="KXH25" s="4"/>
      <c r="KXK25" s="4"/>
      <c r="KXL25" s="4"/>
      <c r="KXO25" s="4"/>
      <c r="KXP25" s="4"/>
      <c r="KXS25" s="4"/>
      <c r="KXT25" s="4"/>
      <c r="KXW25" s="4"/>
      <c r="KXX25" s="4"/>
      <c r="KYA25" s="4"/>
      <c r="KYB25" s="4"/>
      <c r="KYE25" s="4"/>
      <c r="KYF25" s="4"/>
      <c r="KYI25" s="4"/>
      <c r="KYJ25" s="4"/>
      <c r="KYM25" s="4"/>
      <c r="KYN25" s="4"/>
      <c r="KYQ25" s="4"/>
      <c r="KYR25" s="4"/>
      <c r="KYU25" s="4"/>
      <c r="KYV25" s="4"/>
      <c r="KYY25" s="4"/>
      <c r="KYZ25" s="4"/>
      <c r="KZC25" s="4"/>
      <c r="KZD25" s="4"/>
      <c r="KZG25" s="4"/>
      <c r="KZH25" s="4"/>
      <c r="KZK25" s="4"/>
      <c r="KZL25" s="4"/>
      <c r="KZO25" s="4"/>
      <c r="KZP25" s="4"/>
      <c r="KZS25" s="4"/>
      <c r="KZT25" s="4"/>
      <c r="KZW25" s="4"/>
      <c r="KZX25" s="4"/>
      <c r="LAA25" s="4"/>
      <c r="LAB25" s="4"/>
      <c r="LAE25" s="4"/>
      <c r="LAF25" s="4"/>
      <c r="LAI25" s="4"/>
      <c r="LAJ25" s="4"/>
      <c r="LAM25" s="4"/>
      <c r="LAN25" s="4"/>
      <c r="LAQ25" s="4"/>
      <c r="LAR25" s="4"/>
      <c r="LAU25" s="4"/>
      <c r="LAV25" s="4"/>
      <c r="LAY25" s="4"/>
      <c r="LAZ25" s="4"/>
      <c r="LBC25" s="4"/>
      <c r="LBD25" s="4"/>
      <c r="LBG25" s="4"/>
      <c r="LBH25" s="4"/>
      <c r="LBK25" s="4"/>
      <c r="LBL25" s="4"/>
      <c r="LBO25" s="4"/>
      <c r="LBP25" s="4"/>
      <c r="LBS25" s="4"/>
      <c r="LBT25" s="4"/>
      <c r="LBW25" s="4"/>
      <c r="LBX25" s="4"/>
      <c r="LCA25" s="4"/>
      <c r="LCB25" s="4"/>
      <c r="LCE25" s="4"/>
      <c r="LCF25" s="4"/>
      <c r="LCI25" s="4"/>
      <c r="LCJ25" s="4"/>
      <c r="LCM25" s="4"/>
      <c r="LCN25" s="4"/>
      <c r="LCQ25" s="4"/>
      <c r="LCR25" s="4"/>
      <c r="LCU25" s="4"/>
      <c r="LCV25" s="4"/>
      <c r="LCY25" s="4"/>
      <c r="LCZ25" s="4"/>
      <c r="LDC25" s="4"/>
      <c r="LDD25" s="4"/>
      <c r="LDG25" s="4"/>
      <c r="LDH25" s="4"/>
      <c r="LDK25" s="4"/>
      <c r="LDL25" s="4"/>
      <c r="LDO25" s="4"/>
      <c r="LDP25" s="4"/>
      <c r="LDS25" s="4"/>
      <c r="LDT25" s="4"/>
      <c r="LDW25" s="4"/>
      <c r="LDX25" s="4"/>
      <c r="LEA25" s="4"/>
      <c r="LEB25" s="4"/>
      <c r="LEE25" s="4"/>
      <c r="LEF25" s="4"/>
      <c r="LEI25" s="4"/>
      <c r="LEJ25" s="4"/>
      <c r="LEM25" s="4"/>
      <c r="LEN25" s="4"/>
      <c r="LEQ25" s="4"/>
      <c r="LER25" s="4"/>
      <c r="LEU25" s="4"/>
      <c r="LEV25" s="4"/>
      <c r="LEY25" s="4"/>
      <c r="LEZ25" s="4"/>
      <c r="LFC25" s="4"/>
      <c r="LFD25" s="4"/>
      <c r="LFG25" s="4"/>
      <c r="LFH25" s="4"/>
      <c r="LFK25" s="4"/>
      <c r="LFL25" s="4"/>
      <c r="LFO25" s="4"/>
      <c r="LFP25" s="4"/>
      <c r="LFS25" s="4"/>
      <c r="LFT25" s="4"/>
      <c r="LFW25" s="4"/>
      <c r="LFX25" s="4"/>
      <c r="LGA25" s="4"/>
      <c r="LGB25" s="4"/>
      <c r="LGE25" s="4"/>
      <c r="LGF25" s="4"/>
      <c r="LGI25" s="4"/>
      <c r="LGJ25" s="4"/>
      <c r="LGM25" s="4"/>
      <c r="LGN25" s="4"/>
      <c r="LGQ25" s="4"/>
      <c r="LGR25" s="4"/>
      <c r="LGU25" s="4"/>
      <c r="LGV25" s="4"/>
      <c r="LGY25" s="4"/>
      <c r="LGZ25" s="4"/>
      <c r="LHC25" s="4"/>
      <c r="LHD25" s="4"/>
      <c r="LHG25" s="4"/>
      <c r="LHH25" s="4"/>
      <c r="LHK25" s="4"/>
      <c r="LHL25" s="4"/>
      <c r="LHO25" s="4"/>
      <c r="LHP25" s="4"/>
      <c r="LHS25" s="4"/>
      <c r="LHT25" s="4"/>
      <c r="LHW25" s="4"/>
      <c r="LHX25" s="4"/>
      <c r="LIA25" s="4"/>
      <c r="LIB25" s="4"/>
      <c r="LIE25" s="4"/>
      <c r="LIF25" s="4"/>
      <c r="LII25" s="4"/>
      <c r="LIJ25" s="4"/>
      <c r="LIM25" s="4"/>
      <c r="LIN25" s="4"/>
      <c r="LIQ25" s="4"/>
      <c r="LIR25" s="4"/>
      <c r="LIU25" s="4"/>
      <c r="LIV25" s="4"/>
      <c r="LIY25" s="4"/>
      <c r="LIZ25" s="4"/>
      <c r="LJC25" s="4"/>
      <c r="LJD25" s="4"/>
      <c r="LJG25" s="4"/>
      <c r="LJH25" s="4"/>
      <c r="LJK25" s="4"/>
      <c r="LJL25" s="4"/>
      <c r="LJO25" s="4"/>
      <c r="LJP25" s="4"/>
      <c r="LJS25" s="4"/>
      <c r="LJT25" s="4"/>
      <c r="LJW25" s="4"/>
      <c r="LJX25" s="4"/>
      <c r="LKA25" s="4"/>
      <c r="LKB25" s="4"/>
      <c r="LKE25" s="4"/>
      <c r="LKF25" s="4"/>
      <c r="LKI25" s="4"/>
      <c r="LKJ25" s="4"/>
      <c r="LKM25" s="4"/>
      <c r="LKN25" s="4"/>
      <c r="LKQ25" s="4"/>
      <c r="LKR25" s="4"/>
      <c r="LKU25" s="4"/>
      <c r="LKV25" s="4"/>
      <c r="LKY25" s="4"/>
      <c r="LKZ25" s="4"/>
      <c r="LLC25" s="4"/>
      <c r="LLD25" s="4"/>
      <c r="LLG25" s="4"/>
      <c r="LLH25" s="4"/>
      <c r="LLK25" s="4"/>
      <c r="LLL25" s="4"/>
      <c r="LLO25" s="4"/>
      <c r="LLP25" s="4"/>
      <c r="LLS25" s="4"/>
      <c r="LLT25" s="4"/>
      <c r="LLW25" s="4"/>
      <c r="LLX25" s="4"/>
      <c r="LMA25" s="4"/>
      <c r="LMB25" s="4"/>
      <c r="LME25" s="4"/>
      <c r="LMF25" s="4"/>
      <c r="LMI25" s="4"/>
      <c r="LMJ25" s="4"/>
      <c r="LMM25" s="4"/>
      <c r="LMN25" s="4"/>
      <c r="LMQ25" s="4"/>
      <c r="LMR25" s="4"/>
      <c r="LMU25" s="4"/>
      <c r="LMV25" s="4"/>
      <c r="LMY25" s="4"/>
      <c r="LMZ25" s="4"/>
      <c r="LNC25" s="4"/>
      <c r="LND25" s="4"/>
      <c r="LNG25" s="4"/>
      <c r="LNH25" s="4"/>
      <c r="LNK25" s="4"/>
      <c r="LNL25" s="4"/>
      <c r="LNO25" s="4"/>
      <c r="LNP25" s="4"/>
      <c r="LNS25" s="4"/>
      <c r="LNT25" s="4"/>
      <c r="LNW25" s="4"/>
      <c r="LNX25" s="4"/>
      <c r="LOA25" s="4"/>
      <c r="LOB25" s="4"/>
      <c r="LOE25" s="4"/>
      <c r="LOF25" s="4"/>
      <c r="LOI25" s="4"/>
      <c r="LOJ25" s="4"/>
      <c r="LOM25" s="4"/>
      <c r="LON25" s="4"/>
      <c r="LOQ25" s="4"/>
      <c r="LOR25" s="4"/>
      <c r="LOU25" s="4"/>
      <c r="LOV25" s="4"/>
      <c r="LOY25" s="4"/>
      <c r="LOZ25" s="4"/>
      <c r="LPC25" s="4"/>
      <c r="LPD25" s="4"/>
      <c r="LPG25" s="4"/>
      <c r="LPH25" s="4"/>
      <c r="LPK25" s="4"/>
      <c r="LPL25" s="4"/>
      <c r="LPO25" s="4"/>
      <c r="LPP25" s="4"/>
      <c r="LPS25" s="4"/>
      <c r="LPT25" s="4"/>
      <c r="LPW25" s="4"/>
      <c r="LPX25" s="4"/>
      <c r="LQA25" s="4"/>
      <c r="LQB25" s="4"/>
      <c r="LQE25" s="4"/>
      <c r="LQF25" s="4"/>
      <c r="LQI25" s="4"/>
      <c r="LQJ25" s="4"/>
      <c r="LQM25" s="4"/>
      <c r="LQN25" s="4"/>
      <c r="LQQ25" s="4"/>
      <c r="LQR25" s="4"/>
      <c r="LQU25" s="4"/>
      <c r="LQV25" s="4"/>
      <c r="LQY25" s="4"/>
      <c r="LQZ25" s="4"/>
      <c r="LRC25" s="4"/>
      <c r="LRD25" s="4"/>
      <c r="LRG25" s="4"/>
      <c r="LRH25" s="4"/>
      <c r="LRK25" s="4"/>
      <c r="LRL25" s="4"/>
      <c r="LRO25" s="4"/>
      <c r="LRP25" s="4"/>
      <c r="LRS25" s="4"/>
      <c r="LRT25" s="4"/>
      <c r="LRW25" s="4"/>
      <c r="LRX25" s="4"/>
      <c r="LSA25" s="4"/>
      <c r="LSB25" s="4"/>
      <c r="LSE25" s="4"/>
      <c r="LSF25" s="4"/>
      <c r="LSI25" s="4"/>
      <c r="LSJ25" s="4"/>
      <c r="LSM25" s="4"/>
      <c r="LSN25" s="4"/>
      <c r="LSQ25" s="4"/>
      <c r="LSR25" s="4"/>
      <c r="LSU25" s="4"/>
      <c r="LSV25" s="4"/>
      <c r="LSY25" s="4"/>
      <c r="LSZ25" s="4"/>
      <c r="LTC25" s="4"/>
      <c r="LTD25" s="4"/>
      <c r="LTG25" s="4"/>
      <c r="LTH25" s="4"/>
      <c r="LTK25" s="4"/>
      <c r="LTL25" s="4"/>
      <c r="LTO25" s="4"/>
      <c r="LTP25" s="4"/>
      <c r="LTS25" s="4"/>
      <c r="LTT25" s="4"/>
      <c r="LTW25" s="4"/>
      <c r="LTX25" s="4"/>
      <c r="LUA25" s="4"/>
      <c r="LUB25" s="4"/>
      <c r="LUE25" s="4"/>
      <c r="LUF25" s="4"/>
      <c r="LUI25" s="4"/>
      <c r="LUJ25" s="4"/>
      <c r="LUM25" s="4"/>
      <c r="LUN25" s="4"/>
      <c r="LUQ25" s="4"/>
      <c r="LUR25" s="4"/>
      <c r="LUU25" s="4"/>
      <c r="LUV25" s="4"/>
      <c r="LUY25" s="4"/>
      <c r="LUZ25" s="4"/>
      <c r="LVC25" s="4"/>
      <c r="LVD25" s="4"/>
      <c r="LVG25" s="4"/>
      <c r="LVH25" s="4"/>
      <c r="LVK25" s="4"/>
      <c r="LVL25" s="4"/>
      <c r="LVO25" s="4"/>
      <c r="LVP25" s="4"/>
      <c r="LVS25" s="4"/>
      <c r="LVT25" s="4"/>
      <c r="LVW25" s="4"/>
      <c r="LVX25" s="4"/>
      <c r="LWA25" s="4"/>
      <c r="LWB25" s="4"/>
      <c r="LWE25" s="4"/>
      <c r="LWF25" s="4"/>
      <c r="LWI25" s="4"/>
      <c r="LWJ25" s="4"/>
      <c r="LWM25" s="4"/>
      <c r="LWN25" s="4"/>
      <c r="LWQ25" s="4"/>
      <c r="LWR25" s="4"/>
      <c r="LWU25" s="4"/>
      <c r="LWV25" s="4"/>
      <c r="LWY25" s="4"/>
      <c r="LWZ25" s="4"/>
      <c r="LXC25" s="4"/>
      <c r="LXD25" s="4"/>
      <c r="LXG25" s="4"/>
      <c r="LXH25" s="4"/>
      <c r="LXK25" s="4"/>
      <c r="LXL25" s="4"/>
      <c r="LXO25" s="4"/>
      <c r="LXP25" s="4"/>
      <c r="LXS25" s="4"/>
      <c r="LXT25" s="4"/>
      <c r="LXW25" s="4"/>
      <c r="LXX25" s="4"/>
      <c r="LYA25" s="4"/>
      <c r="LYB25" s="4"/>
      <c r="LYE25" s="4"/>
      <c r="LYF25" s="4"/>
      <c r="LYI25" s="4"/>
      <c r="LYJ25" s="4"/>
      <c r="LYM25" s="4"/>
      <c r="LYN25" s="4"/>
      <c r="LYQ25" s="4"/>
      <c r="LYR25" s="4"/>
      <c r="LYU25" s="4"/>
      <c r="LYV25" s="4"/>
      <c r="LYY25" s="4"/>
      <c r="LYZ25" s="4"/>
      <c r="LZC25" s="4"/>
      <c r="LZD25" s="4"/>
      <c r="LZG25" s="4"/>
      <c r="LZH25" s="4"/>
      <c r="LZK25" s="4"/>
      <c r="LZL25" s="4"/>
      <c r="LZO25" s="4"/>
      <c r="LZP25" s="4"/>
      <c r="LZS25" s="4"/>
      <c r="LZT25" s="4"/>
      <c r="LZW25" s="4"/>
      <c r="LZX25" s="4"/>
      <c r="MAA25" s="4"/>
      <c r="MAB25" s="4"/>
      <c r="MAE25" s="4"/>
      <c r="MAF25" s="4"/>
      <c r="MAI25" s="4"/>
      <c r="MAJ25" s="4"/>
      <c r="MAM25" s="4"/>
      <c r="MAN25" s="4"/>
      <c r="MAQ25" s="4"/>
      <c r="MAR25" s="4"/>
      <c r="MAU25" s="4"/>
      <c r="MAV25" s="4"/>
      <c r="MAY25" s="4"/>
      <c r="MAZ25" s="4"/>
      <c r="MBC25" s="4"/>
      <c r="MBD25" s="4"/>
      <c r="MBG25" s="4"/>
      <c r="MBH25" s="4"/>
      <c r="MBK25" s="4"/>
      <c r="MBL25" s="4"/>
      <c r="MBO25" s="4"/>
      <c r="MBP25" s="4"/>
      <c r="MBS25" s="4"/>
      <c r="MBT25" s="4"/>
      <c r="MBW25" s="4"/>
      <c r="MBX25" s="4"/>
      <c r="MCA25" s="4"/>
      <c r="MCB25" s="4"/>
      <c r="MCE25" s="4"/>
      <c r="MCF25" s="4"/>
      <c r="MCI25" s="4"/>
      <c r="MCJ25" s="4"/>
      <c r="MCM25" s="4"/>
      <c r="MCN25" s="4"/>
      <c r="MCQ25" s="4"/>
      <c r="MCR25" s="4"/>
      <c r="MCU25" s="4"/>
      <c r="MCV25" s="4"/>
      <c r="MCY25" s="4"/>
      <c r="MCZ25" s="4"/>
      <c r="MDC25" s="4"/>
      <c r="MDD25" s="4"/>
      <c r="MDG25" s="4"/>
      <c r="MDH25" s="4"/>
      <c r="MDK25" s="4"/>
      <c r="MDL25" s="4"/>
      <c r="MDO25" s="4"/>
      <c r="MDP25" s="4"/>
      <c r="MDS25" s="4"/>
      <c r="MDT25" s="4"/>
      <c r="MDW25" s="4"/>
      <c r="MDX25" s="4"/>
      <c r="MEA25" s="4"/>
      <c r="MEB25" s="4"/>
      <c r="MEE25" s="4"/>
      <c r="MEF25" s="4"/>
      <c r="MEI25" s="4"/>
      <c r="MEJ25" s="4"/>
      <c r="MEM25" s="4"/>
      <c r="MEN25" s="4"/>
      <c r="MEQ25" s="4"/>
      <c r="MER25" s="4"/>
      <c r="MEU25" s="4"/>
      <c r="MEV25" s="4"/>
      <c r="MEY25" s="4"/>
      <c r="MEZ25" s="4"/>
      <c r="MFC25" s="4"/>
      <c r="MFD25" s="4"/>
      <c r="MFG25" s="4"/>
      <c r="MFH25" s="4"/>
      <c r="MFK25" s="4"/>
      <c r="MFL25" s="4"/>
      <c r="MFO25" s="4"/>
      <c r="MFP25" s="4"/>
      <c r="MFS25" s="4"/>
      <c r="MFT25" s="4"/>
      <c r="MFW25" s="4"/>
      <c r="MFX25" s="4"/>
      <c r="MGA25" s="4"/>
      <c r="MGB25" s="4"/>
      <c r="MGE25" s="4"/>
      <c r="MGF25" s="4"/>
      <c r="MGI25" s="4"/>
      <c r="MGJ25" s="4"/>
      <c r="MGM25" s="4"/>
      <c r="MGN25" s="4"/>
      <c r="MGQ25" s="4"/>
      <c r="MGR25" s="4"/>
      <c r="MGU25" s="4"/>
      <c r="MGV25" s="4"/>
      <c r="MGY25" s="4"/>
      <c r="MGZ25" s="4"/>
      <c r="MHC25" s="4"/>
      <c r="MHD25" s="4"/>
      <c r="MHG25" s="4"/>
      <c r="MHH25" s="4"/>
      <c r="MHK25" s="4"/>
      <c r="MHL25" s="4"/>
      <c r="MHO25" s="4"/>
      <c r="MHP25" s="4"/>
      <c r="MHS25" s="4"/>
      <c r="MHT25" s="4"/>
      <c r="MHW25" s="4"/>
      <c r="MHX25" s="4"/>
      <c r="MIA25" s="4"/>
      <c r="MIB25" s="4"/>
      <c r="MIE25" s="4"/>
      <c r="MIF25" s="4"/>
      <c r="MII25" s="4"/>
      <c r="MIJ25" s="4"/>
      <c r="MIM25" s="4"/>
      <c r="MIN25" s="4"/>
      <c r="MIQ25" s="4"/>
      <c r="MIR25" s="4"/>
      <c r="MIU25" s="4"/>
      <c r="MIV25" s="4"/>
      <c r="MIY25" s="4"/>
      <c r="MIZ25" s="4"/>
      <c r="MJC25" s="4"/>
      <c r="MJD25" s="4"/>
      <c r="MJG25" s="4"/>
      <c r="MJH25" s="4"/>
      <c r="MJK25" s="4"/>
      <c r="MJL25" s="4"/>
      <c r="MJO25" s="4"/>
      <c r="MJP25" s="4"/>
      <c r="MJS25" s="4"/>
      <c r="MJT25" s="4"/>
      <c r="MJW25" s="4"/>
      <c r="MJX25" s="4"/>
      <c r="MKA25" s="4"/>
      <c r="MKB25" s="4"/>
      <c r="MKE25" s="4"/>
      <c r="MKF25" s="4"/>
      <c r="MKI25" s="4"/>
      <c r="MKJ25" s="4"/>
      <c r="MKM25" s="4"/>
      <c r="MKN25" s="4"/>
      <c r="MKQ25" s="4"/>
      <c r="MKR25" s="4"/>
      <c r="MKU25" s="4"/>
      <c r="MKV25" s="4"/>
      <c r="MKY25" s="4"/>
      <c r="MKZ25" s="4"/>
      <c r="MLC25" s="4"/>
      <c r="MLD25" s="4"/>
      <c r="MLG25" s="4"/>
      <c r="MLH25" s="4"/>
      <c r="MLK25" s="4"/>
      <c r="MLL25" s="4"/>
      <c r="MLO25" s="4"/>
      <c r="MLP25" s="4"/>
      <c r="MLS25" s="4"/>
      <c r="MLT25" s="4"/>
      <c r="MLW25" s="4"/>
      <c r="MLX25" s="4"/>
      <c r="MMA25" s="4"/>
      <c r="MMB25" s="4"/>
      <c r="MME25" s="4"/>
      <c r="MMF25" s="4"/>
      <c r="MMI25" s="4"/>
      <c r="MMJ25" s="4"/>
      <c r="MMM25" s="4"/>
      <c r="MMN25" s="4"/>
      <c r="MMQ25" s="4"/>
      <c r="MMR25" s="4"/>
      <c r="MMU25" s="4"/>
      <c r="MMV25" s="4"/>
      <c r="MMY25" s="4"/>
      <c r="MMZ25" s="4"/>
      <c r="MNC25" s="4"/>
      <c r="MND25" s="4"/>
      <c r="MNG25" s="4"/>
      <c r="MNH25" s="4"/>
      <c r="MNK25" s="4"/>
      <c r="MNL25" s="4"/>
      <c r="MNO25" s="4"/>
      <c r="MNP25" s="4"/>
      <c r="MNS25" s="4"/>
      <c r="MNT25" s="4"/>
      <c r="MNW25" s="4"/>
      <c r="MNX25" s="4"/>
      <c r="MOA25" s="4"/>
      <c r="MOB25" s="4"/>
      <c r="MOE25" s="4"/>
      <c r="MOF25" s="4"/>
      <c r="MOI25" s="4"/>
      <c r="MOJ25" s="4"/>
      <c r="MOM25" s="4"/>
      <c r="MON25" s="4"/>
      <c r="MOQ25" s="4"/>
      <c r="MOR25" s="4"/>
      <c r="MOU25" s="4"/>
      <c r="MOV25" s="4"/>
      <c r="MOY25" s="4"/>
      <c r="MOZ25" s="4"/>
      <c r="MPC25" s="4"/>
      <c r="MPD25" s="4"/>
      <c r="MPG25" s="4"/>
      <c r="MPH25" s="4"/>
      <c r="MPK25" s="4"/>
      <c r="MPL25" s="4"/>
      <c r="MPO25" s="4"/>
      <c r="MPP25" s="4"/>
      <c r="MPS25" s="4"/>
      <c r="MPT25" s="4"/>
      <c r="MPW25" s="4"/>
      <c r="MPX25" s="4"/>
      <c r="MQA25" s="4"/>
      <c r="MQB25" s="4"/>
      <c r="MQE25" s="4"/>
      <c r="MQF25" s="4"/>
      <c r="MQI25" s="4"/>
      <c r="MQJ25" s="4"/>
      <c r="MQM25" s="4"/>
      <c r="MQN25" s="4"/>
      <c r="MQQ25" s="4"/>
      <c r="MQR25" s="4"/>
      <c r="MQU25" s="4"/>
      <c r="MQV25" s="4"/>
      <c r="MQY25" s="4"/>
      <c r="MQZ25" s="4"/>
      <c r="MRC25" s="4"/>
      <c r="MRD25" s="4"/>
      <c r="MRG25" s="4"/>
      <c r="MRH25" s="4"/>
      <c r="MRK25" s="4"/>
      <c r="MRL25" s="4"/>
      <c r="MRO25" s="4"/>
      <c r="MRP25" s="4"/>
      <c r="MRS25" s="4"/>
      <c r="MRT25" s="4"/>
      <c r="MRW25" s="4"/>
      <c r="MRX25" s="4"/>
      <c r="MSA25" s="4"/>
      <c r="MSB25" s="4"/>
      <c r="MSE25" s="4"/>
      <c r="MSF25" s="4"/>
      <c r="MSI25" s="4"/>
      <c r="MSJ25" s="4"/>
      <c r="MSM25" s="4"/>
      <c r="MSN25" s="4"/>
      <c r="MSQ25" s="4"/>
      <c r="MSR25" s="4"/>
      <c r="MSU25" s="4"/>
      <c r="MSV25" s="4"/>
      <c r="MSY25" s="4"/>
      <c r="MSZ25" s="4"/>
      <c r="MTC25" s="4"/>
      <c r="MTD25" s="4"/>
      <c r="MTG25" s="4"/>
      <c r="MTH25" s="4"/>
      <c r="MTK25" s="4"/>
      <c r="MTL25" s="4"/>
      <c r="MTO25" s="4"/>
      <c r="MTP25" s="4"/>
      <c r="MTS25" s="4"/>
      <c r="MTT25" s="4"/>
      <c r="MTW25" s="4"/>
      <c r="MTX25" s="4"/>
      <c r="MUA25" s="4"/>
      <c r="MUB25" s="4"/>
      <c r="MUE25" s="4"/>
      <c r="MUF25" s="4"/>
      <c r="MUI25" s="4"/>
      <c r="MUJ25" s="4"/>
      <c r="MUM25" s="4"/>
      <c r="MUN25" s="4"/>
      <c r="MUQ25" s="4"/>
      <c r="MUR25" s="4"/>
      <c r="MUU25" s="4"/>
      <c r="MUV25" s="4"/>
      <c r="MUY25" s="4"/>
      <c r="MUZ25" s="4"/>
      <c r="MVC25" s="4"/>
      <c r="MVD25" s="4"/>
      <c r="MVG25" s="4"/>
      <c r="MVH25" s="4"/>
      <c r="MVK25" s="4"/>
      <c r="MVL25" s="4"/>
      <c r="MVO25" s="4"/>
      <c r="MVP25" s="4"/>
      <c r="MVS25" s="4"/>
      <c r="MVT25" s="4"/>
      <c r="MVW25" s="4"/>
      <c r="MVX25" s="4"/>
      <c r="MWA25" s="4"/>
      <c r="MWB25" s="4"/>
      <c r="MWE25" s="4"/>
      <c r="MWF25" s="4"/>
      <c r="MWI25" s="4"/>
      <c r="MWJ25" s="4"/>
      <c r="MWM25" s="4"/>
      <c r="MWN25" s="4"/>
      <c r="MWQ25" s="4"/>
      <c r="MWR25" s="4"/>
      <c r="MWU25" s="4"/>
      <c r="MWV25" s="4"/>
      <c r="MWY25" s="4"/>
      <c r="MWZ25" s="4"/>
      <c r="MXC25" s="4"/>
      <c r="MXD25" s="4"/>
      <c r="MXG25" s="4"/>
      <c r="MXH25" s="4"/>
      <c r="MXK25" s="4"/>
      <c r="MXL25" s="4"/>
      <c r="MXO25" s="4"/>
      <c r="MXP25" s="4"/>
      <c r="MXS25" s="4"/>
      <c r="MXT25" s="4"/>
      <c r="MXW25" s="4"/>
      <c r="MXX25" s="4"/>
      <c r="MYA25" s="4"/>
      <c r="MYB25" s="4"/>
      <c r="MYE25" s="4"/>
      <c r="MYF25" s="4"/>
      <c r="MYI25" s="4"/>
      <c r="MYJ25" s="4"/>
      <c r="MYM25" s="4"/>
      <c r="MYN25" s="4"/>
      <c r="MYQ25" s="4"/>
      <c r="MYR25" s="4"/>
      <c r="MYU25" s="4"/>
      <c r="MYV25" s="4"/>
      <c r="MYY25" s="4"/>
      <c r="MYZ25" s="4"/>
      <c r="MZC25" s="4"/>
      <c r="MZD25" s="4"/>
      <c r="MZG25" s="4"/>
      <c r="MZH25" s="4"/>
      <c r="MZK25" s="4"/>
      <c r="MZL25" s="4"/>
      <c r="MZO25" s="4"/>
      <c r="MZP25" s="4"/>
      <c r="MZS25" s="4"/>
      <c r="MZT25" s="4"/>
      <c r="MZW25" s="4"/>
      <c r="MZX25" s="4"/>
      <c r="NAA25" s="4"/>
      <c r="NAB25" s="4"/>
      <c r="NAE25" s="4"/>
      <c r="NAF25" s="4"/>
      <c r="NAI25" s="4"/>
      <c r="NAJ25" s="4"/>
      <c r="NAM25" s="4"/>
      <c r="NAN25" s="4"/>
      <c r="NAQ25" s="4"/>
      <c r="NAR25" s="4"/>
      <c r="NAU25" s="4"/>
      <c r="NAV25" s="4"/>
      <c r="NAY25" s="4"/>
      <c r="NAZ25" s="4"/>
      <c r="NBC25" s="4"/>
      <c r="NBD25" s="4"/>
      <c r="NBG25" s="4"/>
      <c r="NBH25" s="4"/>
      <c r="NBK25" s="4"/>
      <c r="NBL25" s="4"/>
      <c r="NBO25" s="4"/>
      <c r="NBP25" s="4"/>
      <c r="NBS25" s="4"/>
      <c r="NBT25" s="4"/>
      <c r="NBW25" s="4"/>
      <c r="NBX25" s="4"/>
      <c r="NCA25" s="4"/>
      <c r="NCB25" s="4"/>
      <c r="NCE25" s="4"/>
      <c r="NCF25" s="4"/>
      <c r="NCI25" s="4"/>
      <c r="NCJ25" s="4"/>
      <c r="NCM25" s="4"/>
      <c r="NCN25" s="4"/>
      <c r="NCQ25" s="4"/>
      <c r="NCR25" s="4"/>
      <c r="NCU25" s="4"/>
      <c r="NCV25" s="4"/>
      <c r="NCY25" s="4"/>
      <c r="NCZ25" s="4"/>
      <c r="NDC25" s="4"/>
      <c r="NDD25" s="4"/>
      <c r="NDG25" s="4"/>
      <c r="NDH25" s="4"/>
      <c r="NDK25" s="4"/>
      <c r="NDL25" s="4"/>
      <c r="NDO25" s="4"/>
      <c r="NDP25" s="4"/>
      <c r="NDS25" s="4"/>
      <c r="NDT25" s="4"/>
      <c r="NDW25" s="4"/>
      <c r="NDX25" s="4"/>
      <c r="NEA25" s="4"/>
      <c r="NEB25" s="4"/>
      <c r="NEE25" s="4"/>
      <c r="NEF25" s="4"/>
      <c r="NEI25" s="4"/>
      <c r="NEJ25" s="4"/>
      <c r="NEM25" s="4"/>
      <c r="NEN25" s="4"/>
      <c r="NEQ25" s="4"/>
      <c r="NER25" s="4"/>
      <c r="NEU25" s="4"/>
      <c r="NEV25" s="4"/>
      <c r="NEY25" s="4"/>
      <c r="NEZ25" s="4"/>
      <c r="NFC25" s="4"/>
      <c r="NFD25" s="4"/>
      <c r="NFG25" s="4"/>
      <c r="NFH25" s="4"/>
      <c r="NFK25" s="4"/>
      <c r="NFL25" s="4"/>
      <c r="NFO25" s="4"/>
      <c r="NFP25" s="4"/>
      <c r="NFS25" s="4"/>
      <c r="NFT25" s="4"/>
      <c r="NFW25" s="4"/>
      <c r="NFX25" s="4"/>
      <c r="NGA25" s="4"/>
      <c r="NGB25" s="4"/>
      <c r="NGE25" s="4"/>
      <c r="NGF25" s="4"/>
      <c r="NGI25" s="4"/>
      <c r="NGJ25" s="4"/>
      <c r="NGM25" s="4"/>
      <c r="NGN25" s="4"/>
      <c r="NGQ25" s="4"/>
      <c r="NGR25" s="4"/>
      <c r="NGU25" s="4"/>
      <c r="NGV25" s="4"/>
      <c r="NGY25" s="4"/>
      <c r="NGZ25" s="4"/>
      <c r="NHC25" s="4"/>
      <c r="NHD25" s="4"/>
      <c r="NHG25" s="4"/>
      <c r="NHH25" s="4"/>
      <c r="NHK25" s="4"/>
      <c r="NHL25" s="4"/>
      <c r="NHO25" s="4"/>
      <c r="NHP25" s="4"/>
      <c r="NHS25" s="4"/>
      <c r="NHT25" s="4"/>
      <c r="NHW25" s="4"/>
      <c r="NHX25" s="4"/>
      <c r="NIA25" s="4"/>
      <c r="NIB25" s="4"/>
      <c r="NIE25" s="4"/>
      <c r="NIF25" s="4"/>
      <c r="NII25" s="4"/>
      <c r="NIJ25" s="4"/>
      <c r="NIM25" s="4"/>
      <c r="NIN25" s="4"/>
      <c r="NIQ25" s="4"/>
      <c r="NIR25" s="4"/>
      <c r="NIU25" s="4"/>
      <c r="NIV25" s="4"/>
      <c r="NIY25" s="4"/>
      <c r="NIZ25" s="4"/>
      <c r="NJC25" s="4"/>
      <c r="NJD25" s="4"/>
      <c r="NJG25" s="4"/>
      <c r="NJH25" s="4"/>
      <c r="NJK25" s="4"/>
      <c r="NJL25" s="4"/>
      <c r="NJO25" s="4"/>
      <c r="NJP25" s="4"/>
      <c r="NJS25" s="4"/>
      <c r="NJT25" s="4"/>
      <c r="NJW25" s="4"/>
      <c r="NJX25" s="4"/>
      <c r="NKA25" s="4"/>
      <c r="NKB25" s="4"/>
      <c r="NKE25" s="4"/>
      <c r="NKF25" s="4"/>
      <c r="NKI25" s="4"/>
      <c r="NKJ25" s="4"/>
      <c r="NKM25" s="4"/>
      <c r="NKN25" s="4"/>
      <c r="NKQ25" s="4"/>
      <c r="NKR25" s="4"/>
      <c r="NKU25" s="4"/>
      <c r="NKV25" s="4"/>
      <c r="NKY25" s="4"/>
      <c r="NKZ25" s="4"/>
      <c r="NLC25" s="4"/>
      <c r="NLD25" s="4"/>
      <c r="NLG25" s="4"/>
      <c r="NLH25" s="4"/>
      <c r="NLK25" s="4"/>
      <c r="NLL25" s="4"/>
      <c r="NLO25" s="4"/>
      <c r="NLP25" s="4"/>
      <c r="NLS25" s="4"/>
      <c r="NLT25" s="4"/>
      <c r="NLW25" s="4"/>
      <c r="NLX25" s="4"/>
      <c r="NMA25" s="4"/>
      <c r="NMB25" s="4"/>
      <c r="NME25" s="4"/>
      <c r="NMF25" s="4"/>
      <c r="NMI25" s="4"/>
      <c r="NMJ25" s="4"/>
      <c r="NMM25" s="4"/>
      <c r="NMN25" s="4"/>
      <c r="NMQ25" s="4"/>
      <c r="NMR25" s="4"/>
      <c r="NMU25" s="4"/>
      <c r="NMV25" s="4"/>
      <c r="NMY25" s="4"/>
      <c r="NMZ25" s="4"/>
      <c r="NNC25" s="4"/>
      <c r="NND25" s="4"/>
      <c r="NNG25" s="4"/>
      <c r="NNH25" s="4"/>
      <c r="NNK25" s="4"/>
      <c r="NNL25" s="4"/>
      <c r="NNO25" s="4"/>
      <c r="NNP25" s="4"/>
      <c r="NNS25" s="4"/>
      <c r="NNT25" s="4"/>
      <c r="NNW25" s="4"/>
      <c r="NNX25" s="4"/>
      <c r="NOA25" s="4"/>
      <c r="NOB25" s="4"/>
      <c r="NOE25" s="4"/>
      <c r="NOF25" s="4"/>
      <c r="NOI25" s="4"/>
      <c r="NOJ25" s="4"/>
      <c r="NOM25" s="4"/>
      <c r="NON25" s="4"/>
      <c r="NOQ25" s="4"/>
      <c r="NOR25" s="4"/>
      <c r="NOU25" s="4"/>
      <c r="NOV25" s="4"/>
      <c r="NOY25" s="4"/>
      <c r="NOZ25" s="4"/>
      <c r="NPC25" s="4"/>
      <c r="NPD25" s="4"/>
      <c r="NPG25" s="4"/>
      <c r="NPH25" s="4"/>
      <c r="NPK25" s="4"/>
      <c r="NPL25" s="4"/>
      <c r="NPO25" s="4"/>
      <c r="NPP25" s="4"/>
      <c r="NPS25" s="4"/>
      <c r="NPT25" s="4"/>
      <c r="NPW25" s="4"/>
      <c r="NPX25" s="4"/>
      <c r="NQA25" s="4"/>
      <c r="NQB25" s="4"/>
      <c r="NQE25" s="4"/>
      <c r="NQF25" s="4"/>
      <c r="NQI25" s="4"/>
      <c r="NQJ25" s="4"/>
      <c r="NQM25" s="4"/>
      <c r="NQN25" s="4"/>
      <c r="NQQ25" s="4"/>
      <c r="NQR25" s="4"/>
      <c r="NQU25" s="4"/>
      <c r="NQV25" s="4"/>
      <c r="NQY25" s="4"/>
      <c r="NQZ25" s="4"/>
      <c r="NRC25" s="4"/>
      <c r="NRD25" s="4"/>
      <c r="NRG25" s="4"/>
      <c r="NRH25" s="4"/>
      <c r="NRK25" s="4"/>
      <c r="NRL25" s="4"/>
      <c r="NRO25" s="4"/>
      <c r="NRP25" s="4"/>
      <c r="NRS25" s="4"/>
      <c r="NRT25" s="4"/>
      <c r="NRW25" s="4"/>
      <c r="NRX25" s="4"/>
      <c r="NSA25" s="4"/>
      <c r="NSB25" s="4"/>
      <c r="NSE25" s="4"/>
      <c r="NSF25" s="4"/>
      <c r="NSI25" s="4"/>
      <c r="NSJ25" s="4"/>
      <c r="NSM25" s="4"/>
      <c r="NSN25" s="4"/>
      <c r="NSQ25" s="4"/>
      <c r="NSR25" s="4"/>
      <c r="NSU25" s="4"/>
      <c r="NSV25" s="4"/>
      <c r="NSY25" s="4"/>
      <c r="NSZ25" s="4"/>
      <c r="NTC25" s="4"/>
      <c r="NTD25" s="4"/>
      <c r="NTG25" s="4"/>
      <c r="NTH25" s="4"/>
      <c r="NTK25" s="4"/>
      <c r="NTL25" s="4"/>
      <c r="NTO25" s="4"/>
      <c r="NTP25" s="4"/>
      <c r="NTS25" s="4"/>
      <c r="NTT25" s="4"/>
      <c r="NTW25" s="4"/>
      <c r="NTX25" s="4"/>
      <c r="NUA25" s="4"/>
      <c r="NUB25" s="4"/>
      <c r="NUE25" s="4"/>
      <c r="NUF25" s="4"/>
      <c r="NUI25" s="4"/>
      <c r="NUJ25" s="4"/>
      <c r="NUM25" s="4"/>
      <c r="NUN25" s="4"/>
      <c r="NUQ25" s="4"/>
      <c r="NUR25" s="4"/>
      <c r="NUU25" s="4"/>
      <c r="NUV25" s="4"/>
      <c r="NUY25" s="4"/>
      <c r="NUZ25" s="4"/>
      <c r="NVC25" s="4"/>
      <c r="NVD25" s="4"/>
      <c r="NVG25" s="4"/>
      <c r="NVH25" s="4"/>
      <c r="NVK25" s="4"/>
      <c r="NVL25" s="4"/>
      <c r="NVO25" s="4"/>
      <c r="NVP25" s="4"/>
      <c r="NVS25" s="4"/>
      <c r="NVT25" s="4"/>
      <c r="NVW25" s="4"/>
      <c r="NVX25" s="4"/>
      <c r="NWA25" s="4"/>
      <c r="NWB25" s="4"/>
      <c r="NWE25" s="4"/>
      <c r="NWF25" s="4"/>
      <c r="NWI25" s="4"/>
      <c r="NWJ25" s="4"/>
      <c r="NWM25" s="4"/>
      <c r="NWN25" s="4"/>
      <c r="NWQ25" s="4"/>
      <c r="NWR25" s="4"/>
      <c r="NWU25" s="4"/>
      <c r="NWV25" s="4"/>
      <c r="NWY25" s="4"/>
      <c r="NWZ25" s="4"/>
      <c r="NXC25" s="4"/>
      <c r="NXD25" s="4"/>
      <c r="NXG25" s="4"/>
      <c r="NXH25" s="4"/>
      <c r="NXK25" s="4"/>
      <c r="NXL25" s="4"/>
      <c r="NXO25" s="4"/>
      <c r="NXP25" s="4"/>
      <c r="NXS25" s="4"/>
      <c r="NXT25" s="4"/>
      <c r="NXW25" s="4"/>
      <c r="NXX25" s="4"/>
      <c r="NYA25" s="4"/>
      <c r="NYB25" s="4"/>
      <c r="NYE25" s="4"/>
      <c r="NYF25" s="4"/>
      <c r="NYI25" s="4"/>
      <c r="NYJ25" s="4"/>
      <c r="NYM25" s="4"/>
      <c r="NYN25" s="4"/>
      <c r="NYQ25" s="4"/>
      <c r="NYR25" s="4"/>
      <c r="NYU25" s="4"/>
      <c r="NYV25" s="4"/>
      <c r="NYY25" s="4"/>
      <c r="NYZ25" s="4"/>
      <c r="NZC25" s="4"/>
      <c r="NZD25" s="4"/>
      <c r="NZG25" s="4"/>
      <c r="NZH25" s="4"/>
      <c r="NZK25" s="4"/>
      <c r="NZL25" s="4"/>
      <c r="NZO25" s="4"/>
      <c r="NZP25" s="4"/>
      <c r="NZS25" s="4"/>
      <c r="NZT25" s="4"/>
      <c r="NZW25" s="4"/>
      <c r="NZX25" s="4"/>
      <c r="OAA25" s="4"/>
      <c r="OAB25" s="4"/>
      <c r="OAE25" s="4"/>
      <c r="OAF25" s="4"/>
      <c r="OAI25" s="4"/>
      <c r="OAJ25" s="4"/>
      <c r="OAM25" s="4"/>
      <c r="OAN25" s="4"/>
      <c r="OAQ25" s="4"/>
      <c r="OAR25" s="4"/>
      <c r="OAU25" s="4"/>
      <c r="OAV25" s="4"/>
      <c r="OAY25" s="4"/>
      <c r="OAZ25" s="4"/>
      <c r="OBC25" s="4"/>
      <c r="OBD25" s="4"/>
      <c r="OBG25" s="4"/>
      <c r="OBH25" s="4"/>
      <c r="OBK25" s="4"/>
      <c r="OBL25" s="4"/>
      <c r="OBO25" s="4"/>
      <c r="OBP25" s="4"/>
      <c r="OBS25" s="4"/>
      <c r="OBT25" s="4"/>
      <c r="OBW25" s="4"/>
      <c r="OBX25" s="4"/>
      <c r="OCA25" s="4"/>
      <c r="OCB25" s="4"/>
      <c r="OCE25" s="4"/>
      <c r="OCF25" s="4"/>
      <c r="OCI25" s="4"/>
      <c r="OCJ25" s="4"/>
      <c r="OCM25" s="4"/>
      <c r="OCN25" s="4"/>
      <c r="OCQ25" s="4"/>
      <c r="OCR25" s="4"/>
      <c r="OCU25" s="4"/>
      <c r="OCV25" s="4"/>
      <c r="OCY25" s="4"/>
      <c r="OCZ25" s="4"/>
      <c r="ODC25" s="4"/>
      <c r="ODD25" s="4"/>
      <c r="ODG25" s="4"/>
      <c r="ODH25" s="4"/>
      <c r="ODK25" s="4"/>
      <c r="ODL25" s="4"/>
      <c r="ODO25" s="4"/>
      <c r="ODP25" s="4"/>
      <c r="ODS25" s="4"/>
      <c r="ODT25" s="4"/>
      <c r="ODW25" s="4"/>
      <c r="ODX25" s="4"/>
      <c r="OEA25" s="4"/>
      <c r="OEB25" s="4"/>
      <c r="OEE25" s="4"/>
      <c r="OEF25" s="4"/>
      <c r="OEI25" s="4"/>
      <c r="OEJ25" s="4"/>
      <c r="OEM25" s="4"/>
      <c r="OEN25" s="4"/>
      <c r="OEQ25" s="4"/>
      <c r="OER25" s="4"/>
      <c r="OEU25" s="4"/>
      <c r="OEV25" s="4"/>
      <c r="OEY25" s="4"/>
      <c r="OEZ25" s="4"/>
      <c r="OFC25" s="4"/>
      <c r="OFD25" s="4"/>
      <c r="OFG25" s="4"/>
      <c r="OFH25" s="4"/>
      <c r="OFK25" s="4"/>
      <c r="OFL25" s="4"/>
      <c r="OFO25" s="4"/>
      <c r="OFP25" s="4"/>
      <c r="OFS25" s="4"/>
      <c r="OFT25" s="4"/>
      <c r="OFW25" s="4"/>
      <c r="OFX25" s="4"/>
      <c r="OGA25" s="4"/>
      <c r="OGB25" s="4"/>
      <c r="OGE25" s="4"/>
      <c r="OGF25" s="4"/>
      <c r="OGI25" s="4"/>
      <c r="OGJ25" s="4"/>
      <c r="OGM25" s="4"/>
      <c r="OGN25" s="4"/>
      <c r="OGQ25" s="4"/>
      <c r="OGR25" s="4"/>
      <c r="OGU25" s="4"/>
      <c r="OGV25" s="4"/>
      <c r="OGY25" s="4"/>
      <c r="OGZ25" s="4"/>
      <c r="OHC25" s="4"/>
      <c r="OHD25" s="4"/>
      <c r="OHG25" s="4"/>
      <c r="OHH25" s="4"/>
      <c r="OHK25" s="4"/>
      <c r="OHL25" s="4"/>
      <c r="OHO25" s="4"/>
      <c r="OHP25" s="4"/>
      <c r="OHS25" s="4"/>
      <c r="OHT25" s="4"/>
      <c r="OHW25" s="4"/>
      <c r="OHX25" s="4"/>
      <c r="OIA25" s="4"/>
      <c r="OIB25" s="4"/>
      <c r="OIE25" s="4"/>
      <c r="OIF25" s="4"/>
      <c r="OII25" s="4"/>
      <c r="OIJ25" s="4"/>
      <c r="OIM25" s="4"/>
      <c r="OIN25" s="4"/>
      <c r="OIQ25" s="4"/>
      <c r="OIR25" s="4"/>
      <c r="OIU25" s="4"/>
      <c r="OIV25" s="4"/>
      <c r="OIY25" s="4"/>
      <c r="OIZ25" s="4"/>
      <c r="OJC25" s="4"/>
      <c r="OJD25" s="4"/>
      <c r="OJG25" s="4"/>
      <c r="OJH25" s="4"/>
      <c r="OJK25" s="4"/>
      <c r="OJL25" s="4"/>
      <c r="OJO25" s="4"/>
      <c r="OJP25" s="4"/>
      <c r="OJS25" s="4"/>
      <c r="OJT25" s="4"/>
      <c r="OJW25" s="4"/>
      <c r="OJX25" s="4"/>
      <c r="OKA25" s="4"/>
      <c r="OKB25" s="4"/>
      <c r="OKE25" s="4"/>
      <c r="OKF25" s="4"/>
      <c r="OKI25" s="4"/>
      <c r="OKJ25" s="4"/>
      <c r="OKM25" s="4"/>
      <c r="OKN25" s="4"/>
      <c r="OKQ25" s="4"/>
      <c r="OKR25" s="4"/>
      <c r="OKU25" s="4"/>
      <c r="OKV25" s="4"/>
      <c r="OKY25" s="4"/>
      <c r="OKZ25" s="4"/>
      <c r="OLC25" s="4"/>
      <c r="OLD25" s="4"/>
      <c r="OLG25" s="4"/>
      <c r="OLH25" s="4"/>
      <c r="OLK25" s="4"/>
      <c r="OLL25" s="4"/>
      <c r="OLO25" s="4"/>
      <c r="OLP25" s="4"/>
      <c r="OLS25" s="4"/>
      <c r="OLT25" s="4"/>
      <c r="OLW25" s="4"/>
      <c r="OLX25" s="4"/>
      <c r="OMA25" s="4"/>
      <c r="OMB25" s="4"/>
      <c r="OME25" s="4"/>
      <c r="OMF25" s="4"/>
      <c r="OMI25" s="4"/>
      <c r="OMJ25" s="4"/>
      <c r="OMM25" s="4"/>
      <c r="OMN25" s="4"/>
      <c r="OMQ25" s="4"/>
      <c r="OMR25" s="4"/>
      <c r="OMU25" s="4"/>
      <c r="OMV25" s="4"/>
      <c r="OMY25" s="4"/>
      <c r="OMZ25" s="4"/>
      <c r="ONC25" s="4"/>
      <c r="OND25" s="4"/>
      <c r="ONG25" s="4"/>
      <c r="ONH25" s="4"/>
      <c r="ONK25" s="4"/>
      <c r="ONL25" s="4"/>
      <c r="ONO25" s="4"/>
      <c r="ONP25" s="4"/>
      <c r="ONS25" s="4"/>
      <c r="ONT25" s="4"/>
      <c r="ONW25" s="4"/>
      <c r="ONX25" s="4"/>
      <c r="OOA25" s="4"/>
      <c r="OOB25" s="4"/>
      <c r="OOE25" s="4"/>
      <c r="OOF25" s="4"/>
      <c r="OOI25" s="4"/>
      <c r="OOJ25" s="4"/>
      <c r="OOM25" s="4"/>
      <c r="OON25" s="4"/>
      <c r="OOQ25" s="4"/>
      <c r="OOR25" s="4"/>
      <c r="OOU25" s="4"/>
      <c r="OOV25" s="4"/>
      <c r="OOY25" s="4"/>
      <c r="OOZ25" s="4"/>
      <c r="OPC25" s="4"/>
      <c r="OPD25" s="4"/>
      <c r="OPG25" s="4"/>
      <c r="OPH25" s="4"/>
      <c r="OPK25" s="4"/>
      <c r="OPL25" s="4"/>
      <c r="OPO25" s="4"/>
      <c r="OPP25" s="4"/>
      <c r="OPS25" s="4"/>
      <c r="OPT25" s="4"/>
      <c r="OPW25" s="4"/>
      <c r="OPX25" s="4"/>
      <c r="OQA25" s="4"/>
      <c r="OQB25" s="4"/>
      <c r="OQE25" s="4"/>
      <c r="OQF25" s="4"/>
      <c r="OQI25" s="4"/>
      <c r="OQJ25" s="4"/>
      <c r="OQM25" s="4"/>
      <c r="OQN25" s="4"/>
      <c r="OQQ25" s="4"/>
      <c r="OQR25" s="4"/>
      <c r="OQU25" s="4"/>
      <c r="OQV25" s="4"/>
      <c r="OQY25" s="4"/>
      <c r="OQZ25" s="4"/>
      <c r="ORC25" s="4"/>
      <c r="ORD25" s="4"/>
      <c r="ORG25" s="4"/>
      <c r="ORH25" s="4"/>
      <c r="ORK25" s="4"/>
      <c r="ORL25" s="4"/>
      <c r="ORO25" s="4"/>
      <c r="ORP25" s="4"/>
      <c r="ORS25" s="4"/>
      <c r="ORT25" s="4"/>
      <c r="ORW25" s="4"/>
      <c r="ORX25" s="4"/>
      <c r="OSA25" s="4"/>
      <c r="OSB25" s="4"/>
      <c r="OSE25" s="4"/>
      <c r="OSF25" s="4"/>
      <c r="OSI25" s="4"/>
      <c r="OSJ25" s="4"/>
      <c r="OSM25" s="4"/>
      <c r="OSN25" s="4"/>
      <c r="OSQ25" s="4"/>
      <c r="OSR25" s="4"/>
      <c r="OSU25" s="4"/>
      <c r="OSV25" s="4"/>
      <c r="OSY25" s="4"/>
      <c r="OSZ25" s="4"/>
      <c r="OTC25" s="4"/>
      <c r="OTD25" s="4"/>
      <c r="OTG25" s="4"/>
      <c r="OTH25" s="4"/>
      <c r="OTK25" s="4"/>
      <c r="OTL25" s="4"/>
      <c r="OTO25" s="4"/>
      <c r="OTP25" s="4"/>
      <c r="OTS25" s="4"/>
      <c r="OTT25" s="4"/>
      <c r="OTW25" s="4"/>
      <c r="OTX25" s="4"/>
      <c r="OUA25" s="4"/>
      <c r="OUB25" s="4"/>
      <c r="OUE25" s="4"/>
      <c r="OUF25" s="4"/>
      <c r="OUI25" s="4"/>
      <c r="OUJ25" s="4"/>
      <c r="OUM25" s="4"/>
      <c r="OUN25" s="4"/>
      <c r="OUQ25" s="4"/>
      <c r="OUR25" s="4"/>
      <c r="OUU25" s="4"/>
      <c r="OUV25" s="4"/>
      <c r="OUY25" s="4"/>
      <c r="OUZ25" s="4"/>
      <c r="OVC25" s="4"/>
      <c r="OVD25" s="4"/>
      <c r="OVG25" s="4"/>
      <c r="OVH25" s="4"/>
      <c r="OVK25" s="4"/>
      <c r="OVL25" s="4"/>
      <c r="OVO25" s="4"/>
      <c r="OVP25" s="4"/>
      <c r="OVS25" s="4"/>
      <c r="OVT25" s="4"/>
      <c r="OVW25" s="4"/>
      <c r="OVX25" s="4"/>
      <c r="OWA25" s="4"/>
      <c r="OWB25" s="4"/>
      <c r="OWE25" s="4"/>
      <c r="OWF25" s="4"/>
      <c r="OWI25" s="4"/>
      <c r="OWJ25" s="4"/>
      <c r="OWM25" s="4"/>
      <c r="OWN25" s="4"/>
      <c r="OWQ25" s="4"/>
      <c r="OWR25" s="4"/>
      <c r="OWU25" s="4"/>
      <c r="OWV25" s="4"/>
      <c r="OWY25" s="4"/>
      <c r="OWZ25" s="4"/>
      <c r="OXC25" s="4"/>
      <c r="OXD25" s="4"/>
      <c r="OXG25" s="4"/>
      <c r="OXH25" s="4"/>
      <c r="OXK25" s="4"/>
      <c r="OXL25" s="4"/>
      <c r="OXO25" s="4"/>
      <c r="OXP25" s="4"/>
      <c r="OXS25" s="4"/>
      <c r="OXT25" s="4"/>
      <c r="OXW25" s="4"/>
      <c r="OXX25" s="4"/>
      <c r="OYA25" s="4"/>
      <c r="OYB25" s="4"/>
      <c r="OYE25" s="4"/>
      <c r="OYF25" s="4"/>
      <c r="OYI25" s="4"/>
      <c r="OYJ25" s="4"/>
      <c r="OYM25" s="4"/>
      <c r="OYN25" s="4"/>
      <c r="OYQ25" s="4"/>
      <c r="OYR25" s="4"/>
      <c r="OYU25" s="4"/>
      <c r="OYV25" s="4"/>
      <c r="OYY25" s="4"/>
      <c r="OYZ25" s="4"/>
      <c r="OZC25" s="4"/>
      <c r="OZD25" s="4"/>
      <c r="OZG25" s="4"/>
      <c r="OZH25" s="4"/>
      <c r="OZK25" s="4"/>
      <c r="OZL25" s="4"/>
      <c r="OZO25" s="4"/>
      <c r="OZP25" s="4"/>
      <c r="OZS25" s="4"/>
      <c r="OZT25" s="4"/>
      <c r="OZW25" s="4"/>
      <c r="OZX25" s="4"/>
      <c r="PAA25" s="4"/>
      <c r="PAB25" s="4"/>
      <c r="PAE25" s="4"/>
      <c r="PAF25" s="4"/>
      <c r="PAI25" s="4"/>
      <c r="PAJ25" s="4"/>
      <c r="PAM25" s="4"/>
      <c r="PAN25" s="4"/>
      <c r="PAQ25" s="4"/>
      <c r="PAR25" s="4"/>
      <c r="PAU25" s="4"/>
      <c r="PAV25" s="4"/>
      <c r="PAY25" s="4"/>
      <c r="PAZ25" s="4"/>
      <c r="PBC25" s="4"/>
      <c r="PBD25" s="4"/>
      <c r="PBG25" s="4"/>
      <c r="PBH25" s="4"/>
      <c r="PBK25" s="4"/>
      <c r="PBL25" s="4"/>
      <c r="PBO25" s="4"/>
      <c r="PBP25" s="4"/>
      <c r="PBS25" s="4"/>
      <c r="PBT25" s="4"/>
      <c r="PBW25" s="4"/>
      <c r="PBX25" s="4"/>
      <c r="PCA25" s="4"/>
      <c r="PCB25" s="4"/>
      <c r="PCE25" s="4"/>
      <c r="PCF25" s="4"/>
      <c r="PCI25" s="4"/>
      <c r="PCJ25" s="4"/>
      <c r="PCM25" s="4"/>
      <c r="PCN25" s="4"/>
      <c r="PCQ25" s="4"/>
      <c r="PCR25" s="4"/>
      <c r="PCU25" s="4"/>
      <c r="PCV25" s="4"/>
      <c r="PCY25" s="4"/>
      <c r="PCZ25" s="4"/>
      <c r="PDC25" s="4"/>
      <c r="PDD25" s="4"/>
      <c r="PDG25" s="4"/>
      <c r="PDH25" s="4"/>
      <c r="PDK25" s="4"/>
      <c r="PDL25" s="4"/>
      <c r="PDO25" s="4"/>
      <c r="PDP25" s="4"/>
      <c r="PDS25" s="4"/>
      <c r="PDT25" s="4"/>
      <c r="PDW25" s="4"/>
      <c r="PDX25" s="4"/>
      <c r="PEA25" s="4"/>
      <c r="PEB25" s="4"/>
      <c r="PEE25" s="4"/>
      <c r="PEF25" s="4"/>
      <c r="PEI25" s="4"/>
      <c r="PEJ25" s="4"/>
      <c r="PEM25" s="4"/>
      <c r="PEN25" s="4"/>
      <c r="PEQ25" s="4"/>
      <c r="PER25" s="4"/>
      <c r="PEU25" s="4"/>
      <c r="PEV25" s="4"/>
      <c r="PEY25" s="4"/>
      <c r="PEZ25" s="4"/>
      <c r="PFC25" s="4"/>
      <c r="PFD25" s="4"/>
      <c r="PFG25" s="4"/>
      <c r="PFH25" s="4"/>
      <c r="PFK25" s="4"/>
      <c r="PFL25" s="4"/>
      <c r="PFO25" s="4"/>
      <c r="PFP25" s="4"/>
      <c r="PFS25" s="4"/>
      <c r="PFT25" s="4"/>
      <c r="PFW25" s="4"/>
      <c r="PFX25" s="4"/>
      <c r="PGA25" s="4"/>
      <c r="PGB25" s="4"/>
      <c r="PGE25" s="4"/>
      <c r="PGF25" s="4"/>
      <c r="PGI25" s="4"/>
      <c r="PGJ25" s="4"/>
      <c r="PGM25" s="4"/>
      <c r="PGN25" s="4"/>
      <c r="PGQ25" s="4"/>
      <c r="PGR25" s="4"/>
      <c r="PGU25" s="4"/>
      <c r="PGV25" s="4"/>
      <c r="PGY25" s="4"/>
      <c r="PGZ25" s="4"/>
      <c r="PHC25" s="4"/>
      <c r="PHD25" s="4"/>
      <c r="PHG25" s="4"/>
      <c r="PHH25" s="4"/>
      <c r="PHK25" s="4"/>
      <c r="PHL25" s="4"/>
      <c r="PHO25" s="4"/>
      <c r="PHP25" s="4"/>
      <c r="PHS25" s="4"/>
      <c r="PHT25" s="4"/>
      <c r="PHW25" s="4"/>
      <c r="PHX25" s="4"/>
      <c r="PIA25" s="4"/>
      <c r="PIB25" s="4"/>
      <c r="PIE25" s="4"/>
      <c r="PIF25" s="4"/>
      <c r="PII25" s="4"/>
      <c r="PIJ25" s="4"/>
      <c r="PIM25" s="4"/>
      <c r="PIN25" s="4"/>
      <c r="PIQ25" s="4"/>
      <c r="PIR25" s="4"/>
      <c r="PIU25" s="4"/>
      <c r="PIV25" s="4"/>
      <c r="PIY25" s="4"/>
      <c r="PIZ25" s="4"/>
      <c r="PJC25" s="4"/>
      <c r="PJD25" s="4"/>
      <c r="PJG25" s="4"/>
      <c r="PJH25" s="4"/>
      <c r="PJK25" s="4"/>
      <c r="PJL25" s="4"/>
      <c r="PJO25" s="4"/>
      <c r="PJP25" s="4"/>
      <c r="PJS25" s="4"/>
      <c r="PJT25" s="4"/>
      <c r="PJW25" s="4"/>
      <c r="PJX25" s="4"/>
      <c r="PKA25" s="4"/>
      <c r="PKB25" s="4"/>
      <c r="PKE25" s="4"/>
      <c r="PKF25" s="4"/>
      <c r="PKI25" s="4"/>
      <c r="PKJ25" s="4"/>
      <c r="PKM25" s="4"/>
      <c r="PKN25" s="4"/>
      <c r="PKQ25" s="4"/>
      <c r="PKR25" s="4"/>
      <c r="PKU25" s="4"/>
      <c r="PKV25" s="4"/>
      <c r="PKY25" s="4"/>
      <c r="PKZ25" s="4"/>
      <c r="PLC25" s="4"/>
      <c r="PLD25" s="4"/>
      <c r="PLG25" s="4"/>
      <c r="PLH25" s="4"/>
      <c r="PLK25" s="4"/>
      <c r="PLL25" s="4"/>
      <c r="PLO25" s="4"/>
      <c r="PLP25" s="4"/>
      <c r="PLS25" s="4"/>
      <c r="PLT25" s="4"/>
      <c r="PLW25" s="4"/>
      <c r="PLX25" s="4"/>
      <c r="PMA25" s="4"/>
      <c r="PMB25" s="4"/>
      <c r="PME25" s="4"/>
      <c r="PMF25" s="4"/>
      <c r="PMI25" s="4"/>
      <c r="PMJ25" s="4"/>
      <c r="PMM25" s="4"/>
      <c r="PMN25" s="4"/>
      <c r="PMQ25" s="4"/>
      <c r="PMR25" s="4"/>
      <c r="PMU25" s="4"/>
      <c r="PMV25" s="4"/>
      <c r="PMY25" s="4"/>
      <c r="PMZ25" s="4"/>
      <c r="PNC25" s="4"/>
      <c r="PND25" s="4"/>
      <c r="PNG25" s="4"/>
      <c r="PNH25" s="4"/>
      <c r="PNK25" s="4"/>
      <c r="PNL25" s="4"/>
      <c r="PNO25" s="4"/>
      <c r="PNP25" s="4"/>
      <c r="PNS25" s="4"/>
      <c r="PNT25" s="4"/>
      <c r="PNW25" s="4"/>
      <c r="PNX25" s="4"/>
      <c r="POA25" s="4"/>
      <c r="POB25" s="4"/>
      <c r="POE25" s="4"/>
      <c r="POF25" s="4"/>
      <c r="POI25" s="4"/>
      <c r="POJ25" s="4"/>
      <c r="POM25" s="4"/>
      <c r="PON25" s="4"/>
      <c r="POQ25" s="4"/>
      <c r="POR25" s="4"/>
      <c r="POU25" s="4"/>
      <c r="POV25" s="4"/>
      <c r="POY25" s="4"/>
      <c r="POZ25" s="4"/>
      <c r="PPC25" s="4"/>
      <c r="PPD25" s="4"/>
      <c r="PPG25" s="4"/>
      <c r="PPH25" s="4"/>
      <c r="PPK25" s="4"/>
      <c r="PPL25" s="4"/>
      <c r="PPO25" s="4"/>
      <c r="PPP25" s="4"/>
      <c r="PPS25" s="4"/>
      <c r="PPT25" s="4"/>
      <c r="PPW25" s="4"/>
      <c r="PPX25" s="4"/>
      <c r="PQA25" s="4"/>
      <c r="PQB25" s="4"/>
      <c r="PQE25" s="4"/>
      <c r="PQF25" s="4"/>
      <c r="PQI25" s="4"/>
      <c r="PQJ25" s="4"/>
      <c r="PQM25" s="4"/>
      <c r="PQN25" s="4"/>
      <c r="PQQ25" s="4"/>
      <c r="PQR25" s="4"/>
      <c r="PQU25" s="4"/>
      <c r="PQV25" s="4"/>
      <c r="PQY25" s="4"/>
      <c r="PQZ25" s="4"/>
      <c r="PRC25" s="4"/>
      <c r="PRD25" s="4"/>
      <c r="PRG25" s="4"/>
      <c r="PRH25" s="4"/>
      <c r="PRK25" s="4"/>
      <c r="PRL25" s="4"/>
      <c r="PRO25" s="4"/>
      <c r="PRP25" s="4"/>
      <c r="PRS25" s="4"/>
      <c r="PRT25" s="4"/>
      <c r="PRW25" s="4"/>
      <c r="PRX25" s="4"/>
      <c r="PSA25" s="4"/>
      <c r="PSB25" s="4"/>
      <c r="PSE25" s="4"/>
      <c r="PSF25" s="4"/>
      <c r="PSI25" s="4"/>
      <c r="PSJ25" s="4"/>
      <c r="PSM25" s="4"/>
      <c r="PSN25" s="4"/>
      <c r="PSQ25" s="4"/>
      <c r="PSR25" s="4"/>
      <c r="PSU25" s="4"/>
      <c r="PSV25" s="4"/>
      <c r="PSY25" s="4"/>
      <c r="PSZ25" s="4"/>
      <c r="PTC25" s="4"/>
      <c r="PTD25" s="4"/>
      <c r="PTG25" s="4"/>
      <c r="PTH25" s="4"/>
      <c r="PTK25" s="4"/>
      <c r="PTL25" s="4"/>
      <c r="PTO25" s="4"/>
      <c r="PTP25" s="4"/>
      <c r="PTS25" s="4"/>
      <c r="PTT25" s="4"/>
      <c r="PTW25" s="4"/>
      <c r="PTX25" s="4"/>
      <c r="PUA25" s="4"/>
      <c r="PUB25" s="4"/>
      <c r="PUE25" s="4"/>
      <c r="PUF25" s="4"/>
      <c r="PUI25" s="4"/>
      <c r="PUJ25" s="4"/>
      <c r="PUM25" s="4"/>
      <c r="PUN25" s="4"/>
      <c r="PUQ25" s="4"/>
      <c r="PUR25" s="4"/>
      <c r="PUU25" s="4"/>
      <c r="PUV25" s="4"/>
      <c r="PUY25" s="4"/>
      <c r="PUZ25" s="4"/>
      <c r="PVC25" s="4"/>
      <c r="PVD25" s="4"/>
      <c r="PVG25" s="4"/>
      <c r="PVH25" s="4"/>
      <c r="PVK25" s="4"/>
      <c r="PVL25" s="4"/>
      <c r="PVO25" s="4"/>
      <c r="PVP25" s="4"/>
      <c r="PVS25" s="4"/>
      <c r="PVT25" s="4"/>
      <c r="PVW25" s="4"/>
      <c r="PVX25" s="4"/>
      <c r="PWA25" s="4"/>
      <c r="PWB25" s="4"/>
      <c r="PWE25" s="4"/>
      <c r="PWF25" s="4"/>
      <c r="PWI25" s="4"/>
      <c r="PWJ25" s="4"/>
      <c r="PWM25" s="4"/>
      <c r="PWN25" s="4"/>
      <c r="PWQ25" s="4"/>
      <c r="PWR25" s="4"/>
      <c r="PWU25" s="4"/>
      <c r="PWV25" s="4"/>
      <c r="PWY25" s="4"/>
      <c r="PWZ25" s="4"/>
      <c r="PXC25" s="4"/>
      <c r="PXD25" s="4"/>
      <c r="PXG25" s="4"/>
      <c r="PXH25" s="4"/>
      <c r="PXK25" s="4"/>
      <c r="PXL25" s="4"/>
      <c r="PXO25" s="4"/>
      <c r="PXP25" s="4"/>
      <c r="PXS25" s="4"/>
      <c r="PXT25" s="4"/>
      <c r="PXW25" s="4"/>
      <c r="PXX25" s="4"/>
      <c r="PYA25" s="4"/>
      <c r="PYB25" s="4"/>
      <c r="PYE25" s="4"/>
      <c r="PYF25" s="4"/>
      <c r="PYI25" s="4"/>
      <c r="PYJ25" s="4"/>
      <c r="PYM25" s="4"/>
      <c r="PYN25" s="4"/>
      <c r="PYQ25" s="4"/>
      <c r="PYR25" s="4"/>
      <c r="PYU25" s="4"/>
      <c r="PYV25" s="4"/>
      <c r="PYY25" s="4"/>
      <c r="PYZ25" s="4"/>
      <c r="PZC25" s="4"/>
      <c r="PZD25" s="4"/>
      <c r="PZG25" s="4"/>
      <c r="PZH25" s="4"/>
      <c r="PZK25" s="4"/>
      <c r="PZL25" s="4"/>
      <c r="PZO25" s="4"/>
      <c r="PZP25" s="4"/>
      <c r="PZS25" s="4"/>
      <c r="PZT25" s="4"/>
      <c r="PZW25" s="4"/>
      <c r="PZX25" s="4"/>
      <c r="QAA25" s="4"/>
      <c r="QAB25" s="4"/>
      <c r="QAE25" s="4"/>
      <c r="QAF25" s="4"/>
      <c r="QAI25" s="4"/>
      <c r="QAJ25" s="4"/>
      <c r="QAM25" s="4"/>
      <c r="QAN25" s="4"/>
      <c r="QAQ25" s="4"/>
      <c r="QAR25" s="4"/>
      <c r="QAU25" s="4"/>
      <c r="QAV25" s="4"/>
      <c r="QAY25" s="4"/>
      <c r="QAZ25" s="4"/>
      <c r="QBC25" s="4"/>
      <c r="QBD25" s="4"/>
      <c r="QBG25" s="4"/>
      <c r="QBH25" s="4"/>
      <c r="QBK25" s="4"/>
      <c r="QBL25" s="4"/>
      <c r="QBO25" s="4"/>
      <c r="QBP25" s="4"/>
      <c r="QBS25" s="4"/>
      <c r="QBT25" s="4"/>
      <c r="QBW25" s="4"/>
      <c r="QBX25" s="4"/>
      <c r="QCA25" s="4"/>
      <c r="QCB25" s="4"/>
      <c r="QCE25" s="4"/>
      <c r="QCF25" s="4"/>
      <c r="QCI25" s="4"/>
      <c r="QCJ25" s="4"/>
      <c r="QCM25" s="4"/>
      <c r="QCN25" s="4"/>
      <c r="QCQ25" s="4"/>
      <c r="QCR25" s="4"/>
      <c r="QCU25" s="4"/>
      <c r="QCV25" s="4"/>
      <c r="QCY25" s="4"/>
      <c r="QCZ25" s="4"/>
      <c r="QDC25" s="4"/>
      <c r="QDD25" s="4"/>
      <c r="QDG25" s="4"/>
      <c r="QDH25" s="4"/>
      <c r="QDK25" s="4"/>
      <c r="QDL25" s="4"/>
      <c r="QDO25" s="4"/>
      <c r="QDP25" s="4"/>
      <c r="QDS25" s="4"/>
      <c r="QDT25" s="4"/>
      <c r="QDW25" s="4"/>
      <c r="QDX25" s="4"/>
      <c r="QEA25" s="4"/>
      <c r="QEB25" s="4"/>
      <c r="QEE25" s="4"/>
      <c r="QEF25" s="4"/>
      <c r="QEI25" s="4"/>
      <c r="QEJ25" s="4"/>
      <c r="QEM25" s="4"/>
      <c r="QEN25" s="4"/>
      <c r="QEQ25" s="4"/>
      <c r="QER25" s="4"/>
      <c r="QEU25" s="4"/>
      <c r="QEV25" s="4"/>
      <c r="QEY25" s="4"/>
      <c r="QEZ25" s="4"/>
      <c r="QFC25" s="4"/>
      <c r="QFD25" s="4"/>
      <c r="QFG25" s="4"/>
      <c r="QFH25" s="4"/>
      <c r="QFK25" s="4"/>
      <c r="QFL25" s="4"/>
      <c r="QFO25" s="4"/>
      <c r="QFP25" s="4"/>
      <c r="QFS25" s="4"/>
      <c r="QFT25" s="4"/>
      <c r="QFW25" s="4"/>
      <c r="QFX25" s="4"/>
      <c r="QGA25" s="4"/>
      <c r="QGB25" s="4"/>
      <c r="QGE25" s="4"/>
      <c r="QGF25" s="4"/>
      <c r="QGI25" s="4"/>
      <c r="QGJ25" s="4"/>
      <c r="QGM25" s="4"/>
      <c r="QGN25" s="4"/>
      <c r="QGQ25" s="4"/>
      <c r="QGR25" s="4"/>
      <c r="QGU25" s="4"/>
      <c r="QGV25" s="4"/>
      <c r="QGY25" s="4"/>
      <c r="QGZ25" s="4"/>
      <c r="QHC25" s="4"/>
      <c r="QHD25" s="4"/>
      <c r="QHG25" s="4"/>
      <c r="QHH25" s="4"/>
      <c r="QHK25" s="4"/>
      <c r="QHL25" s="4"/>
      <c r="QHO25" s="4"/>
      <c r="QHP25" s="4"/>
      <c r="QHS25" s="4"/>
      <c r="QHT25" s="4"/>
      <c r="QHW25" s="4"/>
      <c r="QHX25" s="4"/>
      <c r="QIA25" s="4"/>
      <c r="QIB25" s="4"/>
      <c r="QIE25" s="4"/>
      <c r="QIF25" s="4"/>
      <c r="QII25" s="4"/>
      <c r="QIJ25" s="4"/>
      <c r="QIM25" s="4"/>
      <c r="QIN25" s="4"/>
      <c r="QIQ25" s="4"/>
      <c r="QIR25" s="4"/>
      <c r="QIU25" s="4"/>
      <c r="QIV25" s="4"/>
      <c r="QIY25" s="4"/>
      <c r="QIZ25" s="4"/>
      <c r="QJC25" s="4"/>
      <c r="QJD25" s="4"/>
      <c r="QJG25" s="4"/>
      <c r="QJH25" s="4"/>
      <c r="QJK25" s="4"/>
      <c r="QJL25" s="4"/>
      <c r="QJO25" s="4"/>
      <c r="QJP25" s="4"/>
      <c r="QJS25" s="4"/>
      <c r="QJT25" s="4"/>
      <c r="QJW25" s="4"/>
      <c r="QJX25" s="4"/>
      <c r="QKA25" s="4"/>
      <c r="QKB25" s="4"/>
      <c r="QKE25" s="4"/>
      <c r="QKF25" s="4"/>
      <c r="QKI25" s="4"/>
      <c r="QKJ25" s="4"/>
      <c r="QKM25" s="4"/>
      <c r="QKN25" s="4"/>
      <c r="QKQ25" s="4"/>
      <c r="QKR25" s="4"/>
      <c r="QKU25" s="4"/>
      <c r="QKV25" s="4"/>
      <c r="QKY25" s="4"/>
      <c r="QKZ25" s="4"/>
      <c r="QLC25" s="4"/>
      <c r="QLD25" s="4"/>
      <c r="QLG25" s="4"/>
      <c r="QLH25" s="4"/>
      <c r="QLK25" s="4"/>
      <c r="QLL25" s="4"/>
      <c r="QLO25" s="4"/>
      <c r="QLP25" s="4"/>
      <c r="QLS25" s="4"/>
      <c r="QLT25" s="4"/>
      <c r="QLW25" s="4"/>
      <c r="QLX25" s="4"/>
      <c r="QMA25" s="4"/>
      <c r="QMB25" s="4"/>
      <c r="QME25" s="4"/>
      <c r="QMF25" s="4"/>
      <c r="QMI25" s="4"/>
      <c r="QMJ25" s="4"/>
      <c r="QMM25" s="4"/>
      <c r="QMN25" s="4"/>
      <c r="QMQ25" s="4"/>
      <c r="QMR25" s="4"/>
      <c r="QMU25" s="4"/>
      <c r="QMV25" s="4"/>
      <c r="QMY25" s="4"/>
      <c r="QMZ25" s="4"/>
      <c r="QNC25" s="4"/>
      <c r="QND25" s="4"/>
      <c r="QNG25" s="4"/>
      <c r="QNH25" s="4"/>
      <c r="QNK25" s="4"/>
      <c r="QNL25" s="4"/>
      <c r="QNO25" s="4"/>
      <c r="QNP25" s="4"/>
      <c r="QNS25" s="4"/>
      <c r="QNT25" s="4"/>
      <c r="QNW25" s="4"/>
      <c r="QNX25" s="4"/>
      <c r="QOA25" s="4"/>
      <c r="QOB25" s="4"/>
      <c r="QOE25" s="4"/>
      <c r="QOF25" s="4"/>
      <c r="QOI25" s="4"/>
      <c r="QOJ25" s="4"/>
      <c r="QOM25" s="4"/>
      <c r="QON25" s="4"/>
      <c r="QOQ25" s="4"/>
      <c r="QOR25" s="4"/>
      <c r="QOU25" s="4"/>
      <c r="QOV25" s="4"/>
      <c r="QOY25" s="4"/>
      <c r="QOZ25" s="4"/>
      <c r="QPC25" s="4"/>
      <c r="QPD25" s="4"/>
      <c r="QPG25" s="4"/>
      <c r="QPH25" s="4"/>
      <c r="QPK25" s="4"/>
      <c r="QPL25" s="4"/>
      <c r="QPO25" s="4"/>
      <c r="QPP25" s="4"/>
      <c r="QPS25" s="4"/>
      <c r="QPT25" s="4"/>
      <c r="QPW25" s="4"/>
      <c r="QPX25" s="4"/>
      <c r="QQA25" s="4"/>
      <c r="QQB25" s="4"/>
      <c r="QQE25" s="4"/>
      <c r="QQF25" s="4"/>
      <c r="QQI25" s="4"/>
      <c r="QQJ25" s="4"/>
      <c r="QQM25" s="4"/>
      <c r="QQN25" s="4"/>
      <c r="QQQ25" s="4"/>
      <c r="QQR25" s="4"/>
      <c r="QQU25" s="4"/>
      <c r="QQV25" s="4"/>
      <c r="QQY25" s="4"/>
      <c r="QQZ25" s="4"/>
      <c r="QRC25" s="4"/>
      <c r="QRD25" s="4"/>
      <c r="QRG25" s="4"/>
      <c r="QRH25" s="4"/>
      <c r="QRK25" s="4"/>
      <c r="QRL25" s="4"/>
      <c r="QRO25" s="4"/>
      <c r="QRP25" s="4"/>
      <c r="QRS25" s="4"/>
      <c r="QRT25" s="4"/>
      <c r="QRW25" s="4"/>
      <c r="QRX25" s="4"/>
      <c r="QSA25" s="4"/>
      <c r="QSB25" s="4"/>
      <c r="QSE25" s="4"/>
      <c r="QSF25" s="4"/>
      <c r="QSI25" s="4"/>
      <c r="QSJ25" s="4"/>
      <c r="QSM25" s="4"/>
      <c r="QSN25" s="4"/>
      <c r="QSQ25" s="4"/>
      <c r="QSR25" s="4"/>
      <c r="QSU25" s="4"/>
      <c r="QSV25" s="4"/>
      <c r="QSY25" s="4"/>
      <c r="QSZ25" s="4"/>
      <c r="QTC25" s="4"/>
      <c r="QTD25" s="4"/>
      <c r="QTG25" s="4"/>
      <c r="QTH25" s="4"/>
      <c r="QTK25" s="4"/>
      <c r="QTL25" s="4"/>
      <c r="QTO25" s="4"/>
      <c r="QTP25" s="4"/>
      <c r="QTS25" s="4"/>
      <c r="QTT25" s="4"/>
      <c r="QTW25" s="4"/>
      <c r="QTX25" s="4"/>
      <c r="QUA25" s="4"/>
      <c r="QUB25" s="4"/>
      <c r="QUE25" s="4"/>
      <c r="QUF25" s="4"/>
      <c r="QUI25" s="4"/>
      <c r="QUJ25" s="4"/>
      <c r="QUM25" s="4"/>
      <c r="QUN25" s="4"/>
      <c r="QUQ25" s="4"/>
      <c r="QUR25" s="4"/>
      <c r="QUU25" s="4"/>
      <c r="QUV25" s="4"/>
      <c r="QUY25" s="4"/>
      <c r="QUZ25" s="4"/>
      <c r="QVC25" s="4"/>
      <c r="QVD25" s="4"/>
      <c r="QVG25" s="4"/>
      <c r="QVH25" s="4"/>
      <c r="QVK25" s="4"/>
      <c r="QVL25" s="4"/>
      <c r="QVO25" s="4"/>
      <c r="QVP25" s="4"/>
      <c r="QVS25" s="4"/>
      <c r="QVT25" s="4"/>
      <c r="QVW25" s="4"/>
      <c r="QVX25" s="4"/>
      <c r="QWA25" s="4"/>
      <c r="QWB25" s="4"/>
      <c r="QWE25" s="4"/>
      <c r="QWF25" s="4"/>
      <c r="QWI25" s="4"/>
      <c r="QWJ25" s="4"/>
      <c r="QWM25" s="4"/>
      <c r="QWN25" s="4"/>
      <c r="QWQ25" s="4"/>
      <c r="QWR25" s="4"/>
      <c r="QWU25" s="4"/>
      <c r="QWV25" s="4"/>
      <c r="QWY25" s="4"/>
      <c r="QWZ25" s="4"/>
      <c r="QXC25" s="4"/>
      <c r="QXD25" s="4"/>
      <c r="QXG25" s="4"/>
      <c r="QXH25" s="4"/>
      <c r="QXK25" s="4"/>
      <c r="QXL25" s="4"/>
      <c r="QXO25" s="4"/>
      <c r="QXP25" s="4"/>
      <c r="QXS25" s="4"/>
      <c r="QXT25" s="4"/>
      <c r="QXW25" s="4"/>
      <c r="QXX25" s="4"/>
      <c r="QYA25" s="4"/>
      <c r="QYB25" s="4"/>
      <c r="QYE25" s="4"/>
      <c r="QYF25" s="4"/>
      <c r="QYI25" s="4"/>
      <c r="QYJ25" s="4"/>
      <c r="QYM25" s="4"/>
      <c r="QYN25" s="4"/>
      <c r="QYQ25" s="4"/>
      <c r="QYR25" s="4"/>
      <c r="QYU25" s="4"/>
      <c r="QYV25" s="4"/>
      <c r="QYY25" s="4"/>
      <c r="QYZ25" s="4"/>
      <c r="QZC25" s="4"/>
      <c r="QZD25" s="4"/>
      <c r="QZG25" s="4"/>
      <c r="QZH25" s="4"/>
      <c r="QZK25" s="4"/>
      <c r="QZL25" s="4"/>
      <c r="QZO25" s="4"/>
      <c r="QZP25" s="4"/>
      <c r="QZS25" s="4"/>
      <c r="QZT25" s="4"/>
      <c r="QZW25" s="4"/>
      <c r="QZX25" s="4"/>
      <c r="RAA25" s="4"/>
      <c r="RAB25" s="4"/>
      <c r="RAE25" s="4"/>
      <c r="RAF25" s="4"/>
      <c r="RAI25" s="4"/>
      <c r="RAJ25" s="4"/>
      <c r="RAM25" s="4"/>
      <c r="RAN25" s="4"/>
      <c r="RAQ25" s="4"/>
      <c r="RAR25" s="4"/>
      <c r="RAU25" s="4"/>
      <c r="RAV25" s="4"/>
      <c r="RAY25" s="4"/>
      <c r="RAZ25" s="4"/>
      <c r="RBC25" s="4"/>
      <c r="RBD25" s="4"/>
      <c r="RBG25" s="4"/>
      <c r="RBH25" s="4"/>
      <c r="RBK25" s="4"/>
      <c r="RBL25" s="4"/>
      <c r="RBO25" s="4"/>
      <c r="RBP25" s="4"/>
      <c r="RBS25" s="4"/>
      <c r="RBT25" s="4"/>
      <c r="RBW25" s="4"/>
      <c r="RBX25" s="4"/>
      <c r="RCA25" s="4"/>
      <c r="RCB25" s="4"/>
      <c r="RCE25" s="4"/>
      <c r="RCF25" s="4"/>
      <c r="RCI25" s="4"/>
      <c r="RCJ25" s="4"/>
      <c r="RCM25" s="4"/>
      <c r="RCN25" s="4"/>
      <c r="RCQ25" s="4"/>
      <c r="RCR25" s="4"/>
      <c r="RCU25" s="4"/>
      <c r="RCV25" s="4"/>
      <c r="RCY25" s="4"/>
      <c r="RCZ25" s="4"/>
      <c r="RDC25" s="4"/>
      <c r="RDD25" s="4"/>
      <c r="RDG25" s="4"/>
      <c r="RDH25" s="4"/>
      <c r="RDK25" s="4"/>
      <c r="RDL25" s="4"/>
      <c r="RDO25" s="4"/>
      <c r="RDP25" s="4"/>
      <c r="RDS25" s="4"/>
      <c r="RDT25" s="4"/>
      <c r="RDW25" s="4"/>
      <c r="RDX25" s="4"/>
      <c r="REA25" s="4"/>
      <c r="REB25" s="4"/>
      <c r="REE25" s="4"/>
      <c r="REF25" s="4"/>
      <c r="REI25" s="4"/>
      <c r="REJ25" s="4"/>
      <c r="REM25" s="4"/>
      <c r="REN25" s="4"/>
      <c r="REQ25" s="4"/>
      <c r="RER25" s="4"/>
      <c r="REU25" s="4"/>
      <c r="REV25" s="4"/>
      <c r="REY25" s="4"/>
      <c r="REZ25" s="4"/>
      <c r="RFC25" s="4"/>
      <c r="RFD25" s="4"/>
      <c r="RFG25" s="4"/>
      <c r="RFH25" s="4"/>
      <c r="RFK25" s="4"/>
      <c r="RFL25" s="4"/>
      <c r="RFO25" s="4"/>
      <c r="RFP25" s="4"/>
      <c r="RFS25" s="4"/>
      <c r="RFT25" s="4"/>
      <c r="RFW25" s="4"/>
      <c r="RFX25" s="4"/>
      <c r="RGA25" s="4"/>
      <c r="RGB25" s="4"/>
      <c r="RGE25" s="4"/>
      <c r="RGF25" s="4"/>
      <c r="RGI25" s="4"/>
      <c r="RGJ25" s="4"/>
      <c r="RGM25" s="4"/>
      <c r="RGN25" s="4"/>
      <c r="RGQ25" s="4"/>
      <c r="RGR25" s="4"/>
      <c r="RGU25" s="4"/>
      <c r="RGV25" s="4"/>
      <c r="RGY25" s="4"/>
      <c r="RGZ25" s="4"/>
      <c r="RHC25" s="4"/>
      <c r="RHD25" s="4"/>
      <c r="RHG25" s="4"/>
      <c r="RHH25" s="4"/>
      <c r="RHK25" s="4"/>
      <c r="RHL25" s="4"/>
      <c r="RHO25" s="4"/>
      <c r="RHP25" s="4"/>
      <c r="RHS25" s="4"/>
      <c r="RHT25" s="4"/>
      <c r="RHW25" s="4"/>
      <c r="RHX25" s="4"/>
      <c r="RIA25" s="4"/>
      <c r="RIB25" s="4"/>
      <c r="RIE25" s="4"/>
      <c r="RIF25" s="4"/>
      <c r="RII25" s="4"/>
      <c r="RIJ25" s="4"/>
      <c r="RIM25" s="4"/>
      <c r="RIN25" s="4"/>
      <c r="RIQ25" s="4"/>
      <c r="RIR25" s="4"/>
      <c r="RIU25" s="4"/>
      <c r="RIV25" s="4"/>
      <c r="RIY25" s="4"/>
      <c r="RIZ25" s="4"/>
      <c r="RJC25" s="4"/>
      <c r="RJD25" s="4"/>
      <c r="RJG25" s="4"/>
      <c r="RJH25" s="4"/>
      <c r="RJK25" s="4"/>
      <c r="RJL25" s="4"/>
      <c r="RJO25" s="4"/>
      <c r="RJP25" s="4"/>
      <c r="RJS25" s="4"/>
      <c r="RJT25" s="4"/>
      <c r="RJW25" s="4"/>
      <c r="RJX25" s="4"/>
      <c r="RKA25" s="4"/>
      <c r="RKB25" s="4"/>
      <c r="RKE25" s="4"/>
      <c r="RKF25" s="4"/>
      <c r="RKI25" s="4"/>
      <c r="RKJ25" s="4"/>
      <c r="RKM25" s="4"/>
      <c r="RKN25" s="4"/>
      <c r="RKQ25" s="4"/>
      <c r="RKR25" s="4"/>
      <c r="RKU25" s="4"/>
      <c r="RKV25" s="4"/>
      <c r="RKY25" s="4"/>
      <c r="RKZ25" s="4"/>
      <c r="RLC25" s="4"/>
      <c r="RLD25" s="4"/>
      <c r="RLG25" s="4"/>
      <c r="RLH25" s="4"/>
      <c r="RLK25" s="4"/>
      <c r="RLL25" s="4"/>
      <c r="RLO25" s="4"/>
      <c r="RLP25" s="4"/>
      <c r="RLS25" s="4"/>
      <c r="RLT25" s="4"/>
      <c r="RLW25" s="4"/>
      <c r="RLX25" s="4"/>
      <c r="RMA25" s="4"/>
      <c r="RMB25" s="4"/>
      <c r="RME25" s="4"/>
      <c r="RMF25" s="4"/>
      <c r="RMI25" s="4"/>
      <c r="RMJ25" s="4"/>
      <c r="RMM25" s="4"/>
      <c r="RMN25" s="4"/>
      <c r="RMQ25" s="4"/>
      <c r="RMR25" s="4"/>
      <c r="RMU25" s="4"/>
      <c r="RMV25" s="4"/>
      <c r="RMY25" s="4"/>
      <c r="RMZ25" s="4"/>
      <c r="RNC25" s="4"/>
      <c r="RND25" s="4"/>
      <c r="RNG25" s="4"/>
      <c r="RNH25" s="4"/>
      <c r="RNK25" s="4"/>
      <c r="RNL25" s="4"/>
      <c r="RNO25" s="4"/>
      <c r="RNP25" s="4"/>
      <c r="RNS25" s="4"/>
      <c r="RNT25" s="4"/>
      <c r="RNW25" s="4"/>
      <c r="RNX25" s="4"/>
      <c r="ROA25" s="4"/>
      <c r="ROB25" s="4"/>
      <c r="ROE25" s="4"/>
      <c r="ROF25" s="4"/>
      <c r="ROI25" s="4"/>
      <c r="ROJ25" s="4"/>
      <c r="ROM25" s="4"/>
      <c r="RON25" s="4"/>
      <c r="ROQ25" s="4"/>
      <c r="ROR25" s="4"/>
      <c r="ROU25" s="4"/>
      <c r="ROV25" s="4"/>
      <c r="ROY25" s="4"/>
      <c r="ROZ25" s="4"/>
      <c r="RPC25" s="4"/>
      <c r="RPD25" s="4"/>
      <c r="RPG25" s="4"/>
      <c r="RPH25" s="4"/>
      <c r="RPK25" s="4"/>
      <c r="RPL25" s="4"/>
      <c r="RPO25" s="4"/>
      <c r="RPP25" s="4"/>
      <c r="RPS25" s="4"/>
      <c r="RPT25" s="4"/>
      <c r="RPW25" s="4"/>
      <c r="RPX25" s="4"/>
      <c r="RQA25" s="4"/>
      <c r="RQB25" s="4"/>
      <c r="RQE25" s="4"/>
      <c r="RQF25" s="4"/>
      <c r="RQI25" s="4"/>
      <c r="RQJ25" s="4"/>
      <c r="RQM25" s="4"/>
      <c r="RQN25" s="4"/>
      <c r="RQQ25" s="4"/>
      <c r="RQR25" s="4"/>
      <c r="RQU25" s="4"/>
      <c r="RQV25" s="4"/>
      <c r="RQY25" s="4"/>
      <c r="RQZ25" s="4"/>
      <c r="RRC25" s="4"/>
      <c r="RRD25" s="4"/>
      <c r="RRG25" s="4"/>
      <c r="RRH25" s="4"/>
      <c r="RRK25" s="4"/>
      <c r="RRL25" s="4"/>
      <c r="RRO25" s="4"/>
      <c r="RRP25" s="4"/>
      <c r="RRS25" s="4"/>
      <c r="RRT25" s="4"/>
      <c r="RRW25" s="4"/>
      <c r="RRX25" s="4"/>
      <c r="RSA25" s="4"/>
      <c r="RSB25" s="4"/>
      <c r="RSE25" s="4"/>
      <c r="RSF25" s="4"/>
      <c r="RSI25" s="4"/>
      <c r="RSJ25" s="4"/>
      <c r="RSM25" s="4"/>
      <c r="RSN25" s="4"/>
      <c r="RSQ25" s="4"/>
      <c r="RSR25" s="4"/>
      <c r="RSU25" s="4"/>
      <c r="RSV25" s="4"/>
      <c r="RSY25" s="4"/>
      <c r="RSZ25" s="4"/>
      <c r="RTC25" s="4"/>
      <c r="RTD25" s="4"/>
      <c r="RTG25" s="4"/>
      <c r="RTH25" s="4"/>
      <c r="RTK25" s="4"/>
      <c r="RTL25" s="4"/>
      <c r="RTO25" s="4"/>
      <c r="RTP25" s="4"/>
      <c r="RTS25" s="4"/>
      <c r="RTT25" s="4"/>
      <c r="RTW25" s="4"/>
      <c r="RTX25" s="4"/>
      <c r="RUA25" s="4"/>
      <c r="RUB25" s="4"/>
      <c r="RUE25" s="4"/>
      <c r="RUF25" s="4"/>
      <c r="RUI25" s="4"/>
      <c r="RUJ25" s="4"/>
      <c r="RUM25" s="4"/>
      <c r="RUN25" s="4"/>
      <c r="RUQ25" s="4"/>
      <c r="RUR25" s="4"/>
      <c r="RUU25" s="4"/>
      <c r="RUV25" s="4"/>
      <c r="RUY25" s="4"/>
      <c r="RUZ25" s="4"/>
      <c r="RVC25" s="4"/>
      <c r="RVD25" s="4"/>
      <c r="RVG25" s="4"/>
      <c r="RVH25" s="4"/>
      <c r="RVK25" s="4"/>
      <c r="RVL25" s="4"/>
      <c r="RVO25" s="4"/>
      <c r="RVP25" s="4"/>
      <c r="RVS25" s="4"/>
      <c r="RVT25" s="4"/>
      <c r="RVW25" s="4"/>
      <c r="RVX25" s="4"/>
      <c r="RWA25" s="4"/>
      <c r="RWB25" s="4"/>
      <c r="RWE25" s="4"/>
      <c r="RWF25" s="4"/>
      <c r="RWI25" s="4"/>
      <c r="RWJ25" s="4"/>
      <c r="RWM25" s="4"/>
      <c r="RWN25" s="4"/>
      <c r="RWQ25" s="4"/>
      <c r="RWR25" s="4"/>
      <c r="RWU25" s="4"/>
      <c r="RWV25" s="4"/>
      <c r="RWY25" s="4"/>
      <c r="RWZ25" s="4"/>
      <c r="RXC25" s="4"/>
      <c r="RXD25" s="4"/>
      <c r="RXG25" s="4"/>
      <c r="RXH25" s="4"/>
      <c r="RXK25" s="4"/>
      <c r="RXL25" s="4"/>
      <c r="RXO25" s="4"/>
      <c r="RXP25" s="4"/>
      <c r="RXS25" s="4"/>
      <c r="RXT25" s="4"/>
      <c r="RXW25" s="4"/>
      <c r="RXX25" s="4"/>
      <c r="RYA25" s="4"/>
      <c r="RYB25" s="4"/>
      <c r="RYE25" s="4"/>
      <c r="RYF25" s="4"/>
      <c r="RYI25" s="4"/>
      <c r="RYJ25" s="4"/>
      <c r="RYM25" s="4"/>
      <c r="RYN25" s="4"/>
      <c r="RYQ25" s="4"/>
      <c r="RYR25" s="4"/>
      <c r="RYU25" s="4"/>
      <c r="RYV25" s="4"/>
      <c r="RYY25" s="4"/>
      <c r="RYZ25" s="4"/>
      <c r="RZC25" s="4"/>
      <c r="RZD25" s="4"/>
      <c r="RZG25" s="4"/>
      <c r="RZH25" s="4"/>
      <c r="RZK25" s="4"/>
      <c r="RZL25" s="4"/>
      <c r="RZO25" s="4"/>
      <c r="RZP25" s="4"/>
      <c r="RZS25" s="4"/>
      <c r="RZT25" s="4"/>
      <c r="RZW25" s="4"/>
      <c r="RZX25" s="4"/>
      <c r="SAA25" s="4"/>
      <c r="SAB25" s="4"/>
      <c r="SAE25" s="4"/>
      <c r="SAF25" s="4"/>
      <c r="SAI25" s="4"/>
      <c r="SAJ25" s="4"/>
      <c r="SAM25" s="4"/>
      <c r="SAN25" s="4"/>
      <c r="SAQ25" s="4"/>
      <c r="SAR25" s="4"/>
      <c r="SAU25" s="4"/>
      <c r="SAV25" s="4"/>
      <c r="SAY25" s="4"/>
      <c r="SAZ25" s="4"/>
      <c r="SBC25" s="4"/>
      <c r="SBD25" s="4"/>
      <c r="SBG25" s="4"/>
      <c r="SBH25" s="4"/>
      <c r="SBK25" s="4"/>
      <c r="SBL25" s="4"/>
      <c r="SBO25" s="4"/>
      <c r="SBP25" s="4"/>
      <c r="SBS25" s="4"/>
      <c r="SBT25" s="4"/>
      <c r="SBW25" s="4"/>
      <c r="SBX25" s="4"/>
      <c r="SCA25" s="4"/>
      <c r="SCB25" s="4"/>
      <c r="SCE25" s="4"/>
      <c r="SCF25" s="4"/>
      <c r="SCI25" s="4"/>
      <c r="SCJ25" s="4"/>
      <c r="SCM25" s="4"/>
      <c r="SCN25" s="4"/>
      <c r="SCQ25" s="4"/>
      <c r="SCR25" s="4"/>
      <c r="SCU25" s="4"/>
      <c r="SCV25" s="4"/>
      <c r="SCY25" s="4"/>
      <c r="SCZ25" s="4"/>
      <c r="SDC25" s="4"/>
      <c r="SDD25" s="4"/>
      <c r="SDG25" s="4"/>
      <c r="SDH25" s="4"/>
      <c r="SDK25" s="4"/>
      <c r="SDL25" s="4"/>
      <c r="SDO25" s="4"/>
      <c r="SDP25" s="4"/>
      <c r="SDS25" s="4"/>
      <c r="SDT25" s="4"/>
      <c r="SDW25" s="4"/>
      <c r="SDX25" s="4"/>
      <c r="SEA25" s="4"/>
      <c r="SEB25" s="4"/>
      <c r="SEE25" s="4"/>
      <c r="SEF25" s="4"/>
      <c r="SEI25" s="4"/>
      <c r="SEJ25" s="4"/>
      <c r="SEM25" s="4"/>
      <c r="SEN25" s="4"/>
      <c r="SEQ25" s="4"/>
      <c r="SER25" s="4"/>
      <c r="SEU25" s="4"/>
      <c r="SEV25" s="4"/>
      <c r="SEY25" s="4"/>
      <c r="SEZ25" s="4"/>
      <c r="SFC25" s="4"/>
      <c r="SFD25" s="4"/>
      <c r="SFG25" s="4"/>
      <c r="SFH25" s="4"/>
      <c r="SFK25" s="4"/>
      <c r="SFL25" s="4"/>
      <c r="SFO25" s="4"/>
      <c r="SFP25" s="4"/>
      <c r="SFS25" s="4"/>
      <c r="SFT25" s="4"/>
      <c r="SFW25" s="4"/>
      <c r="SFX25" s="4"/>
      <c r="SGA25" s="4"/>
      <c r="SGB25" s="4"/>
      <c r="SGE25" s="4"/>
      <c r="SGF25" s="4"/>
      <c r="SGI25" s="4"/>
      <c r="SGJ25" s="4"/>
      <c r="SGM25" s="4"/>
      <c r="SGN25" s="4"/>
      <c r="SGQ25" s="4"/>
      <c r="SGR25" s="4"/>
      <c r="SGU25" s="4"/>
      <c r="SGV25" s="4"/>
      <c r="SGY25" s="4"/>
      <c r="SGZ25" s="4"/>
      <c r="SHC25" s="4"/>
      <c r="SHD25" s="4"/>
      <c r="SHG25" s="4"/>
      <c r="SHH25" s="4"/>
      <c r="SHK25" s="4"/>
      <c r="SHL25" s="4"/>
      <c r="SHO25" s="4"/>
      <c r="SHP25" s="4"/>
      <c r="SHS25" s="4"/>
      <c r="SHT25" s="4"/>
      <c r="SHW25" s="4"/>
      <c r="SHX25" s="4"/>
      <c r="SIA25" s="4"/>
      <c r="SIB25" s="4"/>
      <c r="SIE25" s="4"/>
      <c r="SIF25" s="4"/>
      <c r="SII25" s="4"/>
      <c r="SIJ25" s="4"/>
      <c r="SIM25" s="4"/>
      <c r="SIN25" s="4"/>
      <c r="SIQ25" s="4"/>
      <c r="SIR25" s="4"/>
      <c r="SIU25" s="4"/>
      <c r="SIV25" s="4"/>
      <c r="SIY25" s="4"/>
      <c r="SIZ25" s="4"/>
      <c r="SJC25" s="4"/>
      <c r="SJD25" s="4"/>
      <c r="SJG25" s="4"/>
      <c r="SJH25" s="4"/>
      <c r="SJK25" s="4"/>
      <c r="SJL25" s="4"/>
      <c r="SJO25" s="4"/>
      <c r="SJP25" s="4"/>
      <c r="SJS25" s="4"/>
      <c r="SJT25" s="4"/>
      <c r="SJW25" s="4"/>
      <c r="SJX25" s="4"/>
      <c r="SKA25" s="4"/>
      <c r="SKB25" s="4"/>
      <c r="SKE25" s="4"/>
      <c r="SKF25" s="4"/>
      <c r="SKI25" s="4"/>
      <c r="SKJ25" s="4"/>
      <c r="SKM25" s="4"/>
      <c r="SKN25" s="4"/>
      <c r="SKQ25" s="4"/>
      <c r="SKR25" s="4"/>
      <c r="SKU25" s="4"/>
      <c r="SKV25" s="4"/>
      <c r="SKY25" s="4"/>
      <c r="SKZ25" s="4"/>
      <c r="SLC25" s="4"/>
      <c r="SLD25" s="4"/>
      <c r="SLG25" s="4"/>
      <c r="SLH25" s="4"/>
      <c r="SLK25" s="4"/>
      <c r="SLL25" s="4"/>
      <c r="SLO25" s="4"/>
      <c r="SLP25" s="4"/>
      <c r="SLS25" s="4"/>
      <c r="SLT25" s="4"/>
      <c r="SLW25" s="4"/>
      <c r="SLX25" s="4"/>
      <c r="SMA25" s="4"/>
      <c r="SMB25" s="4"/>
      <c r="SME25" s="4"/>
      <c r="SMF25" s="4"/>
      <c r="SMI25" s="4"/>
      <c r="SMJ25" s="4"/>
      <c r="SMM25" s="4"/>
      <c r="SMN25" s="4"/>
      <c r="SMQ25" s="4"/>
      <c r="SMR25" s="4"/>
      <c r="SMU25" s="4"/>
      <c r="SMV25" s="4"/>
      <c r="SMY25" s="4"/>
      <c r="SMZ25" s="4"/>
      <c r="SNC25" s="4"/>
      <c r="SND25" s="4"/>
      <c r="SNG25" s="4"/>
      <c r="SNH25" s="4"/>
      <c r="SNK25" s="4"/>
      <c r="SNL25" s="4"/>
      <c r="SNO25" s="4"/>
      <c r="SNP25" s="4"/>
      <c r="SNS25" s="4"/>
      <c r="SNT25" s="4"/>
      <c r="SNW25" s="4"/>
      <c r="SNX25" s="4"/>
      <c r="SOA25" s="4"/>
      <c r="SOB25" s="4"/>
      <c r="SOE25" s="4"/>
      <c r="SOF25" s="4"/>
      <c r="SOI25" s="4"/>
      <c r="SOJ25" s="4"/>
      <c r="SOM25" s="4"/>
      <c r="SON25" s="4"/>
      <c r="SOQ25" s="4"/>
      <c r="SOR25" s="4"/>
      <c r="SOU25" s="4"/>
      <c r="SOV25" s="4"/>
      <c r="SOY25" s="4"/>
      <c r="SOZ25" s="4"/>
      <c r="SPC25" s="4"/>
      <c r="SPD25" s="4"/>
      <c r="SPG25" s="4"/>
      <c r="SPH25" s="4"/>
      <c r="SPK25" s="4"/>
      <c r="SPL25" s="4"/>
      <c r="SPO25" s="4"/>
      <c r="SPP25" s="4"/>
      <c r="SPS25" s="4"/>
      <c r="SPT25" s="4"/>
      <c r="SPW25" s="4"/>
      <c r="SPX25" s="4"/>
      <c r="SQA25" s="4"/>
      <c r="SQB25" s="4"/>
      <c r="SQE25" s="4"/>
      <c r="SQF25" s="4"/>
      <c r="SQI25" s="4"/>
      <c r="SQJ25" s="4"/>
      <c r="SQM25" s="4"/>
      <c r="SQN25" s="4"/>
      <c r="SQQ25" s="4"/>
      <c r="SQR25" s="4"/>
      <c r="SQU25" s="4"/>
      <c r="SQV25" s="4"/>
      <c r="SQY25" s="4"/>
      <c r="SQZ25" s="4"/>
      <c r="SRC25" s="4"/>
      <c r="SRD25" s="4"/>
      <c r="SRG25" s="4"/>
      <c r="SRH25" s="4"/>
      <c r="SRK25" s="4"/>
      <c r="SRL25" s="4"/>
      <c r="SRO25" s="4"/>
      <c r="SRP25" s="4"/>
      <c r="SRS25" s="4"/>
      <c r="SRT25" s="4"/>
      <c r="SRW25" s="4"/>
      <c r="SRX25" s="4"/>
      <c r="SSA25" s="4"/>
      <c r="SSB25" s="4"/>
      <c r="SSE25" s="4"/>
      <c r="SSF25" s="4"/>
      <c r="SSI25" s="4"/>
      <c r="SSJ25" s="4"/>
      <c r="SSM25" s="4"/>
      <c r="SSN25" s="4"/>
      <c r="SSQ25" s="4"/>
      <c r="SSR25" s="4"/>
      <c r="SSU25" s="4"/>
      <c r="SSV25" s="4"/>
      <c r="SSY25" s="4"/>
      <c r="SSZ25" s="4"/>
      <c r="STC25" s="4"/>
      <c r="STD25" s="4"/>
      <c r="STG25" s="4"/>
      <c r="STH25" s="4"/>
      <c r="STK25" s="4"/>
      <c r="STL25" s="4"/>
      <c r="STO25" s="4"/>
      <c r="STP25" s="4"/>
      <c r="STS25" s="4"/>
      <c r="STT25" s="4"/>
      <c r="STW25" s="4"/>
      <c r="STX25" s="4"/>
      <c r="SUA25" s="4"/>
      <c r="SUB25" s="4"/>
      <c r="SUE25" s="4"/>
      <c r="SUF25" s="4"/>
      <c r="SUI25" s="4"/>
      <c r="SUJ25" s="4"/>
      <c r="SUM25" s="4"/>
      <c r="SUN25" s="4"/>
      <c r="SUQ25" s="4"/>
      <c r="SUR25" s="4"/>
      <c r="SUU25" s="4"/>
      <c r="SUV25" s="4"/>
      <c r="SUY25" s="4"/>
      <c r="SUZ25" s="4"/>
      <c r="SVC25" s="4"/>
      <c r="SVD25" s="4"/>
      <c r="SVG25" s="4"/>
      <c r="SVH25" s="4"/>
      <c r="SVK25" s="4"/>
      <c r="SVL25" s="4"/>
      <c r="SVO25" s="4"/>
      <c r="SVP25" s="4"/>
      <c r="SVS25" s="4"/>
      <c r="SVT25" s="4"/>
      <c r="SVW25" s="4"/>
      <c r="SVX25" s="4"/>
      <c r="SWA25" s="4"/>
      <c r="SWB25" s="4"/>
      <c r="SWE25" s="4"/>
      <c r="SWF25" s="4"/>
      <c r="SWI25" s="4"/>
      <c r="SWJ25" s="4"/>
      <c r="SWM25" s="4"/>
      <c r="SWN25" s="4"/>
      <c r="SWQ25" s="4"/>
      <c r="SWR25" s="4"/>
      <c r="SWU25" s="4"/>
      <c r="SWV25" s="4"/>
      <c r="SWY25" s="4"/>
      <c r="SWZ25" s="4"/>
      <c r="SXC25" s="4"/>
      <c r="SXD25" s="4"/>
      <c r="SXG25" s="4"/>
      <c r="SXH25" s="4"/>
      <c r="SXK25" s="4"/>
      <c r="SXL25" s="4"/>
      <c r="SXO25" s="4"/>
      <c r="SXP25" s="4"/>
      <c r="SXS25" s="4"/>
      <c r="SXT25" s="4"/>
      <c r="SXW25" s="4"/>
      <c r="SXX25" s="4"/>
      <c r="SYA25" s="4"/>
      <c r="SYB25" s="4"/>
      <c r="SYE25" s="4"/>
      <c r="SYF25" s="4"/>
      <c r="SYI25" s="4"/>
      <c r="SYJ25" s="4"/>
      <c r="SYM25" s="4"/>
      <c r="SYN25" s="4"/>
      <c r="SYQ25" s="4"/>
      <c r="SYR25" s="4"/>
      <c r="SYU25" s="4"/>
      <c r="SYV25" s="4"/>
      <c r="SYY25" s="4"/>
      <c r="SYZ25" s="4"/>
      <c r="SZC25" s="4"/>
      <c r="SZD25" s="4"/>
      <c r="SZG25" s="4"/>
      <c r="SZH25" s="4"/>
      <c r="SZK25" s="4"/>
      <c r="SZL25" s="4"/>
      <c r="SZO25" s="4"/>
      <c r="SZP25" s="4"/>
      <c r="SZS25" s="4"/>
      <c r="SZT25" s="4"/>
      <c r="SZW25" s="4"/>
      <c r="SZX25" s="4"/>
      <c r="TAA25" s="4"/>
      <c r="TAB25" s="4"/>
      <c r="TAE25" s="4"/>
      <c r="TAF25" s="4"/>
      <c r="TAI25" s="4"/>
      <c r="TAJ25" s="4"/>
      <c r="TAM25" s="4"/>
      <c r="TAN25" s="4"/>
      <c r="TAQ25" s="4"/>
      <c r="TAR25" s="4"/>
      <c r="TAU25" s="4"/>
      <c r="TAV25" s="4"/>
      <c r="TAY25" s="4"/>
      <c r="TAZ25" s="4"/>
      <c r="TBC25" s="4"/>
      <c r="TBD25" s="4"/>
      <c r="TBG25" s="4"/>
      <c r="TBH25" s="4"/>
      <c r="TBK25" s="4"/>
      <c r="TBL25" s="4"/>
      <c r="TBO25" s="4"/>
      <c r="TBP25" s="4"/>
      <c r="TBS25" s="4"/>
      <c r="TBT25" s="4"/>
      <c r="TBW25" s="4"/>
      <c r="TBX25" s="4"/>
      <c r="TCA25" s="4"/>
      <c r="TCB25" s="4"/>
      <c r="TCE25" s="4"/>
      <c r="TCF25" s="4"/>
      <c r="TCI25" s="4"/>
      <c r="TCJ25" s="4"/>
      <c r="TCM25" s="4"/>
      <c r="TCN25" s="4"/>
      <c r="TCQ25" s="4"/>
      <c r="TCR25" s="4"/>
      <c r="TCU25" s="4"/>
      <c r="TCV25" s="4"/>
      <c r="TCY25" s="4"/>
      <c r="TCZ25" s="4"/>
      <c r="TDC25" s="4"/>
      <c r="TDD25" s="4"/>
      <c r="TDG25" s="4"/>
      <c r="TDH25" s="4"/>
      <c r="TDK25" s="4"/>
      <c r="TDL25" s="4"/>
      <c r="TDO25" s="4"/>
      <c r="TDP25" s="4"/>
      <c r="TDS25" s="4"/>
      <c r="TDT25" s="4"/>
      <c r="TDW25" s="4"/>
      <c r="TDX25" s="4"/>
      <c r="TEA25" s="4"/>
      <c r="TEB25" s="4"/>
      <c r="TEE25" s="4"/>
      <c r="TEF25" s="4"/>
      <c r="TEI25" s="4"/>
      <c r="TEJ25" s="4"/>
      <c r="TEM25" s="4"/>
      <c r="TEN25" s="4"/>
      <c r="TEQ25" s="4"/>
      <c r="TER25" s="4"/>
      <c r="TEU25" s="4"/>
      <c r="TEV25" s="4"/>
      <c r="TEY25" s="4"/>
      <c r="TEZ25" s="4"/>
      <c r="TFC25" s="4"/>
      <c r="TFD25" s="4"/>
      <c r="TFG25" s="4"/>
      <c r="TFH25" s="4"/>
      <c r="TFK25" s="4"/>
      <c r="TFL25" s="4"/>
      <c r="TFO25" s="4"/>
      <c r="TFP25" s="4"/>
      <c r="TFS25" s="4"/>
      <c r="TFT25" s="4"/>
      <c r="TFW25" s="4"/>
      <c r="TFX25" s="4"/>
      <c r="TGA25" s="4"/>
      <c r="TGB25" s="4"/>
      <c r="TGE25" s="4"/>
      <c r="TGF25" s="4"/>
      <c r="TGI25" s="4"/>
      <c r="TGJ25" s="4"/>
      <c r="TGM25" s="4"/>
      <c r="TGN25" s="4"/>
      <c r="TGQ25" s="4"/>
      <c r="TGR25" s="4"/>
      <c r="TGU25" s="4"/>
      <c r="TGV25" s="4"/>
      <c r="TGY25" s="4"/>
      <c r="TGZ25" s="4"/>
      <c r="THC25" s="4"/>
      <c r="THD25" s="4"/>
      <c r="THG25" s="4"/>
      <c r="THH25" s="4"/>
      <c r="THK25" s="4"/>
      <c r="THL25" s="4"/>
      <c r="THO25" s="4"/>
      <c r="THP25" s="4"/>
      <c r="THS25" s="4"/>
      <c r="THT25" s="4"/>
      <c r="THW25" s="4"/>
      <c r="THX25" s="4"/>
      <c r="TIA25" s="4"/>
      <c r="TIB25" s="4"/>
      <c r="TIE25" s="4"/>
      <c r="TIF25" s="4"/>
      <c r="TII25" s="4"/>
      <c r="TIJ25" s="4"/>
      <c r="TIM25" s="4"/>
      <c r="TIN25" s="4"/>
      <c r="TIQ25" s="4"/>
      <c r="TIR25" s="4"/>
      <c r="TIU25" s="4"/>
      <c r="TIV25" s="4"/>
      <c r="TIY25" s="4"/>
      <c r="TIZ25" s="4"/>
      <c r="TJC25" s="4"/>
      <c r="TJD25" s="4"/>
      <c r="TJG25" s="4"/>
      <c r="TJH25" s="4"/>
      <c r="TJK25" s="4"/>
      <c r="TJL25" s="4"/>
      <c r="TJO25" s="4"/>
      <c r="TJP25" s="4"/>
      <c r="TJS25" s="4"/>
      <c r="TJT25" s="4"/>
      <c r="TJW25" s="4"/>
      <c r="TJX25" s="4"/>
      <c r="TKA25" s="4"/>
      <c r="TKB25" s="4"/>
      <c r="TKE25" s="4"/>
      <c r="TKF25" s="4"/>
      <c r="TKI25" s="4"/>
      <c r="TKJ25" s="4"/>
      <c r="TKM25" s="4"/>
      <c r="TKN25" s="4"/>
      <c r="TKQ25" s="4"/>
      <c r="TKR25" s="4"/>
      <c r="TKU25" s="4"/>
      <c r="TKV25" s="4"/>
      <c r="TKY25" s="4"/>
      <c r="TKZ25" s="4"/>
      <c r="TLC25" s="4"/>
      <c r="TLD25" s="4"/>
      <c r="TLG25" s="4"/>
      <c r="TLH25" s="4"/>
      <c r="TLK25" s="4"/>
      <c r="TLL25" s="4"/>
      <c r="TLO25" s="4"/>
      <c r="TLP25" s="4"/>
      <c r="TLS25" s="4"/>
      <c r="TLT25" s="4"/>
      <c r="TLW25" s="4"/>
      <c r="TLX25" s="4"/>
      <c r="TMA25" s="4"/>
      <c r="TMB25" s="4"/>
      <c r="TME25" s="4"/>
      <c r="TMF25" s="4"/>
      <c r="TMI25" s="4"/>
      <c r="TMJ25" s="4"/>
      <c r="TMM25" s="4"/>
      <c r="TMN25" s="4"/>
      <c r="TMQ25" s="4"/>
      <c r="TMR25" s="4"/>
      <c r="TMU25" s="4"/>
      <c r="TMV25" s="4"/>
      <c r="TMY25" s="4"/>
      <c r="TMZ25" s="4"/>
      <c r="TNC25" s="4"/>
      <c r="TND25" s="4"/>
      <c r="TNG25" s="4"/>
      <c r="TNH25" s="4"/>
      <c r="TNK25" s="4"/>
      <c r="TNL25" s="4"/>
      <c r="TNO25" s="4"/>
      <c r="TNP25" s="4"/>
      <c r="TNS25" s="4"/>
      <c r="TNT25" s="4"/>
      <c r="TNW25" s="4"/>
      <c r="TNX25" s="4"/>
      <c r="TOA25" s="4"/>
      <c r="TOB25" s="4"/>
      <c r="TOE25" s="4"/>
      <c r="TOF25" s="4"/>
      <c r="TOI25" s="4"/>
      <c r="TOJ25" s="4"/>
      <c r="TOM25" s="4"/>
      <c r="TON25" s="4"/>
      <c r="TOQ25" s="4"/>
      <c r="TOR25" s="4"/>
      <c r="TOU25" s="4"/>
      <c r="TOV25" s="4"/>
      <c r="TOY25" s="4"/>
      <c r="TOZ25" s="4"/>
      <c r="TPC25" s="4"/>
      <c r="TPD25" s="4"/>
      <c r="TPG25" s="4"/>
      <c r="TPH25" s="4"/>
      <c r="TPK25" s="4"/>
      <c r="TPL25" s="4"/>
      <c r="TPO25" s="4"/>
      <c r="TPP25" s="4"/>
      <c r="TPS25" s="4"/>
      <c r="TPT25" s="4"/>
      <c r="TPW25" s="4"/>
      <c r="TPX25" s="4"/>
      <c r="TQA25" s="4"/>
      <c r="TQB25" s="4"/>
      <c r="TQE25" s="4"/>
      <c r="TQF25" s="4"/>
      <c r="TQI25" s="4"/>
      <c r="TQJ25" s="4"/>
      <c r="TQM25" s="4"/>
      <c r="TQN25" s="4"/>
      <c r="TQQ25" s="4"/>
      <c r="TQR25" s="4"/>
      <c r="TQU25" s="4"/>
      <c r="TQV25" s="4"/>
      <c r="TQY25" s="4"/>
      <c r="TQZ25" s="4"/>
      <c r="TRC25" s="4"/>
      <c r="TRD25" s="4"/>
      <c r="TRG25" s="4"/>
      <c r="TRH25" s="4"/>
      <c r="TRK25" s="4"/>
      <c r="TRL25" s="4"/>
      <c r="TRO25" s="4"/>
      <c r="TRP25" s="4"/>
      <c r="TRS25" s="4"/>
      <c r="TRT25" s="4"/>
      <c r="TRW25" s="4"/>
      <c r="TRX25" s="4"/>
      <c r="TSA25" s="4"/>
      <c r="TSB25" s="4"/>
      <c r="TSE25" s="4"/>
      <c r="TSF25" s="4"/>
      <c r="TSI25" s="4"/>
      <c r="TSJ25" s="4"/>
      <c r="TSM25" s="4"/>
      <c r="TSN25" s="4"/>
      <c r="TSQ25" s="4"/>
      <c r="TSR25" s="4"/>
      <c r="TSU25" s="4"/>
      <c r="TSV25" s="4"/>
      <c r="TSY25" s="4"/>
      <c r="TSZ25" s="4"/>
      <c r="TTC25" s="4"/>
      <c r="TTD25" s="4"/>
      <c r="TTG25" s="4"/>
      <c r="TTH25" s="4"/>
      <c r="TTK25" s="4"/>
      <c r="TTL25" s="4"/>
      <c r="TTO25" s="4"/>
      <c r="TTP25" s="4"/>
      <c r="TTS25" s="4"/>
      <c r="TTT25" s="4"/>
      <c r="TTW25" s="4"/>
      <c r="TTX25" s="4"/>
      <c r="TUA25" s="4"/>
      <c r="TUB25" s="4"/>
      <c r="TUE25" s="4"/>
      <c r="TUF25" s="4"/>
      <c r="TUI25" s="4"/>
      <c r="TUJ25" s="4"/>
      <c r="TUM25" s="4"/>
      <c r="TUN25" s="4"/>
      <c r="TUQ25" s="4"/>
      <c r="TUR25" s="4"/>
      <c r="TUU25" s="4"/>
      <c r="TUV25" s="4"/>
      <c r="TUY25" s="4"/>
      <c r="TUZ25" s="4"/>
      <c r="TVC25" s="4"/>
      <c r="TVD25" s="4"/>
      <c r="TVG25" s="4"/>
      <c r="TVH25" s="4"/>
      <c r="TVK25" s="4"/>
      <c r="TVL25" s="4"/>
      <c r="TVO25" s="4"/>
      <c r="TVP25" s="4"/>
      <c r="TVS25" s="4"/>
      <c r="TVT25" s="4"/>
      <c r="TVW25" s="4"/>
      <c r="TVX25" s="4"/>
      <c r="TWA25" s="4"/>
      <c r="TWB25" s="4"/>
      <c r="TWE25" s="4"/>
      <c r="TWF25" s="4"/>
      <c r="TWI25" s="4"/>
      <c r="TWJ25" s="4"/>
      <c r="TWM25" s="4"/>
      <c r="TWN25" s="4"/>
      <c r="TWQ25" s="4"/>
      <c r="TWR25" s="4"/>
      <c r="TWU25" s="4"/>
      <c r="TWV25" s="4"/>
      <c r="TWY25" s="4"/>
      <c r="TWZ25" s="4"/>
      <c r="TXC25" s="4"/>
      <c r="TXD25" s="4"/>
      <c r="TXG25" s="4"/>
      <c r="TXH25" s="4"/>
      <c r="TXK25" s="4"/>
      <c r="TXL25" s="4"/>
      <c r="TXO25" s="4"/>
      <c r="TXP25" s="4"/>
      <c r="TXS25" s="4"/>
      <c r="TXT25" s="4"/>
      <c r="TXW25" s="4"/>
      <c r="TXX25" s="4"/>
      <c r="TYA25" s="4"/>
      <c r="TYB25" s="4"/>
      <c r="TYE25" s="4"/>
      <c r="TYF25" s="4"/>
      <c r="TYI25" s="4"/>
      <c r="TYJ25" s="4"/>
      <c r="TYM25" s="4"/>
      <c r="TYN25" s="4"/>
      <c r="TYQ25" s="4"/>
      <c r="TYR25" s="4"/>
      <c r="TYU25" s="4"/>
      <c r="TYV25" s="4"/>
      <c r="TYY25" s="4"/>
      <c r="TYZ25" s="4"/>
      <c r="TZC25" s="4"/>
      <c r="TZD25" s="4"/>
      <c r="TZG25" s="4"/>
      <c r="TZH25" s="4"/>
      <c r="TZK25" s="4"/>
      <c r="TZL25" s="4"/>
      <c r="TZO25" s="4"/>
      <c r="TZP25" s="4"/>
      <c r="TZS25" s="4"/>
      <c r="TZT25" s="4"/>
      <c r="TZW25" s="4"/>
      <c r="TZX25" s="4"/>
      <c r="UAA25" s="4"/>
      <c r="UAB25" s="4"/>
      <c r="UAE25" s="4"/>
      <c r="UAF25" s="4"/>
      <c r="UAI25" s="4"/>
      <c r="UAJ25" s="4"/>
      <c r="UAM25" s="4"/>
      <c r="UAN25" s="4"/>
      <c r="UAQ25" s="4"/>
      <c r="UAR25" s="4"/>
      <c r="UAU25" s="4"/>
      <c r="UAV25" s="4"/>
      <c r="UAY25" s="4"/>
      <c r="UAZ25" s="4"/>
      <c r="UBC25" s="4"/>
      <c r="UBD25" s="4"/>
      <c r="UBG25" s="4"/>
      <c r="UBH25" s="4"/>
      <c r="UBK25" s="4"/>
      <c r="UBL25" s="4"/>
      <c r="UBO25" s="4"/>
      <c r="UBP25" s="4"/>
      <c r="UBS25" s="4"/>
      <c r="UBT25" s="4"/>
      <c r="UBW25" s="4"/>
      <c r="UBX25" s="4"/>
      <c r="UCA25" s="4"/>
      <c r="UCB25" s="4"/>
      <c r="UCE25" s="4"/>
      <c r="UCF25" s="4"/>
      <c r="UCI25" s="4"/>
      <c r="UCJ25" s="4"/>
      <c r="UCM25" s="4"/>
      <c r="UCN25" s="4"/>
      <c r="UCQ25" s="4"/>
      <c r="UCR25" s="4"/>
      <c r="UCU25" s="4"/>
      <c r="UCV25" s="4"/>
      <c r="UCY25" s="4"/>
      <c r="UCZ25" s="4"/>
      <c r="UDC25" s="4"/>
      <c r="UDD25" s="4"/>
      <c r="UDG25" s="4"/>
      <c r="UDH25" s="4"/>
      <c r="UDK25" s="4"/>
      <c r="UDL25" s="4"/>
      <c r="UDO25" s="4"/>
      <c r="UDP25" s="4"/>
      <c r="UDS25" s="4"/>
      <c r="UDT25" s="4"/>
      <c r="UDW25" s="4"/>
      <c r="UDX25" s="4"/>
      <c r="UEA25" s="4"/>
      <c r="UEB25" s="4"/>
      <c r="UEE25" s="4"/>
      <c r="UEF25" s="4"/>
      <c r="UEI25" s="4"/>
      <c r="UEJ25" s="4"/>
      <c r="UEM25" s="4"/>
      <c r="UEN25" s="4"/>
      <c r="UEQ25" s="4"/>
      <c r="UER25" s="4"/>
      <c r="UEU25" s="4"/>
      <c r="UEV25" s="4"/>
      <c r="UEY25" s="4"/>
      <c r="UEZ25" s="4"/>
      <c r="UFC25" s="4"/>
      <c r="UFD25" s="4"/>
      <c r="UFG25" s="4"/>
      <c r="UFH25" s="4"/>
      <c r="UFK25" s="4"/>
      <c r="UFL25" s="4"/>
      <c r="UFO25" s="4"/>
      <c r="UFP25" s="4"/>
      <c r="UFS25" s="4"/>
      <c r="UFT25" s="4"/>
      <c r="UFW25" s="4"/>
      <c r="UFX25" s="4"/>
      <c r="UGA25" s="4"/>
      <c r="UGB25" s="4"/>
      <c r="UGE25" s="4"/>
      <c r="UGF25" s="4"/>
      <c r="UGI25" s="4"/>
      <c r="UGJ25" s="4"/>
      <c r="UGM25" s="4"/>
      <c r="UGN25" s="4"/>
      <c r="UGQ25" s="4"/>
      <c r="UGR25" s="4"/>
      <c r="UGU25" s="4"/>
      <c r="UGV25" s="4"/>
      <c r="UGY25" s="4"/>
      <c r="UGZ25" s="4"/>
      <c r="UHC25" s="4"/>
      <c r="UHD25" s="4"/>
      <c r="UHG25" s="4"/>
      <c r="UHH25" s="4"/>
      <c r="UHK25" s="4"/>
      <c r="UHL25" s="4"/>
      <c r="UHO25" s="4"/>
      <c r="UHP25" s="4"/>
      <c r="UHS25" s="4"/>
      <c r="UHT25" s="4"/>
      <c r="UHW25" s="4"/>
      <c r="UHX25" s="4"/>
      <c r="UIA25" s="4"/>
      <c r="UIB25" s="4"/>
      <c r="UIE25" s="4"/>
      <c r="UIF25" s="4"/>
      <c r="UII25" s="4"/>
      <c r="UIJ25" s="4"/>
      <c r="UIM25" s="4"/>
      <c r="UIN25" s="4"/>
      <c r="UIQ25" s="4"/>
      <c r="UIR25" s="4"/>
      <c r="UIU25" s="4"/>
      <c r="UIV25" s="4"/>
      <c r="UIY25" s="4"/>
      <c r="UIZ25" s="4"/>
      <c r="UJC25" s="4"/>
      <c r="UJD25" s="4"/>
      <c r="UJG25" s="4"/>
      <c r="UJH25" s="4"/>
      <c r="UJK25" s="4"/>
      <c r="UJL25" s="4"/>
      <c r="UJO25" s="4"/>
      <c r="UJP25" s="4"/>
      <c r="UJS25" s="4"/>
      <c r="UJT25" s="4"/>
      <c r="UJW25" s="4"/>
      <c r="UJX25" s="4"/>
      <c r="UKA25" s="4"/>
      <c r="UKB25" s="4"/>
      <c r="UKE25" s="4"/>
      <c r="UKF25" s="4"/>
      <c r="UKI25" s="4"/>
      <c r="UKJ25" s="4"/>
      <c r="UKM25" s="4"/>
      <c r="UKN25" s="4"/>
      <c r="UKQ25" s="4"/>
      <c r="UKR25" s="4"/>
      <c r="UKU25" s="4"/>
      <c r="UKV25" s="4"/>
      <c r="UKY25" s="4"/>
      <c r="UKZ25" s="4"/>
      <c r="ULC25" s="4"/>
      <c r="ULD25" s="4"/>
      <c r="ULG25" s="4"/>
      <c r="ULH25" s="4"/>
      <c r="ULK25" s="4"/>
      <c r="ULL25" s="4"/>
      <c r="ULO25" s="4"/>
      <c r="ULP25" s="4"/>
      <c r="ULS25" s="4"/>
      <c r="ULT25" s="4"/>
      <c r="ULW25" s="4"/>
      <c r="ULX25" s="4"/>
      <c r="UMA25" s="4"/>
      <c r="UMB25" s="4"/>
      <c r="UME25" s="4"/>
      <c r="UMF25" s="4"/>
      <c r="UMI25" s="4"/>
      <c r="UMJ25" s="4"/>
      <c r="UMM25" s="4"/>
      <c r="UMN25" s="4"/>
      <c r="UMQ25" s="4"/>
      <c r="UMR25" s="4"/>
      <c r="UMU25" s="4"/>
      <c r="UMV25" s="4"/>
      <c r="UMY25" s="4"/>
      <c r="UMZ25" s="4"/>
      <c r="UNC25" s="4"/>
      <c r="UND25" s="4"/>
      <c r="UNG25" s="4"/>
      <c r="UNH25" s="4"/>
      <c r="UNK25" s="4"/>
      <c r="UNL25" s="4"/>
      <c r="UNO25" s="4"/>
      <c r="UNP25" s="4"/>
      <c r="UNS25" s="4"/>
      <c r="UNT25" s="4"/>
      <c r="UNW25" s="4"/>
      <c r="UNX25" s="4"/>
      <c r="UOA25" s="4"/>
      <c r="UOB25" s="4"/>
      <c r="UOE25" s="4"/>
      <c r="UOF25" s="4"/>
      <c r="UOI25" s="4"/>
      <c r="UOJ25" s="4"/>
      <c r="UOM25" s="4"/>
      <c r="UON25" s="4"/>
      <c r="UOQ25" s="4"/>
      <c r="UOR25" s="4"/>
      <c r="UOU25" s="4"/>
      <c r="UOV25" s="4"/>
      <c r="UOY25" s="4"/>
      <c r="UOZ25" s="4"/>
      <c r="UPC25" s="4"/>
      <c r="UPD25" s="4"/>
      <c r="UPG25" s="4"/>
      <c r="UPH25" s="4"/>
      <c r="UPK25" s="4"/>
      <c r="UPL25" s="4"/>
      <c r="UPO25" s="4"/>
      <c r="UPP25" s="4"/>
      <c r="UPS25" s="4"/>
      <c r="UPT25" s="4"/>
      <c r="UPW25" s="4"/>
      <c r="UPX25" s="4"/>
      <c r="UQA25" s="4"/>
      <c r="UQB25" s="4"/>
      <c r="UQE25" s="4"/>
      <c r="UQF25" s="4"/>
      <c r="UQI25" s="4"/>
      <c r="UQJ25" s="4"/>
      <c r="UQM25" s="4"/>
      <c r="UQN25" s="4"/>
      <c r="UQQ25" s="4"/>
      <c r="UQR25" s="4"/>
      <c r="UQU25" s="4"/>
      <c r="UQV25" s="4"/>
      <c r="UQY25" s="4"/>
      <c r="UQZ25" s="4"/>
      <c r="URC25" s="4"/>
      <c r="URD25" s="4"/>
      <c r="URG25" s="4"/>
      <c r="URH25" s="4"/>
      <c r="URK25" s="4"/>
      <c r="URL25" s="4"/>
      <c r="URO25" s="4"/>
      <c r="URP25" s="4"/>
      <c r="URS25" s="4"/>
      <c r="URT25" s="4"/>
      <c r="URW25" s="4"/>
      <c r="URX25" s="4"/>
      <c r="USA25" s="4"/>
      <c r="USB25" s="4"/>
      <c r="USE25" s="4"/>
      <c r="USF25" s="4"/>
      <c r="USI25" s="4"/>
      <c r="USJ25" s="4"/>
      <c r="USM25" s="4"/>
      <c r="USN25" s="4"/>
      <c r="USQ25" s="4"/>
      <c r="USR25" s="4"/>
      <c r="USU25" s="4"/>
      <c r="USV25" s="4"/>
      <c r="USY25" s="4"/>
      <c r="USZ25" s="4"/>
      <c r="UTC25" s="4"/>
      <c r="UTD25" s="4"/>
      <c r="UTG25" s="4"/>
      <c r="UTH25" s="4"/>
      <c r="UTK25" s="4"/>
      <c r="UTL25" s="4"/>
      <c r="UTO25" s="4"/>
      <c r="UTP25" s="4"/>
      <c r="UTS25" s="4"/>
      <c r="UTT25" s="4"/>
      <c r="UTW25" s="4"/>
      <c r="UTX25" s="4"/>
      <c r="UUA25" s="4"/>
      <c r="UUB25" s="4"/>
      <c r="UUE25" s="4"/>
      <c r="UUF25" s="4"/>
      <c r="UUI25" s="4"/>
      <c r="UUJ25" s="4"/>
      <c r="UUM25" s="4"/>
      <c r="UUN25" s="4"/>
      <c r="UUQ25" s="4"/>
      <c r="UUR25" s="4"/>
      <c r="UUU25" s="4"/>
      <c r="UUV25" s="4"/>
      <c r="UUY25" s="4"/>
      <c r="UUZ25" s="4"/>
      <c r="UVC25" s="4"/>
      <c r="UVD25" s="4"/>
      <c r="UVG25" s="4"/>
      <c r="UVH25" s="4"/>
      <c r="UVK25" s="4"/>
      <c r="UVL25" s="4"/>
      <c r="UVO25" s="4"/>
      <c r="UVP25" s="4"/>
      <c r="UVS25" s="4"/>
      <c r="UVT25" s="4"/>
      <c r="UVW25" s="4"/>
      <c r="UVX25" s="4"/>
      <c r="UWA25" s="4"/>
      <c r="UWB25" s="4"/>
      <c r="UWE25" s="4"/>
      <c r="UWF25" s="4"/>
      <c r="UWI25" s="4"/>
      <c r="UWJ25" s="4"/>
      <c r="UWM25" s="4"/>
      <c r="UWN25" s="4"/>
      <c r="UWQ25" s="4"/>
      <c r="UWR25" s="4"/>
      <c r="UWU25" s="4"/>
      <c r="UWV25" s="4"/>
      <c r="UWY25" s="4"/>
      <c r="UWZ25" s="4"/>
      <c r="UXC25" s="4"/>
      <c r="UXD25" s="4"/>
      <c r="UXG25" s="4"/>
      <c r="UXH25" s="4"/>
      <c r="UXK25" s="4"/>
      <c r="UXL25" s="4"/>
      <c r="UXO25" s="4"/>
      <c r="UXP25" s="4"/>
      <c r="UXS25" s="4"/>
      <c r="UXT25" s="4"/>
      <c r="UXW25" s="4"/>
      <c r="UXX25" s="4"/>
      <c r="UYA25" s="4"/>
      <c r="UYB25" s="4"/>
      <c r="UYE25" s="4"/>
      <c r="UYF25" s="4"/>
      <c r="UYI25" s="4"/>
      <c r="UYJ25" s="4"/>
      <c r="UYM25" s="4"/>
      <c r="UYN25" s="4"/>
      <c r="UYQ25" s="4"/>
      <c r="UYR25" s="4"/>
      <c r="UYU25" s="4"/>
      <c r="UYV25" s="4"/>
      <c r="UYY25" s="4"/>
      <c r="UYZ25" s="4"/>
      <c r="UZC25" s="4"/>
      <c r="UZD25" s="4"/>
      <c r="UZG25" s="4"/>
      <c r="UZH25" s="4"/>
      <c r="UZK25" s="4"/>
      <c r="UZL25" s="4"/>
      <c r="UZO25" s="4"/>
      <c r="UZP25" s="4"/>
      <c r="UZS25" s="4"/>
      <c r="UZT25" s="4"/>
      <c r="UZW25" s="4"/>
      <c r="UZX25" s="4"/>
      <c r="VAA25" s="4"/>
      <c r="VAB25" s="4"/>
      <c r="VAE25" s="4"/>
      <c r="VAF25" s="4"/>
      <c r="VAI25" s="4"/>
      <c r="VAJ25" s="4"/>
      <c r="VAM25" s="4"/>
      <c r="VAN25" s="4"/>
      <c r="VAQ25" s="4"/>
      <c r="VAR25" s="4"/>
      <c r="VAU25" s="4"/>
      <c r="VAV25" s="4"/>
      <c r="VAY25" s="4"/>
      <c r="VAZ25" s="4"/>
      <c r="VBC25" s="4"/>
      <c r="VBD25" s="4"/>
      <c r="VBG25" s="4"/>
      <c r="VBH25" s="4"/>
      <c r="VBK25" s="4"/>
      <c r="VBL25" s="4"/>
      <c r="VBO25" s="4"/>
      <c r="VBP25" s="4"/>
      <c r="VBS25" s="4"/>
      <c r="VBT25" s="4"/>
      <c r="VBW25" s="4"/>
      <c r="VBX25" s="4"/>
      <c r="VCA25" s="4"/>
      <c r="VCB25" s="4"/>
      <c r="VCE25" s="4"/>
      <c r="VCF25" s="4"/>
      <c r="VCI25" s="4"/>
      <c r="VCJ25" s="4"/>
      <c r="VCM25" s="4"/>
      <c r="VCN25" s="4"/>
      <c r="VCQ25" s="4"/>
      <c r="VCR25" s="4"/>
      <c r="VCU25" s="4"/>
      <c r="VCV25" s="4"/>
      <c r="VCY25" s="4"/>
      <c r="VCZ25" s="4"/>
      <c r="VDC25" s="4"/>
      <c r="VDD25" s="4"/>
      <c r="VDG25" s="4"/>
      <c r="VDH25" s="4"/>
      <c r="VDK25" s="4"/>
      <c r="VDL25" s="4"/>
      <c r="VDO25" s="4"/>
      <c r="VDP25" s="4"/>
      <c r="VDS25" s="4"/>
      <c r="VDT25" s="4"/>
      <c r="VDW25" s="4"/>
      <c r="VDX25" s="4"/>
      <c r="VEA25" s="4"/>
      <c r="VEB25" s="4"/>
      <c r="VEE25" s="4"/>
      <c r="VEF25" s="4"/>
      <c r="VEI25" s="4"/>
      <c r="VEJ25" s="4"/>
      <c r="VEM25" s="4"/>
      <c r="VEN25" s="4"/>
      <c r="VEQ25" s="4"/>
      <c r="VER25" s="4"/>
      <c r="VEU25" s="4"/>
      <c r="VEV25" s="4"/>
      <c r="VEY25" s="4"/>
      <c r="VEZ25" s="4"/>
      <c r="VFC25" s="4"/>
      <c r="VFD25" s="4"/>
      <c r="VFG25" s="4"/>
      <c r="VFH25" s="4"/>
      <c r="VFK25" s="4"/>
      <c r="VFL25" s="4"/>
      <c r="VFO25" s="4"/>
      <c r="VFP25" s="4"/>
      <c r="VFS25" s="4"/>
      <c r="VFT25" s="4"/>
      <c r="VFW25" s="4"/>
      <c r="VFX25" s="4"/>
      <c r="VGA25" s="4"/>
      <c r="VGB25" s="4"/>
      <c r="VGE25" s="4"/>
      <c r="VGF25" s="4"/>
      <c r="VGI25" s="4"/>
      <c r="VGJ25" s="4"/>
      <c r="VGM25" s="4"/>
      <c r="VGN25" s="4"/>
      <c r="VGQ25" s="4"/>
      <c r="VGR25" s="4"/>
      <c r="VGU25" s="4"/>
      <c r="VGV25" s="4"/>
      <c r="VGY25" s="4"/>
      <c r="VGZ25" s="4"/>
      <c r="VHC25" s="4"/>
      <c r="VHD25" s="4"/>
      <c r="VHG25" s="4"/>
      <c r="VHH25" s="4"/>
      <c r="VHK25" s="4"/>
      <c r="VHL25" s="4"/>
      <c r="VHO25" s="4"/>
      <c r="VHP25" s="4"/>
      <c r="VHS25" s="4"/>
      <c r="VHT25" s="4"/>
      <c r="VHW25" s="4"/>
      <c r="VHX25" s="4"/>
      <c r="VIA25" s="4"/>
      <c r="VIB25" s="4"/>
      <c r="VIE25" s="4"/>
      <c r="VIF25" s="4"/>
      <c r="VII25" s="4"/>
      <c r="VIJ25" s="4"/>
      <c r="VIM25" s="4"/>
      <c r="VIN25" s="4"/>
      <c r="VIQ25" s="4"/>
      <c r="VIR25" s="4"/>
      <c r="VIU25" s="4"/>
      <c r="VIV25" s="4"/>
      <c r="VIY25" s="4"/>
      <c r="VIZ25" s="4"/>
      <c r="VJC25" s="4"/>
      <c r="VJD25" s="4"/>
      <c r="VJG25" s="4"/>
      <c r="VJH25" s="4"/>
      <c r="VJK25" s="4"/>
      <c r="VJL25" s="4"/>
      <c r="VJO25" s="4"/>
      <c r="VJP25" s="4"/>
      <c r="VJS25" s="4"/>
      <c r="VJT25" s="4"/>
      <c r="VJW25" s="4"/>
      <c r="VJX25" s="4"/>
      <c r="VKA25" s="4"/>
      <c r="VKB25" s="4"/>
      <c r="VKE25" s="4"/>
      <c r="VKF25" s="4"/>
      <c r="VKI25" s="4"/>
      <c r="VKJ25" s="4"/>
      <c r="VKM25" s="4"/>
      <c r="VKN25" s="4"/>
      <c r="VKQ25" s="4"/>
      <c r="VKR25" s="4"/>
      <c r="VKU25" s="4"/>
      <c r="VKV25" s="4"/>
      <c r="VKY25" s="4"/>
      <c r="VKZ25" s="4"/>
      <c r="VLC25" s="4"/>
      <c r="VLD25" s="4"/>
      <c r="VLG25" s="4"/>
      <c r="VLH25" s="4"/>
      <c r="VLK25" s="4"/>
      <c r="VLL25" s="4"/>
      <c r="VLO25" s="4"/>
      <c r="VLP25" s="4"/>
      <c r="VLS25" s="4"/>
      <c r="VLT25" s="4"/>
      <c r="VLW25" s="4"/>
      <c r="VLX25" s="4"/>
      <c r="VMA25" s="4"/>
      <c r="VMB25" s="4"/>
      <c r="VME25" s="4"/>
      <c r="VMF25" s="4"/>
      <c r="VMI25" s="4"/>
      <c r="VMJ25" s="4"/>
      <c r="VMM25" s="4"/>
      <c r="VMN25" s="4"/>
      <c r="VMQ25" s="4"/>
      <c r="VMR25" s="4"/>
      <c r="VMU25" s="4"/>
      <c r="VMV25" s="4"/>
      <c r="VMY25" s="4"/>
      <c r="VMZ25" s="4"/>
      <c r="VNC25" s="4"/>
      <c r="VND25" s="4"/>
      <c r="VNG25" s="4"/>
      <c r="VNH25" s="4"/>
      <c r="VNK25" s="4"/>
      <c r="VNL25" s="4"/>
      <c r="VNO25" s="4"/>
      <c r="VNP25" s="4"/>
      <c r="VNS25" s="4"/>
      <c r="VNT25" s="4"/>
      <c r="VNW25" s="4"/>
      <c r="VNX25" s="4"/>
      <c r="VOA25" s="4"/>
      <c r="VOB25" s="4"/>
      <c r="VOE25" s="4"/>
      <c r="VOF25" s="4"/>
      <c r="VOI25" s="4"/>
      <c r="VOJ25" s="4"/>
      <c r="VOM25" s="4"/>
      <c r="VON25" s="4"/>
      <c r="VOQ25" s="4"/>
      <c r="VOR25" s="4"/>
      <c r="VOU25" s="4"/>
      <c r="VOV25" s="4"/>
      <c r="VOY25" s="4"/>
      <c r="VOZ25" s="4"/>
      <c r="VPC25" s="4"/>
      <c r="VPD25" s="4"/>
      <c r="VPG25" s="4"/>
      <c r="VPH25" s="4"/>
      <c r="VPK25" s="4"/>
      <c r="VPL25" s="4"/>
      <c r="VPO25" s="4"/>
      <c r="VPP25" s="4"/>
      <c r="VPS25" s="4"/>
      <c r="VPT25" s="4"/>
      <c r="VPW25" s="4"/>
      <c r="VPX25" s="4"/>
      <c r="VQA25" s="4"/>
      <c r="VQB25" s="4"/>
      <c r="VQE25" s="4"/>
      <c r="VQF25" s="4"/>
      <c r="VQI25" s="4"/>
      <c r="VQJ25" s="4"/>
      <c r="VQM25" s="4"/>
      <c r="VQN25" s="4"/>
      <c r="VQQ25" s="4"/>
      <c r="VQR25" s="4"/>
      <c r="VQU25" s="4"/>
      <c r="VQV25" s="4"/>
      <c r="VQY25" s="4"/>
      <c r="VQZ25" s="4"/>
      <c r="VRC25" s="4"/>
      <c r="VRD25" s="4"/>
      <c r="VRG25" s="4"/>
      <c r="VRH25" s="4"/>
      <c r="VRK25" s="4"/>
      <c r="VRL25" s="4"/>
      <c r="VRO25" s="4"/>
      <c r="VRP25" s="4"/>
      <c r="VRS25" s="4"/>
      <c r="VRT25" s="4"/>
      <c r="VRW25" s="4"/>
      <c r="VRX25" s="4"/>
      <c r="VSA25" s="4"/>
      <c r="VSB25" s="4"/>
      <c r="VSE25" s="4"/>
      <c r="VSF25" s="4"/>
      <c r="VSI25" s="4"/>
      <c r="VSJ25" s="4"/>
      <c r="VSM25" s="4"/>
      <c r="VSN25" s="4"/>
      <c r="VSQ25" s="4"/>
      <c r="VSR25" s="4"/>
      <c r="VSU25" s="4"/>
      <c r="VSV25" s="4"/>
      <c r="VSY25" s="4"/>
      <c r="VSZ25" s="4"/>
      <c r="VTC25" s="4"/>
      <c r="VTD25" s="4"/>
      <c r="VTG25" s="4"/>
      <c r="VTH25" s="4"/>
      <c r="VTK25" s="4"/>
      <c r="VTL25" s="4"/>
      <c r="VTO25" s="4"/>
      <c r="VTP25" s="4"/>
      <c r="VTS25" s="4"/>
      <c r="VTT25" s="4"/>
      <c r="VTW25" s="4"/>
      <c r="VTX25" s="4"/>
      <c r="VUA25" s="4"/>
      <c r="VUB25" s="4"/>
      <c r="VUE25" s="4"/>
      <c r="VUF25" s="4"/>
      <c r="VUI25" s="4"/>
      <c r="VUJ25" s="4"/>
      <c r="VUM25" s="4"/>
      <c r="VUN25" s="4"/>
      <c r="VUQ25" s="4"/>
      <c r="VUR25" s="4"/>
      <c r="VUU25" s="4"/>
      <c r="VUV25" s="4"/>
      <c r="VUY25" s="4"/>
      <c r="VUZ25" s="4"/>
      <c r="VVC25" s="4"/>
      <c r="VVD25" s="4"/>
      <c r="VVG25" s="4"/>
      <c r="VVH25" s="4"/>
      <c r="VVK25" s="4"/>
      <c r="VVL25" s="4"/>
      <c r="VVO25" s="4"/>
      <c r="VVP25" s="4"/>
      <c r="VVS25" s="4"/>
      <c r="VVT25" s="4"/>
      <c r="VVW25" s="4"/>
      <c r="VVX25" s="4"/>
      <c r="VWA25" s="4"/>
      <c r="VWB25" s="4"/>
      <c r="VWE25" s="4"/>
      <c r="VWF25" s="4"/>
      <c r="VWI25" s="4"/>
      <c r="VWJ25" s="4"/>
      <c r="VWM25" s="4"/>
      <c r="VWN25" s="4"/>
      <c r="VWQ25" s="4"/>
      <c r="VWR25" s="4"/>
      <c r="VWU25" s="4"/>
      <c r="VWV25" s="4"/>
      <c r="VWY25" s="4"/>
      <c r="VWZ25" s="4"/>
      <c r="VXC25" s="4"/>
      <c r="VXD25" s="4"/>
      <c r="VXG25" s="4"/>
      <c r="VXH25" s="4"/>
      <c r="VXK25" s="4"/>
      <c r="VXL25" s="4"/>
      <c r="VXO25" s="4"/>
      <c r="VXP25" s="4"/>
      <c r="VXS25" s="4"/>
      <c r="VXT25" s="4"/>
      <c r="VXW25" s="4"/>
      <c r="VXX25" s="4"/>
      <c r="VYA25" s="4"/>
      <c r="VYB25" s="4"/>
      <c r="VYE25" s="4"/>
      <c r="VYF25" s="4"/>
      <c r="VYI25" s="4"/>
      <c r="VYJ25" s="4"/>
      <c r="VYM25" s="4"/>
      <c r="VYN25" s="4"/>
      <c r="VYQ25" s="4"/>
      <c r="VYR25" s="4"/>
      <c r="VYU25" s="4"/>
      <c r="VYV25" s="4"/>
      <c r="VYY25" s="4"/>
      <c r="VYZ25" s="4"/>
      <c r="VZC25" s="4"/>
      <c r="VZD25" s="4"/>
      <c r="VZG25" s="4"/>
      <c r="VZH25" s="4"/>
      <c r="VZK25" s="4"/>
      <c r="VZL25" s="4"/>
      <c r="VZO25" s="4"/>
      <c r="VZP25" s="4"/>
      <c r="VZS25" s="4"/>
      <c r="VZT25" s="4"/>
      <c r="VZW25" s="4"/>
      <c r="VZX25" s="4"/>
      <c r="WAA25" s="4"/>
      <c r="WAB25" s="4"/>
      <c r="WAE25" s="4"/>
      <c r="WAF25" s="4"/>
      <c r="WAI25" s="4"/>
      <c r="WAJ25" s="4"/>
      <c r="WAM25" s="4"/>
      <c r="WAN25" s="4"/>
      <c r="WAQ25" s="4"/>
      <c r="WAR25" s="4"/>
      <c r="WAU25" s="4"/>
      <c r="WAV25" s="4"/>
      <c r="WAY25" s="4"/>
      <c r="WAZ25" s="4"/>
      <c r="WBC25" s="4"/>
      <c r="WBD25" s="4"/>
      <c r="WBG25" s="4"/>
      <c r="WBH25" s="4"/>
      <c r="WBK25" s="4"/>
      <c r="WBL25" s="4"/>
      <c r="WBO25" s="4"/>
      <c r="WBP25" s="4"/>
      <c r="WBS25" s="4"/>
      <c r="WBT25" s="4"/>
      <c r="WBW25" s="4"/>
      <c r="WBX25" s="4"/>
      <c r="WCA25" s="4"/>
      <c r="WCB25" s="4"/>
      <c r="WCE25" s="4"/>
      <c r="WCF25" s="4"/>
      <c r="WCI25" s="4"/>
      <c r="WCJ25" s="4"/>
      <c r="WCM25" s="4"/>
      <c r="WCN25" s="4"/>
      <c r="WCQ25" s="4"/>
      <c r="WCR25" s="4"/>
      <c r="WCU25" s="4"/>
      <c r="WCV25" s="4"/>
      <c r="WCY25" s="4"/>
      <c r="WCZ25" s="4"/>
      <c r="WDC25" s="4"/>
      <c r="WDD25" s="4"/>
      <c r="WDG25" s="4"/>
      <c r="WDH25" s="4"/>
      <c r="WDK25" s="4"/>
      <c r="WDL25" s="4"/>
      <c r="WDO25" s="4"/>
      <c r="WDP25" s="4"/>
      <c r="WDS25" s="4"/>
      <c r="WDT25" s="4"/>
      <c r="WDW25" s="4"/>
      <c r="WDX25" s="4"/>
      <c r="WEA25" s="4"/>
      <c r="WEB25" s="4"/>
      <c r="WEE25" s="4"/>
      <c r="WEF25" s="4"/>
      <c r="WEI25" s="4"/>
      <c r="WEJ25" s="4"/>
      <c r="WEM25" s="4"/>
      <c r="WEN25" s="4"/>
      <c r="WEQ25" s="4"/>
      <c r="WER25" s="4"/>
      <c r="WEU25" s="4"/>
      <c r="WEV25" s="4"/>
      <c r="WEY25" s="4"/>
      <c r="WEZ25" s="4"/>
      <c r="WFC25" s="4"/>
      <c r="WFD25" s="4"/>
      <c r="WFG25" s="4"/>
      <c r="WFH25" s="4"/>
      <c r="WFK25" s="4"/>
      <c r="WFL25" s="4"/>
      <c r="WFO25" s="4"/>
      <c r="WFP25" s="4"/>
      <c r="WFS25" s="4"/>
      <c r="WFT25" s="4"/>
      <c r="WFW25" s="4"/>
      <c r="WFX25" s="4"/>
      <c r="WGA25" s="4"/>
      <c r="WGB25" s="4"/>
      <c r="WGE25" s="4"/>
      <c r="WGF25" s="4"/>
      <c r="WGI25" s="4"/>
      <c r="WGJ25" s="4"/>
      <c r="WGM25" s="4"/>
      <c r="WGN25" s="4"/>
      <c r="WGQ25" s="4"/>
      <c r="WGR25" s="4"/>
      <c r="WGU25" s="4"/>
      <c r="WGV25" s="4"/>
      <c r="WGY25" s="4"/>
      <c r="WGZ25" s="4"/>
      <c r="WHC25" s="4"/>
      <c r="WHD25" s="4"/>
      <c r="WHG25" s="4"/>
      <c r="WHH25" s="4"/>
      <c r="WHK25" s="4"/>
      <c r="WHL25" s="4"/>
      <c r="WHO25" s="4"/>
      <c r="WHP25" s="4"/>
      <c r="WHS25" s="4"/>
      <c r="WHT25" s="4"/>
      <c r="WHW25" s="4"/>
      <c r="WHX25" s="4"/>
      <c r="WIA25" s="4"/>
      <c r="WIB25" s="4"/>
      <c r="WIE25" s="4"/>
      <c r="WIF25" s="4"/>
      <c r="WII25" s="4"/>
      <c r="WIJ25" s="4"/>
      <c r="WIM25" s="4"/>
      <c r="WIN25" s="4"/>
      <c r="WIQ25" s="4"/>
      <c r="WIR25" s="4"/>
      <c r="WIU25" s="4"/>
      <c r="WIV25" s="4"/>
      <c r="WIY25" s="4"/>
      <c r="WIZ25" s="4"/>
      <c r="WJC25" s="4"/>
      <c r="WJD25" s="4"/>
      <c r="WJG25" s="4"/>
      <c r="WJH25" s="4"/>
      <c r="WJK25" s="4"/>
      <c r="WJL25" s="4"/>
      <c r="WJO25" s="4"/>
      <c r="WJP25" s="4"/>
      <c r="WJS25" s="4"/>
      <c r="WJT25" s="4"/>
      <c r="WJW25" s="4"/>
      <c r="WJX25" s="4"/>
      <c r="WKA25" s="4"/>
      <c r="WKB25" s="4"/>
      <c r="WKE25" s="4"/>
      <c r="WKF25" s="4"/>
      <c r="WKI25" s="4"/>
      <c r="WKJ25" s="4"/>
      <c r="WKM25" s="4"/>
      <c r="WKN25" s="4"/>
      <c r="WKQ25" s="4"/>
      <c r="WKR25" s="4"/>
      <c r="WKU25" s="4"/>
      <c r="WKV25" s="4"/>
      <c r="WKY25" s="4"/>
      <c r="WKZ25" s="4"/>
      <c r="WLC25" s="4"/>
      <c r="WLD25" s="4"/>
      <c r="WLG25" s="4"/>
      <c r="WLH25" s="4"/>
      <c r="WLK25" s="4"/>
      <c r="WLL25" s="4"/>
      <c r="WLO25" s="4"/>
      <c r="WLP25" s="4"/>
      <c r="WLS25" s="4"/>
      <c r="WLT25" s="4"/>
      <c r="WLW25" s="4"/>
      <c r="WLX25" s="4"/>
      <c r="WMA25" s="4"/>
      <c r="WMB25" s="4"/>
      <c r="WME25" s="4"/>
      <c r="WMF25" s="4"/>
      <c r="WMI25" s="4"/>
      <c r="WMJ25" s="4"/>
      <c r="WMM25" s="4"/>
      <c r="WMN25" s="4"/>
      <c r="WMQ25" s="4"/>
      <c r="WMR25" s="4"/>
      <c r="WMU25" s="4"/>
      <c r="WMV25" s="4"/>
      <c r="WMY25" s="4"/>
      <c r="WMZ25" s="4"/>
      <c r="WNC25" s="4"/>
      <c r="WND25" s="4"/>
      <c r="WNG25" s="4"/>
      <c r="WNH25" s="4"/>
      <c r="WNK25" s="4"/>
      <c r="WNL25" s="4"/>
      <c r="WNO25" s="4"/>
      <c r="WNP25" s="4"/>
      <c r="WNS25" s="4"/>
      <c r="WNT25" s="4"/>
      <c r="WNW25" s="4"/>
      <c r="WNX25" s="4"/>
      <c r="WOA25" s="4"/>
      <c r="WOB25" s="4"/>
      <c r="WOE25" s="4"/>
      <c r="WOF25" s="4"/>
      <c r="WOI25" s="4"/>
      <c r="WOJ25" s="4"/>
      <c r="WOM25" s="4"/>
      <c r="WON25" s="4"/>
      <c r="WOQ25" s="4"/>
      <c r="WOR25" s="4"/>
      <c r="WOU25" s="4"/>
      <c r="WOV25" s="4"/>
      <c r="WOY25" s="4"/>
      <c r="WOZ25" s="4"/>
      <c r="WPC25" s="4"/>
      <c r="WPD25" s="4"/>
      <c r="WPG25" s="4"/>
      <c r="WPH25" s="4"/>
      <c r="WPK25" s="4"/>
      <c r="WPL25" s="4"/>
      <c r="WPO25" s="4"/>
      <c r="WPP25" s="4"/>
      <c r="WPS25" s="4"/>
      <c r="WPT25" s="4"/>
      <c r="WPW25" s="4"/>
      <c r="WPX25" s="4"/>
      <c r="WQA25" s="4"/>
      <c r="WQB25" s="4"/>
      <c r="WQE25" s="4"/>
      <c r="WQF25" s="4"/>
      <c r="WQI25" s="4"/>
      <c r="WQJ25" s="4"/>
      <c r="WQM25" s="4"/>
      <c r="WQN25" s="4"/>
      <c r="WQQ25" s="4"/>
      <c r="WQR25" s="4"/>
      <c r="WQU25" s="4"/>
      <c r="WQV25" s="4"/>
      <c r="WQY25" s="4"/>
      <c r="WQZ25" s="4"/>
      <c r="WRC25" s="4"/>
      <c r="WRD25" s="4"/>
      <c r="WRG25" s="4"/>
      <c r="WRH25" s="4"/>
      <c r="WRK25" s="4"/>
      <c r="WRL25" s="4"/>
      <c r="WRO25" s="4"/>
      <c r="WRP25" s="4"/>
      <c r="WRS25" s="4"/>
      <c r="WRT25" s="4"/>
      <c r="WRW25" s="4"/>
      <c r="WRX25" s="4"/>
      <c r="WSA25" s="4"/>
      <c r="WSB25" s="4"/>
      <c r="WSE25" s="4"/>
      <c r="WSF25" s="4"/>
      <c r="WSI25" s="4"/>
      <c r="WSJ25" s="4"/>
      <c r="WSM25" s="4"/>
      <c r="WSN25" s="4"/>
      <c r="WSQ25" s="4"/>
      <c r="WSR25" s="4"/>
      <c r="WSU25" s="4"/>
      <c r="WSV25" s="4"/>
      <c r="WSY25" s="4"/>
      <c r="WSZ25" s="4"/>
      <c r="WTC25" s="4"/>
      <c r="WTD25" s="4"/>
      <c r="WTG25" s="4"/>
      <c r="WTH25" s="4"/>
      <c r="WTK25" s="4"/>
      <c r="WTL25" s="4"/>
      <c r="WTO25" s="4"/>
      <c r="WTP25" s="4"/>
      <c r="WTS25" s="4"/>
      <c r="WTT25" s="4"/>
      <c r="WTW25" s="4"/>
      <c r="WTX25" s="4"/>
      <c r="WUA25" s="4"/>
      <c r="WUB25" s="4"/>
      <c r="WUE25" s="4"/>
      <c r="WUF25" s="4"/>
      <c r="WUI25" s="4"/>
      <c r="WUJ25" s="4"/>
      <c r="WUM25" s="4"/>
      <c r="WUN25" s="4"/>
      <c r="WUQ25" s="4"/>
      <c r="WUR25" s="4"/>
      <c r="WUU25" s="4"/>
      <c r="WUV25" s="4"/>
      <c r="WUY25" s="4"/>
      <c r="WUZ25" s="4"/>
      <c r="WVC25" s="4"/>
      <c r="WVD25" s="4"/>
      <c r="WVG25" s="4"/>
      <c r="WVH25" s="4"/>
      <c r="WVK25" s="4"/>
      <c r="WVL25" s="4"/>
      <c r="WVO25" s="4"/>
      <c r="WVP25" s="4"/>
      <c r="WVS25" s="4"/>
      <c r="WVT25" s="4"/>
      <c r="WVW25" s="4"/>
      <c r="WVX25" s="4"/>
      <c r="WWA25" s="4"/>
      <c r="WWB25" s="4"/>
      <c r="WWE25" s="4"/>
      <c r="WWF25" s="4"/>
      <c r="WWI25" s="4"/>
      <c r="WWJ25" s="4"/>
      <c r="WWM25" s="4"/>
      <c r="WWN25" s="4"/>
      <c r="WWQ25" s="4"/>
      <c r="WWR25" s="4"/>
      <c r="WWU25" s="4"/>
      <c r="WWV25" s="4"/>
      <c r="WWY25" s="4"/>
      <c r="WWZ25" s="4"/>
      <c r="WXC25" s="4"/>
      <c r="WXD25" s="4"/>
      <c r="WXG25" s="4"/>
      <c r="WXH25" s="4"/>
      <c r="WXK25" s="4"/>
      <c r="WXL25" s="4"/>
      <c r="WXO25" s="4"/>
      <c r="WXP25" s="4"/>
      <c r="WXS25" s="4"/>
      <c r="WXT25" s="4"/>
      <c r="WXW25" s="4"/>
      <c r="WXX25" s="4"/>
      <c r="WYA25" s="4"/>
      <c r="WYB25" s="4"/>
      <c r="WYE25" s="4"/>
      <c r="WYF25" s="4"/>
      <c r="WYI25" s="4"/>
      <c r="WYJ25" s="4"/>
      <c r="WYM25" s="4"/>
      <c r="WYN25" s="4"/>
      <c r="WYQ25" s="4"/>
      <c r="WYR25" s="4"/>
      <c r="WYU25" s="4"/>
      <c r="WYV25" s="4"/>
      <c r="WYY25" s="4"/>
      <c r="WYZ25" s="4"/>
      <c r="WZC25" s="4"/>
      <c r="WZD25" s="4"/>
      <c r="WZG25" s="4"/>
      <c r="WZH25" s="4"/>
      <c r="WZK25" s="4"/>
      <c r="WZL25" s="4"/>
      <c r="WZO25" s="4"/>
      <c r="WZP25" s="4"/>
      <c r="WZS25" s="4"/>
      <c r="WZT25" s="4"/>
      <c r="WZW25" s="4"/>
      <c r="WZX25" s="4"/>
      <c r="XAA25" s="4"/>
      <c r="XAB25" s="4"/>
      <c r="XAE25" s="4"/>
      <c r="XAF25" s="4"/>
      <c r="XAI25" s="4"/>
      <c r="XAJ25" s="4"/>
      <c r="XAM25" s="4"/>
      <c r="XAN25" s="4"/>
      <c r="XAQ25" s="4"/>
      <c r="XAR25" s="4"/>
      <c r="XAU25" s="4"/>
      <c r="XAV25" s="4"/>
      <c r="XAY25" s="4"/>
      <c r="XAZ25" s="4"/>
      <c r="XBC25" s="4"/>
      <c r="XBD25" s="4"/>
      <c r="XBG25" s="4"/>
      <c r="XBH25" s="4"/>
      <c r="XBK25" s="4"/>
      <c r="XBL25" s="4"/>
      <c r="XBO25" s="4"/>
      <c r="XBP25" s="4"/>
      <c r="XBS25" s="4"/>
      <c r="XBT25" s="4"/>
      <c r="XBW25" s="4"/>
      <c r="XBX25" s="4"/>
      <c r="XCA25" s="4"/>
      <c r="XCB25" s="4"/>
      <c r="XCE25" s="4"/>
      <c r="XCF25" s="4"/>
      <c r="XCI25" s="4"/>
      <c r="XCJ25" s="4"/>
      <c r="XCM25" s="4"/>
      <c r="XCN25" s="4"/>
      <c r="XCQ25" s="4"/>
      <c r="XCR25" s="4"/>
      <c r="XCU25" s="4"/>
      <c r="XCV25" s="4"/>
      <c r="XCY25" s="4"/>
      <c r="XCZ25" s="4"/>
      <c r="XDC25" s="4"/>
      <c r="XDD25" s="4"/>
      <c r="XDG25" s="4"/>
      <c r="XDH25" s="4"/>
      <c r="XDK25" s="4"/>
      <c r="XDL25" s="4"/>
      <c r="XDO25" s="4"/>
      <c r="XDP25" s="4"/>
      <c r="XDS25" s="4"/>
      <c r="XDT25" s="4"/>
      <c r="XDW25" s="4"/>
      <c r="XDX25" s="4"/>
      <c r="XEA25" s="4"/>
      <c r="XEB25" s="4"/>
      <c r="XEE25" s="4"/>
      <c r="XEF25" s="4"/>
      <c r="XEI25" s="4"/>
      <c r="XEJ25" s="4"/>
      <c r="XEM25" s="4"/>
      <c r="XEN25" s="4"/>
      <c r="XEQ25" s="4"/>
      <c r="XER25" s="4"/>
      <c r="XEU25" s="4"/>
      <c r="XEV25" s="4"/>
      <c r="XEY25" s="4"/>
      <c r="XEZ25" s="4"/>
      <c r="XFC25" s="4"/>
      <c r="XFD25" s="4"/>
    </row>
    <row r="26" spans="1:1024 1027:2048 2051:3072 3075:4096 4099:5120 5123:6144 6147:7168 7171:8192 8195:9216 9219:10240 10243:11264 11267:12288 12291:13312 13315:14336 14339:15360 15363:16384">
      <c r="C26" s="4"/>
      <c r="D26" s="4"/>
      <c r="F26">
        <f t="shared" si="0"/>
        <v>0</v>
      </c>
      <c r="G26" s="4">
        <f t="shared" si="1"/>
        <v>-7.8</v>
      </c>
      <c r="H26" s="4"/>
      <c r="I26">
        <f t="shared" si="2"/>
        <v>0</v>
      </c>
      <c r="J26">
        <f t="shared" si="3"/>
        <v>-468</v>
      </c>
      <c r="K26" s="4"/>
      <c r="L26" s="4"/>
      <c r="O26" s="4"/>
      <c r="P26" s="4"/>
      <c r="S26" s="4"/>
      <c r="T26" s="4"/>
      <c r="W26" s="4"/>
      <c r="X26" s="4"/>
      <c r="AA26" s="4"/>
      <c r="AB26" s="4"/>
      <c r="AE26" s="4"/>
      <c r="AF26" s="4"/>
      <c r="AI26" s="4"/>
      <c r="AJ26" s="4"/>
      <c r="AM26" s="4"/>
      <c r="AN26" s="4"/>
      <c r="AQ26" s="4"/>
      <c r="AR26" s="4"/>
      <c r="AU26" s="4"/>
      <c r="AV26" s="4"/>
      <c r="AY26" s="4"/>
      <c r="AZ26" s="4"/>
      <c r="BC26" s="4"/>
      <c r="BD26" s="4"/>
      <c r="BG26" s="4"/>
      <c r="BH26" s="4"/>
      <c r="BK26" s="4"/>
      <c r="BL26" s="4"/>
      <c r="BO26" s="4"/>
      <c r="BP26" s="4"/>
      <c r="BS26" s="4"/>
      <c r="BT26" s="4"/>
      <c r="BW26" s="4"/>
      <c r="BX26" s="4"/>
      <c r="CA26" s="4"/>
      <c r="CB26" s="4"/>
      <c r="CE26" s="4"/>
      <c r="CF26" s="4"/>
      <c r="CI26" s="4"/>
      <c r="CJ26" s="4"/>
      <c r="CM26" s="4"/>
      <c r="CN26" s="4"/>
      <c r="CQ26" s="4"/>
      <c r="CR26" s="4"/>
      <c r="CU26" s="4"/>
      <c r="CV26" s="4"/>
      <c r="CY26" s="4"/>
      <c r="CZ26" s="4"/>
      <c r="DC26" s="4"/>
      <c r="DD26" s="4"/>
      <c r="DG26" s="4"/>
      <c r="DH26" s="4"/>
      <c r="DK26" s="4"/>
      <c r="DL26" s="4"/>
      <c r="DO26" s="4"/>
      <c r="DP26" s="4"/>
      <c r="DS26" s="4"/>
      <c r="DT26" s="4"/>
      <c r="DW26" s="4"/>
      <c r="DX26" s="4"/>
      <c r="EA26" s="4"/>
      <c r="EB26" s="4"/>
      <c r="EE26" s="4"/>
      <c r="EF26" s="4"/>
      <c r="EI26" s="4"/>
      <c r="EJ26" s="4"/>
      <c r="EM26" s="4"/>
      <c r="EN26" s="4"/>
      <c r="EQ26" s="4"/>
      <c r="ER26" s="4"/>
      <c r="EU26" s="4"/>
      <c r="EV26" s="4"/>
      <c r="EY26" s="4"/>
      <c r="EZ26" s="4"/>
      <c r="FC26" s="4"/>
      <c r="FD26" s="4"/>
      <c r="FG26" s="4"/>
      <c r="FH26" s="4"/>
      <c r="FK26" s="4"/>
      <c r="FL26" s="4"/>
      <c r="FO26" s="4"/>
      <c r="FP26" s="4"/>
      <c r="FS26" s="4"/>
      <c r="FT26" s="4"/>
      <c r="FW26" s="4"/>
      <c r="FX26" s="4"/>
      <c r="GA26" s="4"/>
      <c r="GB26" s="4"/>
      <c r="GE26" s="4"/>
      <c r="GF26" s="4"/>
      <c r="GI26" s="4"/>
      <c r="GJ26" s="4"/>
      <c r="GM26" s="4"/>
      <c r="GN26" s="4"/>
      <c r="GQ26" s="4"/>
      <c r="GR26" s="4"/>
      <c r="GU26" s="4"/>
      <c r="GV26" s="4"/>
      <c r="GY26" s="4"/>
      <c r="GZ26" s="4"/>
      <c r="HC26" s="4"/>
      <c r="HD26" s="4"/>
      <c r="HG26" s="4"/>
      <c r="HH26" s="4"/>
      <c r="HK26" s="4"/>
      <c r="HL26" s="4"/>
      <c r="HO26" s="4"/>
      <c r="HP26" s="4"/>
      <c r="HS26" s="4"/>
      <c r="HT26" s="4"/>
      <c r="HW26" s="4"/>
      <c r="HX26" s="4"/>
      <c r="IA26" s="4"/>
      <c r="IB26" s="4"/>
      <c r="IE26" s="4"/>
      <c r="IF26" s="4"/>
      <c r="II26" s="4"/>
      <c r="IJ26" s="4"/>
      <c r="IM26" s="4"/>
      <c r="IN26" s="4"/>
      <c r="IQ26" s="4"/>
      <c r="IR26" s="4"/>
      <c r="IU26" s="4"/>
      <c r="IV26" s="4"/>
      <c r="IY26" s="4"/>
      <c r="IZ26" s="4"/>
      <c r="JC26" s="4"/>
      <c r="JD26" s="4"/>
      <c r="JG26" s="4"/>
      <c r="JH26" s="4"/>
      <c r="JK26" s="4"/>
      <c r="JL26" s="4"/>
      <c r="JO26" s="4"/>
      <c r="JP26" s="4"/>
      <c r="JS26" s="4"/>
      <c r="JT26" s="4"/>
      <c r="JW26" s="4"/>
      <c r="JX26" s="4"/>
      <c r="KA26" s="4"/>
      <c r="KB26" s="4"/>
      <c r="KE26" s="4"/>
      <c r="KF26" s="4"/>
      <c r="KI26" s="4"/>
      <c r="KJ26" s="4"/>
      <c r="KM26" s="4"/>
      <c r="KN26" s="4"/>
      <c r="KQ26" s="4"/>
      <c r="KR26" s="4"/>
      <c r="KU26" s="4"/>
      <c r="KV26" s="4"/>
      <c r="KY26" s="4"/>
      <c r="KZ26" s="4"/>
      <c r="LC26" s="4"/>
      <c r="LD26" s="4"/>
      <c r="LG26" s="4"/>
      <c r="LH26" s="4"/>
      <c r="LK26" s="4"/>
      <c r="LL26" s="4"/>
      <c r="LO26" s="4"/>
      <c r="LP26" s="4"/>
      <c r="LS26" s="4"/>
      <c r="LT26" s="4"/>
      <c r="LW26" s="4"/>
      <c r="LX26" s="4"/>
      <c r="MA26" s="4"/>
      <c r="MB26" s="4"/>
      <c r="ME26" s="4"/>
      <c r="MF26" s="4"/>
      <c r="MI26" s="4"/>
      <c r="MJ26" s="4"/>
      <c r="MM26" s="4"/>
      <c r="MN26" s="4"/>
      <c r="MQ26" s="4"/>
      <c r="MR26" s="4"/>
      <c r="MU26" s="4"/>
      <c r="MV26" s="4"/>
      <c r="MY26" s="4"/>
      <c r="MZ26" s="4"/>
      <c r="NC26" s="4"/>
      <c r="ND26" s="4"/>
      <c r="NG26" s="4"/>
      <c r="NH26" s="4"/>
      <c r="NK26" s="4"/>
      <c r="NL26" s="4"/>
      <c r="NO26" s="4"/>
      <c r="NP26" s="4"/>
      <c r="NS26" s="4"/>
      <c r="NT26" s="4"/>
      <c r="NW26" s="4"/>
      <c r="NX26" s="4"/>
      <c r="OA26" s="4"/>
      <c r="OB26" s="4"/>
      <c r="OE26" s="4"/>
      <c r="OF26" s="4"/>
      <c r="OI26" s="4"/>
      <c r="OJ26" s="4"/>
      <c r="OM26" s="4"/>
      <c r="ON26" s="4"/>
      <c r="OQ26" s="4"/>
      <c r="OR26" s="4"/>
      <c r="OU26" s="4"/>
      <c r="OV26" s="4"/>
      <c r="OY26" s="4"/>
      <c r="OZ26" s="4"/>
      <c r="PC26" s="4"/>
      <c r="PD26" s="4"/>
      <c r="PG26" s="4"/>
      <c r="PH26" s="4"/>
      <c r="PK26" s="4"/>
      <c r="PL26" s="4"/>
      <c r="PO26" s="4"/>
      <c r="PP26" s="4"/>
      <c r="PS26" s="4"/>
      <c r="PT26" s="4"/>
      <c r="PW26" s="4"/>
      <c r="PX26" s="4"/>
      <c r="QA26" s="4"/>
      <c r="QB26" s="4"/>
      <c r="QE26" s="4"/>
      <c r="QF26" s="4"/>
      <c r="QI26" s="4"/>
      <c r="QJ26" s="4"/>
      <c r="QM26" s="4"/>
      <c r="QN26" s="4"/>
      <c r="QQ26" s="4"/>
      <c r="QR26" s="4"/>
      <c r="QU26" s="4"/>
      <c r="QV26" s="4"/>
      <c r="QY26" s="4"/>
      <c r="QZ26" s="4"/>
      <c r="RC26" s="4"/>
      <c r="RD26" s="4"/>
      <c r="RG26" s="4"/>
      <c r="RH26" s="4"/>
      <c r="RK26" s="4"/>
      <c r="RL26" s="4"/>
      <c r="RO26" s="4"/>
      <c r="RP26" s="4"/>
      <c r="RS26" s="4"/>
      <c r="RT26" s="4"/>
      <c r="RW26" s="4"/>
      <c r="RX26" s="4"/>
      <c r="SA26" s="4"/>
      <c r="SB26" s="4"/>
      <c r="SE26" s="4"/>
      <c r="SF26" s="4"/>
      <c r="SI26" s="4"/>
      <c r="SJ26" s="4"/>
      <c r="SM26" s="4"/>
      <c r="SN26" s="4"/>
      <c r="SQ26" s="4"/>
      <c r="SR26" s="4"/>
      <c r="SU26" s="4"/>
      <c r="SV26" s="4"/>
      <c r="SY26" s="4"/>
      <c r="SZ26" s="4"/>
      <c r="TC26" s="4"/>
      <c r="TD26" s="4"/>
      <c r="TG26" s="4"/>
      <c r="TH26" s="4"/>
      <c r="TK26" s="4"/>
      <c r="TL26" s="4"/>
      <c r="TO26" s="4"/>
      <c r="TP26" s="4"/>
      <c r="TS26" s="4"/>
      <c r="TT26" s="4"/>
      <c r="TW26" s="4"/>
      <c r="TX26" s="4"/>
      <c r="UA26" s="4"/>
      <c r="UB26" s="4"/>
      <c r="UE26" s="4"/>
      <c r="UF26" s="4"/>
      <c r="UI26" s="4"/>
      <c r="UJ26" s="4"/>
      <c r="UM26" s="4"/>
      <c r="UN26" s="4"/>
      <c r="UQ26" s="4"/>
      <c r="UR26" s="4"/>
      <c r="UU26" s="4"/>
      <c r="UV26" s="4"/>
      <c r="UY26" s="4"/>
      <c r="UZ26" s="4"/>
      <c r="VC26" s="4"/>
      <c r="VD26" s="4"/>
      <c r="VG26" s="4"/>
      <c r="VH26" s="4"/>
      <c r="VK26" s="4"/>
      <c r="VL26" s="4"/>
      <c r="VO26" s="4"/>
      <c r="VP26" s="4"/>
      <c r="VS26" s="4"/>
      <c r="VT26" s="4"/>
      <c r="VW26" s="4"/>
      <c r="VX26" s="4"/>
      <c r="WA26" s="4"/>
      <c r="WB26" s="4"/>
      <c r="WE26" s="4"/>
      <c r="WF26" s="4"/>
      <c r="WI26" s="4"/>
      <c r="WJ26" s="4"/>
      <c r="WM26" s="4"/>
      <c r="WN26" s="4"/>
      <c r="WQ26" s="4"/>
      <c r="WR26" s="4"/>
      <c r="WU26" s="4"/>
      <c r="WV26" s="4"/>
      <c r="WY26" s="4"/>
      <c r="WZ26" s="4"/>
      <c r="XC26" s="4"/>
      <c r="XD26" s="4"/>
      <c r="XG26" s="4"/>
      <c r="XH26" s="4"/>
      <c r="XK26" s="4"/>
      <c r="XL26" s="4"/>
      <c r="XO26" s="4"/>
      <c r="XP26" s="4"/>
      <c r="XS26" s="4"/>
      <c r="XT26" s="4"/>
      <c r="XW26" s="4"/>
      <c r="XX26" s="4"/>
      <c r="YA26" s="4"/>
      <c r="YB26" s="4"/>
      <c r="YE26" s="4"/>
      <c r="YF26" s="4"/>
      <c r="YI26" s="4"/>
      <c r="YJ26" s="4"/>
      <c r="YM26" s="4"/>
      <c r="YN26" s="4"/>
      <c r="YQ26" s="4"/>
      <c r="YR26" s="4"/>
      <c r="YU26" s="4"/>
      <c r="YV26" s="4"/>
      <c r="YY26" s="4"/>
      <c r="YZ26" s="4"/>
      <c r="ZC26" s="4"/>
      <c r="ZD26" s="4"/>
      <c r="ZG26" s="4"/>
      <c r="ZH26" s="4"/>
      <c r="ZK26" s="4"/>
      <c r="ZL26" s="4"/>
      <c r="ZO26" s="4"/>
      <c r="ZP26" s="4"/>
      <c r="ZS26" s="4"/>
      <c r="ZT26" s="4"/>
      <c r="ZW26" s="4"/>
      <c r="ZX26" s="4"/>
      <c r="AAA26" s="4"/>
      <c r="AAB26" s="4"/>
      <c r="AAE26" s="4"/>
      <c r="AAF26" s="4"/>
      <c r="AAI26" s="4"/>
      <c r="AAJ26" s="4"/>
      <c r="AAM26" s="4"/>
      <c r="AAN26" s="4"/>
      <c r="AAQ26" s="4"/>
      <c r="AAR26" s="4"/>
      <c r="AAU26" s="4"/>
      <c r="AAV26" s="4"/>
      <c r="AAY26" s="4"/>
      <c r="AAZ26" s="4"/>
      <c r="ABC26" s="4"/>
      <c r="ABD26" s="4"/>
      <c r="ABG26" s="4"/>
      <c r="ABH26" s="4"/>
      <c r="ABK26" s="4"/>
      <c r="ABL26" s="4"/>
      <c r="ABO26" s="4"/>
      <c r="ABP26" s="4"/>
      <c r="ABS26" s="4"/>
      <c r="ABT26" s="4"/>
      <c r="ABW26" s="4"/>
      <c r="ABX26" s="4"/>
      <c r="ACA26" s="4"/>
      <c r="ACB26" s="4"/>
      <c r="ACE26" s="4"/>
      <c r="ACF26" s="4"/>
      <c r="ACI26" s="4"/>
      <c r="ACJ26" s="4"/>
      <c r="ACM26" s="4"/>
      <c r="ACN26" s="4"/>
      <c r="ACQ26" s="4"/>
      <c r="ACR26" s="4"/>
      <c r="ACU26" s="4"/>
      <c r="ACV26" s="4"/>
      <c r="ACY26" s="4"/>
      <c r="ACZ26" s="4"/>
      <c r="ADC26" s="4"/>
      <c r="ADD26" s="4"/>
      <c r="ADG26" s="4"/>
      <c r="ADH26" s="4"/>
      <c r="ADK26" s="4"/>
      <c r="ADL26" s="4"/>
      <c r="ADO26" s="4"/>
      <c r="ADP26" s="4"/>
      <c r="ADS26" s="4"/>
      <c r="ADT26" s="4"/>
      <c r="ADW26" s="4"/>
      <c r="ADX26" s="4"/>
      <c r="AEA26" s="4"/>
      <c r="AEB26" s="4"/>
      <c r="AEE26" s="4"/>
      <c r="AEF26" s="4"/>
      <c r="AEI26" s="4"/>
      <c r="AEJ26" s="4"/>
      <c r="AEM26" s="4"/>
      <c r="AEN26" s="4"/>
      <c r="AEQ26" s="4"/>
      <c r="AER26" s="4"/>
      <c r="AEU26" s="4"/>
      <c r="AEV26" s="4"/>
      <c r="AEY26" s="4"/>
      <c r="AEZ26" s="4"/>
      <c r="AFC26" s="4"/>
      <c r="AFD26" s="4"/>
      <c r="AFG26" s="4"/>
      <c r="AFH26" s="4"/>
      <c r="AFK26" s="4"/>
      <c r="AFL26" s="4"/>
      <c r="AFO26" s="4"/>
      <c r="AFP26" s="4"/>
      <c r="AFS26" s="4"/>
      <c r="AFT26" s="4"/>
      <c r="AFW26" s="4"/>
      <c r="AFX26" s="4"/>
      <c r="AGA26" s="4"/>
      <c r="AGB26" s="4"/>
      <c r="AGE26" s="4"/>
      <c r="AGF26" s="4"/>
      <c r="AGI26" s="4"/>
      <c r="AGJ26" s="4"/>
      <c r="AGM26" s="4"/>
      <c r="AGN26" s="4"/>
      <c r="AGQ26" s="4"/>
      <c r="AGR26" s="4"/>
      <c r="AGU26" s="4"/>
      <c r="AGV26" s="4"/>
      <c r="AGY26" s="4"/>
      <c r="AGZ26" s="4"/>
      <c r="AHC26" s="4"/>
      <c r="AHD26" s="4"/>
      <c r="AHG26" s="4"/>
      <c r="AHH26" s="4"/>
      <c r="AHK26" s="4"/>
      <c r="AHL26" s="4"/>
      <c r="AHO26" s="4"/>
      <c r="AHP26" s="4"/>
      <c r="AHS26" s="4"/>
      <c r="AHT26" s="4"/>
      <c r="AHW26" s="4"/>
      <c r="AHX26" s="4"/>
      <c r="AIA26" s="4"/>
      <c r="AIB26" s="4"/>
      <c r="AIE26" s="4"/>
      <c r="AIF26" s="4"/>
      <c r="AII26" s="4"/>
      <c r="AIJ26" s="4"/>
      <c r="AIM26" s="4"/>
      <c r="AIN26" s="4"/>
      <c r="AIQ26" s="4"/>
      <c r="AIR26" s="4"/>
      <c r="AIU26" s="4"/>
      <c r="AIV26" s="4"/>
      <c r="AIY26" s="4"/>
      <c r="AIZ26" s="4"/>
      <c r="AJC26" s="4"/>
      <c r="AJD26" s="4"/>
      <c r="AJG26" s="4"/>
      <c r="AJH26" s="4"/>
      <c r="AJK26" s="4"/>
      <c r="AJL26" s="4"/>
      <c r="AJO26" s="4"/>
      <c r="AJP26" s="4"/>
      <c r="AJS26" s="4"/>
      <c r="AJT26" s="4"/>
      <c r="AJW26" s="4"/>
      <c r="AJX26" s="4"/>
      <c r="AKA26" s="4"/>
      <c r="AKB26" s="4"/>
      <c r="AKE26" s="4"/>
      <c r="AKF26" s="4"/>
      <c r="AKI26" s="4"/>
      <c r="AKJ26" s="4"/>
      <c r="AKM26" s="4"/>
      <c r="AKN26" s="4"/>
      <c r="AKQ26" s="4"/>
      <c r="AKR26" s="4"/>
      <c r="AKU26" s="4"/>
      <c r="AKV26" s="4"/>
      <c r="AKY26" s="4"/>
      <c r="AKZ26" s="4"/>
      <c r="ALC26" s="4"/>
      <c r="ALD26" s="4"/>
      <c r="ALG26" s="4"/>
      <c r="ALH26" s="4"/>
      <c r="ALK26" s="4"/>
      <c r="ALL26" s="4"/>
      <c r="ALO26" s="4"/>
      <c r="ALP26" s="4"/>
      <c r="ALS26" s="4"/>
      <c r="ALT26" s="4"/>
      <c r="ALW26" s="4"/>
      <c r="ALX26" s="4"/>
      <c r="AMA26" s="4"/>
      <c r="AMB26" s="4"/>
      <c r="AME26" s="4"/>
      <c r="AMF26" s="4"/>
      <c r="AMI26" s="4"/>
      <c r="AMJ26" s="4"/>
      <c r="AMM26" s="4"/>
      <c r="AMN26" s="4"/>
      <c r="AMQ26" s="4"/>
      <c r="AMR26" s="4"/>
      <c r="AMU26" s="4"/>
      <c r="AMV26" s="4"/>
      <c r="AMY26" s="4"/>
      <c r="AMZ26" s="4"/>
      <c r="ANC26" s="4"/>
      <c r="AND26" s="4"/>
      <c r="ANG26" s="4"/>
      <c r="ANH26" s="4"/>
      <c r="ANK26" s="4"/>
      <c r="ANL26" s="4"/>
      <c r="ANO26" s="4"/>
      <c r="ANP26" s="4"/>
      <c r="ANS26" s="4"/>
      <c r="ANT26" s="4"/>
      <c r="ANW26" s="4"/>
      <c r="ANX26" s="4"/>
      <c r="AOA26" s="4"/>
      <c r="AOB26" s="4"/>
      <c r="AOE26" s="4"/>
      <c r="AOF26" s="4"/>
      <c r="AOI26" s="4"/>
      <c r="AOJ26" s="4"/>
      <c r="AOM26" s="4"/>
      <c r="AON26" s="4"/>
      <c r="AOQ26" s="4"/>
      <c r="AOR26" s="4"/>
      <c r="AOU26" s="4"/>
      <c r="AOV26" s="4"/>
      <c r="AOY26" s="4"/>
      <c r="AOZ26" s="4"/>
      <c r="APC26" s="4"/>
      <c r="APD26" s="4"/>
      <c r="APG26" s="4"/>
      <c r="APH26" s="4"/>
      <c r="APK26" s="4"/>
      <c r="APL26" s="4"/>
      <c r="APO26" s="4"/>
      <c r="APP26" s="4"/>
      <c r="APS26" s="4"/>
      <c r="APT26" s="4"/>
      <c r="APW26" s="4"/>
      <c r="APX26" s="4"/>
      <c r="AQA26" s="4"/>
      <c r="AQB26" s="4"/>
      <c r="AQE26" s="4"/>
      <c r="AQF26" s="4"/>
      <c r="AQI26" s="4"/>
      <c r="AQJ26" s="4"/>
      <c r="AQM26" s="4"/>
      <c r="AQN26" s="4"/>
      <c r="AQQ26" s="4"/>
      <c r="AQR26" s="4"/>
      <c r="AQU26" s="4"/>
      <c r="AQV26" s="4"/>
      <c r="AQY26" s="4"/>
      <c r="AQZ26" s="4"/>
      <c r="ARC26" s="4"/>
      <c r="ARD26" s="4"/>
      <c r="ARG26" s="4"/>
      <c r="ARH26" s="4"/>
      <c r="ARK26" s="4"/>
      <c r="ARL26" s="4"/>
      <c r="ARO26" s="4"/>
      <c r="ARP26" s="4"/>
      <c r="ARS26" s="4"/>
      <c r="ART26" s="4"/>
      <c r="ARW26" s="4"/>
      <c r="ARX26" s="4"/>
      <c r="ASA26" s="4"/>
      <c r="ASB26" s="4"/>
      <c r="ASE26" s="4"/>
      <c r="ASF26" s="4"/>
      <c r="ASI26" s="4"/>
      <c r="ASJ26" s="4"/>
      <c r="ASM26" s="4"/>
      <c r="ASN26" s="4"/>
      <c r="ASQ26" s="4"/>
      <c r="ASR26" s="4"/>
      <c r="ASU26" s="4"/>
      <c r="ASV26" s="4"/>
      <c r="ASY26" s="4"/>
      <c r="ASZ26" s="4"/>
      <c r="ATC26" s="4"/>
      <c r="ATD26" s="4"/>
      <c r="ATG26" s="4"/>
      <c r="ATH26" s="4"/>
      <c r="ATK26" s="4"/>
      <c r="ATL26" s="4"/>
      <c r="ATO26" s="4"/>
      <c r="ATP26" s="4"/>
      <c r="ATS26" s="4"/>
      <c r="ATT26" s="4"/>
      <c r="ATW26" s="4"/>
      <c r="ATX26" s="4"/>
      <c r="AUA26" s="4"/>
      <c r="AUB26" s="4"/>
      <c r="AUE26" s="4"/>
      <c r="AUF26" s="4"/>
      <c r="AUI26" s="4"/>
      <c r="AUJ26" s="4"/>
      <c r="AUM26" s="4"/>
      <c r="AUN26" s="4"/>
      <c r="AUQ26" s="4"/>
      <c r="AUR26" s="4"/>
      <c r="AUU26" s="4"/>
      <c r="AUV26" s="4"/>
      <c r="AUY26" s="4"/>
      <c r="AUZ26" s="4"/>
      <c r="AVC26" s="4"/>
      <c r="AVD26" s="4"/>
      <c r="AVG26" s="4"/>
      <c r="AVH26" s="4"/>
      <c r="AVK26" s="4"/>
      <c r="AVL26" s="4"/>
      <c r="AVO26" s="4"/>
      <c r="AVP26" s="4"/>
      <c r="AVS26" s="4"/>
      <c r="AVT26" s="4"/>
      <c r="AVW26" s="4"/>
      <c r="AVX26" s="4"/>
      <c r="AWA26" s="4"/>
      <c r="AWB26" s="4"/>
      <c r="AWE26" s="4"/>
      <c r="AWF26" s="4"/>
      <c r="AWI26" s="4"/>
      <c r="AWJ26" s="4"/>
      <c r="AWM26" s="4"/>
      <c r="AWN26" s="4"/>
      <c r="AWQ26" s="4"/>
      <c r="AWR26" s="4"/>
      <c r="AWU26" s="4"/>
      <c r="AWV26" s="4"/>
      <c r="AWY26" s="4"/>
      <c r="AWZ26" s="4"/>
      <c r="AXC26" s="4"/>
      <c r="AXD26" s="4"/>
      <c r="AXG26" s="4"/>
      <c r="AXH26" s="4"/>
      <c r="AXK26" s="4"/>
      <c r="AXL26" s="4"/>
      <c r="AXO26" s="4"/>
      <c r="AXP26" s="4"/>
      <c r="AXS26" s="4"/>
      <c r="AXT26" s="4"/>
      <c r="AXW26" s="4"/>
      <c r="AXX26" s="4"/>
      <c r="AYA26" s="4"/>
      <c r="AYB26" s="4"/>
      <c r="AYE26" s="4"/>
      <c r="AYF26" s="4"/>
      <c r="AYI26" s="4"/>
      <c r="AYJ26" s="4"/>
      <c r="AYM26" s="4"/>
      <c r="AYN26" s="4"/>
      <c r="AYQ26" s="4"/>
      <c r="AYR26" s="4"/>
      <c r="AYU26" s="4"/>
      <c r="AYV26" s="4"/>
      <c r="AYY26" s="4"/>
      <c r="AYZ26" s="4"/>
      <c r="AZC26" s="4"/>
      <c r="AZD26" s="4"/>
      <c r="AZG26" s="4"/>
      <c r="AZH26" s="4"/>
      <c r="AZK26" s="4"/>
      <c r="AZL26" s="4"/>
      <c r="AZO26" s="4"/>
      <c r="AZP26" s="4"/>
      <c r="AZS26" s="4"/>
      <c r="AZT26" s="4"/>
      <c r="AZW26" s="4"/>
      <c r="AZX26" s="4"/>
      <c r="BAA26" s="4"/>
      <c r="BAB26" s="4"/>
      <c r="BAE26" s="4"/>
      <c r="BAF26" s="4"/>
      <c r="BAI26" s="4"/>
      <c r="BAJ26" s="4"/>
      <c r="BAM26" s="4"/>
      <c r="BAN26" s="4"/>
      <c r="BAQ26" s="4"/>
      <c r="BAR26" s="4"/>
      <c r="BAU26" s="4"/>
      <c r="BAV26" s="4"/>
      <c r="BAY26" s="4"/>
      <c r="BAZ26" s="4"/>
      <c r="BBC26" s="4"/>
      <c r="BBD26" s="4"/>
      <c r="BBG26" s="4"/>
      <c r="BBH26" s="4"/>
      <c r="BBK26" s="4"/>
      <c r="BBL26" s="4"/>
      <c r="BBO26" s="4"/>
      <c r="BBP26" s="4"/>
      <c r="BBS26" s="4"/>
      <c r="BBT26" s="4"/>
      <c r="BBW26" s="4"/>
      <c r="BBX26" s="4"/>
      <c r="BCA26" s="4"/>
      <c r="BCB26" s="4"/>
      <c r="BCE26" s="4"/>
      <c r="BCF26" s="4"/>
      <c r="BCI26" s="4"/>
      <c r="BCJ26" s="4"/>
      <c r="BCM26" s="4"/>
      <c r="BCN26" s="4"/>
      <c r="BCQ26" s="4"/>
      <c r="BCR26" s="4"/>
      <c r="BCU26" s="4"/>
      <c r="BCV26" s="4"/>
      <c r="BCY26" s="4"/>
      <c r="BCZ26" s="4"/>
      <c r="BDC26" s="4"/>
      <c r="BDD26" s="4"/>
      <c r="BDG26" s="4"/>
      <c r="BDH26" s="4"/>
      <c r="BDK26" s="4"/>
      <c r="BDL26" s="4"/>
      <c r="BDO26" s="4"/>
      <c r="BDP26" s="4"/>
      <c r="BDS26" s="4"/>
      <c r="BDT26" s="4"/>
      <c r="BDW26" s="4"/>
      <c r="BDX26" s="4"/>
      <c r="BEA26" s="4"/>
      <c r="BEB26" s="4"/>
      <c r="BEE26" s="4"/>
      <c r="BEF26" s="4"/>
      <c r="BEI26" s="4"/>
      <c r="BEJ26" s="4"/>
      <c r="BEM26" s="4"/>
      <c r="BEN26" s="4"/>
      <c r="BEQ26" s="4"/>
      <c r="BER26" s="4"/>
      <c r="BEU26" s="4"/>
      <c r="BEV26" s="4"/>
      <c r="BEY26" s="4"/>
      <c r="BEZ26" s="4"/>
      <c r="BFC26" s="4"/>
      <c r="BFD26" s="4"/>
      <c r="BFG26" s="4"/>
      <c r="BFH26" s="4"/>
      <c r="BFK26" s="4"/>
      <c r="BFL26" s="4"/>
      <c r="BFO26" s="4"/>
      <c r="BFP26" s="4"/>
      <c r="BFS26" s="4"/>
      <c r="BFT26" s="4"/>
      <c r="BFW26" s="4"/>
      <c r="BFX26" s="4"/>
      <c r="BGA26" s="4"/>
      <c r="BGB26" s="4"/>
      <c r="BGE26" s="4"/>
      <c r="BGF26" s="4"/>
      <c r="BGI26" s="4"/>
      <c r="BGJ26" s="4"/>
      <c r="BGM26" s="4"/>
      <c r="BGN26" s="4"/>
      <c r="BGQ26" s="4"/>
      <c r="BGR26" s="4"/>
      <c r="BGU26" s="4"/>
      <c r="BGV26" s="4"/>
      <c r="BGY26" s="4"/>
      <c r="BGZ26" s="4"/>
      <c r="BHC26" s="4"/>
      <c r="BHD26" s="4"/>
      <c r="BHG26" s="4"/>
      <c r="BHH26" s="4"/>
      <c r="BHK26" s="4"/>
      <c r="BHL26" s="4"/>
      <c r="BHO26" s="4"/>
      <c r="BHP26" s="4"/>
      <c r="BHS26" s="4"/>
      <c r="BHT26" s="4"/>
      <c r="BHW26" s="4"/>
      <c r="BHX26" s="4"/>
      <c r="BIA26" s="4"/>
      <c r="BIB26" s="4"/>
      <c r="BIE26" s="4"/>
      <c r="BIF26" s="4"/>
      <c r="BII26" s="4"/>
      <c r="BIJ26" s="4"/>
      <c r="BIM26" s="4"/>
      <c r="BIN26" s="4"/>
      <c r="BIQ26" s="4"/>
      <c r="BIR26" s="4"/>
      <c r="BIU26" s="4"/>
      <c r="BIV26" s="4"/>
      <c r="BIY26" s="4"/>
      <c r="BIZ26" s="4"/>
      <c r="BJC26" s="4"/>
      <c r="BJD26" s="4"/>
      <c r="BJG26" s="4"/>
      <c r="BJH26" s="4"/>
      <c r="BJK26" s="4"/>
      <c r="BJL26" s="4"/>
      <c r="BJO26" s="4"/>
      <c r="BJP26" s="4"/>
      <c r="BJS26" s="4"/>
      <c r="BJT26" s="4"/>
      <c r="BJW26" s="4"/>
      <c r="BJX26" s="4"/>
      <c r="BKA26" s="4"/>
      <c r="BKB26" s="4"/>
      <c r="BKE26" s="4"/>
      <c r="BKF26" s="4"/>
      <c r="BKI26" s="4"/>
      <c r="BKJ26" s="4"/>
      <c r="BKM26" s="4"/>
      <c r="BKN26" s="4"/>
      <c r="BKQ26" s="4"/>
      <c r="BKR26" s="4"/>
      <c r="BKU26" s="4"/>
      <c r="BKV26" s="4"/>
      <c r="BKY26" s="4"/>
      <c r="BKZ26" s="4"/>
      <c r="BLC26" s="4"/>
      <c r="BLD26" s="4"/>
      <c r="BLG26" s="4"/>
      <c r="BLH26" s="4"/>
      <c r="BLK26" s="4"/>
      <c r="BLL26" s="4"/>
      <c r="BLO26" s="4"/>
      <c r="BLP26" s="4"/>
      <c r="BLS26" s="4"/>
      <c r="BLT26" s="4"/>
      <c r="BLW26" s="4"/>
      <c r="BLX26" s="4"/>
      <c r="BMA26" s="4"/>
      <c r="BMB26" s="4"/>
      <c r="BME26" s="4"/>
      <c r="BMF26" s="4"/>
      <c r="BMI26" s="4"/>
      <c r="BMJ26" s="4"/>
      <c r="BMM26" s="4"/>
      <c r="BMN26" s="4"/>
      <c r="BMQ26" s="4"/>
      <c r="BMR26" s="4"/>
      <c r="BMU26" s="4"/>
      <c r="BMV26" s="4"/>
      <c r="BMY26" s="4"/>
      <c r="BMZ26" s="4"/>
      <c r="BNC26" s="4"/>
      <c r="BND26" s="4"/>
      <c r="BNG26" s="4"/>
      <c r="BNH26" s="4"/>
      <c r="BNK26" s="4"/>
      <c r="BNL26" s="4"/>
      <c r="BNO26" s="4"/>
      <c r="BNP26" s="4"/>
      <c r="BNS26" s="4"/>
      <c r="BNT26" s="4"/>
      <c r="BNW26" s="4"/>
      <c r="BNX26" s="4"/>
      <c r="BOA26" s="4"/>
      <c r="BOB26" s="4"/>
      <c r="BOE26" s="4"/>
      <c r="BOF26" s="4"/>
      <c r="BOI26" s="4"/>
      <c r="BOJ26" s="4"/>
      <c r="BOM26" s="4"/>
      <c r="BON26" s="4"/>
      <c r="BOQ26" s="4"/>
      <c r="BOR26" s="4"/>
      <c r="BOU26" s="4"/>
      <c r="BOV26" s="4"/>
      <c r="BOY26" s="4"/>
      <c r="BOZ26" s="4"/>
      <c r="BPC26" s="4"/>
      <c r="BPD26" s="4"/>
      <c r="BPG26" s="4"/>
      <c r="BPH26" s="4"/>
      <c r="BPK26" s="4"/>
      <c r="BPL26" s="4"/>
      <c r="BPO26" s="4"/>
      <c r="BPP26" s="4"/>
      <c r="BPS26" s="4"/>
      <c r="BPT26" s="4"/>
      <c r="BPW26" s="4"/>
      <c r="BPX26" s="4"/>
      <c r="BQA26" s="4"/>
      <c r="BQB26" s="4"/>
      <c r="BQE26" s="4"/>
      <c r="BQF26" s="4"/>
      <c r="BQI26" s="4"/>
      <c r="BQJ26" s="4"/>
      <c r="BQM26" s="4"/>
      <c r="BQN26" s="4"/>
      <c r="BQQ26" s="4"/>
      <c r="BQR26" s="4"/>
      <c r="BQU26" s="4"/>
      <c r="BQV26" s="4"/>
      <c r="BQY26" s="4"/>
      <c r="BQZ26" s="4"/>
      <c r="BRC26" s="4"/>
      <c r="BRD26" s="4"/>
      <c r="BRG26" s="4"/>
      <c r="BRH26" s="4"/>
      <c r="BRK26" s="4"/>
      <c r="BRL26" s="4"/>
      <c r="BRO26" s="4"/>
      <c r="BRP26" s="4"/>
      <c r="BRS26" s="4"/>
      <c r="BRT26" s="4"/>
      <c r="BRW26" s="4"/>
      <c r="BRX26" s="4"/>
      <c r="BSA26" s="4"/>
      <c r="BSB26" s="4"/>
      <c r="BSE26" s="4"/>
      <c r="BSF26" s="4"/>
      <c r="BSI26" s="4"/>
      <c r="BSJ26" s="4"/>
      <c r="BSM26" s="4"/>
      <c r="BSN26" s="4"/>
      <c r="BSQ26" s="4"/>
      <c r="BSR26" s="4"/>
      <c r="BSU26" s="4"/>
      <c r="BSV26" s="4"/>
      <c r="BSY26" s="4"/>
      <c r="BSZ26" s="4"/>
      <c r="BTC26" s="4"/>
      <c r="BTD26" s="4"/>
      <c r="BTG26" s="4"/>
      <c r="BTH26" s="4"/>
      <c r="BTK26" s="4"/>
      <c r="BTL26" s="4"/>
      <c r="BTO26" s="4"/>
      <c r="BTP26" s="4"/>
      <c r="BTS26" s="4"/>
      <c r="BTT26" s="4"/>
      <c r="BTW26" s="4"/>
      <c r="BTX26" s="4"/>
      <c r="BUA26" s="4"/>
      <c r="BUB26" s="4"/>
      <c r="BUE26" s="4"/>
      <c r="BUF26" s="4"/>
      <c r="BUI26" s="4"/>
      <c r="BUJ26" s="4"/>
      <c r="BUM26" s="4"/>
      <c r="BUN26" s="4"/>
      <c r="BUQ26" s="4"/>
      <c r="BUR26" s="4"/>
      <c r="BUU26" s="4"/>
      <c r="BUV26" s="4"/>
      <c r="BUY26" s="4"/>
      <c r="BUZ26" s="4"/>
      <c r="BVC26" s="4"/>
      <c r="BVD26" s="4"/>
      <c r="BVG26" s="4"/>
      <c r="BVH26" s="4"/>
      <c r="BVK26" s="4"/>
      <c r="BVL26" s="4"/>
      <c r="BVO26" s="4"/>
      <c r="BVP26" s="4"/>
      <c r="BVS26" s="4"/>
      <c r="BVT26" s="4"/>
      <c r="BVW26" s="4"/>
      <c r="BVX26" s="4"/>
      <c r="BWA26" s="4"/>
      <c r="BWB26" s="4"/>
      <c r="BWE26" s="4"/>
      <c r="BWF26" s="4"/>
      <c r="BWI26" s="4"/>
      <c r="BWJ26" s="4"/>
      <c r="BWM26" s="4"/>
      <c r="BWN26" s="4"/>
      <c r="BWQ26" s="4"/>
      <c r="BWR26" s="4"/>
      <c r="BWU26" s="4"/>
      <c r="BWV26" s="4"/>
      <c r="BWY26" s="4"/>
      <c r="BWZ26" s="4"/>
      <c r="BXC26" s="4"/>
      <c r="BXD26" s="4"/>
      <c r="BXG26" s="4"/>
      <c r="BXH26" s="4"/>
      <c r="BXK26" s="4"/>
      <c r="BXL26" s="4"/>
      <c r="BXO26" s="4"/>
      <c r="BXP26" s="4"/>
      <c r="BXS26" s="4"/>
      <c r="BXT26" s="4"/>
      <c r="BXW26" s="4"/>
      <c r="BXX26" s="4"/>
      <c r="BYA26" s="4"/>
      <c r="BYB26" s="4"/>
      <c r="BYE26" s="4"/>
      <c r="BYF26" s="4"/>
      <c r="BYI26" s="4"/>
      <c r="BYJ26" s="4"/>
      <c r="BYM26" s="4"/>
      <c r="BYN26" s="4"/>
      <c r="BYQ26" s="4"/>
      <c r="BYR26" s="4"/>
      <c r="BYU26" s="4"/>
      <c r="BYV26" s="4"/>
      <c r="BYY26" s="4"/>
      <c r="BYZ26" s="4"/>
      <c r="BZC26" s="4"/>
      <c r="BZD26" s="4"/>
      <c r="BZG26" s="4"/>
      <c r="BZH26" s="4"/>
      <c r="BZK26" s="4"/>
      <c r="BZL26" s="4"/>
      <c r="BZO26" s="4"/>
      <c r="BZP26" s="4"/>
      <c r="BZS26" s="4"/>
      <c r="BZT26" s="4"/>
      <c r="BZW26" s="4"/>
      <c r="BZX26" s="4"/>
      <c r="CAA26" s="4"/>
      <c r="CAB26" s="4"/>
      <c r="CAE26" s="4"/>
      <c r="CAF26" s="4"/>
      <c r="CAI26" s="4"/>
      <c r="CAJ26" s="4"/>
      <c r="CAM26" s="4"/>
      <c r="CAN26" s="4"/>
      <c r="CAQ26" s="4"/>
      <c r="CAR26" s="4"/>
      <c r="CAU26" s="4"/>
      <c r="CAV26" s="4"/>
      <c r="CAY26" s="4"/>
      <c r="CAZ26" s="4"/>
      <c r="CBC26" s="4"/>
      <c r="CBD26" s="4"/>
      <c r="CBG26" s="4"/>
      <c r="CBH26" s="4"/>
      <c r="CBK26" s="4"/>
      <c r="CBL26" s="4"/>
      <c r="CBO26" s="4"/>
      <c r="CBP26" s="4"/>
      <c r="CBS26" s="4"/>
      <c r="CBT26" s="4"/>
      <c r="CBW26" s="4"/>
      <c r="CBX26" s="4"/>
      <c r="CCA26" s="4"/>
      <c r="CCB26" s="4"/>
      <c r="CCE26" s="4"/>
      <c r="CCF26" s="4"/>
      <c r="CCI26" s="4"/>
      <c r="CCJ26" s="4"/>
      <c r="CCM26" s="4"/>
      <c r="CCN26" s="4"/>
      <c r="CCQ26" s="4"/>
      <c r="CCR26" s="4"/>
      <c r="CCU26" s="4"/>
      <c r="CCV26" s="4"/>
      <c r="CCY26" s="4"/>
      <c r="CCZ26" s="4"/>
      <c r="CDC26" s="4"/>
      <c r="CDD26" s="4"/>
      <c r="CDG26" s="4"/>
      <c r="CDH26" s="4"/>
      <c r="CDK26" s="4"/>
      <c r="CDL26" s="4"/>
      <c r="CDO26" s="4"/>
      <c r="CDP26" s="4"/>
      <c r="CDS26" s="4"/>
      <c r="CDT26" s="4"/>
      <c r="CDW26" s="4"/>
      <c r="CDX26" s="4"/>
      <c r="CEA26" s="4"/>
      <c r="CEB26" s="4"/>
      <c r="CEE26" s="4"/>
      <c r="CEF26" s="4"/>
      <c r="CEI26" s="4"/>
      <c r="CEJ26" s="4"/>
      <c r="CEM26" s="4"/>
      <c r="CEN26" s="4"/>
      <c r="CEQ26" s="4"/>
      <c r="CER26" s="4"/>
      <c r="CEU26" s="4"/>
      <c r="CEV26" s="4"/>
      <c r="CEY26" s="4"/>
      <c r="CEZ26" s="4"/>
      <c r="CFC26" s="4"/>
      <c r="CFD26" s="4"/>
      <c r="CFG26" s="4"/>
      <c r="CFH26" s="4"/>
      <c r="CFK26" s="4"/>
      <c r="CFL26" s="4"/>
      <c r="CFO26" s="4"/>
      <c r="CFP26" s="4"/>
      <c r="CFS26" s="4"/>
      <c r="CFT26" s="4"/>
      <c r="CFW26" s="4"/>
      <c r="CFX26" s="4"/>
      <c r="CGA26" s="4"/>
      <c r="CGB26" s="4"/>
      <c r="CGE26" s="4"/>
      <c r="CGF26" s="4"/>
      <c r="CGI26" s="4"/>
      <c r="CGJ26" s="4"/>
      <c r="CGM26" s="4"/>
      <c r="CGN26" s="4"/>
      <c r="CGQ26" s="4"/>
      <c r="CGR26" s="4"/>
      <c r="CGU26" s="4"/>
      <c r="CGV26" s="4"/>
      <c r="CGY26" s="4"/>
      <c r="CGZ26" s="4"/>
      <c r="CHC26" s="4"/>
      <c r="CHD26" s="4"/>
      <c r="CHG26" s="4"/>
      <c r="CHH26" s="4"/>
      <c r="CHK26" s="4"/>
      <c r="CHL26" s="4"/>
      <c r="CHO26" s="4"/>
      <c r="CHP26" s="4"/>
      <c r="CHS26" s="4"/>
      <c r="CHT26" s="4"/>
      <c r="CHW26" s="4"/>
      <c r="CHX26" s="4"/>
      <c r="CIA26" s="4"/>
      <c r="CIB26" s="4"/>
      <c r="CIE26" s="4"/>
      <c r="CIF26" s="4"/>
      <c r="CII26" s="4"/>
      <c r="CIJ26" s="4"/>
      <c r="CIM26" s="4"/>
      <c r="CIN26" s="4"/>
      <c r="CIQ26" s="4"/>
      <c r="CIR26" s="4"/>
      <c r="CIU26" s="4"/>
      <c r="CIV26" s="4"/>
      <c r="CIY26" s="4"/>
      <c r="CIZ26" s="4"/>
      <c r="CJC26" s="4"/>
      <c r="CJD26" s="4"/>
      <c r="CJG26" s="4"/>
      <c r="CJH26" s="4"/>
      <c r="CJK26" s="4"/>
      <c r="CJL26" s="4"/>
      <c r="CJO26" s="4"/>
      <c r="CJP26" s="4"/>
      <c r="CJS26" s="4"/>
      <c r="CJT26" s="4"/>
      <c r="CJW26" s="4"/>
      <c r="CJX26" s="4"/>
      <c r="CKA26" s="4"/>
      <c r="CKB26" s="4"/>
      <c r="CKE26" s="4"/>
      <c r="CKF26" s="4"/>
      <c r="CKI26" s="4"/>
      <c r="CKJ26" s="4"/>
      <c r="CKM26" s="4"/>
      <c r="CKN26" s="4"/>
      <c r="CKQ26" s="4"/>
      <c r="CKR26" s="4"/>
      <c r="CKU26" s="4"/>
      <c r="CKV26" s="4"/>
      <c r="CKY26" s="4"/>
      <c r="CKZ26" s="4"/>
      <c r="CLC26" s="4"/>
      <c r="CLD26" s="4"/>
      <c r="CLG26" s="4"/>
      <c r="CLH26" s="4"/>
      <c r="CLK26" s="4"/>
      <c r="CLL26" s="4"/>
      <c r="CLO26" s="4"/>
      <c r="CLP26" s="4"/>
      <c r="CLS26" s="4"/>
      <c r="CLT26" s="4"/>
      <c r="CLW26" s="4"/>
      <c r="CLX26" s="4"/>
      <c r="CMA26" s="4"/>
      <c r="CMB26" s="4"/>
      <c r="CME26" s="4"/>
      <c r="CMF26" s="4"/>
      <c r="CMI26" s="4"/>
      <c r="CMJ26" s="4"/>
      <c r="CMM26" s="4"/>
      <c r="CMN26" s="4"/>
      <c r="CMQ26" s="4"/>
      <c r="CMR26" s="4"/>
      <c r="CMU26" s="4"/>
      <c r="CMV26" s="4"/>
      <c r="CMY26" s="4"/>
      <c r="CMZ26" s="4"/>
      <c r="CNC26" s="4"/>
      <c r="CND26" s="4"/>
      <c r="CNG26" s="4"/>
      <c r="CNH26" s="4"/>
      <c r="CNK26" s="4"/>
      <c r="CNL26" s="4"/>
      <c r="CNO26" s="4"/>
      <c r="CNP26" s="4"/>
      <c r="CNS26" s="4"/>
      <c r="CNT26" s="4"/>
      <c r="CNW26" s="4"/>
      <c r="CNX26" s="4"/>
      <c r="COA26" s="4"/>
      <c r="COB26" s="4"/>
      <c r="COE26" s="4"/>
      <c r="COF26" s="4"/>
      <c r="COI26" s="4"/>
      <c r="COJ26" s="4"/>
      <c r="COM26" s="4"/>
      <c r="CON26" s="4"/>
      <c r="COQ26" s="4"/>
      <c r="COR26" s="4"/>
      <c r="COU26" s="4"/>
      <c r="COV26" s="4"/>
      <c r="COY26" s="4"/>
      <c r="COZ26" s="4"/>
      <c r="CPC26" s="4"/>
      <c r="CPD26" s="4"/>
      <c r="CPG26" s="4"/>
      <c r="CPH26" s="4"/>
      <c r="CPK26" s="4"/>
      <c r="CPL26" s="4"/>
      <c r="CPO26" s="4"/>
      <c r="CPP26" s="4"/>
      <c r="CPS26" s="4"/>
      <c r="CPT26" s="4"/>
      <c r="CPW26" s="4"/>
      <c r="CPX26" s="4"/>
      <c r="CQA26" s="4"/>
      <c r="CQB26" s="4"/>
      <c r="CQE26" s="4"/>
      <c r="CQF26" s="4"/>
      <c r="CQI26" s="4"/>
      <c r="CQJ26" s="4"/>
      <c r="CQM26" s="4"/>
      <c r="CQN26" s="4"/>
      <c r="CQQ26" s="4"/>
      <c r="CQR26" s="4"/>
      <c r="CQU26" s="4"/>
      <c r="CQV26" s="4"/>
      <c r="CQY26" s="4"/>
      <c r="CQZ26" s="4"/>
      <c r="CRC26" s="4"/>
      <c r="CRD26" s="4"/>
      <c r="CRG26" s="4"/>
      <c r="CRH26" s="4"/>
      <c r="CRK26" s="4"/>
      <c r="CRL26" s="4"/>
      <c r="CRO26" s="4"/>
      <c r="CRP26" s="4"/>
      <c r="CRS26" s="4"/>
      <c r="CRT26" s="4"/>
      <c r="CRW26" s="4"/>
      <c r="CRX26" s="4"/>
      <c r="CSA26" s="4"/>
      <c r="CSB26" s="4"/>
      <c r="CSE26" s="4"/>
      <c r="CSF26" s="4"/>
      <c r="CSI26" s="4"/>
      <c r="CSJ26" s="4"/>
      <c r="CSM26" s="4"/>
      <c r="CSN26" s="4"/>
      <c r="CSQ26" s="4"/>
      <c r="CSR26" s="4"/>
      <c r="CSU26" s="4"/>
      <c r="CSV26" s="4"/>
      <c r="CSY26" s="4"/>
      <c r="CSZ26" s="4"/>
      <c r="CTC26" s="4"/>
      <c r="CTD26" s="4"/>
      <c r="CTG26" s="4"/>
      <c r="CTH26" s="4"/>
      <c r="CTK26" s="4"/>
      <c r="CTL26" s="4"/>
      <c r="CTO26" s="4"/>
      <c r="CTP26" s="4"/>
      <c r="CTS26" s="4"/>
      <c r="CTT26" s="4"/>
      <c r="CTW26" s="4"/>
      <c r="CTX26" s="4"/>
      <c r="CUA26" s="4"/>
      <c r="CUB26" s="4"/>
      <c r="CUE26" s="4"/>
      <c r="CUF26" s="4"/>
      <c r="CUI26" s="4"/>
      <c r="CUJ26" s="4"/>
      <c r="CUM26" s="4"/>
      <c r="CUN26" s="4"/>
      <c r="CUQ26" s="4"/>
      <c r="CUR26" s="4"/>
      <c r="CUU26" s="4"/>
      <c r="CUV26" s="4"/>
      <c r="CUY26" s="4"/>
      <c r="CUZ26" s="4"/>
      <c r="CVC26" s="4"/>
      <c r="CVD26" s="4"/>
      <c r="CVG26" s="4"/>
      <c r="CVH26" s="4"/>
      <c r="CVK26" s="4"/>
      <c r="CVL26" s="4"/>
      <c r="CVO26" s="4"/>
      <c r="CVP26" s="4"/>
      <c r="CVS26" s="4"/>
      <c r="CVT26" s="4"/>
      <c r="CVW26" s="4"/>
      <c r="CVX26" s="4"/>
      <c r="CWA26" s="4"/>
      <c r="CWB26" s="4"/>
      <c r="CWE26" s="4"/>
      <c r="CWF26" s="4"/>
      <c r="CWI26" s="4"/>
      <c r="CWJ26" s="4"/>
      <c r="CWM26" s="4"/>
      <c r="CWN26" s="4"/>
      <c r="CWQ26" s="4"/>
      <c r="CWR26" s="4"/>
      <c r="CWU26" s="4"/>
      <c r="CWV26" s="4"/>
      <c r="CWY26" s="4"/>
      <c r="CWZ26" s="4"/>
      <c r="CXC26" s="4"/>
      <c r="CXD26" s="4"/>
      <c r="CXG26" s="4"/>
      <c r="CXH26" s="4"/>
      <c r="CXK26" s="4"/>
      <c r="CXL26" s="4"/>
      <c r="CXO26" s="4"/>
      <c r="CXP26" s="4"/>
      <c r="CXS26" s="4"/>
      <c r="CXT26" s="4"/>
      <c r="CXW26" s="4"/>
      <c r="CXX26" s="4"/>
      <c r="CYA26" s="4"/>
      <c r="CYB26" s="4"/>
      <c r="CYE26" s="4"/>
      <c r="CYF26" s="4"/>
      <c r="CYI26" s="4"/>
      <c r="CYJ26" s="4"/>
      <c r="CYM26" s="4"/>
      <c r="CYN26" s="4"/>
      <c r="CYQ26" s="4"/>
      <c r="CYR26" s="4"/>
      <c r="CYU26" s="4"/>
      <c r="CYV26" s="4"/>
      <c r="CYY26" s="4"/>
      <c r="CYZ26" s="4"/>
      <c r="CZC26" s="4"/>
      <c r="CZD26" s="4"/>
      <c r="CZG26" s="4"/>
      <c r="CZH26" s="4"/>
      <c r="CZK26" s="4"/>
      <c r="CZL26" s="4"/>
      <c r="CZO26" s="4"/>
      <c r="CZP26" s="4"/>
      <c r="CZS26" s="4"/>
      <c r="CZT26" s="4"/>
      <c r="CZW26" s="4"/>
      <c r="CZX26" s="4"/>
      <c r="DAA26" s="4"/>
      <c r="DAB26" s="4"/>
      <c r="DAE26" s="4"/>
      <c r="DAF26" s="4"/>
      <c r="DAI26" s="4"/>
      <c r="DAJ26" s="4"/>
      <c r="DAM26" s="4"/>
      <c r="DAN26" s="4"/>
      <c r="DAQ26" s="4"/>
      <c r="DAR26" s="4"/>
      <c r="DAU26" s="4"/>
      <c r="DAV26" s="4"/>
      <c r="DAY26" s="4"/>
      <c r="DAZ26" s="4"/>
      <c r="DBC26" s="4"/>
      <c r="DBD26" s="4"/>
      <c r="DBG26" s="4"/>
      <c r="DBH26" s="4"/>
      <c r="DBK26" s="4"/>
      <c r="DBL26" s="4"/>
      <c r="DBO26" s="4"/>
      <c r="DBP26" s="4"/>
      <c r="DBS26" s="4"/>
      <c r="DBT26" s="4"/>
      <c r="DBW26" s="4"/>
      <c r="DBX26" s="4"/>
      <c r="DCA26" s="4"/>
      <c r="DCB26" s="4"/>
      <c r="DCE26" s="4"/>
      <c r="DCF26" s="4"/>
      <c r="DCI26" s="4"/>
      <c r="DCJ26" s="4"/>
      <c r="DCM26" s="4"/>
      <c r="DCN26" s="4"/>
      <c r="DCQ26" s="4"/>
      <c r="DCR26" s="4"/>
      <c r="DCU26" s="4"/>
      <c r="DCV26" s="4"/>
      <c r="DCY26" s="4"/>
      <c r="DCZ26" s="4"/>
      <c r="DDC26" s="4"/>
      <c r="DDD26" s="4"/>
      <c r="DDG26" s="4"/>
      <c r="DDH26" s="4"/>
      <c r="DDK26" s="4"/>
      <c r="DDL26" s="4"/>
      <c r="DDO26" s="4"/>
      <c r="DDP26" s="4"/>
      <c r="DDS26" s="4"/>
      <c r="DDT26" s="4"/>
      <c r="DDW26" s="4"/>
      <c r="DDX26" s="4"/>
      <c r="DEA26" s="4"/>
      <c r="DEB26" s="4"/>
      <c r="DEE26" s="4"/>
      <c r="DEF26" s="4"/>
      <c r="DEI26" s="4"/>
      <c r="DEJ26" s="4"/>
      <c r="DEM26" s="4"/>
      <c r="DEN26" s="4"/>
      <c r="DEQ26" s="4"/>
      <c r="DER26" s="4"/>
      <c r="DEU26" s="4"/>
      <c r="DEV26" s="4"/>
      <c r="DEY26" s="4"/>
      <c r="DEZ26" s="4"/>
      <c r="DFC26" s="4"/>
      <c r="DFD26" s="4"/>
      <c r="DFG26" s="4"/>
      <c r="DFH26" s="4"/>
      <c r="DFK26" s="4"/>
      <c r="DFL26" s="4"/>
      <c r="DFO26" s="4"/>
      <c r="DFP26" s="4"/>
      <c r="DFS26" s="4"/>
      <c r="DFT26" s="4"/>
      <c r="DFW26" s="4"/>
      <c r="DFX26" s="4"/>
      <c r="DGA26" s="4"/>
      <c r="DGB26" s="4"/>
      <c r="DGE26" s="4"/>
      <c r="DGF26" s="4"/>
      <c r="DGI26" s="4"/>
      <c r="DGJ26" s="4"/>
      <c r="DGM26" s="4"/>
      <c r="DGN26" s="4"/>
      <c r="DGQ26" s="4"/>
      <c r="DGR26" s="4"/>
      <c r="DGU26" s="4"/>
      <c r="DGV26" s="4"/>
      <c r="DGY26" s="4"/>
      <c r="DGZ26" s="4"/>
      <c r="DHC26" s="4"/>
      <c r="DHD26" s="4"/>
      <c r="DHG26" s="4"/>
      <c r="DHH26" s="4"/>
      <c r="DHK26" s="4"/>
      <c r="DHL26" s="4"/>
      <c r="DHO26" s="4"/>
      <c r="DHP26" s="4"/>
      <c r="DHS26" s="4"/>
      <c r="DHT26" s="4"/>
      <c r="DHW26" s="4"/>
      <c r="DHX26" s="4"/>
      <c r="DIA26" s="4"/>
      <c r="DIB26" s="4"/>
      <c r="DIE26" s="4"/>
      <c r="DIF26" s="4"/>
      <c r="DII26" s="4"/>
      <c r="DIJ26" s="4"/>
      <c r="DIM26" s="4"/>
      <c r="DIN26" s="4"/>
      <c r="DIQ26" s="4"/>
      <c r="DIR26" s="4"/>
      <c r="DIU26" s="4"/>
      <c r="DIV26" s="4"/>
      <c r="DIY26" s="4"/>
      <c r="DIZ26" s="4"/>
      <c r="DJC26" s="4"/>
      <c r="DJD26" s="4"/>
      <c r="DJG26" s="4"/>
      <c r="DJH26" s="4"/>
      <c r="DJK26" s="4"/>
      <c r="DJL26" s="4"/>
      <c r="DJO26" s="4"/>
      <c r="DJP26" s="4"/>
      <c r="DJS26" s="4"/>
      <c r="DJT26" s="4"/>
      <c r="DJW26" s="4"/>
      <c r="DJX26" s="4"/>
      <c r="DKA26" s="4"/>
      <c r="DKB26" s="4"/>
      <c r="DKE26" s="4"/>
      <c r="DKF26" s="4"/>
      <c r="DKI26" s="4"/>
      <c r="DKJ26" s="4"/>
      <c r="DKM26" s="4"/>
      <c r="DKN26" s="4"/>
      <c r="DKQ26" s="4"/>
      <c r="DKR26" s="4"/>
      <c r="DKU26" s="4"/>
      <c r="DKV26" s="4"/>
      <c r="DKY26" s="4"/>
      <c r="DKZ26" s="4"/>
      <c r="DLC26" s="4"/>
      <c r="DLD26" s="4"/>
      <c r="DLG26" s="4"/>
      <c r="DLH26" s="4"/>
      <c r="DLK26" s="4"/>
      <c r="DLL26" s="4"/>
      <c r="DLO26" s="4"/>
      <c r="DLP26" s="4"/>
      <c r="DLS26" s="4"/>
      <c r="DLT26" s="4"/>
      <c r="DLW26" s="4"/>
      <c r="DLX26" s="4"/>
      <c r="DMA26" s="4"/>
      <c r="DMB26" s="4"/>
      <c r="DME26" s="4"/>
      <c r="DMF26" s="4"/>
      <c r="DMI26" s="4"/>
      <c r="DMJ26" s="4"/>
      <c r="DMM26" s="4"/>
      <c r="DMN26" s="4"/>
      <c r="DMQ26" s="4"/>
      <c r="DMR26" s="4"/>
      <c r="DMU26" s="4"/>
      <c r="DMV26" s="4"/>
      <c r="DMY26" s="4"/>
      <c r="DMZ26" s="4"/>
      <c r="DNC26" s="4"/>
      <c r="DND26" s="4"/>
      <c r="DNG26" s="4"/>
      <c r="DNH26" s="4"/>
      <c r="DNK26" s="4"/>
      <c r="DNL26" s="4"/>
      <c r="DNO26" s="4"/>
      <c r="DNP26" s="4"/>
      <c r="DNS26" s="4"/>
      <c r="DNT26" s="4"/>
      <c r="DNW26" s="4"/>
      <c r="DNX26" s="4"/>
      <c r="DOA26" s="4"/>
      <c r="DOB26" s="4"/>
      <c r="DOE26" s="4"/>
      <c r="DOF26" s="4"/>
      <c r="DOI26" s="4"/>
      <c r="DOJ26" s="4"/>
      <c r="DOM26" s="4"/>
      <c r="DON26" s="4"/>
      <c r="DOQ26" s="4"/>
      <c r="DOR26" s="4"/>
      <c r="DOU26" s="4"/>
      <c r="DOV26" s="4"/>
      <c r="DOY26" s="4"/>
      <c r="DOZ26" s="4"/>
      <c r="DPC26" s="4"/>
      <c r="DPD26" s="4"/>
      <c r="DPG26" s="4"/>
      <c r="DPH26" s="4"/>
      <c r="DPK26" s="4"/>
      <c r="DPL26" s="4"/>
      <c r="DPO26" s="4"/>
      <c r="DPP26" s="4"/>
      <c r="DPS26" s="4"/>
      <c r="DPT26" s="4"/>
      <c r="DPW26" s="4"/>
      <c r="DPX26" s="4"/>
      <c r="DQA26" s="4"/>
      <c r="DQB26" s="4"/>
      <c r="DQE26" s="4"/>
      <c r="DQF26" s="4"/>
      <c r="DQI26" s="4"/>
      <c r="DQJ26" s="4"/>
      <c r="DQM26" s="4"/>
      <c r="DQN26" s="4"/>
      <c r="DQQ26" s="4"/>
      <c r="DQR26" s="4"/>
      <c r="DQU26" s="4"/>
      <c r="DQV26" s="4"/>
      <c r="DQY26" s="4"/>
      <c r="DQZ26" s="4"/>
      <c r="DRC26" s="4"/>
      <c r="DRD26" s="4"/>
      <c r="DRG26" s="4"/>
      <c r="DRH26" s="4"/>
      <c r="DRK26" s="4"/>
      <c r="DRL26" s="4"/>
      <c r="DRO26" s="4"/>
      <c r="DRP26" s="4"/>
      <c r="DRS26" s="4"/>
      <c r="DRT26" s="4"/>
      <c r="DRW26" s="4"/>
      <c r="DRX26" s="4"/>
      <c r="DSA26" s="4"/>
      <c r="DSB26" s="4"/>
      <c r="DSE26" s="4"/>
      <c r="DSF26" s="4"/>
      <c r="DSI26" s="4"/>
      <c r="DSJ26" s="4"/>
      <c r="DSM26" s="4"/>
      <c r="DSN26" s="4"/>
      <c r="DSQ26" s="4"/>
      <c r="DSR26" s="4"/>
      <c r="DSU26" s="4"/>
      <c r="DSV26" s="4"/>
      <c r="DSY26" s="4"/>
      <c r="DSZ26" s="4"/>
      <c r="DTC26" s="4"/>
      <c r="DTD26" s="4"/>
      <c r="DTG26" s="4"/>
      <c r="DTH26" s="4"/>
      <c r="DTK26" s="4"/>
      <c r="DTL26" s="4"/>
      <c r="DTO26" s="4"/>
      <c r="DTP26" s="4"/>
      <c r="DTS26" s="4"/>
      <c r="DTT26" s="4"/>
      <c r="DTW26" s="4"/>
      <c r="DTX26" s="4"/>
      <c r="DUA26" s="4"/>
      <c r="DUB26" s="4"/>
      <c r="DUE26" s="4"/>
      <c r="DUF26" s="4"/>
      <c r="DUI26" s="4"/>
      <c r="DUJ26" s="4"/>
      <c r="DUM26" s="4"/>
      <c r="DUN26" s="4"/>
      <c r="DUQ26" s="4"/>
      <c r="DUR26" s="4"/>
      <c r="DUU26" s="4"/>
      <c r="DUV26" s="4"/>
      <c r="DUY26" s="4"/>
      <c r="DUZ26" s="4"/>
      <c r="DVC26" s="4"/>
      <c r="DVD26" s="4"/>
      <c r="DVG26" s="4"/>
      <c r="DVH26" s="4"/>
      <c r="DVK26" s="4"/>
      <c r="DVL26" s="4"/>
      <c r="DVO26" s="4"/>
      <c r="DVP26" s="4"/>
      <c r="DVS26" s="4"/>
      <c r="DVT26" s="4"/>
      <c r="DVW26" s="4"/>
      <c r="DVX26" s="4"/>
      <c r="DWA26" s="4"/>
      <c r="DWB26" s="4"/>
      <c r="DWE26" s="4"/>
      <c r="DWF26" s="4"/>
      <c r="DWI26" s="4"/>
      <c r="DWJ26" s="4"/>
      <c r="DWM26" s="4"/>
      <c r="DWN26" s="4"/>
      <c r="DWQ26" s="4"/>
      <c r="DWR26" s="4"/>
      <c r="DWU26" s="4"/>
      <c r="DWV26" s="4"/>
      <c r="DWY26" s="4"/>
      <c r="DWZ26" s="4"/>
      <c r="DXC26" s="4"/>
      <c r="DXD26" s="4"/>
      <c r="DXG26" s="4"/>
      <c r="DXH26" s="4"/>
      <c r="DXK26" s="4"/>
      <c r="DXL26" s="4"/>
      <c r="DXO26" s="4"/>
      <c r="DXP26" s="4"/>
      <c r="DXS26" s="4"/>
      <c r="DXT26" s="4"/>
      <c r="DXW26" s="4"/>
      <c r="DXX26" s="4"/>
      <c r="DYA26" s="4"/>
      <c r="DYB26" s="4"/>
      <c r="DYE26" s="4"/>
      <c r="DYF26" s="4"/>
      <c r="DYI26" s="4"/>
      <c r="DYJ26" s="4"/>
      <c r="DYM26" s="4"/>
      <c r="DYN26" s="4"/>
      <c r="DYQ26" s="4"/>
      <c r="DYR26" s="4"/>
      <c r="DYU26" s="4"/>
      <c r="DYV26" s="4"/>
      <c r="DYY26" s="4"/>
      <c r="DYZ26" s="4"/>
      <c r="DZC26" s="4"/>
      <c r="DZD26" s="4"/>
      <c r="DZG26" s="4"/>
      <c r="DZH26" s="4"/>
      <c r="DZK26" s="4"/>
      <c r="DZL26" s="4"/>
      <c r="DZO26" s="4"/>
      <c r="DZP26" s="4"/>
      <c r="DZS26" s="4"/>
      <c r="DZT26" s="4"/>
      <c r="DZW26" s="4"/>
      <c r="DZX26" s="4"/>
      <c r="EAA26" s="4"/>
      <c r="EAB26" s="4"/>
      <c r="EAE26" s="4"/>
      <c r="EAF26" s="4"/>
      <c r="EAI26" s="4"/>
      <c r="EAJ26" s="4"/>
      <c r="EAM26" s="4"/>
      <c r="EAN26" s="4"/>
      <c r="EAQ26" s="4"/>
      <c r="EAR26" s="4"/>
      <c r="EAU26" s="4"/>
      <c r="EAV26" s="4"/>
      <c r="EAY26" s="4"/>
      <c r="EAZ26" s="4"/>
      <c r="EBC26" s="4"/>
      <c r="EBD26" s="4"/>
      <c r="EBG26" s="4"/>
      <c r="EBH26" s="4"/>
      <c r="EBK26" s="4"/>
      <c r="EBL26" s="4"/>
      <c r="EBO26" s="4"/>
      <c r="EBP26" s="4"/>
      <c r="EBS26" s="4"/>
      <c r="EBT26" s="4"/>
      <c r="EBW26" s="4"/>
      <c r="EBX26" s="4"/>
      <c r="ECA26" s="4"/>
      <c r="ECB26" s="4"/>
      <c r="ECE26" s="4"/>
      <c r="ECF26" s="4"/>
      <c r="ECI26" s="4"/>
      <c r="ECJ26" s="4"/>
      <c r="ECM26" s="4"/>
      <c r="ECN26" s="4"/>
      <c r="ECQ26" s="4"/>
      <c r="ECR26" s="4"/>
      <c r="ECU26" s="4"/>
      <c r="ECV26" s="4"/>
      <c r="ECY26" s="4"/>
      <c r="ECZ26" s="4"/>
      <c r="EDC26" s="4"/>
      <c r="EDD26" s="4"/>
      <c r="EDG26" s="4"/>
      <c r="EDH26" s="4"/>
      <c r="EDK26" s="4"/>
      <c r="EDL26" s="4"/>
      <c r="EDO26" s="4"/>
      <c r="EDP26" s="4"/>
      <c r="EDS26" s="4"/>
      <c r="EDT26" s="4"/>
      <c r="EDW26" s="4"/>
      <c r="EDX26" s="4"/>
      <c r="EEA26" s="4"/>
      <c r="EEB26" s="4"/>
      <c r="EEE26" s="4"/>
      <c r="EEF26" s="4"/>
      <c r="EEI26" s="4"/>
      <c r="EEJ26" s="4"/>
      <c r="EEM26" s="4"/>
      <c r="EEN26" s="4"/>
      <c r="EEQ26" s="4"/>
      <c r="EER26" s="4"/>
      <c r="EEU26" s="4"/>
      <c r="EEV26" s="4"/>
      <c r="EEY26" s="4"/>
      <c r="EEZ26" s="4"/>
      <c r="EFC26" s="4"/>
      <c r="EFD26" s="4"/>
      <c r="EFG26" s="4"/>
      <c r="EFH26" s="4"/>
      <c r="EFK26" s="4"/>
      <c r="EFL26" s="4"/>
      <c r="EFO26" s="4"/>
      <c r="EFP26" s="4"/>
      <c r="EFS26" s="4"/>
      <c r="EFT26" s="4"/>
      <c r="EFW26" s="4"/>
      <c r="EFX26" s="4"/>
      <c r="EGA26" s="4"/>
      <c r="EGB26" s="4"/>
      <c r="EGE26" s="4"/>
      <c r="EGF26" s="4"/>
      <c r="EGI26" s="4"/>
      <c r="EGJ26" s="4"/>
      <c r="EGM26" s="4"/>
      <c r="EGN26" s="4"/>
      <c r="EGQ26" s="4"/>
      <c r="EGR26" s="4"/>
      <c r="EGU26" s="4"/>
      <c r="EGV26" s="4"/>
      <c r="EGY26" s="4"/>
      <c r="EGZ26" s="4"/>
      <c r="EHC26" s="4"/>
      <c r="EHD26" s="4"/>
      <c r="EHG26" s="4"/>
      <c r="EHH26" s="4"/>
      <c r="EHK26" s="4"/>
      <c r="EHL26" s="4"/>
      <c r="EHO26" s="4"/>
      <c r="EHP26" s="4"/>
      <c r="EHS26" s="4"/>
      <c r="EHT26" s="4"/>
      <c r="EHW26" s="4"/>
      <c r="EHX26" s="4"/>
      <c r="EIA26" s="4"/>
      <c r="EIB26" s="4"/>
      <c r="EIE26" s="4"/>
      <c r="EIF26" s="4"/>
      <c r="EII26" s="4"/>
      <c r="EIJ26" s="4"/>
      <c r="EIM26" s="4"/>
      <c r="EIN26" s="4"/>
      <c r="EIQ26" s="4"/>
      <c r="EIR26" s="4"/>
      <c r="EIU26" s="4"/>
      <c r="EIV26" s="4"/>
      <c r="EIY26" s="4"/>
      <c r="EIZ26" s="4"/>
      <c r="EJC26" s="4"/>
      <c r="EJD26" s="4"/>
      <c r="EJG26" s="4"/>
      <c r="EJH26" s="4"/>
      <c r="EJK26" s="4"/>
      <c r="EJL26" s="4"/>
      <c r="EJO26" s="4"/>
      <c r="EJP26" s="4"/>
      <c r="EJS26" s="4"/>
      <c r="EJT26" s="4"/>
      <c r="EJW26" s="4"/>
      <c r="EJX26" s="4"/>
      <c r="EKA26" s="4"/>
      <c r="EKB26" s="4"/>
      <c r="EKE26" s="4"/>
      <c r="EKF26" s="4"/>
      <c r="EKI26" s="4"/>
      <c r="EKJ26" s="4"/>
      <c r="EKM26" s="4"/>
      <c r="EKN26" s="4"/>
      <c r="EKQ26" s="4"/>
      <c r="EKR26" s="4"/>
      <c r="EKU26" s="4"/>
      <c r="EKV26" s="4"/>
      <c r="EKY26" s="4"/>
      <c r="EKZ26" s="4"/>
      <c r="ELC26" s="4"/>
      <c r="ELD26" s="4"/>
      <c r="ELG26" s="4"/>
      <c r="ELH26" s="4"/>
      <c r="ELK26" s="4"/>
      <c r="ELL26" s="4"/>
      <c r="ELO26" s="4"/>
      <c r="ELP26" s="4"/>
      <c r="ELS26" s="4"/>
      <c r="ELT26" s="4"/>
      <c r="ELW26" s="4"/>
      <c r="ELX26" s="4"/>
      <c r="EMA26" s="4"/>
      <c r="EMB26" s="4"/>
      <c r="EME26" s="4"/>
      <c r="EMF26" s="4"/>
      <c r="EMI26" s="4"/>
      <c r="EMJ26" s="4"/>
      <c r="EMM26" s="4"/>
      <c r="EMN26" s="4"/>
      <c r="EMQ26" s="4"/>
      <c r="EMR26" s="4"/>
      <c r="EMU26" s="4"/>
      <c r="EMV26" s="4"/>
      <c r="EMY26" s="4"/>
      <c r="EMZ26" s="4"/>
      <c r="ENC26" s="4"/>
      <c r="END26" s="4"/>
      <c r="ENG26" s="4"/>
      <c r="ENH26" s="4"/>
      <c r="ENK26" s="4"/>
      <c r="ENL26" s="4"/>
      <c r="ENO26" s="4"/>
      <c r="ENP26" s="4"/>
      <c r="ENS26" s="4"/>
      <c r="ENT26" s="4"/>
      <c r="ENW26" s="4"/>
      <c r="ENX26" s="4"/>
      <c r="EOA26" s="4"/>
      <c r="EOB26" s="4"/>
      <c r="EOE26" s="4"/>
      <c r="EOF26" s="4"/>
      <c r="EOI26" s="4"/>
      <c r="EOJ26" s="4"/>
      <c r="EOM26" s="4"/>
      <c r="EON26" s="4"/>
      <c r="EOQ26" s="4"/>
      <c r="EOR26" s="4"/>
      <c r="EOU26" s="4"/>
      <c r="EOV26" s="4"/>
      <c r="EOY26" s="4"/>
      <c r="EOZ26" s="4"/>
      <c r="EPC26" s="4"/>
      <c r="EPD26" s="4"/>
      <c r="EPG26" s="4"/>
      <c r="EPH26" s="4"/>
      <c r="EPK26" s="4"/>
      <c r="EPL26" s="4"/>
      <c r="EPO26" s="4"/>
      <c r="EPP26" s="4"/>
      <c r="EPS26" s="4"/>
      <c r="EPT26" s="4"/>
      <c r="EPW26" s="4"/>
      <c r="EPX26" s="4"/>
      <c r="EQA26" s="4"/>
      <c r="EQB26" s="4"/>
      <c r="EQE26" s="4"/>
      <c r="EQF26" s="4"/>
      <c r="EQI26" s="4"/>
      <c r="EQJ26" s="4"/>
      <c r="EQM26" s="4"/>
      <c r="EQN26" s="4"/>
      <c r="EQQ26" s="4"/>
      <c r="EQR26" s="4"/>
      <c r="EQU26" s="4"/>
      <c r="EQV26" s="4"/>
      <c r="EQY26" s="4"/>
      <c r="EQZ26" s="4"/>
      <c r="ERC26" s="4"/>
      <c r="ERD26" s="4"/>
      <c r="ERG26" s="4"/>
      <c r="ERH26" s="4"/>
      <c r="ERK26" s="4"/>
      <c r="ERL26" s="4"/>
      <c r="ERO26" s="4"/>
      <c r="ERP26" s="4"/>
      <c r="ERS26" s="4"/>
      <c r="ERT26" s="4"/>
      <c r="ERW26" s="4"/>
      <c r="ERX26" s="4"/>
      <c r="ESA26" s="4"/>
      <c r="ESB26" s="4"/>
      <c r="ESE26" s="4"/>
      <c r="ESF26" s="4"/>
      <c r="ESI26" s="4"/>
      <c r="ESJ26" s="4"/>
      <c r="ESM26" s="4"/>
      <c r="ESN26" s="4"/>
      <c r="ESQ26" s="4"/>
      <c r="ESR26" s="4"/>
      <c r="ESU26" s="4"/>
      <c r="ESV26" s="4"/>
      <c r="ESY26" s="4"/>
      <c r="ESZ26" s="4"/>
      <c r="ETC26" s="4"/>
      <c r="ETD26" s="4"/>
      <c r="ETG26" s="4"/>
      <c r="ETH26" s="4"/>
      <c r="ETK26" s="4"/>
      <c r="ETL26" s="4"/>
      <c r="ETO26" s="4"/>
      <c r="ETP26" s="4"/>
      <c r="ETS26" s="4"/>
      <c r="ETT26" s="4"/>
      <c r="ETW26" s="4"/>
      <c r="ETX26" s="4"/>
      <c r="EUA26" s="4"/>
      <c r="EUB26" s="4"/>
      <c r="EUE26" s="4"/>
      <c r="EUF26" s="4"/>
      <c r="EUI26" s="4"/>
      <c r="EUJ26" s="4"/>
      <c r="EUM26" s="4"/>
      <c r="EUN26" s="4"/>
      <c r="EUQ26" s="4"/>
      <c r="EUR26" s="4"/>
      <c r="EUU26" s="4"/>
      <c r="EUV26" s="4"/>
      <c r="EUY26" s="4"/>
      <c r="EUZ26" s="4"/>
      <c r="EVC26" s="4"/>
      <c r="EVD26" s="4"/>
      <c r="EVG26" s="4"/>
      <c r="EVH26" s="4"/>
      <c r="EVK26" s="4"/>
      <c r="EVL26" s="4"/>
      <c r="EVO26" s="4"/>
      <c r="EVP26" s="4"/>
      <c r="EVS26" s="4"/>
      <c r="EVT26" s="4"/>
      <c r="EVW26" s="4"/>
      <c r="EVX26" s="4"/>
      <c r="EWA26" s="4"/>
      <c r="EWB26" s="4"/>
      <c r="EWE26" s="4"/>
      <c r="EWF26" s="4"/>
      <c r="EWI26" s="4"/>
      <c r="EWJ26" s="4"/>
      <c r="EWM26" s="4"/>
      <c r="EWN26" s="4"/>
      <c r="EWQ26" s="4"/>
      <c r="EWR26" s="4"/>
      <c r="EWU26" s="4"/>
      <c r="EWV26" s="4"/>
      <c r="EWY26" s="4"/>
      <c r="EWZ26" s="4"/>
      <c r="EXC26" s="4"/>
      <c r="EXD26" s="4"/>
      <c r="EXG26" s="4"/>
      <c r="EXH26" s="4"/>
      <c r="EXK26" s="4"/>
      <c r="EXL26" s="4"/>
      <c r="EXO26" s="4"/>
      <c r="EXP26" s="4"/>
      <c r="EXS26" s="4"/>
      <c r="EXT26" s="4"/>
      <c r="EXW26" s="4"/>
      <c r="EXX26" s="4"/>
      <c r="EYA26" s="4"/>
      <c r="EYB26" s="4"/>
      <c r="EYE26" s="4"/>
      <c r="EYF26" s="4"/>
      <c r="EYI26" s="4"/>
      <c r="EYJ26" s="4"/>
      <c r="EYM26" s="4"/>
      <c r="EYN26" s="4"/>
      <c r="EYQ26" s="4"/>
      <c r="EYR26" s="4"/>
      <c r="EYU26" s="4"/>
      <c r="EYV26" s="4"/>
      <c r="EYY26" s="4"/>
      <c r="EYZ26" s="4"/>
      <c r="EZC26" s="4"/>
      <c r="EZD26" s="4"/>
      <c r="EZG26" s="4"/>
      <c r="EZH26" s="4"/>
      <c r="EZK26" s="4"/>
      <c r="EZL26" s="4"/>
      <c r="EZO26" s="4"/>
      <c r="EZP26" s="4"/>
      <c r="EZS26" s="4"/>
      <c r="EZT26" s="4"/>
      <c r="EZW26" s="4"/>
      <c r="EZX26" s="4"/>
      <c r="FAA26" s="4"/>
      <c r="FAB26" s="4"/>
      <c r="FAE26" s="4"/>
      <c r="FAF26" s="4"/>
      <c r="FAI26" s="4"/>
      <c r="FAJ26" s="4"/>
      <c r="FAM26" s="4"/>
      <c r="FAN26" s="4"/>
      <c r="FAQ26" s="4"/>
      <c r="FAR26" s="4"/>
      <c r="FAU26" s="4"/>
      <c r="FAV26" s="4"/>
      <c r="FAY26" s="4"/>
      <c r="FAZ26" s="4"/>
      <c r="FBC26" s="4"/>
      <c r="FBD26" s="4"/>
      <c r="FBG26" s="4"/>
      <c r="FBH26" s="4"/>
      <c r="FBK26" s="4"/>
      <c r="FBL26" s="4"/>
      <c r="FBO26" s="4"/>
      <c r="FBP26" s="4"/>
      <c r="FBS26" s="4"/>
      <c r="FBT26" s="4"/>
      <c r="FBW26" s="4"/>
      <c r="FBX26" s="4"/>
      <c r="FCA26" s="4"/>
      <c r="FCB26" s="4"/>
      <c r="FCE26" s="4"/>
      <c r="FCF26" s="4"/>
      <c r="FCI26" s="4"/>
      <c r="FCJ26" s="4"/>
      <c r="FCM26" s="4"/>
      <c r="FCN26" s="4"/>
      <c r="FCQ26" s="4"/>
      <c r="FCR26" s="4"/>
      <c r="FCU26" s="4"/>
      <c r="FCV26" s="4"/>
      <c r="FCY26" s="4"/>
      <c r="FCZ26" s="4"/>
      <c r="FDC26" s="4"/>
      <c r="FDD26" s="4"/>
      <c r="FDG26" s="4"/>
      <c r="FDH26" s="4"/>
      <c r="FDK26" s="4"/>
      <c r="FDL26" s="4"/>
      <c r="FDO26" s="4"/>
      <c r="FDP26" s="4"/>
      <c r="FDS26" s="4"/>
      <c r="FDT26" s="4"/>
      <c r="FDW26" s="4"/>
      <c r="FDX26" s="4"/>
      <c r="FEA26" s="4"/>
      <c r="FEB26" s="4"/>
      <c r="FEE26" s="4"/>
      <c r="FEF26" s="4"/>
      <c r="FEI26" s="4"/>
      <c r="FEJ26" s="4"/>
      <c r="FEM26" s="4"/>
      <c r="FEN26" s="4"/>
      <c r="FEQ26" s="4"/>
      <c r="FER26" s="4"/>
      <c r="FEU26" s="4"/>
      <c r="FEV26" s="4"/>
      <c r="FEY26" s="4"/>
      <c r="FEZ26" s="4"/>
      <c r="FFC26" s="4"/>
      <c r="FFD26" s="4"/>
      <c r="FFG26" s="4"/>
      <c r="FFH26" s="4"/>
      <c r="FFK26" s="4"/>
      <c r="FFL26" s="4"/>
      <c r="FFO26" s="4"/>
      <c r="FFP26" s="4"/>
      <c r="FFS26" s="4"/>
      <c r="FFT26" s="4"/>
      <c r="FFW26" s="4"/>
      <c r="FFX26" s="4"/>
      <c r="FGA26" s="4"/>
      <c r="FGB26" s="4"/>
      <c r="FGE26" s="4"/>
      <c r="FGF26" s="4"/>
      <c r="FGI26" s="4"/>
      <c r="FGJ26" s="4"/>
      <c r="FGM26" s="4"/>
      <c r="FGN26" s="4"/>
      <c r="FGQ26" s="4"/>
      <c r="FGR26" s="4"/>
      <c r="FGU26" s="4"/>
      <c r="FGV26" s="4"/>
      <c r="FGY26" s="4"/>
      <c r="FGZ26" s="4"/>
      <c r="FHC26" s="4"/>
      <c r="FHD26" s="4"/>
      <c r="FHG26" s="4"/>
      <c r="FHH26" s="4"/>
      <c r="FHK26" s="4"/>
      <c r="FHL26" s="4"/>
      <c r="FHO26" s="4"/>
      <c r="FHP26" s="4"/>
      <c r="FHS26" s="4"/>
      <c r="FHT26" s="4"/>
      <c r="FHW26" s="4"/>
      <c r="FHX26" s="4"/>
      <c r="FIA26" s="4"/>
      <c r="FIB26" s="4"/>
      <c r="FIE26" s="4"/>
      <c r="FIF26" s="4"/>
      <c r="FII26" s="4"/>
      <c r="FIJ26" s="4"/>
      <c r="FIM26" s="4"/>
      <c r="FIN26" s="4"/>
      <c r="FIQ26" s="4"/>
      <c r="FIR26" s="4"/>
      <c r="FIU26" s="4"/>
      <c r="FIV26" s="4"/>
      <c r="FIY26" s="4"/>
      <c r="FIZ26" s="4"/>
      <c r="FJC26" s="4"/>
      <c r="FJD26" s="4"/>
      <c r="FJG26" s="4"/>
      <c r="FJH26" s="4"/>
      <c r="FJK26" s="4"/>
      <c r="FJL26" s="4"/>
      <c r="FJO26" s="4"/>
      <c r="FJP26" s="4"/>
      <c r="FJS26" s="4"/>
      <c r="FJT26" s="4"/>
      <c r="FJW26" s="4"/>
      <c r="FJX26" s="4"/>
      <c r="FKA26" s="4"/>
      <c r="FKB26" s="4"/>
      <c r="FKE26" s="4"/>
      <c r="FKF26" s="4"/>
      <c r="FKI26" s="4"/>
      <c r="FKJ26" s="4"/>
      <c r="FKM26" s="4"/>
      <c r="FKN26" s="4"/>
      <c r="FKQ26" s="4"/>
      <c r="FKR26" s="4"/>
      <c r="FKU26" s="4"/>
      <c r="FKV26" s="4"/>
      <c r="FKY26" s="4"/>
      <c r="FKZ26" s="4"/>
      <c r="FLC26" s="4"/>
      <c r="FLD26" s="4"/>
      <c r="FLG26" s="4"/>
      <c r="FLH26" s="4"/>
      <c r="FLK26" s="4"/>
      <c r="FLL26" s="4"/>
      <c r="FLO26" s="4"/>
      <c r="FLP26" s="4"/>
      <c r="FLS26" s="4"/>
      <c r="FLT26" s="4"/>
      <c r="FLW26" s="4"/>
      <c r="FLX26" s="4"/>
      <c r="FMA26" s="4"/>
      <c r="FMB26" s="4"/>
      <c r="FME26" s="4"/>
      <c r="FMF26" s="4"/>
      <c r="FMI26" s="4"/>
      <c r="FMJ26" s="4"/>
      <c r="FMM26" s="4"/>
      <c r="FMN26" s="4"/>
      <c r="FMQ26" s="4"/>
      <c r="FMR26" s="4"/>
      <c r="FMU26" s="4"/>
      <c r="FMV26" s="4"/>
      <c r="FMY26" s="4"/>
      <c r="FMZ26" s="4"/>
      <c r="FNC26" s="4"/>
      <c r="FND26" s="4"/>
      <c r="FNG26" s="4"/>
      <c r="FNH26" s="4"/>
      <c r="FNK26" s="4"/>
      <c r="FNL26" s="4"/>
      <c r="FNO26" s="4"/>
      <c r="FNP26" s="4"/>
      <c r="FNS26" s="4"/>
      <c r="FNT26" s="4"/>
      <c r="FNW26" s="4"/>
      <c r="FNX26" s="4"/>
      <c r="FOA26" s="4"/>
      <c r="FOB26" s="4"/>
      <c r="FOE26" s="4"/>
      <c r="FOF26" s="4"/>
      <c r="FOI26" s="4"/>
      <c r="FOJ26" s="4"/>
      <c r="FOM26" s="4"/>
      <c r="FON26" s="4"/>
      <c r="FOQ26" s="4"/>
      <c r="FOR26" s="4"/>
      <c r="FOU26" s="4"/>
      <c r="FOV26" s="4"/>
      <c r="FOY26" s="4"/>
      <c r="FOZ26" s="4"/>
      <c r="FPC26" s="4"/>
      <c r="FPD26" s="4"/>
      <c r="FPG26" s="4"/>
      <c r="FPH26" s="4"/>
      <c r="FPK26" s="4"/>
      <c r="FPL26" s="4"/>
      <c r="FPO26" s="4"/>
      <c r="FPP26" s="4"/>
      <c r="FPS26" s="4"/>
      <c r="FPT26" s="4"/>
      <c r="FPW26" s="4"/>
      <c r="FPX26" s="4"/>
      <c r="FQA26" s="4"/>
      <c r="FQB26" s="4"/>
      <c r="FQE26" s="4"/>
      <c r="FQF26" s="4"/>
      <c r="FQI26" s="4"/>
      <c r="FQJ26" s="4"/>
      <c r="FQM26" s="4"/>
      <c r="FQN26" s="4"/>
      <c r="FQQ26" s="4"/>
      <c r="FQR26" s="4"/>
      <c r="FQU26" s="4"/>
      <c r="FQV26" s="4"/>
      <c r="FQY26" s="4"/>
      <c r="FQZ26" s="4"/>
      <c r="FRC26" s="4"/>
      <c r="FRD26" s="4"/>
      <c r="FRG26" s="4"/>
      <c r="FRH26" s="4"/>
      <c r="FRK26" s="4"/>
      <c r="FRL26" s="4"/>
      <c r="FRO26" s="4"/>
      <c r="FRP26" s="4"/>
      <c r="FRS26" s="4"/>
      <c r="FRT26" s="4"/>
      <c r="FRW26" s="4"/>
      <c r="FRX26" s="4"/>
      <c r="FSA26" s="4"/>
      <c r="FSB26" s="4"/>
      <c r="FSE26" s="4"/>
      <c r="FSF26" s="4"/>
      <c r="FSI26" s="4"/>
      <c r="FSJ26" s="4"/>
      <c r="FSM26" s="4"/>
      <c r="FSN26" s="4"/>
      <c r="FSQ26" s="4"/>
      <c r="FSR26" s="4"/>
      <c r="FSU26" s="4"/>
      <c r="FSV26" s="4"/>
      <c r="FSY26" s="4"/>
      <c r="FSZ26" s="4"/>
      <c r="FTC26" s="4"/>
      <c r="FTD26" s="4"/>
      <c r="FTG26" s="4"/>
      <c r="FTH26" s="4"/>
      <c r="FTK26" s="4"/>
      <c r="FTL26" s="4"/>
      <c r="FTO26" s="4"/>
      <c r="FTP26" s="4"/>
      <c r="FTS26" s="4"/>
      <c r="FTT26" s="4"/>
      <c r="FTW26" s="4"/>
      <c r="FTX26" s="4"/>
      <c r="FUA26" s="4"/>
      <c r="FUB26" s="4"/>
      <c r="FUE26" s="4"/>
      <c r="FUF26" s="4"/>
      <c r="FUI26" s="4"/>
      <c r="FUJ26" s="4"/>
      <c r="FUM26" s="4"/>
      <c r="FUN26" s="4"/>
      <c r="FUQ26" s="4"/>
      <c r="FUR26" s="4"/>
      <c r="FUU26" s="4"/>
      <c r="FUV26" s="4"/>
      <c r="FUY26" s="4"/>
      <c r="FUZ26" s="4"/>
      <c r="FVC26" s="4"/>
      <c r="FVD26" s="4"/>
      <c r="FVG26" s="4"/>
      <c r="FVH26" s="4"/>
      <c r="FVK26" s="4"/>
      <c r="FVL26" s="4"/>
      <c r="FVO26" s="4"/>
      <c r="FVP26" s="4"/>
      <c r="FVS26" s="4"/>
      <c r="FVT26" s="4"/>
      <c r="FVW26" s="4"/>
      <c r="FVX26" s="4"/>
      <c r="FWA26" s="4"/>
      <c r="FWB26" s="4"/>
      <c r="FWE26" s="4"/>
      <c r="FWF26" s="4"/>
      <c r="FWI26" s="4"/>
      <c r="FWJ26" s="4"/>
      <c r="FWM26" s="4"/>
      <c r="FWN26" s="4"/>
      <c r="FWQ26" s="4"/>
      <c r="FWR26" s="4"/>
      <c r="FWU26" s="4"/>
      <c r="FWV26" s="4"/>
      <c r="FWY26" s="4"/>
      <c r="FWZ26" s="4"/>
      <c r="FXC26" s="4"/>
      <c r="FXD26" s="4"/>
      <c r="FXG26" s="4"/>
      <c r="FXH26" s="4"/>
      <c r="FXK26" s="4"/>
      <c r="FXL26" s="4"/>
      <c r="FXO26" s="4"/>
      <c r="FXP26" s="4"/>
      <c r="FXS26" s="4"/>
      <c r="FXT26" s="4"/>
      <c r="FXW26" s="4"/>
      <c r="FXX26" s="4"/>
      <c r="FYA26" s="4"/>
      <c r="FYB26" s="4"/>
      <c r="FYE26" s="4"/>
      <c r="FYF26" s="4"/>
      <c r="FYI26" s="4"/>
      <c r="FYJ26" s="4"/>
      <c r="FYM26" s="4"/>
      <c r="FYN26" s="4"/>
      <c r="FYQ26" s="4"/>
      <c r="FYR26" s="4"/>
      <c r="FYU26" s="4"/>
      <c r="FYV26" s="4"/>
      <c r="FYY26" s="4"/>
      <c r="FYZ26" s="4"/>
      <c r="FZC26" s="4"/>
      <c r="FZD26" s="4"/>
      <c r="FZG26" s="4"/>
      <c r="FZH26" s="4"/>
      <c r="FZK26" s="4"/>
      <c r="FZL26" s="4"/>
      <c r="FZO26" s="4"/>
      <c r="FZP26" s="4"/>
      <c r="FZS26" s="4"/>
      <c r="FZT26" s="4"/>
      <c r="FZW26" s="4"/>
      <c r="FZX26" s="4"/>
      <c r="GAA26" s="4"/>
      <c r="GAB26" s="4"/>
      <c r="GAE26" s="4"/>
      <c r="GAF26" s="4"/>
      <c r="GAI26" s="4"/>
      <c r="GAJ26" s="4"/>
      <c r="GAM26" s="4"/>
      <c r="GAN26" s="4"/>
      <c r="GAQ26" s="4"/>
      <c r="GAR26" s="4"/>
      <c r="GAU26" s="4"/>
      <c r="GAV26" s="4"/>
      <c r="GAY26" s="4"/>
      <c r="GAZ26" s="4"/>
      <c r="GBC26" s="4"/>
      <c r="GBD26" s="4"/>
      <c r="GBG26" s="4"/>
      <c r="GBH26" s="4"/>
      <c r="GBK26" s="4"/>
      <c r="GBL26" s="4"/>
      <c r="GBO26" s="4"/>
      <c r="GBP26" s="4"/>
      <c r="GBS26" s="4"/>
      <c r="GBT26" s="4"/>
      <c r="GBW26" s="4"/>
      <c r="GBX26" s="4"/>
      <c r="GCA26" s="4"/>
      <c r="GCB26" s="4"/>
      <c r="GCE26" s="4"/>
      <c r="GCF26" s="4"/>
      <c r="GCI26" s="4"/>
      <c r="GCJ26" s="4"/>
      <c r="GCM26" s="4"/>
      <c r="GCN26" s="4"/>
      <c r="GCQ26" s="4"/>
      <c r="GCR26" s="4"/>
      <c r="GCU26" s="4"/>
      <c r="GCV26" s="4"/>
      <c r="GCY26" s="4"/>
      <c r="GCZ26" s="4"/>
      <c r="GDC26" s="4"/>
      <c r="GDD26" s="4"/>
      <c r="GDG26" s="4"/>
      <c r="GDH26" s="4"/>
      <c r="GDK26" s="4"/>
      <c r="GDL26" s="4"/>
      <c r="GDO26" s="4"/>
      <c r="GDP26" s="4"/>
      <c r="GDS26" s="4"/>
      <c r="GDT26" s="4"/>
      <c r="GDW26" s="4"/>
      <c r="GDX26" s="4"/>
      <c r="GEA26" s="4"/>
      <c r="GEB26" s="4"/>
      <c r="GEE26" s="4"/>
      <c r="GEF26" s="4"/>
      <c r="GEI26" s="4"/>
      <c r="GEJ26" s="4"/>
      <c r="GEM26" s="4"/>
      <c r="GEN26" s="4"/>
      <c r="GEQ26" s="4"/>
      <c r="GER26" s="4"/>
      <c r="GEU26" s="4"/>
      <c r="GEV26" s="4"/>
      <c r="GEY26" s="4"/>
      <c r="GEZ26" s="4"/>
      <c r="GFC26" s="4"/>
      <c r="GFD26" s="4"/>
      <c r="GFG26" s="4"/>
      <c r="GFH26" s="4"/>
      <c r="GFK26" s="4"/>
      <c r="GFL26" s="4"/>
      <c r="GFO26" s="4"/>
      <c r="GFP26" s="4"/>
      <c r="GFS26" s="4"/>
      <c r="GFT26" s="4"/>
      <c r="GFW26" s="4"/>
      <c r="GFX26" s="4"/>
      <c r="GGA26" s="4"/>
      <c r="GGB26" s="4"/>
      <c r="GGE26" s="4"/>
      <c r="GGF26" s="4"/>
      <c r="GGI26" s="4"/>
      <c r="GGJ26" s="4"/>
      <c r="GGM26" s="4"/>
      <c r="GGN26" s="4"/>
      <c r="GGQ26" s="4"/>
      <c r="GGR26" s="4"/>
      <c r="GGU26" s="4"/>
      <c r="GGV26" s="4"/>
      <c r="GGY26" s="4"/>
      <c r="GGZ26" s="4"/>
      <c r="GHC26" s="4"/>
      <c r="GHD26" s="4"/>
      <c r="GHG26" s="4"/>
      <c r="GHH26" s="4"/>
      <c r="GHK26" s="4"/>
      <c r="GHL26" s="4"/>
      <c r="GHO26" s="4"/>
      <c r="GHP26" s="4"/>
      <c r="GHS26" s="4"/>
      <c r="GHT26" s="4"/>
      <c r="GHW26" s="4"/>
      <c r="GHX26" s="4"/>
      <c r="GIA26" s="4"/>
      <c r="GIB26" s="4"/>
      <c r="GIE26" s="4"/>
      <c r="GIF26" s="4"/>
      <c r="GII26" s="4"/>
      <c r="GIJ26" s="4"/>
      <c r="GIM26" s="4"/>
      <c r="GIN26" s="4"/>
      <c r="GIQ26" s="4"/>
      <c r="GIR26" s="4"/>
      <c r="GIU26" s="4"/>
      <c r="GIV26" s="4"/>
      <c r="GIY26" s="4"/>
      <c r="GIZ26" s="4"/>
      <c r="GJC26" s="4"/>
      <c r="GJD26" s="4"/>
      <c r="GJG26" s="4"/>
      <c r="GJH26" s="4"/>
      <c r="GJK26" s="4"/>
      <c r="GJL26" s="4"/>
      <c r="GJO26" s="4"/>
      <c r="GJP26" s="4"/>
      <c r="GJS26" s="4"/>
      <c r="GJT26" s="4"/>
      <c r="GJW26" s="4"/>
      <c r="GJX26" s="4"/>
      <c r="GKA26" s="4"/>
      <c r="GKB26" s="4"/>
      <c r="GKE26" s="4"/>
      <c r="GKF26" s="4"/>
      <c r="GKI26" s="4"/>
      <c r="GKJ26" s="4"/>
      <c r="GKM26" s="4"/>
      <c r="GKN26" s="4"/>
      <c r="GKQ26" s="4"/>
      <c r="GKR26" s="4"/>
      <c r="GKU26" s="4"/>
      <c r="GKV26" s="4"/>
      <c r="GKY26" s="4"/>
      <c r="GKZ26" s="4"/>
      <c r="GLC26" s="4"/>
      <c r="GLD26" s="4"/>
      <c r="GLG26" s="4"/>
      <c r="GLH26" s="4"/>
      <c r="GLK26" s="4"/>
      <c r="GLL26" s="4"/>
      <c r="GLO26" s="4"/>
      <c r="GLP26" s="4"/>
      <c r="GLS26" s="4"/>
      <c r="GLT26" s="4"/>
      <c r="GLW26" s="4"/>
      <c r="GLX26" s="4"/>
      <c r="GMA26" s="4"/>
      <c r="GMB26" s="4"/>
      <c r="GME26" s="4"/>
      <c r="GMF26" s="4"/>
      <c r="GMI26" s="4"/>
      <c r="GMJ26" s="4"/>
      <c r="GMM26" s="4"/>
      <c r="GMN26" s="4"/>
      <c r="GMQ26" s="4"/>
      <c r="GMR26" s="4"/>
      <c r="GMU26" s="4"/>
      <c r="GMV26" s="4"/>
      <c r="GMY26" s="4"/>
      <c r="GMZ26" s="4"/>
      <c r="GNC26" s="4"/>
      <c r="GND26" s="4"/>
      <c r="GNG26" s="4"/>
      <c r="GNH26" s="4"/>
      <c r="GNK26" s="4"/>
      <c r="GNL26" s="4"/>
      <c r="GNO26" s="4"/>
      <c r="GNP26" s="4"/>
      <c r="GNS26" s="4"/>
      <c r="GNT26" s="4"/>
      <c r="GNW26" s="4"/>
      <c r="GNX26" s="4"/>
      <c r="GOA26" s="4"/>
      <c r="GOB26" s="4"/>
      <c r="GOE26" s="4"/>
      <c r="GOF26" s="4"/>
      <c r="GOI26" s="4"/>
      <c r="GOJ26" s="4"/>
      <c r="GOM26" s="4"/>
      <c r="GON26" s="4"/>
      <c r="GOQ26" s="4"/>
      <c r="GOR26" s="4"/>
      <c r="GOU26" s="4"/>
      <c r="GOV26" s="4"/>
      <c r="GOY26" s="4"/>
      <c r="GOZ26" s="4"/>
      <c r="GPC26" s="4"/>
      <c r="GPD26" s="4"/>
      <c r="GPG26" s="4"/>
      <c r="GPH26" s="4"/>
      <c r="GPK26" s="4"/>
      <c r="GPL26" s="4"/>
      <c r="GPO26" s="4"/>
      <c r="GPP26" s="4"/>
      <c r="GPS26" s="4"/>
      <c r="GPT26" s="4"/>
      <c r="GPW26" s="4"/>
      <c r="GPX26" s="4"/>
      <c r="GQA26" s="4"/>
      <c r="GQB26" s="4"/>
      <c r="GQE26" s="4"/>
      <c r="GQF26" s="4"/>
      <c r="GQI26" s="4"/>
      <c r="GQJ26" s="4"/>
      <c r="GQM26" s="4"/>
      <c r="GQN26" s="4"/>
      <c r="GQQ26" s="4"/>
      <c r="GQR26" s="4"/>
      <c r="GQU26" s="4"/>
      <c r="GQV26" s="4"/>
      <c r="GQY26" s="4"/>
      <c r="GQZ26" s="4"/>
      <c r="GRC26" s="4"/>
      <c r="GRD26" s="4"/>
      <c r="GRG26" s="4"/>
      <c r="GRH26" s="4"/>
      <c r="GRK26" s="4"/>
      <c r="GRL26" s="4"/>
      <c r="GRO26" s="4"/>
      <c r="GRP26" s="4"/>
      <c r="GRS26" s="4"/>
      <c r="GRT26" s="4"/>
      <c r="GRW26" s="4"/>
      <c r="GRX26" s="4"/>
      <c r="GSA26" s="4"/>
      <c r="GSB26" s="4"/>
      <c r="GSE26" s="4"/>
      <c r="GSF26" s="4"/>
      <c r="GSI26" s="4"/>
      <c r="GSJ26" s="4"/>
      <c r="GSM26" s="4"/>
      <c r="GSN26" s="4"/>
      <c r="GSQ26" s="4"/>
      <c r="GSR26" s="4"/>
      <c r="GSU26" s="4"/>
      <c r="GSV26" s="4"/>
      <c r="GSY26" s="4"/>
      <c r="GSZ26" s="4"/>
      <c r="GTC26" s="4"/>
      <c r="GTD26" s="4"/>
      <c r="GTG26" s="4"/>
      <c r="GTH26" s="4"/>
      <c r="GTK26" s="4"/>
      <c r="GTL26" s="4"/>
      <c r="GTO26" s="4"/>
      <c r="GTP26" s="4"/>
      <c r="GTS26" s="4"/>
      <c r="GTT26" s="4"/>
      <c r="GTW26" s="4"/>
      <c r="GTX26" s="4"/>
      <c r="GUA26" s="4"/>
      <c r="GUB26" s="4"/>
      <c r="GUE26" s="4"/>
      <c r="GUF26" s="4"/>
      <c r="GUI26" s="4"/>
      <c r="GUJ26" s="4"/>
      <c r="GUM26" s="4"/>
      <c r="GUN26" s="4"/>
      <c r="GUQ26" s="4"/>
      <c r="GUR26" s="4"/>
      <c r="GUU26" s="4"/>
      <c r="GUV26" s="4"/>
      <c r="GUY26" s="4"/>
      <c r="GUZ26" s="4"/>
      <c r="GVC26" s="4"/>
      <c r="GVD26" s="4"/>
      <c r="GVG26" s="4"/>
      <c r="GVH26" s="4"/>
      <c r="GVK26" s="4"/>
      <c r="GVL26" s="4"/>
      <c r="GVO26" s="4"/>
      <c r="GVP26" s="4"/>
      <c r="GVS26" s="4"/>
      <c r="GVT26" s="4"/>
      <c r="GVW26" s="4"/>
      <c r="GVX26" s="4"/>
      <c r="GWA26" s="4"/>
      <c r="GWB26" s="4"/>
      <c r="GWE26" s="4"/>
      <c r="GWF26" s="4"/>
      <c r="GWI26" s="4"/>
      <c r="GWJ26" s="4"/>
      <c r="GWM26" s="4"/>
      <c r="GWN26" s="4"/>
      <c r="GWQ26" s="4"/>
      <c r="GWR26" s="4"/>
      <c r="GWU26" s="4"/>
      <c r="GWV26" s="4"/>
      <c r="GWY26" s="4"/>
      <c r="GWZ26" s="4"/>
      <c r="GXC26" s="4"/>
      <c r="GXD26" s="4"/>
      <c r="GXG26" s="4"/>
      <c r="GXH26" s="4"/>
      <c r="GXK26" s="4"/>
      <c r="GXL26" s="4"/>
      <c r="GXO26" s="4"/>
      <c r="GXP26" s="4"/>
      <c r="GXS26" s="4"/>
      <c r="GXT26" s="4"/>
      <c r="GXW26" s="4"/>
      <c r="GXX26" s="4"/>
      <c r="GYA26" s="4"/>
      <c r="GYB26" s="4"/>
      <c r="GYE26" s="4"/>
      <c r="GYF26" s="4"/>
      <c r="GYI26" s="4"/>
      <c r="GYJ26" s="4"/>
      <c r="GYM26" s="4"/>
      <c r="GYN26" s="4"/>
      <c r="GYQ26" s="4"/>
      <c r="GYR26" s="4"/>
      <c r="GYU26" s="4"/>
      <c r="GYV26" s="4"/>
      <c r="GYY26" s="4"/>
      <c r="GYZ26" s="4"/>
      <c r="GZC26" s="4"/>
      <c r="GZD26" s="4"/>
      <c r="GZG26" s="4"/>
      <c r="GZH26" s="4"/>
      <c r="GZK26" s="4"/>
      <c r="GZL26" s="4"/>
      <c r="GZO26" s="4"/>
      <c r="GZP26" s="4"/>
      <c r="GZS26" s="4"/>
      <c r="GZT26" s="4"/>
      <c r="GZW26" s="4"/>
      <c r="GZX26" s="4"/>
      <c r="HAA26" s="4"/>
      <c r="HAB26" s="4"/>
      <c r="HAE26" s="4"/>
      <c r="HAF26" s="4"/>
      <c r="HAI26" s="4"/>
      <c r="HAJ26" s="4"/>
      <c r="HAM26" s="4"/>
      <c r="HAN26" s="4"/>
      <c r="HAQ26" s="4"/>
      <c r="HAR26" s="4"/>
      <c r="HAU26" s="4"/>
      <c r="HAV26" s="4"/>
      <c r="HAY26" s="4"/>
      <c r="HAZ26" s="4"/>
      <c r="HBC26" s="4"/>
      <c r="HBD26" s="4"/>
      <c r="HBG26" s="4"/>
      <c r="HBH26" s="4"/>
      <c r="HBK26" s="4"/>
      <c r="HBL26" s="4"/>
      <c r="HBO26" s="4"/>
      <c r="HBP26" s="4"/>
      <c r="HBS26" s="4"/>
      <c r="HBT26" s="4"/>
      <c r="HBW26" s="4"/>
      <c r="HBX26" s="4"/>
      <c r="HCA26" s="4"/>
      <c r="HCB26" s="4"/>
      <c r="HCE26" s="4"/>
      <c r="HCF26" s="4"/>
      <c r="HCI26" s="4"/>
      <c r="HCJ26" s="4"/>
      <c r="HCM26" s="4"/>
      <c r="HCN26" s="4"/>
      <c r="HCQ26" s="4"/>
      <c r="HCR26" s="4"/>
      <c r="HCU26" s="4"/>
      <c r="HCV26" s="4"/>
      <c r="HCY26" s="4"/>
      <c r="HCZ26" s="4"/>
      <c r="HDC26" s="4"/>
      <c r="HDD26" s="4"/>
      <c r="HDG26" s="4"/>
      <c r="HDH26" s="4"/>
      <c r="HDK26" s="4"/>
      <c r="HDL26" s="4"/>
      <c r="HDO26" s="4"/>
      <c r="HDP26" s="4"/>
      <c r="HDS26" s="4"/>
      <c r="HDT26" s="4"/>
      <c r="HDW26" s="4"/>
      <c r="HDX26" s="4"/>
      <c r="HEA26" s="4"/>
      <c r="HEB26" s="4"/>
      <c r="HEE26" s="4"/>
      <c r="HEF26" s="4"/>
      <c r="HEI26" s="4"/>
      <c r="HEJ26" s="4"/>
      <c r="HEM26" s="4"/>
      <c r="HEN26" s="4"/>
      <c r="HEQ26" s="4"/>
      <c r="HER26" s="4"/>
      <c r="HEU26" s="4"/>
      <c r="HEV26" s="4"/>
      <c r="HEY26" s="4"/>
      <c r="HEZ26" s="4"/>
      <c r="HFC26" s="4"/>
      <c r="HFD26" s="4"/>
      <c r="HFG26" s="4"/>
      <c r="HFH26" s="4"/>
      <c r="HFK26" s="4"/>
      <c r="HFL26" s="4"/>
      <c r="HFO26" s="4"/>
      <c r="HFP26" s="4"/>
      <c r="HFS26" s="4"/>
      <c r="HFT26" s="4"/>
      <c r="HFW26" s="4"/>
      <c r="HFX26" s="4"/>
      <c r="HGA26" s="4"/>
      <c r="HGB26" s="4"/>
      <c r="HGE26" s="4"/>
      <c r="HGF26" s="4"/>
      <c r="HGI26" s="4"/>
      <c r="HGJ26" s="4"/>
      <c r="HGM26" s="4"/>
      <c r="HGN26" s="4"/>
      <c r="HGQ26" s="4"/>
      <c r="HGR26" s="4"/>
      <c r="HGU26" s="4"/>
      <c r="HGV26" s="4"/>
      <c r="HGY26" s="4"/>
      <c r="HGZ26" s="4"/>
      <c r="HHC26" s="4"/>
      <c r="HHD26" s="4"/>
      <c r="HHG26" s="4"/>
      <c r="HHH26" s="4"/>
      <c r="HHK26" s="4"/>
      <c r="HHL26" s="4"/>
      <c r="HHO26" s="4"/>
      <c r="HHP26" s="4"/>
      <c r="HHS26" s="4"/>
      <c r="HHT26" s="4"/>
      <c r="HHW26" s="4"/>
      <c r="HHX26" s="4"/>
      <c r="HIA26" s="4"/>
      <c r="HIB26" s="4"/>
      <c r="HIE26" s="4"/>
      <c r="HIF26" s="4"/>
      <c r="HII26" s="4"/>
      <c r="HIJ26" s="4"/>
      <c r="HIM26" s="4"/>
      <c r="HIN26" s="4"/>
      <c r="HIQ26" s="4"/>
      <c r="HIR26" s="4"/>
      <c r="HIU26" s="4"/>
      <c r="HIV26" s="4"/>
      <c r="HIY26" s="4"/>
      <c r="HIZ26" s="4"/>
      <c r="HJC26" s="4"/>
      <c r="HJD26" s="4"/>
      <c r="HJG26" s="4"/>
      <c r="HJH26" s="4"/>
      <c r="HJK26" s="4"/>
      <c r="HJL26" s="4"/>
      <c r="HJO26" s="4"/>
      <c r="HJP26" s="4"/>
      <c r="HJS26" s="4"/>
      <c r="HJT26" s="4"/>
      <c r="HJW26" s="4"/>
      <c r="HJX26" s="4"/>
      <c r="HKA26" s="4"/>
      <c r="HKB26" s="4"/>
      <c r="HKE26" s="4"/>
      <c r="HKF26" s="4"/>
      <c r="HKI26" s="4"/>
      <c r="HKJ26" s="4"/>
      <c r="HKM26" s="4"/>
      <c r="HKN26" s="4"/>
      <c r="HKQ26" s="4"/>
      <c r="HKR26" s="4"/>
      <c r="HKU26" s="4"/>
      <c r="HKV26" s="4"/>
      <c r="HKY26" s="4"/>
      <c r="HKZ26" s="4"/>
      <c r="HLC26" s="4"/>
      <c r="HLD26" s="4"/>
      <c r="HLG26" s="4"/>
      <c r="HLH26" s="4"/>
      <c r="HLK26" s="4"/>
      <c r="HLL26" s="4"/>
      <c r="HLO26" s="4"/>
      <c r="HLP26" s="4"/>
      <c r="HLS26" s="4"/>
      <c r="HLT26" s="4"/>
      <c r="HLW26" s="4"/>
      <c r="HLX26" s="4"/>
      <c r="HMA26" s="4"/>
      <c r="HMB26" s="4"/>
      <c r="HME26" s="4"/>
      <c r="HMF26" s="4"/>
      <c r="HMI26" s="4"/>
      <c r="HMJ26" s="4"/>
      <c r="HMM26" s="4"/>
      <c r="HMN26" s="4"/>
      <c r="HMQ26" s="4"/>
      <c r="HMR26" s="4"/>
      <c r="HMU26" s="4"/>
      <c r="HMV26" s="4"/>
      <c r="HMY26" s="4"/>
      <c r="HMZ26" s="4"/>
      <c r="HNC26" s="4"/>
      <c r="HND26" s="4"/>
      <c r="HNG26" s="4"/>
      <c r="HNH26" s="4"/>
      <c r="HNK26" s="4"/>
      <c r="HNL26" s="4"/>
      <c r="HNO26" s="4"/>
      <c r="HNP26" s="4"/>
      <c r="HNS26" s="4"/>
      <c r="HNT26" s="4"/>
      <c r="HNW26" s="4"/>
      <c r="HNX26" s="4"/>
      <c r="HOA26" s="4"/>
      <c r="HOB26" s="4"/>
      <c r="HOE26" s="4"/>
      <c r="HOF26" s="4"/>
      <c r="HOI26" s="4"/>
      <c r="HOJ26" s="4"/>
      <c r="HOM26" s="4"/>
      <c r="HON26" s="4"/>
      <c r="HOQ26" s="4"/>
      <c r="HOR26" s="4"/>
      <c r="HOU26" s="4"/>
      <c r="HOV26" s="4"/>
      <c r="HOY26" s="4"/>
      <c r="HOZ26" s="4"/>
      <c r="HPC26" s="4"/>
      <c r="HPD26" s="4"/>
      <c r="HPG26" s="4"/>
      <c r="HPH26" s="4"/>
      <c r="HPK26" s="4"/>
      <c r="HPL26" s="4"/>
      <c r="HPO26" s="4"/>
      <c r="HPP26" s="4"/>
      <c r="HPS26" s="4"/>
      <c r="HPT26" s="4"/>
      <c r="HPW26" s="4"/>
      <c r="HPX26" s="4"/>
      <c r="HQA26" s="4"/>
      <c r="HQB26" s="4"/>
      <c r="HQE26" s="4"/>
      <c r="HQF26" s="4"/>
      <c r="HQI26" s="4"/>
      <c r="HQJ26" s="4"/>
      <c r="HQM26" s="4"/>
      <c r="HQN26" s="4"/>
      <c r="HQQ26" s="4"/>
      <c r="HQR26" s="4"/>
      <c r="HQU26" s="4"/>
      <c r="HQV26" s="4"/>
      <c r="HQY26" s="4"/>
      <c r="HQZ26" s="4"/>
      <c r="HRC26" s="4"/>
      <c r="HRD26" s="4"/>
      <c r="HRG26" s="4"/>
      <c r="HRH26" s="4"/>
      <c r="HRK26" s="4"/>
      <c r="HRL26" s="4"/>
      <c r="HRO26" s="4"/>
      <c r="HRP26" s="4"/>
      <c r="HRS26" s="4"/>
      <c r="HRT26" s="4"/>
      <c r="HRW26" s="4"/>
      <c r="HRX26" s="4"/>
      <c r="HSA26" s="4"/>
      <c r="HSB26" s="4"/>
      <c r="HSE26" s="4"/>
      <c r="HSF26" s="4"/>
      <c r="HSI26" s="4"/>
      <c r="HSJ26" s="4"/>
      <c r="HSM26" s="4"/>
      <c r="HSN26" s="4"/>
      <c r="HSQ26" s="4"/>
      <c r="HSR26" s="4"/>
      <c r="HSU26" s="4"/>
      <c r="HSV26" s="4"/>
      <c r="HSY26" s="4"/>
      <c r="HSZ26" s="4"/>
      <c r="HTC26" s="4"/>
      <c r="HTD26" s="4"/>
      <c r="HTG26" s="4"/>
      <c r="HTH26" s="4"/>
      <c r="HTK26" s="4"/>
      <c r="HTL26" s="4"/>
      <c r="HTO26" s="4"/>
      <c r="HTP26" s="4"/>
      <c r="HTS26" s="4"/>
      <c r="HTT26" s="4"/>
      <c r="HTW26" s="4"/>
      <c r="HTX26" s="4"/>
      <c r="HUA26" s="4"/>
      <c r="HUB26" s="4"/>
      <c r="HUE26" s="4"/>
      <c r="HUF26" s="4"/>
      <c r="HUI26" s="4"/>
      <c r="HUJ26" s="4"/>
      <c r="HUM26" s="4"/>
      <c r="HUN26" s="4"/>
      <c r="HUQ26" s="4"/>
      <c r="HUR26" s="4"/>
      <c r="HUU26" s="4"/>
      <c r="HUV26" s="4"/>
      <c r="HUY26" s="4"/>
      <c r="HUZ26" s="4"/>
      <c r="HVC26" s="4"/>
      <c r="HVD26" s="4"/>
      <c r="HVG26" s="4"/>
      <c r="HVH26" s="4"/>
      <c r="HVK26" s="4"/>
      <c r="HVL26" s="4"/>
      <c r="HVO26" s="4"/>
      <c r="HVP26" s="4"/>
      <c r="HVS26" s="4"/>
      <c r="HVT26" s="4"/>
      <c r="HVW26" s="4"/>
      <c r="HVX26" s="4"/>
      <c r="HWA26" s="4"/>
      <c r="HWB26" s="4"/>
      <c r="HWE26" s="4"/>
      <c r="HWF26" s="4"/>
      <c r="HWI26" s="4"/>
      <c r="HWJ26" s="4"/>
      <c r="HWM26" s="4"/>
      <c r="HWN26" s="4"/>
      <c r="HWQ26" s="4"/>
      <c r="HWR26" s="4"/>
      <c r="HWU26" s="4"/>
      <c r="HWV26" s="4"/>
      <c r="HWY26" s="4"/>
      <c r="HWZ26" s="4"/>
      <c r="HXC26" s="4"/>
      <c r="HXD26" s="4"/>
      <c r="HXG26" s="4"/>
      <c r="HXH26" s="4"/>
      <c r="HXK26" s="4"/>
      <c r="HXL26" s="4"/>
      <c r="HXO26" s="4"/>
      <c r="HXP26" s="4"/>
      <c r="HXS26" s="4"/>
      <c r="HXT26" s="4"/>
      <c r="HXW26" s="4"/>
      <c r="HXX26" s="4"/>
      <c r="HYA26" s="4"/>
      <c r="HYB26" s="4"/>
      <c r="HYE26" s="4"/>
      <c r="HYF26" s="4"/>
      <c r="HYI26" s="4"/>
      <c r="HYJ26" s="4"/>
      <c r="HYM26" s="4"/>
      <c r="HYN26" s="4"/>
      <c r="HYQ26" s="4"/>
      <c r="HYR26" s="4"/>
      <c r="HYU26" s="4"/>
      <c r="HYV26" s="4"/>
      <c r="HYY26" s="4"/>
      <c r="HYZ26" s="4"/>
      <c r="HZC26" s="4"/>
      <c r="HZD26" s="4"/>
      <c r="HZG26" s="4"/>
      <c r="HZH26" s="4"/>
      <c r="HZK26" s="4"/>
      <c r="HZL26" s="4"/>
      <c r="HZO26" s="4"/>
      <c r="HZP26" s="4"/>
      <c r="HZS26" s="4"/>
      <c r="HZT26" s="4"/>
      <c r="HZW26" s="4"/>
      <c r="HZX26" s="4"/>
      <c r="IAA26" s="4"/>
      <c r="IAB26" s="4"/>
      <c r="IAE26" s="4"/>
      <c r="IAF26" s="4"/>
      <c r="IAI26" s="4"/>
      <c r="IAJ26" s="4"/>
      <c r="IAM26" s="4"/>
      <c r="IAN26" s="4"/>
      <c r="IAQ26" s="4"/>
      <c r="IAR26" s="4"/>
      <c r="IAU26" s="4"/>
      <c r="IAV26" s="4"/>
      <c r="IAY26" s="4"/>
      <c r="IAZ26" s="4"/>
      <c r="IBC26" s="4"/>
      <c r="IBD26" s="4"/>
      <c r="IBG26" s="4"/>
      <c r="IBH26" s="4"/>
      <c r="IBK26" s="4"/>
      <c r="IBL26" s="4"/>
      <c r="IBO26" s="4"/>
      <c r="IBP26" s="4"/>
      <c r="IBS26" s="4"/>
      <c r="IBT26" s="4"/>
      <c r="IBW26" s="4"/>
      <c r="IBX26" s="4"/>
      <c r="ICA26" s="4"/>
      <c r="ICB26" s="4"/>
      <c r="ICE26" s="4"/>
      <c r="ICF26" s="4"/>
      <c r="ICI26" s="4"/>
      <c r="ICJ26" s="4"/>
      <c r="ICM26" s="4"/>
      <c r="ICN26" s="4"/>
      <c r="ICQ26" s="4"/>
      <c r="ICR26" s="4"/>
      <c r="ICU26" s="4"/>
      <c r="ICV26" s="4"/>
      <c r="ICY26" s="4"/>
      <c r="ICZ26" s="4"/>
      <c r="IDC26" s="4"/>
      <c r="IDD26" s="4"/>
      <c r="IDG26" s="4"/>
      <c r="IDH26" s="4"/>
      <c r="IDK26" s="4"/>
      <c r="IDL26" s="4"/>
      <c r="IDO26" s="4"/>
      <c r="IDP26" s="4"/>
      <c r="IDS26" s="4"/>
      <c r="IDT26" s="4"/>
      <c r="IDW26" s="4"/>
      <c r="IDX26" s="4"/>
      <c r="IEA26" s="4"/>
      <c r="IEB26" s="4"/>
      <c r="IEE26" s="4"/>
      <c r="IEF26" s="4"/>
      <c r="IEI26" s="4"/>
      <c r="IEJ26" s="4"/>
      <c r="IEM26" s="4"/>
      <c r="IEN26" s="4"/>
      <c r="IEQ26" s="4"/>
      <c r="IER26" s="4"/>
      <c r="IEU26" s="4"/>
      <c r="IEV26" s="4"/>
      <c r="IEY26" s="4"/>
      <c r="IEZ26" s="4"/>
      <c r="IFC26" s="4"/>
      <c r="IFD26" s="4"/>
      <c r="IFG26" s="4"/>
      <c r="IFH26" s="4"/>
      <c r="IFK26" s="4"/>
      <c r="IFL26" s="4"/>
      <c r="IFO26" s="4"/>
      <c r="IFP26" s="4"/>
      <c r="IFS26" s="4"/>
      <c r="IFT26" s="4"/>
      <c r="IFW26" s="4"/>
      <c r="IFX26" s="4"/>
      <c r="IGA26" s="4"/>
      <c r="IGB26" s="4"/>
      <c r="IGE26" s="4"/>
      <c r="IGF26" s="4"/>
      <c r="IGI26" s="4"/>
      <c r="IGJ26" s="4"/>
      <c r="IGM26" s="4"/>
      <c r="IGN26" s="4"/>
      <c r="IGQ26" s="4"/>
      <c r="IGR26" s="4"/>
      <c r="IGU26" s="4"/>
      <c r="IGV26" s="4"/>
      <c r="IGY26" s="4"/>
      <c r="IGZ26" s="4"/>
      <c r="IHC26" s="4"/>
      <c r="IHD26" s="4"/>
      <c r="IHG26" s="4"/>
      <c r="IHH26" s="4"/>
      <c r="IHK26" s="4"/>
      <c r="IHL26" s="4"/>
      <c r="IHO26" s="4"/>
      <c r="IHP26" s="4"/>
      <c r="IHS26" s="4"/>
      <c r="IHT26" s="4"/>
      <c r="IHW26" s="4"/>
      <c r="IHX26" s="4"/>
      <c r="IIA26" s="4"/>
      <c r="IIB26" s="4"/>
      <c r="IIE26" s="4"/>
      <c r="IIF26" s="4"/>
      <c r="III26" s="4"/>
      <c r="IIJ26" s="4"/>
      <c r="IIM26" s="4"/>
      <c r="IIN26" s="4"/>
      <c r="IIQ26" s="4"/>
      <c r="IIR26" s="4"/>
      <c r="IIU26" s="4"/>
      <c r="IIV26" s="4"/>
      <c r="IIY26" s="4"/>
      <c r="IIZ26" s="4"/>
      <c r="IJC26" s="4"/>
      <c r="IJD26" s="4"/>
      <c r="IJG26" s="4"/>
      <c r="IJH26" s="4"/>
      <c r="IJK26" s="4"/>
      <c r="IJL26" s="4"/>
      <c r="IJO26" s="4"/>
      <c r="IJP26" s="4"/>
      <c r="IJS26" s="4"/>
      <c r="IJT26" s="4"/>
      <c r="IJW26" s="4"/>
      <c r="IJX26" s="4"/>
      <c r="IKA26" s="4"/>
      <c r="IKB26" s="4"/>
      <c r="IKE26" s="4"/>
      <c r="IKF26" s="4"/>
      <c r="IKI26" s="4"/>
      <c r="IKJ26" s="4"/>
      <c r="IKM26" s="4"/>
      <c r="IKN26" s="4"/>
      <c r="IKQ26" s="4"/>
      <c r="IKR26" s="4"/>
      <c r="IKU26" s="4"/>
      <c r="IKV26" s="4"/>
      <c r="IKY26" s="4"/>
      <c r="IKZ26" s="4"/>
      <c r="ILC26" s="4"/>
      <c r="ILD26" s="4"/>
      <c r="ILG26" s="4"/>
      <c r="ILH26" s="4"/>
      <c r="ILK26" s="4"/>
      <c r="ILL26" s="4"/>
      <c r="ILO26" s="4"/>
      <c r="ILP26" s="4"/>
      <c r="ILS26" s="4"/>
      <c r="ILT26" s="4"/>
      <c r="ILW26" s="4"/>
      <c r="ILX26" s="4"/>
      <c r="IMA26" s="4"/>
      <c r="IMB26" s="4"/>
      <c r="IME26" s="4"/>
      <c r="IMF26" s="4"/>
      <c r="IMI26" s="4"/>
      <c r="IMJ26" s="4"/>
      <c r="IMM26" s="4"/>
      <c r="IMN26" s="4"/>
      <c r="IMQ26" s="4"/>
      <c r="IMR26" s="4"/>
      <c r="IMU26" s="4"/>
      <c r="IMV26" s="4"/>
      <c r="IMY26" s="4"/>
      <c r="IMZ26" s="4"/>
      <c r="INC26" s="4"/>
      <c r="IND26" s="4"/>
      <c r="ING26" s="4"/>
      <c r="INH26" s="4"/>
      <c r="INK26" s="4"/>
      <c r="INL26" s="4"/>
      <c r="INO26" s="4"/>
      <c r="INP26" s="4"/>
      <c r="INS26" s="4"/>
      <c r="INT26" s="4"/>
      <c r="INW26" s="4"/>
      <c r="INX26" s="4"/>
      <c r="IOA26" s="4"/>
      <c r="IOB26" s="4"/>
      <c r="IOE26" s="4"/>
      <c r="IOF26" s="4"/>
      <c r="IOI26" s="4"/>
      <c r="IOJ26" s="4"/>
      <c r="IOM26" s="4"/>
      <c r="ION26" s="4"/>
      <c r="IOQ26" s="4"/>
      <c r="IOR26" s="4"/>
      <c r="IOU26" s="4"/>
      <c r="IOV26" s="4"/>
      <c r="IOY26" s="4"/>
      <c r="IOZ26" s="4"/>
      <c r="IPC26" s="4"/>
      <c r="IPD26" s="4"/>
      <c r="IPG26" s="4"/>
      <c r="IPH26" s="4"/>
      <c r="IPK26" s="4"/>
      <c r="IPL26" s="4"/>
      <c r="IPO26" s="4"/>
      <c r="IPP26" s="4"/>
      <c r="IPS26" s="4"/>
      <c r="IPT26" s="4"/>
      <c r="IPW26" s="4"/>
      <c r="IPX26" s="4"/>
      <c r="IQA26" s="4"/>
      <c r="IQB26" s="4"/>
      <c r="IQE26" s="4"/>
      <c r="IQF26" s="4"/>
      <c r="IQI26" s="4"/>
      <c r="IQJ26" s="4"/>
      <c r="IQM26" s="4"/>
      <c r="IQN26" s="4"/>
      <c r="IQQ26" s="4"/>
      <c r="IQR26" s="4"/>
      <c r="IQU26" s="4"/>
      <c r="IQV26" s="4"/>
      <c r="IQY26" s="4"/>
      <c r="IQZ26" s="4"/>
      <c r="IRC26" s="4"/>
      <c r="IRD26" s="4"/>
      <c r="IRG26" s="4"/>
      <c r="IRH26" s="4"/>
      <c r="IRK26" s="4"/>
      <c r="IRL26" s="4"/>
      <c r="IRO26" s="4"/>
      <c r="IRP26" s="4"/>
      <c r="IRS26" s="4"/>
      <c r="IRT26" s="4"/>
      <c r="IRW26" s="4"/>
      <c r="IRX26" s="4"/>
      <c r="ISA26" s="4"/>
      <c r="ISB26" s="4"/>
      <c r="ISE26" s="4"/>
      <c r="ISF26" s="4"/>
      <c r="ISI26" s="4"/>
      <c r="ISJ26" s="4"/>
      <c r="ISM26" s="4"/>
      <c r="ISN26" s="4"/>
      <c r="ISQ26" s="4"/>
      <c r="ISR26" s="4"/>
      <c r="ISU26" s="4"/>
      <c r="ISV26" s="4"/>
      <c r="ISY26" s="4"/>
      <c r="ISZ26" s="4"/>
      <c r="ITC26" s="4"/>
      <c r="ITD26" s="4"/>
      <c r="ITG26" s="4"/>
      <c r="ITH26" s="4"/>
      <c r="ITK26" s="4"/>
      <c r="ITL26" s="4"/>
      <c r="ITO26" s="4"/>
      <c r="ITP26" s="4"/>
      <c r="ITS26" s="4"/>
      <c r="ITT26" s="4"/>
      <c r="ITW26" s="4"/>
      <c r="ITX26" s="4"/>
      <c r="IUA26" s="4"/>
      <c r="IUB26" s="4"/>
      <c r="IUE26" s="4"/>
      <c r="IUF26" s="4"/>
      <c r="IUI26" s="4"/>
      <c r="IUJ26" s="4"/>
      <c r="IUM26" s="4"/>
      <c r="IUN26" s="4"/>
      <c r="IUQ26" s="4"/>
      <c r="IUR26" s="4"/>
      <c r="IUU26" s="4"/>
      <c r="IUV26" s="4"/>
      <c r="IUY26" s="4"/>
      <c r="IUZ26" s="4"/>
      <c r="IVC26" s="4"/>
      <c r="IVD26" s="4"/>
      <c r="IVG26" s="4"/>
      <c r="IVH26" s="4"/>
      <c r="IVK26" s="4"/>
      <c r="IVL26" s="4"/>
      <c r="IVO26" s="4"/>
      <c r="IVP26" s="4"/>
      <c r="IVS26" s="4"/>
      <c r="IVT26" s="4"/>
      <c r="IVW26" s="4"/>
      <c r="IVX26" s="4"/>
      <c r="IWA26" s="4"/>
      <c r="IWB26" s="4"/>
      <c r="IWE26" s="4"/>
      <c r="IWF26" s="4"/>
      <c r="IWI26" s="4"/>
      <c r="IWJ26" s="4"/>
      <c r="IWM26" s="4"/>
      <c r="IWN26" s="4"/>
      <c r="IWQ26" s="4"/>
      <c r="IWR26" s="4"/>
      <c r="IWU26" s="4"/>
      <c r="IWV26" s="4"/>
      <c r="IWY26" s="4"/>
      <c r="IWZ26" s="4"/>
      <c r="IXC26" s="4"/>
      <c r="IXD26" s="4"/>
      <c r="IXG26" s="4"/>
      <c r="IXH26" s="4"/>
      <c r="IXK26" s="4"/>
      <c r="IXL26" s="4"/>
      <c r="IXO26" s="4"/>
      <c r="IXP26" s="4"/>
      <c r="IXS26" s="4"/>
      <c r="IXT26" s="4"/>
      <c r="IXW26" s="4"/>
      <c r="IXX26" s="4"/>
      <c r="IYA26" s="4"/>
      <c r="IYB26" s="4"/>
      <c r="IYE26" s="4"/>
      <c r="IYF26" s="4"/>
      <c r="IYI26" s="4"/>
      <c r="IYJ26" s="4"/>
      <c r="IYM26" s="4"/>
      <c r="IYN26" s="4"/>
      <c r="IYQ26" s="4"/>
      <c r="IYR26" s="4"/>
      <c r="IYU26" s="4"/>
      <c r="IYV26" s="4"/>
      <c r="IYY26" s="4"/>
      <c r="IYZ26" s="4"/>
      <c r="IZC26" s="4"/>
      <c r="IZD26" s="4"/>
      <c r="IZG26" s="4"/>
      <c r="IZH26" s="4"/>
      <c r="IZK26" s="4"/>
      <c r="IZL26" s="4"/>
      <c r="IZO26" s="4"/>
      <c r="IZP26" s="4"/>
      <c r="IZS26" s="4"/>
      <c r="IZT26" s="4"/>
      <c r="IZW26" s="4"/>
      <c r="IZX26" s="4"/>
      <c r="JAA26" s="4"/>
      <c r="JAB26" s="4"/>
      <c r="JAE26" s="4"/>
      <c r="JAF26" s="4"/>
      <c r="JAI26" s="4"/>
      <c r="JAJ26" s="4"/>
      <c r="JAM26" s="4"/>
      <c r="JAN26" s="4"/>
      <c r="JAQ26" s="4"/>
      <c r="JAR26" s="4"/>
      <c r="JAU26" s="4"/>
      <c r="JAV26" s="4"/>
      <c r="JAY26" s="4"/>
      <c r="JAZ26" s="4"/>
      <c r="JBC26" s="4"/>
      <c r="JBD26" s="4"/>
      <c r="JBG26" s="4"/>
      <c r="JBH26" s="4"/>
      <c r="JBK26" s="4"/>
      <c r="JBL26" s="4"/>
      <c r="JBO26" s="4"/>
      <c r="JBP26" s="4"/>
      <c r="JBS26" s="4"/>
      <c r="JBT26" s="4"/>
      <c r="JBW26" s="4"/>
      <c r="JBX26" s="4"/>
      <c r="JCA26" s="4"/>
      <c r="JCB26" s="4"/>
      <c r="JCE26" s="4"/>
      <c r="JCF26" s="4"/>
      <c r="JCI26" s="4"/>
      <c r="JCJ26" s="4"/>
      <c r="JCM26" s="4"/>
      <c r="JCN26" s="4"/>
      <c r="JCQ26" s="4"/>
      <c r="JCR26" s="4"/>
      <c r="JCU26" s="4"/>
      <c r="JCV26" s="4"/>
      <c r="JCY26" s="4"/>
      <c r="JCZ26" s="4"/>
      <c r="JDC26" s="4"/>
      <c r="JDD26" s="4"/>
      <c r="JDG26" s="4"/>
      <c r="JDH26" s="4"/>
      <c r="JDK26" s="4"/>
      <c r="JDL26" s="4"/>
      <c r="JDO26" s="4"/>
      <c r="JDP26" s="4"/>
      <c r="JDS26" s="4"/>
      <c r="JDT26" s="4"/>
      <c r="JDW26" s="4"/>
      <c r="JDX26" s="4"/>
      <c r="JEA26" s="4"/>
      <c r="JEB26" s="4"/>
      <c r="JEE26" s="4"/>
      <c r="JEF26" s="4"/>
      <c r="JEI26" s="4"/>
      <c r="JEJ26" s="4"/>
      <c r="JEM26" s="4"/>
      <c r="JEN26" s="4"/>
      <c r="JEQ26" s="4"/>
      <c r="JER26" s="4"/>
      <c r="JEU26" s="4"/>
      <c r="JEV26" s="4"/>
      <c r="JEY26" s="4"/>
      <c r="JEZ26" s="4"/>
      <c r="JFC26" s="4"/>
      <c r="JFD26" s="4"/>
      <c r="JFG26" s="4"/>
      <c r="JFH26" s="4"/>
      <c r="JFK26" s="4"/>
      <c r="JFL26" s="4"/>
      <c r="JFO26" s="4"/>
      <c r="JFP26" s="4"/>
      <c r="JFS26" s="4"/>
      <c r="JFT26" s="4"/>
      <c r="JFW26" s="4"/>
      <c r="JFX26" s="4"/>
      <c r="JGA26" s="4"/>
      <c r="JGB26" s="4"/>
      <c r="JGE26" s="4"/>
      <c r="JGF26" s="4"/>
      <c r="JGI26" s="4"/>
      <c r="JGJ26" s="4"/>
      <c r="JGM26" s="4"/>
      <c r="JGN26" s="4"/>
      <c r="JGQ26" s="4"/>
      <c r="JGR26" s="4"/>
      <c r="JGU26" s="4"/>
      <c r="JGV26" s="4"/>
      <c r="JGY26" s="4"/>
      <c r="JGZ26" s="4"/>
      <c r="JHC26" s="4"/>
      <c r="JHD26" s="4"/>
      <c r="JHG26" s="4"/>
      <c r="JHH26" s="4"/>
      <c r="JHK26" s="4"/>
      <c r="JHL26" s="4"/>
      <c r="JHO26" s="4"/>
      <c r="JHP26" s="4"/>
      <c r="JHS26" s="4"/>
      <c r="JHT26" s="4"/>
      <c r="JHW26" s="4"/>
      <c r="JHX26" s="4"/>
      <c r="JIA26" s="4"/>
      <c r="JIB26" s="4"/>
      <c r="JIE26" s="4"/>
      <c r="JIF26" s="4"/>
      <c r="JII26" s="4"/>
      <c r="JIJ26" s="4"/>
      <c r="JIM26" s="4"/>
      <c r="JIN26" s="4"/>
      <c r="JIQ26" s="4"/>
      <c r="JIR26" s="4"/>
      <c r="JIU26" s="4"/>
      <c r="JIV26" s="4"/>
      <c r="JIY26" s="4"/>
      <c r="JIZ26" s="4"/>
      <c r="JJC26" s="4"/>
      <c r="JJD26" s="4"/>
      <c r="JJG26" s="4"/>
      <c r="JJH26" s="4"/>
      <c r="JJK26" s="4"/>
      <c r="JJL26" s="4"/>
      <c r="JJO26" s="4"/>
      <c r="JJP26" s="4"/>
      <c r="JJS26" s="4"/>
      <c r="JJT26" s="4"/>
      <c r="JJW26" s="4"/>
      <c r="JJX26" s="4"/>
      <c r="JKA26" s="4"/>
      <c r="JKB26" s="4"/>
      <c r="JKE26" s="4"/>
      <c r="JKF26" s="4"/>
      <c r="JKI26" s="4"/>
      <c r="JKJ26" s="4"/>
      <c r="JKM26" s="4"/>
      <c r="JKN26" s="4"/>
      <c r="JKQ26" s="4"/>
      <c r="JKR26" s="4"/>
      <c r="JKU26" s="4"/>
      <c r="JKV26" s="4"/>
      <c r="JKY26" s="4"/>
      <c r="JKZ26" s="4"/>
      <c r="JLC26" s="4"/>
      <c r="JLD26" s="4"/>
      <c r="JLG26" s="4"/>
      <c r="JLH26" s="4"/>
      <c r="JLK26" s="4"/>
      <c r="JLL26" s="4"/>
      <c r="JLO26" s="4"/>
      <c r="JLP26" s="4"/>
      <c r="JLS26" s="4"/>
      <c r="JLT26" s="4"/>
      <c r="JLW26" s="4"/>
      <c r="JLX26" s="4"/>
      <c r="JMA26" s="4"/>
      <c r="JMB26" s="4"/>
      <c r="JME26" s="4"/>
      <c r="JMF26" s="4"/>
      <c r="JMI26" s="4"/>
      <c r="JMJ26" s="4"/>
      <c r="JMM26" s="4"/>
      <c r="JMN26" s="4"/>
      <c r="JMQ26" s="4"/>
      <c r="JMR26" s="4"/>
      <c r="JMU26" s="4"/>
      <c r="JMV26" s="4"/>
      <c r="JMY26" s="4"/>
      <c r="JMZ26" s="4"/>
      <c r="JNC26" s="4"/>
      <c r="JND26" s="4"/>
      <c r="JNG26" s="4"/>
      <c r="JNH26" s="4"/>
      <c r="JNK26" s="4"/>
      <c r="JNL26" s="4"/>
      <c r="JNO26" s="4"/>
      <c r="JNP26" s="4"/>
      <c r="JNS26" s="4"/>
      <c r="JNT26" s="4"/>
      <c r="JNW26" s="4"/>
      <c r="JNX26" s="4"/>
      <c r="JOA26" s="4"/>
      <c r="JOB26" s="4"/>
      <c r="JOE26" s="4"/>
      <c r="JOF26" s="4"/>
      <c r="JOI26" s="4"/>
      <c r="JOJ26" s="4"/>
      <c r="JOM26" s="4"/>
      <c r="JON26" s="4"/>
      <c r="JOQ26" s="4"/>
      <c r="JOR26" s="4"/>
      <c r="JOU26" s="4"/>
      <c r="JOV26" s="4"/>
      <c r="JOY26" s="4"/>
      <c r="JOZ26" s="4"/>
      <c r="JPC26" s="4"/>
      <c r="JPD26" s="4"/>
      <c r="JPG26" s="4"/>
      <c r="JPH26" s="4"/>
      <c r="JPK26" s="4"/>
      <c r="JPL26" s="4"/>
      <c r="JPO26" s="4"/>
      <c r="JPP26" s="4"/>
      <c r="JPS26" s="4"/>
      <c r="JPT26" s="4"/>
      <c r="JPW26" s="4"/>
      <c r="JPX26" s="4"/>
      <c r="JQA26" s="4"/>
      <c r="JQB26" s="4"/>
      <c r="JQE26" s="4"/>
      <c r="JQF26" s="4"/>
      <c r="JQI26" s="4"/>
      <c r="JQJ26" s="4"/>
      <c r="JQM26" s="4"/>
      <c r="JQN26" s="4"/>
      <c r="JQQ26" s="4"/>
      <c r="JQR26" s="4"/>
      <c r="JQU26" s="4"/>
      <c r="JQV26" s="4"/>
      <c r="JQY26" s="4"/>
      <c r="JQZ26" s="4"/>
      <c r="JRC26" s="4"/>
      <c r="JRD26" s="4"/>
      <c r="JRG26" s="4"/>
      <c r="JRH26" s="4"/>
      <c r="JRK26" s="4"/>
      <c r="JRL26" s="4"/>
      <c r="JRO26" s="4"/>
      <c r="JRP26" s="4"/>
      <c r="JRS26" s="4"/>
      <c r="JRT26" s="4"/>
      <c r="JRW26" s="4"/>
      <c r="JRX26" s="4"/>
      <c r="JSA26" s="4"/>
      <c r="JSB26" s="4"/>
      <c r="JSE26" s="4"/>
      <c r="JSF26" s="4"/>
      <c r="JSI26" s="4"/>
      <c r="JSJ26" s="4"/>
      <c r="JSM26" s="4"/>
      <c r="JSN26" s="4"/>
      <c r="JSQ26" s="4"/>
      <c r="JSR26" s="4"/>
      <c r="JSU26" s="4"/>
      <c r="JSV26" s="4"/>
      <c r="JSY26" s="4"/>
      <c r="JSZ26" s="4"/>
      <c r="JTC26" s="4"/>
      <c r="JTD26" s="4"/>
      <c r="JTG26" s="4"/>
      <c r="JTH26" s="4"/>
      <c r="JTK26" s="4"/>
      <c r="JTL26" s="4"/>
      <c r="JTO26" s="4"/>
      <c r="JTP26" s="4"/>
      <c r="JTS26" s="4"/>
      <c r="JTT26" s="4"/>
      <c r="JTW26" s="4"/>
      <c r="JTX26" s="4"/>
      <c r="JUA26" s="4"/>
      <c r="JUB26" s="4"/>
      <c r="JUE26" s="4"/>
      <c r="JUF26" s="4"/>
      <c r="JUI26" s="4"/>
      <c r="JUJ26" s="4"/>
      <c r="JUM26" s="4"/>
      <c r="JUN26" s="4"/>
      <c r="JUQ26" s="4"/>
      <c r="JUR26" s="4"/>
      <c r="JUU26" s="4"/>
      <c r="JUV26" s="4"/>
      <c r="JUY26" s="4"/>
      <c r="JUZ26" s="4"/>
      <c r="JVC26" s="4"/>
      <c r="JVD26" s="4"/>
      <c r="JVG26" s="4"/>
      <c r="JVH26" s="4"/>
      <c r="JVK26" s="4"/>
      <c r="JVL26" s="4"/>
      <c r="JVO26" s="4"/>
      <c r="JVP26" s="4"/>
      <c r="JVS26" s="4"/>
      <c r="JVT26" s="4"/>
      <c r="JVW26" s="4"/>
      <c r="JVX26" s="4"/>
      <c r="JWA26" s="4"/>
      <c r="JWB26" s="4"/>
      <c r="JWE26" s="4"/>
      <c r="JWF26" s="4"/>
      <c r="JWI26" s="4"/>
      <c r="JWJ26" s="4"/>
      <c r="JWM26" s="4"/>
      <c r="JWN26" s="4"/>
      <c r="JWQ26" s="4"/>
      <c r="JWR26" s="4"/>
      <c r="JWU26" s="4"/>
      <c r="JWV26" s="4"/>
      <c r="JWY26" s="4"/>
      <c r="JWZ26" s="4"/>
      <c r="JXC26" s="4"/>
      <c r="JXD26" s="4"/>
      <c r="JXG26" s="4"/>
      <c r="JXH26" s="4"/>
      <c r="JXK26" s="4"/>
      <c r="JXL26" s="4"/>
      <c r="JXO26" s="4"/>
      <c r="JXP26" s="4"/>
      <c r="JXS26" s="4"/>
      <c r="JXT26" s="4"/>
      <c r="JXW26" s="4"/>
      <c r="JXX26" s="4"/>
      <c r="JYA26" s="4"/>
      <c r="JYB26" s="4"/>
      <c r="JYE26" s="4"/>
      <c r="JYF26" s="4"/>
      <c r="JYI26" s="4"/>
      <c r="JYJ26" s="4"/>
      <c r="JYM26" s="4"/>
      <c r="JYN26" s="4"/>
      <c r="JYQ26" s="4"/>
      <c r="JYR26" s="4"/>
      <c r="JYU26" s="4"/>
      <c r="JYV26" s="4"/>
      <c r="JYY26" s="4"/>
      <c r="JYZ26" s="4"/>
      <c r="JZC26" s="4"/>
      <c r="JZD26" s="4"/>
      <c r="JZG26" s="4"/>
      <c r="JZH26" s="4"/>
      <c r="JZK26" s="4"/>
      <c r="JZL26" s="4"/>
      <c r="JZO26" s="4"/>
      <c r="JZP26" s="4"/>
      <c r="JZS26" s="4"/>
      <c r="JZT26" s="4"/>
      <c r="JZW26" s="4"/>
      <c r="JZX26" s="4"/>
      <c r="KAA26" s="4"/>
      <c r="KAB26" s="4"/>
      <c r="KAE26" s="4"/>
      <c r="KAF26" s="4"/>
      <c r="KAI26" s="4"/>
      <c r="KAJ26" s="4"/>
      <c r="KAM26" s="4"/>
      <c r="KAN26" s="4"/>
      <c r="KAQ26" s="4"/>
      <c r="KAR26" s="4"/>
      <c r="KAU26" s="4"/>
      <c r="KAV26" s="4"/>
      <c r="KAY26" s="4"/>
      <c r="KAZ26" s="4"/>
      <c r="KBC26" s="4"/>
      <c r="KBD26" s="4"/>
      <c r="KBG26" s="4"/>
      <c r="KBH26" s="4"/>
      <c r="KBK26" s="4"/>
      <c r="KBL26" s="4"/>
      <c r="KBO26" s="4"/>
      <c r="KBP26" s="4"/>
      <c r="KBS26" s="4"/>
      <c r="KBT26" s="4"/>
      <c r="KBW26" s="4"/>
      <c r="KBX26" s="4"/>
      <c r="KCA26" s="4"/>
      <c r="KCB26" s="4"/>
      <c r="KCE26" s="4"/>
      <c r="KCF26" s="4"/>
      <c r="KCI26" s="4"/>
      <c r="KCJ26" s="4"/>
      <c r="KCM26" s="4"/>
      <c r="KCN26" s="4"/>
      <c r="KCQ26" s="4"/>
      <c r="KCR26" s="4"/>
      <c r="KCU26" s="4"/>
      <c r="KCV26" s="4"/>
      <c r="KCY26" s="4"/>
      <c r="KCZ26" s="4"/>
      <c r="KDC26" s="4"/>
      <c r="KDD26" s="4"/>
      <c r="KDG26" s="4"/>
      <c r="KDH26" s="4"/>
      <c r="KDK26" s="4"/>
      <c r="KDL26" s="4"/>
      <c r="KDO26" s="4"/>
      <c r="KDP26" s="4"/>
      <c r="KDS26" s="4"/>
      <c r="KDT26" s="4"/>
      <c r="KDW26" s="4"/>
      <c r="KDX26" s="4"/>
      <c r="KEA26" s="4"/>
      <c r="KEB26" s="4"/>
      <c r="KEE26" s="4"/>
      <c r="KEF26" s="4"/>
      <c r="KEI26" s="4"/>
      <c r="KEJ26" s="4"/>
      <c r="KEM26" s="4"/>
      <c r="KEN26" s="4"/>
      <c r="KEQ26" s="4"/>
      <c r="KER26" s="4"/>
      <c r="KEU26" s="4"/>
      <c r="KEV26" s="4"/>
      <c r="KEY26" s="4"/>
      <c r="KEZ26" s="4"/>
      <c r="KFC26" s="4"/>
      <c r="KFD26" s="4"/>
      <c r="KFG26" s="4"/>
      <c r="KFH26" s="4"/>
      <c r="KFK26" s="4"/>
      <c r="KFL26" s="4"/>
      <c r="KFO26" s="4"/>
      <c r="KFP26" s="4"/>
      <c r="KFS26" s="4"/>
      <c r="KFT26" s="4"/>
      <c r="KFW26" s="4"/>
      <c r="KFX26" s="4"/>
      <c r="KGA26" s="4"/>
      <c r="KGB26" s="4"/>
      <c r="KGE26" s="4"/>
      <c r="KGF26" s="4"/>
      <c r="KGI26" s="4"/>
      <c r="KGJ26" s="4"/>
      <c r="KGM26" s="4"/>
      <c r="KGN26" s="4"/>
      <c r="KGQ26" s="4"/>
      <c r="KGR26" s="4"/>
      <c r="KGU26" s="4"/>
      <c r="KGV26" s="4"/>
      <c r="KGY26" s="4"/>
      <c r="KGZ26" s="4"/>
      <c r="KHC26" s="4"/>
      <c r="KHD26" s="4"/>
      <c r="KHG26" s="4"/>
      <c r="KHH26" s="4"/>
      <c r="KHK26" s="4"/>
      <c r="KHL26" s="4"/>
      <c r="KHO26" s="4"/>
      <c r="KHP26" s="4"/>
      <c r="KHS26" s="4"/>
      <c r="KHT26" s="4"/>
      <c r="KHW26" s="4"/>
      <c r="KHX26" s="4"/>
      <c r="KIA26" s="4"/>
      <c r="KIB26" s="4"/>
      <c r="KIE26" s="4"/>
      <c r="KIF26" s="4"/>
      <c r="KII26" s="4"/>
      <c r="KIJ26" s="4"/>
      <c r="KIM26" s="4"/>
      <c r="KIN26" s="4"/>
      <c r="KIQ26" s="4"/>
      <c r="KIR26" s="4"/>
      <c r="KIU26" s="4"/>
      <c r="KIV26" s="4"/>
      <c r="KIY26" s="4"/>
      <c r="KIZ26" s="4"/>
      <c r="KJC26" s="4"/>
      <c r="KJD26" s="4"/>
      <c r="KJG26" s="4"/>
      <c r="KJH26" s="4"/>
      <c r="KJK26" s="4"/>
      <c r="KJL26" s="4"/>
      <c r="KJO26" s="4"/>
      <c r="KJP26" s="4"/>
      <c r="KJS26" s="4"/>
      <c r="KJT26" s="4"/>
      <c r="KJW26" s="4"/>
      <c r="KJX26" s="4"/>
      <c r="KKA26" s="4"/>
      <c r="KKB26" s="4"/>
      <c r="KKE26" s="4"/>
      <c r="KKF26" s="4"/>
      <c r="KKI26" s="4"/>
      <c r="KKJ26" s="4"/>
      <c r="KKM26" s="4"/>
      <c r="KKN26" s="4"/>
      <c r="KKQ26" s="4"/>
      <c r="KKR26" s="4"/>
      <c r="KKU26" s="4"/>
      <c r="KKV26" s="4"/>
      <c r="KKY26" s="4"/>
      <c r="KKZ26" s="4"/>
      <c r="KLC26" s="4"/>
      <c r="KLD26" s="4"/>
      <c r="KLG26" s="4"/>
      <c r="KLH26" s="4"/>
      <c r="KLK26" s="4"/>
      <c r="KLL26" s="4"/>
      <c r="KLO26" s="4"/>
      <c r="KLP26" s="4"/>
      <c r="KLS26" s="4"/>
      <c r="KLT26" s="4"/>
      <c r="KLW26" s="4"/>
      <c r="KLX26" s="4"/>
      <c r="KMA26" s="4"/>
      <c r="KMB26" s="4"/>
      <c r="KME26" s="4"/>
      <c r="KMF26" s="4"/>
      <c r="KMI26" s="4"/>
      <c r="KMJ26" s="4"/>
      <c r="KMM26" s="4"/>
      <c r="KMN26" s="4"/>
      <c r="KMQ26" s="4"/>
      <c r="KMR26" s="4"/>
      <c r="KMU26" s="4"/>
      <c r="KMV26" s="4"/>
      <c r="KMY26" s="4"/>
      <c r="KMZ26" s="4"/>
      <c r="KNC26" s="4"/>
      <c r="KND26" s="4"/>
      <c r="KNG26" s="4"/>
      <c r="KNH26" s="4"/>
      <c r="KNK26" s="4"/>
      <c r="KNL26" s="4"/>
      <c r="KNO26" s="4"/>
      <c r="KNP26" s="4"/>
      <c r="KNS26" s="4"/>
      <c r="KNT26" s="4"/>
      <c r="KNW26" s="4"/>
      <c r="KNX26" s="4"/>
      <c r="KOA26" s="4"/>
      <c r="KOB26" s="4"/>
      <c r="KOE26" s="4"/>
      <c r="KOF26" s="4"/>
      <c r="KOI26" s="4"/>
      <c r="KOJ26" s="4"/>
      <c r="KOM26" s="4"/>
      <c r="KON26" s="4"/>
      <c r="KOQ26" s="4"/>
      <c r="KOR26" s="4"/>
      <c r="KOU26" s="4"/>
      <c r="KOV26" s="4"/>
      <c r="KOY26" s="4"/>
      <c r="KOZ26" s="4"/>
      <c r="KPC26" s="4"/>
      <c r="KPD26" s="4"/>
      <c r="KPG26" s="4"/>
      <c r="KPH26" s="4"/>
      <c r="KPK26" s="4"/>
      <c r="KPL26" s="4"/>
      <c r="KPO26" s="4"/>
      <c r="KPP26" s="4"/>
      <c r="KPS26" s="4"/>
      <c r="KPT26" s="4"/>
      <c r="KPW26" s="4"/>
      <c r="KPX26" s="4"/>
      <c r="KQA26" s="4"/>
      <c r="KQB26" s="4"/>
      <c r="KQE26" s="4"/>
      <c r="KQF26" s="4"/>
      <c r="KQI26" s="4"/>
      <c r="KQJ26" s="4"/>
      <c r="KQM26" s="4"/>
      <c r="KQN26" s="4"/>
      <c r="KQQ26" s="4"/>
      <c r="KQR26" s="4"/>
      <c r="KQU26" s="4"/>
      <c r="KQV26" s="4"/>
      <c r="KQY26" s="4"/>
      <c r="KQZ26" s="4"/>
      <c r="KRC26" s="4"/>
      <c r="KRD26" s="4"/>
      <c r="KRG26" s="4"/>
      <c r="KRH26" s="4"/>
      <c r="KRK26" s="4"/>
      <c r="KRL26" s="4"/>
      <c r="KRO26" s="4"/>
      <c r="KRP26" s="4"/>
      <c r="KRS26" s="4"/>
      <c r="KRT26" s="4"/>
      <c r="KRW26" s="4"/>
      <c r="KRX26" s="4"/>
      <c r="KSA26" s="4"/>
      <c r="KSB26" s="4"/>
      <c r="KSE26" s="4"/>
      <c r="KSF26" s="4"/>
      <c r="KSI26" s="4"/>
      <c r="KSJ26" s="4"/>
      <c r="KSM26" s="4"/>
      <c r="KSN26" s="4"/>
      <c r="KSQ26" s="4"/>
      <c r="KSR26" s="4"/>
      <c r="KSU26" s="4"/>
      <c r="KSV26" s="4"/>
      <c r="KSY26" s="4"/>
      <c r="KSZ26" s="4"/>
      <c r="KTC26" s="4"/>
      <c r="KTD26" s="4"/>
      <c r="KTG26" s="4"/>
      <c r="KTH26" s="4"/>
      <c r="KTK26" s="4"/>
      <c r="KTL26" s="4"/>
      <c r="KTO26" s="4"/>
      <c r="KTP26" s="4"/>
      <c r="KTS26" s="4"/>
      <c r="KTT26" s="4"/>
      <c r="KTW26" s="4"/>
      <c r="KTX26" s="4"/>
      <c r="KUA26" s="4"/>
      <c r="KUB26" s="4"/>
      <c r="KUE26" s="4"/>
      <c r="KUF26" s="4"/>
      <c r="KUI26" s="4"/>
      <c r="KUJ26" s="4"/>
      <c r="KUM26" s="4"/>
      <c r="KUN26" s="4"/>
      <c r="KUQ26" s="4"/>
      <c r="KUR26" s="4"/>
      <c r="KUU26" s="4"/>
      <c r="KUV26" s="4"/>
      <c r="KUY26" s="4"/>
      <c r="KUZ26" s="4"/>
      <c r="KVC26" s="4"/>
      <c r="KVD26" s="4"/>
      <c r="KVG26" s="4"/>
      <c r="KVH26" s="4"/>
      <c r="KVK26" s="4"/>
      <c r="KVL26" s="4"/>
      <c r="KVO26" s="4"/>
      <c r="KVP26" s="4"/>
      <c r="KVS26" s="4"/>
      <c r="KVT26" s="4"/>
      <c r="KVW26" s="4"/>
      <c r="KVX26" s="4"/>
      <c r="KWA26" s="4"/>
      <c r="KWB26" s="4"/>
      <c r="KWE26" s="4"/>
      <c r="KWF26" s="4"/>
      <c r="KWI26" s="4"/>
      <c r="KWJ26" s="4"/>
      <c r="KWM26" s="4"/>
      <c r="KWN26" s="4"/>
      <c r="KWQ26" s="4"/>
      <c r="KWR26" s="4"/>
      <c r="KWU26" s="4"/>
      <c r="KWV26" s="4"/>
      <c r="KWY26" s="4"/>
      <c r="KWZ26" s="4"/>
      <c r="KXC26" s="4"/>
      <c r="KXD26" s="4"/>
      <c r="KXG26" s="4"/>
      <c r="KXH26" s="4"/>
      <c r="KXK26" s="4"/>
      <c r="KXL26" s="4"/>
      <c r="KXO26" s="4"/>
      <c r="KXP26" s="4"/>
      <c r="KXS26" s="4"/>
      <c r="KXT26" s="4"/>
      <c r="KXW26" s="4"/>
      <c r="KXX26" s="4"/>
      <c r="KYA26" s="4"/>
      <c r="KYB26" s="4"/>
      <c r="KYE26" s="4"/>
      <c r="KYF26" s="4"/>
      <c r="KYI26" s="4"/>
      <c r="KYJ26" s="4"/>
      <c r="KYM26" s="4"/>
      <c r="KYN26" s="4"/>
      <c r="KYQ26" s="4"/>
      <c r="KYR26" s="4"/>
      <c r="KYU26" s="4"/>
      <c r="KYV26" s="4"/>
      <c r="KYY26" s="4"/>
      <c r="KYZ26" s="4"/>
      <c r="KZC26" s="4"/>
      <c r="KZD26" s="4"/>
      <c r="KZG26" s="4"/>
      <c r="KZH26" s="4"/>
      <c r="KZK26" s="4"/>
      <c r="KZL26" s="4"/>
      <c r="KZO26" s="4"/>
      <c r="KZP26" s="4"/>
      <c r="KZS26" s="4"/>
      <c r="KZT26" s="4"/>
      <c r="KZW26" s="4"/>
      <c r="KZX26" s="4"/>
      <c r="LAA26" s="4"/>
      <c r="LAB26" s="4"/>
      <c r="LAE26" s="4"/>
      <c r="LAF26" s="4"/>
      <c r="LAI26" s="4"/>
      <c r="LAJ26" s="4"/>
      <c r="LAM26" s="4"/>
      <c r="LAN26" s="4"/>
      <c r="LAQ26" s="4"/>
      <c r="LAR26" s="4"/>
      <c r="LAU26" s="4"/>
      <c r="LAV26" s="4"/>
      <c r="LAY26" s="4"/>
      <c r="LAZ26" s="4"/>
      <c r="LBC26" s="4"/>
      <c r="LBD26" s="4"/>
      <c r="LBG26" s="4"/>
      <c r="LBH26" s="4"/>
      <c r="LBK26" s="4"/>
      <c r="LBL26" s="4"/>
      <c r="LBO26" s="4"/>
      <c r="LBP26" s="4"/>
      <c r="LBS26" s="4"/>
      <c r="LBT26" s="4"/>
      <c r="LBW26" s="4"/>
      <c r="LBX26" s="4"/>
      <c r="LCA26" s="4"/>
      <c r="LCB26" s="4"/>
      <c r="LCE26" s="4"/>
      <c r="LCF26" s="4"/>
      <c r="LCI26" s="4"/>
      <c r="LCJ26" s="4"/>
      <c r="LCM26" s="4"/>
      <c r="LCN26" s="4"/>
      <c r="LCQ26" s="4"/>
      <c r="LCR26" s="4"/>
      <c r="LCU26" s="4"/>
      <c r="LCV26" s="4"/>
      <c r="LCY26" s="4"/>
      <c r="LCZ26" s="4"/>
      <c r="LDC26" s="4"/>
      <c r="LDD26" s="4"/>
      <c r="LDG26" s="4"/>
      <c r="LDH26" s="4"/>
      <c r="LDK26" s="4"/>
      <c r="LDL26" s="4"/>
      <c r="LDO26" s="4"/>
      <c r="LDP26" s="4"/>
      <c r="LDS26" s="4"/>
      <c r="LDT26" s="4"/>
      <c r="LDW26" s="4"/>
      <c r="LDX26" s="4"/>
      <c r="LEA26" s="4"/>
      <c r="LEB26" s="4"/>
      <c r="LEE26" s="4"/>
      <c r="LEF26" s="4"/>
      <c r="LEI26" s="4"/>
      <c r="LEJ26" s="4"/>
      <c r="LEM26" s="4"/>
      <c r="LEN26" s="4"/>
      <c r="LEQ26" s="4"/>
      <c r="LER26" s="4"/>
      <c r="LEU26" s="4"/>
      <c r="LEV26" s="4"/>
      <c r="LEY26" s="4"/>
      <c r="LEZ26" s="4"/>
      <c r="LFC26" s="4"/>
      <c r="LFD26" s="4"/>
      <c r="LFG26" s="4"/>
      <c r="LFH26" s="4"/>
      <c r="LFK26" s="4"/>
      <c r="LFL26" s="4"/>
      <c r="LFO26" s="4"/>
      <c r="LFP26" s="4"/>
      <c r="LFS26" s="4"/>
      <c r="LFT26" s="4"/>
      <c r="LFW26" s="4"/>
      <c r="LFX26" s="4"/>
      <c r="LGA26" s="4"/>
      <c r="LGB26" s="4"/>
      <c r="LGE26" s="4"/>
      <c r="LGF26" s="4"/>
      <c r="LGI26" s="4"/>
      <c r="LGJ26" s="4"/>
      <c r="LGM26" s="4"/>
      <c r="LGN26" s="4"/>
      <c r="LGQ26" s="4"/>
      <c r="LGR26" s="4"/>
      <c r="LGU26" s="4"/>
      <c r="LGV26" s="4"/>
      <c r="LGY26" s="4"/>
      <c r="LGZ26" s="4"/>
      <c r="LHC26" s="4"/>
      <c r="LHD26" s="4"/>
      <c r="LHG26" s="4"/>
      <c r="LHH26" s="4"/>
      <c r="LHK26" s="4"/>
      <c r="LHL26" s="4"/>
      <c r="LHO26" s="4"/>
      <c r="LHP26" s="4"/>
      <c r="LHS26" s="4"/>
      <c r="LHT26" s="4"/>
      <c r="LHW26" s="4"/>
      <c r="LHX26" s="4"/>
      <c r="LIA26" s="4"/>
      <c r="LIB26" s="4"/>
      <c r="LIE26" s="4"/>
      <c r="LIF26" s="4"/>
      <c r="LII26" s="4"/>
      <c r="LIJ26" s="4"/>
      <c r="LIM26" s="4"/>
      <c r="LIN26" s="4"/>
      <c r="LIQ26" s="4"/>
      <c r="LIR26" s="4"/>
      <c r="LIU26" s="4"/>
      <c r="LIV26" s="4"/>
      <c r="LIY26" s="4"/>
      <c r="LIZ26" s="4"/>
      <c r="LJC26" s="4"/>
      <c r="LJD26" s="4"/>
      <c r="LJG26" s="4"/>
      <c r="LJH26" s="4"/>
      <c r="LJK26" s="4"/>
      <c r="LJL26" s="4"/>
      <c r="LJO26" s="4"/>
      <c r="LJP26" s="4"/>
      <c r="LJS26" s="4"/>
      <c r="LJT26" s="4"/>
      <c r="LJW26" s="4"/>
      <c r="LJX26" s="4"/>
      <c r="LKA26" s="4"/>
      <c r="LKB26" s="4"/>
      <c r="LKE26" s="4"/>
      <c r="LKF26" s="4"/>
      <c r="LKI26" s="4"/>
      <c r="LKJ26" s="4"/>
      <c r="LKM26" s="4"/>
      <c r="LKN26" s="4"/>
      <c r="LKQ26" s="4"/>
      <c r="LKR26" s="4"/>
      <c r="LKU26" s="4"/>
      <c r="LKV26" s="4"/>
      <c r="LKY26" s="4"/>
      <c r="LKZ26" s="4"/>
      <c r="LLC26" s="4"/>
      <c r="LLD26" s="4"/>
      <c r="LLG26" s="4"/>
      <c r="LLH26" s="4"/>
      <c r="LLK26" s="4"/>
      <c r="LLL26" s="4"/>
      <c r="LLO26" s="4"/>
      <c r="LLP26" s="4"/>
      <c r="LLS26" s="4"/>
      <c r="LLT26" s="4"/>
      <c r="LLW26" s="4"/>
      <c r="LLX26" s="4"/>
      <c r="LMA26" s="4"/>
      <c r="LMB26" s="4"/>
      <c r="LME26" s="4"/>
      <c r="LMF26" s="4"/>
      <c r="LMI26" s="4"/>
      <c r="LMJ26" s="4"/>
      <c r="LMM26" s="4"/>
      <c r="LMN26" s="4"/>
      <c r="LMQ26" s="4"/>
      <c r="LMR26" s="4"/>
      <c r="LMU26" s="4"/>
      <c r="LMV26" s="4"/>
      <c r="LMY26" s="4"/>
      <c r="LMZ26" s="4"/>
      <c r="LNC26" s="4"/>
      <c r="LND26" s="4"/>
      <c r="LNG26" s="4"/>
      <c r="LNH26" s="4"/>
      <c r="LNK26" s="4"/>
      <c r="LNL26" s="4"/>
      <c r="LNO26" s="4"/>
      <c r="LNP26" s="4"/>
      <c r="LNS26" s="4"/>
      <c r="LNT26" s="4"/>
      <c r="LNW26" s="4"/>
      <c r="LNX26" s="4"/>
      <c r="LOA26" s="4"/>
      <c r="LOB26" s="4"/>
      <c r="LOE26" s="4"/>
      <c r="LOF26" s="4"/>
      <c r="LOI26" s="4"/>
      <c r="LOJ26" s="4"/>
      <c r="LOM26" s="4"/>
      <c r="LON26" s="4"/>
      <c r="LOQ26" s="4"/>
      <c r="LOR26" s="4"/>
      <c r="LOU26" s="4"/>
      <c r="LOV26" s="4"/>
      <c r="LOY26" s="4"/>
      <c r="LOZ26" s="4"/>
      <c r="LPC26" s="4"/>
      <c r="LPD26" s="4"/>
      <c r="LPG26" s="4"/>
      <c r="LPH26" s="4"/>
      <c r="LPK26" s="4"/>
      <c r="LPL26" s="4"/>
      <c r="LPO26" s="4"/>
      <c r="LPP26" s="4"/>
      <c r="LPS26" s="4"/>
      <c r="LPT26" s="4"/>
      <c r="LPW26" s="4"/>
      <c r="LPX26" s="4"/>
      <c r="LQA26" s="4"/>
      <c r="LQB26" s="4"/>
      <c r="LQE26" s="4"/>
      <c r="LQF26" s="4"/>
      <c r="LQI26" s="4"/>
      <c r="LQJ26" s="4"/>
      <c r="LQM26" s="4"/>
      <c r="LQN26" s="4"/>
      <c r="LQQ26" s="4"/>
      <c r="LQR26" s="4"/>
      <c r="LQU26" s="4"/>
      <c r="LQV26" s="4"/>
      <c r="LQY26" s="4"/>
      <c r="LQZ26" s="4"/>
      <c r="LRC26" s="4"/>
      <c r="LRD26" s="4"/>
      <c r="LRG26" s="4"/>
      <c r="LRH26" s="4"/>
      <c r="LRK26" s="4"/>
      <c r="LRL26" s="4"/>
      <c r="LRO26" s="4"/>
      <c r="LRP26" s="4"/>
      <c r="LRS26" s="4"/>
      <c r="LRT26" s="4"/>
      <c r="LRW26" s="4"/>
      <c r="LRX26" s="4"/>
      <c r="LSA26" s="4"/>
      <c r="LSB26" s="4"/>
      <c r="LSE26" s="4"/>
      <c r="LSF26" s="4"/>
      <c r="LSI26" s="4"/>
      <c r="LSJ26" s="4"/>
      <c r="LSM26" s="4"/>
      <c r="LSN26" s="4"/>
      <c r="LSQ26" s="4"/>
      <c r="LSR26" s="4"/>
      <c r="LSU26" s="4"/>
      <c r="LSV26" s="4"/>
      <c r="LSY26" s="4"/>
      <c r="LSZ26" s="4"/>
      <c r="LTC26" s="4"/>
      <c r="LTD26" s="4"/>
      <c r="LTG26" s="4"/>
      <c r="LTH26" s="4"/>
      <c r="LTK26" s="4"/>
      <c r="LTL26" s="4"/>
      <c r="LTO26" s="4"/>
      <c r="LTP26" s="4"/>
      <c r="LTS26" s="4"/>
      <c r="LTT26" s="4"/>
      <c r="LTW26" s="4"/>
      <c r="LTX26" s="4"/>
      <c r="LUA26" s="4"/>
      <c r="LUB26" s="4"/>
      <c r="LUE26" s="4"/>
      <c r="LUF26" s="4"/>
      <c r="LUI26" s="4"/>
      <c r="LUJ26" s="4"/>
      <c r="LUM26" s="4"/>
      <c r="LUN26" s="4"/>
      <c r="LUQ26" s="4"/>
      <c r="LUR26" s="4"/>
      <c r="LUU26" s="4"/>
      <c r="LUV26" s="4"/>
      <c r="LUY26" s="4"/>
      <c r="LUZ26" s="4"/>
      <c r="LVC26" s="4"/>
      <c r="LVD26" s="4"/>
      <c r="LVG26" s="4"/>
      <c r="LVH26" s="4"/>
      <c r="LVK26" s="4"/>
      <c r="LVL26" s="4"/>
      <c r="LVO26" s="4"/>
      <c r="LVP26" s="4"/>
      <c r="LVS26" s="4"/>
      <c r="LVT26" s="4"/>
      <c r="LVW26" s="4"/>
      <c r="LVX26" s="4"/>
      <c r="LWA26" s="4"/>
      <c r="LWB26" s="4"/>
      <c r="LWE26" s="4"/>
      <c r="LWF26" s="4"/>
      <c r="LWI26" s="4"/>
      <c r="LWJ26" s="4"/>
      <c r="LWM26" s="4"/>
      <c r="LWN26" s="4"/>
      <c r="LWQ26" s="4"/>
      <c r="LWR26" s="4"/>
      <c r="LWU26" s="4"/>
      <c r="LWV26" s="4"/>
      <c r="LWY26" s="4"/>
      <c r="LWZ26" s="4"/>
      <c r="LXC26" s="4"/>
      <c r="LXD26" s="4"/>
      <c r="LXG26" s="4"/>
      <c r="LXH26" s="4"/>
      <c r="LXK26" s="4"/>
      <c r="LXL26" s="4"/>
      <c r="LXO26" s="4"/>
      <c r="LXP26" s="4"/>
      <c r="LXS26" s="4"/>
      <c r="LXT26" s="4"/>
      <c r="LXW26" s="4"/>
      <c r="LXX26" s="4"/>
      <c r="LYA26" s="4"/>
      <c r="LYB26" s="4"/>
      <c r="LYE26" s="4"/>
      <c r="LYF26" s="4"/>
      <c r="LYI26" s="4"/>
      <c r="LYJ26" s="4"/>
      <c r="LYM26" s="4"/>
      <c r="LYN26" s="4"/>
      <c r="LYQ26" s="4"/>
      <c r="LYR26" s="4"/>
      <c r="LYU26" s="4"/>
      <c r="LYV26" s="4"/>
      <c r="LYY26" s="4"/>
      <c r="LYZ26" s="4"/>
      <c r="LZC26" s="4"/>
      <c r="LZD26" s="4"/>
      <c r="LZG26" s="4"/>
      <c r="LZH26" s="4"/>
      <c r="LZK26" s="4"/>
      <c r="LZL26" s="4"/>
      <c r="LZO26" s="4"/>
      <c r="LZP26" s="4"/>
      <c r="LZS26" s="4"/>
      <c r="LZT26" s="4"/>
      <c r="LZW26" s="4"/>
      <c r="LZX26" s="4"/>
      <c r="MAA26" s="4"/>
      <c r="MAB26" s="4"/>
      <c r="MAE26" s="4"/>
      <c r="MAF26" s="4"/>
      <c r="MAI26" s="4"/>
      <c r="MAJ26" s="4"/>
      <c r="MAM26" s="4"/>
      <c r="MAN26" s="4"/>
      <c r="MAQ26" s="4"/>
      <c r="MAR26" s="4"/>
      <c r="MAU26" s="4"/>
      <c r="MAV26" s="4"/>
      <c r="MAY26" s="4"/>
      <c r="MAZ26" s="4"/>
      <c r="MBC26" s="4"/>
      <c r="MBD26" s="4"/>
      <c r="MBG26" s="4"/>
      <c r="MBH26" s="4"/>
      <c r="MBK26" s="4"/>
      <c r="MBL26" s="4"/>
      <c r="MBO26" s="4"/>
      <c r="MBP26" s="4"/>
      <c r="MBS26" s="4"/>
      <c r="MBT26" s="4"/>
      <c r="MBW26" s="4"/>
      <c r="MBX26" s="4"/>
      <c r="MCA26" s="4"/>
      <c r="MCB26" s="4"/>
      <c r="MCE26" s="4"/>
      <c r="MCF26" s="4"/>
      <c r="MCI26" s="4"/>
      <c r="MCJ26" s="4"/>
      <c r="MCM26" s="4"/>
      <c r="MCN26" s="4"/>
      <c r="MCQ26" s="4"/>
      <c r="MCR26" s="4"/>
      <c r="MCU26" s="4"/>
      <c r="MCV26" s="4"/>
      <c r="MCY26" s="4"/>
      <c r="MCZ26" s="4"/>
      <c r="MDC26" s="4"/>
      <c r="MDD26" s="4"/>
      <c r="MDG26" s="4"/>
      <c r="MDH26" s="4"/>
      <c r="MDK26" s="4"/>
      <c r="MDL26" s="4"/>
      <c r="MDO26" s="4"/>
      <c r="MDP26" s="4"/>
      <c r="MDS26" s="4"/>
      <c r="MDT26" s="4"/>
      <c r="MDW26" s="4"/>
      <c r="MDX26" s="4"/>
      <c r="MEA26" s="4"/>
      <c r="MEB26" s="4"/>
      <c r="MEE26" s="4"/>
      <c r="MEF26" s="4"/>
      <c r="MEI26" s="4"/>
      <c r="MEJ26" s="4"/>
      <c r="MEM26" s="4"/>
      <c r="MEN26" s="4"/>
      <c r="MEQ26" s="4"/>
      <c r="MER26" s="4"/>
      <c r="MEU26" s="4"/>
      <c r="MEV26" s="4"/>
      <c r="MEY26" s="4"/>
      <c r="MEZ26" s="4"/>
      <c r="MFC26" s="4"/>
      <c r="MFD26" s="4"/>
      <c r="MFG26" s="4"/>
      <c r="MFH26" s="4"/>
      <c r="MFK26" s="4"/>
      <c r="MFL26" s="4"/>
      <c r="MFO26" s="4"/>
      <c r="MFP26" s="4"/>
      <c r="MFS26" s="4"/>
      <c r="MFT26" s="4"/>
      <c r="MFW26" s="4"/>
      <c r="MFX26" s="4"/>
      <c r="MGA26" s="4"/>
      <c r="MGB26" s="4"/>
      <c r="MGE26" s="4"/>
      <c r="MGF26" s="4"/>
      <c r="MGI26" s="4"/>
      <c r="MGJ26" s="4"/>
      <c r="MGM26" s="4"/>
      <c r="MGN26" s="4"/>
      <c r="MGQ26" s="4"/>
      <c r="MGR26" s="4"/>
      <c r="MGU26" s="4"/>
      <c r="MGV26" s="4"/>
      <c r="MGY26" s="4"/>
      <c r="MGZ26" s="4"/>
      <c r="MHC26" s="4"/>
      <c r="MHD26" s="4"/>
      <c r="MHG26" s="4"/>
      <c r="MHH26" s="4"/>
      <c r="MHK26" s="4"/>
      <c r="MHL26" s="4"/>
      <c r="MHO26" s="4"/>
      <c r="MHP26" s="4"/>
      <c r="MHS26" s="4"/>
      <c r="MHT26" s="4"/>
      <c r="MHW26" s="4"/>
      <c r="MHX26" s="4"/>
      <c r="MIA26" s="4"/>
      <c r="MIB26" s="4"/>
      <c r="MIE26" s="4"/>
      <c r="MIF26" s="4"/>
      <c r="MII26" s="4"/>
      <c r="MIJ26" s="4"/>
      <c r="MIM26" s="4"/>
      <c r="MIN26" s="4"/>
      <c r="MIQ26" s="4"/>
      <c r="MIR26" s="4"/>
      <c r="MIU26" s="4"/>
      <c r="MIV26" s="4"/>
      <c r="MIY26" s="4"/>
      <c r="MIZ26" s="4"/>
      <c r="MJC26" s="4"/>
      <c r="MJD26" s="4"/>
      <c r="MJG26" s="4"/>
      <c r="MJH26" s="4"/>
      <c r="MJK26" s="4"/>
      <c r="MJL26" s="4"/>
      <c r="MJO26" s="4"/>
      <c r="MJP26" s="4"/>
      <c r="MJS26" s="4"/>
      <c r="MJT26" s="4"/>
      <c r="MJW26" s="4"/>
      <c r="MJX26" s="4"/>
      <c r="MKA26" s="4"/>
      <c r="MKB26" s="4"/>
      <c r="MKE26" s="4"/>
      <c r="MKF26" s="4"/>
      <c r="MKI26" s="4"/>
      <c r="MKJ26" s="4"/>
      <c r="MKM26" s="4"/>
      <c r="MKN26" s="4"/>
      <c r="MKQ26" s="4"/>
      <c r="MKR26" s="4"/>
      <c r="MKU26" s="4"/>
      <c r="MKV26" s="4"/>
      <c r="MKY26" s="4"/>
      <c r="MKZ26" s="4"/>
      <c r="MLC26" s="4"/>
      <c r="MLD26" s="4"/>
      <c r="MLG26" s="4"/>
      <c r="MLH26" s="4"/>
      <c r="MLK26" s="4"/>
      <c r="MLL26" s="4"/>
      <c r="MLO26" s="4"/>
      <c r="MLP26" s="4"/>
      <c r="MLS26" s="4"/>
      <c r="MLT26" s="4"/>
      <c r="MLW26" s="4"/>
      <c r="MLX26" s="4"/>
      <c r="MMA26" s="4"/>
      <c r="MMB26" s="4"/>
      <c r="MME26" s="4"/>
      <c r="MMF26" s="4"/>
      <c r="MMI26" s="4"/>
      <c r="MMJ26" s="4"/>
      <c r="MMM26" s="4"/>
      <c r="MMN26" s="4"/>
      <c r="MMQ26" s="4"/>
      <c r="MMR26" s="4"/>
      <c r="MMU26" s="4"/>
      <c r="MMV26" s="4"/>
      <c r="MMY26" s="4"/>
      <c r="MMZ26" s="4"/>
      <c r="MNC26" s="4"/>
      <c r="MND26" s="4"/>
      <c r="MNG26" s="4"/>
      <c r="MNH26" s="4"/>
      <c r="MNK26" s="4"/>
      <c r="MNL26" s="4"/>
      <c r="MNO26" s="4"/>
      <c r="MNP26" s="4"/>
      <c r="MNS26" s="4"/>
      <c r="MNT26" s="4"/>
      <c r="MNW26" s="4"/>
      <c r="MNX26" s="4"/>
      <c r="MOA26" s="4"/>
      <c r="MOB26" s="4"/>
      <c r="MOE26" s="4"/>
      <c r="MOF26" s="4"/>
      <c r="MOI26" s="4"/>
      <c r="MOJ26" s="4"/>
      <c r="MOM26" s="4"/>
      <c r="MON26" s="4"/>
      <c r="MOQ26" s="4"/>
      <c r="MOR26" s="4"/>
      <c r="MOU26" s="4"/>
      <c r="MOV26" s="4"/>
      <c r="MOY26" s="4"/>
      <c r="MOZ26" s="4"/>
      <c r="MPC26" s="4"/>
      <c r="MPD26" s="4"/>
      <c r="MPG26" s="4"/>
      <c r="MPH26" s="4"/>
      <c r="MPK26" s="4"/>
      <c r="MPL26" s="4"/>
      <c r="MPO26" s="4"/>
      <c r="MPP26" s="4"/>
      <c r="MPS26" s="4"/>
      <c r="MPT26" s="4"/>
      <c r="MPW26" s="4"/>
      <c r="MPX26" s="4"/>
      <c r="MQA26" s="4"/>
      <c r="MQB26" s="4"/>
      <c r="MQE26" s="4"/>
      <c r="MQF26" s="4"/>
      <c r="MQI26" s="4"/>
      <c r="MQJ26" s="4"/>
      <c r="MQM26" s="4"/>
      <c r="MQN26" s="4"/>
      <c r="MQQ26" s="4"/>
      <c r="MQR26" s="4"/>
      <c r="MQU26" s="4"/>
      <c r="MQV26" s="4"/>
      <c r="MQY26" s="4"/>
      <c r="MQZ26" s="4"/>
      <c r="MRC26" s="4"/>
      <c r="MRD26" s="4"/>
      <c r="MRG26" s="4"/>
      <c r="MRH26" s="4"/>
      <c r="MRK26" s="4"/>
      <c r="MRL26" s="4"/>
      <c r="MRO26" s="4"/>
      <c r="MRP26" s="4"/>
      <c r="MRS26" s="4"/>
      <c r="MRT26" s="4"/>
      <c r="MRW26" s="4"/>
      <c r="MRX26" s="4"/>
      <c r="MSA26" s="4"/>
      <c r="MSB26" s="4"/>
      <c r="MSE26" s="4"/>
      <c r="MSF26" s="4"/>
      <c r="MSI26" s="4"/>
      <c r="MSJ26" s="4"/>
      <c r="MSM26" s="4"/>
      <c r="MSN26" s="4"/>
      <c r="MSQ26" s="4"/>
      <c r="MSR26" s="4"/>
      <c r="MSU26" s="4"/>
      <c r="MSV26" s="4"/>
      <c r="MSY26" s="4"/>
      <c r="MSZ26" s="4"/>
      <c r="MTC26" s="4"/>
      <c r="MTD26" s="4"/>
      <c r="MTG26" s="4"/>
      <c r="MTH26" s="4"/>
      <c r="MTK26" s="4"/>
      <c r="MTL26" s="4"/>
      <c r="MTO26" s="4"/>
      <c r="MTP26" s="4"/>
      <c r="MTS26" s="4"/>
      <c r="MTT26" s="4"/>
      <c r="MTW26" s="4"/>
      <c r="MTX26" s="4"/>
      <c r="MUA26" s="4"/>
      <c r="MUB26" s="4"/>
      <c r="MUE26" s="4"/>
      <c r="MUF26" s="4"/>
      <c r="MUI26" s="4"/>
      <c r="MUJ26" s="4"/>
      <c r="MUM26" s="4"/>
      <c r="MUN26" s="4"/>
      <c r="MUQ26" s="4"/>
      <c r="MUR26" s="4"/>
      <c r="MUU26" s="4"/>
      <c r="MUV26" s="4"/>
      <c r="MUY26" s="4"/>
      <c r="MUZ26" s="4"/>
      <c r="MVC26" s="4"/>
      <c r="MVD26" s="4"/>
      <c r="MVG26" s="4"/>
      <c r="MVH26" s="4"/>
      <c r="MVK26" s="4"/>
      <c r="MVL26" s="4"/>
      <c r="MVO26" s="4"/>
      <c r="MVP26" s="4"/>
      <c r="MVS26" s="4"/>
      <c r="MVT26" s="4"/>
      <c r="MVW26" s="4"/>
      <c r="MVX26" s="4"/>
      <c r="MWA26" s="4"/>
      <c r="MWB26" s="4"/>
      <c r="MWE26" s="4"/>
      <c r="MWF26" s="4"/>
      <c r="MWI26" s="4"/>
      <c r="MWJ26" s="4"/>
      <c r="MWM26" s="4"/>
      <c r="MWN26" s="4"/>
      <c r="MWQ26" s="4"/>
      <c r="MWR26" s="4"/>
      <c r="MWU26" s="4"/>
      <c r="MWV26" s="4"/>
      <c r="MWY26" s="4"/>
      <c r="MWZ26" s="4"/>
      <c r="MXC26" s="4"/>
      <c r="MXD26" s="4"/>
      <c r="MXG26" s="4"/>
      <c r="MXH26" s="4"/>
      <c r="MXK26" s="4"/>
      <c r="MXL26" s="4"/>
      <c r="MXO26" s="4"/>
      <c r="MXP26" s="4"/>
      <c r="MXS26" s="4"/>
      <c r="MXT26" s="4"/>
      <c r="MXW26" s="4"/>
      <c r="MXX26" s="4"/>
      <c r="MYA26" s="4"/>
      <c r="MYB26" s="4"/>
      <c r="MYE26" s="4"/>
      <c r="MYF26" s="4"/>
      <c r="MYI26" s="4"/>
      <c r="MYJ26" s="4"/>
      <c r="MYM26" s="4"/>
      <c r="MYN26" s="4"/>
      <c r="MYQ26" s="4"/>
      <c r="MYR26" s="4"/>
      <c r="MYU26" s="4"/>
      <c r="MYV26" s="4"/>
      <c r="MYY26" s="4"/>
      <c r="MYZ26" s="4"/>
      <c r="MZC26" s="4"/>
      <c r="MZD26" s="4"/>
      <c r="MZG26" s="4"/>
      <c r="MZH26" s="4"/>
      <c r="MZK26" s="4"/>
      <c r="MZL26" s="4"/>
      <c r="MZO26" s="4"/>
      <c r="MZP26" s="4"/>
      <c r="MZS26" s="4"/>
      <c r="MZT26" s="4"/>
      <c r="MZW26" s="4"/>
      <c r="MZX26" s="4"/>
      <c r="NAA26" s="4"/>
      <c r="NAB26" s="4"/>
      <c r="NAE26" s="4"/>
      <c r="NAF26" s="4"/>
      <c r="NAI26" s="4"/>
      <c r="NAJ26" s="4"/>
      <c r="NAM26" s="4"/>
      <c r="NAN26" s="4"/>
      <c r="NAQ26" s="4"/>
      <c r="NAR26" s="4"/>
      <c r="NAU26" s="4"/>
      <c r="NAV26" s="4"/>
      <c r="NAY26" s="4"/>
      <c r="NAZ26" s="4"/>
      <c r="NBC26" s="4"/>
      <c r="NBD26" s="4"/>
      <c r="NBG26" s="4"/>
      <c r="NBH26" s="4"/>
      <c r="NBK26" s="4"/>
      <c r="NBL26" s="4"/>
      <c r="NBO26" s="4"/>
      <c r="NBP26" s="4"/>
      <c r="NBS26" s="4"/>
      <c r="NBT26" s="4"/>
      <c r="NBW26" s="4"/>
      <c r="NBX26" s="4"/>
      <c r="NCA26" s="4"/>
      <c r="NCB26" s="4"/>
      <c r="NCE26" s="4"/>
      <c r="NCF26" s="4"/>
      <c r="NCI26" s="4"/>
      <c r="NCJ26" s="4"/>
      <c r="NCM26" s="4"/>
      <c r="NCN26" s="4"/>
      <c r="NCQ26" s="4"/>
      <c r="NCR26" s="4"/>
      <c r="NCU26" s="4"/>
      <c r="NCV26" s="4"/>
      <c r="NCY26" s="4"/>
      <c r="NCZ26" s="4"/>
      <c r="NDC26" s="4"/>
      <c r="NDD26" s="4"/>
      <c r="NDG26" s="4"/>
      <c r="NDH26" s="4"/>
      <c r="NDK26" s="4"/>
      <c r="NDL26" s="4"/>
      <c r="NDO26" s="4"/>
      <c r="NDP26" s="4"/>
      <c r="NDS26" s="4"/>
      <c r="NDT26" s="4"/>
      <c r="NDW26" s="4"/>
      <c r="NDX26" s="4"/>
      <c r="NEA26" s="4"/>
      <c r="NEB26" s="4"/>
      <c r="NEE26" s="4"/>
      <c r="NEF26" s="4"/>
      <c r="NEI26" s="4"/>
      <c r="NEJ26" s="4"/>
      <c r="NEM26" s="4"/>
      <c r="NEN26" s="4"/>
      <c r="NEQ26" s="4"/>
      <c r="NER26" s="4"/>
      <c r="NEU26" s="4"/>
      <c r="NEV26" s="4"/>
      <c r="NEY26" s="4"/>
      <c r="NEZ26" s="4"/>
      <c r="NFC26" s="4"/>
      <c r="NFD26" s="4"/>
      <c r="NFG26" s="4"/>
      <c r="NFH26" s="4"/>
      <c r="NFK26" s="4"/>
      <c r="NFL26" s="4"/>
      <c r="NFO26" s="4"/>
      <c r="NFP26" s="4"/>
      <c r="NFS26" s="4"/>
      <c r="NFT26" s="4"/>
      <c r="NFW26" s="4"/>
      <c r="NFX26" s="4"/>
      <c r="NGA26" s="4"/>
      <c r="NGB26" s="4"/>
      <c r="NGE26" s="4"/>
      <c r="NGF26" s="4"/>
      <c r="NGI26" s="4"/>
      <c r="NGJ26" s="4"/>
      <c r="NGM26" s="4"/>
      <c r="NGN26" s="4"/>
      <c r="NGQ26" s="4"/>
      <c r="NGR26" s="4"/>
      <c r="NGU26" s="4"/>
      <c r="NGV26" s="4"/>
      <c r="NGY26" s="4"/>
      <c r="NGZ26" s="4"/>
      <c r="NHC26" s="4"/>
      <c r="NHD26" s="4"/>
      <c r="NHG26" s="4"/>
      <c r="NHH26" s="4"/>
      <c r="NHK26" s="4"/>
      <c r="NHL26" s="4"/>
      <c r="NHO26" s="4"/>
      <c r="NHP26" s="4"/>
      <c r="NHS26" s="4"/>
      <c r="NHT26" s="4"/>
      <c r="NHW26" s="4"/>
      <c r="NHX26" s="4"/>
      <c r="NIA26" s="4"/>
      <c r="NIB26" s="4"/>
      <c r="NIE26" s="4"/>
      <c r="NIF26" s="4"/>
      <c r="NII26" s="4"/>
      <c r="NIJ26" s="4"/>
      <c r="NIM26" s="4"/>
      <c r="NIN26" s="4"/>
      <c r="NIQ26" s="4"/>
      <c r="NIR26" s="4"/>
      <c r="NIU26" s="4"/>
      <c r="NIV26" s="4"/>
      <c r="NIY26" s="4"/>
      <c r="NIZ26" s="4"/>
      <c r="NJC26" s="4"/>
      <c r="NJD26" s="4"/>
      <c r="NJG26" s="4"/>
      <c r="NJH26" s="4"/>
      <c r="NJK26" s="4"/>
      <c r="NJL26" s="4"/>
      <c r="NJO26" s="4"/>
      <c r="NJP26" s="4"/>
      <c r="NJS26" s="4"/>
      <c r="NJT26" s="4"/>
      <c r="NJW26" s="4"/>
      <c r="NJX26" s="4"/>
      <c r="NKA26" s="4"/>
      <c r="NKB26" s="4"/>
      <c r="NKE26" s="4"/>
      <c r="NKF26" s="4"/>
      <c r="NKI26" s="4"/>
      <c r="NKJ26" s="4"/>
      <c r="NKM26" s="4"/>
      <c r="NKN26" s="4"/>
      <c r="NKQ26" s="4"/>
      <c r="NKR26" s="4"/>
      <c r="NKU26" s="4"/>
      <c r="NKV26" s="4"/>
      <c r="NKY26" s="4"/>
      <c r="NKZ26" s="4"/>
      <c r="NLC26" s="4"/>
      <c r="NLD26" s="4"/>
      <c r="NLG26" s="4"/>
      <c r="NLH26" s="4"/>
      <c r="NLK26" s="4"/>
      <c r="NLL26" s="4"/>
      <c r="NLO26" s="4"/>
      <c r="NLP26" s="4"/>
      <c r="NLS26" s="4"/>
      <c r="NLT26" s="4"/>
      <c r="NLW26" s="4"/>
      <c r="NLX26" s="4"/>
      <c r="NMA26" s="4"/>
      <c r="NMB26" s="4"/>
      <c r="NME26" s="4"/>
      <c r="NMF26" s="4"/>
      <c r="NMI26" s="4"/>
      <c r="NMJ26" s="4"/>
      <c r="NMM26" s="4"/>
      <c r="NMN26" s="4"/>
      <c r="NMQ26" s="4"/>
      <c r="NMR26" s="4"/>
      <c r="NMU26" s="4"/>
      <c r="NMV26" s="4"/>
      <c r="NMY26" s="4"/>
      <c r="NMZ26" s="4"/>
      <c r="NNC26" s="4"/>
      <c r="NND26" s="4"/>
      <c r="NNG26" s="4"/>
      <c r="NNH26" s="4"/>
      <c r="NNK26" s="4"/>
      <c r="NNL26" s="4"/>
      <c r="NNO26" s="4"/>
      <c r="NNP26" s="4"/>
      <c r="NNS26" s="4"/>
      <c r="NNT26" s="4"/>
      <c r="NNW26" s="4"/>
      <c r="NNX26" s="4"/>
      <c r="NOA26" s="4"/>
      <c r="NOB26" s="4"/>
      <c r="NOE26" s="4"/>
      <c r="NOF26" s="4"/>
      <c r="NOI26" s="4"/>
      <c r="NOJ26" s="4"/>
      <c r="NOM26" s="4"/>
      <c r="NON26" s="4"/>
      <c r="NOQ26" s="4"/>
      <c r="NOR26" s="4"/>
      <c r="NOU26" s="4"/>
      <c r="NOV26" s="4"/>
      <c r="NOY26" s="4"/>
      <c r="NOZ26" s="4"/>
      <c r="NPC26" s="4"/>
      <c r="NPD26" s="4"/>
      <c r="NPG26" s="4"/>
      <c r="NPH26" s="4"/>
      <c r="NPK26" s="4"/>
      <c r="NPL26" s="4"/>
      <c r="NPO26" s="4"/>
      <c r="NPP26" s="4"/>
      <c r="NPS26" s="4"/>
      <c r="NPT26" s="4"/>
      <c r="NPW26" s="4"/>
      <c r="NPX26" s="4"/>
      <c r="NQA26" s="4"/>
      <c r="NQB26" s="4"/>
      <c r="NQE26" s="4"/>
      <c r="NQF26" s="4"/>
      <c r="NQI26" s="4"/>
      <c r="NQJ26" s="4"/>
      <c r="NQM26" s="4"/>
      <c r="NQN26" s="4"/>
      <c r="NQQ26" s="4"/>
      <c r="NQR26" s="4"/>
      <c r="NQU26" s="4"/>
      <c r="NQV26" s="4"/>
      <c r="NQY26" s="4"/>
      <c r="NQZ26" s="4"/>
      <c r="NRC26" s="4"/>
      <c r="NRD26" s="4"/>
      <c r="NRG26" s="4"/>
      <c r="NRH26" s="4"/>
      <c r="NRK26" s="4"/>
      <c r="NRL26" s="4"/>
      <c r="NRO26" s="4"/>
      <c r="NRP26" s="4"/>
      <c r="NRS26" s="4"/>
      <c r="NRT26" s="4"/>
      <c r="NRW26" s="4"/>
      <c r="NRX26" s="4"/>
      <c r="NSA26" s="4"/>
      <c r="NSB26" s="4"/>
      <c r="NSE26" s="4"/>
      <c r="NSF26" s="4"/>
      <c r="NSI26" s="4"/>
      <c r="NSJ26" s="4"/>
      <c r="NSM26" s="4"/>
      <c r="NSN26" s="4"/>
      <c r="NSQ26" s="4"/>
      <c r="NSR26" s="4"/>
      <c r="NSU26" s="4"/>
      <c r="NSV26" s="4"/>
      <c r="NSY26" s="4"/>
      <c r="NSZ26" s="4"/>
      <c r="NTC26" s="4"/>
      <c r="NTD26" s="4"/>
      <c r="NTG26" s="4"/>
      <c r="NTH26" s="4"/>
      <c r="NTK26" s="4"/>
      <c r="NTL26" s="4"/>
      <c r="NTO26" s="4"/>
      <c r="NTP26" s="4"/>
      <c r="NTS26" s="4"/>
      <c r="NTT26" s="4"/>
      <c r="NTW26" s="4"/>
      <c r="NTX26" s="4"/>
      <c r="NUA26" s="4"/>
      <c r="NUB26" s="4"/>
      <c r="NUE26" s="4"/>
      <c r="NUF26" s="4"/>
      <c r="NUI26" s="4"/>
      <c r="NUJ26" s="4"/>
      <c r="NUM26" s="4"/>
      <c r="NUN26" s="4"/>
      <c r="NUQ26" s="4"/>
      <c r="NUR26" s="4"/>
      <c r="NUU26" s="4"/>
      <c r="NUV26" s="4"/>
      <c r="NUY26" s="4"/>
      <c r="NUZ26" s="4"/>
      <c r="NVC26" s="4"/>
      <c r="NVD26" s="4"/>
      <c r="NVG26" s="4"/>
      <c r="NVH26" s="4"/>
      <c r="NVK26" s="4"/>
      <c r="NVL26" s="4"/>
      <c r="NVO26" s="4"/>
      <c r="NVP26" s="4"/>
      <c r="NVS26" s="4"/>
      <c r="NVT26" s="4"/>
      <c r="NVW26" s="4"/>
      <c r="NVX26" s="4"/>
      <c r="NWA26" s="4"/>
      <c r="NWB26" s="4"/>
      <c r="NWE26" s="4"/>
      <c r="NWF26" s="4"/>
      <c r="NWI26" s="4"/>
      <c r="NWJ26" s="4"/>
      <c r="NWM26" s="4"/>
      <c r="NWN26" s="4"/>
      <c r="NWQ26" s="4"/>
      <c r="NWR26" s="4"/>
      <c r="NWU26" s="4"/>
      <c r="NWV26" s="4"/>
      <c r="NWY26" s="4"/>
      <c r="NWZ26" s="4"/>
      <c r="NXC26" s="4"/>
      <c r="NXD26" s="4"/>
      <c r="NXG26" s="4"/>
      <c r="NXH26" s="4"/>
      <c r="NXK26" s="4"/>
      <c r="NXL26" s="4"/>
      <c r="NXO26" s="4"/>
      <c r="NXP26" s="4"/>
      <c r="NXS26" s="4"/>
      <c r="NXT26" s="4"/>
      <c r="NXW26" s="4"/>
      <c r="NXX26" s="4"/>
      <c r="NYA26" s="4"/>
      <c r="NYB26" s="4"/>
      <c r="NYE26" s="4"/>
      <c r="NYF26" s="4"/>
      <c r="NYI26" s="4"/>
      <c r="NYJ26" s="4"/>
      <c r="NYM26" s="4"/>
      <c r="NYN26" s="4"/>
      <c r="NYQ26" s="4"/>
      <c r="NYR26" s="4"/>
      <c r="NYU26" s="4"/>
      <c r="NYV26" s="4"/>
      <c r="NYY26" s="4"/>
      <c r="NYZ26" s="4"/>
      <c r="NZC26" s="4"/>
      <c r="NZD26" s="4"/>
      <c r="NZG26" s="4"/>
      <c r="NZH26" s="4"/>
      <c r="NZK26" s="4"/>
      <c r="NZL26" s="4"/>
      <c r="NZO26" s="4"/>
      <c r="NZP26" s="4"/>
      <c r="NZS26" s="4"/>
      <c r="NZT26" s="4"/>
      <c r="NZW26" s="4"/>
      <c r="NZX26" s="4"/>
      <c r="OAA26" s="4"/>
      <c r="OAB26" s="4"/>
      <c r="OAE26" s="4"/>
      <c r="OAF26" s="4"/>
      <c r="OAI26" s="4"/>
      <c r="OAJ26" s="4"/>
      <c r="OAM26" s="4"/>
      <c r="OAN26" s="4"/>
      <c r="OAQ26" s="4"/>
      <c r="OAR26" s="4"/>
      <c r="OAU26" s="4"/>
      <c r="OAV26" s="4"/>
      <c r="OAY26" s="4"/>
      <c r="OAZ26" s="4"/>
      <c r="OBC26" s="4"/>
      <c r="OBD26" s="4"/>
      <c r="OBG26" s="4"/>
      <c r="OBH26" s="4"/>
      <c r="OBK26" s="4"/>
      <c r="OBL26" s="4"/>
      <c r="OBO26" s="4"/>
      <c r="OBP26" s="4"/>
      <c r="OBS26" s="4"/>
      <c r="OBT26" s="4"/>
      <c r="OBW26" s="4"/>
      <c r="OBX26" s="4"/>
      <c r="OCA26" s="4"/>
      <c r="OCB26" s="4"/>
      <c r="OCE26" s="4"/>
      <c r="OCF26" s="4"/>
      <c r="OCI26" s="4"/>
      <c r="OCJ26" s="4"/>
      <c r="OCM26" s="4"/>
      <c r="OCN26" s="4"/>
      <c r="OCQ26" s="4"/>
      <c r="OCR26" s="4"/>
      <c r="OCU26" s="4"/>
      <c r="OCV26" s="4"/>
      <c r="OCY26" s="4"/>
      <c r="OCZ26" s="4"/>
      <c r="ODC26" s="4"/>
      <c r="ODD26" s="4"/>
      <c r="ODG26" s="4"/>
      <c r="ODH26" s="4"/>
      <c r="ODK26" s="4"/>
      <c r="ODL26" s="4"/>
      <c r="ODO26" s="4"/>
      <c r="ODP26" s="4"/>
      <c r="ODS26" s="4"/>
      <c r="ODT26" s="4"/>
      <c r="ODW26" s="4"/>
      <c r="ODX26" s="4"/>
      <c r="OEA26" s="4"/>
      <c r="OEB26" s="4"/>
      <c r="OEE26" s="4"/>
      <c r="OEF26" s="4"/>
      <c r="OEI26" s="4"/>
      <c r="OEJ26" s="4"/>
      <c r="OEM26" s="4"/>
      <c r="OEN26" s="4"/>
      <c r="OEQ26" s="4"/>
      <c r="OER26" s="4"/>
      <c r="OEU26" s="4"/>
      <c r="OEV26" s="4"/>
      <c r="OEY26" s="4"/>
      <c r="OEZ26" s="4"/>
      <c r="OFC26" s="4"/>
      <c r="OFD26" s="4"/>
      <c r="OFG26" s="4"/>
      <c r="OFH26" s="4"/>
      <c r="OFK26" s="4"/>
      <c r="OFL26" s="4"/>
      <c r="OFO26" s="4"/>
      <c r="OFP26" s="4"/>
      <c r="OFS26" s="4"/>
      <c r="OFT26" s="4"/>
      <c r="OFW26" s="4"/>
      <c r="OFX26" s="4"/>
      <c r="OGA26" s="4"/>
      <c r="OGB26" s="4"/>
      <c r="OGE26" s="4"/>
      <c r="OGF26" s="4"/>
      <c r="OGI26" s="4"/>
      <c r="OGJ26" s="4"/>
      <c r="OGM26" s="4"/>
      <c r="OGN26" s="4"/>
      <c r="OGQ26" s="4"/>
      <c r="OGR26" s="4"/>
      <c r="OGU26" s="4"/>
      <c r="OGV26" s="4"/>
      <c r="OGY26" s="4"/>
      <c r="OGZ26" s="4"/>
      <c r="OHC26" s="4"/>
      <c r="OHD26" s="4"/>
      <c r="OHG26" s="4"/>
      <c r="OHH26" s="4"/>
      <c r="OHK26" s="4"/>
      <c r="OHL26" s="4"/>
      <c r="OHO26" s="4"/>
      <c r="OHP26" s="4"/>
      <c r="OHS26" s="4"/>
      <c r="OHT26" s="4"/>
      <c r="OHW26" s="4"/>
      <c r="OHX26" s="4"/>
      <c r="OIA26" s="4"/>
      <c r="OIB26" s="4"/>
      <c r="OIE26" s="4"/>
      <c r="OIF26" s="4"/>
      <c r="OII26" s="4"/>
      <c r="OIJ26" s="4"/>
      <c r="OIM26" s="4"/>
      <c r="OIN26" s="4"/>
      <c r="OIQ26" s="4"/>
      <c r="OIR26" s="4"/>
      <c r="OIU26" s="4"/>
      <c r="OIV26" s="4"/>
      <c r="OIY26" s="4"/>
      <c r="OIZ26" s="4"/>
      <c r="OJC26" s="4"/>
      <c r="OJD26" s="4"/>
      <c r="OJG26" s="4"/>
      <c r="OJH26" s="4"/>
      <c r="OJK26" s="4"/>
      <c r="OJL26" s="4"/>
      <c r="OJO26" s="4"/>
      <c r="OJP26" s="4"/>
      <c r="OJS26" s="4"/>
      <c r="OJT26" s="4"/>
      <c r="OJW26" s="4"/>
      <c r="OJX26" s="4"/>
      <c r="OKA26" s="4"/>
      <c r="OKB26" s="4"/>
      <c r="OKE26" s="4"/>
      <c r="OKF26" s="4"/>
      <c r="OKI26" s="4"/>
      <c r="OKJ26" s="4"/>
      <c r="OKM26" s="4"/>
      <c r="OKN26" s="4"/>
      <c r="OKQ26" s="4"/>
      <c r="OKR26" s="4"/>
      <c r="OKU26" s="4"/>
      <c r="OKV26" s="4"/>
      <c r="OKY26" s="4"/>
      <c r="OKZ26" s="4"/>
      <c r="OLC26" s="4"/>
      <c r="OLD26" s="4"/>
      <c r="OLG26" s="4"/>
      <c r="OLH26" s="4"/>
      <c r="OLK26" s="4"/>
      <c r="OLL26" s="4"/>
      <c r="OLO26" s="4"/>
      <c r="OLP26" s="4"/>
      <c r="OLS26" s="4"/>
      <c r="OLT26" s="4"/>
      <c r="OLW26" s="4"/>
      <c r="OLX26" s="4"/>
      <c r="OMA26" s="4"/>
      <c r="OMB26" s="4"/>
      <c r="OME26" s="4"/>
      <c r="OMF26" s="4"/>
      <c r="OMI26" s="4"/>
      <c r="OMJ26" s="4"/>
      <c r="OMM26" s="4"/>
      <c r="OMN26" s="4"/>
      <c r="OMQ26" s="4"/>
      <c r="OMR26" s="4"/>
      <c r="OMU26" s="4"/>
      <c r="OMV26" s="4"/>
      <c r="OMY26" s="4"/>
      <c r="OMZ26" s="4"/>
      <c r="ONC26" s="4"/>
      <c r="OND26" s="4"/>
      <c r="ONG26" s="4"/>
      <c r="ONH26" s="4"/>
      <c r="ONK26" s="4"/>
      <c r="ONL26" s="4"/>
      <c r="ONO26" s="4"/>
      <c r="ONP26" s="4"/>
      <c r="ONS26" s="4"/>
      <c r="ONT26" s="4"/>
      <c r="ONW26" s="4"/>
      <c r="ONX26" s="4"/>
      <c r="OOA26" s="4"/>
      <c r="OOB26" s="4"/>
      <c r="OOE26" s="4"/>
      <c r="OOF26" s="4"/>
      <c r="OOI26" s="4"/>
      <c r="OOJ26" s="4"/>
      <c r="OOM26" s="4"/>
      <c r="OON26" s="4"/>
      <c r="OOQ26" s="4"/>
      <c r="OOR26" s="4"/>
      <c r="OOU26" s="4"/>
      <c r="OOV26" s="4"/>
      <c r="OOY26" s="4"/>
      <c r="OOZ26" s="4"/>
      <c r="OPC26" s="4"/>
      <c r="OPD26" s="4"/>
      <c r="OPG26" s="4"/>
      <c r="OPH26" s="4"/>
      <c r="OPK26" s="4"/>
      <c r="OPL26" s="4"/>
      <c r="OPO26" s="4"/>
      <c r="OPP26" s="4"/>
      <c r="OPS26" s="4"/>
      <c r="OPT26" s="4"/>
      <c r="OPW26" s="4"/>
      <c r="OPX26" s="4"/>
      <c r="OQA26" s="4"/>
      <c r="OQB26" s="4"/>
      <c r="OQE26" s="4"/>
      <c r="OQF26" s="4"/>
      <c r="OQI26" s="4"/>
      <c r="OQJ26" s="4"/>
      <c r="OQM26" s="4"/>
      <c r="OQN26" s="4"/>
      <c r="OQQ26" s="4"/>
      <c r="OQR26" s="4"/>
      <c r="OQU26" s="4"/>
      <c r="OQV26" s="4"/>
      <c r="OQY26" s="4"/>
      <c r="OQZ26" s="4"/>
      <c r="ORC26" s="4"/>
      <c r="ORD26" s="4"/>
      <c r="ORG26" s="4"/>
      <c r="ORH26" s="4"/>
      <c r="ORK26" s="4"/>
      <c r="ORL26" s="4"/>
      <c r="ORO26" s="4"/>
      <c r="ORP26" s="4"/>
      <c r="ORS26" s="4"/>
      <c r="ORT26" s="4"/>
      <c r="ORW26" s="4"/>
      <c r="ORX26" s="4"/>
      <c r="OSA26" s="4"/>
      <c r="OSB26" s="4"/>
      <c r="OSE26" s="4"/>
      <c r="OSF26" s="4"/>
      <c r="OSI26" s="4"/>
      <c r="OSJ26" s="4"/>
      <c r="OSM26" s="4"/>
      <c r="OSN26" s="4"/>
      <c r="OSQ26" s="4"/>
      <c r="OSR26" s="4"/>
      <c r="OSU26" s="4"/>
      <c r="OSV26" s="4"/>
      <c r="OSY26" s="4"/>
      <c r="OSZ26" s="4"/>
      <c r="OTC26" s="4"/>
      <c r="OTD26" s="4"/>
      <c r="OTG26" s="4"/>
      <c r="OTH26" s="4"/>
      <c r="OTK26" s="4"/>
      <c r="OTL26" s="4"/>
      <c r="OTO26" s="4"/>
      <c r="OTP26" s="4"/>
      <c r="OTS26" s="4"/>
      <c r="OTT26" s="4"/>
      <c r="OTW26" s="4"/>
      <c r="OTX26" s="4"/>
      <c r="OUA26" s="4"/>
      <c r="OUB26" s="4"/>
      <c r="OUE26" s="4"/>
      <c r="OUF26" s="4"/>
      <c r="OUI26" s="4"/>
      <c r="OUJ26" s="4"/>
      <c r="OUM26" s="4"/>
      <c r="OUN26" s="4"/>
      <c r="OUQ26" s="4"/>
      <c r="OUR26" s="4"/>
      <c r="OUU26" s="4"/>
      <c r="OUV26" s="4"/>
      <c r="OUY26" s="4"/>
      <c r="OUZ26" s="4"/>
      <c r="OVC26" s="4"/>
      <c r="OVD26" s="4"/>
      <c r="OVG26" s="4"/>
      <c r="OVH26" s="4"/>
      <c r="OVK26" s="4"/>
      <c r="OVL26" s="4"/>
      <c r="OVO26" s="4"/>
      <c r="OVP26" s="4"/>
      <c r="OVS26" s="4"/>
      <c r="OVT26" s="4"/>
      <c r="OVW26" s="4"/>
      <c r="OVX26" s="4"/>
      <c r="OWA26" s="4"/>
      <c r="OWB26" s="4"/>
      <c r="OWE26" s="4"/>
      <c r="OWF26" s="4"/>
      <c r="OWI26" s="4"/>
      <c r="OWJ26" s="4"/>
      <c r="OWM26" s="4"/>
      <c r="OWN26" s="4"/>
      <c r="OWQ26" s="4"/>
      <c r="OWR26" s="4"/>
      <c r="OWU26" s="4"/>
      <c r="OWV26" s="4"/>
      <c r="OWY26" s="4"/>
      <c r="OWZ26" s="4"/>
      <c r="OXC26" s="4"/>
      <c r="OXD26" s="4"/>
      <c r="OXG26" s="4"/>
      <c r="OXH26" s="4"/>
      <c r="OXK26" s="4"/>
      <c r="OXL26" s="4"/>
      <c r="OXO26" s="4"/>
      <c r="OXP26" s="4"/>
      <c r="OXS26" s="4"/>
      <c r="OXT26" s="4"/>
      <c r="OXW26" s="4"/>
      <c r="OXX26" s="4"/>
      <c r="OYA26" s="4"/>
      <c r="OYB26" s="4"/>
      <c r="OYE26" s="4"/>
      <c r="OYF26" s="4"/>
      <c r="OYI26" s="4"/>
      <c r="OYJ26" s="4"/>
      <c r="OYM26" s="4"/>
      <c r="OYN26" s="4"/>
      <c r="OYQ26" s="4"/>
      <c r="OYR26" s="4"/>
      <c r="OYU26" s="4"/>
      <c r="OYV26" s="4"/>
      <c r="OYY26" s="4"/>
      <c r="OYZ26" s="4"/>
      <c r="OZC26" s="4"/>
      <c r="OZD26" s="4"/>
      <c r="OZG26" s="4"/>
      <c r="OZH26" s="4"/>
      <c r="OZK26" s="4"/>
      <c r="OZL26" s="4"/>
      <c r="OZO26" s="4"/>
      <c r="OZP26" s="4"/>
      <c r="OZS26" s="4"/>
      <c r="OZT26" s="4"/>
      <c r="OZW26" s="4"/>
      <c r="OZX26" s="4"/>
      <c r="PAA26" s="4"/>
      <c r="PAB26" s="4"/>
      <c r="PAE26" s="4"/>
      <c r="PAF26" s="4"/>
      <c r="PAI26" s="4"/>
      <c r="PAJ26" s="4"/>
      <c r="PAM26" s="4"/>
      <c r="PAN26" s="4"/>
      <c r="PAQ26" s="4"/>
      <c r="PAR26" s="4"/>
      <c r="PAU26" s="4"/>
      <c r="PAV26" s="4"/>
      <c r="PAY26" s="4"/>
      <c r="PAZ26" s="4"/>
      <c r="PBC26" s="4"/>
      <c r="PBD26" s="4"/>
      <c r="PBG26" s="4"/>
      <c r="PBH26" s="4"/>
      <c r="PBK26" s="4"/>
      <c r="PBL26" s="4"/>
      <c r="PBO26" s="4"/>
      <c r="PBP26" s="4"/>
      <c r="PBS26" s="4"/>
      <c r="PBT26" s="4"/>
      <c r="PBW26" s="4"/>
      <c r="PBX26" s="4"/>
      <c r="PCA26" s="4"/>
      <c r="PCB26" s="4"/>
      <c r="PCE26" s="4"/>
      <c r="PCF26" s="4"/>
      <c r="PCI26" s="4"/>
      <c r="PCJ26" s="4"/>
      <c r="PCM26" s="4"/>
      <c r="PCN26" s="4"/>
      <c r="PCQ26" s="4"/>
      <c r="PCR26" s="4"/>
      <c r="PCU26" s="4"/>
      <c r="PCV26" s="4"/>
      <c r="PCY26" s="4"/>
      <c r="PCZ26" s="4"/>
      <c r="PDC26" s="4"/>
      <c r="PDD26" s="4"/>
      <c r="PDG26" s="4"/>
      <c r="PDH26" s="4"/>
      <c r="PDK26" s="4"/>
      <c r="PDL26" s="4"/>
      <c r="PDO26" s="4"/>
      <c r="PDP26" s="4"/>
      <c r="PDS26" s="4"/>
      <c r="PDT26" s="4"/>
      <c r="PDW26" s="4"/>
      <c r="PDX26" s="4"/>
      <c r="PEA26" s="4"/>
      <c r="PEB26" s="4"/>
      <c r="PEE26" s="4"/>
      <c r="PEF26" s="4"/>
      <c r="PEI26" s="4"/>
      <c r="PEJ26" s="4"/>
      <c r="PEM26" s="4"/>
      <c r="PEN26" s="4"/>
      <c r="PEQ26" s="4"/>
      <c r="PER26" s="4"/>
      <c r="PEU26" s="4"/>
      <c r="PEV26" s="4"/>
      <c r="PEY26" s="4"/>
      <c r="PEZ26" s="4"/>
      <c r="PFC26" s="4"/>
      <c r="PFD26" s="4"/>
      <c r="PFG26" s="4"/>
      <c r="PFH26" s="4"/>
      <c r="PFK26" s="4"/>
      <c r="PFL26" s="4"/>
      <c r="PFO26" s="4"/>
      <c r="PFP26" s="4"/>
      <c r="PFS26" s="4"/>
      <c r="PFT26" s="4"/>
      <c r="PFW26" s="4"/>
      <c r="PFX26" s="4"/>
      <c r="PGA26" s="4"/>
      <c r="PGB26" s="4"/>
      <c r="PGE26" s="4"/>
      <c r="PGF26" s="4"/>
      <c r="PGI26" s="4"/>
      <c r="PGJ26" s="4"/>
      <c r="PGM26" s="4"/>
      <c r="PGN26" s="4"/>
      <c r="PGQ26" s="4"/>
      <c r="PGR26" s="4"/>
      <c r="PGU26" s="4"/>
      <c r="PGV26" s="4"/>
      <c r="PGY26" s="4"/>
      <c r="PGZ26" s="4"/>
      <c r="PHC26" s="4"/>
      <c r="PHD26" s="4"/>
      <c r="PHG26" s="4"/>
      <c r="PHH26" s="4"/>
      <c r="PHK26" s="4"/>
      <c r="PHL26" s="4"/>
      <c r="PHO26" s="4"/>
      <c r="PHP26" s="4"/>
      <c r="PHS26" s="4"/>
      <c r="PHT26" s="4"/>
      <c r="PHW26" s="4"/>
      <c r="PHX26" s="4"/>
      <c r="PIA26" s="4"/>
      <c r="PIB26" s="4"/>
      <c r="PIE26" s="4"/>
      <c r="PIF26" s="4"/>
      <c r="PII26" s="4"/>
      <c r="PIJ26" s="4"/>
      <c r="PIM26" s="4"/>
      <c r="PIN26" s="4"/>
      <c r="PIQ26" s="4"/>
      <c r="PIR26" s="4"/>
      <c r="PIU26" s="4"/>
      <c r="PIV26" s="4"/>
      <c r="PIY26" s="4"/>
      <c r="PIZ26" s="4"/>
      <c r="PJC26" s="4"/>
      <c r="PJD26" s="4"/>
      <c r="PJG26" s="4"/>
      <c r="PJH26" s="4"/>
      <c r="PJK26" s="4"/>
      <c r="PJL26" s="4"/>
      <c r="PJO26" s="4"/>
      <c r="PJP26" s="4"/>
      <c r="PJS26" s="4"/>
      <c r="PJT26" s="4"/>
      <c r="PJW26" s="4"/>
      <c r="PJX26" s="4"/>
      <c r="PKA26" s="4"/>
      <c r="PKB26" s="4"/>
      <c r="PKE26" s="4"/>
      <c r="PKF26" s="4"/>
      <c r="PKI26" s="4"/>
      <c r="PKJ26" s="4"/>
      <c r="PKM26" s="4"/>
      <c r="PKN26" s="4"/>
      <c r="PKQ26" s="4"/>
      <c r="PKR26" s="4"/>
      <c r="PKU26" s="4"/>
      <c r="PKV26" s="4"/>
      <c r="PKY26" s="4"/>
      <c r="PKZ26" s="4"/>
      <c r="PLC26" s="4"/>
      <c r="PLD26" s="4"/>
      <c r="PLG26" s="4"/>
      <c r="PLH26" s="4"/>
      <c r="PLK26" s="4"/>
      <c r="PLL26" s="4"/>
      <c r="PLO26" s="4"/>
      <c r="PLP26" s="4"/>
      <c r="PLS26" s="4"/>
      <c r="PLT26" s="4"/>
      <c r="PLW26" s="4"/>
      <c r="PLX26" s="4"/>
      <c r="PMA26" s="4"/>
      <c r="PMB26" s="4"/>
      <c r="PME26" s="4"/>
      <c r="PMF26" s="4"/>
      <c r="PMI26" s="4"/>
      <c r="PMJ26" s="4"/>
      <c r="PMM26" s="4"/>
      <c r="PMN26" s="4"/>
      <c r="PMQ26" s="4"/>
      <c r="PMR26" s="4"/>
      <c r="PMU26" s="4"/>
      <c r="PMV26" s="4"/>
      <c r="PMY26" s="4"/>
      <c r="PMZ26" s="4"/>
      <c r="PNC26" s="4"/>
      <c r="PND26" s="4"/>
      <c r="PNG26" s="4"/>
      <c r="PNH26" s="4"/>
      <c r="PNK26" s="4"/>
      <c r="PNL26" s="4"/>
      <c r="PNO26" s="4"/>
      <c r="PNP26" s="4"/>
      <c r="PNS26" s="4"/>
      <c r="PNT26" s="4"/>
      <c r="PNW26" s="4"/>
      <c r="PNX26" s="4"/>
      <c r="POA26" s="4"/>
      <c r="POB26" s="4"/>
      <c r="POE26" s="4"/>
      <c r="POF26" s="4"/>
      <c r="POI26" s="4"/>
      <c r="POJ26" s="4"/>
      <c r="POM26" s="4"/>
      <c r="PON26" s="4"/>
      <c r="POQ26" s="4"/>
      <c r="POR26" s="4"/>
      <c r="POU26" s="4"/>
      <c r="POV26" s="4"/>
      <c r="POY26" s="4"/>
      <c r="POZ26" s="4"/>
      <c r="PPC26" s="4"/>
      <c r="PPD26" s="4"/>
      <c r="PPG26" s="4"/>
      <c r="PPH26" s="4"/>
      <c r="PPK26" s="4"/>
      <c r="PPL26" s="4"/>
      <c r="PPO26" s="4"/>
      <c r="PPP26" s="4"/>
      <c r="PPS26" s="4"/>
      <c r="PPT26" s="4"/>
      <c r="PPW26" s="4"/>
      <c r="PPX26" s="4"/>
      <c r="PQA26" s="4"/>
      <c r="PQB26" s="4"/>
      <c r="PQE26" s="4"/>
      <c r="PQF26" s="4"/>
      <c r="PQI26" s="4"/>
      <c r="PQJ26" s="4"/>
      <c r="PQM26" s="4"/>
      <c r="PQN26" s="4"/>
      <c r="PQQ26" s="4"/>
      <c r="PQR26" s="4"/>
      <c r="PQU26" s="4"/>
      <c r="PQV26" s="4"/>
      <c r="PQY26" s="4"/>
      <c r="PQZ26" s="4"/>
      <c r="PRC26" s="4"/>
      <c r="PRD26" s="4"/>
      <c r="PRG26" s="4"/>
      <c r="PRH26" s="4"/>
      <c r="PRK26" s="4"/>
      <c r="PRL26" s="4"/>
      <c r="PRO26" s="4"/>
      <c r="PRP26" s="4"/>
      <c r="PRS26" s="4"/>
      <c r="PRT26" s="4"/>
      <c r="PRW26" s="4"/>
      <c r="PRX26" s="4"/>
      <c r="PSA26" s="4"/>
      <c r="PSB26" s="4"/>
      <c r="PSE26" s="4"/>
      <c r="PSF26" s="4"/>
      <c r="PSI26" s="4"/>
      <c r="PSJ26" s="4"/>
      <c r="PSM26" s="4"/>
      <c r="PSN26" s="4"/>
      <c r="PSQ26" s="4"/>
      <c r="PSR26" s="4"/>
      <c r="PSU26" s="4"/>
      <c r="PSV26" s="4"/>
      <c r="PSY26" s="4"/>
      <c r="PSZ26" s="4"/>
      <c r="PTC26" s="4"/>
      <c r="PTD26" s="4"/>
      <c r="PTG26" s="4"/>
      <c r="PTH26" s="4"/>
      <c r="PTK26" s="4"/>
      <c r="PTL26" s="4"/>
      <c r="PTO26" s="4"/>
      <c r="PTP26" s="4"/>
      <c r="PTS26" s="4"/>
      <c r="PTT26" s="4"/>
      <c r="PTW26" s="4"/>
      <c r="PTX26" s="4"/>
      <c r="PUA26" s="4"/>
      <c r="PUB26" s="4"/>
      <c r="PUE26" s="4"/>
      <c r="PUF26" s="4"/>
      <c r="PUI26" s="4"/>
      <c r="PUJ26" s="4"/>
      <c r="PUM26" s="4"/>
      <c r="PUN26" s="4"/>
      <c r="PUQ26" s="4"/>
      <c r="PUR26" s="4"/>
      <c r="PUU26" s="4"/>
      <c r="PUV26" s="4"/>
      <c r="PUY26" s="4"/>
      <c r="PUZ26" s="4"/>
      <c r="PVC26" s="4"/>
      <c r="PVD26" s="4"/>
      <c r="PVG26" s="4"/>
      <c r="PVH26" s="4"/>
      <c r="PVK26" s="4"/>
      <c r="PVL26" s="4"/>
      <c r="PVO26" s="4"/>
      <c r="PVP26" s="4"/>
      <c r="PVS26" s="4"/>
      <c r="PVT26" s="4"/>
      <c r="PVW26" s="4"/>
      <c r="PVX26" s="4"/>
      <c r="PWA26" s="4"/>
      <c r="PWB26" s="4"/>
      <c r="PWE26" s="4"/>
      <c r="PWF26" s="4"/>
      <c r="PWI26" s="4"/>
      <c r="PWJ26" s="4"/>
      <c r="PWM26" s="4"/>
      <c r="PWN26" s="4"/>
      <c r="PWQ26" s="4"/>
      <c r="PWR26" s="4"/>
      <c r="PWU26" s="4"/>
      <c r="PWV26" s="4"/>
      <c r="PWY26" s="4"/>
      <c r="PWZ26" s="4"/>
      <c r="PXC26" s="4"/>
      <c r="PXD26" s="4"/>
      <c r="PXG26" s="4"/>
      <c r="PXH26" s="4"/>
      <c r="PXK26" s="4"/>
      <c r="PXL26" s="4"/>
      <c r="PXO26" s="4"/>
      <c r="PXP26" s="4"/>
      <c r="PXS26" s="4"/>
      <c r="PXT26" s="4"/>
      <c r="PXW26" s="4"/>
      <c r="PXX26" s="4"/>
      <c r="PYA26" s="4"/>
      <c r="PYB26" s="4"/>
      <c r="PYE26" s="4"/>
      <c r="PYF26" s="4"/>
      <c r="PYI26" s="4"/>
      <c r="PYJ26" s="4"/>
      <c r="PYM26" s="4"/>
      <c r="PYN26" s="4"/>
      <c r="PYQ26" s="4"/>
      <c r="PYR26" s="4"/>
      <c r="PYU26" s="4"/>
      <c r="PYV26" s="4"/>
      <c r="PYY26" s="4"/>
      <c r="PYZ26" s="4"/>
      <c r="PZC26" s="4"/>
      <c r="PZD26" s="4"/>
      <c r="PZG26" s="4"/>
      <c r="PZH26" s="4"/>
      <c r="PZK26" s="4"/>
      <c r="PZL26" s="4"/>
      <c r="PZO26" s="4"/>
      <c r="PZP26" s="4"/>
      <c r="PZS26" s="4"/>
      <c r="PZT26" s="4"/>
      <c r="PZW26" s="4"/>
      <c r="PZX26" s="4"/>
      <c r="QAA26" s="4"/>
      <c r="QAB26" s="4"/>
      <c r="QAE26" s="4"/>
      <c r="QAF26" s="4"/>
      <c r="QAI26" s="4"/>
      <c r="QAJ26" s="4"/>
      <c r="QAM26" s="4"/>
      <c r="QAN26" s="4"/>
      <c r="QAQ26" s="4"/>
      <c r="QAR26" s="4"/>
      <c r="QAU26" s="4"/>
      <c r="QAV26" s="4"/>
      <c r="QAY26" s="4"/>
      <c r="QAZ26" s="4"/>
      <c r="QBC26" s="4"/>
      <c r="QBD26" s="4"/>
      <c r="QBG26" s="4"/>
      <c r="QBH26" s="4"/>
      <c r="QBK26" s="4"/>
      <c r="QBL26" s="4"/>
      <c r="QBO26" s="4"/>
      <c r="QBP26" s="4"/>
      <c r="QBS26" s="4"/>
      <c r="QBT26" s="4"/>
      <c r="QBW26" s="4"/>
      <c r="QBX26" s="4"/>
      <c r="QCA26" s="4"/>
      <c r="QCB26" s="4"/>
      <c r="QCE26" s="4"/>
      <c r="QCF26" s="4"/>
      <c r="QCI26" s="4"/>
      <c r="QCJ26" s="4"/>
      <c r="QCM26" s="4"/>
      <c r="QCN26" s="4"/>
      <c r="QCQ26" s="4"/>
      <c r="QCR26" s="4"/>
      <c r="QCU26" s="4"/>
      <c r="QCV26" s="4"/>
      <c r="QCY26" s="4"/>
      <c r="QCZ26" s="4"/>
      <c r="QDC26" s="4"/>
      <c r="QDD26" s="4"/>
      <c r="QDG26" s="4"/>
      <c r="QDH26" s="4"/>
      <c r="QDK26" s="4"/>
      <c r="QDL26" s="4"/>
      <c r="QDO26" s="4"/>
      <c r="QDP26" s="4"/>
      <c r="QDS26" s="4"/>
      <c r="QDT26" s="4"/>
      <c r="QDW26" s="4"/>
      <c r="QDX26" s="4"/>
      <c r="QEA26" s="4"/>
      <c r="QEB26" s="4"/>
      <c r="QEE26" s="4"/>
      <c r="QEF26" s="4"/>
      <c r="QEI26" s="4"/>
      <c r="QEJ26" s="4"/>
      <c r="QEM26" s="4"/>
      <c r="QEN26" s="4"/>
      <c r="QEQ26" s="4"/>
      <c r="QER26" s="4"/>
      <c r="QEU26" s="4"/>
      <c r="QEV26" s="4"/>
      <c r="QEY26" s="4"/>
      <c r="QEZ26" s="4"/>
      <c r="QFC26" s="4"/>
      <c r="QFD26" s="4"/>
      <c r="QFG26" s="4"/>
      <c r="QFH26" s="4"/>
      <c r="QFK26" s="4"/>
      <c r="QFL26" s="4"/>
      <c r="QFO26" s="4"/>
      <c r="QFP26" s="4"/>
      <c r="QFS26" s="4"/>
      <c r="QFT26" s="4"/>
      <c r="QFW26" s="4"/>
      <c r="QFX26" s="4"/>
      <c r="QGA26" s="4"/>
      <c r="QGB26" s="4"/>
      <c r="QGE26" s="4"/>
      <c r="QGF26" s="4"/>
      <c r="QGI26" s="4"/>
      <c r="QGJ26" s="4"/>
      <c r="QGM26" s="4"/>
      <c r="QGN26" s="4"/>
      <c r="QGQ26" s="4"/>
      <c r="QGR26" s="4"/>
      <c r="QGU26" s="4"/>
      <c r="QGV26" s="4"/>
      <c r="QGY26" s="4"/>
      <c r="QGZ26" s="4"/>
      <c r="QHC26" s="4"/>
      <c r="QHD26" s="4"/>
      <c r="QHG26" s="4"/>
      <c r="QHH26" s="4"/>
      <c r="QHK26" s="4"/>
      <c r="QHL26" s="4"/>
      <c r="QHO26" s="4"/>
      <c r="QHP26" s="4"/>
      <c r="QHS26" s="4"/>
      <c r="QHT26" s="4"/>
      <c r="QHW26" s="4"/>
      <c r="QHX26" s="4"/>
      <c r="QIA26" s="4"/>
      <c r="QIB26" s="4"/>
      <c r="QIE26" s="4"/>
      <c r="QIF26" s="4"/>
      <c r="QII26" s="4"/>
      <c r="QIJ26" s="4"/>
      <c r="QIM26" s="4"/>
      <c r="QIN26" s="4"/>
      <c r="QIQ26" s="4"/>
      <c r="QIR26" s="4"/>
      <c r="QIU26" s="4"/>
      <c r="QIV26" s="4"/>
      <c r="QIY26" s="4"/>
      <c r="QIZ26" s="4"/>
      <c r="QJC26" s="4"/>
      <c r="QJD26" s="4"/>
      <c r="QJG26" s="4"/>
      <c r="QJH26" s="4"/>
      <c r="QJK26" s="4"/>
      <c r="QJL26" s="4"/>
      <c r="QJO26" s="4"/>
      <c r="QJP26" s="4"/>
      <c r="QJS26" s="4"/>
      <c r="QJT26" s="4"/>
      <c r="QJW26" s="4"/>
      <c r="QJX26" s="4"/>
      <c r="QKA26" s="4"/>
      <c r="QKB26" s="4"/>
      <c r="QKE26" s="4"/>
      <c r="QKF26" s="4"/>
      <c r="QKI26" s="4"/>
      <c r="QKJ26" s="4"/>
      <c r="QKM26" s="4"/>
      <c r="QKN26" s="4"/>
      <c r="QKQ26" s="4"/>
      <c r="QKR26" s="4"/>
      <c r="QKU26" s="4"/>
      <c r="QKV26" s="4"/>
      <c r="QKY26" s="4"/>
      <c r="QKZ26" s="4"/>
      <c r="QLC26" s="4"/>
      <c r="QLD26" s="4"/>
      <c r="QLG26" s="4"/>
      <c r="QLH26" s="4"/>
      <c r="QLK26" s="4"/>
      <c r="QLL26" s="4"/>
      <c r="QLO26" s="4"/>
      <c r="QLP26" s="4"/>
      <c r="QLS26" s="4"/>
      <c r="QLT26" s="4"/>
      <c r="QLW26" s="4"/>
      <c r="QLX26" s="4"/>
      <c r="QMA26" s="4"/>
      <c r="QMB26" s="4"/>
      <c r="QME26" s="4"/>
      <c r="QMF26" s="4"/>
      <c r="QMI26" s="4"/>
      <c r="QMJ26" s="4"/>
      <c r="QMM26" s="4"/>
      <c r="QMN26" s="4"/>
      <c r="QMQ26" s="4"/>
      <c r="QMR26" s="4"/>
      <c r="QMU26" s="4"/>
      <c r="QMV26" s="4"/>
      <c r="QMY26" s="4"/>
      <c r="QMZ26" s="4"/>
      <c r="QNC26" s="4"/>
      <c r="QND26" s="4"/>
      <c r="QNG26" s="4"/>
      <c r="QNH26" s="4"/>
      <c r="QNK26" s="4"/>
      <c r="QNL26" s="4"/>
      <c r="QNO26" s="4"/>
      <c r="QNP26" s="4"/>
      <c r="QNS26" s="4"/>
      <c r="QNT26" s="4"/>
      <c r="QNW26" s="4"/>
      <c r="QNX26" s="4"/>
      <c r="QOA26" s="4"/>
      <c r="QOB26" s="4"/>
      <c r="QOE26" s="4"/>
      <c r="QOF26" s="4"/>
      <c r="QOI26" s="4"/>
      <c r="QOJ26" s="4"/>
      <c r="QOM26" s="4"/>
      <c r="QON26" s="4"/>
      <c r="QOQ26" s="4"/>
      <c r="QOR26" s="4"/>
      <c r="QOU26" s="4"/>
      <c r="QOV26" s="4"/>
      <c r="QOY26" s="4"/>
      <c r="QOZ26" s="4"/>
      <c r="QPC26" s="4"/>
      <c r="QPD26" s="4"/>
      <c r="QPG26" s="4"/>
      <c r="QPH26" s="4"/>
      <c r="QPK26" s="4"/>
      <c r="QPL26" s="4"/>
      <c r="QPO26" s="4"/>
      <c r="QPP26" s="4"/>
      <c r="QPS26" s="4"/>
      <c r="QPT26" s="4"/>
      <c r="QPW26" s="4"/>
      <c r="QPX26" s="4"/>
      <c r="QQA26" s="4"/>
      <c r="QQB26" s="4"/>
      <c r="QQE26" s="4"/>
      <c r="QQF26" s="4"/>
      <c r="QQI26" s="4"/>
      <c r="QQJ26" s="4"/>
      <c r="QQM26" s="4"/>
      <c r="QQN26" s="4"/>
      <c r="QQQ26" s="4"/>
      <c r="QQR26" s="4"/>
      <c r="QQU26" s="4"/>
      <c r="QQV26" s="4"/>
      <c r="QQY26" s="4"/>
      <c r="QQZ26" s="4"/>
      <c r="QRC26" s="4"/>
      <c r="QRD26" s="4"/>
      <c r="QRG26" s="4"/>
      <c r="QRH26" s="4"/>
      <c r="QRK26" s="4"/>
      <c r="QRL26" s="4"/>
      <c r="QRO26" s="4"/>
      <c r="QRP26" s="4"/>
      <c r="QRS26" s="4"/>
      <c r="QRT26" s="4"/>
      <c r="QRW26" s="4"/>
      <c r="QRX26" s="4"/>
      <c r="QSA26" s="4"/>
      <c r="QSB26" s="4"/>
      <c r="QSE26" s="4"/>
      <c r="QSF26" s="4"/>
      <c r="QSI26" s="4"/>
      <c r="QSJ26" s="4"/>
      <c r="QSM26" s="4"/>
      <c r="QSN26" s="4"/>
      <c r="QSQ26" s="4"/>
      <c r="QSR26" s="4"/>
      <c r="QSU26" s="4"/>
      <c r="QSV26" s="4"/>
      <c r="QSY26" s="4"/>
      <c r="QSZ26" s="4"/>
      <c r="QTC26" s="4"/>
      <c r="QTD26" s="4"/>
      <c r="QTG26" s="4"/>
      <c r="QTH26" s="4"/>
      <c r="QTK26" s="4"/>
      <c r="QTL26" s="4"/>
      <c r="QTO26" s="4"/>
      <c r="QTP26" s="4"/>
      <c r="QTS26" s="4"/>
      <c r="QTT26" s="4"/>
      <c r="QTW26" s="4"/>
      <c r="QTX26" s="4"/>
      <c r="QUA26" s="4"/>
      <c r="QUB26" s="4"/>
      <c r="QUE26" s="4"/>
      <c r="QUF26" s="4"/>
      <c r="QUI26" s="4"/>
      <c r="QUJ26" s="4"/>
      <c r="QUM26" s="4"/>
      <c r="QUN26" s="4"/>
      <c r="QUQ26" s="4"/>
      <c r="QUR26" s="4"/>
      <c r="QUU26" s="4"/>
      <c r="QUV26" s="4"/>
      <c r="QUY26" s="4"/>
      <c r="QUZ26" s="4"/>
      <c r="QVC26" s="4"/>
      <c r="QVD26" s="4"/>
      <c r="QVG26" s="4"/>
      <c r="QVH26" s="4"/>
      <c r="QVK26" s="4"/>
      <c r="QVL26" s="4"/>
      <c r="QVO26" s="4"/>
      <c r="QVP26" s="4"/>
      <c r="QVS26" s="4"/>
      <c r="QVT26" s="4"/>
      <c r="QVW26" s="4"/>
      <c r="QVX26" s="4"/>
      <c r="QWA26" s="4"/>
      <c r="QWB26" s="4"/>
      <c r="QWE26" s="4"/>
      <c r="QWF26" s="4"/>
      <c r="QWI26" s="4"/>
      <c r="QWJ26" s="4"/>
      <c r="QWM26" s="4"/>
      <c r="QWN26" s="4"/>
      <c r="QWQ26" s="4"/>
      <c r="QWR26" s="4"/>
      <c r="QWU26" s="4"/>
      <c r="QWV26" s="4"/>
      <c r="QWY26" s="4"/>
      <c r="QWZ26" s="4"/>
      <c r="QXC26" s="4"/>
      <c r="QXD26" s="4"/>
      <c r="QXG26" s="4"/>
      <c r="QXH26" s="4"/>
      <c r="QXK26" s="4"/>
      <c r="QXL26" s="4"/>
      <c r="QXO26" s="4"/>
      <c r="QXP26" s="4"/>
      <c r="QXS26" s="4"/>
      <c r="QXT26" s="4"/>
      <c r="QXW26" s="4"/>
      <c r="QXX26" s="4"/>
      <c r="QYA26" s="4"/>
      <c r="QYB26" s="4"/>
      <c r="QYE26" s="4"/>
      <c r="QYF26" s="4"/>
      <c r="QYI26" s="4"/>
      <c r="QYJ26" s="4"/>
      <c r="QYM26" s="4"/>
      <c r="QYN26" s="4"/>
      <c r="QYQ26" s="4"/>
      <c r="QYR26" s="4"/>
      <c r="QYU26" s="4"/>
      <c r="QYV26" s="4"/>
      <c r="QYY26" s="4"/>
      <c r="QYZ26" s="4"/>
      <c r="QZC26" s="4"/>
      <c r="QZD26" s="4"/>
      <c r="QZG26" s="4"/>
      <c r="QZH26" s="4"/>
      <c r="QZK26" s="4"/>
      <c r="QZL26" s="4"/>
      <c r="QZO26" s="4"/>
      <c r="QZP26" s="4"/>
      <c r="QZS26" s="4"/>
      <c r="QZT26" s="4"/>
      <c r="QZW26" s="4"/>
      <c r="QZX26" s="4"/>
      <c r="RAA26" s="4"/>
      <c r="RAB26" s="4"/>
      <c r="RAE26" s="4"/>
      <c r="RAF26" s="4"/>
      <c r="RAI26" s="4"/>
      <c r="RAJ26" s="4"/>
      <c r="RAM26" s="4"/>
      <c r="RAN26" s="4"/>
      <c r="RAQ26" s="4"/>
      <c r="RAR26" s="4"/>
      <c r="RAU26" s="4"/>
      <c r="RAV26" s="4"/>
      <c r="RAY26" s="4"/>
      <c r="RAZ26" s="4"/>
      <c r="RBC26" s="4"/>
      <c r="RBD26" s="4"/>
      <c r="RBG26" s="4"/>
      <c r="RBH26" s="4"/>
      <c r="RBK26" s="4"/>
      <c r="RBL26" s="4"/>
      <c r="RBO26" s="4"/>
      <c r="RBP26" s="4"/>
      <c r="RBS26" s="4"/>
      <c r="RBT26" s="4"/>
      <c r="RBW26" s="4"/>
      <c r="RBX26" s="4"/>
      <c r="RCA26" s="4"/>
      <c r="RCB26" s="4"/>
      <c r="RCE26" s="4"/>
      <c r="RCF26" s="4"/>
      <c r="RCI26" s="4"/>
      <c r="RCJ26" s="4"/>
      <c r="RCM26" s="4"/>
      <c r="RCN26" s="4"/>
      <c r="RCQ26" s="4"/>
      <c r="RCR26" s="4"/>
      <c r="RCU26" s="4"/>
      <c r="RCV26" s="4"/>
      <c r="RCY26" s="4"/>
      <c r="RCZ26" s="4"/>
      <c r="RDC26" s="4"/>
      <c r="RDD26" s="4"/>
      <c r="RDG26" s="4"/>
      <c r="RDH26" s="4"/>
      <c r="RDK26" s="4"/>
      <c r="RDL26" s="4"/>
      <c r="RDO26" s="4"/>
      <c r="RDP26" s="4"/>
      <c r="RDS26" s="4"/>
      <c r="RDT26" s="4"/>
      <c r="RDW26" s="4"/>
      <c r="RDX26" s="4"/>
      <c r="REA26" s="4"/>
      <c r="REB26" s="4"/>
      <c r="REE26" s="4"/>
      <c r="REF26" s="4"/>
      <c r="REI26" s="4"/>
      <c r="REJ26" s="4"/>
      <c r="REM26" s="4"/>
      <c r="REN26" s="4"/>
      <c r="REQ26" s="4"/>
      <c r="RER26" s="4"/>
      <c r="REU26" s="4"/>
      <c r="REV26" s="4"/>
      <c r="REY26" s="4"/>
      <c r="REZ26" s="4"/>
      <c r="RFC26" s="4"/>
      <c r="RFD26" s="4"/>
      <c r="RFG26" s="4"/>
      <c r="RFH26" s="4"/>
      <c r="RFK26" s="4"/>
      <c r="RFL26" s="4"/>
      <c r="RFO26" s="4"/>
      <c r="RFP26" s="4"/>
      <c r="RFS26" s="4"/>
      <c r="RFT26" s="4"/>
      <c r="RFW26" s="4"/>
      <c r="RFX26" s="4"/>
      <c r="RGA26" s="4"/>
      <c r="RGB26" s="4"/>
      <c r="RGE26" s="4"/>
      <c r="RGF26" s="4"/>
      <c r="RGI26" s="4"/>
      <c r="RGJ26" s="4"/>
      <c r="RGM26" s="4"/>
      <c r="RGN26" s="4"/>
      <c r="RGQ26" s="4"/>
      <c r="RGR26" s="4"/>
      <c r="RGU26" s="4"/>
      <c r="RGV26" s="4"/>
      <c r="RGY26" s="4"/>
      <c r="RGZ26" s="4"/>
      <c r="RHC26" s="4"/>
      <c r="RHD26" s="4"/>
      <c r="RHG26" s="4"/>
      <c r="RHH26" s="4"/>
      <c r="RHK26" s="4"/>
      <c r="RHL26" s="4"/>
      <c r="RHO26" s="4"/>
      <c r="RHP26" s="4"/>
      <c r="RHS26" s="4"/>
      <c r="RHT26" s="4"/>
      <c r="RHW26" s="4"/>
      <c r="RHX26" s="4"/>
      <c r="RIA26" s="4"/>
      <c r="RIB26" s="4"/>
      <c r="RIE26" s="4"/>
      <c r="RIF26" s="4"/>
      <c r="RII26" s="4"/>
      <c r="RIJ26" s="4"/>
      <c r="RIM26" s="4"/>
      <c r="RIN26" s="4"/>
      <c r="RIQ26" s="4"/>
      <c r="RIR26" s="4"/>
      <c r="RIU26" s="4"/>
      <c r="RIV26" s="4"/>
      <c r="RIY26" s="4"/>
      <c r="RIZ26" s="4"/>
      <c r="RJC26" s="4"/>
      <c r="RJD26" s="4"/>
      <c r="RJG26" s="4"/>
      <c r="RJH26" s="4"/>
      <c r="RJK26" s="4"/>
      <c r="RJL26" s="4"/>
      <c r="RJO26" s="4"/>
      <c r="RJP26" s="4"/>
      <c r="RJS26" s="4"/>
      <c r="RJT26" s="4"/>
      <c r="RJW26" s="4"/>
      <c r="RJX26" s="4"/>
      <c r="RKA26" s="4"/>
      <c r="RKB26" s="4"/>
      <c r="RKE26" s="4"/>
      <c r="RKF26" s="4"/>
      <c r="RKI26" s="4"/>
      <c r="RKJ26" s="4"/>
      <c r="RKM26" s="4"/>
      <c r="RKN26" s="4"/>
      <c r="RKQ26" s="4"/>
      <c r="RKR26" s="4"/>
      <c r="RKU26" s="4"/>
      <c r="RKV26" s="4"/>
      <c r="RKY26" s="4"/>
      <c r="RKZ26" s="4"/>
      <c r="RLC26" s="4"/>
      <c r="RLD26" s="4"/>
      <c r="RLG26" s="4"/>
      <c r="RLH26" s="4"/>
      <c r="RLK26" s="4"/>
      <c r="RLL26" s="4"/>
      <c r="RLO26" s="4"/>
      <c r="RLP26" s="4"/>
      <c r="RLS26" s="4"/>
      <c r="RLT26" s="4"/>
      <c r="RLW26" s="4"/>
      <c r="RLX26" s="4"/>
      <c r="RMA26" s="4"/>
      <c r="RMB26" s="4"/>
      <c r="RME26" s="4"/>
      <c r="RMF26" s="4"/>
      <c r="RMI26" s="4"/>
      <c r="RMJ26" s="4"/>
      <c r="RMM26" s="4"/>
      <c r="RMN26" s="4"/>
      <c r="RMQ26" s="4"/>
      <c r="RMR26" s="4"/>
      <c r="RMU26" s="4"/>
      <c r="RMV26" s="4"/>
      <c r="RMY26" s="4"/>
      <c r="RMZ26" s="4"/>
      <c r="RNC26" s="4"/>
      <c r="RND26" s="4"/>
      <c r="RNG26" s="4"/>
      <c r="RNH26" s="4"/>
      <c r="RNK26" s="4"/>
      <c r="RNL26" s="4"/>
      <c r="RNO26" s="4"/>
      <c r="RNP26" s="4"/>
      <c r="RNS26" s="4"/>
      <c r="RNT26" s="4"/>
      <c r="RNW26" s="4"/>
      <c r="RNX26" s="4"/>
      <c r="ROA26" s="4"/>
      <c r="ROB26" s="4"/>
      <c r="ROE26" s="4"/>
      <c r="ROF26" s="4"/>
      <c r="ROI26" s="4"/>
      <c r="ROJ26" s="4"/>
      <c r="ROM26" s="4"/>
      <c r="RON26" s="4"/>
      <c r="ROQ26" s="4"/>
      <c r="ROR26" s="4"/>
      <c r="ROU26" s="4"/>
      <c r="ROV26" s="4"/>
      <c r="ROY26" s="4"/>
      <c r="ROZ26" s="4"/>
      <c r="RPC26" s="4"/>
      <c r="RPD26" s="4"/>
      <c r="RPG26" s="4"/>
      <c r="RPH26" s="4"/>
      <c r="RPK26" s="4"/>
      <c r="RPL26" s="4"/>
      <c r="RPO26" s="4"/>
      <c r="RPP26" s="4"/>
      <c r="RPS26" s="4"/>
      <c r="RPT26" s="4"/>
      <c r="RPW26" s="4"/>
      <c r="RPX26" s="4"/>
      <c r="RQA26" s="4"/>
      <c r="RQB26" s="4"/>
      <c r="RQE26" s="4"/>
      <c r="RQF26" s="4"/>
      <c r="RQI26" s="4"/>
      <c r="RQJ26" s="4"/>
      <c r="RQM26" s="4"/>
      <c r="RQN26" s="4"/>
      <c r="RQQ26" s="4"/>
      <c r="RQR26" s="4"/>
      <c r="RQU26" s="4"/>
      <c r="RQV26" s="4"/>
      <c r="RQY26" s="4"/>
      <c r="RQZ26" s="4"/>
      <c r="RRC26" s="4"/>
      <c r="RRD26" s="4"/>
      <c r="RRG26" s="4"/>
      <c r="RRH26" s="4"/>
      <c r="RRK26" s="4"/>
      <c r="RRL26" s="4"/>
      <c r="RRO26" s="4"/>
      <c r="RRP26" s="4"/>
      <c r="RRS26" s="4"/>
      <c r="RRT26" s="4"/>
      <c r="RRW26" s="4"/>
      <c r="RRX26" s="4"/>
      <c r="RSA26" s="4"/>
      <c r="RSB26" s="4"/>
      <c r="RSE26" s="4"/>
      <c r="RSF26" s="4"/>
      <c r="RSI26" s="4"/>
      <c r="RSJ26" s="4"/>
      <c r="RSM26" s="4"/>
      <c r="RSN26" s="4"/>
      <c r="RSQ26" s="4"/>
      <c r="RSR26" s="4"/>
      <c r="RSU26" s="4"/>
      <c r="RSV26" s="4"/>
      <c r="RSY26" s="4"/>
      <c r="RSZ26" s="4"/>
      <c r="RTC26" s="4"/>
      <c r="RTD26" s="4"/>
      <c r="RTG26" s="4"/>
      <c r="RTH26" s="4"/>
      <c r="RTK26" s="4"/>
      <c r="RTL26" s="4"/>
      <c r="RTO26" s="4"/>
      <c r="RTP26" s="4"/>
      <c r="RTS26" s="4"/>
      <c r="RTT26" s="4"/>
      <c r="RTW26" s="4"/>
      <c r="RTX26" s="4"/>
      <c r="RUA26" s="4"/>
      <c r="RUB26" s="4"/>
      <c r="RUE26" s="4"/>
      <c r="RUF26" s="4"/>
      <c r="RUI26" s="4"/>
      <c r="RUJ26" s="4"/>
      <c r="RUM26" s="4"/>
      <c r="RUN26" s="4"/>
      <c r="RUQ26" s="4"/>
      <c r="RUR26" s="4"/>
      <c r="RUU26" s="4"/>
      <c r="RUV26" s="4"/>
      <c r="RUY26" s="4"/>
      <c r="RUZ26" s="4"/>
      <c r="RVC26" s="4"/>
      <c r="RVD26" s="4"/>
      <c r="RVG26" s="4"/>
      <c r="RVH26" s="4"/>
      <c r="RVK26" s="4"/>
      <c r="RVL26" s="4"/>
      <c r="RVO26" s="4"/>
      <c r="RVP26" s="4"/>
      <c r="RVS26" s="4"/>
      <c r="RVT26" s="4"/>
      <c r="RVW26" s="4"/>
      <c r="RVX26" s="4"/>
      <c r="RWA26" s="4"/>
      <c r="RWB26" s="4"/>
      <c r="RWE26" s="4"/>
      <c r="RWF26" s="4"/>
      <c r="RWI26" s="4"/>
      <c r="RWJ26" s="4"/>
      <c r="RWM26" s="4"/>
      <c r="RWN26" s="4"/>
      <c r="RWQ26" s="4"/>
      <c r="RWR26" s="4"/>
      <c r="RWU26" s="4"/>
      <c r="RWV26" s="4"/>
      <c r="RWY26" s="4"/>
      <c r="RWZ26" s="4"/>
      <c r="RXC26" s="4"/>
      <c r="RXD26" s="4"/>
      <c r="RXG26" s="4"/>
      <c r="RXH26" s="4"/>
      <c r="RXK26" s="4"/>
      <c r="RXL26" s="4"/>
      <c r="RXO26" s="4"/>
      <c r="RXP26" s="4"/>
      <c r="RXS26" s="4"/>
      <c r="RXT26" s="4"/>
      <c r="RXW26" s="4"/>
      <c r="RXX26" s="4"/>
      <c r="RYA26" s="4"/>
      <c r="RYB26" s="4"/>
      <c r="RYE26" s="4"/>
      <c r="RYF26" s="4"/>
      <c r="RYI26" s="4"/>
      <c r="RYJ26" s="4"/>
      <c r="RYM26" s="4"/>
      <c r="RYN26" s="4"/>
      <c r="RYQ26" s="4"/>
      <c r="RYR26" s="4"/>
      <c r="RYU26" s="4"/>
      <c r="RYV26" s="4"/>
      <c r="RYY26" s="4"/>
      <c r="RYZ26" s="4"/>
      <c r="RZC26" s="4"/>
      <c r="RZD26" s="4"/>
      <c r="RZG26" s="4"/>
      <c r="RZH26" s="4"/>
      <c r="RZK26" s="4"/>
      <c r="RZL26" s="4"/>
      <c r="RZO26" s="4"/>
      <c r="RZP26" s="4"/>
      <c r="RZS26" s="4"/>
      <c r="RZT26" s="4"/>
      <c r="RZW26" s="4"/>
      <c r="RZX26" s="4"/>
      <c r="SAA26" s="4"/>
      <c r="SAB26" s="4"/>
      <c r="SAE26" s="4"/>
      <c r="SAF26" s="4"/>
      <c r="SAI26" s="4"/>
      <c r="SAJ26" s="4"/>
      <c r="SAM26" s="4"/>
      <c r="SAN26" s="4"/>
      <c r="SAQ26" s="4"/>
      <c r="SAR26" s="4"/>
      <c r="SAU26" s="4"/>
      <c r="SAV26" s="4"/>
      <c r="SAY26" s="4"/>
      <c r="SAZ26" s="4"/>
      <c r="SBC26" s="4"/>
      <c r="SBD26" s="4"/>
      <c r="SBG26" s="4"/>
      <c r="SBH26" s="4"/>
      <c r="SBK26" s="4"/>
      <c r="SBL26" s="4"/>
      <c r="SBO26" s="4"/>
      <c r="SBP26" s="4"/>
      <c r="SBS26" s="4"/>
      <c r="SBT26" s="4"/>
      <c r="SBW26" s="4"/>
      <c r="SBX26" s="4"/>
      <c r="SCA26" s="4"/>
      <c r="SCB26" s="4"/>
      <c r="SCE26" s="4"/>
      <c r="SCF26" s="4"/>
      <c r="SCI26" s="4"/>
      <c r="SCJ26" s="4"/>
      <c r="SCM26" s="4"/>
      <c r="SCN26" s="4"/>
      <c r="SCQ26" s="4"/>
      <c r="SCR26" s="4"/>
      <c r="SCU26" s="4"/>
      <c r="SCV26" s="4"/>
      <c r="SCY26" s="4"/>
      <c r="SCZ26" s="4"/>
      <c r="SDC26" s="4"/>
      <c r="SDD26" s="4"/>
      <c r="SDG26" s="4"/>
      <c r="SDH26" s="4"/>
      <c r="SDK26" s="4"/>
      <c r="SDL26" s="4"/>
      <c r="SDO26" s="4"/>
      <c r="SDP26" s="4"/>
      <c r="SDS26" s="4"/>
      <c r="SDT26" s="4"/>
      <c r="SDW26" s="4"/>
      <c r="SDX26" s="4"/>
      <c r="SEA26" s="4"/>
      <c r="SEB26" s="4"/>
      <c r="SEE26" s="4"/>
      <c r="SEF26" s="4"/>
      <c r="SEI26" s="4"/>
      <c r="SEJ26" s="4"/>
      <c r="SEM26" s="4"/>
      <c r="SEN26" s="4"/>
      <c r="SEQ26" s="4"/>
      <c r="SER26" s="4"/>
      <c r="SEU26" s="4"/>
      <c r="SEV26" s="4"/>
      <c r="SEY26" s="4"/>
      <c r="SEZ26" s="4"/>
      <c r="SFC26" s="4"/>
      <c r="SFD26" s="4"/>
      <c r="SFG26" s="4"/>
      <c r="SFH26" s="4"/>
      <c r="SFK26" s="4"/>
      <c r="SFL26" s="4"/>
      <c r="SFO26" s="4"/>
      <c r="SFP26" s="4"/>
      <c r="SFS26" s="4"/>
      <c r="SFT26" s="4"/>
      <c r="SFW26" s="4"/>
      <c r="SFX26" s="4"/>
      <c r="SGA26" s="4"/>
      <c r="SGB26" s="4"/>
      <c r="SGE26" s="4"/>
      <c r="SGF26" s="4"/>
      <c r="SGI26" s="4"/>
      <c r="SGJ26" s="4"/>
      <c r="SGM26" s="4"/>
      <c r="SGN26" s="4"/>
      <c r="SGQ26" s="4"/>
      <c r="SGR26" s="4"/>
      <c r="SGU26" s="4"/>
      <c r="SGV26" s="4"/>
      <c r="SGY26" s="4"/>
      <c r="SGZ26" s="4"/>
      <c r="SHC26" s="4"/>
      <c r="SHD26" s="4"/>
      <c r="SHG26" s="4"/>
      <c r="SHH26" s="4"/>
      <c r="SHK26" s="4"/>
      <c r="SHL26" s="4"/>
      <c r="SHO26" s="4"/>
      <c r="SHP26" s="4"/>
      <c r="SHS26" s="4"/>
      <c r="SHT26" s="4"/>
      <c r="SHW26" s="4"/>
      <c r="SHX26" s="4"/>
      <c r="SIA26" s="4"/>
      <c r="SIB26" s="4"/>
      <c r="SIE26" s="4"/>
      <c r="SIF26" s="4"/>
      <c r="SII26" s="4"/>
      <c r="SIJ26" s="4"/>
      <c r="SIM26" s="4"/>
      <c r="SIN26" s="4"/>
      <c r="SIQ26" s="4"/>
      <c r="SIR26" s="4"/>
      <c r="SIU26" s="4"/>
      <c r="SIV26" s="4"/>
      <c r="SIY26" s="4"/>
      <c r="SIZ26" s="4"/>
      <c r="SJC26" s="4"/>
      <c r="SJD26" s="4"/>
      <c r="SJG26" s="4"/>
      <c r="SJH26" s="4"/>
      <c r="SJK26" s="4"/>
      <c r="SJL26" s="4"/>
      <c r="SJO26" s="4"/>
      <c r="SJP26" s="4"/>
      <c r="SJS26" s="4"/>
      <c r="SJT26" s="4"/>
      <c r="SJW26" s="4"/>
      <c r="SJX26" s="4"/>
      <c r="SKA26" s="4"/>
      <c r="SKB26" s="4"/>
      <c r="SKE26" s="4"/>
      <c r="SKF26" s="4"/>
      <c r="SKI26" s="4"/>
      <c r="SKJ26" s="4"/>
      <c r="SKM26" s="4"/>
      <c r="SKN26" s="4"/>
      <c r="SKQ26" s="4"/>
      <c r="SKR26" s="4"/>
      <c r="SKU26" s="4"/>
      <c r="SKV26" s="4"/>
      <c r="SKY26" s="4"/>
      <c r="SKZ26" s="4"/>
      <c r="SLC26" s="4"/>
      <c r="SLD26" s="4"/>
      <c r="SLG26" s="4"/>
      <c r="SLH26" s="4"/>
      <c r="SLK26" s="4"/>
      <c r="SLL26" s="4"/>
      <c r="SLO26" s="4"/>
      <c r="SLP26" s="4"/>
      <c r="SLS26" s="4"/>
      <c r="SLT26" s="4"/>
      <c r="SLW26" s="4"/>
      <c r="SLX26" s="4"/>
      <c r="SMA26" s="4"/>
      <c r="SMB26" s="4"/>
      <c r="SME26" s="4"/>
      <c r="SMF26" s="4"/>
      <c r="SMI26" s="4"/>
      <c r="SMJ26" s="4"/>
      <c r="SMM26" s="4"/>
      <c r="SMN26" s="4"/>
      <c r="SMQ26" s="4"/>
      <c r="SMR26" s="4"/>
      <c r="SMU26" s="4"/>
      <c r="SMV26" s="4"/>
      <c r="SMY26" s="4"/>
      <c r="SMZ26" s="4"/>
      <c r="SNC26" s="4"/>
      <c r="SND26" s="4"/>
      <c r="SNG26" s="4"/>
      <c r="SNH26" s="4"/>
      <c r="SNK26" s="4"/>
      <c r="SNL26" s="4"/>
      <c r="SNO26" s="4"/>
      <c r="SNP26" s="4"/>
      <c r="SNS26" s="4"/>
      <c r="SNT26" s="4"/>
      <c r="SNW26" s="4"/>
      <c r="SNX26" s="4"/>
      <c r="SOA26" s="4"/>
      <c r="SOB26" s="4"/>
      <c r="SOE26" s="4"/>
      <c r="SOF26" s="4"/>
      <c r="SOI26" s="4"/>
      <c r="SOJ26" s="4"/>
      <c r="SOM26" s="4"/>
      <c r="SON26" s="4"/>
      <c r="SOQ26" s="4"/>
      <c r="SOR26" s="4"/>
      <c r="SOU26" s="4"/>
      <c r="SOV26" s="4"/>
      <c r="SOY26" s="4"/>
      <c r="SOZ26" s="4"/>
      <c r="SPC26" s="4"/>
      <c r="SPD26" s="4"/>
      <c r="SPG26" s="4"/>
      <c r="SPH26" s="4"/>
      <c r="SPK26" s="4"/>
      <c r="SPL26" s="4"/>
      <c r="SPO26" s="4"/>
      <c r="SPP26" s="4"/>
      <c r="SPS26" s="4"/>
      <c r="SPT26" s="4"/>
      <c r="SPW26" s="4"/>
      <c r="SPX26" s="4"/>
      <c r="SQA26" s="4"/>
      <c r="SQB26" s="4"/>
      <c r="SQE26" s="4"/>
      <c r="SQF26" s="4"/>
      <c r="SQI26" s="4"/>
      <c r="SQJ26" s="4"/>
      <c r="SQM26" s="4"/>
      <c r="SQN26" s="4"/>
      <c r="SQQ26" s="4"/>
      <c r="SQR26" s="4"/>
      <c r="SQU26" s="4"/>
      <c r="SQV26" s="4"/>
      <c r="SQY26" s="4"/>
      <c r="SQZ26" s="4"/>
      <c r="SRC26" s="4"/>
      <c r="SRD26" s="4"/>
      <c r="SRG26" s="4"/>
      <c r="SRH26" s="4"/>
      <c r="SRK26" s="4"/>
      <c r="SRL26" s="4"/>
      <c r="SRO26" s="4"/>
      <c r="SRP26" s="4"/>
      <c r="SRS26" s="4"/>
      <c r="SRT26" s="4"/>
      <c r="SRW26" s="4"/>
      <c r="SRX26" s="4"/>
      <c r="SSA26" s="4"/>
      <c r="SSB26" s="4"/>
      <c r="SSE26" s="4"/>
      <c r="SSF26" s="4"/>
      <c r="SSI26" s="4"/>
      <c r="SSJ26" s="4"/>
      <c r="SSM26" s="4"/>
      <c r="SSN26" s="4"/>
      <c r="SSQ26" s="4"/>
      <c r="SSR26" s="4"/>
      <c r="SSU26" s="4"/>
      <c r="SSV26" s="4"/>
      <c r="SSY26" s="4"/>
      <c r="SSZ26" s="4"/>
      <c r="STC26" s="4"/>
      <c r="STD26" s="4"/>
      <c r="STG26" s="4"/>
      <c r="STH26" s="4"/>
      <c r="STK26" s="4"/>
      <c r="STL26" s="4"/>
      <c r="STO26" s="4"/>
      <c r="STP26" s="4"/>
      <c r="STS26" s="4"/>
      <c r="STT26" s="4"/>
      <c r="STW26" s="4"/>
      <c r="STX26" s="4"/>
      <c r="SUA26" s="4"/>
      <c r="SUB26" s="4"/>
      <c r="SUE26" s="4"/>
      <c r="SUF26" s="4"/>
      <c r="SUI26" s="4"/>
      <c r="SUJ26" s="4"/>
      <c r="SUM26" s="4"/>
      <c r="SUN26" s="4"/>
      <c r="SUQ26" s="4"/>
      <c r="SUR26" s="4"/>
      <c r="SUU26" s="4"/>
      <c r="SUV26" s="4"/>
      <c r="SUY26" s="4"/>
      <c r="SUZ26" s="4"/>
      <c r="SVC26" s="4"/>
      <c r="SVD26" s="4"/>
      <c r="SVG26" s="4"/>
      <c r="SVH26" s="4"/>
      <c r="SVK26" s="4"/>
      <c r="SVL26" s="4"/>
      <c r="SVO26" s="4"/>
      <c r="SVP26" s="4"/>
      <c r="SVS26" s="4"/>
      <c r="SVT26" s="4"/>
      <c r="SVW26" s="4"/>
      <c r="SVX26" s="4"/>
      <c r="SWA26" s="4"/>
      <c r="SWB26" s="4"/>
      <c r="SWE26" s="4"/>
      <c r="SWF26" s="4"/>
      <c r="SWI26" s="4"/>
      <c r="SWJ26" s="4"/>
      <c r="SWM26" s="4"/>
      <c r="SWN26" s="4"/>
      <c r="SWQ26" s="4"/>
      <c r="SWR26" s="4"/>
      <c r="SWU26" s="4"/>
      <c r="SWV26" s="4"/>
      <c r="SWY26" s="4"/>
      <c r="SWZ26" s="4"/>
      <c r="SXC26" s="4"/>
      <c r="SXD26" s="4"/>
      <c r="SXG26" s="4"/>
      <c r="SXH26" s="4"/>
      <c r="SXK26" s="4"/>
      <c r="SXL26" s="4"/>
      <c r="SXO26" s="4"/>
      <c r="SXP26" s="4"/>
      <c r="SXS26" s="4"/>
      <c r="SXT26" s="4"/>
      <c r="SXW26" s="4"/>
      <c r="SXX26" s="4"/>
      <c r="SYA26" s="4"/>
      <c r="SYB26" s="4"/>
      <c r="SYE26" s="4"/>
      <c r="SYF26" s="4"/>
      <c r="SYI26" s="4"/>
      <c r="SYJ26" s="4"/>
      <c r="SYM26" s="4"/>
      <c r="SYN26" s="4"/>
      <c r="SYQ26" s="4"/>
      <c r="SYR26" s="4"/>
      <c r="SYU26" s="4"/>
      <c r="SYV26" s="4"/>
      <c r="SYY26" s="4"/>
      <c r="SYZ26" s="4"/>
      <c r="SZC26" s="4"/>
      <c r="SZD26" s="4"/>
      <c r="SZG26" s="4"/>
      <c r="SZH26" s="4"/>
      <c r="SZK26" s="4"/>
      <c r="SZL26" s="4"/>
      <c r="SZO26" s="4"/>
      <c r="SZP26" s="4"/>
      <c r="SZS26" s="4"/>
      <c r="SZT26" s="4"/>
      <c r="SZW26" s="4"/>
      <c r="SZX26" s="4"/>
      <c r="TAA26" s="4"/>
      <c r="TAB26" s="4"/>
      <c r="TAE26" s="4"/>
      <c r="TAF26" s="4"/>
      <c r="TAI26" s="4"/>
      <c r="TAJ26" s="4"/>
      <c r="TAM26" s="4"/>
      <c r="TAN26" s="4"/>
      <c r="TAQ26" s="4"/>
      <c r="TAR26" s="4"/>
      <c r="TAU26" s="4"/>
      <c r="TAV26" s="4"/>
      <c r="TAY26" s="4"/>
      <c r="TAZ26" s="4"/>
      <c r="TBC26" s="4"/>
      <c r="TBD26" s="4"/>
      <c r="TBG26" s="4"/>
      <c r="TBH26" s="4"/>
      <c r="TBK26" s="4"/>
      <c r="TBL26" s="4"/>
      <c r="TBO26" s="4"/>
      <c r="TBP26" s="4"/>
      <c r="TBS26" s="4"/>
      <c r="TBT26" s="4"/>
      <c r="TBW26" s="4"/>
      <c r="TBX26" s="4"/>
      <c r="TCA26" s="4"/>
      <c r="TCB26" s="4"/>
      <c r="TCE26" s="4"/>
      <c r="TCF26" s="4"/>
      <c r="TCI26" s="4"/>
      <c r="TCJ26" s="4"/>
      <c r="TCM26" s="4"/>
      <c r="TCN26" s="4"/>
      <c r="TCQ26" s="4"/>
      <c r="TCR26" s="4"/>
      <c r="TCU26" s="4"/>
      <c r="TCV26" s="4"/>
      <c r="TCY26" s="4"/>
      <c r="TCZ26" s="4"/>
      <c r="TDC26" s="4"/>
      <c r="TDD26" s="4"/>
      <c r="TDG26" s="4"/>
      <c r="TDH26" s="4"/>
      <c r="TDK26" s="4"/>
      <c r="TDL26" s="4"/>
      <c r="TDO26" s="4"/>
      <c r="TDP26" s="4"/>
      <c r="TDS26" s="4"/>
      <c r="TDT26" s="4"/>
      <c r="TDW26" s="4"/>
      <c r="TDX26" s="4"/>
      <c r="TEA26" s="4"/>
      <c r="TEB26" s="4"/>
      <c r="TEE26" s="4"/>
      <c r="TEF26" s="4"/>
      <c r="TEI26" s="4"/>
      <c r="TEJ26" s="4"/>
      <c r="TEM26" s="4"/>
      <c r="TEN26" s="4"/>
      <c r="TEQ26" s="4"/>
      <c r="TER26" s="4"/>
      <c r="TEU26" s="4"/>
      <c r="TEV26" s="4"/>
      <c r="TEY26" s="4"/>
      <c r="TEZ26" s="4"/>
      <c r="TFC26" s="4"/>
      <c r="TFD26" s="4"/>
      <c r="TFG26" s="4"/>
      <c r="TFH26" s="4"/>
      <c r="TFK26" s="4"/>
      <c r="TFL26" s="4"/>
      <c r="TFO26" s="4"/>
      <c r="TFP26" s="4"/>
      <c r="TFS26" s="4"/>
      <c r="TFT26" s="4"/>
      <c r="TFW26" s="4"/>
      <c r="TFX26" s="4"/>
      <c r="TGA26" s="4"/>
      <c r="TGB26" s="4"/>
      <c r="TGE26" s="4"/>
      <c r="TGF26" s="4"/>
      <c r="TGI26" s="4"/>
      <c r="TGJ26" s="4"/>
      <c r="TGM26" s="4"/>
      <c r="TGN26" s="4"/>
      <c r="TGQ26" s="4"/>
      <c r="TGR26" s="4"/>
      <c r="TGU26" s="4"/>
      <c r="TGV26" s="4"/>
      <c r="TGY26" s="4"/>
      <c r="TGZ26" s="4"/>
      <c r="THC26" s="4"/>
      <c r="THD26" s="4"/>
      <c r="THG26" s="4"/>
      <c r="THH26" s="4"/>
      <c r="THK26" s="4"/>
      <c r="THL26" s="4"/>
      <c r="THO26" s="4"/>
      <c r="THP26" s="4"/>
      <c r="THS26" s="4"/>
      <c r="THT26" s="4"/>
      <c r="THW26" s="4"/>
      <c r="THX26" s="4"/>
      <c r="TIA26" s="4"/>
      <c r="TIB26" s="4"/>
      <c r="TIE26" s="4"/>
      <c r="TIF26" s="4"/>
      <c r="TII26" s="4"/>
      <c r="TIJ26" s="4"/>
      <c r="TIM26" s="4"/>
      <c r="TIN26" s="4"/>
      <c r="TIQ26" s="4"/>
      <c r="TIR26" s="4"/>
      <c r="TIU26" s="4"/>
      <c r="TIV26" s="4"/>
      <c r="TIY26" s="4"/>
      <c r="TIZ26" s="4"/>
      <c r="TJC26" s="4"/>
      <c r="TJD26" s="4"/>
      <c r="TJG26" s="4"/>
      <c r="TJH26" s="4"/>
      <c r="TJK26" s="4"/>
      <c r="TJL26" s="4"/>
      <c r="TJO26" s="4"/>
      <c r="TJP26" s="4"/>
      <c r="TJS26" s="4"/>
      <c r="TJT26" s="4"/>
      <c r="TJW26" s="4"/>
      <c r="TJX26" s="4"/>
      <c r="TKA26" s="4"/>
      <c r="TKB26" s="4"/>
      <c r="TKE26" s="4"/>
      <c r="TKF26" s="4"/>
      <c r="TKI26" s="4"/>
      <c r="TKJ26" s="4"/>
      <c r="TKM26" s="4"/>
      <c r="TKN26" s="4"/>
      <c r="TKQ26" s="4"/>
      <c r="TKR26" s="4"/>
      <c r="TKU26" s="4"/>
      <c r="TKV26" s="4"/>
      <c r="TKY26" s="4"/>
      <c r="TKZ26" s="4"/>
      <c r="TLC26" s="4"/>
      <c r="TLD26" s="4"/>
      <c r="TLG26" s="4"/>
      <c r="TLH26" s="4"/>
      <c r="TLK26" s="4"/>
      <c r="TLL26" s="4"/>
      <c r="TLO26" s="4"/>
      <c r="TLP26" s="4"/>
      <c r="TLS26" s="4"/>
      <c r="TLT26" s="4"/>
      <c r="TLW26" s="4"/>
      <c r="TLX26" s="4"/>
      <c r="TMA26" s="4"/>
      <c r="TMB26" s="4"/>
      <c r="TME26" s="4"/>
      <c r="TMF26" s="4"/>
      <c r="TMI26" s="4"/>
      <c r="TMJ26" s="4"/>
      <c r="TMM26" s="4"/>
      <c r="TMN26" s="4"/>
      <c r="TMQ26" s="4"/>
      <c r="TMR26" s="4"/>
      <c r="TMU26" s="4"/>
      <c r="TMV26" s="4"/>
      <c r="TMY26" s="4"/>
      <c r="TMZ26" s="4"/>
      <c r="TNC26" s="4"/>
      <c r="TND26" s="4"/>
      <c r="TNG26" s="4"/>
      <c r="TNH26" s="4"/>
      <c r="TNK26" s="4"/>
      <c r="TNL26" s="4"/>
      <c r="TNO26" s="4"/>
      <c r="TNP26" s="4"/>
      <c r="TNS26" s="4"/>
      <c r="TNT26" s="4"/>
      <c r="TNW26" s="4"/>
      <c r="TNX26" s="4"/>
      <c r="TOA26" s="4"/>
      <c r="TOB26" s="4"/>
      <c r="TOE26" s="4"/>
      <c r="TOF26" s="4"/>
      <c r="TOI26" s="4"/>
      <c r="TOJ26" s="4"/>
      <c r="TOM26" s="4"/>
      <c r="TON26" s="4"/>
      <c r="TOQ26" s="4"/>
      <c r="TOR26" s="4"/>
      <c r="TOU26" s="4"/>
      <c r="TOV26" s="4"/>
      <c r="TOY26" s="4"/>
      <c r="TOZ26" s="4"/>
      <c r="TPC26" s="4"/>
      <c r="TPD26" s="4"/>
      <c r="TPG26" s="4"/>
      <c r="TPH26" s="4"/>
      <c r="TPK26" s="4"/>
      <c r="TPL26" s="4"/>
      <c r="TPO26" s="4"/>
      <c r="TPP26" s="4"/>
      <c r="TPS26" s="4"/>
      <c r="TPT26" s="4"/>
      <c r="TPW26" s="4"/>
      <c r="TPX26" s="4"/>
      <c r="TQA26" s="4"/>
      <c r="TQB26" s="4"/>
      <c r="TQE26" s="4"/>
      <c r="TQF26" s="4"/>
      <c r="TQI26" s="4"/>
      <c r="TQJ26" s="4"/>
      <c r="TQM26" s="4"/>
      <c r="TQN26" s="4"/>
      <c r="TQQ26" s="4"/>
      <c r="TQR26" s="4"/>
      <c r="TQU26" s="4"/>
      <c r="TQV26" s="4"/>
      <c r="TQY26" s="4"/>
      <c r="TQZ26" s="4"/>
      <c r="TRC26" s="4"/>
      <c r="TRD26" s="4"/>
      <c r="TRG26" s="4"/>
      <c r="TRH26" s="4"/>
      <c r="TRK26" s="4"/>
      <c r="TRL26" s="4"/>
      <c r="TRO26" s="4"/>
      <c r="TRP26" s="4"/>
      <c r="TRS26" s="4"/>
      <c r="TRT26" s="4"/>
      <c r="TRW26" s="4"/>
      <c r="TRX26" s="4"/>
      <c r="TSA26" s="4"/>
      <c r="TSB26" s="4"/>
      <c r="TSE26" s="4"/>
      <c r="TSF26" s="4"/>
      <c r="TSI26" s="4"/>
      <c r="TSJ26" s="4"/>
      <c r="TSM26" s="4"/>
      <c r="TSN26" s="4"/>
      <c r="TSQ26" s="4"/>
      <c r="TSR26" s="4"/>
      <c r="TSU26" s="4"/>
      <c r="TSV26" s="4"/>
      <c r="TSY26" s="4"/>
      <c r="TSZ26" s="4"/>
      <c r="TTC26" s="4"/>
      <c r="TTD26" s="4"/>
      <c r="TTG26" s="4"/>
      <c r="TTH26" s="4"/>
      <c r="TTK26" s="4"/>
      <c r="TTL26" s="4"/>
      <c r="TTO26" s="4"/>
      <c r="TTP26" s="4"/>
      <c r="TTS26" s="4"/>
      <c r="TTT26" s="4"/>
      <c r="TTW26" s="4"/>
      <c r="TTX26" s="4"/>
      <c r="TUA26" s="4"/>
      <c r="TUB26" s="4"/>
      <c r="TUE26" s="4"/>
      <c r="TUF26" s="4"/>
      <c r="TUI26" s="4"/>
      <c r="TUJ26" s="4"/>
      <c r="TUM26" s="4"/>
      <c r="TUN26" s="4"/>
      <c r="TUQ26" s="4"/>
      <c r="TUR26" s="4"/>
      <c r="TUU26" s="4"/>
      <c r="TUV26" s="4"/>
      <c r="TUY26" s="4"/>
      <c r="TUZ26" s="4"/>
      <c r="TVC26" s="4"/>
      <c r="TVD26" s="4"/>
      <c r="TVG26" s="4"/>
      <c r="TVH26" s="4"/>
      <c r="TVK26" s="4"/>
      <c r="TVL26" s="4"/>
      <c r="TVO26" s="4"/>
      <c r="TVP26" s="4"/>
      <c r="TVS26" s="4"/>
      <c r="TVT26" s="4"/>
      <c r="TVW26" s="4"/>
      <c r="TVX26" s="4"/>
      <c r="TWA26" s="4"/>
      <c r="TWB26" s="4"/>
      <c r="TWE26" s="4"/>
      <c r="TWF26" s="4"/>
      <c r="TWI26" s="4"/>
      <c r="TWJ26" s="4"/>
      <c r="TWM26" s="4"/>
      <c r="TWN26" s="4"/>
      <c r="TWQ26" s="4"/>
      <c r="TWR26" s="4"/>
      <c r="TWU26" s="4"/>
      <c r="TWV26" s="4"/>
      <c r="TWY26" s="4"/>
      <c r="TWZ26" s="4"/>
      <c r="TXC26" s="4"/>
      <c r="TXD26" s="4"/>
      <c r="TXG26" s="4"/>
      <c r="TXH26" s="4"/>
      <c r="TXK26" s="4"/>
      <c r="TXL26" s="4"/>
      <c r="TXO26" s="4"/>
      <c r="TXP26" s="4"/>
      <c r="TXS26" s="4"/>
      <c r="TXT26" s="4"/>
      <c r="TXW26" s="4"/>
      <c r="TXX26" s="4"/>
      <c r="TYA26" s="4"/>
      <c r="TYB26" s="4"/>
      <c r="TYE26" s="4"/>
      <c r="TYF26" s="4"/>
      <c r="TYI26" s="4"/>
      <c r="TYJ26" s="4"/>
      <c r="TYM26" s="4"/>
      <c r="TYN26" s="4"/>
      <c r="TYQ26" s="4"/>
      <c r="TYR26" s="4"/>
      <c r="TYU26" s="4"/>
      <c r="TYV26" s="4"/>
      <c r="TYY26" s="4"/>
      <c r="TYZ26" s="4"/>
      <c r="TZC26" s="4"/>
      <c r="TZD26" s="4"/>
      <c r="TZG26" s="4"/>
      <c r="TZH26" s="4"/>
      <c r="TZK26" s="4"/>
      <c r="TZL26" s="4"/>
      <c r="TZO26" s="4"/>
      <c r="TZP26" s="4"/>
      <c r="TZS26" s="4"/>
      <c r="TZT26" s="4"/>
      <c r="TZW26" s="4"/>
      <c r="TZX26" s="4"/>
      <c r="UAA26" s="4"/>
      <c r="UAB26" s="4"/>
      <c r="UAE26" s="4"/>
      <c r="UAF26" s="4"/>
      <c r="UAI26" s="4"/>
      <c r="UAJ26" s="4"/>
      <c r="UAM26" s="4"/>
      <c r="UAN26" s="4"/>
      <c r="UAQ26" s="4"/>
      <c r="UAR26" s="4"/>
      <c r="UAU26" s="4"/>
      <c r="UAV26" s="4"/>
      <c r="UAY26" s="4"/>
      <c r="UAZ26" s="4"/>
      <c r="UBC26" s="4"/>
      <c r="UBD26" s="4"/>
      <c r="UBG26" s="4"/>
      <c r="UBH26" s="4"/>
      <c r="UBK26" s="4"/>
      <c r="UBL26" s="4"/>
      <c r="UBO26" s="4"/>
      <c r="UBP26" s="4"/>
      <c r="UBS26" s="4"/>
      <c r="UBT26" s="4"/>
      <c r="UBW26" s="4"/>
      <c r="UBX26" s="4"/>
      <c r="UCA26" s="4"/>
      <c r="UCB26" s="4"/>
      <c r="UCE26" s="4"/>
      <c r="UCF26" s="4"/>
      <c r="UCI26" s="4"/>
      <c r="UCJ26" s="4"/>
      <c r="UCM26" s="4"/>
      <c r="UCN26" s="4"/>
      <c r="UCQ26" s="4"/>
      <c r="UCR26" s="4"/>
      <c r="UCU26" s="4"/>
      <c r="UCV26" s="4"/>
      <c r="UCY26" s="4"/>
      <c r="UCZ26" s="4"/>
      <c r="UDC26" s="4"/>
      <c r="UDD26" s="4"/>
      <c r="UDG26" s="4"/>
      <c r="UDH26" s="4"/>
      <c r="UDK26" s="4"/>
      <c r="UDL26" s="4"/>
      <c r="UDO26" s="4"/>
      <c r="UDP26" s="4"/>
      <c r="UDS26" s="4"/>
      <c r="UDT26" s="4"/>
      <c r="UDW26" s="4"/>
      <c r="UDX26" s="4"/>
      <c r="UEA26" s="4"/>
      <c r="UEB26" s="4"/>
      <c r="UEE26" s="4"/>
      <c r="UEF26" s="4"/>
      <c r="UEI26" s="4"/>
      <c r="UEJ26" s="4"/>
      <c r="UEM26" s="4"/>
      <c r="UEN26" s="4"/>
      <c r="UEQ26" s="4"/>
      <c r="UER26" s="4"/>
      <c r="UEU26" s="4"/>
      <c r="UEV26" s="4"/>
      <c r="UEY26" s="4"/>
      <c r="UEZ26" s="4"/>
      <c r="UFC26" s="4"/>
      <c r="UFD26" s="4"/>
      <c r="UFG26" s="4"/>
      <c r="UFH26" s="4"/>
      <c r="UFK26" s="4"/>
      <c r="UFL26" s="4"/>
      <c r="UFO26" s="4"/>
      <c r="UFP26" s="4"/>
      <c r="UFS26" s="4"/>
      <c r="UFT26" s="4"/>
      <c r="UFW26" s="4"/>
      <c r="UFX26" s="4"/>
      <c r="UGA26" s="4"/>
      <c r="UGB26" s="4"/>
      <c r="UGE26" s="4"/>
      <c r="UGF26" s="4"/>
      <c r="UGI26" s="4"/>
      <c r="UGJ26" s="4"/>
      <c r="UGM26" s="4"/>
      <c r="UGN26" s="4"/>
      <c r="UGQ26" s="4"/>
      <c r="UGR26" s="4"/>
      <c r="UGU26" s="4"/>
      <c r="UGV26" s="4"/>
      <c r="UGY26" s="4"/>
      <c r="UGZ26" s="4"/>
      <c r="UHC26" s="4"/>
      <c r="UHD26" s="4"/>
      <c r="UHG26" s="4"/>
      <c r="UHH26" s="4"/>
      <c r="UHK26" s="4"/>
      <c r="UHL26" s="4"/>
      <c r="UHO26" s="4"/>
      <c r="UHP26" s="4"/>
      <c r="UHS26" s="4"/>
      <c r="UHT26" s="4"/>
      <c r="UHW26" s="4"/>
      <c r="UHX26" s="4"/>
      <c r="UIA26" s="4"/>
      <c r="UIB26" s="4"/>
      <c r="UIE26" s="4"/>
      <c r="UIF26" s="4"/>
      <c r="UII26" s="4"/>
      <c r="UIJ26" s="4"/>
      <c r="UIM26" s="4"/>
      <c r="UIN26" s="4"/>
      <c r="UIQ26" s="4"/>
      <c r="UIR26" s="4"/>
      <c r="UIU26" s="4"/>
      <c r="UIV26" s="4"/>
      <c r="UIY26" s="4"/>
      <c r="UIZ26" s="4"/>
      <c r="UJC26" s="4"/>
      <c r="UJD26" s="4"/>
      <c r="UJG26" s="4"/>
      <c r="UJH26" s="4"/>
      <c r="UJK26" s="4"/>
      <c r="UJL26" s="4"/>
      <c r="UJO26" s="4"/>
      <c r="UJP26" s="4"/>
      <c r="UJS26" s="4"/>
      <c r="UJT26" s="4"/>
      <c r="UJW26" s="4"/>
      <c r="UJX26" s="4"/>
      <c r="UKA26" s="4"/>
      <c r="UKB26" s="4"/>
      <c r="UKE26" s="4"/>
      <c r="UKF26" s="4"/>
      <c r="UKI26" s="4"/>
      <c r="UKJ26" s="4"/>
      <c r="UKM26" s="4"/>
      <c r="UKN26" s="4"/>
      <c r="UKQ26" s="4"/>
      <c r="UKR26" s="4"/>
      <c r="UKU26" s="4"/>
      <c r="UKV26" s="4"/>
      <c r="UKY26" s="4"/>
      <c r="UKZ26" s="4"/>
      <c r="ULC26" s="4"/>
      <c r="ULD26" s="4"/>
      <c r="ULG26" s="4"/>
      <c r="ULH26" s="4"/>
      <c r="ULK26" s="4"/>
      <c r="ULL26" s="4"/>
      <c r="ULO26" s="4"/>
      <c r="ULP26" s="4"/>
      <c r="ULS26" s="4"/>
      <c r="ULT26" s="4"/>
      <c r="ULW26" s="4"/>
      <c r="ULX26" s="4"/>
      <c r="UMA26" s="4"/>
      <c r="UMB26" s="4"/>
      <c r="UME26" s="4"/>
      <c r="UMF26" s="4"/>
      <c r="UMI26" s="4"/>
      <c r="UMJ26" s="4"/>
      <c r="UMM26" s="4"/>
      <c r="UMN26" s="4"/>
      <c r="UMQ26" s="4"/>
      <c r="UMR26" s="4"/>
      <c r="UMU26" s="4"/>
      <c r="UMV26" s="4"/>
      <c r="UMY26" s="4"/>
      <c r="UMZ26" s="4"/>
      <c r="UNC26" s="4"/>
      <c r="UND26" s="4"/>
      <c r="UNG26" s="4"/>
      <c r="UNH26" s="4"/>
      <c r="UNK26" s="4"/>
      <c r="UNL26" s="4"/>
      <c r="UNO26" s="4"/>
      <c r="UNP26" s="4"/>
      <c r="UNS26" s="4"/>
      <c r="UNT26" s="4"/>
      <c r="UNW26" s="4"/>
      <c r="UNX26" s="4"/>
      <c r="UOA26" s="4"/>
      <c r="UOB26" s="4"/>
      <c r="UOE26" s="4"/>
      <c r="UOF26" s="4"/>
      <c r="UOI26" s="4"/>
      <c r="UOJ26" s="4"/>
      <c r="UOM26" s="4"/>
      <c r="UON26" s="4"/>
      <c r="UOQ26" s="4"/>
      <c r="UOR26" s="4"/>
      <c r="UOU26" s="4"/>
      <c r="UOV26" s="4"/>
      <c r="UOY26" s="4"/>
      <c r="UOZ26" s="4"/>
      <c r="UPC26" s="4"/>
      <c r="UPD26" s="4"/>
      <c r="UPG26" s="4"/>
      <c r="UPH26" s="4"/>
      <c r="UPK26" s="4"/>
      <c r="UPL26" s="4"/>
      <c r="UPO26" s="4"/>
      <c r="UPP26" s="4"/>
      <c r="UPS26" s="4"/>
      <c r="UPT26" s="4"/>
      <c r="UPW26" s="4"/>
      <c r="UPX26" s="4"/>
      <c r="UQA26" s="4"/>
      <c r="UQB26" s="4"/>
      <c r="UQE26" s="4"/>
      <c r="UQF26" s="4"/>
      <c r="UQI26" s="4"/>
      <c r="UQJ26" s="4"/>
      <c r="UQM26" s="4"/>
      <c r="UQN26" s="4"/>
      <c r="UQQ26" s="4"/>
      <c r="UQR26" s="4"/>
      <c r="UQU26" s="4"/>
      <c r="UQV26" s="4"/>
      <c r="UQY26" s="4"/>
      <c r="UQZ26" s="4"/>
      <c r="URC26" s="4"/>
      <c r="URD26" s="4"/>
      <c r="URG26" s="4"/>
      <c r="URH26" s="4"/>
      <c r="URK26" s="4"/>
      <c r="URL26" s="4"/>
      <c r="URO26" s="4"/>
      <c r="URP26" s="4"/>
      <c r="URS26" s="4"/>
      <c r="URT26" s="4"/>
      <c r="URW26" s="4"/>
      <c r="URX26" s="4"/>
      <c r="USA26" s="4"/>
      <c r="USB26" s="4"/>
      <c r="USE26" s="4"/>
      <c r="USF26" s="4"/>
      <c r="USI26" s="4"/>
      <c r="USJ26" s="4"/>
      <c r="USM26" s="4"/>
      <c r="USN26" s="4"/>
      <c r="USQ26" s="4"/>
      <c r="USR26" s="4"/>
      <c r="USU26" s="4"/>
      <c r="USV26" s="4"/>
      <c r="USY26" s="4"/>
      <c r="USZ26" s="4"/>
      <c r="UTC26" s="4"/>
      <c r="UTD26" s="4"/>
      <c r="UTG26" s="4"/>
      <c r="UTH26" s="4"/>
      <c r="UTK26" s="4"/>
      <c r="UTL26" s="4"/>
      <c r="UTO26" s="4"/>
      <c r="UTP26" s="4"/>
      <c r="UTS26" s="4"/>
      <c r="UTT26" s="4"/>
      <c r="UTW26" s="4"/>
      <c r="UTX26" s="4"/>
      <c r="UUA26" s="4"/>
      <c r="UUB26" s="4"/>
      <c r="UUE26" s="4"/>
      <c r="UUF26" s="4"/>
      <c r="UUI26" s="4"/>
      <c r="UUJ26" s="4"/>
      <c r="UUM26" s="4"/>
      <c r="UUN26" s="4"/>
      <c r="UUQ26" s="4"/>
      <c r="UUR26" s="4"/>
      <c r="UUU26" s="4"/>
      <c r="UUV26" s="4"/>
      <c r="UUY26" s="4"/>
      <c r="UUZ26" s="4"/>
      <c r="UVC26" s="4"/>
      <c r="UVD26" s="4"/>
      <c r="UVG26" s="4"/>
      <c r="UVH26" s="4"/>
      <c r="UVK26" s="4"/>
      <c r="UVL26" s="4"/>
      <c r="UVO26" s="4"/>
      <c r="UVP26" s="4"/>
      <c r="UVS26" s="4"/>
      <c r="UVT26" s="4"/>
      <c r="UVW26" s="4"/>
      <c r="UVX26" s="4"/>
      <c r="UWA26" s="4"/>
      <c r="UWB26" s="4"/>
      <c r="UWE26" s="4"/>
      <c r="UWF26" s="4"/>
      <c r="UWI26" s="4"/>
      <c r="UWJ26" s="4"/>
      <c r="UWM26" s="4"/>
      <c r="UWN26" s="4"/>
      <c r="UWQ26" s="4"/>
      <c r="UWR26" s="4"/>
      <c r="UWU26" s="4"/>
      <c r="UWV26" s="4"/>
      <c r="UWY26" s="4"/>
      <c r="UWZ26" s="4"/>
      <c r="UXC26" s="4"/>
      <c r="UXD26" s="4"/>
      <c r="UXG26" s="4"/>
      <c r="UXH26" s="4"/>
      <c r="UXK26" s="4"/>
      <c r="UXL26" s="4"/>
      <c r="UXO26" s="4"/>
      <c r="UXP26" s="4"/>
      <c r="UXS26" s="4"/>
      <c r="UXT26" s="4"/>
      <c r="UXW26" s="4"/>
      <c r="UXX26" s="4"/>
      <c r="UYA26" s="4"/>
      <c r="UYB26" s="4"/>
      <c r="UYE26" s="4"/>
      <c r="UYF26" s="4"/>
      <c r="UYI26" s="4"/>
      <c r="UYJ26" s="4"/>
      <c r="UYM26" s="4"/>
      <c r="UYN26" s="4"/>
      <c r="UYQ26" s="4"/>
      <c r="UYR26" s="4"/>
      <c r="UYU26" s="4"/>
      <c r="UYV26" s="4"/>
      <c r="UYY26" s="4"/>
      <c r="UYZ26" s="4"/>
      <c r="UZC26" s="4"/>
      <c r="UZD26" s="4"/>
      <c r="UZG26" s="4"/>
      <c r="UZH26" s="4"/>
      <c r="UZK26" s="4"/>
      <c r="UZL26" s="4"/>
      <c r="UZO26" s="4"/>
      <c r="UZP26" s="4"/>
      <c r="UZS26" s="4"/>
      <c r="UZT26" s="4"/>
      <c r="UZW26" s="4"/>
      <c r="UZX26" s="4"/>
      <c r="VAA26" s="4"/>
      <c r="VAB26" s="4"/>
      <c r="VAE26" s="4"/>
      <c r="VAF26" s="4"/>
      <c r="VAI26" s="4"/>
      <c r="VAJ26" s="4"/>
      <c r="VAM26" s="4"/>
      <c r="VAN26" s="4"/>
      <c r="VAQ26" s="4"/>
      <c r="VAR26" s="4"/>
      <c r="VAU26" s="4"/>
      <c r="VAV26" s="4"/>
      <c r="VAY26" s="4"/>
      <c r="VAZ26" s="4"/>
      <c r="VBC26" s="4"/>
      <c r="VBD26" s="4"/>
      <c r="VBG26" s="4"/>
      <c r="VBH26" s="4"/>
      <c r="VBK26" s="4"/>
      <c r="VBL26" s="4"/>
      <c r="VBO26" s="4"/>
      <c r="VBP26" s="4"/>
      <c r="VBS26" s="4"/>
      <c r="VBT26" s="4"/>
      <c r="VBW26" s="4"/>
      <c r="VBX26" s="4"/>
      <c r="VCA26" s="4"/>
      <c r="VCB26" s="4"/>
      <c r="VCE26" s="4"/>
      <c r="VCF26" s="4"/>
      <c r="VCI26" s="4"/>
      <c r="VCJ26" s="4"/>
      <c r="VCM26" s="4"/>
      <c r="VCN26" s="4"/>
      <c r="VCQ26" s="4"/>
      <c r="VCR26" s="4"/>
      <c r="VCU26" s="4"/>
      <c r="VCV26" s="4"/>
      <c r="VCY26" s="4"/>
      <c r="VCZ26" s="4"/>
      <c r="VDC26" s="4"/>
      <c r="VDD26" s="4"/>
      <c r="VDG26" s="4"/>
      <c r="VDH26" s="4"/>
      <c r="VDK26" s="4"/>
      <c r="VDL26" s="4"/>
      <c r="VDO26" s="4"/>
      <c r="VDP26" s="4"/>
      <c r="VDS26" s="4"/>
      <c r="VDT26" s="4"/>
      <c r="VDW26" s="4"/>
      <c r="VDX26" s="4"/>
      <c r="VEA26" s="4"/>
      <c r="VEB26" s="4"/>
      <c r="VEE26" s="4"/>
      <c r="VEF26" s="4"/>
      <c r="VEI26" s="4"/>
      <c r="VEJ26" s="4"/>
      <c r="VEM26" s="4"/>
      <c r="VEN26" s="4"/>
      <c r="VEQ26" s="4"/>
      <c r="VER26" s="4"/>
      <c r="VEU26" s="4"/>
      <c r="VEV26" s="4"/>
      <c r="VEY26" s="4"/>
      <c r="VEZ26" s="4"/>
      <c r="VFC26" s="4"/>
      <c r="VFD26" s="4"/>
      <c r="VFG26" s="4"/>
      <c r="VFH26" s="4"/>
      <c r="VFK26" s="4"/>
      <c r="VFL26" s="4"/>
      <c r="VFO26" s="4"/>
      <c r="VFP26" s="4"/>
      <c r="VFS26" s="4"/>
      <c r="VFT26" s="4"/>
      <c r="VFW26" s="4"/>
      <c r="VFX26" s="4"/>
      <c r="VGA26" s="4"/>
      <c r="VGB26" s="4"/>
      <c r="VGE26" s="4"/>
      <c r="VGF26" s="4"/>
      <c r="VGI26" s="4"/>
      <c r="VGJ26" s="4"/>
      <c r="VGM26" s="4"/>
      <c r="VGN26" s="4"/>
      <c r="VGQ26" s="4"/>
      <c r="VGR26" s="4"/>
      <c r="VGU26" s="4"/>
      <c r="VGV26" s="4"/>
      <c r="VGY26" s="4"/>
      <c r="VGZ26" s="4"/>
      <c r="VHC26" s="4"/>
      <c r="VHD26" s="4"/>
      <c r="VHG26" s="4"/>
      <c r="VHH26" s="4"/>
      <c r="VHK26" s="4"/>
      <c r="VHL26" s="4"/>
      <c r="VHO26" s="4"/>
      <c r="VHP26" s="4"/>
      <c r="VHS26" s="4"/>
      <c r="VHT26" s="4"/>
      <c r="VHW26" s="4"/>
      <c r="VHX26" s="4"/>
      <c r="VIA26" s="4"/>
      <c r="VIB26" s="4"/>
      <c r="VIE26" s="4"/>
      <c r="VIF26" s="4"/>
      <c r="VII26" s="4"/>
      <c r="VIJ26" s="4"/>
      <c r="VIM26" s="4"/>
      <c r="VIN26" s="4"/>
      <c r="VIQ26" s="4"/>
      <c r="VIR26" s="4"/>
      <c r="VIU26" s="4"/>
      <c r="VIV26" s="4"/>
      <c r="VIY26" s="4"/>
      <c r="VIZ26" s="4"/>
      <c r="VJC26" s="4"/>
      <c r="VJD26" s="4"/>
      <c r="VJG26" s="4"/>
      <c r="VJH26" s="4"/>
      <c r="VJK26" s="4"/>
      <c r="VJL26" s="4"/>
      <c r="VJO26" s="4"/>
      <c r="VJP26" s="4"/>
      <c r="VJS26" s="4"/>
      <c r="VJT26" s="4"/>
      <c r="VJW26" s="4"/>
      <c r="VJX26" s="4"/>
      <c r="VKA26" s="4"/>
      <c r="VKB26" s="4"/>
      <c r="VKE26" s="4"/>
      <c r="VKF26" s="4"/>
      <c r="VKI26" s="4"/>
      <c r="VKJ26" s="4"/>
      <c r="VKM26" s="4"/>
      <c r="VKN26" s="4"/>
      <c r="VKQ26" s="4"/>
      <c r="VKR26" s="4"/>
      <c r="VKU26" s="4"/>
      <c r="VKV26" s="4"/>
      <c r="VKY26" s="4"/>
      <c r="VKZ26" s="4"/>
      <c r="VLC26" s="4"/>
      <c r="VLD26" s="4"/>
      <c r="VLG26" s="4"/>
      <c r="VLH26" s="4"/>
      <c r="VLK26" s="4"/>
      <c r="VLL26" s="4"/>
      <c r="VLO26" s="4"/>
      <c r="VLP26" s="4"/>
      <c r="VLS26" s="4"/>
      <c r="VLT26" s="4"/>
      <c r="VLW26" s="4"/>
      <c r="VLX26" s="4"/>
      <c r="VMA26" s="4"/>
      <c r="VMB26" s="4"/>
      <c r="VME26" s="4"/>
      <c r="VMF26" s="4"/>
      <c r="VMI26" s="4"/>
      <c r="VMJ26" s="4"/>
      <c r="VMM26" s="4"/>
      <c r="VMN26" s="4"/>
      <c r="VMQ26" s="4"/>
      <c r="VMR26" s="4"/>
      <c r="VMU26" s="4"/>
      <c r="VMV26" s="4"/>
      <c r="VMY26" s="4"/>
      <c r="VMZ26" s="4"/>
      <c r="VNC26" s="4"/>
      <c r="VND26" s="4"/>
      <c r="VNG26" s="4"/>
      <c r="VNH26" s="4"/>
      <c r="VNK26" s="4"/>
      <c r="VNL26" s="4"/>
      <c r="VNO26" s="4"/>
      <c r="VNP26" s="4"/>
      <c r="VNS26" s="4"/>
      <c r="VNT26" s="4"/>
      <c r="VNW26" s="4"/>
      <c r="VNX26" s="4"/>
      <c r="VOA26" s="4"/>
      <c r="VOB26" s="4"/>
      <c r="VOE26" s="4"/>
      <c r="VOF26" s="4"/>
      <c r="VOI26" s="4"/>
      <c r="VOJ26" s="4"/>
      <c r="VOM26" s="4"/>
      <c r="VON26" s="4"/>
      <c r="VOQ26" s="4"/>
      <c r="VOR26" s="4"/>
      <c r="VOU26" s="4"/>
      <c r="VOV26" s="4"/>
      <c r="VOY26" s="4"/>
      <c r="VOZ26" s="4"/>
      <c r="VPC26" s="4"/>
      <c r="VPD26" s="4"/>
      <c r="VPG26" s="4"/>
      <c r="VPH26" s="4"/>
      <c r="VPK26" s="4"/>
      <c r="VPL26" s="4"/>
      <c r="VPO26" s="4"/>
      <c r="VPP26" s="4"/>
      <c r="VPS26" s="4"/>
      <c r="VPT26" s="4"/>
      <c r="VPW26" s="4"/>
      <c r="VPX26" s="4"/>
      <c r="VQA26" s="4"/>
      <c r="VQB26" s="4"/>
      <c r="VQE26" s="4"/>
      <c r="VQF26" s="4"/>
      <c r="VQI26" s="4"/>
      <c r="VQJ26" s="4"/>
      <c r="VQM26" s="4"/>
      <c r="VQN26" s="4"/>
      <c r="VQQ26" s="4"/>
      <c r="VQR26" s="4"/>
      <c r="VQU26" s="4"/>
      <c r="VQV26" s="4"/>
      <c r="VQY26" s="4"/>
      <c r="VQZ26" s="4"/>
      <c r="VRC26" s="4"/>
      <c r="VRD26" s="4"/>
      <c r="VRG26" s="4"/>
      <c r="VRH26" s="4"/>
      <c r="VRK26" s="4"/>
      <c r="VRL26" s="4"/>
      <c r="VRO26" s="4"/>
      <c r="VRP26" s="4"/>
      <c r="VRS26" s="4"/>
      <c r="VRT26" s="4"/>
      <c r="VRW26" s="4"/>
      <c r="VRX26" s="4"/>
      <c r="VSA26" s="4"/>
      <c r="VSB26" s="4"/>
      <c r="VSE26" s="4"/>
      <c r="VSF26" s="4"/>
      <c r="VSI26" s="4"/>
      <c r="VSJ26" s="4"/>
      <c r="VSM26" s="4"/>
      <c r="VSN26" s="4"/>
      <c r="VSQ26" s="4"/>
      <c r="VSR26" s="4"/>
      <c r="VSU26" s="4"/>
      <c r="VSV26" s="4"/>
      <c r="VSY26" s="4"/>
      <c r="VSZ26" s="4"/>
      <c r="VTC26" s="4"/>
      <c r="VTD26" s="4"/>
      <c r="VTG26" s="4"/>
      <c r="VTH26" s="4"/>
      <c r="VTK26" s="4"/>
      <c r="VTL26" s="4"/>
      <c r="VTO26" s="4"/>
      <c r="VTP26" s="4"/>
      <c r="VTS26" s="4"/>
      <c r="VTT26" s="4"/>
      <c r="VTW26" s="4"/>
      <c r="VTX26" s="4"/>
      <c r="VUA26" s="4"/>
      <c r="VUB26" s="4"/>
      <c r="VUE26" s="4"/>
      <c r="VUF26" s="4"/>
      <c r="VUI26" s="4"/>
      <c r="VUJ26" s="4"/>
      <c r="VUM26" s="4"/>
      <c r="VUN26" s="4"/>
      <c r="VUQ26" s="4"/>
      <c r="VUR26" s="4"/>
      <c r="VUU26" s="4"/>
      <c r="VUV26" s="4"/>
      <c r="VUY26" s="4"/>
      <c r="VUZ26" s="4"/>
      <c r="VVC26" s="4"/>
      <c r="VVD26" s="4"/>
      <c r="VVG26" s="4"/>
      <c r="VVH26" s="4"/>
      <c r="VVK26" s="4"/>
      <c r="VVL26" s="4"/>
      <c r="VVO26" s="4"/>
      <c r="VVP26" s="4"/>
      <c r="VVS26" s="4"/>
      <c r="VVT26" s="4"/>
      <c r="VVW26" s="4"/>
      <c r="VVX26" s="4"/>
      <c r="VWA26" s="4"/>
      <c r="VWB26" s="4"/>
      <c r="VWE26" s="4"/>
      <c r="VWF26" s="4"/>
      <c r="VWI26" s="4"/>
      <c r="VWJ26" s="4"/>
      <c r="VWM26" s="4"/>
      <c r="VWN26" s="4"/>
      <c r="VWQ26" s="4"/>
      <c r="VWR26" s="4"/>
      <c r="VWU26" s="4"/>
      <c r="VWV26" s="4"/>
      <c r="VWY26" s="4"/>
      <c r="VWZ26" s="4"/>
      <c r="VXC26" s="4"/>
      <c r="VXD26" s="4"/>
      <c r="VXG26" s="4"/>
      <c r="VXH26" s="4"/>
      <c r="VXK26" s="4"/>
      <c r="VXL26" s="4"/>
      <c r="VXO26" s="4"/>
      <c r="VXP26" s="4"/>
      <c r="VXS26" s="4"/>
      <c r="VXT26" s="4"/>
      <c r="VXW26" s="4"/>
      <c r="VXX26" s="4"/>
      <c r="VYA26" s="4"/>
      <c r="VYB26" s="4"/>
      <c r="VYE26" s="4"/>
      <c r="VYF26" s="4"/>
      <c r="VYI26" s="4"/>
      <c r="VYJ26" s="4"/>
      <c r="VYM26" s="4"/>
      <c r="VYN26" s="4"/>
      <c r="VYQ26" s="4"/>
      <c r="VYR26" s="4"/>
      <c r="VYU26" s="4"/>
      <c r="VYV26" s="4"/>
      <c r="VYY26" s="4"/>
      <c r="VYZ26" s="4"/>
      <c r="VZC26" s="4"/>
      <c r="VZD26" s="4"/>
      <c r="VZG26" s="4"/>
      <c r="VZH26" s="4"/>
      <c r="VZK26" s="4"/>
      <c r="VZL26" s="4"/>
      <c r="VZO26" s="4"/>
      <c r="VZP26" s="4"/>
      <c r="VZS26" s="4"/>
      <c r="VZT26" s="4"/>
      <c r="VZW26" s="4"/>
      <c r="VZX26" s="4"/>
      <c r="WAA26" s="4"/>
      <c r="WAB26" s="4"/>
      <c r="WAE26" s="4"/>
      <c r="WAF26" s="4"/>
      <c r="WAI26" s="4"/>
      <c r="WAJ26" s="4"/>
      <c r="WAM26" s="4"/>
      <c r="WAN26" s="4"/>
      <c r="WAQ26" s="4"/>
      <c r="WAR26" s="4"/>
      <c r="WAU26" s="4"/>
      <c r="WAV26" s="4"/>
      <c r="WAY26" s="4"/>
      <c r="WAZ26" s="4"/>
      <c r="WBC26" s="4"/>
      <c r="WBD26" s="4"/>
      <c r="WBG26" s="4"/>
      <c r="WBH26" s="4"/>
      <c r="WBK26" s="4"/>
      <c r="WBL26" s="4"/>
      <c r="WBO26" s="4"/>
      <c r="WBP26" s="4"/>
      <c r="WBS26" s="4"/>
      <c r="WBT26" s="4"/>
      <c r="WBW26" s="4"/>
      <c r="WBX26" s="4"/>
      <c r="WCA26" s="4"/>
      <c r="WCB26" s="4"/>
      <c r="WCE26" s="4"/>
      <c r="WCF26" s="4"/>
      <c r="WCI26" s="4"/>
      <c r="WCJ26" s="4"/>
      <c r="WCM26" s="4"/>
      <c r="WCN26" s="4"/>
      <c r="WCQ26" s="4"/>
      <c r="WCR26" s="4"/>
      <c r="WCU26" s="4"/>
      <c r="WCV26" s="4"/>
      <c r="WCY26" s="4"/>
      <c r="WCZ26" s="4"/>
      <c r="WDC26" s="4"/>
      <c r="WDD26" s="4"/>
      <c r="WDG26" s="4"/>
      <c r="WDH26" s="4"/>
      <c r="WDK26" s="4"/>
      <c r="WDL26" s="4"/>
      <c r="WDO26" s="4"/>
      <c r="WDP26" s="4"/>
      <c r="WDS26" s="4"/>
      <c r="WDT26" s="4"/>
      <c r="WDW26" s="4"/>
      <c r="WDX26" s="4"/>
      <c r="WEA26" s="4"/>
      <c r="WEB26" s="4"/>
      <c r="WEE26" s="4"/>
      <c r="WEF26" s="4"/>
      <c r="WEI26" s="4"/>
      <c r="WEJ26" s="4"/>
      <c r="WEM26" s="4"/>
      <c r="WEN26" s="4"/>
      <c r="WEQ26" s="4"/>
      <c r="WER26" s="4"/>
      <c r="WEU26" s="4"/>
      <c r="WEV26" s="4"/>
      <c r="WEY26" s="4"/>
      <c r="WEZ26" s="4"/>
      <c r="WFC26" s="4"/>
      <c r="WFD26" s="4"/>
      <c r="WFG26" s="4"/>
      <c r="WFH26" s="4"/>
      <c r="WFK26" s="4"/>
      <c r="WFL26" s="4"/>
      <c r="WFO26" s="4"/>
      <c r="WFP26" s="4"/>
      <c r="WFS26" s="4"/>
      <c r="WFT26" s="4"/>
      <c r="WFW26" s="4"/>
      <c r="WFX26" s="4"/>
      <c r="WGA26" s="4"/>
      <c r="WGB26" s="4"/>
      <c r="WGE26" s="4"/>
      <c r="WGF26" s="4"/>
      <c r="WGI26" s="4"/>
      <c r="WGJ26" s="4"/>
      <c r="WGM26" s="4"/>
      <c r="WGN26" s="4"/>
      <c r="WGQ26" s="4"/>
      <c r="WGR26" s="4"/>
      <c r="WGU26" s="4"/>
      <c r="WGV26" s="4"/>
      <c r="WGY26" s="4"/>
      <c r="WGZ26" s="4"/>
      <c r="WHC26" s="4"/>
      <c r="WHD26" s="4"/>
      <c r="WHG26" s="4"/>
      <c r="WHH26" s="4"/>
      <c r="WHK26" s="4"/>
      <c r="WHL26" s="4"/>
      <c r="WHO26" s="4"/>
      <c r="WHP26" s="4"/>
      <c r="WHS26" s="4"/>
      <c r="WHT26" s="4"/>
      <c r="WHW26" s="4"/>
      <c r="WHX26" s="4"/>
      <c r="WIA26" s="4"/>
      <c r="WIB26" s="4"/>
      <c r="WIE26" s="4"/>
      <c r="WIF26" s="4"/>
      <c r="WII26" s="4"/>
      <c r="WIJ26" s="4"/>
      <c r="WIM26" s="4"/>
      <c r="WIN26" s="4"/>
      <c r="WIQ26" s="4"/>
      <c r="WIR26" s="4"/>
      <c r="WIU26" s="4"/>
      <c r="WIV26" s="4"/>
      <c r="WIY26" s="4"/>
      <c r="WIZ26" s="4"/>
      <c r="WJC26" s="4"/>
      <c r="WJD26" s="4"/>
      <c r="WJG26" s="4"/>
      <c r="WJH26" s="4"/>
      <c r="WJK26" s="4"/>
      <c r="WJL26" s="4"/>
      <c r="WJO26" s="4"/>
      <c r="WJP26" s="4"/>
      <c r="WJS26" s="4"/>
      <c r="WJT26" s="4"/>
      <c r="WJW26" s="4"/>
      <c r="WJX26" s="4"/>
      <c r="WKA26" s="4"/>
      <c r="WKB26" s="4"/>
      <c r="WKE26" s="4"/>
      <c r="WKF26" s="4"/>
      <c r="WKI26" s="4"/>
      <c r="WKJ26" s="4"/>
      <c r="WKM26" s="4"/>
      <c r="WKN26" s="4"/>
      <c r="WKQ26" s="4"/>
      <c r="WKR26" s="4"/>
      <c r="WKU26" s="4"/>
      <c r="WKV26" s="4"/>
      <c r="WKY26" s="4"/>
      <c r="WKZ26" s="4"/>
      <c r="WLC26" s="4"/>
      <c r="WLD26" s="4"/>
      <c r="WLG26" s="4"/>
      <c r="WLH26" s="4"/>
      <c r="WLK26" s="4"/>
      <c r="WLL26" s="4"/>
      <c r="WLO26" s="4"/>
      <c r="WLP26" s="4"/>
      <c r="WLS26" s="4"/>
      <c r="WLT26" s="4"/>
      <c r="WLW26" s="4"/>
      <c r="WLX26" s="4"/>
      <c r="WMA26" s="4"/>
      <c r="WMB26" s="4"/>
      <c r="WME26" s="4"/>
      <c r="WMF26" s="4"/>
      <c r="WMI26" s="4"/>
      <c r="WMJ26" s="4"/>
      <c r="WMM26" s="4"/>
      <c r="WMN26" s="4"/>
      <c r="WMQ26" s="4"/>
      <c r="WMR26" s="4"/>
      <c r="WMU26" s="4"/>
      <c r="WMV26" s="4"/>
      <c r="WMY26" s="4"/>
      <c r="WMZ26" s="4"/>
      <c r="WNC26" s="4"/>
      <c r="WND26" s="4"/>
      <c r="WNG26" s="4"/>
      <c r="WNH26" s="4"/>
      <c r="WNK26" s="4"/>
      <c r="WNL26" s="4"/>
      <c r="WNO26" s="4"/>
      <c r="WNP26" s="4"/>
      <c r="WNS26" s="4"/>
      <c r="WNT26" s="4"/>
      <c r="WNW26" s="4"/>
      <c r="WNX26" s="4"/>
      <c r="WOA26" s="4"/>
      <c r="WOB26" s="4"/>
      <c r="WOE26" s="4"/>
      <c r="WOF26" s="4"/>
      <c r="WOI26" s="4"/>
      <c r="WOJ26" s="4"/>
      <c r="WOM26" s="4"/>
      <c r="WON26" s="4"/>
      <c r="WOQ26" s="4"/>
      <c r="WOR26" s="4"/>
      <c r="WOU26" s="4"/>
      <c r="WOV26" s="4"/>
      <c r="WOY26" s="4"/>
      <c r="WOZ26" s="4"/>
      <c r="WPC26" s="4"/>
      <c r="WPD26" s="4"/>
      <c r="WPG26" s="4"/>
      <c r="WPH26" s="4"/>
      <c r="WPK26" s="4"/>
      <c r="WPL26" s="4"/>
      <c r="WPO26" s="4"/>
      <c r="WPP26" s="4"/>
      <c r="WPS26" s="4"/>
      <c r="WPT26" s="4"/>
      <c r="WPW26" s="4"/>
      <c r="WPX26" s="4"/>
      <c r="WQA26" s="4"/>
      <c r="WQB26" s="4"/>
      <c r="WQE26" s="4"/>
      <c r="WQF26" s="4"/>
      <c r="WQI26" s="4"/>
      <c r="WQJ26" s="4"/>
      <c r="WQM26" s="4"/>
      <c r="WQN26" s="4"/>
      <c r="WQQ26" s="4"/>
      <c r="WQR26" s="4"/>
      <c r="WQU26" s="4"/>
      <c r="WQV26" s="4"/>
      <c r="WQY26" s="4"/>
      <c r="WQZ26" s="4"/>
      <c r="WRC26" s="4"/>
      <c r="WRD26" s="4"/>
      <c r="WRG26" s="4"/>
      <c r="WRH26" s="4"/>
      <c r="WRK26" s="4"/>
      <c r="WRL26" s="4"/>
      <c r="WRO26" s="4"/>
      <c r="WRP26" s="4"/>
      <c r="WRS26" s="4"/>
      <c r="WRT26" s="4"/>
      <c r="WRW26" s="4"/>
      <c r="WRX26" s="4"/>
      <c r="WSA26" s="4"/>
      <c r="WSB26" s="4"/>
      <c r="WSE26" s="4"/>
      <c r="WSF26" s="4"/>
      <c r="WSI26" s="4"/>
      <c r="WSJ26" s="4"/>
      <c r="WSM26" s="4"/>
      <c r="WSN26" s="4"/>
      <c r="WSQ26" s="4"/>
      <c r="WSR26" s="4"/>
      <c r="WSU26" s="4"/>
      <c r="WSV26" s="4"/>
      <c r="WSY26" s="4"/>
      <c r="WSZ26" s="4"/>
      <c r="WTC26" s="4"/>
      <c r="WTD26" s="4"/>
      <c r="WTG26" s="4"/>
      <c r="WTH26" s="4"/>
      <c r="WTK26" s="4"/>
      <c r="WTL26" s="4"/>
      <c r="WTO26" s="4"/>
      <c r="WTP26" s="4"/>
      <c r="WTS26" s="4"/>
      <c r="WTT26" s="4"/>
      <c r="WTW26" s="4"/>
      <c r="WTX26" s="4"/>
      <c r="WUA26" s="4"/>
      <c r="WUB26" s="4"/>
      <c r="WUE26" s="4"/>
      <c r="WUF26" s="4"/>
      <c r="WUI26" s="4"/>
      <c r="WUJ26" s="4"/>
      <c r="WUM26" s="4"/>
      <c r="WUN26" s="4"/>
      <c r="WUQ26" s="4"/>
      <c r="WUR26" s="4"/>
      <c r="WUU26" s="4"/>
      <c r="WUV26" s="4"/>
      <c r="WUY26" s="4"/>
      <c r="WUZ26" s="4"/>
      <c r="WVC26" s="4"/>
      <c r="WVD26" s="4"/>
      <c r="WVG26" s="4"/>
      <c r="WVH26" s="4"/>
      <c r="WVK26" s="4"/>
      <c r="WVL26" s="4"/>
      <c r="WVO26" s="4"/>
      <c r="WVP26" s="4"/>
      <c r="WVS26" s="4"/>
      <c r="WVT26" s="4"/>
      <c r="WVW26" s="4"/>
      <c r="WVX26" s="4"/>
      <c r="WWA26" s="4"/>
      <c r="WWB26" s="4"/>
      <c r="WWE26" s="4"/>
      <c r="WWF26" s="4"/>
      <c r="WWI26" s="4"/>
      <c r="WWJ26" s="4"/>
      <c r="WWM26" s="4"/>
      <c r="WWN26" s="4"/>
      <c r="WWQ26" s="4"/>
      <c r="WWR26" s="4"/>
      <c r="WWU26" s="4"/>
      <c r="WWV26" s="4"/>
      <c r="WWY26" s="4"/>
      <c r="WWZ26" s="4"/>
      <c r="WXC26" s="4"/>
      <c r="WXD26" s="4"/>
      <c r="WXG26" s="4"/>
      <c r="WXH26" s="4"/>
      <c r="WXK26" s="4"/>
      <c r="WXL26" s="4"/>
      <c r="WXO26" s="4"/>
      <c r="WXP26" s="4"/>
      <c r="WXS26" s="4"/>
      <c r="WXT26" s="4"/>
      <c r="WXW26" s="4"/>
      <c r="WXX26" s="4"/>
      <c r="WYA26" s="4"/>
      <c r="WYB26" s="4"/>
      <c r="WYE26" s="4"/>
      <c r="WYF26" s="4"/>
      <c r="WYI26" s="4"/>
      <c r="WYJ26" s="4"/>
      <c r="WYM26" s="4"/>
      <c r="WYN26" s="4"/>
      <c r="WYQ26" s="4"/>
      <c r="WYR26" s="4"/>
      <c r="WYU26" s="4"/>
      <c r="WYV26" s="4"/>
      <c r="WYY26" s="4"/>
      <c r="WYZ26" s="4"/>
      <c r="WZC26" s="4"/>
      <c r="WZD26" s="4"/>
      <c r="WZG26" s="4"/>
      <c r="WZH26" s="4"/>
      <c r="WZK26" s="4"/>
      <c r="WZL26" s="4"/>
      <c r="WZO26" s="4"/>
      <c r="WZP26" s="4"/>
      <c r="WZS26" s="4"/>
      <c r="WZT26" s="4"/>
      <c r="WZW26" s="4"/>
      <c r="WZX26" s="4"/>
      <c r="XAA26" s="4"/>
      <c r="XAB26" s="4"/>
      <c r="XAE26" s="4"/>
      <c r="XAF26" s="4"/>
      <c r="XAI26" s="4"/>
      <c r="XAJ26" s="4"/>
      <c r="XAM26" s="4"/>
      <c r="XAN26" s="4"/>
      <c r="XAQ26" s="4"/>
      <c r="XAR26" s="4"/>
      <c r="XAU26" s="4"/>
      <c r="XAV26" s="4"/>
      <c r="XAY26" s="4"/>
      <c r="XAZ26" s="4"/>
      <c r="XBC26" s="4"/>
      <c r="XBD26" s="4"/>
      <c r="XBG26" s="4"/>
      <c r="XBH26" s="4"/>
      <c r="XBK26" s="4"/>
      <c r="XBL26" s="4"/>
      <c r="XBO26" s="4"/>
      <c r="XBP26" s="4"/>
      <c r="XBS26" s="4"/>
      <c r="XBT26" s="4"/>
      <c r="XBW26" s="4"/>
      <c r="XBX26" s="4"/>
      <c r="XCA26" s="4"/>
      <c r="XCB26" s="4"/>
      <c r="XCE26" s="4"/>
      <c r="XCF26" s="4"/>
      <c r="XCI26" s="4"/>
      <c r="XCJ26" s="4"/>
      <c r="XCM26" s="4"/>
      <c r="XCN26" s="4"/>
      <c r="XCQ26" s="4"/>
      <c r="XCR26" s="4"/>
      <c r="XCU26" s="4"/>
      <c r="XCV26" s="4"/>
      <c r="XCY26" s="4"/>
      <c r="XCZ26" s="4"/>
      <c r="XDC26" s="4"/>
      <c r="XDD26" s="4"/>
      <c r="XDG26" s="4"/>
      <c r="XDH26" s="4"/>
      <c r="XDK26" s="4"/>
      <c r="XDL26" s="4"/>
      <c r="XDO26" s="4"/>
      <c r="XDP26" s="4"/>
      <c r="XDS26" s="4"/>
      <c r="XDT26" s="4"/>
      <c r="XDW26" s="4"/>
      <c r="XDX26" s="4"/>
      <c r="XEA26" s="4"/>
      <c r="XEB26" s="4"/>
      <c r="XEE26" s="4"/>
      <c r="XEF26" s="4"/>
      <c r="XEI26" s="4"/>
      <c r="XEJ26" s="4"/>
      <c r="XEM26" s="4"/>
      <c r="XEN26" s="4"/>
      <c r="XEQ26" s="4"/>
      <c r="XER26" s="4"/>
      <c r="XEU26" s="4"/>
      <c r="XEV26" s="4"/>
      <c r="XEY26" s="4"/>
      <c r="XEZ26" s="4"/>
      <c r="XFC26" s="4"/>
      <c r="XFD26" s="4"/>
    </row>
    <row r="27" spans="1:1024 1027:2048 2051:3072 3075:4096 4099:5120 5123:6144 6147:7168 7171:8192 8195:9216 9219:10240 10243:11264 11267:12288 12291:13312 13315:14336 14339:15360 15363:16384">
      <c r="A27">
        <v>1.9640000000000001E-2</v>
      </c>
      <c r="B27">
        <v>1.238E-2</v>
      </c>
      <c r="C27" s="4">
        <f>A27*60</f>
        <v>1.1784000000000001</v>
      </c>
      <c r="D27" s="4">
        <f>B27*60</f>
        <v>0.74280000000000002</v>
      </c>
      <c r="F27">
        <f t="shared" si="0"/>
        <v>1.1784000000000001</v>
      </c>
      <c r="G27" s="4">
        <f t="shared" si="1"/>
        <v>-8.5427999999999997</v>
      </c>
      <c r="H27" s="4"/>
      <c r="I27">
        <f t="shared" si="2"/>
        <v>70.704000000000008</v>
      </c>
      <c r="J27">
        <f t="shared" si="3"/>
        <v>-512.56799999999998</v>
      </c>
      <c r="K27" s="4" t="s">
        <v>94</v>
      </c>
      <c r="L27" s="4"/>
      <c r="O27" s="4"/>
      <c r="P27" s="4"/>
      <c r="S27" s="4"/>
      <c r="T27" s="4"/>
      <c r="W27" s="4"/>
      <c r="X27" s="4"/>
      <c r="AA27" s="4"/>
      <c r="AB27" s="4"/>
      <c r="AE27" s="4"/>
      <c r="AF27" s="4"/>
      <c r="AI27" s="4"/>
      <c r="AJ27" s="4"/>
      <c r="AM27" s="4"/>
      <c r="AN27" s="4"/>
      <c r="AQ27" s="4"/>
      <c r="AR27" s="4"/>
      <c r="AU27" s="4"/>
      <c r="AV27" s="4"/>
      <c r="AY27" s="4"/>
      <c r="AZ27" s="4"/>
      <c r="BC27" s="4"/>
      <c r="BD27" s="4"/>
      <c r="BG27" s="4"/>
      <c r="BH27" s="4"/>
      <c r="BK27" s="4"/>
      <c r="BL27" s="4"/>
      <c r="BO27" s="4"/>
      <c r="BP27" s="4"/>
      <c r="BS27" s="4"/>
      <c r="BT27" s="4"/>
      <c r="BW27" s="4"/>
      <c r="BX27" s="4"/>
      <c r="CA27" s="4"/>
      <c r="CB27" s="4"/>
      <c r="CE27" s="4"/>
      <c r="CF27" s="4"/>
      <c r="CI27" s="4"/>
      <c r="CJ27" s="4"/>
      <c r="CM27" s="4"/>
      <c r="CN27" s="4"/>
      <c r="CQ27" s="4"/>
      <c r="CR27" s="4"/>
      <c r="CU27" s="4"/>
      <c r="CV27" s="4"/>
      <c r="CY27" s="4"/>
      <c r="CZ27" s="4"/>
      <c r="DC27" s="4"/>
      <c r="DD27" s="4"/>
      <c r="DG27" s="4"/>
      <c r="DH27" s="4"/>
      <c r="DK27" s="4"/>
      <c r="DL27" s="4"/>
      <c r="DO27" s="4"/>
      <c r="DP27" s="4"/>
      <c r="DS27" s="4"/>
      <c r="DT27" s="4"/>
      <c r="DW27" s="4"/>
      <c r="DX27" s="4"/>
      <c r="EA27" s="4"/>
      <c r="EB27" s="4"/>
      <c r="EE27" s="4"/>
      <c r="EF27" s="4"/>
      <c r="EI27" s="4"/>
      <c r="EJ27" s="4"/>
      <c r="EM27" s="4"/>
      <c r="EN27" s="4"/>
      <c r="EQ27" s="4"/>
      <c r="ER27" s="4"/>
      <c r="EU27" s="4"/>
      <c r="EV27" s="4"/>
      <c r="EY27" s="4"/>
      <c r="EZ27" s="4"/>
      <c r="FC27" s="4"/>
      <c r="FD27" s="4"/>
      <c r="FG27" s="4"/>
      <c r="FH27" s="4"/>
      <c r="FK27" s="4"/>
      <c r="FL27" s="4"/>
      <c r="FO27" s="4"/>
      <c r="FP27" s="4"/>
      <c r="FS27" s="4"/>
      <c r="FT27" s="4"/>
      <c r="FW27" s="4"/>
      <c r="FX27" s="4"/>
      <c r="GA27" s="4"/>
      <c r="GB27" s="4"/>
      <c r="GE27" s="4"/>
      <c r="GF27" s="4"/>
      <c r="GI27" s="4"/>
      <c r="GJ27" s="4"/>
      <c r="GM27" s="4"/>
      <c r="GN27" s="4"/>
      <c r="GQ27" s="4"/>
      <c r="GR27" s="4"/>
      <c r="GU27" s="4"/>
      <c r="GV27" s="4"/>
      <c r="GY27" s="4"/>
      <c r="GZ27" s="4"/>
      <c r="HC27" s="4"/>
      <c r="HD27" s="4"/>
      <c r="HG27" s="4"/>
      <c r="HH27" s="4"/>
      <c r="HK27" s="4"/>
      <c r="HL27" s="4"/>
      <c r="HO27" s="4"/>
      <c r="HP27" s="4"/>
      <c r="HS27" s="4"/>
      <c r="HT27" s="4"/>
      <c r="HW27" s="4"/>
      <c r="HX27" s="4"/>
      <c r="IA27" s="4"/>
      <c r="IB27" s="4"/>
      <c r="IE27" s="4"/>
      <c r="IF27" s="4"/>
      <c r="II27" s="4"/>
      <c r="IJ27" s="4"/>
      <c r="IM27" s="4"/>
      <c r="IN27" s="4"/>
      <c r="IQ27" s="4"/>
      <c r="IR27" s="4"/>
      <c r="IU27" s="4"/>
      <c r="IV27" s="4"/>
      <c r="IY27" s="4"/>
      <c r="IZ27" s="4"/>
      <c r="JC27" s="4"/>
      <c r="JD27" s="4"/>
      <c r="JG27" s="4"/>
      <c r="JH27" s="4"/>
      <c r="JK27" s="4"/>
      <c r="JL27" s="4"/>
      <c r="JO27" s="4"/>
      <c r="JP27" s="4"/>
      <c r="JS27" s="4"/>
      <c r="JT27" s="4"/>
      <c r="JW27" s="4"/>
      <c r="JX27" s="4"/>
      <c r="KA27" s="4"/>
      <c r="KB27" s="4"/>
      <c r="KE27" s="4"/>
      <c r="KF27" s="4"/>
      <c r="KI27" s="4"/>
      <c r="KJ27" s="4"/>
      <c r="KM27" s="4"/>
      <c r="KN27" s="4"/>
      <c r="KQ27" s="4"/>
      <c r="KR27" s="4"/>
      <c r="KU27" s="4"/>
      <c r="KV27" s="4"/>
      <c r="KY27" s="4"/>
      <c r="KZ27" s="4"/>
      <c r="LC27" s="4"/>
      <c r="LD27" s="4"/>
      <c r="LG27" s="4"/>
      <c r="LH27" s="4"/>
      <c r="LK27" s="4"/>
      <c r="LL27" s="4"/>
      <c r="LO27" s="4"/>
      <c r="LP27" s="4"/>
      <c r="LS27" s="4"/>
      <c r="LT27" s="4"/>
      <c r="LW27" s="4"/>
      <c r="LX27" s="4"/>
      <c r="MA27" s="4"/>
      <c r="MB27" s="4"/>
      <c r="ME27" s="4"/>
      <c r="MF27" s="4"/>
      <c r="MI27" s="4"/>
      <c r="MJ27" s="4"/>
      <c r="MM27" s="4"/>
      <c r="MN27" s="4"/>
      <c r="MQ27" s="4"/>
      <c r="MR27" s="4"/>
      <c r="MU27" s="4"/>
      <c r="MV27" s="4"/>
      <c r="MY27" s="4"/>
      <c r="MZ27" s="4"/>
      <c r="NC27" s="4"/>
      <c r="ND27" s="4"/>
      <c r="NG27" s="4"/>
      <c r="NH27" s="4"/>
      <c r="NK27" s="4"/>
      <c r="NL27" s="4"/>
      <c r="NO27" s="4"/>
      <c r="NP27" s="4"/>
      <c r="NS27" s="4"/>
      <c r="NT27" s="4"/>
      <c r="NW27" s="4"/>
      <c r="NX27" s="4"/>
      <c r="OA27" s="4"/>
      <c r="OB27" s="4"/>
      <c r="OE27" s="4"/>
      <c r="OF27" s="4"/>
      <c r="OI27" s="4"/>
      <c r="OJ27" s="4"/>
      <c r="OM27" s="4"/>
      <c r="ON27" s="4"/>
      <c r="OQ27" s="4"/>
      <c r="OR27" s="4"/>
      <c r="OU27" s="4"/>
      <c r="OV27" s="4"/>
      <c r="OY27" s="4"/>
      <c r="OZ27" s="4"/>
      <c r="PC27" s="4"/>
      <c r="PD27" s="4"/>
      <c r="PG27" s="4"/>
      <c r="PH27" s="4"/>
      <c r="PK27" s="4"/>
      <c r="PL27" s="4"/>
      <c r="PO27" s="4"/>
      <c r="PP27" s="4"/>
      <c r="PS27" s="4"/>
      <c r="PT27" s="4"/>
      <c r="PW27" s="4"/>
      <c r="PX27" s="4"/>
      <c r="QA27" s="4"/>
      <c r="QB27" s="4"/>
      <c r="QE27" s="4"/>
      <c r="QF27" s="4"/>
      <c r="QI27" s="4"/>
      <c r="QJ27" s="4"/>
      <c r="QM27" s="4"/>
      <c r="QN27" s="4"/>
      <c r="QQ27" s="4"/>
      <c r="QR27" s="4"/>
      <c r="QU27" s="4"/>
      <c r="QV27" s="4"/>
      <c r="QY27" s="4"/>
      <c r="QZ27" s="4"/>
      <c r="RC27" s="4"/>
      <c r="RD27" s="4"/>
      <c r="RG27" s="4"/>
      <c r="RH27" s="4"/>
      <c r="RK27" s="4"/>
      <c r="RL27" s="4"/>
      <c r="RO27" s="4"/>
      <c r="RP27" s="4"/>
      <c r="RS27" s="4"/>
      <c r="RT27" s="4"/>
      <c r="RW27" s="4"/>
      <c r="RX27" s="4"/>
      <c r="SA27" s="4"/>
      <c r="SB27" s="4"/>
      <c r="SE27" s="4"/>
      <c r="SF27" s="4"/>
      <c r="SI27" s="4"/>
      <c r="SJ27" s="4"/>
      <c r="SM27" s="4"/>
      <c r="SN27" s="4"/>
      <c r="SQ27" s="4"/>
      <c r="SR27" s="4"/>
      <c r="SU27" s="4"/>
      <c r="SV27" s="4"/>
      <c r="SY27" s="4"/>
      <c r="SZ27" s="4"/>
      <c r="TC27" s="4"/>
      <c r="TD27" s="4"/>
      <c r="TG27" s="4"/>
      <c r="TH27" s="4"/>
      <c r="TK27" s="4"/>
      <c r="TL27" s="4"/>
      <c r="TO27" s="4"/>
      <c r="TP27" s="4"/>
      <c r="TS27" s="4"/>
      <c r="TT27" s="4"/>
      <c r="TW27" s="4"/>
      <c r="TX27" s="4"/>
      <c r="UA27" s="4"/>
      <c r="UB27" s="4"/>
      <c r="UE27" s="4"/>
      <c r="UF27" s="4"/>
      <c r="UI27" s="4"/>
      <c r="UJ27" s="4"/>
      <c r="UM27" s="4"/>
      <c r="UN27" s="4"/>
      <c r="UQ27" s="4"/>
      <c r="UR27" s="4"/>
      <c r="UU27" s="4"/>
      <c r="UV27" s="4"/>
      <c r="UY27" s="4"/>
      <c r="UZ27" s="4"/>
      <c r="VC27" s="4"/>
      <c r="VD27" s="4"/>
      <c r="VG27" s="4"/>
      <c r="VH27" s="4"/>
      <c r="VK27" s="4"/>
      <c r="VL27" s="4"/>
      <c r="VO27" s="4"/>
      <c r="VP27" s="4"/>
      <c r="VS27" s="4"/>
      <c r="VT27" s="4"/>
      <c r="VW27" s="4"/>
      <c r="VX27" s="4"/>
      <c r="WA27" s="4"/>
      <c r="WB27" s="4"/>
      <c r="WE27" s="4"/>
      <c r="WF27" s="4"/>
      <c r="WI27" s="4"/>
      <c r="WJ27" s="4"/>
      <c r="WM27" s="4"/>
      <c r="WN27" s="4"/>
      <c r="WQ27" s="4"/>
      <c r="WR27" s="4"/>
      <c r="WU27" s="4"/>
      <c r="WV27" s="4"/>
      <c r="WY27" s="4"/>
      <c r="WZ27" s="4"/>
      <c r="XC27" s="4"/>
      <c r="XD27" s="4"/>
      <c r="XG27" s="4"/>
      <c r="XH27" s="4"/>
      <c r="XK27" s="4"/>
      <c r="XL27" s="4"/>
      <c r="XO27" s="4"/>
      <c r="XP27" s="4"/>
      <c r="XS27" s="4"/>
      <c r="XT27" s="4"/>
      <c r="XW27" s="4"/>
      <c r="XX27" s="4"/>
      <c r="YA27" s="4"/>
      <c r="YB27" s="4"/>
      <c r="YE27" s="4"/>
      <c r="YF27" s="4"/>
      <c r="YI27" s="4"/>
      <c r="YJ27" s="4"/>
      <c r="YM27" s="4"/>
      <c r="YN27" s="4"/>
      <c r="YQ27" s="4"/>
      <c r="YR27" s="4"/>
      <c r="YU27" s="4"/>
      <c r="YV27" s="4"/>
      <c r="YY27" s="4"/>
      <c r="YZ27" s="4"/>
      <c r="ZC27" s="4"/>
      <c r="ZD27" s="4"/>
      <c r="ZG27" s="4"/>
      <c r="ZH27" s="4"/>
      <c r="ZK27" s="4"/>
      <c r="ZL27" s="4"/>
      <c r="ZO27" s="4"/>
      <c r="ZP27" s="4"/>
      <c r="ZS27" s="4"/>
      <c r="ZT27" s="4"/>
      <c r="ZW27" s="4"/>
      <c r="ZX27" s="4"/>
      <c r="AAA27" s="4"/>
      <c r="AAB27" s="4"/>
      <c r="AAE27" s="4"/>
      <c r="AAF27" s="4"/>
      <c r="AAI27" s="4"/>
      <c r="AAJ27" s="4"/>
      <c r="AAM27" s="4"/>
      <c r="AAN27" s="4"/>
      <c r="AAQ27" s="4"/>
      <c r="AAR27" s="4"/>
      <c r="AAU27" s="4"/>
      <c r="AAV27" s="4"/>
      <c r="AAY27" s="4"/>
      <c r="AAZ27" s="4"/>
      <c r="ABC27" s="4"/>
      <c r="ABD27" s="4"/>
      <c r="ABG27" s="4"/>
      <c r="ABH27" s="4"/>
      <c r="ABK27" s="4"/>
      <c r="ABL27" s="4"/>
      <c r="ABO27" s="4"/>
      <c r="ABP27" s="4"/>
      <c r="ABS27" s="4"/>
      <c r="ABT27" s="4"/>
      <c r="ABW27" s="4"/>
      <c r="ABX27" s="4"/>
      <c r="ACA27" s="4"/>
      <c r="ACB27" s="4"/>
      <c r="ACE27" s="4"/>
      <c r="ACF27" s="4"/>
      <c r="ACI27" s="4"/>
      <c r="ACJ27" s="4"/>
      <c r="ACM27" s="4"/>
      <c r="ACN27" s="4"/>
      <c r="ACQ27" s="4"/>
      <c r="ACR27" s="4"/>
      <c r="ACU27" s="4"/>
      <c r="ACV27" s="4"/>
      <c r="ACY27" s="4"/>
      <c r="ACZ27" s="4"/>
      <c r="ADC27" s="4"/>
      <c r="ADD27" s="4"/>
      <c r="ADG27" s="4"/>
      <c r="ADH27" s="4"/>
      <c r="ADK27" s="4"/>
      <c r="ADL27" s="4"/>
      <c r="ADO27" s="4"/>
      <c r="ADP27" s="4"/>
      <c r="ADS27" s="4"/>
      <c r="ADT27" s="4"/>
      <c r="ADW27" s="4"/>
      <c r="ADX27" s="4"/>
      <c r="AEA27" s="4"/>
      <c r="AEB27" s="4"/>
      <c r="AEE27" s="4"/>
      <c r="AEF27" s="4"/>
      <c r="AEI27" s="4"/>
      <c r="AEJ27" s="4"/>
      <c r="AEM27" s="4"/>
      <c r="AEN27" s="4"/>
      <c r="AEQ27" s="4"/>
      <c r="AER27" s="4"/>
      <c r="AEU27" s="4"/>
      <c r="AEV27" s="4"/>
      <c r="AEY27" s="4"/>
      <c r="AEZ27" s="4"/>
      <c r="AFC27" s="4"/>
      <c r="AFD27" s="4"/>
      <c r="AFG27" s="4"/>
      <c r="AFH27" s="4"/>
      <c r="AFK27" s="4"/>
      <c r="AFL27" s="4"/>
      <c r="AFO27" s="4"/>
      <c r="AFP27" s="4"/>
      <c r="AFS27" s="4"/>
      <c r="AFT27" s="4"/>
      <c r="AFW27" s="4"/>
      <c r="AFX27" s="4"/>
      <c r="AGA27" s="4"/>
      <c r="AGB27" s="4"/>
      <c r="AGE27" s="4"/>
      <c r="AGF27" s="4"/>
      <c r="AGI27" s="4"/>
      <c r="AGJ27" s="4"/>
      <c r="AGM27" s="4"/>
      <c r="AGN27" s="4"/>
      <c r="AGQ27" s="4"/>
      <c r="AGR27" s="4"/>
      <c r="AGU27" s="4"/>
      <c r="AGV27" s="4"/>
      <c r="AGY27" s="4"/>
      <c r="AGZ27" s="4"/>
      <c r="AHC27" s="4"/>
      <c r="AHD27" s="4"/>
      <c r="AHG27" s="4"/>
      <c r="AHH27" s="4"/>
      <c r="AHK27" s="4"/>
      <c r="AHL27" s="4"/>
      <c r="AHO27" s="4"/>
      <c r="AHP27" s="4"/>
      <c r="AHS27" s="4"/>
      <c r="AHT27" s="4"/>
      <c r="AHW27" s="4"/>
      <c r="AHX27" s="4"/>
      <c r="AIA27" s="4"/>
      <c r="AIB27" s="4"/>
      <c r="AIE27" s="4"/>
      <c r="AIF27" s="4"/>
      <c r="AII27" s="4"/>
      <c r="AIJ27" s="4"/>
      <c r="AIM27" s="4"/>
      <c r="AIN27" s="4"/>
      <c r="AIQ27" s="4"/>
      <c r="AIR27" s="4"/>
      <c r="AIU27" s="4"/>
      <c r="AIV27" s="4"/>
      <c r="AIY27" s="4"/>
      <c r="AIZ27" s="4"/>
      <c r="AJC27" s="4"/>
      <c r="AJD27" s="4"/>
      <c r="AJG27" s="4"/>
      <c r="AJH27" s="4"/>
      <c r="AJK27" s="4"/>
      <c r="AJL27" s="4"/>
      <c r="AJO27" s="4"/>
      <c r="AJP27" s="4"/>
      <c r="AJS27" s="4"/>
      <c r="AJT27" s="4"/>
      <c r="AJW27" s="4"/>
      <c r="AJX27" s="4"/>
      <c r="AKA27" s="4"/>
      <c r="AKB27" s="4"/>
      <c r="AKE27" s="4"/>
      <c r="AKF27" s="4"/>
      <c r="AKI27" s="4"/>
      <c r="AKJ27" s="4"/>
      <c r="AKM27" s="4"/>
      <c r="AKN27" s="4"/>
      <c r="AKQ27" s="4"/>
      <c r="AKR27" s="4"/>
      <c r="AKU27" s="4"/>
      <c r="AKV27" s="4"/>
      <c r="AKY27" s="4"/>
      <c r="AKZ27" s="4"/>
      <c r="ALC27" s="4"/>
      <c r="ALD27" s="4"/>
      <c r="ALG27" s="4"/>
      <c r="ALH27" s="4"/>
      <c r="ALK27" s="4"/>
      <c r="ALL27" s="4"/>
      <c r="ALO27" s="4"/>
      <c r="ALP27" s="4"/>
      <c r="ALS27" s="4"/>
      <c r="ALT27" s="4"/>
      <c r="ALW27" s="4"/>
      <c r="ALX27" s="4"/>
      <c r="AMA27" s="4"/>
      <c r="AMB27" s="4"/>
      <c r="AME27" s="4"/>
      <c r="AMF27" s="4"/>
      <c r="AMI27" s="4"/>
      <c r="AMJ27" s="4"/>
      <c r="AMM27" s="4"/>
      <c r="AMN27" s="4"/>
      <c r="AMQ27" s="4"/>
      <c r="AMR27" s="4"/>
      <c r="AMU27" s="4"/>
      <c r="AMV27" s="4"/>
      <c r="AMY27" s="4"/>
      <c r="AMZ27" s="4"/>
      <c r="ANC27" s="4"/>
      <c r="AND27" s="4"/>
      <c r="ANG27" s="4"/>
      <c r="ANH27" s="4"/>
      <c r="ANK27" s="4"/>
      <c r="ANL27" s="4"/>
      <c r="ANO27" s="4"/>
      <c r="ANP27" s="4"/>
      <c r="ANS27" s="4"/>
      <c r="ANT27" s="4"/>
      <c r="ANW27" s="4"/>
      <c r="ANX27" s="4"/>
      <c r="AOA27" s="4"/>
      <c r="AOB27" s="4"/>
      <c r="AOE27" s="4"/>
      <c r="AOF27" s="4"/>
      <c r="AOI27" s="4"/>
      <c r="AOJ27" s="4"/>
      <c r="AOM27" s="4"/>
      <c r="AON27" s="4"/>
      <c r="AOQ27" s="4"/>
      <c r="AOR27" s="4"/>
      <c r="AOU27" s="4"/>
      <c r="AOV27" s="4"/>
      <c r="AOY27" s="4"/>
      <c r="AOZ27" s="4"/>
      <c r="APC27" s="4"/>
      <c r="APD27" s="4"/>
      <c r="APG27" s="4"/>
      <c r="APH27" s="4"/>
      <c r="APK27" s="4"/>
      <c r="APL27" s="4"/>
      <c r="APO27" s="4"/>
      <c r="APP27" s="4"/>
      <c r="APS27" s="4"/>
      <c r="APT27" s="4"/>
      <c r="APW27" s="4"/>
      <c r="APX27" s="4"/>
      <c r="AQA27" s="4"/>
      <c r="AQB27" s="4"/>
      <c r="AQE27" s="4"/>
      <c r="AQF27" s="4"/>
      <c r="AQI27" s="4"/>
      <c r="AQJ27" s="4"/>
      <c r="AQM27" s="4"/>
      <c r="AQN27" s="4"/>
      <c r="AQQ27" s="4"/>
      <c r="AQR27" s="4"/>
      <c r="AQU27" s="4"/>
      <c r="AQV27" s="4"/>
      <c r="AQY27" s="4"/>
      <c r="AQZ27" s="4"/>
      <c r="ARC27" s="4"/>
      <c r="ARD27" s="4"/>
      <c r="ARG27" s="4"/>
      <c r="ARH27" s="4"/>
      <c r="ARK27" s="4"/>
      <c r="ARL27" s="4"/>
      <c r="ARO27" s="4"/>
      <c r="ARP27" s="4"/>
      <c r="ARS27" s="4"/>
      <c r="ART27" s="4"/>
      <c r="ARW27" s="4"/>
      <c r="ARX27" s="4"/>
      <c r="ASA27" s="4"/>
      <c r="ASB27" s="4"/>
      <c r="ASE27" s="4"/>
      <c r="ASF27" s="4"/>
      <c r="ASI27" s="4"/>
      <c r="ASJ27" s="4"/>
      <c r="ASM27" s="4"/>
      <c r="ASN27" s="4"/>
      <c r="ASQ27" s="4"/>
      <c r="ASR27" s="4"/>
      <c r="ASU27" s="4"/>
      <c r="ASV27" s="4"/>
      <c r="ASY27" s="4"/>
      <c r="ASZ27" s="4"/>
      <c r="ATC27" s="4"/>
      <c r="ATD27" s="4"/>
      <c r="ATG27" s="4"/>
      <c r="ATH27" s="4"/>
      <c r="ATK27" s="4"/>
      <c r="ATL27" s="4"/>
      <c r="ATO27" s="4"/>
      <c r="ATP27" s="4"/>
      <c r="ATS27" s="4"/>
      <c r="ATT27" s="4"/>
      <c r="ATW27" s="4"/>
      <c r="ATX27" s="4"/>
      <c r="AUA27" s="4"/>
      <c r="AUB27" s="4"/>
      <c r="AUE27" s="4"/>
      <c r="AUF27" s="4"/>
      <c r="AUI27" s="4"/>
      <c r="AUJ27" s="4"/>
      <c r="AUM27" s="4"/>
      <c r="AUN27" s="4"/>
      <c r="AUQ27" s="4"/>
      <c r="AUR27" s="4"/>
      <c r="AUU27" s="4"/>
      <c r="AUV27" s="4"/>
      <c r="AUY27" s="4"/>
      <c r="AUZ27" s="4"/>
      <c r="AVC27" s="4"/>
      <c r="AVD27" s="4"/>
      <c r="AVG27" s="4"/>
      <c r="AVH27" s="4"/>
      <c r="AVK27" s="4"/>
      <c r="AVL27" s="4"/>
      <c r="AVO27" s="4"/>
      <c r="AVP27" s="4"/>
      <c r="AVS27" s="4"/>
      <c r="AVT27" s="4"/>
      <c r="AVW27" s="4"/>
      <c r="AVX27" s="4"/>
      <c r="AWA27" s="4"/>
      <c r="AWB27" s="4"/>
      <c r="AWE27" s="4"/>
      <c r="AWF27" s="4"/>
      <c r="AWI27" s="4"/>
      <c r="AWJ27" s="4"/>
      <c r="AWM27" s="4"/>
      <c r="AWN27" s="4"/>
      <c r="AWQ27" s="4"/>
      <c r="AWR27" s="4"/>
      <c r="AWU27" s="4"/>
      <c r="AWV27" s="4"/>
      <c r="AWY27" s="4"/>
      <c r="AWZ27" s="4"/>
      <c r="AXC27" s="4"/>
      <c r="AXD27" s="4"/>
      <c r="AXG27" s="4"/>
      <c r="AXH27" s="4"/>
      <c r="AXK27" s="4"/>
      <c r="AXL27" s="4"/>
      <c r="AXO27" s="4"/>
      <c r="AXP27" s="4"/>
      <c r="AXS27" s="4"/>
      <c r="AXT27" s="4"/>
      <c r="AXW27" s="4"/>
      <c r="AXX27" s="4"/>
      <c r="AYA27" s="4"/>
      <c r="AYB27" s="4"/>
      <c r="AYE27" s="4"/>
      <c r="AYF27" s="4"/>
      <c r="AYI27" s="4"/>
      <c r="AYJ27" s="4"/>
      <c r="AYM27" s="4"/>
      <c r="AYN27" s="4"/>
      <c r="AYQ27" s="4"/>
      <c r="AYR27" s="4"/>
      <c r="AYU27" s="4"/>
      <c r="AYV27" s="4"/>
      <c r="AYY27" s="4"/>
      <c r="AYZ27" s="4"/>
      <c r="AZC27" s="4"/>
      <c r="AZD27" s="4"/>
      <c r="AZG27" s="4"/>
      <c r="AZH27" s="4"/>
      <c r="AZK27" s="4"/>
      <c r="AZL27" s="4"/>
      <c r="AZO27" s="4"/>
      <c r="AZP27" s="4"/>
      <c r="AZS27" s="4"/>
      <c r="AZT27" s="4"/>
      <c r="AZW27" s="4"/>
      <c r="AZX27" s="4"/>
      <c r="BAA27" s="4"/>
      <c r="BAB27" s="4"/>
      <c r="BAE27" s="4"/>
      <c r="BAF27" s="4"/>
      <c r="BAI27" s="4"/>
      <c r="BAJ27" s="4"/>
      <c r="BAM27" s="4"/>
      <c r="BAN27" s="4"/>
      <c r="BAQ27" s="4"/>
      <c r="BAR27" s="4"/>
      <c r="BAU27" s="4"/>
      <c r="BAV27" s="4"/>
      <c r="BAY27" s="4"/>
      <c r="BAZ27" s="4"/>
      <c r="BBC27" s="4"/>
      <c r="BBD27" s="4"/>
      <c r="BBG27" s="4"/>
      <c r="BBH27" s="4"/>
      <c r="BBK27" s="4"/>
      <c r="BBL27" s="4"/>
      <c r="BBO27" s="4"/>
      <c r="BBP27" s="4"/>
      <c r="BBS27" s="4"/>
      <c r="BBT27" s="4"/>
      <c r="BBW27" s="4"/>
      <c r="BBX27" s="4"/>
      <c r="BCA27" s="4"/>
      <c r="BCB27" s="4"/>
      <c r="BCE27" s="4"/>
      <c r="BCF27" s="4"/>
      <c r="BCI27" s="4"/>
      <c r="BCJ27" s="4"/>
      <c r="BCM27" s="4"/>
      <c r="BCN27" s="4"/>
      <c r="BCQ27" s="4"/>
      <c r="BCR27" s="4"/>
      <c r="BCU27" s="4"/>
      <c r="BCV27" s="4"/>
      <c r="BCY27" s="4"/>
      <c r="BCZ27" s="4"/>
      <c r="BDC27" s="4"/>
      <c r="BDD27" s="4"/>
      <c r="BDG27" s="4"/>
      <c r="BDH27" s="4"/>
      <c r="BDK27" s="4"/>
      <c r="BDL27" s="4"/>
      <c r="BDO27" s="4"/>
      <c r="BDP27" s="4"/>
      <c r="BDS27" s="4"/>
      <c r="BDT27" s="4"/>
      <c r="BDW27" s="4"/>
      <c r="BDX27" s="4"/>
      <c r="BEA27" s="4"/>
      <c r="BEB27" s="4"/>
      <c r="BEE27" s="4"/>
      <c r="BEF27" s="4"/>
      <c r="BEI27" s="4"/>
      <c r="BEJ27" s="4"/>
      <c r="BEM27" s="4"/>
      <c r="BEN27" s="4"/>
      <c r="BEQ27" s="4"/>
      <c r="BER27" s="4"/>
      <c r="BEU27" s="4"/>
      <c r="BEV27" s="4"/>
      <c r="BEY27" s="4"/>
      <c r="BEZ27" s="4"/>
      <c r="BFC27" s="4"/>
      <c r="BFD27" s="4"/>
      <c r="BFG27" s="4"/>
      <c r="BFH27" s="4"/>
      <c r="BFK27" s="4"/>
      <c r="BFL27" s="4"/>
      <c r="BFO27" s="4"/>
      <c r="BFP27" s="4"/>
      <c r="BFS27" s="4"/>
      <c r="BFT27" s="4"/>
      <c r="BFW27" s="4"/>
      <c r="BFX27" s="4"/>
      <c r="BGA27" s="4"/>
      <c r="BGB27" s="4"/>
      <c r="BGE27" s="4"/>
      <c r="BGF27" s="4"/>
      <c r="BGI27" s="4"/>
      <c r="BGJ27" s="4"/>
      <c r="BGM27" s="4"/>
      <c r="BGN27" s="4"/>
      <c r="BGQ27" s="4"/>
      <c r="BGR27" s="4"/>
      <c r="BGU27" s="4"/>
      <c r="BGV27" s="4"/>
      <c r="BGY27" s="4"/>
      <c r="BGZ27" s="4"/>
      <c r="BHC27" s="4"/>
      <c r="BHD27" s="4"/>
      <c r="BHG27" s="4"/>
      <c r="BHH27" s="4"/>
      <c r="BHK27" s="4"/>
      <c r="BHL27" s="4"/>
      <c r="BHO27" s="4"/>
      <c r="BHP27" s="4"/>
      <c r="BHS27" s="4"/>
      <c r="BHT27" s="4"/>
      <c r="BHW27" s="4"/>
      <c r="BHX27" s="4"/>
      <c r="BIA27" s="4"/>
      <c r="BIB27" s="4"/>
      <c r="BIE27" s="4"/>
      <c r="BIF27" s="4"/>
      <c r="BII27" s="4"/>
      <c r="BIJ27" s="4"/>
      <c r="BIM27" s="4"/>
      <c r="BIN27" s="4"/>
      <c r="BIQ27" s="4"/>
      <c r="BIR27" s="4"/>
      <c r="BIU27" s="4"/>
      <c r="BIV27" s="4"/>
      <c r="BIY27" s="4"/>
      <c r="BIZ27" s="4"/>
      <c r="BJC27" s="4"/>
      <c r="BJD27" s="4"/>
      <c r="BJG27" s="4"/>
      <c r="BJH27" s="4"/>
      <c r="BJK27" s="4"/>
      <c r="BJL27" s="4"/>
      <c r="BJO27" s="4"/>
      <c r="BJP27" s="4"/>
      <c r="BJS27" s="4"/>
      <c r="BJT27" s="4"/>
      <c r="BJW27" s="4"/>
      <c r="BJX27" s="4"/>
      <c r="BKA27" s="4"/>
      <c r="BKB27" s="4"/>
      <c r="BKE27" s="4"/>
      <c r="BKF27" s="4"/>
      <c r="BKI27" s="4"/>
      <c r="BKJ27" s="4"/>
      <c r="BKM27" s="4"/>
      <c r="BKN27" s="4"/>
      <c r="BKQ27" s="4"/>
      <c r="BKR27" s="4"/>
      <c r="BKU27" s="4"/>
      <c r="BKV27" s="4"/>
      <c r="BKY27" s="4"/>
      <c r="BKZ27" s="4"/>
      <c r="BLC27" s="4"/>
      <c r="BLD27" s="4"/>
      <c r="BLG27" s="4"/>
      <c r="BLH27" s="4"/>
      <c r="BLK27" s="4"/>
      <c r="BLL27" s="4"/>
      <c r="BLO27" s="4"/>
      <c r="BLP27" s="4"/>
      <c r="BLS27" s="4"/>
      <c r="BLT27" s="4"/>
      <c r="BLW27" s="4"/>
      <c r="BLX27" s="4"/>
      <c r="BMA27" s="4"/>
      <c r="BMB27" s="4"/>
      <c r="BME27" s="4"/>
      <c r="BMF27" s="4"/>
      <c r="BMI27" s="4"/>
      <c r="BMJ27" s="4"/>
      <c r="BMM27" s="4"/>
      <c r="BMN27" s="4"/>
      <c r="BMQ27" s="4"/>
      <c r="BMR27" s="4"/>
      <c r="BMU27" s="4"/>
      <c r="BMV27" s="4"/>
      <c r="BMY27" s="4"/>
      <c r="BMZ27" s="4"/>
      <c r="BNC27" s="4"/>
      <c r="BND27" s="4"/>
      <c r="BNG27" s="4"/>
      <c r="BNH27" s="4"/>
      <c r="BNK27" s="4"/>
      <c r="BNL27" s="4"/>
      <c r="BNO27" s="4"/>
      <c r="BNP27" s="4"/>
      <c r="BNS27" s="4"/>
      <c r="BNT27" s="4"/>
      <c r="BNW27" s="4"/>
      <c r="BNX27" s="4"/>
      <c r="BOA27" s="4"/>
      <c r="BOB27" s="4"/>
      <c r="BOE27" s="4"/>
      <c r="BOF27" s="4"/>
      <c r="BOI27" s="4"/>
      <c r="BOJ27" s="4"/>
      <c r="BOM27" s="4"/>
      <c r="BON27" s="4"/>
      <c r="BOQ27" s="4"/>
      <c r="BOR27" s="4"/>
      <c r="BOU27" s="4"/>
      <c r="BOV27" s="4"/>
      <c r="BOY27" s="4"/>
      <c r="BOZ27" s="4"/>
      <c r="BPC27" s="4"/>
      <c r="BPD27" s="4"/>
      <c r="BPG27" s="4"/>
      <c r="BPH27" s="4"/>
      <c r="BPK27" s="4"/>
      <c r="BPL27" s="4"/>
      <c r="BPO27" s="4"/>
      <c r="BPP27" s="4"/>
      <c r="BPS27" s="4"/>
      <c r="BPT27" s="4"/>
      <c r="BPW27" s="4"/>
      <c r="BPX27" s="4"/>
      <c r="BQA27" s="4"/>
      <c r="BQB27" s="4"/>
      <c r="BQE27" s="4"/>
      <c r="BQF27" s="4"/>
      <c r="BQI27" s="4"/>
      <c r="BQJ27" s="4"/>
      <c r="BQM27" s="4"/>
      <c r="BQN27" s="4"/>
      <c r="BQQ27" s="4"/>
      <c r="BQR27" s="4"/>
      <c r="BQU27" s="4"/>
      <c r="BQV27" s="4"/>
      <c r="BQY27" s="4"/>
      <c r="BQZ27" s="4"/>
      <c r="BRC27" s="4"/>
      <c r="BRD27" s="4"/>
      <c r="BRG27" s="4"/>
      <c r="BRH27" s="4"/>
      <c r="BRK27" s="4"/>
      <c r="BRL27" s="4"/>
      <c r="BRO27" s="4"/>
      <c r="BRP27" s="4"/>
      <c r="BRS27" s="4"/>
      <c r="BRT27" s="4"/>
      <c r="BRW27" s="4"/>
      <c r="BRX27" s="4"/>
      <c r="BSA27" s="4"/>
      <c r="BSB27" s="4"/>
      <c r="BSE27" s="4"/>
      <c r="BSF27" s="4"/>
      <c r="BSI27" s="4"/>
      <c r="BSJ27" s="4"/>
      <c r="BSM27" s="4"/>
      <c r="BSN27" s="4"/>
      <c r="BSQ27" s="4"/>
      <c r="BSR27" s="4"/>
      <c r="BSU27" s="4"/>
      <c r="BSV27" s="4"/>
      <c r="BSY27" s="4"/>
      <c r="BSZ27" s="4"/>
      <c r="BTC27" s="4"/>
      <c r="BTD27" s="4"/>
      <c r="BTG27" s="4"/>
      <c r="BTH27" s="4"/>
      <c r="BTK27" s="4"/>
      <c r="BTL27" s="4"/>
      <c r="BTO27" s="4"/>
      <c r="BTP27" s="4"/>
      <c r="BTS27" s="4"/>
      <c r="BTT27" s="4"/>
      <c r="BTW27" s="4"/>
      <c r="BTX27" s="4"/>
      <c r="BUA27" s="4"/>
      <c r="BUB27" s="4"/>
      <c r="BUE27" s="4"/>
      <c r="BUF27" s="4"/>
      <c r="BUI27" s="4"/>
      <c r="BUJ27" s="4"/>
      <c r="BUM27" s="4"/>
      <c r="BUN27" s="4"/>
      <c r="BUQ27" s="4"/>
      <c r="BUR27" s="4"/>
      <c r="BUU27" s="4"/>
      <c r="BUV27" s="4"/>
      <c r="BUY27" s="4"/>
      <c r="BUZ27" s="4"/>
      <c r="BVC27" s="4"/>
      <c r="BVD27" s="4"/>
      <c r="BVG27" s="4"/>
      <c r="BVH27" s="4"/>
      <c r="BVK27" s="4"/>
      <c r="BVL27" s="4"/>
      <c r="BVO27" s="4"/>
      <c r="BVP27" s="4"/>
      <c r="BVS27" s="4"/>
      <c r="BVT27" s="4"/>
      <c r="BVW27" s="4"/>
      <c r="BVX27" s="4"/>
      <c r="BWA27" s="4"/>
      <c r="BWB27" s="4"/>
      <c r="BWE27" s="4"/>
      <c r="BWF27" s="4"/>
      <c r="BWI27" s="4"/>
      <c r="BWJ27" s="4"/>
      <c r="BWM27" s="4"/>
      <c r="BWN27" s="4"/>
      <c r="BWQ27" s="4"/>
      <c r="BWR27" s="4"/>
      <c r="BWU27" s="4"/>
      <c r="BWV27" s="4"/>
      <c r="BWY27" s="4"/>
      <c r="BWZ27" s="4"/>
      <c r="BXC27" s="4"/>
      <c r="BXD27" s="4"/>
      <c r="BXG27" s="4"/>
      <c r="BXH27" s="4"/>
      <c r="BXK27" s="4"/>
      <c r="BXL27" s="4"/>
      <c r="BXO27" s="4"/>
      <c r="BXP27" s="4"/>
      <c r="BXS27" s="4"/>
      <c r="BXT27" s="4"/>
      <c r="BXW27" s="4"/>
      <c r="BXX27" s="4"/>
      <c r="BYA27" s="4"/>
      <c r="BYB27" s="4"/>
      <c r="BYE27" s="4"/>
      <c r="BYF27" s="4"/>
      <c r="BYI27" s="4"/>
      <c r="BYJ27" s="4"/>
      <c r="BYM27" s="4"/>
      <c r="BYN27" s="4"/>
      <c r="BYQ27" s="4"/>
      <c r="BYR27" s="4"/>
      <c r="BYU27" s="4"/>
      <c r="BYV27" s="4"/>
      <c r="BYY27" s="4"/>
      <c r="BYZ27" s="4"/>
      <c r="BZC27" s="4"/>
      <c r="BZD27" s="4"/>
      <c r="BZG27" s="4"/>
      <c r="BZH27" s="4"/>
      <c r="BZK27" s="4"/>
      <c r="BZL27" s="4"/>
      <c r="BZO27" s="4"/>
      <c r="BZP27" s="4"/>
      <c r="BZS27" s="4"/>
      <c r="BZT27" s="4"/>
      <c r="BZW27" s="4"/>
      <c r="BZX27" s="4"/>
      <c r="CAA27" s="4"/>
      <c r="CAB27" s="4"/>
      <c r="CAE27" s="4"/>
      <c r="CAF27" s="4"/>
      <c r="CAI27" s="4"/>
      <c r="CAJ27" s="4"/>
      <c r="CAM27" s="4"/>
      <c r="CAN27" s="4"/>
      <c r="CAQ27" s="4"/>
      <c r="CAR27" s="4"/>
      <c r="CAU27" s="4"/>
      <c r="CAV27" s="4"/>
      <c r="CAY27" s="4"/>
      <c r="CAZ27" s="4"/>
      <c r="CBC27" s="4"/>
      <c r="CBD27" s="4"/>
      <c r="CBG27" s="4"/>
      <c r="CBH27" s="4"/>
      <c r="CBK27" s="4"/>
      <c r="CBL27" s="4"/>
      <c r="CBO27" s="4"/>
      <c r="CBP27" s="4"/>
      <c r="CBS27" s="4"/>
      <c r="CBT27" s="4"/>
      <c r="CBW27" s="4"/>
      <c r="CBX27" s="4"/>
      <c r="CCA27" s="4"/>
      <c r="CCB27" s="4"/>
      <c r="CCE27" s="4"/>
      <c r="CCF27" s="4"/>
      <c r="CCI27" s="4"/>
      <c r="CCJ27" s="4"/>
      <c r="CCM27" s="4"/>
      <c r="CCN27" s="4"/>
      <c r="CCQ27" s="4"/>
      <c r="CCR27" s="4"/>
      <c r="CCU27" s="4"/>
      <c r="CCV27" s="4"/>
      <c r="CCY27" s="4"/>
      <c r="CCZ27" s="4"/>
      <c r="CDC27" s="4"/>
      <c r="CDD27" s="4"/>
      <c r="CDG27" s="4"/>
      <c r="CDH27" s="4"/>
      <c r="CDK27" s="4"/>
      <c r="CDL27" s="4"/>
      <c r="CDO27" s="4"/>
      <c r="CDP27" s="4"/>
      <c r="CDS27" s="4"/>
      <c r="CDT27" s="4"/>
      <c r="CDW27" s="4"/>
      <c r="CDX27" s="4"/>
      <c r="CEA27" s="4"/>
      <c r="CEB27" s="4"/>
      <c r="CEE27" s="4"/>
      <c r="CEF27" s="4"/>
      <c r="CEI27" s="4"/>
      <c r="CEJ27" s="4"/>
      <c r="CEM27" s="4"/>
      <c r="CEN27" s="4"/>
      <c r="CEQ27" s="4"/>
      <c r="CER27" s="4"/>
      <c r="CEU27" s="4"/>
      <c r="CEV27" s="4"/>
      <c r="CEY27" s="4"/>
      <c r="CEZ27" s="4"/>
      <c r="CFC27" s="4"/>
      <c r="CFD27" s="4"/>
      <c r="CFG27" s="4"/>
      <c r="CFH27" s="4"/>
      <c r="CFK27" s="4"/>
      <c r="CFL27" s="4"/>
      <c r="CFO27" s="4"/>
      <c r="CFP27" s="4"/>
      <c r="CFS27" s="4"/>
      <c r="CFT27" s="4"/>
      <c r="CFW27" s="4"/>
      <c r="CFX27" s="4"/>
      <c r="CGA27" s="4"/>
      <c r="CGB27" s="4"/>
      <c r="CGE27" s="4"/>
      <c r="CGF27" s="4"/>
      <c r="CGI27" s="4"/>
      <c r="CGJ27" s="4"/>
      <c r="CGM27" s="4"/>
      <c r="CGN27" s="4"/>
      <c r="CGQ27" s="4"/>
      <c r="CGR27" s="4"/>
      <c r="CGU27" s="4"/>
      <c r="CGV27" s="4"/>
      <c r="CGY27" s="4"/>
      <c r="CGZ27" s="4"/>
      <c r="CHC27" s="4"/>
      <c r="CHD27" s="4"/>
      <c r="CHG27" s="4"/>
      <c r="CHH27" s="4"/>
      <c r="CHK27" s="4"/>
      <c r="CHL27" s="4"/>
      <c r="CHO27" s="4"/>
      <c r="CHP27" s="4"/>
      <c r="CHS27" s="4"/>
      <c r="CHT27" s="4"/>
      <c r="CHW27" s="4"/>
      <c r="CHX27" s="4"/>
      <c r="CIA27" s="4"/>
      <c r="CIB27" s="4"/>
      <c r="CIE27" s="4"/>
      <c r="CIF27" s="4"/>
      <c r="CII27" s="4"/>
      <c r="CIJ27" s="4"/>
      <c r="CIM27" s="4"/>
      <c r="CIN27" s="4"/>
      <c r="CIQ27" s="4"/>
      <c r="CIR27" s="4"/>
      <c r="CIU27" s="4"/>
      <c r="CIV27" s="4"/>
      <c r="CIY27" s="4"/>
      <c r="CIZ27" s="4"/>
      <c r="CJC27" s="4"/>
      <c r="CJD27" s="4"/>
      <c r="CJG27" s="4"/>
      <c r="CJH27" s="4"/>
      <c r="CJK27" s="4"/>
      <c r="CJL27" s="4"/>
      <c r="CJO27" s="4"/>
      <c r="CJP27" s="4"/>
      <c r="CJS27" s="4"/>
      <c r="CJT27" s="4"/>
      <c r="CJW27" s="4"/>
      <c r="CJX27" s="4"/>
      <c r="CKA27" s="4"/>
      <c r="CKB27" s="4"/>
      <c r="CKE27" s="4"/>
      <c r="CKF27" s="4"/>
      <c r="CKI27" s="4"/>
      <c r="CKJ27" s="4"/>
      <c r="CKM27" s="4"/>
      <c r="CKN27" s="4"/>
      <c r="CKQ27" s="4"/>
      <c r="CKR27" s="4"/>
      <c r="CKU27" s="4"/>
      <c r="CKV27" s="4"/>
      <c r="CKY27" s="4"/>
      <c r="CKZ27" s="4"/>
      <c r="CLC27" s="4"/>
      <c r="CLD27" s="4"/>
      <c r="CLG27" s="4"/>
      <c r="CLH27" s="4"/>
      <c r="CLK27" s="4"/>
      <c r="CLL27" s="4"/>
      <c r="CLO27" s="4"/>
      <c r="CLP27" s="4"/>
      <c r="CLS27" s="4"/>
      <c r="CLT27" s="4"/>
      <c r="CLW27" s="4"/>
      <c r="CLX27" s="4"/>
      <c r="CMA27" s="4"/>
      <c r="CMB27" s="4"/>
      <c r="CME27" s="4"/>
      <c r="CMF27" s="4"/>
      <c r="CMI27" s="4"/>
      <c r="CMJ27" s="4"/>
      <c r="CMM27" s="4"/>
      <c r="CMN27" s="4"/>
      <c r="CMQ27" s="4"/>
      <c r="CMR27" s="4"/>
      <c r="CMU27" s="4"/>
      <c r="CMV27" s="4"/>
      <c r="CMY27" s="4"/>
      <c r="CMZ27" s="4"/>
      <c r="CNC27" s="4"/>
      <c r="CND27" s="4"/>
      <c r="CNG27" s="4"/>
      <c r="CNH27" s="4"/>
      <c r="CNK27" s="4"/>
      <c r="CNL27" s="4"/>
      <c r="CNO27" s="4"/>
      <c r="CNP27" s="4"/>
      <c r="CNS27" s="4"/>
      <c r="CNT27" s="4"/>
      <c r="CNW27" s="4"/>
      <c r="CNX27" s="4"/>
      <c r="COA27" s="4"/>
      <c r="COB27" s="4"/>
      <c r="COE27" s="4"/>
      <c r="COF27" s="4"/>
      <c r="COI27" s="4"/>
      <c r="COJ27" s="4"/>
      <c r="COM27" s="4"/>
      <c r="CON27" s="4"/>
      <c r="COQ27" s="4"/>
      <c r="COR27" s="4"/>
      <c r="COU27" s="4"/>
      <c r="COV27" s="4"/>
      <c r="COY27" s="4"/>
      <c r="COZ27" s="4"/>
      <c r="CPC27" s="4"/>
      <c r="CPD27" s="4"/>
      <c r="CPG27" s="4"/>
      <c r="CPH27" s="4"/>
      <c r="CPK27" s="4"/>
      <c r="CPL27" s="4"/>
      <c r="CPO27" s="4"/>
      <c r="CPP27" s="4"/>
      <c r="CPS27" s="4"/>
      <c r="CPT27" s="4"/>
      <c r="CPW27" s="4"/>
      <c r="CPX27" s="4"/>
      <c r="CQA27" s="4"/>
      <c r="CQB27" s="4"/>
      <c r="CQE27" s="4"/>
      <c r="CQF27" s="4"/>
      <c r="CQI27" s="4"/>
      <c r="CQJ27" s="4"/>
      <c r="CQM27" s="4"/>
      <c r="CQN27" s="4"/>
      <c r="CQQ27" s="4"/>
      <c r="CQR27" s="4"/>
      <c r="CQU27" s="4"/>
      <c r="CQV27" s="4"/>
      <c r="CQY27" s="4"/>
      <c r="CQZ27" s="4"/>
      <c r="CRC27" s="4"/>
      <c r="CRD27" s="4"/>
      <c r="CRG27" s="4"/>
      <c r="CRH27" s="4"/>
      <c r="CRK27" s="4"/>
      <c r="CRL27" s="4"/>
      <c r="CRO27" s="4"/>
      <c r="CRP27" s="4"/>
      <c r="CRS27" s="4"/>
      <c r="CRT27" s="4"/>
      <c r="CRW27" s="4"/>
      <c r="CRX27" s="4"/>
      <c r="CSA27" s="4"/>
      <c r="CSB27" s="4"/>
      <c r="CSE27" s="4"/>
      <c r="CSF27" s="4"/>
      <c r="CSI27" s="4"/>
      <c r="CSJ27" s="4"/>
      <c r="CSM27" s="4"/>
      <c r="CSN27" s="4"/>
      <c r="CSQ27" s="4"/>
      <c r="CSR27" s="4"/>
      <c r="CSU27" s="4"/>
      <c r="CSV27" s="4"/>
      <c r="CSY27" s="4"/>
      <c r="CSZ27" s="4"/>
      <c r="CTC27" s="4"/>
      <c r="CTD27" s="4"/>
      <c r="CTG27" s="4"/>
      <c r="CTH27" s="4"/>
      <c r="CTK27" s="4"/>
      <c r="CTL27" s="4"/>
      <c r="CTO27" s="4"/>
      <c r="CTP27" s="4"/>
      <c r="CTS27" s="4"/>
      <c r="CTT27" s="4"/>
      <c r="CTW27" s="4"/>
      <c r="CTX27" s="4"/>
      <c r="CUA27" s="4"/>
      <c r="CUB27" s="4"/>
      <c r="CUE27" s="4"/>
      <c r="CUF27" s="4"/>
      <c r="CUI27" s="4"/>
      <c r="CUJ27" s="4"/>
      <c r="CUM27" s="4"/>
      <c r="CUN27" s="4"/>
      <c r="CUQ27" s="4"/>
      <c r="CUR27" s="4"/>
      <c r="CUU27" s="4"/>
      <c r="CUV27" s="4"/>
      <c r="CUY27" s="4"/>
      <c r="CUZ27" s="4"/>
      <c r="CVC27" s="4"/>
      <c r="CVD27" s="4"/>
      <c r="CVG27" s="4"/>
      <c r="CVH27" s="4"/>
      <c r="CVK27" s="4"/>
      <c r="CVL27" s="4"/>
      <c r="CVO27" s="4"/>
      <c r="CVP27" s="4"/>
      <c r="CVS27" s="4"/>
      <c r="CVT27" s="4"/>
      <c r="CVW27" s="4"/>
      <c r="CVX27" s="4"/>
      <c r="CWA27" s="4"/>
      <c r="CWB27" s="4"/>
      <c r="CWE27" s="4"/>
      <c r="CWF27" s="4"/>
      <c r="CWI27" s="4"/>
      <c r="CWJ27" s="4"/>
      <c r="CWM27" s="4"/>
      <c r="CWN27" s="4"/>
      <c r="CWQ27" s="4"/>
      <c r="CWR27" s="4"/>
      <c r="CWU27" s="4"/>
      <c r="CWV27" s="4"/>
      <c r="CWY27" s="4"/>
      <c r="CWZ27" s="4"/>
      <c r="CXC27" s="4"/>
      <c r="CXD27" s="4"/>
      <c r="CXG27" s="4"/>
      <c r="CXH27" s="4"/>
      <c r="CXK27" s="4"/>
      <c r="CXL27" s="4"/>
      <c r="CXO27" s="4"/>
      <c r="CXP27" s="4"/>
      <c r="CXS27" s="4"/>
      <c r="CXT27" s="4"/>
      <c r="CXW27" s="4"/>
      <c r="CXX27" s="4"/>
      <c r="CYA27" s="4"/>
      <c r="CYB27" s="4"/>
      <c r="CYE27" s="4"/>
      <c r="CYF27" s="4"/>
      <c r="CYI27" s="4"/>
      <c r="CYJ27" s="4"/>
      <c r="CYM27" s="4"/>
      <c r="CYN27" s="4"/>
      <c r="CYQ27" s="4"/>
      <c r="CYR27" s="4"/>
      <c r="CYU27" s="4"/>
      <c r="CYV27" s="4"/>
      <c r="CYY27" s="4"/>
      <c r="CYZ27" s="4"/>
      <c r="CZC27" s="4"/>
      <c r="CZD27" s="4"/>
      <c r="CZG27" s="4"/>
      <c r="CZH27" s="4"/>
      <c r="CZK27" s="4"/>
      <c r="CZL27" s="4"/>
      <c r="CZO27" s="4"/>
      <c r="CZP27" s="4"/>
      <c r="CZS27" s="4"/>
      <c r="CZT27" s="4"/>
      <c r="CZW27" s="4"/>
      <c r="CZX27" s="4"/>
      <c r="DAA27" s="4"/>
      <c r="DAB27" s="4"/>
      <c r="DAE27" s="4"/>
      <c r="DAF27" s="4"/>
      <c r="DAI27" s="4"/>
      <c r="DAJ27" s="4"/>
      <c r="DAM27" s="4"/>
      <c r="DAN27" s="4"/>
      <c r="DAQ27" s="4"/>
      <c r="DAR27" s="4"/>
      <c r="DAU27" s="4"/>
      <c r="DAV27" s="4"/>
      <c r="DAY27" s="4"/>
      <c r="DAZ27" s="4"/>
      <c r="DBC27" s="4"/>
      <c r="DBD27" s="4"/>
      <c r="DBG27" s="4"/>
      <c r="DBH27" s="4"/>
      <c r="DBK27" s="4"/>
      <c r="DBL27" s="4"/>
      <c r="DBO27" s="4"/>
      <c r="DBP27" s="4"/>
      <c r="DBS27" s="4"/>
      <c r="DBT27" s="4"/>
      <c r="DBW27" s="4"/>
      <c r="DBX27" s="4"/>
      <c r="DCA27" s="4"/>
      <c r="DCB27" s="4"/>
      <c r="DCE27" s="4"/>
      <c r="DCF27" s="4"/>
      <c r="DCI27" s="4"/>
      <c r="DCJ27" s="4"/>
      <c r="DCM27" s="4"/>
      <c r="DCN27" s="4"/>
      <c r="DCQ27" s="4"/>
      <c r="DCR27" s="4"/>
      <c r="DCU27" s="4"/>
      <c r="DCV27" s="4"/>
      <c r="DCY27" s="4"/>
      <c r="DCZ27" s="4"/>
      <c r="DDC27" s="4"/>
      <c r="DDD27" s="4"/>
      <c r="DDG27" s="4"/>
      <c r="DDH27" s="4"/>
      <c r="DDK27" s="4"/>
      <c r="DDL27" s="4"/>
      <c r="DDO27" s="4"/>
      <c r="DDP27" s="4"/>
      <c r="DDS27" s="4"/>
      <c r="DDT27" s="4"/>
      <c r="DDW27" s="4"/>
      <c r="DDX27" s="4"/>
      <c r="DEA27" s="4"/>
      <c r="DEB27" s="4"/>
      <c r="DEE27" s="4"/>
      <c r="DEF27" s="4"/>
      <c r="DEI27" s="4"/>
      <c r="DEJ27" s="4"/>
      <c r="DEM27" s="4"/>
      <c r="DEN27" s="4"/>
      <c r="DEQ27" s="4"/>
      <c r="DER27" s="4"/>
      <c r="DEU27" s="4"/>
      <c r="DEV27" s="4"/>
      <c r="DEY27" s="4"/>
      <c r="DEZ27" s="4"/>
      <c r="DFC27" s="4"/>
      <c r="DFD27" s="4"/>
      <c r="DFG27" s="4"/>
      <c r="DFH27" s="4"/>
      <c r="DFK27" s="4"/>
      <c r="DFL27" s="4"/>
      <c r="DFO27" s="4"/>
      <c r="DFP27" s="4"/>
      <c r="DFS27" s="4"/>
      <c r="DFT27" s="4"/>
      <c r="DFW27" s="4"/>
      <c r="DFX27" s="4"/>
      <c r="DGA27" s="4"/>
      <c r="DGB27" s="4"/>
      <c r="DGE27" s="4"/>
      <c r="DGF27" s="4"/>
      <c r="DGI27" s="4"/>
      <c r="DGJ27" s="4"/>
      <c r="DGM27" s="4"/>
      <c r="DGN27" s="4"/>
      <c r="DGQ27" s="4"/>
      <c r="DGR27" s="4"/>
      <c r="DGU27" s="4"/>
      <c r="DGV27" s="4"/>
      <c r="DGY27" s="4"/>
      <c r="DGZ27" s="4"/>
      <c r="DHC27" s="4"/>
      <c r="DHD27" s="4"/>
      <c r="DHG27" s="4"/>
      <c r="DHH27" s="4"/>
      <c r="DHK27" s="4"/>
      <c r="DHL27" s="4"/>
      <c r="DHO27" s="4"/>
      <c r="DHP27" s="4"/>
      <c r="DHS27" s="4"/>
      <c r="DHT27" s="4"/>
      <c r="DHW27" s="4"/>
      <c r="DHX27" s="4"/>
      <c r="DIA27" s="4"/>
      <c r="DIB27" s="4"/>
      <c r="DIE27" s="4"/>
      <c r="DIF27" s="4"/>
      <c r="DII27" s="4"/>
      <c r="DIJ27" s="4"/>
      <c r="DIM27" s="4"/>
      <c r="DIN27" s="4"/>
      <c r="DIQ27" s="4"/>
      <c r="DIR27" s="4"/>
      <c r="DIU27" s="4"/>
      <c r="DIV27" s="4"/>
      <c r="DIY27" s="4"/>
      <c r="DIZ27" s="4"/>
      <c r="DJC27" s="4"/>
      <c r="DJD27" s="4"/>
      <c r="DJG27" s="4"/>
      <c r="DJH27" s="4"/>
      <c r="DJK27" s="4"/>
      <c r="DJL27" s="4"/>
      <c r="DJO27" s="4"/>
      <c r="DJP27" s="4"/>
      <c r="DJS27" s="4"/>
      <c r="DJT27" s="4"/>
      <c r="DJW27" s="4"/>
      <c r="DJX27" s="4"/>
      <c r="DKA27" s="4"/>
      <c r="DKB27" s="4"/>
      <c r="DKE27" s="4"/>
      <c r="DKF27" s="4"/>
      <c r="DKI27" s="4"/>
      <c r="DKJ27" s="4"/>
      <c r="DKM27" s="4"/>
      <c r="DKN27" s="4"/>
      <c r="DKQ27" s="4"/>
      <c r="DKR27" s="4"/>
      <c r="DKU27" s="4"/>
      <c r="DKV27" s="4"/>
      <c r="DKY27" s="4"/>
      <c r="DKZ27" s="4"/>
      <c r="DLC27" s="4"/>
      <c r="DLD27" s="4"/>
      <c r="DLG27" s="4"/>
      <c r="DLH27" s="4"/>
      <c r="DLK27" s="4"/>
      <c r="DLL27" s="4"/>
      <c r="DLO27" s="4"/>
      <c r="DLP27" s="4"/>
      <c r="DLS27" s="4"/>
      <c r="DLT27" s="4"/>
      <c r="DLW27" s="4"/>
      <c r="DLX27" s="4"/>
      <c r="DMA27" s="4"/>
      <c r="DMB27" s="4"/>
      <c r="DME27" s="4"/>
      <c r="DMF27" s="4"/>
      <c r="DMI27" s="4"/>
      <c r="DMJ27" s="4"/>
      <c r="DMM27" s="4"/>
      <c r="DMN27" s="4"/>
      <c r="DMQ27" s="4"/>
      <c r="DMR27" s="4"/>
      <c r="DMU27" s="4"/>
      <c r="DMV27" s="4"/>
      <c r="DMY27" s="4"/>
      <c r="DMZ27" s="4"/>
      <c r="DNC27" s="4"/>
      <c r="DND27" s="4"/>
      <c r="DNG27" s="4"/>
      <c r="DNH27" s="4"/>
      <c r="DNK27" s="4"/>
      <c r="DNL27" s="4"/>
      <c r="DNO27" s="4"/>
      <c r="DNP27" s="4"/>
      <c r="DNS27" s="4"/>
      <c r="DNT27" s="4"/>
      <c r="DNW27" s="4"/>
      <c r="DNX27" s="4"/>
      <c r="DOA27" s="4"/>
      <c r="DOB27" s="4"/>
      <c r="DOE27" s="4"/>
      <c r="DOF27" s="4"/>
      <c r="DOI27" s="4"/>
      <c r="DOJ27" s="4"/>
      <c r="DOM27" s="4"/>
      <c r="DON27" s="4"/>
      <c r="DOQ27" s="4"/>
      <c r="DOR27" s="4"/>
      <c r="DOU27" s="4"/>
      <c r="DOV27" s="4"/>
      <c r="DOY27" s="4"/>
      <c r="DOZ27" s="4"/>
      <c r="DPC27" s="4"/>
      <c r="DPD27" s="4"/>
      <c r="DPG27" s="4"/>
      <c r="DPH27" s="4"/>
      <c r="DPK27" s="4"/>
      <c r="DPL27" s="4"/>
      <c r="DPO27" s="4"/>
      <c r="DPP27" s="4"/>
      <c r="DPS27" s="4"/>
      <c r="DPT27" s="4"/>
      <c r="DPW27" s="4"/>
      <c r="DPX27" s="4"/>
      <c r="DQA27" s="4"/>
      <c r="DQB27" s="4"/>
      <c r="DQE27" s="4"/>
      <c r="DQF27" s="4"/>
      <c r="DQI27" s="4"/>
      <c r="DQJ27" s="4"/>
      <c r="DQM27" s="4"/>
      <c r="DQN27" s="4"/>
      <c r="DQQ27" s="4"/>
      <c r="DQR27" s="4"/>
      <c r="DQU27" s="4"/>
      <c r="DQV27" s="4"/>
      <c r="DQY27" s="4"/>
      <c r="DQZ27" s="4"/>
      <c r="DRC27" s="4"/>
      <c r="DRD27" s="4"/>
      <c r="DRG27" s="4"/>
      <c r="DRH27" s="4"/>
      <c r="DRK27" s="4"/>
      <c r="DRL27" s="4"/>
      <c r="DRO27" s="4"/>
      <c r="DRP27" s="4"/>
      <c r="DRS27" s="4"/>
      <c r="DRT27" s="4"/>
      <c r="DRW27" s="4"/>
      <c r="DRX27" s="4"/>
      <c r="DSA27" s="4"/>
      <c r="DSB27" s="4"/>
      <c r="DSE27" s="4"/>
      <c r="DSF27" s="4"/>
      <c r="DSI27" s="4"/>
      <c r="DSJ27" s="4"/>
      <c r="DSM27" s="4"/>
      <c r="DSN27" s="4"/>
      <c r="DSQ27" s="4"/>
      <c r="DSR27" s="4"/>
      <c r="DSU27" s="4"/>
      <c r="DSV27" s="4"/>
      <c r="DSY27" s="4"/>
      <c r="DSZ27" s="4"/>
      <c r="DTC27" s="4"/>
      <c r="DTD27" s="4"/>
      <c r="DTG27" s="4"/>
      <c r="DTH27" s="4"/>
      <c r="DTK27" s="4"/>
      <c r="DTL27" s="4"/>
      <c r="DTO27" s="4"/>
      <c r="DTP27" s="4"/>
      <c r="DTS27" s="4"/>
      <c r="DTT27" s="4"/>
      <c r="DTW27" s="4"/>
      <c r="DTX27" s="4"/>
      <c r="DUA27" s="4"/>
      <c r="DUB27" s="4"/>
      <c r="DUE27" s="4"/>
      <c r="DUF27" s="4"/>
      <c r="DUI27" s="4"/>
      <c r="DUJ27" s="4"/>
      <c r="DUM27" s="4"/>
      <c r="DUN27" s="4"/>
      <c r="DUQ27" s="4"/>
      <c r="DUR27" s="4"/>
      <c r="DUU27" s="4"/>
      <c r="DUV27" s="4"/>
      <c r="DUY27" s="4"/>
      <c r="DUZ27" s="4"/>
      <c r="DVC27" s="4"/>
      <c r="DVD27" s="4"/>
      <c r="DVG27" s="4"/>
      <c r="DVH27" s="4"/>
      <c r="DVK27" s="4"/>
      <c r="DVL27" s="4"/>
      <c r="DVO27" s="4"/>
      <c r="DVP27" s="4"/>
      <c r="DVS27" s="4"/>
      <c r="DVT27" s="4"/>
      <c r="DVW27" s="4"/>
      <c r="DVX27" s="4"/>
      <c r="DWA27" s="4"/>
      <c r="DWB27" s="4"/>
      <c r="DWE27" s="4"/>
      <c r="DWF27" s="4"/>
      <c r="DWI27" s="4"/>
      <c r="DWJ27" s="4"/>
      <c r="DWM27" s="4"/>
      <c r="DWN27" s="4"/>
      <c r="DWQ27" s="4"/>
      <c r="DWR27" s="4"/>
      <c r="DWU27" s="4"/>
      <c r="DWV27" s="4"/>
      <c r="DWY27" s="4"/>
      <c r="DWZ27" s="4"/>
      <c r="DXC27" s="4"/>
      <c r="DXD27" s="4"/>
      <c r="DXG27" s="4"/>
      <c r="DXH27" s="4"/>
      <c r="DXK27" s="4"/>
      <c r="DXL27" s="4"/>
      <c r="DXO27" s="4"/>
      <c r="DXP27" s="4"/>
      <c r="DXS27" s="4"/>
      <c r="DXT27" s="4"/>
      <c r="DXW27" s="4"/>
      <c r="DXX27" s="4"/>
      <c r="DYA27" s="4"/>
      <c r="DYB27" s="4"/>
      <c r="DYE27" s="4"/>
      <c r="DYF27" s="4"/>
      <c r="DYI27" s="4"/>
      <c r="DYJ27" s="4"/>
      <c r="DYM27" s="4"/>
      <c r="DYN27" s="4"/>
      <c r="DYQ27" s="4"/>
      <c r="DYR27" s="4"/>
      <c r="DYU27" s="4"/>
      <c r="DYV27" s="4"/>
      <c r="DYY27" s="4"/>
      <c r="DYZ27" s="4"/>
      <c r="DZC27" s="4"/>
      <c r="DZD27" s="4"/>
      <c r="DZG27" s="4"/>
      <c r="DZH27" s="4"/>
      <c r="DZK27" s="4"/>
      <c r="DZL27" s="4"/>
      <c r="DZO27" s="4"/>
      <c r="DZP27" s="4"/>
      <c r="DZS27" s="4"/>
      <c r="DZT27" s="4"/>
      <c r="DZW27" s="4"/>
      <c r="DZX27" s="4"/>
      <c r="EAA27" s="4"/>
      <c r="EAB27" s="4"/>
      <c r="EAE27" s="4"/>
      <c r="EAF27" s="4"/>
      <c r="EAI27" s="4"/>
      <c r="EAJ27" s="4"/>
      <c r="EAM27" s="4"/>
      <c r="EAN27" s="4"/>
      <c r="EAQ27" s="4"/>
      <c r="EAR27" s="4"/>
      <c r="EAU27" s="4"/>
      <c r="EAV27" s="4"/>
      <c r="EAY27" s="4"/>
      <c r="EAZ27" s="4"/>
      <c r="EBC27" s="4"/>
      <c r="EBD27" s="4"/>
      <c r="EBG27" s="4"/>
      <c r="EBH27" s="4"/>
      <c r="EBK27" s="4"/>
      <c r="EBL27" s="4"/>
      <c r="EBO27" s="4"/>
      <c r="EBP27" s="4"/>
      <c r="EBS27" s="4"/>
      <c r="EBT27" s="4"/>
      <c r="EBW27" s="4"/>
      <c r="EBX27" s="4"/>
      <c r="ECA27" s="4"/>
      <c r="ECB27" s="4"/>
      <c r="ECE27" s="4"/>
      <c r="ECF27" s="4"/>
      <c r="ECI27" s="4"/>
      <c r="ECJ27" s="4"/>
      <c r="ECM27" s="4"/>
      <c r="ECN27" s="4"/>
      <c r="ECQ27" s="4"/>
      <c r="ECR27" s="4"/>
      <c r="ECU27" s="4"/>
      <c r="ECV27" s="4"/>
      <c r="ECY27" s="4"/>
      <c r="ECZ27" s="4"/>
      <c r="EDC27" s="4"/>
      <c r="EDD27" s="4"/>
      <c r="EDG27" s="4"/>
      <c r="EDH27" s="4"/>
      <c r="EDK27" s="4"/>
      <c r="EDL27" s="4"/>
      <c r="EDO27" s="4"/>
      <c r="EDP27" s="4"/>
      <c r="EDS27" s="4"/>
      <c r="EDT27" s="4"/>
      <c r="EDW27" s="4"/>
      <c r="EDX27" s="4"/>
      <c r="EEA27" s="4"/>
      <c r="EEB27" s="4"/>
      <c r="EEE27" s="4"/>
      <c r="EEF27" s="4"/>
      <c r="EEI27" s="4"/>
      <c r="EEJ27" s="4"/>
      <c r="EEM27" s="4"/>
      <c r="EEN27" s="4"/>
      <c r="EEQ27" s="4"/>
      <c r="EER27" s="4"/>
      <c r="EEU27" s="4"/>
      <c r="EEV27" s="4"/>
      <c r="EEY27" s="4"/>
      <c r="EEZ27" s="4"/>
      <c r="EFC27" s="4"/>
      <c r="EFD27" s="4"/>
      <c r="EFG27" s="4"/>
      <c r="EFH27" s="4"/>
      <c r="EFK27" s="4"/>
      <c r="EFL27" s="4"/>
      <c r="EFO27" s="4"/>
      <c r="EFP27" s="4"/>
      <c r="EFS27" s="4"/>
      <c r="EFT27" s="4"/>
      <c r="EFW27" s="4"/>
      <c r="EFX27" s="4"/>
      <c r="EGA27" s="4"/>
      <c r="EGB27" s="4"/>
      <c r="EGE27" s="4"/>
      <c r="EGF27" s="4"/>
      <c r="EGI27" s="4"/>
      <c r="EGJ27" s="4"/>
      <c r="EGM27" s="4"/>
      <c r="EGN27" s="4"/>
      <c r="EGQ27" s="4"/>
      <c r="EGR27" s="4"/>
      <c r="EGU27" s="4"/>
      <c r="EGV27" s="4"/>
      <c r="EGY27" s="4"/>
      <c r="EGZ27" s="4"/>
      <c r="EHC27" s="4"/>
      <c r="EHD27" s="4"/>
      <c r="EHG27" s="4"/>
      <c r="EHH27" s="4"/>
      <c r="EHK27" s="4"/>
      <c r="EHL27" s="4"/>
      <c r="EHO27" s="4"/>
      <c r="EHP27" s="4"/>
      <c r="EHS27" s="4"/>
      <c r="EHT27" s="4"/>
      <c r="EHW27" s="4"/>
      <c r="EHX27" s="4"/>
      <c r="EIA27" s="4"/>
      <c r="EIB27" s="4"/>
      <c r="EIE27" s="4"/>
      <c r="EIF27" s="4"/>
      <c r="EII27" s="4"/>
      <c r="EIJ27" s="4"/>
      <c r="EIM27" s="4"/>
      <c r="EIN27" s="4"/>
      <c r="EIQ27" s="4"/>
      <c r="EIR27" s="4"/>
      <c r="EIU27" s="4"/>
      <c r="EIV27" s="4"/>
      <c r="EIY27" s="4"/>
      <c r="EIZ27" s="4"/>
      <c r="EJC27" s="4"/>
      <c r="EJD27" s="4"/>
      <c r="EJG27" s="4"/>
      <c r="EJH27" s="4"/>
      <c r="EJK27" s="4"/>
      <c r="EJL27" s="4"/>
      <c r="EJO27" s="4"/>
      <c r="EJP27" s="4"/>
      <c r="EJS27" s="4"/>
      <c r="EJT27" s="4"/>
      <c r="EJW27" s="4"/>
      <c r="EJX27" s="4"/>
      <c r="EKA27" s="4"/>
      <c r="EKB27" s="4"/>
      <c r="EKE27" s="4"/>
      <c r="EKF27" s="4"/>
      <c r="EKI27" s="4"/>
      <c r="EKJ27" s="4"/>
      <c r="EKM27" s="4"/>
      <c r="EKN27" s="4"/>
      <c r="EKQ27" s="4"/>
      <c r="EKR27" s="4"/>
      <c r="EKU27" s="4"/>
      <c r="EKV27" s="4"/>
      <c r="EKY27" s="4"/>
      <c r="EKZ27" s="4"/>
      <c r="ELC27" s="4"/>
      <c r="ELD27" s="4"/>
      <c r="ELG27" s="4"/>
      <c r="ELH27" s="4"/>
      <c r="ELK27" s="4"/>
      <c r="ELL27" s="4"/>
      <c r="ELO27" s="4"/>
      <c r="ELP27" s="4"/>
      <c r="ELS27" s="4"/>
      <c r="ELT27" s="4"/>
      <c r="ELW27" s="4"/>
      <c r="ELX27" s="4"/>
      <c r="EMA27" s="4"/>
      <c r="EMB27" s="4"/>
      <c r="EME27" s="4"/>
      <c r="EMF27" s="4"/>
      <c r="EMI27" s="4"/>
      <c r="EMJ27" s="4"/>
      <c r="EMM27" s="4"/>
      <c r="EMN27" s="4"/>
      <c r="EMQ27" s="4"/>
      <c r="EMR27" s="4"/>
      <c r="EMU27" s="4"/>
      <c r="EMV27" s="4"/>
      <c r="EMY27" s="4"/>
      <c r="EMZ27" s="4"/>
      <c r="ENC27" s="4"/>
      <c r="END27" s="4"/>
      <c r="ENG27" s="4"/>
      <c r="ENH27" s="4"/>
      <c r="ENK27" s="4"/>
      <c r="ENL27" s="4"/>
      <c r="ENO27" s="4"/>
      <c r="ENP27" s="4"/>
      <c r="ENS27" s="4"/>
      <c r="ENT27" s="4"/>
      <c r="ENW27" s="4"/>
      <c r="ENX27" s="4"/>
      <c r="EOA27" s="4"/>
      <c r="EOB27" s="4"/>
      <c r="EOE27" s="4"/>
      <c r="EOF27" s="4"/>
      <c r="EOI27" s="4"/>
      <c r="EOJ27" s="4"/>
      <c r="EOM27" s="4"/>
      <c r="EON27" s="4"/>
      <c r="EOQ27" s="4"/>
      <c r="EOR27" s="4"/>
      <c r="EOU27" s="4"/>
      <c r="EOV27" s="4"/>
      <c r="EOY27" s="4"/>
      <c r="EOZ27" s="4"/>
      <c r="EPC27" s="4"/>
      <c r="EPD27" s="4"/>
      <c r="EPG27" s="4"/>
      <c r="EPH27" s="4"/>
      <c r="EPK27" s="4"/>
      <c r="EPL27" s="4"/>
      <c r="EPO27" s="4"/>
      <c r="EPP27" s="4"/>
      <c r="EPS27" s="4"/>
      <c r="EPT27" s="4"/>
      <c r="EPW27" s="4"/>
      <c r="EPX27" s="4"/>
      <c r="EQA27" s="4"/>
      <c r="EQB27" s="4"/>
      <c r="EQE27" s="4"/>
      <c r="EQF27" s="4"/>
      <c r="EQI27" s="4"/>
      <c r="EQJ27" s="4"/>
      <c r="EQM27" s="4"/>
      <c r="EQN27" s="4"/>
      <c r="EQQ27" s="4"/>
      <c r="EQR27" s="4"/>
      <c r="EQU27" s="4"/>
      <c r="EQV27" s="4"/>
      <c r="EQY27" s="4"/>
      <c r="EQZ27" s="4"/>
      <c r="ERC27" s="4"/>
      <c r="ERD27" s="4"/>
      <c r="ERG27" s="4"/>
      <c r="ERH27" s="4"/>
      <c r="ERK27" s="4"/>
      <c r="ERL27" s="4"/>
      <c r="ERO27" s="4"/>
      <c r="ERP27" s="4"/>
      <c r="ERS27" s="4"/>
      <c r="ERT27" s="4"/>
      <c r="ERW27" s="4"/>
      <c r="ERX27" s="4"/>
      <c r="ESA27" s="4"/>
      <c r="ESB27" s="4"/>
      <c r="ESE27" s="4"/>
      <c r="ESF27" s="4"/>
      <c r="ESI27" s="4"/>
      <c r="ESJ27" s="4"/>
      <c r="ESM27" s="4"/>
      <c r="ESN27" s="4"/>
      <c r="ESQ27" s="4"/>
      <c r="ESR27" s="4"/>
      <c r="ESU27" s="4"/>
      <c r="ESV27" s="4"/>
      <c r="ESY27" s="4"/>
      <c r="ESZ27" s="4"/>
      <c r="ETC27" s="4"/>
      <c r="ETD27" s="4"/>
      <c r="ETG27" s="4"/>
      <c r="ETH27" s="4"/>
      <c r="ETK27" s="4"/>
      <c r="ETL27" s="4"/>
      <c r="ETO27" s="4"/>
      <c r="ETP27" s="4"/>
      <c r="ETS27" s="4"/>
      <c r="ETT27" s="4"/>
      <c r="ETW27" s="4"/>
      <c r="ETX27" s="4"/>
      <c r="EUA27" s="4"/>
      <c r="EUB27" s="4"/>
      <c r="EUE27" s="4"/>
      <c r="EUF27" s="4"/>
      <c r="EUI27" s="4"/>
      <c r="EUJ27" s="4"/>
      <c r="EUM27" s="4"/>
      <c r="EUN27" s="4"/>
      <c r="EUQ27" s="4"/>
      <c r="EUR27" s="4"/>
      <c r="EUU27" s="4"/>
      <c r="EUV27" s="4"/>
      <c r="EUY27" s="4"/>
      <c r="EUZ27" s="4"/>
      <c r="EVC27" s="4"/>
      <c r="EVD27" s="4"/>
      <c r="EVG27" s="4"/>
      <c r="EVH27" s="4"/>
      <c r="EVK27" s="4"/>
      <c r="EVL27" s="4"/>
      <c r="EVO27" s="4"/>
      <c r="EVP27" s="4"/>
      <c r="EVS27" s="4"/>
      <c r="EVT27" s="4"/>
      <c r="EVW27" s="4"/>
      <c r="EVX27" s="4"/>
      <c r="EWA27" s="4"/>
      <c r="EWB27" s="4"/>
      <c r="EWE27" s="4"/>
      <c r="EWF27" s="4"/>
      <c r="EWI27" s="4"/>
      <c r="EWJ27" s="4"/>
      <c r="EWM27" s="4"/>
      <c r="EWN27" s="4"/>
      <c r="EWQ27" s="4"/>
      <c r="EWR27" s="4"/>
      <c r="EWU27" s="4"/>
      <c r="EWV27" s="4"/>
      <c r="EWY27" s="4"/>
      <c r="EWZ27" s="4"/>
      <c r="EXC27" s="4"/>
      <c r="EXD27" s="4"/>
      <c r="EXG27" s="4"/>
      <c r="EXH27" s="4"/>
      <c r="EXK27" s="4"/>
      <c r="EXL27" s="4"/>
      <c r="EXO27" s="4"/>
      <c r="EXP27" s="4"/>
      <c r="EXS27" s="4"/>
      <c r="EXT27" s="4"/>
      <c r="EXW27" s="4"/>
      <c r="EXX27" s="4"/>
      <c r="EYA27" s="4"/>
      <c r="EYB27" s="4"/>
      <c r="EYE27" s="4"/>
      <c r="EYF27" s="4"/>
      <c r="EYI27" s="4"/>
      <c r="EYJ27" s="4"/>
      <c r="EYM27" s="4"/>
      <c r="EYN27" s="4"/>
      <c r="EYQ27" s="4"/>
      <c r="EYR27" s="4"/>
      <c r="EYU27" s="4"/>
      <c r="EYV27" s="4"/>
      <c r="EYY27" s="4"/>
      <c r="EYZ27" s="4"/>
      <c r="EZC27" s="4"/>
      <c r="EZD27" s="4"/>
      <c r="EZG27" s="4"/>
      <c r="EZH27" s="4"/>
      <c r="EZK27" s="4"/>
      <c r="EZL27" s="4"/>
      <c r="EZO27" s="4"/>
      <c r="EZP27" s="4"/>
      <c r="EZS27" s="4"/>
      <c r="EZT27" s="4"/>
      <c r="EZW27" s="4"/>
      <c r="EZX27" s="4"/>
      <c r="FAA27" s="4"/>
      <c r="FAB27" s="4"/>
      <c r="FAE27" s="4"/>
      <c r="FAF27" s="4"/>
      <c r="FAI27" s="4"/>
      <c r="FAJ27" s="4"/>
      <c r="FAM27" s="4"/>
      <c r="FAN27" s="4"/>
      <c r="FAQ27" s="4"/>
      <c r="FAR27" s="4"/>
      <c r="FAU27" s="4"/>
      <c r="FAV27" s="4"/>
      <c r="FAY27" s="4"/>
      <c r="FAZ27" s="4"/>
      <c r="FBC27" s="4"/>
      <c r="FBD27" s="4"/>
      <c r="FBG27" s="4"/>
      <c r="FBH27" s="4"/>
      <c r="FBK27" s="4"/>
      <c r="FBL27" s="4"/>
      <c r="FBO27" s="4"/>
      <c r="FBP27" s="4"/>
      <c r="FBS27" s="4"/>
      <c r="FBT27" s="4"/>
      <c r="FBW27" s="4"/>
      <c r="FBX27" s="4"/>
      <c r="FCA27" s="4"/>
      <c r="FCB27" s="4"/>
      <c r="FCE27" s="4"/>
      <c r="FCF27" s="4"/>
      <c r="FCI27" s="4"/>
      <c r="FCJ27" s="4"/>
      <c r="FCM27" s="4"/>
      <c r="FCN27" s="4"/>
      <c r="FCQ27" s="4"/>
      <c r="FCR27" s="4"/>
      <c r="FCU27" s="4"/>
      <c r="FCV27" s="4"/>
      <c r="FCY27" s="4"/>
      <c r="FCZ27" s="4"/>
      <c r="FDC27" s="4"/>
      <c r="FDD27" s="4"/>
      <c r="FDG27" s="4"/>
      <c r="FDH27" s="4"/>
      <c r="FDK27" s="4"/>
      <c r="FDL27" s="4"/>
      <c r="FDO27" s="4"/>
      <c r="FDP27" s="4"/>
      <c r="FDS27" s="4"/>
      <c r="FDT27" s="4"/>
      <c r="FDW27" s="4"/>
      <c r="FDX27" s="4"/>
      <c r="FEA27" s="4"/>
      <c r="FEB27" s="4"/>
      <c r="FEE27" s="4"/>
      <c r="FEF27" s="4"/>
      <c r="FEI27" s="4"/>
      <c r="FEJ27" s="4"/>
      <c r="FEM27" s="4"/>
      <c r="FEN27" s="4"/>
      <c r="FEQ27" s="4"/>
      <c r="FER27" s="4"/>
      <c r="FEU27" s="4"/>
      <c r="FEV27" s="4"/>
      <c r="FEY27" s="4"/>
      <c r="FEZ27" s="4"/>
      <c r="FFC27" s="4"/>
      <c r="FFD27" s="4"/>
      <c r="FFG27" s="4"/>
      <c r="FFH27" s="4"/>
      <c r="FFK27" s="4"/>
      <c r="FFL27" s="4"/>
      <c r="FFO27" s="4"/>
      <c r="FFP27" s="4"/>
      <c r="FFS27" s="4"/>
      <c r="FFT27" s="4"/>
      <c r="FFW27" s="4"/>
      <c r="FFX27" s="4"/>
      <c r="FGA27" s="4"/>
      <c r="FGB27" s="4"/>
      <c r="FGE27" s="4"/>
      <c r="FGF27" s="4"/>
      <c r="FGI27" s="4"/>
      <c r="FGJ27" s="4"/>
      <c r="FGM27" s="4"/>
      <c r="FGN27" s="4"/>
      <c r="FGQ27" s="4"/>
      <c r="FGR27" s="4"/>
      <c r="FGU27" s="4"/>
      <c r="FGV27" s="4"/>
      <c r="FGY27" s="4"/>
      <c r="FGZ27" s="4"/>
      <c r="FHC27" s="4"/>
      <c r="FHD27" s="4"/>
      <c r="FHG27" s="4"/>
      <c r="FHH27" s="4"/>
      <c r="FHK27" s="4"/>
      <c r="FHL27" s="4"/>
      <c r="FHO27" s="4"/>
      <c r="FHP27" s="4"/>
      <c r="FHS27" s="4"/>
      <c r="FHT27" s="4"/>
      <c r="FHW27" s="4"/>
      <c r="FHX27" s="4"/>
      <c r="FIA27" s="4"/>
      <c r="FIB27" s="4"/>
      <c r="FIE27" s="4"/>
      <c r="FIF27" s="4"/>
      <c r="FII27" s="4"/>
      <c r="FIJ27" s="4"/>
      <c r="FIM27" s="4"/>
      <c r="FIN27" s="4"/>
      <c r="FIQ27" s="4"/>
      <c r="FIR27" s="4"/>
      <c r="FIU27" s="4"/>
      <c r="FIV27" s="4"/>
      <c r="FIY27" s="4"/>
      <c r="FIZ27" s="4"/>
      <c r="FJC27" s="4"/>
      <c r="FJD27" s="4"/>
      <c r="FJG27" s="4"/>
      <c r="FJH27" s="4"/>
      <c r="FJK27" s="4"/>
      <c r="FJL27" s="4"/>
      <c r="FJO27" s="4"/>
      <c r="FJP27" s="4"/>
      <c r="FJS27" s="4"/>
      <c r="FJT27" s="4"/>
      <c r="FJW27" s="4"/>
      <c r="FJX27" s="4"/>
      <c r="FKA27" s="4"/>
      <c r="FKB27" s="4"/>
      <c r="FKE27" s="4"/>
      <c r="FKF27" s="4"/>
      <c r="FKI27" s="4"/>
      <c r="FKJ27" s="4"/>
      <c r="FKM27" s="4"/>
      <c r="FKN27" s="4"/>
      <c r="FKQ27" s="4"/>
      <c r="FKR27" s="4"/>
      <c r="FKU27" s="4"/>
      <c r="FKV27" s="4"/>
      <c r="FKY27" s="4"/>
      <c r="FKZ27" s="4"/>
      <c r="FLC27" s="4"/>
      <c r="FLD27" s="4"/>
      <c r="FLG27" s="4"/>
      <c r="FLH27" s="4"/>
      <c r="FLK27" s="4"/>
      <c r="FLL27" s="4"/>
      <c r="FLO27" s="4"/>
      <c r="FLP27" s="4"/>
      <c r="FLS27" s="4"/>
      <c r="FLT27" s="4"/>
      <c r="FLW27" s="4"/>
      <c r="FLX27" s="4"/>
      <c r="FMA27" s="4"/>
      <c r="FMB27" s="4"/>
      <c r="FME27" s="4"/>
      <c r="FMF27" s="4"/>
      <c r="FMI27" s="4"/>
      <c r="FMJ27" s="4"/>
      <c r="FMM27" s="4"/>
      <c r="FMN27" s="4"/>
      <c r="FMQ27" s="4"/>
      <c r="FMR27" s="4"/>
      <c r="FMU27" s="4"/>
      <c r="FMV27" s="4"/>
      <c r="FMY27" s="4"/>
      <c r="FMZ27" s="4"/>
      <c r="FNC27" s="4"/>
      <c r="FND27" s="4"/>
      <c r="FNG27" s="4"/>
      <c r="FNH27" s="4"/>
      <c r="FNK27" s="4"/>
      <c r="FNL27" s="4"/>
      <c r="FNO27" s="4"/>
      <c r="FNP27" s="4"/>
      <c r="FNS27" s="4"/>
      <c r="FNT27" s="4"/>
      <c r="FNW27" s="4"/>
      <c r="FNX27" s="4"/>
      <c r="FOA27" s="4"/>
      <c r="FOB27" s="4"/>
      <c r="FOE27" s="4"/>
      <c r="FOF27" s="4"/>
      <c r="FOI27" s="4"/>
      <c r="FOJ27" s="4"/>
      <c r="FOM27" s="4"/>
      <c r="FON27" s="4"/>
      <c r="FOQ27" s="4"/>
      <c r="FOR27" s="4"/>
      <c r="FOU27" s="4"/>
      <c r="FOV27" s="4"/>
      <c r="FOY27" s="4"/>
      <c r="FOZ27" s="4"/>
      <c r="FPC27" s="4"/>
      <c r="FPD27" s="4"/>
      <c r="FPG27" s="4"/>
      <c r="FPH27" s="4"/>
      <c r="FPK27" s="4"/>
      <c r="FPL27" s="4"/>
      <c r="FPO27" s="4"/>
      <c r="FPP27" s="4"/>
      <c r="FPS27" s="4"/>
      <c r="FPT27" s="4"/>
      <c r="FPW27" s="4"/>
      <c r="FPX27" s="4"/>
      <c r="FQA27" s="4"/>
      <c r="FQB27" s="4"/>
      <c r="FQE27" s="4"/>
      <c r="FQF27" s="4"/>
      <c r="FQI27" s="4"/>
      <c r="FQJ27" s="4"/>
      <c r="FQM27" s="4"/>
      <c r="FQN27" s="4"/>
      <c r="FQQ27" s="4"/>
      <c r="FQR27" s="4"/>
      <c r="FQU27" s="4"/>
      <c r="FQV27" s="4"/>
      <c r="FQY27" s="4"/>
      <c r="FQZ27" s="4"/>
      <c r="FRC27" s="4"/>
      <c r="FRD27" s="4"/>
      <c r="FRG27" s="4"/>
      <c r="FRH27" s="4"/>
      <c r="FRK27" s="4"/>
      <c r="FRL27" s="4"/>
      <c r="FRO27" s="4"/>
      <c r="FRP27" s="4"/>
      <c r="FRS27" s="4"/>
      <c r="FRT27" s="4"/>
      <c r="FRW27" s="4"/>
      <c r="FRX27" s="4"/>
      <c r="FSA27" s="4"/>
      <c r="FSB27" s="4"/>
      <c r="FSE27" s="4"/>
      <c r="FSF27" s="4"/>
      <c r="FSI27" s="4"/>
      <c r="FSJ27" s="4"/>
      <c r="FSM27" s="4"/>
      <c r="FSN27" s="4"/>
      <c r="FSQ27" s="4"/>
      <c r="FSR27" s="4"/>
      <c r="FSU27" s="4"/>
      <c r="FSV27" s="4"/>
      <c r="FSY27" s="4"/>
      <c r="FSZ27" s="4"/>
      <c r="FTC27" s="4"/>
      <c r="FTD27" s="4"/>
      <c r="FTG27" s="4"/>
      <c r="FTH27" s="4"/>
      <c r="FTK27" s="4"/>
      <c r="FTL27" s="4"/>
      <c r="FTO27" s="4"/>
      <c r="FTP27" s="4"/>
      <c r="FTS27" s="4"/>
      <c r="FTT27" s="4"/>
      <c r="FTW27" s="4"/>
      <c r="FTX27" s="4"/>
      <c r="FUA27" s="4"/>
      <c r="FUB27" s="4"/>
      <c r="FUE27" s="4"/>
      <c r="FUF27" s="4"/>
      <c r="FUI27" s="4"/>
      <c r="FUJ27" s="4"/>
      <c r="FUM27" s="4"/>
      <c r="FUN27" s="4"/>
      <c r="FUQ27" s="4"/>
      <c r="FUR27" s="4"/>
      <c r="FUU27" s="4"/>
      <c r="FUV27" s="4"/>
      <c r="FUY27" s="4"/>
      <c r="FUZ27" s="4"/>
      <c r="FVC27" s="4"/>
      <c r="FVD27" s="4"/>
      <c r="FVG27" s="4"/>
      <c r="FVH27" s="4"/>
      <c r="FVK27" s="4"/>
      <c r="FVL27" s="4"/>
      <c r="FVO27" s="4"/>
      <c r="FVP27" s="4"/>
      <c r="FVS27" s="4"/>
      <c r="FVT27" s="4"/>
      <c r="FVW27" s="4"/>
      <c r="FVX27" s="4"/>
      <c r="FWA27" s="4"/>
      <c r="FWB27" s="4"/>
      <c r="FWE27" s="4"/>
      <c r="FWF27" s="4"/>
      <c r="FWI27" s="4"/>
      <c r="FWJ27" s="4"/>
      <c r="FWM27" s="4"/>
      <c r="FWN27" s="4"/>
      <c r="FWQ27" s="4"/>
      <c r="FWR27" s="4"/>
      <c r="FWU27" s="4"/>
      <c r="FWV27" s="4"/>
      <c r="FWY27" s="4"/>
      <c r="FWZ27" s="4"/>
      <c r="FXC27" s="4"/>
      <c r="FXD27" s="4"/>
      <c r="FXG27" s="4"/>
      <c r="FXH27" s="4"/>
      <c r="FXK27" s="4"/>
      <c r="FXL27" s="4"/>
      <c r="FXO27" s="4"/>
      <c r="FXP27" s="4"/>
      <c r="FXS27" s="4"/>
      <c r="FXT27" s="4"/>
      <c r="FXW27" s="4"/>
      <c r="FXX27" s="4"/>
      <c r="FYA27" s="4"/>
      <c r="FYB27" s="4"/>
      <c r="FYE27" s="4"/>
      <c r="FYF27" s="4"/>
      <c r="FYI27" s="4"/>
      <c r="FYJ27" s="4"/>
      <c r="FYM27" s="4"/>
      <c r="FYN27" s="4"/>
      <c r="FYQ27" s="4"/>
      <c r="FYR27" s="4"/>
      <c r="FYU27" s="4"/>
      <c r="FYV27" s="4"/>
      <c r="FYY27" s="4"/>
      <c r="FYZ27" s="4"/>
      <c r="FZC27" s="4"/>
      <c r="FZD27" s="4"/>
      <c r="FZG27" s="4"/>
      <c r="FZH27" s="4"/>
      <c r="FZK27" s="4"/>
      <c r="FZL27" s="4"/>
      <c r="FZO27" s="4"/>
      <c r="FZP27" s="4"/>
      <c r="FZS27" s="4"/>
      <c r="FZT27" s="4"/>
      <c r="FZW27" s="4"/>
      <c r="FZX27" s="4"/>
      <c r="GAA27" s="4"/>
      <c r="GAB27" s="4"/>
      <c r="GAE27" s="4"/>
      <c r="GAF27" s="4"/>
      <c r="GAI27" s="4"/>
      <c r="GAJ27" s="4"/>
      <c r="GAM27" s="4"/>
      <c r="GAN27" s="4"/>
      <c r="GAQ27" s="4"/>
      <c r="GAR27" s="4"/>
      <c r="GAU27" s="4"/>
      <c r="GAV27" s="4"/>
      <c r="GAY27" s="4"/>
      <c r="GAZ27" s="4"/>
      <c r="GBC27" s="4"/>
      <c r="GBD27" s="4"/>
      <c r="GBG27" s="4"/>
      <c r="GBH27" s="4"/>
      <c r="GBK27" s="4"/>
      <c r="GBL27" s="4"/>
      <c r="GBO27" s="4"/>
      <c r="GBP27" s="4"/>
      <c r="GBS27" s="4"/>
      <c r="GBT27" s="4"/>
      <c r="GBW27" s="4"/>
      <c r="GBX27" s="4"/>
      <c r="GCA27" s="4"/>
      <c r="GCB27" s="4"/>
      <c r="GCE27" s="4"/>
      <c r="GCF27" s="4"/>
      <c r="GCI27" s="4"/>
      <c r="GCJ27" s="4"/>
      <c r="GCM27" s="4"/>
      <c r="GCN27" s="4"/>
      <c r="GCQ27" s="4"/>
      <c r="GCR27" s="4"/>
      <c r="GCU27" s="4"/>
      <c r="GCV27" s="4"/>
      <c r="GCY27" s="4"/>
      <c r="GCZ27" s="4"/>
      <c r="GDC27" s="4"/>
      <c r="GDD27" s="4"/>
      <c r="GDG27" s="4"/>
      <c r="GDH27" s="4"/>
      <c r="GDK27" s="4"/>
      <c r="GDL27" s="4"/>
      <c r="GDO27" s="4"/>
      <c r="GDP27" s="4"/>
      <c r="GDS27" s="4"/>
      <c r="GDT27" s="4"/>
      <c r="GDW27" s="4"/>
      <c r="GDX27" s="4"/>
      <c r="GEA27" s="4"/>
      <c r="GEB27" s="4"/>
      <c r="GEE27" s="4"/>
      <c r="GEF27" s="4"/>
      <c r="GEI27" s="4"/>
      <c r="GEJ27" s="4"/>
      <c r="GEM27" s="4"/>
      <c r="GEN27" s="4"/>
      <c r="GEQ27" s="4"/>
      <c r="GER27" s="4"/>
      <c r="GEU27" s="4"/>
      <c r="GEV27" s="4"/>
      <c r="GEY27" s="4"/>
      <c r="GEZ27" s="4"/>
      <c r="GFC27" s="4"/>
      <c r="GFD27" s="4"/>
      <c r="GFG27" s="4"/>
      <c r="GFH27" s="4"/>
      <c r="GFK27" s="4"/>
      <c r="GFL27" s="4"/>
      <c r="GFO27" s="4"/>
      <c r="GFP27" s="4"/>
      <c r="GFS27" s="4"/>
      <c r="GFT27" s="4"/>
      <c r="GFW27" s="4"/>
      <c r="GFX27" s="4"/>
      <c r="GGA27" s="4"/>
      <c r="GGB27" s="4"/>
      <c r="GGE27" s="4"/>
      <c r="GGF27" s="4"/>
      <c r="GGI27" s="4"/>
      <c r="GGJ27" s="4"/>
      <c r="GGM27" s="4"/>
      <c r="GGN27" s="4"/>
      <c r="GGQ27" s="4"/>
      <c r="GGR27" s="4"/>
      <c r="GGU27" s="4"/>
      <c r="GGV27" s="4"/>
      <c r="GGY27" s="4"/>
      <c r="GGZ27" s="4"/>
      <c r="GHC27" s="4"/>
      <c r="GHD27" s="4"/>
      <c r="GHG27" s="4"/>
      <c r="GHH27" s="4"/>
      <c r="GHK27" s="4"/>
      <c r="GHL27" s="4"/>
      <c r="GHO27" s="4"/>
      <c r="GHP27" s="4"/>
      <c r="GHS27" s="4"/>
      <c r="GHT27" s="4"/>
      <c r="GHW27" s="4"/>
      <c r="GHX27" s="4"/>
      <c r="GIA27" s="4"/>
      <c r="GIB27" s="4"/>
      <c r="GIE27" s="4"/>
      <c r="GIF27" s="4"/>
      <c r="GII27" s="4"/>
      <c r="GIJ27" s="4"/>
      <c r="GIM27" s="4"/>
      <c r="GIN27" s="4"/>
      <c r="GIQ27" s="4"/>
      <c r="GIR27" s="4"/>
      <c r="GIU27" s="4"/>
      <c r="GIV27" s="4"/>
      <c r="GIY27" s="4"/>
      <c r="GIZ27" s="4"/>
      <c r="GJC27" s="4"/>
      <c r="GJD27" s="4"/>
      <c r="GJG27" s="4"/>
      <c r="GJH27" s="4"/>
      <c r="GJK27" s="4"/>
      <c r="GJL27" s="4"/>
      <c r="GJO27" s="4"/>
      <c r="GJP27" s="4"/>
      <c r="GJS27" s="4"/>
      <c r="GJT27" s="4"/>
      <c r="GJW27" s="4"/>
      <c r="GJX27" s="4"/>
      <c r="GKA27" s="4"/>
      <c r="GKB27" s="4"/>
      <c r="GKE27" s="4"/>
      <c r="GKF27" s="4"/>
      <c r="GKI27" s="4"/>
      <c r="GKJ27" s="4"/>
      <c r="GKM27" s="4"/>
      <c r="GKN27" s="4"/>
      <c r="GKQ27" s="4"/>
      <c r="GKR27" s="4"/>
      <c r="GKU27" s="4"/>
      <c r="GKV27" s="4"/>
      <c r="GKY27" s="4"/>
      <c r="GKZ27" s="4"/>
      <c r="GLC27" s="4"/>
      <c r="GLD27" s="4"/>
      <c r="GLG27" s="4"/>
      <c r="GLH27" s="4"/>
      <c r="GLK27" s="4"/>
      <c r="GLL27" s="4"/>
      <c r="GLO27" s="4"/>
      <c r="GLP27" s="4"/>
      <c r="GLS27" s="4"/>
      <c r="GLT27" s="4"/>
      <c r="GLW27" s="4"/>
      <c r="GLX27" s="4"/>
      <c r="GMA27" s="4"/>
      <c r="GMB27" s="4"/>
      <c r="GME27" s="4"/>
      <c r="GMF27" s="4"/>
      <c r="GMI27" s="4"/>
      <c r="GMJ27" s="4"/>
      <c r="GMM27" s="4"/>
      <c r="GMN27" s="4"/>
      <c r="GMQ27" s="4"/>
      <c r="GMR27" s="4"/>
      <c r="GMU27" s="4"/>
      <c r="GMV27" s="4"/>
      <c r="GMY27" s="4"/>
      <c r="GMZ27" s="4"/>
      <c r="GNC27" s="4"/>
      <c r="GND27" s="4"/>
      <c r="GNG27" s="4"/>
      <c r="GNH27" s="4"/>
      <c r="GNK27" s="4"/>
      <c r="GNL27" s="4"/>
      <c r="GNO27" s="4"/>
      <c r="GNP27" s="4"/>
      <c r="GNS27" s="4"/>
      <c r="GNT27" s="4"/>
      <c r="GNW27" s="4"/>
      <c r="GNX27" s="4"/>
      <c r="GOA27" s="4"/>
      <c r="GOB27" s="4"/>
      <c r="GOE27" s="4"/>
      <c r="GOF27" s="4"/>
      <c r="GOI27" s="4"/>
      <c r="GOJ27" s="4"/>
      <c r="GOM27" s="4"/>
      <c r="GON27" s="4"/>
      <c r="GOQ27" s="4"/>
      <c r="GOR27" s="4"/>
      <c r="GOU27" s="4"/>
      <c r="GOV27" s="4"/>
      <c r="GOY27" s="4"/>
      <c r="GOZ27" s="4"/>
      <c r="GPC27" s="4"/>
      <c r="GPD27" s="4"/>
      <c r="GPG27" s="4"/>
      <c r="GPH27" s="4"/>
      <c r="GPK27" s="4"/>
      <c r="GPL27" s="4"/>
      <c r="GPO27" s="4"/>
      <c r="GPP27" s="4"/>
      <c r="GPS27" s="4"/>
      <c r="GPT27" s="4"/>
      <c r="GPW27" s="4"/>
      <c r="GPX27" s="4"/>
      <c r="GQA27" s="4"/>
      <c r="GQB27" s="4"/>
      <c r="GQE27" s="4"/>
      <c r="GQF27" s="4"/>
      <c r="GQI27" s="4"/>
      <c r="GQJ27" s="4"/>
      <c r="GQM27" s="4"/>
      <c r="GQN27" s="4"/>
      <c r="GQQ27" s="4"/>
      <c r="GQR27" s="4"/>
      <c r="GQU27" s="4"/>
      <c r="GQV27" s="4"/>
      <c r="GQY27" s="4"/>
      <c r="GQZ27" s="4"/>
      <c r="GRC27" s="4"/>
      <c r="GRD27" s="4"/>
      <c r="GRG27" s="4"/>
      <c r="GRH27" s="4"/>
      <c r="GRK27" s="4"/>
      <c r="GRL27" s="4"/>
      <c r="GRO27" s="4"/>
      <c r="GRP27" s="4"/>
      <c r="GRS27" s="4"/>
      <c r="GRT27" s="4"/>
      <c r="GRW27" s="4"/>
      <c r="GRX27" s="4"/>
      <c r="GSA27" s="4"/>
      <c r="GSB27" s="4"/>
      <c r="GSE27" s="4"/>
      <c r="GSF27" s="4"/>
      <c r="GSI27" s="4"/>
      <c r="GSJ27" s="4"/>
      <c r="GSM27" s="4"/>
      <c r="GSN27" s="4"/>
      <c r="GSQ27" s="4"/>
      <c r="GSR27" s="4"/>
      <c r="GSU27" s="4"/>
      <c r="GSV27" s="4"/>
      <c r="GSY27" s="4"/>
      <c r="GSZ27" s="4"/>
      <c r="GTC27" s="4"/>
      <c r="GTD27" s="4"/>
      <c r="GTG27" s="4"/>
      <c r="GTH27" s="4"/>
      <c r="GTK27" s="4"/>
      <c r="GTL27" s="4"/>
      <c r="GTO27" s="4"/>
      <c r="GTP27" s="4"/>
      <c r="GTS27" s="4"/>
      <c r="GTT27" s="4"/>
      <c r="GTW27" s="4"/>
      <c r="GTX27" s="4"/>
      <c r="GUA27" s="4"/>
      <c r="GUB27" s="4"/>
      <c r="GUE27" s="4"/>
      <c r="GUF27" s="4"/>
      <c r="GUI27" s="4"/>
      <c r="GUJ27" s="4"/>
      <c r="GUM27" s="4"/>
      <c r="GUN27" s="4"/>
      <c r="GUQ27" s="4"/>
      <c r="GUR27" s="4"/>
      <c r="GUU27" s="4"/>
      <c r="GUV27" s="4"/>
      <c r="GUY27" s="4"/>
      <c r="GUZ27" s="4"/>
      <c r="GVC27" s="4"/>
      <c r="GVD27" s="4"/>
      <c r="GVG27" s="4"/>
      <c r="GVH27" s="4"/>
      <c r="GVK27" s="4"/>
      <c r="GVL27" s="4"/>
      <c r="GVO27" s="4"/>
      <c r="GVP27" s="4"/>
      <c r="GVS27" s="4"/>
      <c r="GVT27" s="4"/>
      <c r="GVW27" s="4"/>
      <c r="GVX27" s="4"/>
      <c r="GWA27" s="4"/>
      <c r="GWB27" s="4"/>
      <c r="GWE27" s="4"/>
      <c r="GWF27" s="4"/>
      <c r="GWI27" s="4"/>
      <c r="GWJ27" s="4"/>
      <c r="GWM27" s="4"/>
      <c r="GWN27" s="4"/>
      <c r="GWQ27" s="4"/>
      <c r="GWR27" s="4"/>
      <c r="GWU27" s="4"/>
      <c r="GWV27" s="4"/>
      <c r="GWY27" s="4"/>
      <c r="GWZ27" s="4"/>
      <c r="GXC27" s="4"/>
      <c r="GXD27" s="4"/>
      <c r="GXG27" s="4"/>
      <c r="GXH27" s="4"/>
      <c r="GXK27" s="4"/>
      <c r="GXL27" s="4"/>
      <c r="GXO27" s="4"/>
      <c r="GXP27" s="4"/>
      <c r="GXS27" s="4"/>
      <c r="GXT27" s="4"/>
      <c r="GXW27" s="4"/>
      <c r="GXX27" s="4"/>
      <c r="GYA27" s="4"/>
      <c r="GYB27" s="4"/>
      <c r="GYE27" s="4"/>
      <c r="GYF27" s="4"/>
      <c r="GYI27" s="4"/>
      <c r="GYJ27" s="4"/>
      <c r="GYM27" s="4"/>
      <c r="GYN27" s="4"/>
      <c r="GYQ27" s="4"/>
      <c r="GYR27" s="4"/>
      <c r="GYU27" s="4"/>
      <c r="GYV27" s="4"/>
      <c r="GYY27" s="4"/>
      <c r="GYZ27" s="4"/>
      <c r="GZC27" s="4"/>
      <c r="GZD27" s="4"/>
      <c r="GZG27" s="4"/>
      <c r="GZH27" s="4"/>
      <c r="GZK27" s="4"/>
      <c r="GZL27" s="4"/>
      <c r="GZO27" s="4"/>
      <c r="GZP27" s="4"/>
      <c r="GZS27" s="4"/>
      <c r="GZT27" s="4"/>
      <c r="GZW27" s="4"/>
      <c r="GZX27" s="4"/>
      <c r="HAA27" s="4"/>
      <c r="HAB27" s="4"/>
      <c r="HAE27" s="4"/>
      <c r="HAF27" s="4"/>
      <c r="HAI27" s="4"/>
      <c r="HAJ27" s="4"/>
      <c r="HAM27" s="4"/>
      <c r="HAN27" s="4"/>
      <c r="HAQ27" s="4"/>
      <c r="HAR27" s="4"/>
      <c r="HAU27" s="4"/>
      <c r="HAV27" s="4"/>
      <c r="HAY27" s="4"/>
      <c r="HAZ27" s="4"/>
      <c r="HBC27" s="4"/>
      <c r="HBD27" s="4"/>
      <c r="HBG27" s="4"/>
      <c r="HBH27" s="4"/>
      <c r="HBK27" s="4"/>
      <c r="HBL27" s="4"/>
      <c r="HBO27" s="4"/>
      <c r="HBP27" s="4"/>
      <c r="HBS27" s="4"/>
      <c r="HBT27" s="4"/>
      <c r="HBW27" s="4"/>
      <c r="HBX27" s="4"/>
      <c r="HCA27" s="4"/>
      <c r="HCB27" s="4"/>
      <c r="HCE27" s="4"/>
      <c r="HCF27" s="4"/>
      <c r="HCI27" s="4"/>
      <c r="HCJ27" s="4"/>
      <c r="HCM27" s="4"/>
      <c r="HCN27" s="4"/>
      <c r="HCQ27" s="4"/>
      <c r="HCR27" s="4"/>
      <c r="HCU27" s="4"/>
      <c r="HCV27" s="4"/>
      <c r="HCY27" s="4"/>
      <c r="HCZ27" s="4"/>
      <c r="HDC27" s="4"/>
      <c r="HDD27" s="4"/>
      <c r="HDG27" s="4"/>
      <c r="HDH27" s="4"/>
      <c r="HDK27" s="4"/>
      <c r="HDL27" s="4"/>
      <c r="HDO27" s="4"/>
      <c r="HDP27" s="4"/>
      <c r="HDS27" s="4"/>
      <c r="HDT27" s="4"/>
      <c r="HDW27" s="4"/>
      <c r="HDX27" s="4"/>
      <c r="HEA27" s="4"/>
      <c r="HEB27" s="4"/>
      <c r="HEE27" s="4"/>
      <c r="HEF27" s="4"/>
      <c r="HEI27" s="4"/>
      <c r="HEJ27" s="4"/>
      <c r="HEM27" s="4"/>
      <c r="HEN27" s="4"/>
      <c r="HEQ27" s="4"/>
      <c r="HER27" s="4"/>
      <c r="HEU27" s="4"/>
      <c r="HEV27" s="4"/>
      <c r="HEY27" s="4"/>
      <c r="HEZ27" s="4"/>
      <c r="HFC27" s="4"/>
      <c r="HFD27" s="4"/>
      <c r="HFG27" s="4"/>
      <c r="HFH27" s="4"/>
      <c r="HFK27" s="4"/>
      <c r="HFL27" s="4"/>
      <c r="HFO27" s="4"/>
      <c r="HFP27" s="4"/>
      <c r="HFS27" s="4"/>
      <c r="HFT27" s="4"/>
      <c r="HFW27" s="4"/>
      <c r="HFX27" s="4"/>
      <c r="HGA27" s="4"/>
      <c r="HGB27" s="4"/>
      <c r="HGE27" s="4"/>
      <c r="HGF27" s="4"/>
      <c r="HGI27" s="4"/>
      <c r="HGJ27" s="4"/>
      <c r="HGM27" s="4"/>
      <c r="HGN27" s="4"/>
      <c r="HGQ27" s="4"/>
      <c r="HGR27" s="4"/>
      <c r="HGU27" s="4"/>
      <c r="HGV27" s="4"/>
      <c r="HGY27" s="4"/>
      <c r="HGZ27" s="4"/>
      <c r="HHC27" s="4"/>
      <c r="HHD27" s="4"/>
      <c r="HHG27" s="4"/>
      <c r="HHH27" s="4"/>
      <c r="HHK27" s="4"/>
      <c r="HHL27" s="4"/>
      <c r="HHO27" s="4"/>
      <c r="HHP27" s="4"/>
      <c r="HHS27" s="4"/>
      <c r="HHT27" s="4"/>
      <c r="HHW27" s="4"/>
      <c r="HHX27" s="4"/>
      <c r="HIA27" s="4"/>
      <c r="HIB27" s="4"/>
      <c r="HIE27" s="4"/>
      <c r="HIF27" s="4"/>
      <c r="HII27" s="4"/>
      <c r="HIJ27" s="4"/>
      <c r="HIM27" s="4"/>
      <c r="HIN27" s="4"/>
      <c r="HIQ27" s="4"/>
      <c r="HIR27" s="4"/>
      <c r="HIU27" s="4"/>
      <c r="HIV27" s="4"/>
      <c r="HIY27" s="4"/>
      <c r="HIZ27" s="4"/>
      <c r="HJC27" s="4"/>
      <c r="HJD27" s="4"/>
      <c r="HJG27" s="4"/>
      <c r="HJH27" s="4"/>
      <c r="HJK27" s="4"/>
      <c r="HJL27" s="4"/>
      <c r="HJO27" s="4"/>
      <c r="HJP27" s="4"/>
      <c r="HJS27" s="4"/>
      <c r="HJT27" s="4"/>
      <c r="HJW27" s="4"/>
      <c r="HJX27" s="4"/>
      <c r="HKA27" s="4"/>
      <c r="HKB27" s="4"/>
      <c r="HKE27" s="4"/>
      <c r="HKF27" s="4"/>
      <c r="HKI27" s="4"/>
      <c r="HKJ27" s="4"/>
      <c r="HKM27" s="4"/>
      <c r="HKN27" s="4"/>
      <c r="HKQ27" s="4"/>
      <c r="HKR27" s="4"/>
      <c r="HKU27" s="4"/>
      <c r="HKV27" s="4"/>
      <c r="HKY27" s="4"/>
      <c r="HKZ27" s="4"/>
      <c r="HLC27" s="4"/>
      <c r="HLD27" s="4"/>
      <c r="HLG27" s="4"/>
      <c r="HLH27" s="4"/>
      <c r="HLK27" s="4"/>
      <c r="HLL27" s="4"/>
      <c r="HLO27" s="4"/>
      <c r="HLP27" s="4"/>
      <c r="HLS27" s="4"/>
      <c r="HLT27" s="4"/>
      <c r="HLW27" s="4"/>
      <c r="HLX27" s="4"/>
      <c r="HMA27" s="4"/>
      <c r="HMB27" s="4"/>
      <c r="HME27" s="4"/>
      <c r="HMF27" s="4"/>
      <c r="HMI27" s="4"/>
      <c r="HMJ27" s="4"/>
      <c r="HMM27" s="4"/>
      <c r="HMN27" s="4"/>
      <c r="HMQ27" s="4"/>
      <c r="HMR27" s="4"/>
      <c r="HMU27" s="4"/>
      <c r="HMV27" s="4"/>
      <c r="HMY27" s="4"/>
      <c r="HMZ27" s="4"/>
      <c r="HNC27" s="4"/>
      <c r="HND27" s="4"/>
      <c r="HNG27" s="4"/>
      <c r="HNH27" s="4"/>
      <c r="HNK27" s="4"/>
      <c r="HNL27" s="4"/>
      <c r="HNO27" s="4"/>
      <c r="HNP27" s="4"/>
      <c r="HNS27" s="4"/>
      <c r="HNT27" s="4"/>
      <c r="HNW27" s="4"/>
      <c r="HNX27" s="4"/>
      <c r="HOA27" s="4"/>
      <c r="HOB27" s="4"/>
      <c r="HOE27" s="4"/>
      <c r="HOF27" s="4"/>
      <c r="HOI27" s="4"/>
      <c r="HOJ27" s="4"/>
      <c r="HOM27" s="4"/>
      <c r="HON27" s="4"/>
      <c r="HOQ27" s="4"/>
      <c r="HOR27" s="4"/>
      <c r="HOU27" s="4"/>
      <c r="HOV27" s="4"/>
      <c r="HOY27" s="4"/>
      <c r="HOZ27" s="4"/>
      <c r="HPC27" s="4"/>
      <c r="HPD27" s="4"/>
      <c r="HPG27" s="4"/>
      <c r="HPH27" s="4"/>
      <c r="HPK27" s="4"/>
      <c r="HPL27" s="4"/>
      <c r="HPO27" s="4"/>
      <c r="HPP27" s="4"/>
      <c r="HPS27" s="4"/>
      <c r="HPT27" s="4"/>
      <c r="HPW27" s="4"/>
      <c r="HPX27" s="4"/>
      <c r="HQA27" s="4"/>
      <c r="HQB27" s="4"/>
      <c r="HQE27" s="4"/>
      <c r="HQF27" s="4"/>
      <c r="HQI27" s="4"/>
      <c r="HQJ27" s="4"/>
      <c r="HQM27" s="4"/>
      <c r="HQN27" s="4"/>
      <c r="HQQ27" s="4"/>
      <c r="HQR27" s="4"/>
      <c r="HQU27" s="4"/>
      <c r="HQV27" s="4"/>
      <c r="HQY27" s="4"/>
      <c r="HQZ27" s="4"/>
      <c r="HRC27" s="4"/>
      <c r="HRD27" s="4"/>
      <c r="HRG27" s="4"/>
      <c r="HRH27" s="4"/>
      <c r="HRK27" s="4"/>
      <c r="HRL27" s="4"/>
      <c r="HRO27" s="4"/>
      <c r="HRP27" s="4"/>
      <c r="HRS27" s="4"/>
      <c r="HRT27" s="4"/>
      <c r="HRW27" s="4"/>
      <c r="HRX27" s="4"/>
      <c r="HSA27" s="4"/>
      <c r="HSB27" s="4"/>
      <c r="HSE27" s="4"/>
      <c r="HSF27" s="4"/>
      <c r="HSI27" s="4"/>
      <c r="HSJ27" s="4"/>
      <c r="HSM27" s="4"/>
      <c r="HSN27" s="4"/>
      <c r="HSQ27" s="4"/>
      <c r="HSR27" s="4"/>
      <c r="HSU27" s="4"/>
      <c r="HSV27" s="4"/>
      <c r="HSY27" s="4"/>
      <c r="HSZ27" s="4"/>
      <c r="HTC27" s="4"/>
      <c r="HTD27" s="4"/>
      <c r="HTG27" s="4"/>
      <c r="HTH27" s="4"/>
      <c r="HTK27" s="4"/>
      <c r="HTL27" s="4"/>
      <c r="HTO27" s="4"/>
      <c r="HTP27" s="4"/>
      <c r="HTS27" s="4"/>
      <c r="HTT27" s="4"/>
      <c r="HTW27" s="4"/>
      <c r="HTX27" s="4"/>
      <c r="HUA27" s="4"/>
      <c r="HUB27" s="4"/>
      <c r="HUE27" s="4"/>
      <c r="HUF27" s="4"/>
      <c r="HUI27" s="4"/>
      <c r="HUJ27" s="4"/>
      <c r="HUM27" s="4"/>
      <c r="HUN27" s="4"/>
      <c r="HUQ27" s="4"/>
      <c r="HUR27" s="4"/>
      <c r="HUU27" s="4"/>
      <c r="HUV27" s="4"/>
      <c r="HUY27" s="4"/>
      <c r="HUZ27" s="4"/>
      <c r="HVC27" s="4"/>
      <c r="HVD27" s="4"/>
      <c r="HVG27" s="4"/>
      <c r="HVH27" s="4"/>
      <c r="HVK27" s="4"/>
      <c r="HVL27" s="4"/>
      <c r="HVO27" s="4"/>
      <c r="HVP27" s="4"/>
      <c r="HVS27" s="4"/>
      <c r="HVT27" s="4"/>
      <c r="HVW27" s="4"/>
      <c r="HVX27" s="4"/>
      <c r="HWA27" s="4"/>
      <c r="HWB27" s="4"/>
      <c r="HWE27" s="4"/>
      <c r="HWF27" s="4"/>
      <c r="HWI27" s="4"/>
      <c r="HWJ27" s="4"/>
      <c r="HWM27" s="4"/>
      <c r="HWN27" s="4"/>
      <c r="HWQ27" s="4"/>
      <c r="HWR27" s="4"/>
      <c r="HWU27" s="4"/>
      <c r="HWV27" s="4"/>
      <c r="HWY27" s="4"/>
      <c r="HWZ27" s="4"/>
      <c r="HXC27" s="4"/>
      <c r="HXD27" s="4"/>
      <c r="HXG27" s="4"/>
      <c r="HXH27" s="4"/>
      <c r="HXK27" s="4"/>
      <c r="HXL27" s="4"/>
      <c r="HXO27" s="4"/>
      <c r="HXP27" s="4"/>
      <c r="HXS27" s="4"/>
      <c r="HXT27" s="4"/>
      <c r="HXW27" s="4"/>
      <c r="HXX27" s="4"/>
      <c r="HYA27" s="4"/>
      <c r="HYB27" s="4"/>
      <c r="HYE27" s="4"/>
      <c r="HYF27" s="4"/>
      <c r="HYI27" s="4"/>
      <c r="HYJ27" s="4"/>
      <c r="HYM27" s="4"/>
      <c r="HYN27" s="4"/>
      <c r="HYQ27" s="4"/>
      <c r="HYR27" s="4"/>
      <c r="HYU27" s="4"/>
      <c r="HYV27" s="4"/>
      <c r="HYY27" s="4"/>
      <c r="HYZ27" s="4"/>
      <c r="HZC27" s="4"/>
      <c r="HZD27" s="4"/>
      <c r="HZG27" s="4"/>
      <c r="HZH27" s="4"/>
      <c r="HZK27" s="4"/>
      <c r="HZL27" s="4"/>
      <c r="HZO27" s="4"/>
      <c r="HZP27" s="4"/>
      <c r="HZS27" s="4"/>
      <c r="HZT27" s="4"/>
      <c r="HZW27" s="4"/>
      <c r="HZX27" s="4"/>
      <c r="IAA27" s="4"/>
      <c r="IAB27" s="4"/>
      <c r="IAE27" s="4"/>
      <c r="IAF27" s="4"/>
      <c r="IAI27" s="4"/>
      <c r="IAJ27" s="4"/>
      <c r="IAM27" s="4"/>
      <c r="IAN27" s="4"/>
      <c r="IAQ27" s="4"/>
      <c r="IAR27" s="4"/>
      <c r="IAU27" s="4"/>
      <c r="IAV27" s="4"/>
      <c r="IAY27" s="4"/>
      <c r="IAZ27" s="4"/>
      <c r="IBC27" s="4"/>
      <c r="IBD27" s="4"/>
      <c r="IBG27" s="4"/>
      <c r="IBH27" s="4"/>
      <c r="IBK27" s="4"/>
      <c r="IBL27" s="4"/>
      <c r="IBO27" s="4"/>
      <c r="IBP27" s="4"/>
      <c r="IBS27" s="4"/>
      <c r="IBT27" s="4"/>
      <c r="IBW27" s="4"/>
      <c r="IBX27" s="4"/>
      <c r="ICA27" s="4"/>
      <c r="ICB27" s="4"/>
      <c r="ICE27" s="4"/>
      <c r="ICF27" s="4"/>
      <c r="ICI27" s="4"/>
      <c r="ICJ27" s="4"/>
      <c r="ICM27" s="4"/>
      <c r="ICN27" s="4"/>
      <c r="ICQ27" s="4"/>
      <c r="ICR27" s="4"/>
      <c r="ICU27" s="4"/>
      <c r="ICV27" s="4"/>
      <c r="ICY27" s="4"/>
      <c r="ICZ27" s="4"/>
      <c r="IDC27" s="4"/>
      <c r="IDD27" s="4"/>
      <c r="IDG27" s="4"/>
      <c r="IDH27" s="4"/>
      <c r="IDK27" s="4"/>
      <c r="IDL27" s="4"/>
      <c r="IDO27" s="4"/>
      <c r="IDP27" s="4"/>
      <c r="IDS27" s="4"/>
      <c r="IDT27" s="4"/>
      <c r="IDW27" s="4"/>
      <c r="IDX27" s="4"/>
      <c r="IEA27" s="4"/>
      <c r="IEB27" s="4"/>
      <c r="IEE27" s="4"/>
      <c r="IEF27" s="4"/>
      <c r="IEI27" s="4"/>
      <c r="IEJ27" s="4"/>
      <c r="IEM27" s="4"/>
      <c r="IEN27" s="4"/>
      <c r="IEQ27" s="4"/>
      <c r="IER27" s="4"/>
      <c r="IEU27" s="4"/>
      <c r="IEV27" s="4"/>
      <c r="IEY27" s="4"/>
      <c r="IEZ27" s="4"/>
      <c r="IFC27" s="4"/>
      <c r="IFD27" s="4"/>
      <c r="IFG27" s="4"/>
      <c r="IFH27" s="4"/>
      <c r="IFK27" s="4"/>
      <c r="IFL27" s="4"/>
      <c r="IFO27" s="4"/>
      <c r="IFP27" s="4"/>
      <c r="IFS27" s="4"/>
      <c r="IFT27" s="4"/>
      <c r="IFW27" s="4"/>
      <c r="IFX27" s="4"/>
      <c r="IGA27" s="4"/>
      <c r="IGB27" s="4"/>
      <c r="IGE27" s="4"/>
      <c r="IGF27" s="4"/>
      <c r="IGI27" s="4"/>
      <c r="IGJ27" s="4"/>
      <c r="IGM27" s="4"/>
      <c r="IGN27" s="4"/>
      <c r="IGQ27" s="4"/>
      <c r="IGR27" s="4"/>
      <c r="IGU27" s="4"/>
      <c r="IGV27" s="4"/>
      <c r="IGY27" s="4"/>
      <c r="IGZ27" s="4"/>
      <c r="IHC27" s="4"/>
      <c r="IHD27" s="4"/>
      <c r="IHG27" s="4"/>
      <c r="IHH27" s="4"/>
      <c r="IHK27" s="4"/>
      <c r="IHL27" s="4"/>
      <c r="IHO27" s="4"/>
      <c r="IHP27" s="4"/>
      <c r="IHS27" s="4"/>
      <c r="IHT27" s="4"/>
      <c r="IHW27" s="4"/>
      <c r="IHX27" s="4"/>
      <c r="IIA27" s="4"/>
      <c r="IIB27" s="4"/>
      <c r="IIE27" s="4"/>
      <c r="IIF27" s="4"/>
      <c r="III27" s="4"/>
      <c r="IIJ27" s="4"/>
      <c r="IIM27" s="4"/>
      <c r="IIN27" s="4"/>
      <c r="IIQ27" s="4"/>
      <c r="IIR27" s="4"/>
      <c r="IIU27" s="4"/>
      <c r="IIV27" s="4"/>
      <c r="IIY27" s="4"/>
      <c r="IIZ27" s="4"/>
      <c r="IJC27" s="4"/>
      <c r="IJD27" s="4"/>
      <c r="IJG27" s="4"/>
      <c r="IJH27" s="4"/>
      <c r="IJK27" s="4"/>
      <c r="IJL27" s="4"/>
      <c r="IJO27" s="4"/>
      <c r="IJP27" s="4"/>
      <c r="IJS27" s="4"/>
      <c r="IJT27" s="4"/>
      <c r="IJW27" s="4"/>
      <c r="IJX27" s="4"/>
      <c r="IKA27" s="4"/>
      <c r="IKB27" s="4"/>
      <c r="IKE27" s="4"/>
      <c r="IKF27" s="4"/>
      <c r="IKI27" s="4"/>
      <c r="IKJ27" s="4"/>
      <c r="IKM27" s="4"/>
      <c r="IKN27" s="4"/>
      <c r="IKQ27" s="4"/>
      <c r="IKR27" s="4"/>
      <c r="IKU27" s="4"/>
      <c r="IKV27" s="4"/>
      <c r="IKY27" s="4"/>
      <c r="IKZ27" s="4"/>
      <c r="ILC27" s="4"/>
      <c r="ILD27" s="4"/>
      <c r="ILG27" s="4"/>
      <c r="ILH27" s="4"/>
      <c r="ILK27" s="4"/>
      <c r="ILL27" s="4"/>
      <c r="ILO27" s="4"/>
      <c r="ILP27" s="4"/>
      <c r="ILS27" s="4"/>
      <c r="ILT27" s="4"/>
      <c r="ILW27" s="4"/>
      <c r="ILX27" s="4"/>
      <c r="IMA27" s="4"/>
      <c r="IMB27" s="4"/>
      <c r="IME27" s="4"/>
      <c r="IMF27" s="4"/>
      <c r="IMI27" s="4"/>
      <c r="IMJ27" s="4"/>
      <c r="IMM27" s="4"/>
      <c r="IMN27" s="4"/>
      <c r="IMQ27" s="4"/>
      <c r="IMR27" s="4"/>
      <c r="IMU27" s="4"/>
      <c r="IMV27" s="4"/>
      <c r="IMY27" s="4"/>
      <c r="IMZ27" s="4"/>
      <c r="INC27" s="4"/>
      <c r="IND27" s="4"/>
      <c r="ING27" s="4"/>
      <c r="INH27" s="4"/>
      <c r="INK27" s="4"/>
      <c r="INL27" s="4"/>
      <c r="INO27" s="4"/>
      <c r="INP27" s="4"/>
      <c r="INS27" s="4"/>
      <c r="INT27" s="4"/>
      <c r="INW27" s="4"/>
      <c r="INX27" s="4"/>
      <c r="IOA27" s="4"/>
      <c r="IOB27" s="4"/>
      <c r="IOE27" s="4"/>
      <c r="IOF27" s="4"/>
      <c r="IOI27" s="4"/>
      <c r="IOJ27" s="4"/>
      <c r="IOM27" s="4"/>
      <c r="ION27" s="4"/>
      <c r="IOQ27" s="4"/>
      <c r="IOR27" s="4"/>
      <c r="IOU27" s="4"/>
      <c r="IOV27" s="4"/>
      <c r="IOY27" s="4"/>
      <c r="IOZ27" s="4"/>
      <c r="IPC27" s="4"/>
      <c r="IPD27" s="4"/>
      <c r="IPG27" s="4"/>
      <c r="IPH27" s="4"/>
      <c r="IPK27" s="4"/>
      <c r="IPL27" s="4"/>
      <c r="IPO27" s="4"/>
      <c r="IPP27" s="4"/>
      <c r="IPS27" s="4"/>
      <c r="IPT27" s="4"/>
      <c r="IPW27" s="4"/>
      <c r="IPX27" s="4"/>
      <c r="IQA27" s="4"/>
      <c r="IQB27" s="4"/>
      <c r="IQE27" s="4"/>
      <c r="IQF27" s="4"/>
      <c r="IQI27" s="4"/>
      <c r="IQJ27" s="4"/>
      <c r="IQM27" s="4"/>
      <c r="IQN27" s="4"/>
      <c r="IQQ27" s="4"/>
      <c r="IQR27" s="4"/>
      <c r="IQU27" s="4"/>
      <c r="IQV27" s="4"/>
      <c r="IQY27" s="4"/>
      <c r="IQZ27" s="4"/>
      <c r="IRC27" s="4"/>
      <c r="IRD27" s="4"/>
      <c r="IRG27" s="4"/>
      <c r="IRH27" s="4"/>
      <c r="IRK27" s="4"/>
      <c r="IRL27" s="4"/>
      <c r="IRO27" s="4"/>
      <c r="IRP27" s="4"/>
      <c r="IRS27" s="4"/>
      <c r="IRT27" s="4"/>
      <c r="IRW27" s="4"/>
      <c r="IRX27" s="4"/>
      <c r="ISA27" s="4"/>
      <c r="ISB27" s="4"/>
      <c r="ISE27" s="4"/>
      <c r="ISF27" s="4"/>
      <c r="ISI27" s="4"/>
      <c r="ISJ27" s="4"/>
      <c r="ISM27" s="4"/>
      <c r="ISN27" s="4"/>
      <c r="ISQ27" s="4"/>
      <c r="ISR27" s="4"/>
      <c r="ISU27" s="4"/>
      <c r="ISV27" s="4"/>
      <c r="ISY27" s="4"/>
      <c r="ISZ27" s="4"/>
      <c r="ITC27" s="4"/>
      <c r="ITD27" s="4"/>
      <c r="ITG27" s="4"/>
      <c r="ITH27" s="4"/>
      <c r="ITK27" s="4"/>
      <c r="ITL27" s="4"/>
      <c r="ITO27" s="4"/>
      <c r="ITP27" s="4"/>
      <c r="ITS27" s="4"/>
      <c r="ITT27" s="4"/>
      <c r="ITW27" s="4"/>
      <c r="ITX27" s="4"/>
      <c r="IUA27" s="4"/>
      <c r="IUB27" s="4"/>
      <c r="IUE27" s="4"/>
      <c r="IUF27" s="4"/>
      <c r="IUI27" s="4"/>
      <c r="IUJ27" s="4"/>
      <c r="IUM27" s="4"/>
      <c r="IUN27" s="4"/>
      <c r="IUQ27" s="4"/>
      <c r="IUR27" s="4"/>
      <c r="IUU27" s="4"/>
      <c r="IUV27" s="4"/>
      <c r="IUY27" s="4"/>
      <c r="IUZ27" s="4"/>
      <c r="IVC27" s="4"/>
      <c r="IVD27" s="4"/>
      <c r="IVG27" s="4"/>
      <c r="IVH27" s="4"/>
      <c r="IVK27" s="4"/>
      <c r="IVL27" s="4"/>
      <c r="IVO27" s="4"/>
      <c r="IVP27" s="4"/>
      <c r="IVS27" s="4"/>
      <c r="IVT27" s="4"/>
      <c r="IVW27" s="4"/>
      <c r="IVX27" s="4"/>
      <c r="IWA27" s="4"/>
      <c r="IWB27" s="4"/>
      <c r="IWE27" s="4"/>
      <c r="IWF27" s="4"/>
      <c r="IWI27" s="4"/>
      <c r="IWJ27" s="4"/>
      <c r="IWM27" s="4"/>
      <c r="IWN27" s="4"/>
      <c r="IWQ27" s="4"/>
      <c r="IWR27" s="4"/>
      <c r="IWU27" s="4"/>
      <c r="IWV27" s="4"/>
      <c r="IWY27" s="4"/>
      <c r="IWZ27" s="4"/>
      <c r="IXC27" s="4"/>
      <c r="IXD27" s="4"/>
      <c r="IXG27" s="4"/>
      <c r="IXH27" s="4"/>
      <c r="IXK27" s="4"/>
      <c r="IXL27" s="4"/>
      <c r="IXO27" s="4"/>
      <c r="IXP27" s="4"/>
      <c r="IXS27" s="4"/>
      <c r="IXT27" s="4"/>
      <c r="IXW27" s="4"/>
      <c r="IXX27" s="4"/>
      <c r="IYA27" s="4"/>
      <c r="IYB27" s="4"/>
      <c r="IYE27" s="4"/>
      <c r="IYF27" s="4"/>
      <c r="IYI27" s="4"/>
      <c r="IYJ27" s="4"/>
      <c r="IYM27" s="4"/>
      <c r="IYN27" s="4"/>
      <c r="IYQ27" s="4"/>
      <c r="IYR27" s="4"/>
      <c r="IYU27" s="4"/>
      <c r="IYV27" s="4"/>
      <c r="IYY27" s="4"/>
      <c r="IYZ27" s="4"/>
      <c r="IZC27" s="4"/>
      <c r="IZD27" s="4"/>
      <c r="IZG27" s="4"/>
      <c r="IZH27" s="4"/>
      <c r="IZK27" s="4"/>
      <c r="IZL27" s="4"/>
      <c r="IZO27" s="4"/>
      <c r="IZP27" s="4"/>
      <c r="IZS27" s="4"/>
      <c r="IZT27" s="4"/>
      <c r="IZW27" s="4"/>
      <c r="IZX27" s="4"/>
      <c r="JAA27" s="4"/>
      <c r="JAB27" s="4"/>
      <c r="JAE27" s="4"/>
      <c r="JAF27" s="4"/>
      <c r="JAI27" s="4"/>
      <c r="JAJ27" s="4"/>
      <c r="JAM27" s="4"/>
      <c r="JAN27" s="4"/>
      <c r="JAQ27" s="4"/>
      <c r="JAR27" s="4"/>
      <c r="JAU27" s="4"/>
      <c r="JAV27" s="4"/>
      <c r="JAY27" s="4"/>
      <c r="JAZ27" s="4"/>
      <c r="JBC27" s="4"/>
      <c r="JBD27" s="4"/>
      <c r="JBG27" s="4"/>
      <c r="JBH27" s="4"/>
      <c r="JBK27" s="4"/>
      <c r="JBL27" s="4"/>
      <c r="JBO27" s="4"/>
      <c r="JBP27" s="4"/>
      <c r="JBS27" s="4"/>
      <c r="JBT27" s="4"/>
      <c r="JBW27" s="4"/>
      <c r="JBX27" s="4"/>
      <c r="JCA27" s="4"/>
      <c r="JCB27" s="4"/>
      <c r="JCE27" s="4"/>
      <c r="JCF27" s="4"/>
      <c r="JCI27" s="4"/>
      <c r="JCJ27" s="4"/>
      <c r="JCM27" s="4"/>
      <c r="JCN27" s="4"/>
      <c r="JCQ27" s="4"/>
      <c r="JCR27" s="4"/>
      <c r="JCU27" s="4"/>
      <c r="JCV27" s="4"/>
      <c r="JCY27" s="4"/>
      <c r="JCZ27" s="4"/>
      <c r="JDC27" s="4"/>
      <c r="JDD27" s="4"/>
      <c r="JDG27" s="4"/>
      <c r="JDH27" s="4"/>
      <c r="JDK27" s="4"/>
      <c r="JDL27" s="4"/>
      <c r="JDO27" s="4"/>
      <c r="JDP27" s="4"/>
      <c r="JDS27" s="4"/>
      <c r="JDT27" s="4"/>
      <c r="JDW27" s="4"/>
      <c r="JDX27" s="4"/>
      <c r="JEA27" s="4"/>
      <c r="JEB27" s="4"/>
      <c r="JEE27" s="4"/>
      <c r="JEF27" s="4"/>
      <c r="JEI27" s="4"/>
      <c r="JEJ27" s="4"/>
      <c r="JEM27" s="4"/>
      <c r="JEN27" s="4"/>
      <c r="JEQ27" s="4"/>
      <c r="JER27" s="4"/>
      <c r="JEU27" s="4"/>
      <c r="JEV27" s="4"/>
      <c r="JEY27" s="4"/>
      <c r="JEZ27" s="4"/>
      <c r="JFC27" s="4"/>
      <c r="JFD27" s="4"/>
      <c r="JFG27" s="4"/>
      <c r="JFH27" s="4"/>
      <c r="JFK27" s="4"/>
      <c r="JFL27" s="4"/>
      <c r="JFO27" s="4"/>
      <c r="JFP27" s="4"/>
      <c r="JFS27" s="4"/>
      <c r="JFT27" s="4"/>
      <c r="JFW27" s="4"/>
      <c r="JFX27" s="4"/>
      <c r="JGA27" s="4"/>
      <c r="JGB27" s="4"/>
      <c r="JGE27" s="4"/>
      <c r="JGF27" s="4"/>
      <c r="JGI27" s="4"/>
      <c r="JGJ27" s="4"/>
      <c r="JGM27" s="4"/>
      <c r="JGN27" s="4"/>
      <c r="JGQ27" s="4"/>
      <c r="JGR27" s="4"/>
      <c r="JGU27" s="4"/>
      <c r="JGV27" s="4"/>
      <c r="JGY27" s="4"/>
      <c r="JGZ27" s="4"/>
      <c r="JHC27" s="4"/>
      <c r="JHD27" s="4"/>
      <c r="JHG27" s="4"/>
      <c r="JHH27" s="4"/>
      <c r="JHK27" s="4"/>
      <c r="JHL27" s="4"/>
      <c r="JHO27" s="4"/>
      <c r="JHP27" s="4"/>
      <c r="JHS27" s="4"/>
      <c r="JHT27" s="4"/>
      <c r="JHW27" s="4"/>
      <c r="JHX27" s="4"/>
      <c r="JIA27" s="4"/>
      <c r="JIB27" s="4"/>
      <c r="JIE27" s="4"/>
      <c r="JIF27" s="4"/>
      <c r="JII27" s="4"/>
      <c r="JIJ27" s="4"/>
      <c r="JIM27" s="4"/>
      <c r="JIN27" s="4"/>
      <c r="JIQ27" s="4"/>
      <c r="JIR27" s="4"/>
      <c r="JIU27" s="4"/>
      <c r="JIV27" s="4"/>
      <c r="JIY27" s="4"/>
      <c r="JIZ27" s="4"/>
      <c r="JJC27" s="4"/>
      <c r="JJD27" s="4"/>
      <c r="JJG27" s="4"/>
      <c r="JJH27" s="4"/>
      <c r="JJK27" s="4"/>
      <c r="JJL27" s="4"/>
      <c r="JJO27" s="4"/>
      <c r="JJP27" s="4"/>
      <c r="JJS27" s="4"/>
      <c r="JJT27" s="4"/>
      <c r="JJW27" s="4"/>
      <c r="JJX27" s="4"/>
      <c r="JKA27" s="4"/>
      <c r="JKB27" s="4"/>
      <c r="JKE27" s="4"/>
      <c r="JKF27" s="4"/>
      <c r="JKI27" s="4"/>
      <c r="JKJ27" s="4"/>
      <c r="JKM27" s="4"/>
      <c r="JKN27" s="4"/>
      <c r="JKQ27" s="4"/>
      <c r="JKR27" s="4"/>
      <c r="JKU27" s="4"/>
      <c r="JKV27" s="4"/>
      <c r="JKY27" s="4"/>
      <c r="JKZ27" s="4"/>
      <c r="JLC27" s="4"/>
      <c r="JLD27" s="4"/>
      <c r="JLG27" s="4"/>
      <c r="JLH27" s="4"/>
      <c r="JLK27" s="4"/>
      <c r="JLL27" s="4"/>
      <c r="JLO27" s="4"/>
      <c r="JLP27" s="4"/>
      <c r="JLS27" s="4"/>
      <c r="JLT27" s="4"/>
      <c r="JLW27" s="4"/>
      <c r="JLX27" s="4"/>
      <c r="JMA27" s="4"/>
      <c r="JMB27" s="4"/>
      <c r="JME27" s="4"/>
      <c r="JMF27" s="4"/>
      <c r="JMI27" s="4"/>
      <c r="JMJ27" s="4"/>
      <c r="JMM27" s="4"/>
      <c r="JMN27" s="4"/>
      <c r="JMQ27" s="4"/>
      <c r="JMR27" s="4"/>
      <c r="JMU27" s="4"/>
      <c r="JMV27" s="4"/>
      <c r="JMY27" s="4"/>
      <c r="JMZ27" s="4"/>
      <c r="JNC27" s="4"/>
      <c r="JND27" s="4"/>
      <c r="JNG27" s="4"/>
      <c r="JNH27" s="4"/>
      <c r="JNK27" s="4"/>
      <c r="JNL27" s="4"/>
      <c r="JNO27" s="4"/>
      <c r="JNP27" s="4"/>
      <c r="JNS27" s="4"/>
      <c r="JNT27" s="4"/>
      <c r="JNW27" s="4"/>
      <c r="JNX27" s="4"/>
      <c r="JOA27" s="4"/>
      <c r="JOB27" s="4"/>
      <c r="JOE27" s="4"/>
      <c r="JOF27" s="4"/>
      <c r="JOI27" s="4"/>
      <c r="JOJ27" s="4"/>
      <c r="JOM27" s="4"/>
      <c r="JON27" s="4"/>
      <c r="JOQ27" s="4"/>
      <c r="JOR27" s="4"/>
      <c r="JOU27" s="4"/>
      <c r="JOV27" s="4"/>
      <c r="JOY27" s="4"/>
      <c r="JOZ27" s="4"/>
      <c r="JPC27" s="4"/>
      <c r="JPD27" s="4"/>
      <c r="JPG27" s="4"/>
      <c r="JPH27" s="4"/>
      <c r="JPK27" s="4"/>
      <c r="JPL27" s="4"/>
      <c r="JPO27" s="4"/>
      <c r="JPP27" s="4"/>
      <c r="JPS27" s="4"/>
      <c r="JPT27" s="4"/>
      <c r="JPW27" s="4"/>
      <c r="JPX27" s="4"/>
      <c r="JQA27" s="4"/>
      <c r="JQB27" s="4"/>
      <c r="JQE27" s="4"/>
      <c r="JQF27" s="4"/>
      <c r="JQI27" s="4"/>
      <c r="JQJ27" s="4"/>
      <c r="JQM27" s="4"/>
      <c r="JQN27" s="4"/>
      <c r="JQQ27" s="4"/>
      <c r="JQR27" s="4"/>
      <c r="JQU27" s="4"/>
      <c r="JQV27" s="4"/>
      <c r="JQY27" s="4"/>
      <c r="JQZ27" s="4"/>
      <c r="JRC27" s="4"/>
      <c r="JRD27" s="4"/>
      <c r="JRG27" s="4"/>
      <c r="JRH27" s="4"/>
      <c r="JRK27" s="4"/>
      <c r="JRL27" s="4"/>
      <c r="JRO27" s="4"/>
      <c r="JRP27" s="4"/>
      <c r="JRS27" s="4"/>
      <c r="JRT27" s="4"/>
      <c r="JRW27" s="4"/>
      <c r="JRX27" s="4"/>
      <c r="JSA27" s="4"/>
      <c r="JSB27" s="4"/>
      <c r="JSE27" s="4"/>
      <c r="JSF27" s="4"/>
      <c r="JSI27" s="4"/>
      <c r="JSJ27" s="4"/>
      <c r="JSM27" s="4"/>
      <c r="JSN27" s="4"/>
      <c r="JSQ27" s="4"/>
      <c r="JSR27" s="4"/>
      <c r="JSU27" s="4"/>
      <c r="JSV27" s="4"/>
      <c r="JSY27" s="4"/>
      <c r="JSZ27" s="4"/>
      <c r="JTC27" s="4"/>
      <c r="JTD27" s="4"/>
      <c r="JTG27" s="4"/>
      <c r="JTH27" s="4"/>
      <c r="JTK27" s="4"/>
      <c r="JTL27" s="4"/>
      <c r="JTO27" s="4"/>
      <c r="JTP27" s="4"/>
      <c r="JTS27" s="4"/>
      <c r="JTT27" s="4"/>
      <c r="JTW27" s="4"/>
      <c r="JTX27" s="4"/>
      <c r="JUA27" s="4"/>
      <c r="JUB27" s="4"/>
      <c r="JUE27" s="4"/>
      <c r="JUF27" s="4"/>
      <c r="JUI27" s="4"/>
      <c r="JUJ27" s="4"/>
      <c r="JUM27" s="4"/>
      <c r="JUN27" s="4"/>
      <c r="JUQ27" s="4"/>
      <c r="JUR27" s="4"/>
      <c r="JUU27" s="4"/>
      <c r="JUV27" s="4"/>
      <c r="JUY27" s="4"/>
      <c r="JUZ27" s="4"/>
      <c r="JVC27" s="4"/>
      <c r="JVD27" s="4"/>
      <c r="JVG27" s="4"/>
      <c r="JVH27" s="4"/>
      <c r="JVK27" s="4"/>
      <c r="JVL27" s="4"/>
      <c r="JVO27" s="4"/>
      <c r="JVP27" s="4"/>
      <c r="JVS27" s="4"/>
      <c r="JVT27" s="4"/>
      <c r="JVW27" s="4"/>
      <c r="JVX27" s="4"/>
      <c r="JWA27" s="4"/>
      <c r="JWB27" s="4"/>
      <c r="JWE27" s="4"/>
      <c r="JWF27" s="4"/>
      <c r="JWI27" s="4"/>
      <c r="JWJ27" s="4"/>
      <c r="JWM27" s="4"/>
      <c r="JWN27" s="4"/>
      <c r="JWQ27" s="4"/>
      <c r="JWR27" s="4"/>
      <c r="JWU27" s="4"/>
      <c r="JWV27" s="4"/>
      <c r="JWY27" s="4"/>
      <c r="JWZ27" s="4"/>
      <c r="JXC27" s="4"/>
      <c r="JXD27" s="4"/>
      <c r="JXG27" s="4"/>
      <c r="JXH27" s="4"/>
      <c r="JXK27" s="4"/>
      <c r="JXL27" s="4"/>
      <c r="JXO27" s="4"/>
      <c r="JXP27" s="4"/>
      <c r="JXS27" s="4"/>
      <c r="JXT27" s="4"/>
      <c r="JXW27" s="4"/>
      <c r="JXX27" s="4"/>
      <c r="JYA27" s="4"/>
      <c r="JYB27" s="4"/>
      <c r="JYE27" s="4"/>
      <c r="JYF27" s="4"/>
      <c r="JYI27" s="4"/>
      <c r="JYJ27" s="4"/>
      <c r="JYM27" s="4"/>
      <c r="JYN27" s="4"/>
      <c r="JYQ27" s="4"/>
      <c r="JYR27" s="4"/>
      <c r="JYU27" s="4"/>
      <c r="JYV27" s="4"/>
      <c r="JYY27" s="4"/>
      <c r="JYZ27" s="4"/>
      <c r="JZC27" s="4"/>
      <c r="JZD27" s="4"/>
      <c r="JZG27" s="4"/>
      <c r="JZH27" s="4"/>
      <c r="JZK27" s="4"/>
      <c r="JZL27" s="4"/>
      <c r="JZO27" s="4"/>
      <c r="JZP27" s="4"/>
      <c r="JZS27" s="4"/>
      <c r="JZT27" s="4"/>
      <c r="JZW27" s="4"/>
      <c r="JZX27" s="4"/>
      <c r="KAA27" s="4"/>
      <c r="KAB27" s="4"/>
      <c r="KAE27" s="4"/>
      <c r="KAF27" s="4"/>
      <c r="KAI27" s="4"/>
      <c r="KAJ27" s="4"/>
      <c r="KAM27" s="4"/>
      <c r="KAN27" s="4"/>
      <c r="KAQ27" s="4"/>
      <c r="KAR27" s="4"/>
      <c r="KAU27" s="4"/>
      <c r="KAV27" s="4"/>
      <c r="KAY27" s="4"/>
      <c r="KAZ27" s="4"/>
      <c r="KBC27" s="4"/>
      <c r="KBD27" s="4"/>
      <c r="KBG27" s="4"/>
      <c r="KBH27" s="4"/>
      <c r="KBK27" s="4"/>
      <c r="KBL27" s="4"/>
      <c r="KBO27" s="4"/>
      <c r="KBP27" s="4"/>
      <c r="KBS27" s="4"/>
      <c r="KBT27" s="4"/>
      <c r="KBW27" s="4"/>
      <c r="KBX27" s="4"/>
      <c r="KCA27" s="4"/>
      <c r="KCB27" s="4"/>
      <c r="KCE27" s="4"/>
      <c r="KCF27" s="4"/>
      <c r="KCI27" s="4"/>
      <c r="KCJ27" s="4"/>
      <c r="KCM27" s="4"/>
      <c r="KCN27" s="4"/>
      <c r="KCQ27" s="4"/>
      <c r="KCR27" s="4"/>
      <c r="KCU27" s="4"/>
      <c r="KCV27" s="4"/>
      <c r="KCY27" s="4"/>
      <c r="KCZ27" s="4"/>
      <c r="KDC27" s="4"/>
      <c r="KDD27" s="4"/>
      <c r="KDG27" s="4"/>
      <c r="KDH27" s="4"/>
      <c r="KDK27" s="4"/>
      <c r="KDL27" s="4"/>
      <c r="KDO27" s="4"/>
      <c r="KDP27" s="4"/>
      <c r="KDS27" s="4"/>
      <c r="KDT27" s="4"/>
      <c r="KDW27" s="4"/>
      <c r="KDX27" s="4"/>
      <c r="KEA27" s="4"/>
      <c r="KEB27" s="4"/>
      <c r="KEE27" s="4"/>
      <c r="KEF27" s="4"/>
      <c r="KEI27" s="4"/>
      <c r="KEJ27" s="4"/>
      <c r="KEM27" s="4"/>
      <c r="KEN27" s="4"/>
      <c r="KEQ27" s="4"/>
      <c r="KER27" s="4"/>
      <c r="KEU27" s="4"/>
      <c r="KEV27" s="4"/>
      <c r="KEY27" s="4"/>
      <c r="KEZ27" s="4"/>
      <c r="KFC27" s="4"/>
      <c r="KFD27" s="4"/>
      <c r="KFG27" s="4"/>
      <c r="KFH27" s="4"/>
      <c r="KFK27" s="4"/>
      <c r="KFL27" s="4"/>
      <c r="KFO27" s="4"/>
      <c r="KFP27" s="4"/>
      <c r="KFS27" s="4"/>
      <c r="KFT27" s="4"/>
      <c r="KFW27" s="4"/>
      <c r="KFX27" s="4"/>
      <c r="KGA27" s="4"/>
      <c r="KGB27" s="4"/>
      <c r="KGE27" s="4"/>
      <c r="KGF27" s="4"/>
      <c r="KGI27" s="4"/>
      <c r="KGJ27" s="4"/>
      <c r="KGM27" s="4"/>
      <c r="KGN27" s="4"/>
      <c r="KGQ27" s="4"/>
      <c r="KGR27" s="4"/>
      <c r="KGU27" s="4"/>
      <c r="KGV27" s="4"/>
      <c r="KGY27" s="4"/>
      <c r="KGZ27" s="4"/>
      <c r="KHC27" s="4"/>
      <c r="KHD27" s="4"/>
      <c r="KHG27" s="4"/>
      <c r="KHH27" s="4"/>
      <c r="KHK27" s="4"/>
      <c r="KHL27" s="4"/>
      <c r="KHO27" s="4"/>
      <c r="KHP27" s="4"/>
      <c r="KHS27" s="4"/>
      <c r="KHT27" s="4"/>
      <c r="KHW27" s="4"/>
      <c r="KHX27" s="4"/>
      <c r="KIA27" s="4"/>
      <c r="KIB27" s="4"/>
      <c r="KIE27" s="4"/>
      <c r="KIF27" s="4"/>
      <c r="KII27" s="4"/>
      <c r="KIJ27" s="4"/>
      <c r="KIM27" s="4"/>
      <c r="KIN27" s="4"/>
      <c r="KIQ27" s="4"/>
      <c r="KIR27" s="4"/>
      <c r="KIU27" s="4"/>
      <c r="KIV27" s="4"/>
      <c r="KIY27" s="4"/>
      <c r="KIZ27" s="4"/>
      <c r="KJC27" s="4"/>
      <c r="KJD27" s="4"/>
      <c r="KJG27" s="4"/>
      <c r="KJH27" s="4"/>
      <c r="KJK27" s="4"/>
      <c r="KJL27" s="4"/>
      <c r="KJO27" s="4"/>
      <c r="KJP27" s="4"/>
      <c r="KJS27" s="4"/>
      <c r="KJT27" s="4"/>
      <c r="KJW27" s="4"/>
      <c r="KJX27" s="4"/>
      <c r="KKA27" s="4"/>
      <c r="KKB27" s="4"/>
      <c r="KKE27" s="4"/>
      <c r="KKF27" s="4"/>
      <c r="KKI27" s="4"/>
      <c r="KKJ27" s="4"/>
      <c r="KKM27" s="4"/>
      <c r="KKN27" s="4"/>
      <c r="KKQ27" s="4"/>
      <c r="KKR27" s="4"/>
      <c r="KKU27" s="4"/>
      <c r="KKV27" s="4"/>
      <c r="KKY27" s="4"/>
      <c r="KKZ27" s="4"/>
      <c r="KLC27" s="4"/>
      <c r="KLD27" s="4"/>
      <c r="KLG27" s="4"/>
      <c r="KLH27" s="4"/>
      <c r="KLK27" s="4"/>
      <c r="KLL27" s="4"/>
      <c r="KLO27" s="4"/>
      <c r="KLP27" s="4"/>
      <c r="KLS27" s="4"/>
      <c r="KLT27" s="4"/>
      <c r="KLW27" s="4"/>
      <c r="KLX27" s="4"/>
      <c r="KMA27" s="4"/>
      <c r="KMB27" s="4"/>
      <c r="KME27" s="4"/>
      <c r="KMF27" s="4"/>
      <c r="KMI27" s="4"/>
      <c r="KMJ27" s="4"/>
      <c r="KMM27" s="4"/>
      <c r="KMN27" s="4"/>
      <c r="KMQ27" s="4"/>
      <c r="KMR27" s="4"/>
      <c r="KMU27" s="4"/>
      <c r="KMV27" s="4"/>
      <c r="KMY27" s="4"/>
      <c r="KMZ27" s="4"/>
      <c r="KNC27" s="4"/>
      <c r="KND27" s="4"/>
      <c r="KNG27" s="4"/>
      <c r="KNH27" s="4"/>
      <c r="KNK27" s="4"/>
      <c r="KNL27" s="4"/>
      <c r="KNO27" s="4"/>
      <c r="KNP27" s="4"/>
      <c r="KNS27" s="4"/>
      <c r="KNT27" s="4"/>
      <c r="KNW27" s="4"/>
      <c r="KNX27" s="4"/>
      <c r="KOA27" s="4"/>
      <c r="KOB27" s="4"/>
      <c r="KOE27" s="4"/>
      <c r="KOF27" s="4"/>
      <c r="KOI27" s="4"/>
      <c r="KOJ27" s="4"/>
      <c r="KOM27" s="4"/>
      <c r="KON27" s="4"/>
      <c r="KOQ27" s="4"/>
      <c r="KOR27" s="4"/>
      <c r="KOU27" s="4"/>
      <c r="KOV27" s="4"/>
      <c r="KOY27" s="4"/>
      <c r="KOZ27" s="4"/>
      <c r="KPC27" s="4"/>
      <c r="KPD27" s="4"/>
      <c r="KPG27" s="4"/>
      <c r="KPH27" s="4"/>
      <c r="KPK27" s="4"/>
      <c r="KPL27" s="4"/>
      <c r="KPO27" s="4"/>
      <c r="KPP27" s="4"/>
      <c r="KPS27" s="4"/>
      <c r="KPT27" s="4"/>
      <c r="KPW27" s="4"/>
      <c r="KPX27" s="4"/>
      <c r="KQA27" s="4"/>
      <c r="KQB27" s="4"/>
      <c r="KQE27" s="4"/>
      <c r="KQF27" s="4"/>
      <c r="KQI27" s="4"/>
      <c r="KQJ27" s="4"/>
      <c r="KQM27" s="4"/>
      <c r="KQN27" s="4"/>
      <c r="KQQ27" s="4"/>
      <c r="KQR27" s="4"/>
      <c r="KQU27" s="4"/>
      <c r="KQV27" s="4"/>
      <c r="KQY27" s="4"/>
      <c r="KQZ27" s="4"/>
      <c r="KRC27" s="4"/>
      <c r="KRD27" s="4"/>
      <c r="KRG27" s="4"/>
      <c r="KRH27" s="4"/>
      <c r="KRK27" s="4"/>
      <c r="KRL27" s="4"/>
      <c r="KRO27" s="4"/>
      <c r="KRP27" s="4"/>
      <c r="KRS27" s="4"/>
      <c r="KRT27" s="4"/>
      <c r="KRW27" s="4"/>
      <c r="KRX27" s="4"/>
      <c r="KSA27" s="4"/>
      <c r="KSB27" s="4"/>
      <c r="KSE27" s="4"/>
      <c r="KSF27" s="4"/>
      <c r="KSI27" s="4"/>
      <c r="KSJ27" s="4"/>
      <c r="KSM27" s="4"/>
      <c r="KSN27" s="4"/>
      <c r="KSQ27" s="4"/>
      <c r="KSR27" s="4"/>
      <c r="KSU27" s="4"/>
      <c r="KSV27" s="4"/>
      <c r="KSY27" s="4"/>
      <c r="KSZ27" s="4"/>
      <c r="KTC27" s="4"/>
      <c r="KTD27" s="4"/>
      <c r="KTG27" s="4"/>
      <c r="KTH27" s="4"/>
      <c r="KTK27" s="4"/>
      <c r="KTL27" s="4"/>
      <c r="KTO27" s="4"/>
      <c r="KTP27" s="4"/>
      <c r="KTS27" s="4"/>
      <c r="KTT27" s="4"/>
      <c r="KTW27" s="4"/>
      <c r="KTX27" s="4"/>
      <c r="KUA27" s="4"/>
      <c r="KUB27" s="4"/>
      <c r="KUE27" s="4"/>
      <c r="KUF27" s="4"/>
      <c r="KUI27" s="4"/>
      <c r="KUJ27" s="4"/>
      <c r="KUM27" s="4"/>
      <c r="KUN27" s="4"/>
      <c r="KUQ27" s="4"/>
      <c r="KUR27" s="4"/>
      <c r="KUU27" s="4"/>
      <c r="KUV27" s="4"/>
      <c r="KUY27" s="4"/>
      <c r="KUZ27" s="4"/>
      <c r="KVC27" s="4"/>
      <c r="KVD27" s="4"/>
      <c r="KVG27" s="4"/>
      <c r="KVH27" s="4"/>
      <c r="KVK27" s="4"/>
      <c r="KVL27" s="4"/>
      <c r="KVO27" s="4"/>
      <c r="KVP27" s="4"/>
      <c r="KVS27" s="4"/>
      <c r="KVT27" s="4"/>
      <c r="KVW27" s="4"/>
      <c r="KVX27" s="4"/>
      <c r="KWA27" s="4"/>
      <c r="KWB27" s="4"/>
      <c r="KWE27" s="4"/>
      <c r="KWF27" s="4"/>
      <c r="KWI27" s="4"/>
      <c r="KWJ27" s="4"/>
      <c r="KWM27" s="4"/>
      <c r="KWN27" s="4"/>
      <c r="KWQ27" s="4"/>
      <c r="KWR27" s="4"/>
      <c r="KWU27" s="4"/>
      <c r="KWV27" s="4"/>
      <c r="KWY27" s="4"/>
      <c r="KWZ27" s="4"/>
      <c r="KXC27" s="4"/>
      <c r="KXD27" s="4"/>
      <c r="KXG27" s="4"/>
      <c r="KXH27" s="4"/>
      <c r="KXK27" s="4"/>
      <c r="KXL27" s="4"/>
      <c r="KXO27" s="4"/>
      <c r="KXP27" s="4"/>
      <c r="KXS27" s="4"/>
      <c r="KXT27" s="4"/>
      <c r="KXW27" s="4"/>
      <c r="KXX27" s="4"/>
      <c r="KYA27" s="4"/>
      <c r="KYB27" s="4"/>
      <c r="KYE27" s="4"/>
      <c r="KYF27" s="4"/>
      <c r="KYI27" s="4"/>
      <c r="KYJ27" s="4"/>
      <c r="KYM27" s="4"/>
      <c r="KYN27" s="4"/>
      <c r="KYQ27" s="4"/>
      <c r="KYR27" s="4"/>
      <c r="KYU27" s="4"/>
      <c r="KYV27" s="4"/>
      <c r="KYY27" s="4"/>
      <c r="KYZ27" s="4"/>
      <c r="KZC27" s="4"/>
      <c r="KZD27" s="4"/>
      <c r="KZG27" s="4"/>
      <c r="KZH27" s="4"/>
      <c r="KZK27" s="4"/>
      <c r="KZL27" s="4"/>
      <c r="KZO27" s="4"/>
      <c r="KZP27" s="4"/>
      <c r="KZS27" s="4"/>
      <c r="KZT27" s="4"/>
      <c r="KZW27" s="4"/>
      <c r="KZX27" s="4"/>
      <c r="LAA27" s="4"/>
      <c r="LAB27" s="4"/>
      <c r="LAE27" s="4"/>
      <c r="LAF27" s="4"/>
      <c r="LAI27" s="4"/>
      <c r="LAJ27" s="4"/>
      <c r="LAM27" s="4"/>
      <c r="LAN27" s="4"/>
      <c r="LAQ27" s="4"/>
      <c r="LAR27" s="4"/>
      <c r="LAU27" s="4"/>
      <c r="LAV27" s="4"/>
      <c r="LAY27" s="4"/>
      <c r="LAZ27" s="4"/>
      <c r="LBC27" s="4"/>
      <c r="LBD27" s="4"/>
      <c r="LBG27" s="4"/>
      <c r="LBH27" s="4"/>
      <c r="LBK27" s="4"/>
      <c r="LBL27" s="4"/>
      <c r="LBO27" s="4"/>
      <c r="LBP27" s="4"/>
      <c r="LBS27" s="4"/>
      <c r="LBT27" s="4"/>
      <c r="LBW27" s="4"/>
      <c r="LBX27" s="4"/>
      <c r="LCA27" s="4"/>
      <c r="LCB27" s="4"/>
      <c r="LCE27" s="4"/>
      <c r="LCF27" s="4"/>
      <c r="LCI27" s="4"/>
      <c r="LCJ27" s="4"/>
      <c r="LCM27" s="4"/>
      <c r="LCN27" s="4"/>
      <c r="LCQ27" s="4"/>
      <c r="LCR27" s="4"/>
      <c r="LCU27" s="4"/>
      <c r="LCV27" s="4"/>
      <c r="LCY27" s="4"/>
      <c r="LCZ27" s="4"/>
      <c r="LDC27" s="4"/>
      <c r="LDD27" s="4"/>
      <c r="LDG27" s="4"/>
      <c r="LDH27" s="4"/>
      <c r="LDK27" s="4"/>
      <c r="LDL27" s="4"/>
      <c r="LDO27" s="4"/>
      <c r="LDP27" s="4"/>
      <c r="LDS27" s="4"/>
      <c r="LDT27" s="4"/>
      <c r="LDW27" s="4"/>
      <c r="LDX27" s="4"/>
      <c r="LEA27" s="4"/>
      <c r="LEB27" s="4"/>
      <c r="LEE27" s="4"/>
      <c r="LEF27" s="4"/>
      <c r="LEI27" s="4"/>
      <c r="LEJ27" s="4"/>
      <c r="LEM27" s="4"/>
      <c r="LEN27" s="4"/>
      <c r="LEQ27" s="4"/>
      <c r="LER27" s="4"/>
      <c r="LEU27" s="4"/>
      <c r="LEV27" s="4"/>
      <c r="LEY27" s="4"/>
      <c r="LEZ27" s="4"/>
      <c r="LFC27" s="4"/>
      <c r="LFD27" s="4"/>
      <c r="LFG27" s="4"/>
      <c r="LFH27" s="4"/>
      <c r="LFK27" s="4"/>
      <c r="LFL27" s="4"/>
      <c r="LFO27" s="4"/>
      <c r="LFP27" s="4"/>
      <c r="LFS27" s="4"/>
      <c r="LFT27" s="4"/>
      <c r="LFW27" s="4"/>
      <c r="LFX27" s="4"/>
      <c r="LGA27" s="4"/>
      <c r="LGB27" s="4"/>
      <c r="LGE27" s="4"/>
      <c r="LGF27" s="4"/>
      <c r="LGI27" s="4"/>
      <c r="LGJ27" s="4"/>
      <c r="LGM27" s="4"/>
      <c r="LGN27" s="4"/>
      <c r="LGQ27" s="4"/>
      <c r="LGR27" s="4"/>
      <c r="LGU27" s="4"/>
      <c r="LGV27" s="4"/>
      <c r="LGY27" s="4"/>
      <c r="LGZ27" s="4"/>
      <c r="LHC27" s="4"/>
      <c r="LHD27" s="4"/>
      <c r="LHG27" s="4"/>
      <c r="LHH27" s="4"/>
      <c r="LHK27" s="4"/>
      <c r="LHL27" s="4"/>
      <c r="LHO27" s="4"/>
      <c r="LHP27" s="4"/>
      <c r="LHS27" s="4"/>
      <c r="LHT27" s="4"/>
      <c r="LHW27" s="4"/>
      <c r="LHX27" s="4"/>
      <c r="LIA27" s="4"/>
      <c r="LIB27" s="4"/>
      <c r="LIE27" s="4"/>
      <c r="LIF27" s="4"/>
      <c r="LII27" s="4"/>
      <c r="LIJ27" s="4"/>
      <c r="LIM27" s="4"/>
      <c r="LIN27" s="4"/>
      <c r="LIQ27" s="4"/>
      <c r="LIR27" s="4"/>
      <c r="LIU27" s="4"/>
      <c r="LIV27" s="4"/>
      <c r="LIY27" s="4"/>
      <c r="LIZ27" s="4"/>
      <c r="LJC27" s="4"/>
      <c r="LJD27" s="4"/>
      <c r="LJG27" s="4"/>
      <c r="LJH27" s="4"/>
      <c r="LJK27" s="4"/>
      <c r="LJL27" s="4"/>
      <c r="LJO27" s="4"/>
      <c r="LJP27" s="4"/>
      <c r="LJS27" s="4"/>
      <c r="LJT27" s="4"/>
      <c r="LJW27" s="4"/>
      <c r="LJX27" s="4"/>
      <c r="LKA27" s="4"/>
      <c r="LKB27" s="4"/>
      <c r="LKE27" s="4"/>
      <c r="LKF27" s="4"/>
      <c r="LKI27" s="4"/>
      <c r="LKJ27" s="4"/>
      <c r="LKM27" s="4"/>
      <c r="LKN27" s="4"/>
      <c r="LKQ27" s="4"/>
      <c r="LKR27" s="4"/>
      <c r="LKU27" s="4"/>
      <c r="LKV27" s="4"/>
      <c r="LKY27" s="4"/>
      <c r="LKZ27" s="4"/>
      <c r="LLC27" s="4"/>
      <c r="LLD27" s="4"/>
      <c r="LLG27" s="4"/>
      <c r="LLH27" s="4"/>
      <c r="LLK27" s="4"/>
      <c r="LLL27" s="4"/>
      <c r="LLO27" s="4"/>
      <c r="LLP27" s="4"/>
      <c r="LLS27" s="4"/>
      <c r="LLT27" s="4"/>
      <c r="LLW27" s="4"/>
      <c r="LLX27" s="4"/>
      <c r="LMA27" s="4"/>
      <c r="LMB27" s="4"/>
      <c r="LME27" s="4"/>
      <c r="LMF27" s="4"/>
      <c r="LMI27" s="4"/>
      <c r="LMJ27" s="4"/>
      <c r="LMM27" s="4"/>
      <c r="LMN27" s="4"/>
      <c r="LMQ27" s="4"/>
      <c r="LMR27" s="4"/>
      <c r="LMU27" s="4"/>
      <c r="LMV27" s="4"/>
      <c r="LMY27" s="4"/>
      <c r="LMZ27" s="4"/>
      <c r="LNC27" s="4"/>
      <c r="LND27" s="4"/>
      <c r="LNG27" s="4"/>
      <c r="LNH27" s="4"/>
      <c r="LNK27" s="4"/>
      <c r="LNL27" s="4"/>
      <c r="LNO27" s="4"/>
      <c r="LNP27" s="4"/>
      <c r="LNS27" s="4"/>
      <c r="LNT27" s="4"/>
      <c r="LNW27" s="4"/>
      <c r="LNX27" s="4"/>
      <c r="LOA27" s="4"/>
      <c r="LOB27" s="4"/>
      <c r="LOE27" s="4"/>
      <c r="LOF27" s="4"/>
      <c r="LOI27" s="4"/>
      <c r="LOJ27" s="4"/>
      <c r="LOM27" s="4"/>
      <c r="LON27" s="4"/>
      <c r="LOQ27" s="4"/>
      <c r="LOR27" s="4"/>
      <c r="LOU27" s="4"/>
      <c r="LOV27" s="4"/>
      <c r="LOY27" s="4"/>
      <c r="LOZ27" s="4"/>
      <c r="LPC27" s="4"/>
      <c r="LPD27" s="4"/>
      <c r="LPG27" s="4"/>
      <c r="LPH27" s="4"/>
      <c r="LPK27" s="4"/>
      <c r="LPL27" s="4"/>
      <c r="LPO27" s="4"/>
      <c r="LPP27" s="4"/>
      <c r="LPS27" s="4"/>
      <c r="LPT27" s="4"/>
      <c r="LPW27" s="4"/>
      <c r="LPX27" s="4"/>
      <c r="LQA27" s="4"/>
      <c r="LQB27" s="4"/>
      <c r="LQE27" s="4"/>
      <c r="LQF27" s="4"/>
      <c r="LQI27" s="4"/>
      <c r="LQJ27" s="4"/>
      <c r="LQM27" s="4"/>
      <c r="LQN27" s="4"/>
      <c r="LQQ27" s="4"/>
      <c r="LQR27" s="4"/>
      <c r="LQU27" s="4"/>
      <c r="LQV27" s="4"/>
      <c r="LQY27" s="4"/>
      <c r="LQZ27" s="4"/>
      <c r="LRC27" s="4"/>
      <c r="LRD27" s="4"/>
      <c r="LRG27" s="4"/>
      <c r="LRH27" s="4"/>
      <c r="LRK27" s="4"/>
      <c r="LRL27" s="4"/>
      <c r="LRO27" s="4"/>
      <c r="LRP27" s="4"/>
      <c r="LRS27" s="4"/>
      <c r="LRT27" s="4"/>
      <c r="LRW27" s="4"/>
      <c r="LRX27" s="4"/>
      <c r="LSA27" s="4"/>
      <c r="LSB27" s="4"/>
      <c r="LSE27" s="4"/>
      <c r="LSF27" s="4"/>
      <c r="LSI27" s="4"/>
      <c r="LSJ27" s="4"/>
      <c r="LSM27" s="4"/>
      <c r="LSN27" s="4"/>
      <c r="LSQ27" s="4"/>
      <c r="LSR27" s="4"/>
      <c r="LSU27" s="4"/>
      <c r="LSV27" s="4"/>
      <c r="LSY27" s="4"/>
      <c r="LSZ27" s="4"/>
      <c r="LTC27" s="4"/>
      <c r="LTD27" s="4"/>
      <c r="LTG27" s="4"/>
      <c r="LTH27" s="4"/>
      <c r="LTK27" s="4"/>
      <c r="LTL27" s="4"/>
      <c r="LTO27" s="4"/>
      <c r="LTP27" s="4"/>
      <c r="LTS27" s="4"/>
      <c r="LTT27" s="4"/>
      <c r="LTW27" s="4"/>
      <c r="LTX27" s="4"/>
      <c r="LUA27" s="4"/>
      <c r="LUB27" s="4"/>
      <c r="LUE27" s="4"/>
      <c r="LUF27" s="4"/>
      <c r="LUI27" s="4"/>
      <c r="LUJ27" s="4"/>
      <c r="LUM27" s="4"/>
      <c r="LUN27" s="4"/>
      <c r="LUQ27" s="4"/>
      <c r="LUR27" s="4"/>
      <c r="LUU27" s="4"/>
      <c r="LUV27" s="4"/>
      <c r="LUY27" s="4"/>
      <c r="LUZ27" s="4"/>
      <c r="LVC27" s="4"/>
      <c r="LVD27" s="4"/>
      <c r="LVG27" s="4"/>
      <c r="LVH27" s="4"/>
      <c r="LVK27" s="4"/>
      <c r="LVL27" s="4"/>
      <c r="LVO27" s="4"/>
      <c r="LVP27" s="4"/>
      <c r="LVS27" s="4"/>
      <c r="LVT27" s="4"/>
      <c r="LVW27" s="4"/>
      <c r="LVX27" s="4"/>
      <c r="LWA27" s="4"/>
      <c r="LWB27" s="4"/>
      <c r="LWE27" s="4"/>
      <c r="LWF27" s="4"/>
      <c r="LWI27" s="4"/>
      <c r="LWJ27" s="4"/>
      <c r="LWM27" s="4"/>
      <c r="LWN27" s="4"/>
      <c r="LWQ27" s="4"/>
      <c r="LWR27" s="4"/>
      <c r="LWU27" s="4"/>
      <c r="LWV27" s="4"/>
      <c r="LWY27" s="4"/>
      <c r="LWZ27" s="4"/>
      <c r="LXC27" s="4"/>
      <c r="LXD27" s="4"/>
      <c r="LXG27" s="4"/>
      <c r="LXH27" s="4"/>
      <c r="LXK27" s="4"/>
      <c r="LXL27" s="4"/>
      <c r="LXO27" s="4"/>
      <c r="LXP27" s="4"/>
      <c r="LXS27" s="4"/>
      <c r="LXT27" s="4"/>
      <c r="LXW27" s="4"/>
      <c r="LXX27" s="4"/>
      <c r="LYA27" s="4"/>
      <c r="LYB27" s="4"/>
      <c r="LYE27" s="4"/>
      <c r="LYF27" s="4"/>
      <c r="LYI27" s="4"/>
      <c r="LYJ27" s="4"/>
      <c r="LYM27" s="4"/>
      <c r="LYN27" s="4"/>
      <c r="LYQ27" s="4"/>
      <c r="LYR27" s="4"/>
      <c r="LYU27" s="4"/>
      <c r="LYV27" s="4"/>
      <c r="LYY27" s="4"/>
      <c r="LYZ27" s="4"/>
      <c r="LZC27" s="4"/>
      <c r="LZD27" s="4"/>
      <c r="LZG27" s="4"/>
      <c r="LZH27" s="4"/>
      <c r="LZK27" s="4"/>
      <c r="LZL27" s="4"/>
      <c r="LZO27" s="4"/>
      <c r="LZP27" s="4"/>
      <c r="LZS27" s="4"/>
      <c r="LZT27" s="4"/>
      <c r="LZW27" s="4"/>
      <c r="LZX27" s="4"/>
      <c r="MAA27" s="4"/>
      <c r="MAB27" s="4"/>
      <c r="MAE27" s="4"/>
      <c r="MAF27" s="4"/>
      <c r="MAI27" s="4"/>
      <c r="MAJ27" s="4"/>
      <c r="MAM27" s="4"/>
      <c r="MAN27" s="4"/>
      <c r="MAQ27" s="4"/>
      <c r="MAR27" s="4"/>
      <c r="MAU27" s="4"/>
      <c r="MAV27" s="4"/>
      <c r="MAY27" s="4"/>
      <c r="MAZ27" s="4"/>
      <c r="MBC27" s="4"/>
      <c r="MBD27" s="4"/>
      <c r="MBG27" s="4"/>
      <c r="MBH27" s="4"/>
      <c r="MBK27" s="4"/>
      <c r="MBL27" s="4"/>
      <c r="MBO27" s="4"/>
      <c r="MBP27" s="4"/>
      <c r="MBS27" s="4"/>
      <c r="MBT27" s="4"/>
      <c r="MBW27" s="4"/>
      <c r="MBX27" s="4"/>
      <c r="MCA27" s="4"/>
      <c r="MCB27" s="4"/>
      <c r="MCE27" s="4"/>
      <c r="MCF27" s="4"/>
      <c r="MCI27" s="4"/>
      <c r="MCJ27" s="4"/>
      <c r="MCM27" s="4"/>
      <c r="MCN27" s="4"/>
      <c r="MCQ27" s="4"/>
      <c r="MCR27" s="4"/>
      <c r="MCU27" s="4"/>
      <c r="MCV27" s="4"/>
      <c r="MCY27" s="4"/>
      <c r="MCZ27" s="4"/>
      <c r="MDC27" s="4"/>
      <c r="MDD27" s="4"/>
      <c r="MDG27" s="4"/>
      <c r="MDH27" s="4"/>
      <c r="MDK27" s="4"/>
      <c r="MDL27" s="4"/>
      <c r="MDO27" s="4"/>
      <c r="MDP27" s="4"/>
      <c r="MDS27" s="4"/>
      <c r="MDT27" s="4"/>
      <c r="MDW27" s="4"/>
      <c r="MDX27" s="4"/>
      <c r="MEA27" s="4"/>
      <c r="MEB27" s="4"/>
      <c r="MEE27" s="4"/>
      <c r="MEF27" s="4"/>
      <c r="MEI27" s="4"/>
      <c r="MEJ27" s="4"/>
      <c r="MEM27" s="4"/>
      <c r="MEN27" s="4"/>
      <c r="MEQ27" s="4"/>
      <c r="MER27" s="4"/>
      <c r="MEU27" s="4"/>
      <c r="MEV27" s="4"/>
      <c r="MEY27" s="4"/>
      <c r="MEZ27" s="4"/>
      <c r="MFC27" s="4"/>
      <c r="MFD27" s="4"/>
      <c r="MFG27" s="4"/>
      <c r="MFH27" s="4"/>
      <c r="MFK27" s="4"/>
      <c r="MFL27" s="4"/>
      <c r="MFO27" s="4"/>
      <c r="MFP27" s="4"/>
      <c r="MFS27" s="4"/>
      <c r="MFT27" s="4"/>
      <c r="MFW27" s="4"/>
      <c r="MFX27" s="4"/>
      <c r="MGA27" s="4"/>
      <c r="MGB27" s="4"/>
      <c r="MGE27" s="4"/>
      <c r="MGF27" s="4"/>
      <c r="MGI27" s="4"/>
      <c r="MGJ27" s="4"/>
      <c r="MGM27" s="4"/>
      <c r="MGN27" s="4"/>
      <c r="MGQ27" s="4"/>
      <c r="MGR27" s="4"/>
      <c r="MGU27" s="4"/>
      <c r="MGV27" s="4"/>
      <c r="MGY27" s="4"/>
      <c r="MGZ27" s="4"/>
      <c r="MHC27" s="4"/>
      <c r="MHD27" s="4"/>
      <c r="MHG27" s="4"/>
      <c r="MHH27" s="4"/>
      <c r="MHK27" s="4"/>
      <c r="MHL27" s="4"/>
      <c r="MHO27" s="4"/>
      <c r="MHP27" s="4"/>
      <c r="MHS27" s="4"/>
      <c r="MHT27" s="4"/>
      <c r="MHW27" s="4"/>
      <c r="MHX27" s="4"/>
      <c r="MIA27" s="4"/>
      <c r="MIB27" s="4"/>
      <c r="MIE27" s="4"/>
      <c r="MIF27" s="4"/>
      <c r="MII27" s="4"/>
      <c r="MIJ27" s="4"/>
      <c r="MIM27" s="4"/>
      <c r="MIN27" s="4"/>
      <c r="MIQ27" s="4"/>
      <c r="MIR27" s="4"/>
      <c r="MIU27" s="4"/>
      <c r="MIV27" s="4"/>
      <c r="MIY27" s="4"/>
      <c r="MIZ27" s="4"/>
      <c r="MJC27" s="4"/>
      <c r="MJD27" s="4"/>
      <c r="MJG27" s="4"/>
      <c r="MJH27" s="4"/>
      <c r="MJK27" s="4"/>
      <c r="MJL27" s="4"/>
      <c r="MJO27" s="4"/>
      <c r="MJP27" s="4"/>
      <c r="MJS27" s="4"/>
      <c r="MJT27" s="4"/>
      <c r="MJW27" s="4"/>
      <c r="MJX27" s="4"/>
      <c r="MKA27" s="4"/>
      <c r="MKB27" s="4"/>
      <c r="MKE27" s="4"/>
      <c r="MKF27" s="4"/>
      <c r="MKI27" s="4"/>
      <c r="MKJ27" s="4"/>
      <c r="MKM27" s="4"/>
      <c r="MKN27" s="4"/>
      <c r="MKQ27" s="4"/>
      <c r="MKR27" s="4"/>
      <c r="MKU27" s="4"/>
      <c r="MKV27" s="4"/>
      <c r="MKY27" s="4"/>
      <c r="MKZ27" s="4"/>
      <c r="MLC27" s="4"/>
      <c r="MLD27" s="4"/>
      <c r="MLG27" s="4"/>
      <c r="MLH27" s="4"/>
      <c r="MLK27" s="4"/>
      <c r="MLL27" s="4"/>
      <c r="MLO27" s="4"/>
      <c r="MLP27" s="4"/>
      <c r="MLS27" s="4"/>
      <c r="MLT27" s="4"/>
      <c r="MLW27" s="4"/>
      <c r="MLX27" s="4"/>
      <c r="MMA27" s="4"/>
      <c r="MMB27" s="4"/>
      <c r="MME27" s="4"/>
      <c r="MMF27" s="4"/>
      <c r="MMI27" s="4"/>
      <c r="MMJ27" s="4"/>
      <c r="MMM27" s="4"/>
      <c r="MMN27" s="4"/>
      <c r="MMQ27" s="4"/>
      <c r="MMR27" s="4"/>
      <c r="MMU27" s="4"/>
      <c r="MMV27" s="4"/>
      <c r="MMY27" s="4"/>
      <c r="MMZ27" s="4"/>
      <c r="MNC27" s="4"/>
      <c r="MND27" s="4"/>
      <c r="MNG27" s="4"/>
      <c r="MNH27" s="4"/>
      <c r="MNK27" s="4"/>
      <c r="MNL27" s="4"/>
      <c r="MNO27" s="4"/>
      <c r="MNP27" s="4"/>
      <c r="MNS27" s="4"/>
      <c r="MNT27" s="4"/>
      <c r="MNW27" s="4"/>
      <c r="MNX27" s="4"/>
      <c r="MOA27" s="4"/>
      <c r="MOB27" s="4"/>
      <c r="MOE27" s="4"/>
      <c r="MOF27" s="4"/>
      <c r="MOI27" s="4"/>
      <c r="MOJ27" s="4"/>
      <c r="MOM27" s="4"/>
      <c r="MON27" s="4"/>
      <c r="MOQ27" s="4"/>
      <c r="MOR27" s="4"/>
      <c r="MOU27" s="4"/>
      <c r="MOV27" s="4"/>
      <c r="MOY27" s="4"/>
      <c r="MOZ27" s="4"/>
      <c r="MPC27" s="4"/>
      <c r="MPD27" s="4"/>
      <c r="MPG27" s="4"/>
      <c r="MPH27" s="4"/>
      <c r="MPK27" s="4"/>
      <c r="MPL27" s="4"/>
      <c r="MPO27" s="4"/>
      <c r="MPP27" s="4"/>
      <c r="MPS27" s="4"/>
      <c r="MPT27" s="4"/>
      <c r="MPW27" s="4"/>
      <c r="MPX27" s="4"/>
      <c r="MQA27" s="4"/>
      <c r="MQB27" s="4"/>
      <c r="MQE27" s="4"/>
      <c r="MQF27" s="4"/>
      <c r="MQI27" s="4"/>
      <c r="MQJ27" s="4"/>
      <c r="MQM27" s="4"/>
      <c r="MQN27" s="4"/>
      <c r="MQQ27" s="4"/>
      <c r="MQR27" s="4"/>
      <c r="MQU27" s="4"/>
      <c r="MQV27" s="4"/>
      <c r="MQY27" s="4"/>
      <c r="MQZ27" s="4"/>
      <c r="MRC27" s="4"/>
      <c r="MRD27" s="4"/>
      <c r="MRG27" s="4"/>
      <c r="MRH27" s="4"/>
      <c r="MRK27" s="4"/>
      <c r="MRL27" s="4"/>
      <c r="MRO27" s="4"/>
      <c r="MRP27" s="4"/>
      <c r="MRS27" s="4"/>
      <c r="MRT27" s="4"/>
      <c r="MRW27" s="4"/>
      <c r="MRX27" s="4"/>
      <c r="MSA27" s="4"/>
      <c r="MSB27" s="4"/>
      <c r="MSE27" s="4"/>
      <c r="MSF27" s="4"/>
      <c r="MSI27" s="4"/>
      <c r="MSJ27" s="4"/>
      <c r="MSM27" s="4"/>
      <c r="MSN27" s="4"/>
      <c r="MSQ27" s="4"/>
      <c r="MSR27" s="4"/>
      <c r="MSU27" s="4"/>
      <c r="MSV27" s="4"/>
      <c r="MSY27" s="4"/>
      <c r="MSZ27" s="4"/>
      <c r="MTC27" s="4"/>
      <c r="MTD27" s="4"/>
      <c r="MTG27" s="4"/>
      <c r="MTH27" s="4"/>
      <c r="MTK27" s="4"/>
      <c r="MTL27" s="4"/>
      <c r="MTO27" s="4"/>
      <c r="MTP27" s="4"/>
      <c r="MTS27" s="4"/>
      <c r="MTT27" s="4"/>
      <c r="MTW27" s="4"/>
      <c r="MTX27" s="4"/>
      <c r="MUA27" s="4"/>
      <c r="MUB27" s="4"/>
      <c r="MUE27" s="4"/>
      <c r="MUF27" s="4"/>
      <c r="MUI27" s="4"/>
      <c r="MUJ27" s="4"/>
      <c r="MUM27" s="4"/>
      <c r="MUN27" s="4"/>
      <c r="MUQ27" s="4"/>
      <c r="MUR27" s="4"/>
      <c r="MUU27" s="4"/>
      <c r="MUV27" s="4"/>
      <c r="MUY27" s="4"/>
      <c r="MUZ27" s="4"/>
      <c r="MVC27" s="4"/>
      <c r="MVD27" s="4"/>
      <c r="MVG27" s="4"/>
      <c r="MVH27" s="4"/>
      <c r="MVK27" s="4"/>
      <c r="MVL27" s="4"/>
      <c r="MVO27" s="4"/>
      <c r="MVP27" s="4"/>
      <c r="MVS27" s="4"/>
      <c r="MVT27" s="4"/>
      <c r="MVW27" s="4"/>
      <c r="MVX27" s="4"/>
      <c r="MWA27" s="4"/>
      <c r="MWB27" s="4"/>
      <c r="MWE27" s="4"/>
      <c r="MWF27" s="4"/>
      <c r="MWI27" s="4"/>
      <c r="MWJ27" s="4"/>
      <c r="MWM27" s="4"/>
      <c r="MWN27" s="4"/>
      <c r="MWQ27" s="4"/>
      <c r="MWR27" s="4"/>
      <c r="MWU27" s="4"/>
      <c r="MWV27" s="4"/>
      <c r="MWY27" s="4"/>
      <c r="MWZ27" s="4"/>
      <c r="MXC27" s="4"/>
      <c r="MXD27" s="4"/>
      <c r="MXG27" s="4"/>
      <c r="MXH27" s="4"/>
      <c r="MXK27" s="4"/>
      <c r="MXL27" s="4"/>
      <c r="MXO27" s="4"/>
      <c r="MXP27" s="4"/>
      <c r="MXS27" s="4"/>
      <c r="MXT27" s="4"/>
      <c r="MXW27" s="4"/>
      <c r="MXX27" s="4"/>
      <c r="MYA27" s="4"/>
      <c r="MYB27" s="4"/>
      <c r="MYE27" s="4"/>
      <c r="MYF27" s="4"/>
      <c r="MYI27" s="4"/>
      <c r="MYJ27" s="4"/>
      <c r="MYM27" s="4"/>
      <c r="MYN27" s="4"/>
      <c r="MYQ27" s="4"/>
      <c r="MYR27" s="4"/>
      <c r="MYU27" s="4"/>
      <c r="MYV27" s="4"/>
      <c r="MYY27" s="4"/>
      <c r="MYZ27" s="4"/>
      <c r="MZC27" s="4"/>
      <c r="MZD27" s="4"/>
      <c r="MZG27" s="4"/>
      <c r="MZH27" s="4"/>
      <c r="MZK27" s="4"/>
      <c r="MZL27" s="4"/>
      <c r="MZO27" s="4"/>
      <c r="MZP27" s="4"/>
      <c r="MZS27" s="4"/>
      <c r="MZT27" s="4"/>
      <c r="MZW27" s="4"/>
      <c r="MZX27" s="4"/>
      <c r="NAA27" s="4"/>
      <c r="NAB27" s="4"/>
      <c r="NAE27" s="4"/>
      <c r="NAF27" s="4"/>
      <c r="NAI27" s="4"/>
      <c r="NAJ27" s="4"/>
      <c r="NAM27" s="4"/>
      <c r="NAN27" s="4"/>
      <c r="NAQ27" s="4"/>
      <c r="NAR27" s="4"/>
      <c r="NAU27" s="4"/>
      <c r="NAV27" s="4"/>
      <c r="NAY27" s="4"/>
      <c r="NAZ27" s="4"/>
      <c r="NBC27" s="4"/>
      <c r="NBD27" s="4"/>
      <c r="NBG27" s="4"/>
      <c r="NBH27" s="4"/>
      <c r="NBK27" s="4"/>
      <c r="NBL27" s="4"/>
      <c r="NBO27" s="4"/>
      <c r="NBP27" s="4"/>
      <c r="NBS27" s="4"/>
      <c r="NBT27" s="4"/>
      <c r="NBW27" s="4"/>
      <c r="NBX27" s="4"/>
      <c r="NCA27" s="4"/>
      <c r="NCB27" s="4"/>
      <c r="NCE27" s="4"/>
      <c r="NCF27" s="4"/>
      <c r="NCI27" s="4"/>
      <c r="NCJ27" s="4"/>
      <c r="NCM27" s="4"/>
      <c r="NCN27" s="4"/>
      <c r="NCQ27" s="4"/>
      <c r="NCR27" s="4"/>
      <c r="NCU27" s="4"/>
      <c r="NCV27" s="4"/>
      <c r="NCY27" s="4"/>
      <c r="NCZ27" s="4"/>
      <c r="NDC27" s="4"/>
      <c r="NDD27" s="4"/>
      <c r="NDG27" s="4"/>
      <c r="NDH27" s="4"/>
      <c r="NDK27" s="4"/>
      <c r="NDL27" s="4"/>
      <c r="NDO27" s="4"/>
      <c r="NDP27" s="4"/>
      <c r="NDS27" s="4"/>
      <c r="NDT27" s="4"/>
      <c r="NDW27" s="4"/>
      <c r="NDX27" s="4"/>
      <c r="NEA27" s="4"/>
      <c r="NEB27" s="4"/>
      <c r="NEE27" s="4"/>
      <c r="NEF27" s="4"/>
      <c r="NEI27" s="4"/>
      <c r="NEJ27" s="4"/>
      <c r="NEM27" s="4"/>
      <c r="NEN27" s="4"/>
      <c r="NEQ27" s="4"/>
      <c r="NER27" s="4"/>
      <c r="NEU27" s="4"/>
      <c r="NEV27" s="4"/>
      <c r="NEY27" s="4"/>
      <c r="NEZ27" s="4"/>
      <c r="NFC27" s="4"/>
      <c r="NFD27" s="4"/>
      <c r="NFG27" s="4"/>
      <c r="NFH27" s="4"/>
      <c r="NFK27" s="4"/>
      <c r="NFL27" s="4"/>
      <c r="NFO27" s="4"/>
      <c r="NFP27" s="4"/>
      <c r="NFS27" s="4"/>
      <c r="NFT27" s="4"/>
      <c r="NFW27" s="4"/>
      <c r="NFX27" s="4"/>
      <c r="NGA27" s="4"/>
      <c r="NGB27" s="4"/>
      <c r="NGE27" s="4"/>
      <c r="NGF27" s="4"/>
      <c r="NGI27" s="4"/>
      <c r="NGJ27" s="4"/>
      <c r="NGM27" s="4"/>
      <c r="NGN27" s="4"/>
      <c r="NGQ27" s="4"/>
      <c r="NGR27" s="4"/>
      <c r="NGU27" s="4"/>
      <c r="NGV27" s="4"/>
      <c r="NGY27" s="4"/>
      <c r="NGZ27" s="4"/>
      <c r="NHC27" s="4"/>
      <c r="NHD27" s="4"/>
      <c r="NHG27" s="4"/>
      <c r="NHH27" s="4"/>
      <c r="NHK27" s="4"/>
      <c r="NHL27" s="4"/>
      <c r="NHO27" s="4"/>
      <c r="NHP27" s="4"/>
      <c r="NHS27" s="4"/>
      <c r="NHT27" s="4"/>
      <c r="NHW27" s="4"/>
      <c r="NHX27" s="4"/>
      <c r="NIA27" s="4"/>
      <c r="NIB27" s="4"/>
      <c r="NIE27" s="4"/>
      <c r="NIF27" s="4"/>
      <c r="NII27" s="4"/>
      <c r="NIJ27" s="4"/>
      <c r="NIM27" s="4"/>
      <c r="NIN27" s="4"/>
      <c r="NIQ27" s="4"/>
      <c r="NIR27" s="4"/>
      <c r="NIU27" s="4"/>
      <c r="NIV27" s="4"/>
      <c r="NIY27" s="4"/>
      <c r="NIZ27" s="4"/>
      <c r="NJC27" s="4"/>
      <c r="NJD27" s="4"/>
      <c r="NJG27" s="4"/>
      <c r="NJH27" s="4"/>
      <c r="NJK27" s="4"/>
      <c r="NJL27" s="4"/>
      <c r="NJO27" s="4"/>
      <c r="NJP27" s="4"/>
      <c r="NJS27" s="4"/>
      <c r="NJT27" s="4"/>
      <c r="NJW27" s="4"/>
      <c r="NJX27" s="4"/>
      <c r="NKA27" s="4"/>
      <c r="NKB27" s="4"/>
      <c r="NKE27" s="4"/>
      <c r="NKF27" s="4"/>
      <c r="NKI27" s="4"/>
      <c r="NKJ27" s="4"/>
      <c r="NKM27" s="4"/>
      <c r="NKN27" s="4"/>
      <c r="NKQ27" s="4"/>
      <c r="NKR27" s="4"/>
      <c r="NKU27" s="4"/>
      <c r="NKV27" s="4"/>
      <c r="NKY27" s="4"/>
      <c r="NKZ27" s="4"/>
      <c r="NLC27" s="4"/>
      <c r="NLD27" s="4"/>
      <c r="NLG27" s="4"/>
      <c r="NLH27" s="4"/>
      <c r="NLK27" s="4"/>
      <c r="NLL27" s="4"/>
      <c r="NLO27" s="4"/>
      <c r="NLP27" s="4"/>
      <c r="NLS27" s="4"/>
      <c r="NLT27" s="4"/>
      <c r="NLW27" s="4"/>
      <c r="NLX27" s="4"/>
      <c r="NMA27" s="4"/>
      <c r="NMB27" s="4"/>
      <c r="NME27" s="4"/>
      <c r="NMF27" s="4"/>
      <c r="NMI27" s="4"/>
      <c r="NMJ27" s="4"/>
      <c r="NMM27" s="4"/>
      <c r="NMN27" s="4"/>
      <c r="NMQ27" s="4"/>
      <c r="NMR27" s="4"/>
      <c r="NMU27" s="4"/>
      <c r="NMV27" s="4"/>
      <c r="NMY27" s="4"/>
      <c r="NMZ27" s="4"/>
      <c r="NNC27" s="4"/>
      <c r="NND27" s="4"/>
      <c r="NNG27" s="4"/>
      <c r="NNH27" s="4"/>
      <c r="NNK27" s="4"/>
      <c r="NNL27" s="4"/>
      <c r="NNO27" s="4"/>
      <c r="NNP27" s="4"/>
      <c r="NNS27" s="4"/>
      <c r="NNT27" s="4"/>
      <c r="NNW27" s="4"/>
      <c r="NNX27" s="4"/>
      <c r="NOA27" s="4"/>
      <c r="NOB27" s="4"/>
      <c r="NOE27" s="4"/>
      <c r="NOF27" s="4"/>
      <c r="NOI27" s="4"/>
      <c r="NOJ27" s="4"/>
      <c r="NOM27" s="4"/>
      <c r="NON27" s="4"/>
      <c r="NOQ27" s="4"/>
      <c r="NOR27" s="4"/>
      <c r="NOU27" s="4"/>
      <c r="NOV27" s="4"/>
      <c r="NOY27" s="4"/>
      <c r="NOZ27" s="4"/>
      <c r="NPC27" s="4"/>
      <c r="NPD27" s="4"/>
      <c r="NPG27" s="4"/>
      <c r="NPH27" s="4"/>
      <c r="NPK27" s="4"/>
      <c r="NPL27" s="4"/>
      <c r="NPO27" s="4"/>
      <c r="NPP27" s="4"/>
      <c r="NPS27" s="4"/>
      <c r="NPT27" s="4"/>
      <c r="NPW27" s="4"/>
      <c r="NPX27" s="4"/>
      <c r="NQA27" s="4"/>
      <c r="NQB27" s="4"/>
      <c r="NQE27" s="4"/>
      <c r="NQF27" s="4"/>
      <c r="NQI27" s="4"/>
      <c r="NQJ27" s="4"/>
      <c r="NQM27" s="4"/>
      <c r="NQN27" s="4"/>
      <c r="NQQ27" s="4"/>
      <c r="NQR27" s="4"/>
      <c r="NQU27" s="4"/>
      <c r="NQV27" s="4"/>
      <c r="NQY27" s="4"/>
      <c r="NQZ27" s="4"/>
      <c r="NRC27" s="4"/>
      <c r="NRD27" s="4"/>
      <c r="NRG27" s="4"/>
      <c r="NRH27" s="4"/>
      <c r="NRK27" s="4"/>
      <c r="NRL27" s="4"/>
      <c r="NRO27" s="4"/>
      <c r="NRP27" s="4"/>
      <c r="NRS27" s="4"/>
      <c r="NRT27" s="4"/>
      <c r="NRW27" s="4"/>
      <c r="NRX27" s="4"/>
      <c r="NSA27" s="4"/>
      <c r="NSB27" s="4"/>
      <c r="NSE27" s="4"/>
      <c r="NSF27" s="4"/>
      <c r="NSI27" s="4"/>
      <c r="NSJ27" s="4"/>
      <c r="NSM27" s="4"/>
      <c r="NSN27" s="4"/>
      <c r="NSQ27" s="4"/>
      <c r="NSR27" s="4"/>
      <c r="NSU27" s="4"/>
      <c r="NSV27" s="4"/>
      <c r="NSY27" s="4"/>
      <c r="NSZ27" s="4"/>
      <c r="NTC27" s="4"/>
      <c r="NTD27" s="4"/>
      <c r="NTG27" s="4"/>
      <c r="NTH27" s="4"/>
      <c r="NTK27" s="4"/>
      <c r="NTL27" s="4"/>
      <c r="NTO27" s="4"/>
      <c r="NTP27" s="4"/>
      <c r="NTS27" s="4"/>
      <c r="NTT27" s="4"/>
      <c r="NTW27" s="4"/>
      <c r="NTX27" s="4"/>
      <c r="NUA27" s="4"/>
      <c r="NUB27" s="4"/>
      <c r="NUE27" s="4"/>
      <c r="NUF27" s="4"/>
      <c r="NUI27" s="4"/>
      <c r="NUJ27" s="4"/>
      <c r="NUM27" s="4"/>
      <c r="NUN27" s="4"/>
      <c r="NUQ27" s="4"/>
      <c r="NUR27" s="4"/>
      <c r="NUU27" s="4"/>
      <c r="NUV27" s="4"/>
      <c r="NUY27" s="4"/>
      <c r="NUZ27" s="4"/>
      <c r="NVC27" s="4"/>
      <c r="NVD27" s="4"/>
      <c r="NVG27" s="4"/>
      <c r="NVH27" s="4"/>
      <c r="NVK27" s="4"/>
      <c r="NVL27" s="4"/>
      <c r="NVO27" s="4"/>
      <c r="NVP27" s="4"/>
      <c r="NVS27" s="4"/>
      <c r="NVT27" s="4"/>
      <c r="NVW27" s="4"/>
      <c r="NVX27" s="4"/>
      <c r="NWA27" s="4"/>
      <c r="NWB27" s="4"/>
      <c r="NWE27" s="4"/>
      <c r="NWF27" s="4"/>
      <c r="NWI27" s="4"/>
      <c r="NWJ27" s="4"/>
      <c r="NWM27" s="4"/>
      <c r="NWN27" s="4"/>
      <c r="NWQ27" s="4"/>
      <c r="NWR27" s="4"/>
      <c r="NWU27" s="4"/>
      <c r="NWV27" s="4"/>
      <c r="NWY27" s="4"/>
      <c r="NWZ27" s="4"/>
      <c r="NXC27" s="4"/>
      <c r="NXD27" s="4"/>
      <c r="NXG27" s="4"/>
      <c r="NXH27" s="4"/>
      <c r="NXK27" s="4"/>
      <c r="NXL27" s="4"/>
      <c r="NXO27" s="4"/>
      <c r="NXP27" s="4"/>
      <c r="NXS27" s="4"/>
      <c r="NXT27" s="4"/>
      <c r="NXW27" s="4"/>
      <c r="NXX27" s="4"/>
      <c r="NYA27" s="4"/>
      <c r="NYB27" s="4"/>
      <c r="NYE27" s="4"/>
      <c r="NYF27" s="4"/>
      <c r="NYI27" s="4"/>
      <c r="NYJ27" s="4"/>
      <c r="NYM27" s="4"/>
      <c r="NYN27" s="4"/>
      <c r="NYQ27" s="4"/>
      <c r="NYR27" s="4"/>
      <c r="NYU27" s="4"/>
      <c r="NYV27" s="4"/>
      <c r="NYY27" s="4"/>
      <c r="NYZ27" s="4"/>
      <c r="NZC27" s="4"/>
      <c r="NZD27" s="4"/>
      <c r="NZG27" s="4"/>
      <c r="NZH27" s="4"/>
      <c r="NZK27" s="4"/>
      <c r="NZL27" s="4"/>
      <c r="NZO27" s="4"/>
      <c r="NZP27" s="4"/>
      <c r="NZS27" s="4"/>
      <c r="NZT27" s="4"/>
      <c r="NZW27" s="4"/>
      <c r="NZX27" s="4"/>
      <c r="OAA27" s="4"/>
      <c r="OAB27" s="4"/>
      <c r="OAE27" s="4"/>
      <c r="OAF27" s="4"/>
      <c r="OAI27" s="4"/>
      <c r="OAJ27" s="4"/>
      <c r="OAM27" s="4"/>
      <c r="OAN27" s="4"/>
      <c r="OAQ27" s="4"/>
      <c r="OAR27" s="4"/>
      <c r="OAU27" s="4"/>
      <c r="OAV27" s="4"/>
      <c r="OAY27" s="4"/>
      <c r="OAZ27" s="4"/>
      <c r="OBC27" s="4"/>
      <c r="OBD27" s="4"/>
      <c r="OBG27" s="4"/>
      <c r="OBH27" s="4"/>
      <c r="OBK27" s="4"/>
      <c r="OBL27" s="4"/>
      <c r="OBO27" s="4"/>
      <c r="OBP27" s="4"/>
      <c r="OBS27" s="4"/>
      <c r="OBT27" s="4"/>
      <c r="OBW27" s="4"/>
      <c r="OBX27" s="4"/>
      <c r="OCA27" s="4"/>
      <c r="OCB27" s="4"/>
      <c r="OCE27" s="4"/>
      <c r="OCF27" s="4"/>
      <c r="OCI27" s="4"/>
      <c r="OCJ27" s="4"/>
      <c r="OCM27" s="4"/>
      <c r="OCN27" s="4"/>
      <c r="OCQ27" s="4"/>
      <c r="OCR27" s="4"/>
      <c r="OCU27" s="4"/>
      <c r="OCV27" s="4"/>
      <c r="OCY27" s="4"/>
      <c r="OCZ27" s="4"/>
      <c r="ODC27" s="4"/>
      <c r="ODD27" s="4"/>
      <c r="ODG27" s="4"/>
      <c r="ODH27" s="4"/>
      <c r="ODK27" s="4"/>
      <c r="ODL27" s="4"/>
      <c r="ODO27" s="4"/>
      <c r="ODP27" s="4"/>
      <c r="ODS27" s="4"/>
      <c r="ODT27" s="4"/>
      <c r="ODW27" s="4"/>
      <c r="ODX27" s="4"/>
      <c r="OEA27" s="4"/>
      <c r="OEB27" s="4"/>
      <c r="OEE27" s="4"/>
      <c r="OEF27" s="4"/>
      <c r="OEI27" s="4"/>
      <c r="OEJ27" s="4"/>
      <c r="OEM27" s="4"/>
      <c r="OEN27" s="4"/>
      <c r="OEQ27" s="4"/>
      <c r="OER27" s="4"/>
      <c r="OEU27" s="4"/>
      <c r="OEV27" s="4"/>
      <c r="OEY27" s="4"/>
      <c r="OEZ27" s="4"/>
      <c r="OFC27" s="4"/>
      <c r="OFD27" s="4"/>
      <c r="OFG27" s="4"/>
      <c r="OFH27" s="4"/>
      <c r="OFK27" s="4"/>
      <c r="OFL27" s="4"/>
      <c r="OFO27" s="4"/>
      <c r="OFP27" s="4"/>
      <c r="OFS27" s="4"/>
      <c r="OFT27" s="4"/>
      <c r="OFW27" s="4"/>
      <c r="OFX27" s="4"/>
      <c r="OGA27" s="4"/>
      <c r="OGB27" s="4"/>
      <c r="OGE27" s="4"/>
      <c r="OGF27" s="4"/>
      <c r="OGI27" s="4"/>
      <c r="OGJ27" s="4"/>
      <c r="OGM27" s="4"/>
      <c r="OGN27" s="4"/>
      <c r="OGQ27" s="4"/>
      <c r="OGR27" s="4"/>
      <c r="OGU27" s="4"/>
      <c r="OGV27" s="4"/>
      <c r="OGY27" s="4"/>
      <c r="OGZ27" s="4"/>
      <c r="OHC27" s="4"/>
      <c r="OHD27" s="4"/>
      <c r="OHG27" s="4"/>
      <c r="OHH27" s="4"/>
      <c r="OHK27" s="4"/>
      <c r="OHL27" s="4"/>
      <c r="OHO27" s="4"/>
      <c r="OHP27" s="4"/>
      <c r="OHS27" s="4"/>
      <c r="OHT27" s="4"/>
      <c r="OHW27" s="4"/>
      <c r="OHX27" s="4"/>
      <c r="OIA27" s="4"/>
      <c r="OIB27" s="4"/>
      <c r="OIE27" s="4"/>
      <c r="OIF27" s="4"/>
      <c r="OII27" s="4"/>
      <c r="OIJ27" s="4"/>
      <c r="OIM27" s="4"/>
      <c r="OIN27" s="4"/>
      <c r="OIQ27" s="4"/>
      <c r="OIR27" s="4"/>
      <c r="OIU27" s="4"/>
      <c r="OIV27" s="4"/>
      <c r="OIY27" s="4"/>
      <c r="OIZ27" s="4"/>
      <c r="OJC27" s="4"/>
      <c r="OJD27" s="4"/>
      <c r="OJG27" s="4"/>
      <c r="OJH27" s="4"/>
      <c r="OJK27" s="4"/>
      <c r="OJL27" s="4"/>
      <c r="OJO27" s="4"/>
      <c r="OJP27" s="4"/>
      <c r="OJS27" s="4"/>
      <c r="OJT27" s="4"/>
      <c r="OJW27" s="4"/>
      <c r="OJX27" s="4"/>
      <c r="OKA27" s="4"/>
      <c r="OKB27" s="4"/>
      <c r="OKE27" s="4"/>
      <c r="OKF27" s="4"/>
      <c r="OKI27" s="4"/>
      <c r="OKJ27" s="4"/>
      <c r="OKM27" s="4"/>
      <c r="OKN27" s="4"/>
      <c r="OKQ27" s="4"/>
      <c r="OKR27" s="4"/>
      <c r="OKU27" s="4"/>
      <c r="OKV27" s="4"/>
      <c r="OKY27" s="4"/>
      <c r="OKZ27" s="4"/>
      <c r="OLC27" s="4"/>
      <c r="OLD27" s="4"/>
      <c r="OLG27" s="4"/>
      <c r="OLH27" s="4"/>
      <c r="OLK27" s="4"/>
      <c r="OLL27" s="4"/>
      <c r="OLO27" s="4"/>
      <c r="OLP27" s="4"/>
      <c r="OLS27" s="4"/>
      <c r="OLT27" s="4"/>
      <c r="OLW27" s="4"/>
      <c r="OLX27" s="4"/>
      <c r="OMA27" s="4"/>
      <c r="OMB27" s="4"/>
      <c r="OME27" s="4"/>
      <c r="OMF27" s="4"/>
      <c r="OMI27" s="4"/>
      <c r="OMJ27" s="4"/>
      <c r="OMM27" s="4"/>
      <c r="OMN27" s="4"/>
      <c r="OMQ27" s="4"/>
      <c r="OMR27" s="4"/>
      <c r="OMU27" s="4"/>
      <c r="OMV27" s="4"/>
      <c r="OMY27" s="4"/>
      <c r="OMZ27" s="4"/>
      <c r="ONC27" s="4"/>
      <c r="OND27" s="4"/>
      <c r="ONG27" s="4"/>
      <c r="ONH27" s="4"/>
      <c r="ONK27" s="4"/>
      <c r="ONL27" s="4"/>
      <c r="ONO27" s="4"/>
      <c r="ONP27" s="4"/>
      <c r="ONS27" s="4"/>
      <c r="ONT27" s="4"/>
      <c r="ONW27" s="4"/>
      <c r="ONX27" s="4"/>
      <c r="OOA27" s="4"/>
      <c r="OOB27" s="4"/>
      <c r="OOE27" s="4"/>
      <c r="OOF27" s="4"/>
      <c r="OOI27" s="4"/>
      <c r="OOJ27" s="4"/>
      <c r="OOM27" s="4"/>
      <c r="OON27" s="4"/>
      <c r="OOQ27" s="4"/>
      <c r="OOR27" s="4"/>
      <c r="OOU27" s="4"/>
      <c r="OOV27" s="4"/>
      <c r="OOY27" s="4"/>
      <c r="OOZ27" s="4"/>
      <c r="OPC27" s="4"/>
      <c r="OPD27" s="4"/>
      <c r="OPG27" s="4"/>
      <c r="OPH27" s="4"/>
      <c r="OPK27" s="4"/>
      <c r="OPL27" s="4"/>
      <c r="OPO27" s="4"/>
      <c r="OPP27" s="4"/>
      <c r="OPS27" s="4"/>
      <c r="OPT27" s="4"/>
      <c r="OPW27" s="4"/>
      <c r="OPX27" s="4"/>
      <c r="OQA27" s="4"/>
      <c r="OQB27" s="4"/>
      <c r="OQE27" s="4"/>
      <c r="OQF27" s="4"/>
      <c r="OQI27" s="4"/>
      <c r="OQJ27" s="4"/>
      <c r="OQM27" s="4"/>
      <c r="OQN27" s="4"/>
      <c r="OQQ27" s="4"/>
      <c r="OQR27" s="4"/>
      <c r="OQU27" s="4"/>
      <c r="OQV27" s="4"/>
      <c r="OQY27" s="4"/>
      <c r="OQZ27" s="4"/>
      <c r="ORC27" s="4"/>
      <c r="ORD27" s="4"/>
      <c r="ORG27" s="4"/>
      <c r="ORH27" s="4"/>
      <c r="ORK27" s="4"/>
      <c r="ORL27" s="4"/>
      <c r="ORO27" s="4"/>
      <c r="ORP27" s="4"/>
      <c r="ORS27" s="4"/>
      <c r="ORT27" s="4"/>
      <c r="ORW27" s="4"/>
      <c r="ORX27" s="4"/>
      <c r="OSA27" s="4"/>
      <c r="OSB27" s="4"/>
      <c r="OSE27" s="4"/>
      <c r="OSF27" s="4"/>
      <c r="OSI27" s="4"/>
      <c r="OSJ27" s="4"/>
      <c r="OSM27" s="4"/>
      <c r="OSN27" s="4"/>
      <c r="OSQ27" s="4"/>
      <c r="OSR27" s="4"/>
      <c r="OSU27" s="4"/>
      <c r="OSV27" s="4"/>
      <c r="OSY27" s="4"/>
      <c r="OSZ27" s="4"/>
      <c r="OTC27" s="4"/>
      <c r="OTD27" s="4"/>
      <c r="OTG27" s="4"/>
      <c r="OTH27" s="4"/>
      <c r="OTK27" s="4"/>
      <c r="OTL27" s="4"/>
      <c r="OTO27" s="4"/>
      <c r="OTP27" s="4"/>
      <c r="OTS27" s="4"/>
      <c r="OTT27" s="4"/>
      <c r="OTW27" s="4"/>
      <c r="OTX27" s="4"/>
      <c r="OUA27" s="4"/>
      <c r="OUB27" s="4"/>
      <c r="OUE27" s="4"/>
      <c r="OUF27" s="4"/>
      <c r="OUI27" s="4"/>
      <c r="OUJ27" s="4"/>
      <c r="OUM27" s="4"/>
      <c r="OUN27" s="4"/>
      <c r="OUQ27" s="4"/>
      <c r="OUR27" s="4"/>
      <c r="OUU27" s="4"/>
      <c r="OUV27" s="4"/>
      <c r="OUY27" s="4"/>
      <c r="OUZ27" s="4"/>
      <c r="OVC27" s="4"/>
      <c r="OVD27" s="4"/>
      <c r="OVG27" s="4"/>
      <c r="OVH27" s="4"/>
      <c r="OVK27" s="4"/>
      <c r="OVL27" s="4"/>
      <c r="OVO27" s="4"/>
      <c r="OVP27" s="4"/>
      <c r="OVS27" s="4"/>
      <c r="OVT27" s="4"/>
      <c r="OVW27" s="4"/>
      <c r="OVX27" s="4"/>
      <c r="OWA27" s="4"/>
      <c r="OWB27" s="4"/>
      <c r="OWE27" s="4"/>
      <c r="OWF27" s="4"/>
      <c r="OWI27" s="4"/>
      <c r="OWJ27" s="4"/>
      <c r="OWM27" s="4"/>
      <c r="OWN27" s="4"/>
      <c r="OWQ27" s="4"/>
      <c r="OWR27" s="4"/>
      <c r="OWU27" s="4"/>
      <c r="OWV27" s="4"/>
      <c r="OWY27" s="4"/>
      <c r="OWZ27" s="4"/>
      <c r="OXC27" s="4"/>
      <c r="OXD27" s="4"/>
      <c r="OXG27" s="4"/>
      <c r="OXH27" s="4"/>
      <c r="OXK27" s="4"/>
      <c r="OXL27" s="4"/>
      <c r="OXO27" s="4"/>
      <c r="OXP27" s="4"/>
      <c r="OXS27" s="4"/>
      <c r="OXT27" s="4"/>
      <c r="OXW27" s="4"/>
      <c r="OXX27" s="4"/>
      <c r="OYA27" s="4"/>
      <c r="OYB27" s="4"/>
      <c r="OYE27" s="4"/>
      <c r="OYF27" s="4"/>
      <c r="OYI27" s="4"/>
      <c r="OYJ27" s="4"/>
      <c r="OYM27" s="4"/>
      <c r="OYN27" s="4"/>
      <c r="OYQ27" s="4"/>
      <c r="OYR27" s="4"/>
      <c r="OYU27" s="4"/>
      <c r="OYV27" s="4"/>
      <c r="OYY27" s="4"/>
      <c r="OYZ27" s="4"/>
      <c r="OZC27" s="4"/>
      <c r="OZD27" s="4"/>
      <c r="OZG27" s="4"/>
      <c r="OZH27" s="4"/>
      <c r="OZK27" s="4"/>
      <c r="OZL27" s="4"/>
      <c r="OZO27" s="4"/>
      <c r="OZP27" s="4"/>
      <c r="OZS27" s="4"/>
      <c r="OZT27" s="4"/>
      <c r="OZW27" s="4"/>
      <c r="OZX27" s="4"/>
      <c r="PAA27" s="4"/>
      <c r="PAB27" s="4"/>
      <c r="PAE27" s="4"/>
      <c r="PAF27" s="4"/>
      <c r="PAI27" s="4"/>
      <c r="PAJ27" s="4"/>
      <c r="PAM27" s="4"/>
      <c r="PAN27" s="4"/>
      <c r="PAQ27" s="4"/>
      <c r="PAR27" s="4"/>
      <c r="PAU27" s="4"/>
      <c r="PAV27" s="4"/>
      <c r="PAY27" s="4"/>
      <c r="PAZ27" s="4"/>
      <c r="PBC27" s="4"/>
      <c r="PBD27" s="4"/>
      <c r="PBG27" s="4"/>
      <c r="PBH27" s="4"/>
      <c r="PBK27" s="4"/>
      <c r="PBL27" s="4"/>
      <c r="PBO27" s="4"/>
      <c r="PBP27" s="4"/>
      <c r="PBS27" s="4"/>
      <c r="PBT27" s="4"/>
      <c r="PBW27" s="4"/>
      <c r="PBX27" s="4"/>
      <c r="PCA27" s="4"/>
      <c r="PCB27" s="4"/>
      <c r="PCE27" s="4"/>
      <c r="PCF27" s="4"/>
      <c r="PCI27" s="4"/>
      <c r="PCJ27" s="4"/>
      <c r="PCM27" s="4"/>
      <c r="PCN27" s="4"/>
      <c r="PCQ27" s="4"/>
      <c r="PCR27" s="4"/>
      <c r="PCU27" s="4"/>
      <c r="PCV27" s="4"/>
      <c r="PCY27" s="4"/>
      <c r="PCZ27" s="4"/>
      <c r="PDC27" s="4"/>
      <c r="PDD27" s="4"/>
      <c r="PDG27" s="4"/>
      <c r="PDH27" s="4"/>
      <c r="PDK27" s="4"/>
      <c r="PDL27" s="4"/>
      <c r="PDO27" s="4"/>
      <c r="PDP27" s="4"/>
      <c r="PDS27" s="4"/>
      <c r="PDT27" s="4"/>
      <c r="PDW27" s="4"/>
      <c r="PDX27" s="4"/>
      <c r="PEA27" s="4"/>
      <c r="PEB27" s="4"/>
      <c r="PEE27" s="4"/>
      <c r="PEF27" s="4"/>
      <c r="PEI27" s="4"/>
      <c r="PEJ27" s="4"/>
      <c r="PEM27" s="4"/>
      <c r="PEN27" s="4"/>
      <c r="PEQ27" s="4"/>
      <c r="PER27" s="4"/>
      <c r="PEU27" s="4"/>
      <c r="PEV27" s="4"/>
      <c r="PEY27" s="4"/>
      <c r="PEZ27" s="4"/>
      <c r="PFC27" s="4"/>
      <c r="PFD27" s="4"/>
      <c r="PFG27" s="4"/>
      <c r="PFH27" s="4"/>
      <c r="PFK27" s="4"/>
      <c r="PFL27" s="4"/>
      <c r="PFO27" s="4"/>
      <c r="PFP27" s="4"/>
      <c r="PFS27" s="4"/>
      <c r="PFT27" s="4"/>
      <c r="PFW27" s="4"/>
      <c r="PFX27" s="4"/>
      <c r="PGA27" s="4"/>
      <c r="PGB27" s="4"/>
      <c r="PGE27" s="4"/>
      <c r="PGF27" s="4"/>
      <c r="PGI27" s="4"/>
      <c r="PGJ27" s="4"/>
      <c r="PGM27" s="4"/>
      <c r="PGN27" s="4"/>
      <c r="PGQ27" s="4"/>
      <c r="PGR27" s="4"/>
      <c r="PGU27" s="4"/>
      <c r="PGV27" s="4"/>
      <c r="PGY27" s="4"/>
      <c r="PGZ27" s="4"/>
      <c r="PHC27" s="4"/>
      <c r="PHD27" s="4"/>
      <c r="PHG27" s="4"/>
      <c r="PHH27" s="4"/>
      <c r="PHK27" s="4"/>
      <c r="PHL27" s="4"/>
      <c r="PHO27" s="4"/>
      <c r="PHP27" s="4"/>
      <c r="PHS27" s="4"/>
      <c r="PHT27" s="4"/>
      <c r="PHW27" s="4"/>
      <c r="PHX27" s="4"/>
      <c r="PIA27" s="4"/>
      <c r="PIB27" s="4"/>
      <c r="PIE27" s="4"/>
      <c r="PIF27" s="4"/>
      <c r="PII27" s="4"/>
      <c r="PIJ27" s="4"/>
      <c r="PIM27" s="4"/>
      <c r="PIN27" s="4"/>
      <c r="PIQ27" s="4"/>
      <c r="PIR27" s="4"/>
      <c r="PIU27" s="4"/>
      <c r="PIV27" s="4"/>
      <c r="PIY27" s="4"/>
      <c r="PIZ27" s="4"/>
      <c r="PJC27" s="4"/>
      <c r="PJD27" s="4"/>
      <c r="PJG27" s="4"/>
      <c r="PJH27" s="4"/>
      <c r="PJK27" s="4"/>
      <c r="PJL27" s="4"/>
      <c r="PJO27" s="4"/>
      <c r="PJP27" s="4"/>
      <c r="PJS27" s="4"/>
      <c r="PJT27" s="4"/>
      <c r="PJW27" s="4"/>
      <c r="PJX27" s="4"/>
      <c r="PKA27" s="4"/>
      <c r="PKB27" s="4"/>
      <c r="PKE27" s="4"/>
      <c r="PKF27" s="4"/>
      <c r="PKI27" s="4"/>
      <c r="PKJ27" s="4"/>
      <c r="PKM27" s="4"/>
      <c r="PKN27" s="4"/>
      <c r="PKQ27" s="4"/>
      <c r="PKR27" s="4"/>
      <c r="PKU27" s="4"/>
      <c r="PKV27" s="4"/>
      <c r="PKY27" s="4"/>
      <c r="PKZ27" s="4"/>
      <c r="PLC27" s="4"/>
      <c r="PLD27" s="4"/>
      <c r="PLG27" s="4"/>
      <c r="PLH27" s="4"/>
      <c r="PLK27" s="4"/>
      <c r="PLL27" s="4"/>
      <c r="PLO27" s="4"/>
      <c r="PLP27" s="4"/>
      <c r="PLS27" s="4"/>
      <c r="PLT27" s="4"/>
      <c r="PLW27" s="4"/>
      <c r="PLX27" s="4"/>
      <c r="PMA27" s="4"/>
      <c r="PMB27" s="4"/>
      <c r="PME27" s="4"/>
      <c r="PMF27" s="4"/>
      <c r="PMI27" s="4"/>
      <c r="PMJ27" s="4"/>
      <c r="PMM27" s="4"/>
      <c r="PMN27" s="4"/>
      <c r="PMQ27" s="4"/>
      <c r="PMR27" s="4"/>
      <c r="PMU27" s="4"/>
      <c r="PMV27" s="4"/>
      <c r="PMY27" s="4"/>
      <c r="PMZ27" s="4"/>
      <c r="PNC27" s="4"/>
      <c r="PND27" s="4"/>
      <c r="PNG27" s="4"/>
      <c r="PNH27" s="4"/>
      <c r="PNK27" s="4"/>
      <c r="PNL27" s="4"/>
      <c r="PNO27" s="4"/>
      <c r="PNP27" s="4"/>
      <c r="PNS27" s="4"/>
      <c r="PNT27" s="4"/>
      <c r="PNW27" s="4"/>
      <c r="PNX27" s="4"/>
      <c r="POA27" s="4"/>
      <c r="POB27" s="4"/>
      <c r="POE27" s="4"/>
      <c r="POF27" s="4"/>
      <c r="POI27" s="4"/>
      <c r="POJ27" s="4"/>
      <c r="POM27" s="4"/>
      <c r="PON27" s="4"/>
      <c r="POQ27" s="4"/>
      <c r="POR27" s="4"/>
      <c r="POU27" s="4"/>
      <c r="POV27" s="4"/>
      <c r="POY27" s="4"/>
      <c r="POZ27" s="4"/>
      <c r="PPC27" s="4"/>
      <c r="PPD27" s="4"/>
      <c r="PPG27" s="4"/>
      <c r="PPH27" s="4"/>
      <c r="PPK27" s="4"/>
      <c r="PPL27" s="4"/>
      <c r="PPO27" s="4"/>
      <c r="PPP27" s="4"/>
      <c r="PPS27" s="4"/>
      <c r="PPT27" s="4"/>
      <c r="PPW27" s="4"/>
      <c r="PPX27" s="4"/>
      <c r="PQA27" s="4"/>
      <c r="PQB27" s="4"/>
      <c r="PQE27" s="4"/>
      <c r="PQF27" s="4"/>
      <c r="PQI27" s="4"/>
      <c r="PQJ27" s="4"/>
      <c r="PQM27" s="4"/>
      <c r="PQN27" s="4"/>
      <c r="PQQ27" s="4"/>
      <c r="PQR27" s="4"/>
      <c r="PQU27" s="4"/>
      <c r="PQV27" s="4"/>
      <c r="PQY27" s="4"/>
      <c r="PQZ27" s="4"/>
      <c r="PRC27" s="4"/>
      <c r="PRD27" s="4"/>
      <c r="PRG27" s="4"/>
      <c r="PRH27" s="4"/>
      <c r="PRK27" s="4"/>
      <c r="PRL27" s="4"/>
      <c r="PRO27" s="4"/>
      <c r="PRP27" s="4"/>
      <c r="PRS27" s="4"/>
      <c r="PRT27" s="4"/>
      <c r="PRW27" s="4"/>
      <c r="PRX27" s="4"/>
      <c r="PSA27" s="4"/>
      <c r="PSB27" s="4"/>
      <c r="PSE27" s="4"/>
      <c r="PSF27" s="4"/>
      <c r="PSI27" s="4"/>
      <c r="PSJ27" s="4"/>
      <c r="PSM27" s="4"/>
      <c r="PSN27" s="4"/>
      <c r="PSQ27" s="4"/>
      <c r="PSR27" s="4"/>
      <c r="PSU27" s="4"/>
      <c r="PSV27" s="4"/>
      <c r="PSY27" s="4"/>
      <c r="PSZ27" s="4"/>
      <c r="PTC27" s="4"/>
      <c r="PTD27" s="4"/>
      <c r="PTG27" s="4"/>
      <c r="PTH27" s="4"/>
      <c r="PTK27" s="4"/>
      <c r="PTL27" s="4"/>
      <c r="PTO27" s="4"/>
      <c r="PTP27" s="4"/>
      <c r="PTS27" s="4"/>
      <c r="PTT27" s="4"/>
      <c r="PTW27" s="4"/>
      <c r="PTX27" s="4"/>
      <c r="PUA27" s="4"/>
      <c r="PUB27" s="4"/>
      <c r="PUE27" s="4"/>
      <c r="PUF27" s="4"/>
      <c r="PUI27" s="4"/>
      <c r="PUJ27" s="4"/>
      <c r="PUM27" s="4"/>
      <c r="PUN27" s="4"/>
      <c r="PUQ27" s="4"/>
      <c r="PUR27" s="4"/>
      <c r="PUU27" s="4"/>
      <c r="PUV27" s="4"/>
      <c r="PUY27" s="4"/>
      <c r="PUZ27" s="4"/>
      <c r="PVC27" s="4"/>
      <c r="PVD27" s="4"/>
      <c r="PVG27" s="4"/>
      <c r="PVH27" s="4"/>
      <c r="PVK27" s="4"/>
      <c r="PVL27" s="4"/>
      <c r="PVO27" s="4"/>
      <c r="PVP27" s="4"/>
      <c r="PVS27" s="4"/>
      <c r="PVT27" s="4"/>
      <c r="PVW27" s="4"/>
      <c r="PVX27" s="4"/>
      <c r="PWA27" s="4"/>
      <c r="PWB27" s="4"/>
      <c r="PWE27" s="4"/>
      <c r="PWF27" s="4"/>
      <c r="PWI27" s="4"/>
      <c r="PWJ27" s="4"/>
      <c r="PWM27" s="4"/>
      <c r="PWN27" s="4"/>
      <c r="PWQ27" s="4"/>
      <c r="PWR27" s="4"/>
      <c r="PWU27" s="4"/>
      <c r="PWV27" s="4"/>
      <c r="PWY27" s="4"/>
      <c r="PWZ27" s="4"/>
      <c r="PXC27" s="4"/>
      <c r="PXD27" s="4"/>
      <c r="PXG27" s="4"/>
      <c r="PXH27" s="4"/>
      <c r="PXK27" s="4"/>
      <c r="PXL27" s="4"/>
      <c r="PXO27" s="4"/>
      <c r="PXP27" s="4"/>
      <c r="PXS27" s="4"/>
      <c r="PXT27" s="4"/>
      <c r="PXW27" s="4"/>
      <c r="PXX27" s="4"/>
      <c r="PYA27" s="4"/>
      <c r="PYB27" s="4"/>
      <c r="PYE27" s="4"/>
      <c r="PYF27" s="4"/>
      <c r="PYI27" s="4"/>
      <c r="PYJ27" s="4"/>
      <c r="PYM27" s="4"/>
      <c r="PYN27" s="4"/>
      <c r="PYQ27" s="4"/>
      <c r="PYR27" s="4"/>
      <c r="PYU27" s="4"/>
      <c r="PYV27" s="4"/>
      <c r="PYY27" s="4"/>
      <c r="PYZ27" s="4"/>
      <c r="PZC27" s="4"/>
      <c r="PZD27" s="4"/>
      <c r="PZG27" s="4"/>
      <c r="PZH27" s="4"/>
      <c r="PZK27" s="4"/>
      <c r="PZL27" s="4"/>
      <c r="PZO27" s="4"/>
      <c r="PZP27" s="4"/>
      <c r="PZS27" s="4"/>
      <c r="PZT27" s="4"/>
      <c r="PZW27" s="4"/>
      <c r="PZX27" s="4"/>
      <c r="QAA27" s="4"/>
      <c r="QAB27" s="4"/>
      <c r="QAE27" s="4"/>
      <c r="QAF27" s="4"/>
      <c r="QAI27" s="4"/>
      <c r="QAJ27" s="4"/>
      <c r="QAM27" s="4"/>
      <c r="QAN27" s="4"/>
      <c r="QAQ27" s="4"/>
      <c r="QAR27" s="4"/>
      <c r="QAU27" s="4"/>
      <c r="QAV27" s="4"/>
      <c r="QAY27" s="4"/>
      <c r="QAZ27" s="4"/>
      <c r="QBC27" s="4"/>
      <c r="QBD27" s="4"/>
      <c r="QBG27" s="4"/>
      <c r="QBH27" s="4"/>
      <c r="QBK27" s="4"/>
      <c r="QBL27" s="4"/>
      <c r="QBO27" s="4"/>
      <c r="QBP27" s="4"/>
      <c r="QBS27" s="4"/>
      <c r="QBT27" s="4"/>
      <c r="QBW27" s="4"/>
      <c r="QBX27" s="4"/>
      <c r="QCA27" s="4"/>
      <c r="QCB27" s="4"/>
      <c r="QCE27" s="4"/>
      <c r="QCF27" s="4"/>
      <c r="QCI27" s="4"/>
      <c r="QCJ27" s="4"/>
      <c r="QCM27" s="4"/>
      <c r="QCN27" s="4"/>
      <c r="QCQ27" s="4"/>
      <c r="QCR27" s="4"/>
      <c r="QCU27" s="4"/>
      <c r="QCV27" s="4"/>
      <c r="QCY27" s="4"/>
      <c r="QCZ27" s="4"/>
      <c r="QDC27" s="4"/>
      <c r="QDD27" s="4"/>
      <c r="QDG27" s="4"/>
      <c r="QDH27" s="4"/>
      <c r="QDK27" s="4"/>
      <c r="QDL27" s="4"/>
      <c r="QDO27" s="4"/>
      <c r="QDP27" s="4"/>
      <c r="QDS27" s="4"/>
      <c r="QDT27" s="4"/>
      <c r="QDW27" s="4"/>
      <c r="QDX27" s="4"/>
      <c r="QEA27" s="4"/>
      <c r="QEB27" s="4"/>
      <c r="QEE27" s="4"/>
      <c r="QEF27" s="4"/>
      <c r="QEI27" s="4"/>
      <c r="QEJ27" s="4"/>
      <c r="QEM27" s="4"/>
      <c r="QEN27" s="4"/>
      <c r="QEQ27" s="4"/>
      <c r="QER27" s="4"/>
      <c r="QEU27" s="4"/>
      <c r="QEV27" s="4"/>
      <c r="QEY27" s="4"/>
      <c r="QEZ27" s="4"/>
      <c r="QFC27" s="4"/>
      <c r="QFD27" s="4"/>
      <c r="QFG27" s="4"/>
      <c r="QFH27" s="4"/>
      <c r="QFK27" s="4"/>
      <c r="QFL27" s="4"/>
      <c r="QFO27" s="4"/>
      <c r="QFP27" s="4"/>
      <c r="QFS27" s="4"/>
      <c r="QFT27" s="4"/>
      <c r="QFW27" s="4"/>
      <c r="QFX27" s="4"/>
      <c r="QGA27" s="4"/>
      <c r="QGB27" s="4"/>
      <c r="QGE27" s="4"/>
      <c r="QGF27" s="4"/>
      <c r="QGI27" s="4"/>
      <c r="QGJ27" s="4"/>
      <c r="QGM27" s="4"/>
      <c r="QGN27" s="4"/>
      <c r="QGQ27" s="4"/>
      <c r="QGR27" s="4"/>
      <c r="QGU27" s="4"/>
      <c r="QGV27" s="4"/>
      <c r="QGY27" s="4"/>
      <c r="QGZ27" s="4"/>
      <c r="QHC27" s="4"/>
      <c r="QHD27" s="4"/>
      <c r="QHG27" s="4"/>
      <c r="QHH27" s="4"/>
      <c r="QHK27" s="4"/>
      <c r="QHL27" s="4"/>
      <c r="QHO27" s="4"/>
      <c r="QHP27" s="4"/>
      <c r="QHS27" s="4"/>
      <c r="QHT27" s="4"/>
      <c r="QHW27" s="4"/>
      <c r="QHX27" s="4"/>
      <c r="QIA27" s="4"/>
      <c r="QIB27" s="4"/>
      <c r="QIE27" s="4"/>
      <c r="QIF27" s="4"/>
      <c r="QII27" s="4"/>
      <c r="QIJ27" s="4"/>
      <c r="QIM27" s="4"/>
      <c r="QIN27" s="4"/>
      <c r="QIQ27" s="4"/>
      <c r="QIR27" s="4"/>
      <c r="QIU27" s="4"/>
      <c r="QIV27" s="4"/>
      <c r="QIY27" s="4"/>
      <c r="QIZ27" s="4"/>
      <c r="QJC27" s="4"/>
      <c r="QJD27" s="4"/>
      <c r="QJG27" s="4"/>
      <c r="QJH27" s="4"/>
      <c r="QJK27" s="4"/>
      <c r="QJL27" s="4"/>
      <c r="QJO27" s="4"/>
      <c r="QJP27" s="4"/>
      <c r="QJS27" s="4"/>
      <c r="QJT27" s="4"/>
      <c r="QJW27" s="4"/>
      <c r="QJX27" s="4"/>
      <c r="QKA27" s="4"/>
      <c r="QKB27" s="4"/>
      <c r="QKE27" s="4"/>
      <c r="QKF27" s="4"/>
      <c r="QKI27" s="4"/>
      <c r="QKJ27" s="4"/>
      <c r="QKM27" s="4"/>
      <c r="QKN27" s="4"/>
      <c r="QKQ27" s="4"/>
      <c r="QKR27" s="4"/>
      <c r="QKU27" s="4"/>
      <c r="QKV27" s="4"/>
      <c r="QKY27" s="4"/>
      <c r="QKZ27" s="4"/>
      <c r="QLC27" s="4"/>
      <c r="QLD27" s="4"/>
      <c r="QLG27" s="4"/>
      <c r="QLH27" s="4"/>
      <c r="QLK27" s="4"/>
      <c r="QLL27" s="4"/>
      <c r="QLO27" s="4"/>
      <c r="QLP27" s="4"/>
      <c r="QLS27" s="4"/>
      <c r="QLT27" s="4"/>
      <c r="QLW27" s="4"/>
      <c r="QLX27" s="4"/>
      <c r="QMA27" s="4"/>
      <c r="QMB27" s="4"/>
      <c r="QME27" s="4"/>
      <c r="QMF27" s="4"/>
      <c r="QMI27" s="4"/>
      <c r="QMJ27" s="4"/>
      <c r="QMM27" s="4"/>
      <c r="QMN27" s="4"/>
      <c r="QMQ27" s="4"/>
      <c r="QMR27" s="4"/>
      <c r="QMU27" s="4"/>
      <c r="QMV27" s="4"/>
      <c r="QMY27" s="4"/>
      <c r="QMZ27" s="4"/>
      <c r="QNC27" s="4"/>
      <c r="QND27" s="4"/>
      <c r="QNG27" s="4"/>
      <c r="QNH27" s="4"/>
      <c r="QNK27" s="4"/>
      <c r="QNL27" s="4"/>
      <c r="QNO27" s="4"/>
      <c r="QNP27" s="4"/>
      <c r="QNS27" s="4"/>
      <c r="QNT27" s="4"/>
      <c r="QNW27" s="4"/>
      <c r="QNX27" s="4"/>
      <c r="QOA27" s="4"/>
      <c r="QOB27" s="4"/>
      <c r="QOE27" s="4"/>
      <c r="QOF27" s="4"/>
      <c r="QOI27" s="4"/>
      <c r="QOJ27" s="4"/>
      <c r="QOM27" s="4"/>
      <c r="QON27" s="4"/>
      <c r="QOQ27" s="4"/>
      <c r="QOR27" s="4"/>
      <c r="QOU27" s="4"/>
      <c r="QOV27" s="4"/>
      <c r="QOY27" s="4"/>
      <c r="QOZ27" s="4"/>
      <c r="QPC27" s="4"/>
      <c r="QPD27" s="4"/>
      <c r="QPG27" s="4"/>
      <c r="QPH27" s="4"/>
      <c r="QPK27" s="4"/>
      <c r="QPL27" s="4"/>
      <c r="QPO27" s="4"/>
      <c r="QPP27" s="4"/>
      <c r="QPS27" s="4"/>
      <c r="QPT27" s="4"/>
      <c r="QPW27" s="4"/>
      <c r="QPX27" s="4"/>
      <c r="QQA27" s="4"/>
      <c r="QQB27" s="4"/>
      <c r="QQE27" s="4"/>
      <c r="QQF27" s="4"/>
      <c r="QQI27" s="4"/>
      <c r="QQJ27" s="4"/>
      <c r="QQM27" s="4"/>
      <c r="QQN27" s="4"/>
      <c r="QQQ27" s="4"/>
      <c r="QQR27" s="4"/>
      <c r="QQU27" s="4"/>
      <c r="QQV27" s="4"/>
      <c r="QQY27" s="4"/>
      <c r="QQZ27" s="4"/>
      <c r="QRC27" s="4"/>
      <c r="QRD27" s="4"/>
      <c r="QRG27" s="4"/>
      <c r="QRH27" s="4"/>
      <c r="QRK27" s="4"/>
      <c r="QRL27" s="4"/>
      <c r="QRO27" s="4"/>
      <c r="QRP27" s="4"/>
      <c r="QRS27" s="4"/>
      <c r="QRT27" s="4"/>
      <c r="QRW27" s="4"/>
      <c r="QRX27" s="4"/>
      <c r="QSA27" s="4"/>
      <c r="QSB27" s="4"/>
      <c r="QSE27" s="4"/>
      <c r="QSF27" s="4"/>
      <c r="QSI27" s="4"/>
      <c r="QSJ27" s="4"/>
      <c r="QSM27" s="4"/>
      <c r="QSN27" s="4"/>
      <c r="QSQ27" s="4"/>
      <c r="QSR27" s="4"/>
      <c r="QSU27" s="4"/>
      <c r="QSV27" s="4"/>
      <c r="QSY27" s="4"/>
      <c r="QSZ27" s="4"/>
      <c r="QTC27" s="4"/>
      <c r="QTD27" s="4"/>
      <c r="QTG27" s="4"/>
      <c r="QTH27" s="4"/>
      <c r="QTK27" s="4"/>
      <c r="QTL27" s="4"/>
      <c r="QTO27" s="4"/>
      <c r="QTP27" s="4"/>
      <c r="QTS27" s="4"/>
      <c r="QTT27" s="4"/>
      <c r="QTW27" s="4"/>
      <c r="QTX27" s="4"/>
      <c r="QUA27" s="4"/>
      <c r="QUB27" s="4"/>
      <c r="QUE27" s="4"/>
      <c r="QUF27" s="4"/>
      <c r="QUI27" s="4"/>
      <c r="QUJ27" s="4"/>
      <c r="QUM27" s="4"/>
      <c r="QUN27" s="4"/>
      <c r="QUQ27" s="4"/>
      <c r="QUR27" s="4"/>
      <c r="QUU27" s="4"/>
      <c r="QUV27" s="4"/>
      <c r="QUY27" s="4"/>
      <c r="QUZ27" s="4"/>
      <c r="QVC27" s="4"/>
      <c r="QVD27" s="4"/>
      <c r="QVG27" s="4"/>
      <c r="QVH27" s="4"/>
      <c r="QVK27" s="4"/>
      <c r="QVL27" s="4"/>
      <c r="QVO27" s="4"/>
      <c r="QVP27" s="4"/>
      <c r="QVS27" s="4"/>
      <c r="QVT27" s="4"/>
      <c r="QVW27" s="4"/>
      <c r="QVX27" s="4"/>
      <c r="QWA27" s="4"/>
      <c r="QWB27" s="4"/>
      <c r="QWE27" s="4"/>
      <c r="QWF27" s="4"/>
      <c r="QWI27" s="4"/>
      <c r="QWJ27" s="4"/>
      <c r="QWM27" s="4"/>
      <c r="QWN27" s="4"/>
      <c r="QWQ27" s="4"/>
      <c r="QWR27" s="4"/>
      <c r="QWU27" s="4"/>
      <c r="QWV27" s="4"/>
      <c r="QWY27" s="4"/>
      <c r="QWZ27" s="4"/>
      <c r="QXC27" s="4"/>
      <c r="QXD27" s="4"/>
      <c r="QXG27" s="4"/>
      <c r="QXH27" s="4"/>
      <c r="QXK27" s="4"/>
      <c r="QXL27" s="4"/>
      <c r="QXO27" s="4"/>
      <c r="QXP27" s="4"/>
      <c r="QXS27" s="4"/>
      <c r="QXT27" s="4"/>
      <c r="QXW27" s="4"/>
      <c r="QXX27" s="4"/>
      <c r="QYA27" s="4"/>
      <c r="QYB27" s="4"/>
      <c r="QYE27" s="4"/>
      <c r="QYF27" s="4"/>
      <c r="QYI27" s="4"/>
      <c r="QYJ27" s="4"/>
      <c r="QYM27" s="4"/>
      <c r="QYN27" s="4"/>
      <c r="QYQ27" s="4"/>
      <c r="QYR27" s="4"/>
      <c r="QYU27" s="4"/>
      <c r="QYV27" s="4"/>
      <c r="QYY27" s="4"/>
      <c r="QYZ27" s="4"/>
      <c r="QZC27" s="4"/>
      <c r="QZD27" s="4"/>
      <c r="QZG27" s="4"/>
      <c r="QZH27" s="4"/>
      <c r="QZK27" s="4"/>
      <c r="QZL27" s="4"/>
      <c r="QZO27" s="4"/>
      <c r="QZP27" s="4"/>
      <c r="QZS27" s="4"/>
      <c r="QZT27" s="4"/>
      <c r="QZW27" s="4"/>
      <c r="QZX27" s="4"/>
      <c r="RAA27" s="4"/>
      <c r="RAB27" s="4"/>
      <c r="RAE27" s="4"/>
      <c r="RAF27" s="4"/>
      <c r="RAI27" s="4"/>
      <c r="RAJ27" s="4"/>
      <c r="RAM27" s="4"/>
      <c r="RAN27" s="4"/>
      <c r="RAQ27" s="4"/>
      <c r="RAR27" s="4"/>
      <c r="RAU27" s="4"/>
      <c r="RAV27" s="4"/>
      <c r="RAY27" s="4"/>
      <c r="RAZ27" s="4"/>
      <c r="RBC27" s="4"/>
      <c r="RBD27" s="4"/>
      <c r="RBG27" s="4"/>
      <c r="RBH27" s="4"/>
      <c r="RBK27" s="4"/>
      <c r="RBL27" s="4"/>
      <c r="RBO27" s="4"/>
      <c r="RBP27" s="4"/>
      <c r="RBS27" s="4"/>
      <c r="RBT27" s="4"/>
      <c r="RBW27" s="4"/>
      <c r="RBX27" s="4"/>
      <c r="RCA27" s="4"/>
      <c r="RCB27" s="4"/>
      <c r="RCE27" s="4"/>
      <c r="RCF27" s="4"/>
      <c r="RCI27" s="4"/>
      <c r="RCJ27" s="4"/>
      <c r="RCM27" s="4"/>
      <c r="RCN27" s="4"/>
      <c r="RCQ27" s="4"/>
      <c r="RCR27" s="4"/>
      <c r="RCU27" s="4"/>
      <c r="RCV27" s="4"/>
      <c r="RCY27" s="4"/>
      <c r="RCZ27" s="4"/>
      <c r="RDC27" s="4"/>
      <c r="RDD27" s="4"/>
      <c r="RDG27" s="4"/>
      <c r="RDH27" s="4"/>
      <c r="RDK27" s="4"/>
      <c r="RDL27" s="4"/>
      <c r="RDO27" s="4"/>
      <c r="RDP27" s="4"/>
      <c r="RDS27" s="4"/>
      <c r="RDT27" s="4"/>
      <c r="RDW27" s="4"/>
      <c r="RDX27" s="4"/>
      <c r="REA27" s="4"/>
      <c r="REB27" s="4"/>
      <c r="REE27" s="4"/>
      <c r="REF27" s="4"/>
      <c r="REI27" s="4"/>
      <c r="REJ27" s="4"/>
      <c r="REM27" s="4"/>
      <c r="REN27" s="4"/>
      <c r="REQ27" s="4"/>
      <c r="RER27" s="4"/>
      <c r="REU27" s="4"/>
      <c r="REV27" s="4"/>
      <c r="REY27" s="4"/>
      <c r="REZ27" s="4"/>
      <c r="RFC27" s="4"/>
      <c r="RFD27" s="4"/>
      <c r="RFG27" s="4"/>
      <c r="RFH27" s="4"/>
      <c r="RFK27" s="4"/>
      <c r="RFL27" s="4"/>
      <c r="RFO27" s="4"/>
      <c r="RFP27" s="4"/>
      <c r="RFS27" s="4"/>
      <c r="RFT27" s="4"/>
      <c r="RFW27" s="4"/>
      <c r="RFX27" s="4"/>
      <c r="RGA27" s="4"/>
      <c r="RGB27" s="4"/>
      <c r="RGE27" s="4"/>
      <c r="RGF27" s="4"/>
      <c r="RGI27" s="4"/>
      <c r="RGJ27" s="4"/>
      <c r="RGM27" s="4"/>
      <c r="RGN27" s="4"/>
      <c r="RGQ27" s="4"/>
      <c r="RGR27" s="4"/>
      <c r="RGU27" s="4"/>
      <c r="RGV27" s="4"/>
      <c r="RGY27" s="4"/>
      <c r="RGZ27" s="4"/>
      <c r="RHC27" s="4"/>
      <c r="RHD27" s="4"/>
      <c r="RHG27" s="4"/>
      <c r="RHH27" s="4"/>
      <c r="RHK27" s="4"/>
      <c r="RHL27" s="4"/>
      <c r="RHO27" s="4"/>
      <c r="RHP27" s="4"/>
      <c r="RHS27" s="4"/>
      <c r="RHT27" s="4"/>
      <c r="RHW27" s="4"/>
      <c r="RHX27" s="4"/>
      <c r="RIA27" s="4"/>
      <c r="RIB27" s="4"/>
      <c r="RIE27" s="4"/>
      <c r="RIF27" s="4"/>
      <c r="RII27" s="4"/>
      <c r="RIJ27" s="4"/>
      <c r="RIM27" s="4"/>
      <c r="RIN27" s="4"/>
      <c r="RIQ27" s="4"/>
      <c r="RIR27" s="4"/>
      <c r="RIU27" s="4"/>
      <c r="RIV27" s="4"/>
      <c r="RIY27" s="4"/>
      <c r="RIZ27" s="4"/>
      <c r="RJC27" s="4"/>
      <c r="RJD27" s="4"/>
      <c r="RJG27" s="4"/>
      <c r="RJH27" s="4"/>
      <c r="RJK27" s="4"/>
      <c r="RJL27" s="4"/>
      <c r="RJO27" s="4"/>
      <c r="RJP27" s="4"/>
      <c r="RJS27" s="4"/>
      <c r="RJT27" s="4"/>
      <c r="RJW27" s="4"/>
      <c r="RJX27" s="4"/>
      <c r="RKA27" s="4"/>
      <c r="RKB27" s="4"/>
      <c r="RKE27" s="4"/>
      <c r="RKF27" s="4"/>
      <c r="RKI27" s="4"/>
      <c r="RKJ27" s="4"/>
      <c r="RKM27" s="4"/>
      <c r="RKN27" s="4"/>
      <c r="RKQ27" s="4"/>
      <c r="RKR27" s="4"/>
      <c r="RKU27" s="4"/>
      <c r="RKV27" s="4"/>
      <c r="RKY27" s="4"/>
      <c r="RKZ27" s="4"/>
      <c r="RLC27" s="4"/>
      <c r="RLD27" s="4"/>
      <c r="RLG27" s="4"/>
      <c r="RLH27" s="4"/>
      <c r="RLK27" s="4"/>
      <c r="RLL27" s="4"/>
      <c r="RLO27" s="4"/>
      <c r="RLP27" s="4"/>
      <c r="RLS27" s="4"/>
      <c r="RLT27" s="4"/>
      <c r="RLW27" s="4"/>
      <c r="RLX27" s="4"/>
      <c r="RMA27" s="4"/>
      <c r="RMB27" s="4"/>
      <c r="RME27" s="4"/>
      <c r="RMF27" s="4"/>
      <c r="RMI27" s="4"/>
      <c r="RMJ27" s="4"/>
      <c r="RMM27" s="4"/>
      <c r="RMN27" s="4"/>
      <c r="RMQ27" s="4"/>
      <c r="RMR27" s="4"/>
      <c r="RMU27" s="4"/>
      <c r="RMV27" s="4"/>
      <c r="RMY27" s="4"/>
      <c r="RMZ27" s="4"/>
      <c r="RNC27" s="4"/>
      <c r="RND27" s="4"/>
      <c r="RNG27" s="4"/>
      <c r="RNH27" s="4"/>
      <c r="RNK27" s="4"/>
      <c r="RNL27" s="4"/>
      <c r="RNO27" s="4"/>
      <c r="RNP27" s="4"/>
      <c r="RNS27" s="4"/>
      <c r="RNT27" s="4"/>
      <c r="RNW27" s="4"/>
      <c r="RNX27" s="4"/>
      <c r="ROA27" s="4"/>
      <c r="ROB27" s="4"/>
      <c r="ROE27" s="4"/>
      <c r="ROF27" s="4"/>
      <c r="ROI27" s="4"/>
      <c r="ROJ27" s="4"/>
      <c r="ROM27" s="4"/>
      <c r="RON27" s="4"/>
      <c r="ROQ27" s="4"/>
      <c r="ROR27" s="4"/>
      <c r="ROU27" s="4"/>
      <c r="ROV27" s="4"/>
      <c r="ROY27" s="4"/>
      <c r="ROZ27" s="4"/>
      <c r="RPC27" s="4"/>
      <c r="RPD27" s="4"/>
      <c r="RPG27" s="4"/>
      <c r="RPH27" s="4"/>
      <c r="RPK27" s="4"/>
      <c r="RPL27" s="4"/>
      <c r="RPO27" s="4"/>
      <c r="RPP27" s="4"/>
      <c r="RPS27" s="4"/>
      <c r="RPT27" s="4"/>
      <c r="RPW27" s="4"/>
      <c r="RPX27" s="4"/>
      <c r="RQA27" s="4"/>
      <c r="RQB27" s="4"/>
      <c r="RQE27" s="4"/>
      <c r="RQF27" s="4"/>
      <c r="RQI27" s="4"/>
      <c r="RQJ27" s="4"/>
      <c r="RQM27" s="4"/>
      <c r="RQN27" s="4"/>
      <c r="RQQ27" s="4"/>
      <c r="RQR27" s="4"/>
      <c r="RQU27" s="4"/>
      <c r="RQV27" s="4"/>
      <c r="RQY27" s="4"/>
      <c r="RQZ27" s="4"/>
      <c r="RRC27" s="4"/>
      <c r="RRD27" s="4"/>
      <c r="RRG27" s="4"/>
      <c r="RRH27" s="4"/>
      <c r="RRK27" s="4"/>
      <c r="RRL27" s="4"/>
      <c r="RRO27" s="4"/>
      <c r="RRP27" s="4"/>
      <c r="RRS27" s="4"/>
      <c r="RRT27" s="4"/>
      <c r="RRW27" s="4"/>
      <c r="RRX27" s="4"/>
      <c r="RSA27" s="4"/>
      <c r="RSB27" s="4"/>
      <c r="RSE27" s="4"/>
      <c r="RSF27" s="4"/>
      <c r="RSI27" s="4"/>
      <c r="RSJ27" s="4"/>
      <c r="RSM27" s="4"/>
      <c r="RSN27" s="4"/>
      <c r="RSQ27" s="4"/>
      <c r="RSR27" s="4"/>
      <c r="RSU27" s="4"/>
      <c r="RSV27" s="4"/>
      <c r="RSY27" s="4"/>
      <c r="RSZ27" s="4"/>
      <c r="RTC27" s="4"/>
      <c r="RTD27" s="4"/>
      <c r="RTG27" s="4"/>
      <c r="RTH27" s="4"/>
      <c r="RTK27" s="4"/>
      <c r="RTL27" s="4"/>
      <c r="RTO27" s="4"/>
      <c r="RTP27" s="4"/>
      <c r="RTS27" s="4"/>
      <c r="RTT27" s="4"/>
      <c r="RTW27" s="4"/>
      <c r="RTX27" s="4"/>
      <c r="RUA27" s="4"/>
      <c r="RUB27" s="4"/>
      <c r="RUE27" s="4"/>
      <c r="RUF27" s="4"/>
      <c r="RUI27" s="4"/>
      <c r="RUJ27" s="4"/>
      <c r="RUM27" s="4"/>
      <c r="RUN27" s="4"/>
      <c r="RUQ27" s="4"/>
      <c r="RUR27" s="4"/>
      <c r="RUU27" s="4"/>
      <c r="RUV27" s="4"/>
      <c r="RUY27" s="4"/>
      <c r="RUZ27" s="4"/>
      <c r="RVC27" s="4"/>
      <c r="RVD27" s="4"/>
      <c r="RVG27" s="4"/>
      <c r="RVH27" s="4"/>
      <c r="RVK27" s="4"/>
      <c r="RVL27" s="4"/>
      <c r="RVO27" s="4"/>
      <c r="RVP27" s="4"/>
      <c r="RVS27" s="4"/>
      <c r="RVT27" s="4"/>
      <c r="RVW27" s="4"/>
      <c r="RVX27" s="4"/>
      <c r="RWA27" s="4"/>
      <c r="RWB27" s="4"/>
      <c r="RWE27" s="4"/>
      <c r="RWF27" s="4"/>
      <c r="RWI27" s="4"/>
      <c r="RWJ27" s="4"/>
      <c r="RWM27" s="4"/>
      <c r="RWN27" s="4"/>
      <c r="RWQ27" s="4"/>
      <c r="RWR27" s="4"/>
      <c r="RWU27" s="4"/>
      <c r="RWV27" s="4"/>
      <c r="RWY27" s="4"/>
      <c r="RWZ27" s="4"/>
      <c r="RXC27" s="4"/>
      <c r="RXD27" s="4"/>
      <c r="RXG27" s="4"/>
      <c r="RXH27" s="4"/>
      <c r="RXK27" s="4"/>
      <c r="RXL27" s="4"/>
      <c r="RXO27" s="4"/>
      <c r="RXP27" s="4"/>
      <c r="RXS27" s="4"/>
      <c r="RXT27" s="4"/>
      <c r="RXW27" s="4"/>
      <c r="RXX27" s="4"/>
      <c r="RYA27" s="4"/>
      <c r="RYB27" s="4"/>
      <c r="RYE27" s="4"/>
      <c r="RYF27" s="4"/>
      <c r="RYI27" s="4"/>
      <c r="RYJ27" s="4"/>
      <c r="RYM27" s="4"/>
      <c r="RYN27" s="4"/>
      <c r="RYQ27" s="4"/>
      <c r="RYR27" s="4"/>
      <c r="RYU27" s="4"/>
      <c r="RYV27" s="4"/>
      <c r="RYY27" s="4"/>
      <c r="RYZ27" s="4"/>
      <c r="RZC27" s="4"/>
      <c r="RZD27" s="4"/>
      <c r="RZG27" s="4"/>
      <c r="RZH27" s="4"/>
      <c r="RZK27" s="4"/>
      <c r="RZL27" s="4"/>
      <c r="RZO27" s="4"/>
      <c r="RZP27" s="4"/>
      <c r="RZS27" s="4"/>
      <c r="RZT27" s="4"/>
      <c r="RZW27" s="4"/>
      <c r="RZX27" s="4"/>
      <c r="SAA27" s="4"/>
      <c r="SAB27" s="4"/>
      <c r="SAE27" s="4"/>
      <c r="SAF27" s="4"/>
      <c r="SAI27" s="4"/>
      <c r="SAJ27" s="4"/>
      <c r="SAM27" s="4"/>
      <c r="SAN27" s="4"/>
      <c r="SAQ27" s="4"/>
      <c r="SAR27" s="4"/>
      <c r="SAU27" s="4"/>
      <c r="SAV27" s="4"/>
      <c r="SAY27" s="4"/>
      <c r="SAZ27" s="4"/>
      <c r="SBC27" s="4"/>
      <c r="SBD27" s="4"/>
      <c r="SBG27" s="4"/>
      <c r="SBH27" s="4"/>
      <c r="SBK27" s="4"/>
      <c r="SBL27" s="4"/>
      <c r="SBO27" s="4"/>
      <c r="SBP27" s="4"/>
      <c r="SBS27" s="4"/>
      <c r="SBT27" s="4"/>
      <c r="SBW27" s="4"/>
      <c r="SBX27" s="4"/>
      <c r="SCA27" s="4"/>
      <c r="SCB27" s="4"/>
      <c r="SCE27" s="4"/>
      <c r="SCF27" s="4"/>
      <c r="SCI27" s="4"/>
      <c r="SCJ27" s="4"/>
      <c r="SCM27" s="4"/>
      <c r="SCN27" s="4"/>
      <c r="SCQ27" s="4"/>
      <c r="SCR27" s="4"/>
      <c r="SCU27" s="4"/>
      <c r="SCV27" s="4"/>
      <c r="SCY27" s="4"/>
      <c r="SCZ27" s="4"/>
      <c r="SDC27" s="4"/>
      <c r="SDD27" s="4"/>
      <c r="SDG27" s="4"/>
      <c r="SDH27" s="4"/>
      <c r="SDK27" s="4"/>
      <c r="SDL27" s="4"/>
      <c r="SDO27" s="4"/>
      <c r="SDP27" s="4"/>
      <c r="SDS27" s="4"/>
      <c r="SDT27" s="4"/>
      <c r="SDW27" s="4"/>
      <c r="SDX27" s="4"/>
      <c r="SEA27" s="4"/>
      <c r="SEB27" s="4"/>
      <c r="SEE27" s="4"/>
      <c r="SEF27" s="4"/>
      <c r="SEI27" s="4"/>
      <c r="SEJ27" s="4"/>
      <c r="SEM27" s="4"/>
      <c r="SEN27" s="4"/>
      <c r="SEQ27" s="4"/>
      <c r="SER27" s="4"/>
      <c r="SEU27" s="4"/>
      <c r="SEV27" s="4"/>
      <c r="SEY27" s="4"/>
      <c r="SEZ27" s="4"/>
      <c r="SFC27" s="4"/>
      <c r="SFD27" s="4"/>
      <c r="SFG27" s="4"/>
      <c r="SFH27" s="4"/>
      <c r="SFK27" s="4"/>
      <c r="SFL27" s="4"/>
      <c r="SFO27" s="4"/>
      <c r="SFP27" s="4"/>
      <c r="SFS27" s="4"/>
      <c r="SFT27" s="4"/>
      <c r="SFW27" s="4"/>
      <c r="SFX27" s="4"/>
      <c r="SGA27" s="4"/>
      <c r="SGB27" s="4"/>
      <c r="SGE27" s="4"/>
      <c r="SGF27" s="4"/>
      <c r="SGI27" s="4"/>
      <c r="SGJ27" s="4"/>
      <c r="SGM27" s="4"/>
      <c r="SGN27" s="4"/>
      <c r="SGQ27" s="4"/>
      <c r="SGR27" s="4"/>
      <c r="SGU27" s="4"/>
      <c r="SGV27" s="4"/>
      <c r="SGY27" s="4"/>
      <c r="SGZ27" s="4"/>
      <c r="SHC27" s="4"/>
      <c r="SHD27" s="4"/>
      <c r="SHG27" s="4"/>
      <c r="SHH27" s="4"/>
      <c r="SHK27" s="4"/>
      <c r="SHL27" s="4"/>
      <c r="SHO27" s="4"/>
      <c r="SHP27" s="4"/>
      <c r="SHS27" s="4"/>
      <c r="SHT27" s="4"/>
      <c r="SHW27" s="4"/>
      <c r="SHX27" s="4"/>
      <c r="SIA27" s="4"/>
      <c r="SIB27" s="4"/>
      <c r="SIE27" s="4"/>
      <c r="SIF27" s="4"/>
      <c r="SII27" s="4"/>
      <c r="SIJ27" s="4"/>
      <c r="SIM27" s="4"/>
      <c r="SIN27" s="4"/>
      <c r="SIQ27" s="4"/>
      <c r="SIR27" s="4"/>
      <c r="SIU27" s="4"/>
      <c r="SIV27" s="4"/>
      <c r="SIY27" s="4"/>
      <c r="SIZ27" s="4"/>
      <c r="SJC27" s="4"/>
      <c r="SJD27" s="4"/>
      <c r="SJG27" s="4"/>
      <c r="SJH27" s="4"/>
      <c r="SJK27" s="4"/>
      <c r="SJL27" s="4"/>
      <c r="SJO27" s="4"/>
      <c r="SJP27" s="4"/>
      <c r="SJS27" s="4"/>
      <c r="SJT27" s="4"/>
      <c r="SJW27" s="4"/>
      <c r="SJX27" s="4"/>
      <c r="SKA27" s="4"/>
      <c r="SKB27" s="4"/>
      <c r="SKE27" s="4"/>
      <c r="SKF27" s="4"/>
      <c r="SKI27" s="4"/>
      <c r="SKJ27" s="4"/>
      <c r="SKM27" s="4"/>
      <c r="SKN27" s="4"/>
      <c r="SKQ27" s="4"/>
      <c r="SKR27" s="4"/>
      <c r="SKU27" s="4"/>
      <c r="SKV27" s="4"/>
      <c r="SKY27" s="4"/>
      <c r="SKZ27" s="4"/>
      <c r="SLC27" s="4"/>
      <c r="SLD27" s="4"/>
      <c r="SLG27" s="4"/>
      <c r="SLH27" s="4"/>
      <c r="SLK27" s="4"/>
      <c r="SLL27" s="4"/>
      <c r="SLO27" s="4"/>
      <c r="SLP27" s="4"/>
      <c r="SLS27" s="4"/>
      <c r="SLT27" s="4"/>
      <c r="SLW27" s="4"/>
      <c r="SLX27" s="4"/>
      <c r="SMA27" s="4"/>
      <c r="SMB27" s="4"/>
      <c r="SME27" s="4"/>
      <c r="SMF27" s="4"/>
      <c r="SMI27" s="4"/>
      <c r="SMJ27" s="4"/>
      <c r="SMM27" s="4"/>
      <c r="SMN27" s="4"/>
      <c r="SMQ27" s="4"/>
      <c r="SMR27" s="4"/>
      <c r="SMU27" s="4"/>
      <c r="SMV27" s="4"/>
      <c r="SMY27" s="4"/>
      <c r="SMZ27" s="4"/>
      <c r="SNC27" s="4"/>
      <c r="SND27" s="4"/>
      <c r="SNG27" s="4"/>
      <c r="SNH27" s="4"/>
      <c r="SNK27" s="4"/>
      <c r="SNL27" s="4"/>
      <c r="SNO27" s="4"/>
      <c r="SNP27" s="4"/>
      <c r="SNS27" s="4"/>
      <c r="SNT27" s="4"/>
      <c r="SNW27" s="4"/>
      <c r="SNX27" s="4"/>
      <c r="SOA27" s="4"/>
      <c r="SOB27" s="4"/>
      <c r="SOE27" s="4"/>
      <c r="SOF27" s="4"/>
      <c r="SOI27" s="4"/>
      <c r="SOJ27" s="4"/>
      <c r="SOM27" s="4"/>
      <c r="SON27" s="4"/>
      <c r="SOQ27" s="4"/>
      <c r="SOR27" s="4"/>
      <c r="SOU27" s="4"/>
      <c r="SOV27" s="4"/>
      <c r="SOY27" s="4"/>
      <c r="SOZ27" s="4"/>
      <c r="SPC27" s="4"/>
      <c r="SPD27" s="4"/>
      <c r="SPG27" s="4"/>
      <c r="SPH27" s="4"/>
      <c r="SPK27" s="4"/>
      <c r="SPL27" s="4"/>
      <c r="SPO27" s="4"/>
      <c r="SPP27" s="4"/>
      <c r="SPS27" s="4"/>
      <c r="SPT27" s="4"/>
      <c r="SPW27" s="4"/>
      <c r="SPX27" s="4"/>
      <c r="SQA27" s="4"/>
      <c r="SQB27" s="4"/>
      <c r="SQE27" s="4"/>
      <c r="SQF27" s="4"/>
      <c r="SQI27" s="4"/>
      <c r="SQJ27" s="4"/>
      <c r="SQM27" s="4"/>
      <c r="SQN27" s="4"/>
      <c r="SQQ27" s="4"/>
      <c r="SQR27" s="4"/>
      <c r="SQU27" s="4"/>
      <c r="SQV27" s="4"/>
      <c r="SQY27" s="4"/>
      <c r="SQZ27" s="4"/>
      <c r="SRC27" s="4"/>
      <c r="SRD27" s="4"/>
      <c r="SRG27" s="4"/>
      <c r="SRH27" s="4"/>
      <c r="SRK27" s="4"/>
      <c r="SRL27" s="4"/>
      <c r="SRO27" s="4"/>
      <c r="SRP27" s="4"/>
      <c r="SRS27" s="4"/>
      <c r="SRT27" s="4"/>
      <c r="SRW27" s="4"/>
      <c r="SRX27" s="4"/>
      <c r="SSA27" s="4"/>
      <c r="SSB27" s="4"/>
      <c r="SSE27" s="4"/>
      <c r="SSF27" s="4"/>
      <c r="SSI27" s="4"/>
      <c r="SSJ27" s="4"/>
      <c r="SSM27" s="4"/>
      <c r="SSN27" s="4"/>
      <c r="SSQ27" s="4"/>
      <c r="SSR27" s="4"/>
      <c r="SSU27" s="4"/>
      <c r="SSV27" s="4"/>
      <c r="SSY27" s="4"/>
      <c r="SSZ27" s="4"/>
      <c r="STC27" s="4"/>
      <c r="STD27" s="4"/>
      <c r="STG27" s="4"/>
      <c r="STH27" s="4"/>
      <c r="STK27" s="4"/>
      <c r="STL27" s="4"/>
      <c r="STO27" s="4"/>
      <c r="STP27" s="4"/>
      <c r="STS27" s="4"/>
      <c r="STT27" s="4"/>
      <c r="STW27" s="4"/>
      <c r="STX27" s="4"/>
      <c r="SUA27" s="4"/>
      <c r="SUB27" s="4"/>
      <c r="SUE27" s="4"/>
      <c r="SUF27" s="4"/>
      <c r="SUI27" s="4"/>
      <c r="SUJ27" s="4"/>
      <c r="SUM27" s="4"/>
      <c r="SUN27" s="4"/>
      <c r="SUQ27" s="4"/>
      <c r="SUR27" s="4"/>
      <c r="SUU27" s="4"/>
      <c r="SUV27" s="4"/>
      <c r="SUY27" s="4"/>
      <c r="SUZ27" s="4"/>
      <c r="SVC27" s="4"/>
      <c r="SVD27" s="4"/>
      <c r="SVG27" s="4"/>
      <c r="SVH27" s="4"/>
      <c r="SVK27" s="4"/>
      <c r="SVL27" s="4"/>
      <c r="SVO27" s="4"/>
      <c r="SVP27" s="4"/>
      <c r="SVS27" s="4"/>
      <c r="SVT27" s="4"/>
      <c r="SVW27" s="4"/>
      <c r="SVX27" s="4"/>
      <c r="SWA27" s="4"/>
      <c r="SWB27" s="4"/>
      <c r="SWE27" s="4"/>
      <c r="SWF27" s="4"/>
      <c r="SWI27" s="4"/>
      <c r="SWJ27" s="4"/>
      <c r="SWM27" s="4"/>
      <c r="SWN27" s="4"/>
      <c r="SWQ27" s="4"/>
      <c r="SWR27" s="4"/>
      <c r="SWU27" s="4"/>
      <c r="SWV27" s="4"/>
      <c r="SWY27" s="4"/>
      <c r="SWZ27" s="4"/>
      <c r="SXC27" s="4"/>
      <c r="SXD27" s="4"/>
      <c r="SXG27" s="4"/>
      <c r="SXH27" s="4"/>
      <c r="SXK27" s="4"/>
      <c r="SXL27" s="4"/>
      <c r="SXO27" s="4"/>
      <c r="SXP27" s="4"/>
      <c r="SXS27" s="4"/>
      <c r="SXT27" s="4"/>
      <c r="SXW27" s="4"/>
      <c r="SXX27" s="4"/>
      <c r="SYA27" s="4"/>
      <c r="SYB27" s="4"/>
      <c r="SYE27" s="4"/>
      <c r="SYF27" s="4"/>
      <c r="SYI27" s="4"/>
      <c r="SYJ27" s="4"/>
      <c r="SYM27" s="4"/>
      <c r="SYN27" s="4"/>
      <c r="SYQ27" s="4"/>
      <c r="SYR27" s="4"/>
      <c r="SYU27" s="4"/>
      <c r="SYV27" s="4"/>
      <c r="SYY27" s="4"/>
      <c r="SYZ27" s="4"/>
      <c r="SZC27" s="4"/>
      <c r="SZD27" s="4"/>
      <c r="SZG27" s="4"/>
      <c r="SZH27" s="4"/>
      <c r="SZK27" s="4"/>
      <c r="SZL27" s="4"/>
      <c r="SZO27" s="4"/>
      <c r="SZP27" s="4"/>
      <c r="SZS27" s="4"/>
      <c r="SZT27" s="4"/>
      <c r="SZW27" s="4"/>
      <c r="SZX27" s="4"/>
      <c r="TAA27" s="4"/>
      <c r="TAB27" s="4"/>
      <c r="TAE27" s="4"/>
      <c r="TAF27" s="4"/>
      <c r="TAI27" s="4"/>
      <c r="TAJ27" s="4"/>
      <c r="TAM27" s="4"/>
      <c r="TAN27" s="4"/>
      <c r="TAQ27" s="4"/>
      <c r="TAR27" s="4"/>
      <c r="TAU27" s="4"/>
      <c r="TAV27" s="4"/>
      <c r="TAY27" s="4"/>
      <c r="TAZ27" s="4"/>
      <c r="TBC27" s="4"/>
      <c r="TBD27" s="4"/>
      <c r="TBG27" s="4"/>
      <c r="TBH27" s="4"/>
      <c r="TBK27" s="4"/>
      <c r="TBL27" s="4"/>
      <c r="TBO27" s="4"/>
      <c r="TBP27" s="4"/>
      <c r="TBS27" s="4"/>
      <c r="TBT27" s="4"/>
      <c r="TBW27" s="4"/>
      <c r="TBX27" s="4"/>
      <c r="TCA27" s="4"/>
      <c r="TCB27" s="4"/>
      <c r="TCE27" s="4"/>
      <c r="TCF27" s="4"/>
      <c r="TCI27" s="4"/>
      <c r="TCJ27" s="4"/>
      <c r="TCM27" s="4"/>
      <c r="TCN27" s="4"/>
      <c r="TCQ27" s="4"/>
      <c r="TCR27" s="4"/>
      <c r="TCU27" s="4"/>
      <c r="TCV27" s="4"/>
      <c r="TCY27" s="4"/>
      <c r="TCZ27" s="4"/>
      <c r="TDC27" s="4"/>
      <c r="TDD27" s="4"/>
      <c r="TDG27" s="4"/>
      <c r="TDH27" s="4"/>
      <c r="TDK27" s="4"/>
      <c r="TDL27" s="4"/>
      <c r="TDO27" s="4"/>
      <c r="TDP27" s="4"/>
      <c r="TDS27" s="4"/>
      <c r="TDT27" s="4"/>
      <c r="TDW27" s="4"/>
      <c r="TDX27" s="4"/>
      <c r="TEA27" s="4"/>
      <c r="TEB27" s="4"/>
      <c r="TEE27" s="4"/>
      <c r="TEF27" s="4"/>
      <c r="TEI27" s="4"/>
      <c r="TEJ27" s="4"/>
      <c r="TEM27" s="4"/>
      <c r="TEN27" s="4"/>
      <c r="TEQ27" s="4"/>
      <c r="TER27" s="4"/>
      <c r="TEU27" s="4"/>
      <c r="TEV27" s="4"/>
      <c r="TEY27" s="4"/>
      <c r="TEZ27" s="4"/>
      <c r="TFC27" s="4"/>
      <c r="TFD27" s="4"/>
      <c r="TFG27" s="4"/>
      <c r="TFH27" s="4"/>
      <c r="TFK27" s="4"/>
      <c r="TFL27" s="4"/>
      <c r="TFO27" s="4"/>
      <c r="TFP27" s="4"/>
      <c r="TFS27" s="4"/>
      <c r="TFT27" s="4"/>
      <c r="TFW27" s="4"/>
      <c r="TFX27" s="4"/>
      <c r="TGA27" s="4"/>
      <c r="TGB27" s="4"/>
      <c r="TGE27" s="4"/>
      <c r="TGF27" s="4"/>
      <c r="TGI27" s="4"/>
      <c r="TGJ27" s="4"/>
      <c r="TGM27" s="4"/>
      <c r="TGN27" s="4"/>
      <c r="TGQ27" s="4"/>
      <c r="TGR27" s="4"/>
      <c r="TGU27" s="4"/>
      <c r="TGV27" s="4"/>
      <c r="TGY27" s="4"/>
      <c r="TGZ27" s="4"/>
      <c r="THC27" s="4"/>
      <c r="THD27" s="4"/>
      <c r="THG27" s="4"/>
      <c r="THH27" s="4"/>
      <c r="THK27" s="4"/>
      <c r="THL27" s="4"/>
      <c r="THO27" s="4"/>
      <c r="THP27" s="4"/>
      <c r="THS27" s="4"/>
      <c r="THT27" s="4"/>
      <c r="THW27" s="4"/>
      <c r="THX27" s="4"/>
      <c r="TIA27" s="4"/>
      <c r="TIB27" s="4"/>
      <c r="TIE27" s="4"/>
      <c r="TIF27" s="4"/>
      <c r="TII27" s="4"/>
      <c r="TIJ27" s="4"/>
      <c r="TIM27" s="4"/>
      <c r="TIN27" s="4"/>
      <c r="TIQ27" s="4"/>
      <c r="TIR27" s="4"/>
      <c r="TIU27" s="4"/>
      <c r="TIV27" s="4"/>
      <c r="TIY27" s="4"/>
      <c r="TIZ27" s="4"/>
      <c r="TJC27" s="4"/>
      <c r="TJD27" s="4"/>
      <c r="TJG27" s="4"/>
      <c r="TJH27" s="4"/>
      <c r="TJK27" s="4"/>
      <c r="TJL27" s="4"/>
      <c r="TJO27" s="4"/>
      <c r="TJP27" s="4"/>
      <c r="TJS27" s="4"/>
      <c r="TJT27" s="4"/>
      <c r="TJW27" s="4"/>
      <c r="TJX27" s="4"/>
      <c r="TKA27" s="4"/>
      <c r="TKB27" s="4"/>
      <c r="TKE27" s="4"/>
      <c r="TKF27" s="4"/>
      <c r="TKI27" s="4"/>
      <c r="TKJ27" s="4"/>
      <c r="TKM27" s="4"/>
      <c r="TKN27" s="4"/>
      <c r="TKQ27" s="4"/>
      <c r="TKR27" s="4"/>
      <c r="TKU27" s="4"/>
      <c r="TKV27" s="4"/>
      <c r="TKY27" s="4"/>
      <c r="TKZ27" s="4"/>
      <c r="TLC27" s="4"/>
      <c r="TLD27" s="4"/>
      <c r="TLG27" s="4"/>
      <c r="TLH27" s="4"/>
      <c r="TLK27" s="4"/>
      <c r="TLL27" s="4"/>
      <c r="TLO27" s="4"/>
      <c r="TLP27" s="4"/>
      <c r="TLS27" s="4"/>
      <c r="TLT27" s="4"/>
      <c r="TLW27" s="4"/>
      <c r="TLX27" s="4"/>
      <c r="TMA27" s="4"/>
      <c r="TMB27" s="4"/>
      <c r="TME27" s="4"/>
      <c r="TMF27" s="4"/>
      <c r="TMI27" s="4"/>
      <c r="TMJ27" s="4"/>
      <c r="TMM27" s="4"/>
      <c r="TMN27" s="4"/>
      <c r="TMQ27" s="4"/>
      <c r="TMR27" s="4"/>
      <c r="TMU27" s="4"/>
      <c r="TMV27" s="4"/>
      <c r="TMY27" s="4"/>
      <c r="TMZ27" s="4"/>
      <c r="TNC27" s="4"/>
      <c r="TND27" s="4"/>
      <c r="TNG27" s="4"/>
      <c r="TNH27" s="4"/>
      <c r="TNK27" s="4"/>
      <c r="TNL27" s="4"/>
      <c r="TNO27" s="4"/>
      <c r="TNP27" s="4"/>
      <c r="TNS27" s="4"/>
      <c r="TNT27" s="4"/>
      <c r="TNW27" s="4"/>
      <c r="TNX27" s="4"/>
      <c r="TOA27" s="4"/>
      <c r="TOB27" s="4"/>
      <c r="TOE27" s="4"/>
      <c r="TOF27" s="4"/>
      <c r="TOI27" s="4"/>
      <c r="TOJ27" s="4"/>
      <c r="TOM27" s="4"/>
      <c r="TON27" s="4"/>
      <c r="TOQ27" s="4"/>
      <c r="TOR27" s="4"/>
      <c r="TOU27" s="4"/>
      <c r="TOV27" s="4"/>
      <c r="TOY27" s="4"/>
      <c r="TOZ27" s="4"/>
      <c r="TPC27" s="4"/>
      <c r="TPD27" s="4"/>
      <c r="TPG27" s="4"/>
      <c r="TPH27" s="4"/>
      <c r="TPK27" s="4"/>
      <c r="TPL27" s="4"/>
      <c r="TPO27" s="4"/>
      <c r="TPP27" s="4"/>
      <c r="TPS27" s="4"/>
      <c r="TPT27" s="4"/>
      <c r="TPW27" s="4"/>
      <c r="TPX27" s="4"/>
      <c r="TQA27" s="4"/>
      <c r="TQB27" s="4"/>
      <c r="TQE27" s="4"/>
      <c r="TQF27" s="4"/>
      <c r="TQI27" s="4"/>
      <c r="TQJ27" s="4"/>
      <c r="TQM27" s="4"/>
      <c r="TQN27" s="4"/>
      <c r="TQQ27" s="4"/>
      <c r="TQR27" s="4"/>
      <c r="TQU27" s="4"/>
      <c r="TQV27" s="4"/>
      <c r="TQY27" s="4"/>
      <c r="TQZ27" s="4"/>
      <c r="TRC27" s="4"/>
      <c r="TRD27" s="4"/>
      <c r="TRG27" s="4"/>
      <c r="TRH27" s="4"/>
      <c r="TRK27" s="4"/>
      <c r="TRL27" s="4"/>
      <c r="TRO27" s="4"/>
      <c r="TRP27" s="4"/>
      <c r="TRS27" s="4"/>
      <c r="TRT27" s="4"/>
      <c r="TRW27" s="4"/>
      <c r="TRX27" s="4"/>
      <c r="TSA27" s="4"/>
      <c r="TSB27" s="4"/>
      <c r="TSE27" s="4"/>
      <c r="TSF27" s="4"/>
      <c r="TSI27" s="4"/>
      <c r="TSJ27" s="4"/>
      <c r="TSM27" s="4"/>
      <c r="TSN27" s="4"/>
      <c r="TSQ27" s="4"/>
      <c r="TSR27" s="4"/>
      <c r="TSU27" s="4"/>
      <c r="TSV27" s="4"/>
      <c r="TSY27" s="4"/>
      <c r="TSZ27" s="4"/>
      <c r="TTC27" s="4"/>
      <c r="TTD27" s="4"/>
      <c r="TTG27" s="4"/>
      <c r="TTH27" s="4"/>
      <c r="TTK27" s="4"/>
      <c r="TTL27" s="4"/>
      <c r="TTO27" s="4"/>
      <c r="TTP27" s="4"/>
      <c r="TTS27" s="4"/>
      <c r="TTT27" s="4"/>
      <c r="TTW27" s="4"/>
      <c r="TTX27" s="4"/>
      <c r="TUA27" s="4"/>
      <c r="TUB27" s="4"/>
      <c r="TUE27" s="4"/>
      <c r="TUF27" s="4"/>
      <c r="TUI27" s="4"/>
      <c r="TUJ27" s="4"/>
      <c r="TUM27" s="4"/>
      <c r="TUN27" s="4"/>
      <c r="TUQ27" s="4"/>
      <c r="TUR27" s="4"/>
      <c r="TUU27" s="4"/>
      <c r="TUV27" s="4"/>
      <c r="TUY27" s="4"/>
      <c r="TUZ27" s="4"/>
      <c r="TVC27" s="4"/>
      <c r="TVD27" s="4"/>
      <c r="TVG27" s="4"/>
      <c r="TVH27" s="4"/>
      <c r="TVK27" s="4"/>
      <c r="TVL27" s="4"/>
      <c r="TVO27" s="4"/>
      <c r="TVP27" s="4"/>
      <c r="TVS27" s="4"/>
      <c r="TVT27" s="4"/>
      <c r="TVW27" s="4"/>
      <c r="TVX27" s="4"/>
      <c r="TWA27" s="4"/>
      <c r="TWB27" s="4"/>
      <c r="TWE27" s="4"/>
      <c r="TWF27" s="4"/>
      <c r="TWI27" s="4"/>
      <c r="TWJ27" s="4"/>
      <c r="TWM27" s="4"/>
      <c r="TWN27" s="4"/>
      <c r="TWQ27" s="4"/>
      <c r="TWR27" s="4"/>
      <c r="TWU27" s="4"/>
      <c r="TWV27" s="4"/>
      <c r="TWY27" s="4"/>
      <c r="TWZ27" s="4"/>
      <c r="TXC27" s="4"/>
      <c r="TXD27" s="4"/>
      <c r="TXG27" s="4"/>
      <c r="TXH27" s="4"/>
      <c r="TXK27" s="4"/>
      <c r="TXL27" s="4"/>
      <c r="TXO27" s="4"/>
      <c r="TXP27" s="4"/>
      <c r="TXS27" s="4"/>
      <c r="TXT27" s="4"/>
      <c r="TXW27" s="4"/>
      <c r="TXX27" s="4"/>
      <c r="TYA27" s="4"/>
      <c r="TYB27" s="4"/>
      <c r="TYE27" s="4"/>
      <c r="TYF27" s="4"/>
      <c r="TYI27" s="4"/>
      <c r="TYJ27" s="4"/>
      <c r="TYM27" s="4"/>
      <c r="TYN27" s="4"/>
      <c r="TYQ27" s="4"/>
      <c r="TYR27" s="4"/>
      <c r="TYU27" s="4"/>
      <c r="TYV27" s="4"/>
      <c r="TYY27" s="4"/>
      <c r="TYZ27" s="4"/>
      <c r="TZC27" s="4"/>
      <c r="TZD27" s="4"/>
      <c r="TZG27" s="4"/>
      <c r="TZH27" s="4"/>
      <c r="TZK27" s="4"/>
      <c r="TZL27" s="4"/>
      <c r="TZO27" s="4"/>
      <c r="TZP27" s="4"/>
      <c r="TZS27" s="4"/>
      <c r="TZT27" s="4"/>
      <c r="TZW27" s="4"/>
      <c r="TZX27" s="4"/>
      <c r="UAA27" s="4"/>
      <c r="UAB27" s="4"/>
      <c r="UAE27" s="4"/>
      <c r="UAF27" s="4"/>
      <c r="UAI27" s="4"/>
      <c r="UAJ27" s="4"/>
      <c r="UAM27" s="4"/>
      <c r="UAN27" s="4"/>
      <c r="UAQ27" s="4"/>
      <c r="UAR27" s="4"/>
      <c r="UAU27" s="4"/>
      <c r="UAV27" s="4"/>
      <c r="UAY27" s="4"/>
      <c r="UAZ27" s="4"/>
      <c r="UBC27" s="4"/>
      <c r="UBD27" s="4"/>
      <c r="UBG27" s="4"/>
      <c r="UBH27" s="4"/>
      <c r="UBK27" s="4"/>
      <c r="UBL27" s="4"/>
      <c r="UBO27" s="4"/>
      <c r="UBP27" s="4"/>
      <c r="UBS27" s="4"/>
      <c r="UBT27" s="4"/>
      <c r="UBW27" s="4"/>
      <c r="UBX27" s="4"/>
      <c r="UCA27" s="4"/>
      <c r="UCB27" s="4"/>
      <c r="UCE27" s="4"/>
      <c r="UCF27" s="4"/>
      <c r="UCI27" s="4"/>
      <c r="UCJ27" s="4"/>
      <c r="UCM27" s="4"/>
      <c r="UCN27" s="4"/>
      <c r="UCQ27" s="4"/>
      <c r="UCR27" s="4"/>
      <c r="UCU27" s="4"/>
      <c r="UCV27" s="4"/>
      <c r="UCY27" s="4"/>
      <c r="UCZ27" s="4"/>
      <c r="UDC27" s="4"/>
      <c r="UDD27" s="4"/>
      <c r="UDG27" s="4"/>
      <c r="UDH27" s="4"/>
      <c r="UDK27" s="4"/>
      <c r="UDL27" s="4"/>
      <c r="UDO27" s="4"/>
      <c r="UDP27" s="4"/>
      <c r="UDS27" s="4"/>
      <c r="UDT27" s="4"/>
      <c r="UDW27" s="4"/>
      <c r="UDX27" s="4"/>
      <c r="UEA27" s="4"/>
      <c r="UEB27" s="4"/>
      <c r="UEE27" s="4"/>
      <c r="UEF27" s="4"/>
      <c r="UEI27" s="4"/>
      <c r="UEJ27" s="4"/>
      <c r="UEM27" s="4"/>
      <c r="UEN27" s="4"/>
      <c r="UEQ27" s="4"/>
      <c r="UER27" s="4"/>
      <c r="UEU27" s="4"/>
      <c r="UEV27" s="4"/>
      <c r="UEY27" s="4"/>
      <c r="UEZ27" s="4"/>
      <c r="UFC27" s="4"/>
      <c r="UFD27" s="4"/>
      <c r="UFG27" s="4"/>
      <c r="UFH27" s="4"/>
      <c r="UFK27" s="4"/>
      <c r="UFL27" s="4"/>
      <c r="UFO27" s="4"/>
      <c r="UFP27" s="4"/>
      <c r="UFS27" s="4"/>
      <c r="UFT27" s="4"/>
      <c r="UFW27" s="4"/>
      <c r="UFX27" s="4"/>
      <c r="UGA27" s="4"/>
      <c r="UGB27" s="4"/>
      <c r="UGE27" s="4"/>
      <c r="UGF27" s="4"/>
      <c r="UGI27" s="4"/>
      <c r="UGJ27" s="4"/>
      <c r="UGM27" s="4"/>
      <c r="UGN27" s="4"/>
      <c r="UGQ27" s="4"/>
      <c r="UGR27" s="4"/>
      <c r="UGU27" s="4"/>
      <c r="UGV27" s="4"/>
      <c r="UGY27" s="4"/>
      <c r="UGZ27" s="4"/>
      <c r="UHC27" s="4"/>
      <c r="UHD27" s="4"/>
      <c r="UHG27" s="4"/>
      <c r="UHH27" s="4"/>
      <c r="UHK27" s="4"/>
      <c r="UHL27" s="4"/>
      <c r="UHO27" s="4"/>
      <c r="UHP27" s="4"/>
      <c r="UHS27" s="4"/>
      <c r="UHT27" s="4"/>
      <c r="UHW27" s="4"/>
      <c r="UHX27" s="4"/>
      <c r="UIA27" s="4"/>
      <c r="UIB27" s="4"/>
      <c r="UIE27" s="4"/>
      <c r="UIF27" s="4"/>
      <c r="UII27" s="4"/>
      <c r="UIJ27" s="4"/>
      <c r="UIM27" s="4"/>
      <c r="UIN27" s="4"/>
      <c r="UIQ27" s="4"/>
      <c r="UIR27" s="4"/>
      <c r="UIU27" s="4"/>
      <c r="UIV27" s="4"/>
      <c r="UIY27" s="4"/>
      <c r="UIZ27" s="4"/>
      <c r="UJC27" s="4"/>
      <c r="UJD27" s="4"/>
      <c r="UJG27" s="4"/>
      <c r="UJH27" s="4"/>
      <c r="UJK27" s="4"/>
      <c r="UJL27" s="4"/>
      <c r="UJO27" s="4"/>
      <c r="UJP27" s="4"/>
      <c r="UJS27" s="4"/>
      <c r="UJT27" s="4"/>
      <c r="UJW27" s="4"/>
      <c r="UJX27" s="4"/>
      <c r="UKA27" s="4"/>
      <c r="UKB27" s="4"/>
      <c r="UKE27" s="4"/>
      <c r="UKF27" s="4"/>
      <c r="UKI27" s="4"/>
      <c r="UKJ27" s="4"/>
      <c r="UKM27" s="4"/>
      <c r="UKN27" s="4"/>
      <c r="UKQ27" s="4"/>
      <c r="UKR27" s="4"/>
      <c r="UKU27" s="4"/>
      <c r="UKV27" s="4"/>
      <c r="UKY27" s="4"/>
      <c r="UKZ27" s="4"/>
      <c r="ULC27" s="4"/>
      <c r="ULD27" s="4"/>
      <c r="ULG27" s="4"/>
      <c r="ULH27" s="4"/>
      <c r="ULK27" s="4"/>
      <c r="ULL27" s="4"/>
      <c r="ULO27" s="4"/>
      <c r="ULP27" s="4"/>
      <c r="ULS27" s="4"/>
      <c r="ULT27" s="4"/>
      <c r="ULW27" s="4"/>
      <c r="ULX27" s="4"/>
      <c r="UMA27" s="4"/>
      <c r="UMB27" s="4"/>
      <c r="UME27" s="4"/>
      <c r="UMF27" s="4"/>
      <c r="UMI27" s="4"/>
      <c r="UMJ27" s="4"/>
      <c r="UMM27" s="4"/>
      <c r="UMN27" s="4"/>
      <c r="UMQ27" s="4"/>
      <c r="UMR27" s="4"/>
      <c r="UMU27" s="4"/>
      <c r="UMV27" s="4"/>
      <c r="UMY27" s="4"/>
      <c r="UMZ27" s="4"/>
      <c r="UNC27" s="4"/>
      <c r="UND27" s="4"/>
      <c r="UNG27" s="4"/>
      <c r="UNH27" s="4"/>
      <c r="UNK27" s="4"/>
      <c r="UNL27" s="4"/>
      <c r="UNO27" s="4"/>
      <c r="UNP27" s="4"/>
      <c r="UNS27" s="4"/>
      <c r="UNT27" s="4"/>
      <c r="UNW27" s="4"/>
      <c r="UNX27" s="4"/>
      <c r="UOA27" s="4"/>
      <c r="UOB27" s="4"/>
      <c r="UOE27" s="4"/>
      <c r="UOF27" s="4"/>
      <c r="UOI27" s="4"/>
      <c r="UOJ27" s="4"/>
      <c r="UOM27" s="4"/>
      <c r="UON27" s="4"/>
      <c r="UOQ27" s="4"/>
      <c r="UOR27" s="4"/>
      <c r="UOU27" s="4"/>
      <c r="UOV27" s="4"/>
      <c r="UOY27" s="4"/>
      <c r="UOZ27" s="4"/>
      <c r="UPC27" s="4"/>
      <c r="UPD27" s="4"/>
      <c r="UPG27" s="4"/>
      <c r="UPH27" s="4"/>
      <c r="UPK27" s="4"/>
      <c r="UPL27" s="4"/>
      <c r="UPO27" s="4"/>
      <c r="UPP27" s="4"/>
      <c r="UPS27" s="4"/>
      <c r="UPT27" s="4"/>
      <c r="UPW27" s="4"/>
      <c r="UPX27" s="4"/>
      <c r="UQA27" s="4"/>
      <c r="UQB27" s="4"/>
      <c r="UQE27" s="4"/>
      <c r="UQF27" s="4"/>
      <c r="UQI27" s="4"/>
      <c r="UQJ27" s="4"/>
      <c r="UQM27" s="4"/>
      <c r="UQN27" s="4"/>
      <c r="UQQ27" s="4"/>
      <c r="UQR27" s="4"/>
      <c r="UQU27" s="4"/>
      <c r="UQV27" s="4"/>
      <c r="UQY27" s="4"/>
      <c r="UQZ27" s="4"/>
      <c r="URC27" s="4"/>
      <c r="URD27" s="4"/>
      <c r="URG27" s="4"/>
      <c r="URH27" s="4"/>
      <c r="URK27" s="4"/>
      <c r="URL27" s="4"/>
      <c r="URO27" s="4"/>
      <c r="URP27" s="4"/>
      <c r="URS27" s="4"/>
      <c r="URT27" s="4"/>
      <c r="URW27" s="4"/>
      <c r="URX27" s="4"/>
      <c r="USA27" s="4"/>
      <c r="USB27" s="4"/>
      <c r="USE27" s="4"/>
      <c r="USF27" s="4"/>
      <c r="USI27" s="4"/>
      <c r="USJ27" s="4"/>
      <c r="USM27" s="4"/>
      <c r="USN27" s="4"/>
      <c r="USQ27" s="4"/>
      <c r="USR27" s="4"/>
      <c r="USU27" s="4"/>
      <c r="USV27" s="4"/>
      <c r="USY27" s="4"/>
      <c r="USZ27" s="4"/>
      <c r="UTC27" s="4"/>
      <c r="UTD27" s="4"/>
      <c r="UTG27" s="4"/>
      <c r="UTH27" s="4"/>
      <c r="UTK27" s="4"/>
      <c r="UTL27" s="4"/>
      <c r="UTO27" s="4"/>
      <c r="UTP27" s="4"/>
      <c r="UTS27" s="4"/>
      <c r="UTT27" s="4"/>
      <c r="UTW27" s="4"/>
      <c r="UTX27" s="4"/>
      <c r="UUA27" s="4"/>
      <c r="UUB27" s="4"/>
      <c r="UUE27" s="4"/>
      <c r="UUF27" s="4"/>
      <c r="UUI27" s="4"/>
      <c r="UUJ27" s="4"/>
      <c r="UUM27" s="4"/>
      <c r="UUN27" s="4"/>
      <c r="UUQ27" s="4"/>
      <c r="UUR27" s="4"/>
      <c r="UUU27" s="4"/>
      <c r="UUV27" s="4"/>
      <c r="UUY27" s="4"/>
      <c r="UUZ27" s="4"/>
      <c r="UVC27" s="4"/>
      <c r="UVD27" s="4"/>
      <c r="UVG27" s="4"/>
      <c r="UVH27" s="4"/>
      <c r="UVK27" s="4"/>
      <c r="UVL27" s="4"/>
      <c r="UVO27" s="4"/>
      <c r="UVP27" s="4"/>
      <c r="UVS27" s="4"/>
      <c r="UVT27" s="4"/>
      <c r="UVW27" s="4"/>
      <c r="UVX27" s="4"/>
      <c r="UWA27" s="4"/>
      <c r="UWB27" s="4"/>
      <c r="UWE27" s="4"/>
      <c r="UWF27" s="4"/>
      <c r="UWI27" s="4"/>
      <c r="UWJ27" s="4"/>
      <c r="UWM27" s="4"/>
      <c r="UWN27" s="4"/>
      <c r="UWQ27" s="4"/>
      <c r="UWR27" s="4"/>
      <c r="UWU27" s="4"/>
      <c r="UWV27" s="4"/>
      <c r="UWY27" s="4"/>
      <c r="UWZ27" s="4"/>
      <c r="UXC27" s="4"/>
      <c r="UXD27" s="4"/>
      <c r="UXG27" s="4"/>
      <c r="UXH27" s="4"/>
      <c r="UXK27" s="4"/>
      <c r="UXL27" s="4"/>
      <c r="UXO27" s="4"/>
      <c r="UXP27" s="4"/>
      <c r="UXS27" s="4"/>
      <c r="UXT27" s="4"/>
      <c r="UXW27" s="4"/>
      <c r="UXX27" s="4"/>
      <c r="UYA27" s="4"/>
      <c r="UYB27" s="4"/>
      <c r="UYE27" s="4"/>
      <c r="UYF27" s="4"/>
      <c r="UYI27" s="4"/>
      <c r="UYJ27" s="4"/>
      <c r="UYM27" s="4"/>
      <c r="UYN27" s="4"/>
      <c r="UYQ27" s="4"/>
      <c r="UYR27" s="4"/>
      <c r="UYU27" s="4"/>
      <c r="UYV27" s="4"/>
      <c r="UYY27" s="4"/>
      <c r="UYZ27" s="4"/>
      <c r="UZC27" s="4"/>
      <c r="UZD27" s="4"/>
      <c r="UZG27" s="4"/>
      <c r="UZH27" s="4"/>
      <c r="UZK27" s="4"/>
      <c r="UZL27" s="4"/>
      <c r="UZO27" s="4"/>
      <c r="UZP27" s="4"/>
      <c r="UZS27" s="4"/>
      <c r="UZT27" s="4"/>
      <c r="UZW27" s="4"/>
      <c r="UZX27" s="4"/>
      <c r="VAA27" s="4"/>
      <c r="VAB27" s="4"/>
      <c r="VAE27" s="4"/>
      <c r="VAF27" s="4"/>
      <c r="VAI27" s="4"/>
      <c r="VAJ27" s="4"/>
      <c r="VAM27" s="4"/>
      <c r="VAN27" s="4"/>
      <c r="VAQ27" s="4"/>
      <c r="VAR27" s="4"/>
      <c r="VAU27" s="4"/>
      <c r="VAV27" s="4"/>
      <c r="VAY27" s="4"/>
      <c r="VAZ27" s="4"/>
      <c r="VBC27" s="4"/>
      <c r="VBD27" s="4"/>
      <c r="VBG27" s="4"/>
      <c r="VBH27" s="4"/>
      <c r="VBK27" s="4"/>
      <c r="VBL27" s="4"/>
      <c r="VBO27" s="4"/>
      <c r="VBP27" s="4"/>
      <c r="VBS27" s="4"/>
      <c r="VBT27" s="4"/>
      <c r="VBW27" s="4"/>
      <c r="VBX27" s="4"/>
      <c r="VCA27" s="4"/>
      <c r="VCB27" s="4"/>
      <c r="VCE27" s="4"/>
      <c r="VCF27" s="4"/>
      <c r="VCI27" s="4"/>
      <c r="VCJ27" s="4"/>
      <c r="VCM27" s="4"/>
      <c r="VCN27" s="4"/>
      <c r="VCQ27" s="4"/>
      <c r="VCR27" s="4"/>
      <c r="VCU27" s="4"/>
      <c r="VCV27" s="4"/>
      <c r="VCY27" s="4"/>
      <c r="VCZ27" s="4"/>
      <c r="VDC27" s="4"/>
      <c r="VDD27" s="4"/>
      <c r="VDG27" s="4"/>
      <c r="VDH27" s="4"/>
      <c r="VDK27" s="4"/>
      <c r="VDL27" s="4"/>
      <c r="VDO27" s="4"/>
      <c r="VDP27" s="4"/>
      <c r="VDS27" s="4"/>
      <c r="VDT27" s="4"/>
      <c r="VDW27" s="4"/>
      <c r="VDX27" s="4"/>
      <c r="VEA27" s="4"/>
      <c r="VEB27" s="4"/>
      <c r="VEE27" s="4"/>
      <c r="VEF27" s="4"/>
      <c r="VEI27" s="4"/>
      <c r="VEJ27" s="4"/>
      <c r="VEM27" s="4"/>
      <c r="VEN27" s="4"/>
      <c r="VEQ27" s="4"/>
      <c r="VER27" s="4"/>
      <c r="VEU27" s="4"/>
      <c r="VEV27" s="4"/>
      <c r="VEY27" s="4"/>
      <c r="VEZ27" s="4"/>
      <c r="VFC27" s="4"/>
      <c r="VFD27" s="4"/>
      <c r="VFG27" s="4"/>
      <c r="VFH27" s="4"/>
      <c r="VFK27" s="4"/>
      <c r="VFL27" s="4"/>
      <c r="VFO27" s="4"/>
      <c r="VFP27" s="4"/>
      <c r="VFS27" s="4"/>
      <c r="VFT27" s="4"/>
      <c r="VFW27" s="4"/>
      <c r="VFX27" s="4"/>
      <c r="VGA27" s="4"/>
      <c r="VGB27" s="4"/>
      <c r="VGE27" s="4"/>
      <c r="VGF27" s="4"/>
      <c r="VGI27" s="4"/>
      <c r="VGJ27" s="4"/>
      <c r="VGM27" s="4"/>
      <c r="VGN27" s="4"/>
      <c r="VGQ27" s="4"/>
      <c r="VGR27" s="4"/>
      <c r="VGU27" s="4"/>
      <c r="VGV27" s="4"/>
      <c r="VGY27" s="4"/>
      <c r="VGZ27" s="4"/>
      <c r="VHC27" s="4"/>
      <c r="VHD27" s="4"/>
      <c r="VHG27" s="4"/>
      <c r="VHH27" s="4"/>
      <c r="VHK27" s="4"/>
      <c r="VHL27" s="4"/>
      <c r="VHO27" s="4"/>
      <c r="VHP27" s="4"/>
      <c r="VHS27" s="4"/>
      <c r="VHT27" s="4"/>
      <c r="VHW27" s="4"/>
      <c r="VHX27" s="4"/>
      <c r="VIA27" s="4"/>
      <c r="VIB27" s="4"/>
      <c r="VIE27" s="4"/>
      <c r="VIF27" s="4"/>
      <c r="VII27" s="4"/>
      <c r="VIJ27" s="4"/>
      <c r="VIM27" s="4"/>
      <c r="VIN27" s="4"/>
      <c r="VIQ27" s="4"/>
      <c r="VIR27" s="4"/>
      <c r="VIU27" s="4"/>
      <c r="VIV27" s="4"/>
      <c r="VIY27" s="4"/>
      <c r="VIZ27" s="4"/>
      <c r="VJC27" s="4"/>
      <c r="VJD27" s="4"/>
      <c r="VJG27" s="4"/>
      <c r="VJH27" s="4"/>
      <c r="VJK27" s="4"/>
      <c r="VJL27" s="4"/>
      <c r="VJO27" s="4"/>
      <c r="VJP27" s="4"/>
      <c r="VJS27" s="4"/>
      <c r="VJT27" s="4"/>
      <c r="VJW27" s="4"/>
      <c r="VJX27" s="4"/>
      <c r="VKA27" s="4"/>
      <c r="VKB27" s="4"/>
      <c r="VKE27" s="4"/>
      <c r="VKF27" s="4"/>
      <c r="VKI27" s="4"/>
      <c r="VKJ27" s="4"/>
      <c r="VKM27" s="4"/>
      <c r="VKN27" s="4"/>
      <c r="VKQ27" s="4"/>
      <c r="VKR27" s="4"/>
      <c r="VKU27" s="4"/>
      <c r="VKV27" s="4"/>
      <c r="VKY27" s="4"/>
      <c r="VKZ27" s="4"/>
      <c r="VLC27" s="4"/>
      <c r="VLD27" s="4"/>
      <c r="VLG27" s="4"/>
      <c r="VLH27" s="4"/>
      <c r="VLK27" s="4"/>
      <c r="VLL27" s="4"/>
      <c r="VLO27" s="4"/>
      <c r="VLP27" s="4"/>
      <c r="VLS27" s="4"/>
      <c r="VLT27" s="4"/>
      <c r="VLW27" s="4"/>
      <c r="VLX27" s="4"/>
      <c r="VMA27" s="4"/>
      <c r="VMB27" s="4"/>
      <c r="VME27" s="4"/>
      <c r="VMF27" s="4"/>
      <c r="VMI27" s="4"/>
      <c r="VMJ27" s="4"/>
      <c r="VMM27" s="4"/>
      <c r="VMN27" s="4"/>
      <c r="VMQ27" s="4"/>
      <c r="VMR27" s="4"/>
      <c r="VMU27" s="4"/>
      <c r="VMV27" s="4"/>
      <c r="VMY27" s="4"/>
      <c r="VMZ27" s="4"/>
      <c r="VNC27" s="4"/>
      <c r="VND27" s="4"/>
      <c r="VNG27" s="4"/>
      <c r="VNH27" s="4"/>
      <c r="VNK27" s="4"/>
      <c r="VNL27" s="4"/>
      <c r="VNO27" s="4"/>
      <c r="VNP27" s="4"/>
      <c r="VNS27" s="4"/>
      <c r="VNT27" s="4"/>
      <c r="VNW27" s="4"/>
      <c r="VNX27" s="4"/>
      <c r="VOA27" s="4"/>
      <c r="VOB27" s="4"/>
      <c r="VOE27" s="4"/>
      <c r="VOF27" s="4"/>
      <c r="VOI27" s="4"/>
      <c r="VOJ27" s="4"/>
      <c r="VOM27" s="4"/>
      <c r="VON27" s="4"/>
      <c r="VOQ27" s="4"/>
      <c r="VOR27" s="4"/>
      <c r="VOU27" s="4"/>
      <c r="VOV27" s="4"/>
      <c r="VOY27" s="4"/>
      <c r="VOZ27" s="4"/>
      <c r="VPC27" s="4"/>
      <c r="VPD27" s="4"/>
      <c r="VPG27" s="4"/>
      <c r="VPH27" s="4"/>
      <c r="VPK27" s="4"/>
      <c r="VPL27" s="4"/>
      <c r="VPO27" s="4"/>
      <c r="VPP27" s="4"/>
      <c r="VPS27" s="4"/>
      <c r="VPT27" s="4"/>
      <c r="VPW27" s="4"/>
      <c r="VPX27" s="4"/>
      <c r="VQA27" s="4"/>
      <c r="VQB27" s="4"/>
      <c r="VQE27" s="4"/>
      <c r="VQF27" s="4"/>
      <c r="VQI27" s="4"/>
      <c r="VQJ27" s="4"/>
      <c r="VQM27" s="4"/>
      <c r="VQN27" s="4"/>
      <c r="VQQ27" s="4"/>
      <c r="VQR27" s="4"/>
      <c r="VQU27" s="4"/>
      <c r="VQV27" s="4"/>
      <c r="VQY27" s="4"/>
      <c r="VQZ27" s="4"/>
      <c r="VRC27" s="4"/>
      <c r="VRD27" s="4"/>
      <c r="VRG27" s="4"/>
      <c r="VRH27" s="4"/>
      <c r="VRK27" s="4"/>
      <c r="VRL27" s="4"/>
      <c r="VRO27" s="4"/>
      <c r="VRP27" s="4"/>
      <c r="VRS27" s="4"/>
      <c r="VRT27" s="4"/>
      <c r="VRW27" s="4"/>
      <c r="VRX27" s="4"/>
      <c r="VSA27" s="4"/>
      <c r="VSB27" s="4"/>
      <c r="VSE27" s="4"/>
      <c r="VSF27" s="4"/>
      <c r="VSI27" s="4"/>
      <c r="VSJ27" s="4"/>
      <c r="VSM27" s="4"/>
      <c r="VSN27" s="4"/>
      <c r="VSQ27" s="4"/>
      <c r="VSR27" s="4"/>
      <c r="VSU27" s="4"/>
      <c r="VSV27" s="4"/>
      <c r="VSY27" s="4"/>
      <c r="VSZ27" s="4"/>
      <c r="VTC27" s="4"/>
      <c r="VTD27" s="4"/>
      <c r="VTG27" s="4"/>
      <c r="VTH27" s="4"/>
      <c r="VTK27" s="4"/>
      <c r="VTL27" s="4"/>
      <c r="VTO27" s="4"/>
      <c r="VTP27" s="4"/>
      <c r="VTS27" s="4"/>
      <c r="VTT27" s="4"/>
      <c r="VTW27" s="4"/>
      <c r="VTX27" s="4"/>
      <c r="VUA27" s="4"/>
      <c r="VUB27" s="4"/>
      <c r="VUE27" s="4"/>
      <c r="VUF27" s="4"/>
      <c r="VUI27" s="4"/>
      <c r="VUJ27" s="4"/>
      <c r="VUM27" s="4"/>
      <c r="VUN27" s="4"/>
      <c r="VUQ27" s="4"/>
      <c r="VUR27" s="4"/>
      <c r="VUU27" s="4"/>
      <c r="VUV27" s="4"/>
      <c r="VUY27" s="4"/>
      <c r="VUZ27" s="4"/>
      <c r="VVC27" s="4"/>
      <c r="VVD27" s="4"/>
      <c r="VVG27" s="4"/>
      <c r="VVH27" s="4"/>
      <c r="VVK27" s="4"/>
      <c r="VVL27" s="4"/>
      <c r="VVO27" s="4"/>
      <c r="VVP27" s="4"/>
      <c r="VVS27" s="4"/>
      <c r="VVT27" s="4"/>
      <c r="VVW27" s="4"/>
      <c r="VVX27" s="4"/>
      <c r="VWA27" s="4"/>
      <c r="VWB27" s="4"/>
      <c r="VWE27" s="4"/>
      <c r="VWF27" s="4"/>
      <c r="VWI27" s="4"/>
      <c r="VWJ27" s="4"/>
      <c r="VWM27" s="4"/>
      <c r="VWN27" s="4"/>
      <c r="VWQ27" s="4"/>
      <c r="VWR27" s="4"/>
      <c r="VWU27" s="4"/>
      <c r="VWV27" s="4"/>
      <c r="VWY27" s="4"/>
      <c r="VWZ27" s="4"/>
      <c r="VXC27" s="4"/>
      <c r="VXD27" s="4"/>
      <c r="VXG27" s="4"/>
      <c r="VXH27" s="4"/>
      <c r="VXK27" s="4"/>
      <c r="VXL27" s="4"/>
      <c r="VXO27" s="4"/>
      <c r="VXP27" s="4"/>
      <c r="VXS27" s="4"/>
      <c r="VXT27" s="4"/>
      <c r="VXW27" s="4"/>
      <c r="VXX27" s="4"/>
      <c r="VYA27" s="4"/>
      <c r="VYB27" s="4"/>
      <c r="VYE27" s="4"/>
      <c r="VYF27" s="4"/>
      <c r="VYI27" s="4"/>
      <c r="VYJ27" s="4"/>
      <c r="VYM27" s="4"/>
      <c r="VYN27" s="4"/>
      <c r="VYQ27" s="4"/>
      <c r="VYR27" s="4"/>
      <c r="VYU27" s="4"/>
      <c r="VYV27" s="4"/>
      <c r="VYY27" s="4"/>
      <c r="VYZ27" s="4"/>
      <c r="VZC27" s="4"/>
      <c r="VZD27" s="4"/>
      <c r="VZG27" s="4"/>
      <c r="VZH27" s="4"/>
      <c r="VZK27" s="4"/>
      <c r="VZL27" s="4"/>
      <c r="VZO27" s="4"/>
      <c r="VZP27" s="4"/>
      <c r="VZS27" s="4"/>
      <c r="VZT27" s="4"/>
      <c r="VZW27" s="4"/>
      <c r="VZX27" s="4"/>
      <c r="WAA27" s="4"/>
      <c r="WAB27" s="4"/>
      <c r="WAE27" s="4"/>
      <c r="WAF27" s="4"/>
      <c r="WAI27" s="4"/>
      <c r="WAJ27" s="4"/>
      <c r="WAM27" s="4"/>
      <c r="WAN27" s="4"/>
      <c r="WAQ27" s="4"/>
      <c r="WAR27" s="4"/>
      <c r="WAU27" s="4"/>
      <c r="WAV27" s="4"/>
      <c r="WAY27" s="4"/>
      <c r="WAZ27" s="4"/>
      <c r="WBC27" s="4"/>
      <c r="WBD27" s="4"/>
      <c r="WBG27" s="4"/>
      <c r="WBH27" s="4"/>
      <c r="WBK27" s="4"/>
      <c r="WBL27" s="4"/>
      <c r="WBO27" s="4"/>
      <c r="WBP27" s="4"/>
      <c r="WBS27" s="4"/>
      <c r="WBT27" s="4"/>
      <c r="WBW27" s="4"/>
      <c r="WBX27" s="4"/>
      <c r="WCA27" s="4"/>
      <c r="WCB27" s="4"/>
      <c r="WCE27" s="4"/>
      <c r="WCF27" s="4"/>
      <c r="WCI27" s="4"/>
      <c r="WCJ27" s="4"/>
      <c r="WCM27" s="4"/>
      <c r="WCN27" s="4"/>
      <c r="WCQ27" s="4"/>
      <c r="WCR27" s="4"/>
      <c r="WCU27" s="4"/>
      <c r="WCV27" s="4"/>
      <c r="WCY27" s="4"/>
      <c r="WCZ27" s="4"/>
      <c r="WDC27" s="4"/>
      <c r="WDD27" s="4"/>
      <c r="WDG27" s="4"/>
      <c r="WDH27" s="4"/>
      <c r="WDK27" s="4"/>
      <c r="WDL27" s="4"/>
      <c r="WDO27" s="4"/>
      <c r="WDP27" s="4"/>
      <c r="WDS27" s="4"/>
      <c r="WDT27" s="4"/>
      <c r="WDW27" s="4"/>
      <c r="WDX27" s="4"/>
      <c r="WEA27" s="4"/>
      <c r="WEB27" s="4"/>
      <c r="WEE27" s="4"/>
      <c r="WEF27" s="4"/>
      <c r="WEI27" s="4"/>
      <c r="WEJ27" s="4"/>
      <c r="WEM27" s="4"/>
      <c r="WEN27" s="4"/>
      <c r="WEQ27" s="4"/>
      <c r="WER27" s="4"/>
      <c r="WEU27" s="4"/>
      <c r="WEV27" s="4"/>
      <c r="WEY27" s="4"/>
      <c r="WEZ27" s="4"/>
      <c r="WFC27" s="4"/>
      <c r="WFD27" s="4"/>
      <c r="WFG27" s="4"/>
      <c r="WFH27" s="4"/>
      <c r="WFK27" s="4"/>
      <c r="WFL27" s="4"/>
      <c r="WFO27" s="4"/>
      <c r="WFP27" s="4"/>
      <c r="WFS27" s="4"/>
      <c r="WFT27" s="4"/>
      <c r="WFW27" s="4"/>
      <c r="WFX27" s="4"/>
      <c r="WGA27" s="4"/>
      <c r="WGB27" s="4"/>
      <c r="WGE27" s="4"/>
      <c r="WGF27" s="4"/>
      <c r="WGI27" s="4"/>
      <c r="WGJ27" s="4"/>
      <c r="WGM27" s="4"/>
      <c r="WGN27" s="4"/>
      <c r="WGQ27" s="4"/>
      <c r="WGR27" s="4"/>
      <c r="WGU27" s="4"/>
      <c r="WGV27" s="4"/>
      <c r="WGY27" s="4"/>
      <c r="WGZ27" s="4"/>
      <c r="WHC27" s="4"/>
      <c r="WHD27" s="4"/>
      <c r="WHG27" s="4"/>
      <c r="WHH27" s="4"/>
      <c r="WHK27" s="4"/>
      <c r="WHL27" s="4"/>
      <c r="WHO27" s="4"/>
      <c r="WHP27" s="4"/>
      <c r="WHS27" s="4"/>
      <c r="WHT27" s="4"/>
      <c r="WHW27" s="4"/>
      <c r="WHX27" s="4"/>
      <c r="WIA27" s="4"/>
      <c r="WIB27" s="4"/>
      <c r="WIE27" s="4"/>
      <c r="WIF27" s="4"/>
      <c r="WII27" s="4"/>
      <c r="WIJ27" s="4"/>
      <c r="WIM27" s="4"/>
      <c r="WIN27" s="4"/>
      <c r="WIQ27" s="4"/>
      <c r="WIR27" s="4"/>
      <c r="WIU27" s="4"/>
      <c r="WIV27" s="4"/>
      <c r="WIY27" s="4"/>
      <c r="WIZ27" s="4"/>
      <c r="WJC27" s="4"/>
      <c r="WJD27" s="4"/>
      <c r="WJG27" s="4"/>
      <c r="WJH27" s="4"/>
      <c r="WJK27" s="4"/>
      <c r="WJL27" s="4"/>
      <c r="WJO27" s="4"/>
      <c r="WJP27" s="4"/>
      <c r="WJS27" s="4"/>
      <c r="WJT27" s="4"/>
      <c r="WJW27" s="4"/>
      <c r="WJX27" s="4"/>
      <c r="WKA27" s="4"/>
      <c r="WKB27" s="4"/>
      <c r="WKE27" s="4"/>
      <c r="WKF27" s="4"/>
      <c r="WKI27" s="4"/>
      <c r="WKJ27" s="4"/>
      <c r="WKM27" s="4"/>
      <c r="WKN27" s="4"/>
      <c r="WKQ27" s="4"/>
      <c r="WKR27" s="4"/>
      <c r="WKU27" s="4"/>
      <c r="WKV27" s="4"/>
      <c r="WKY27" s="4"/>
      <c r="WKZ27" s="4"/>
      <c r="WLC27" s="4"/>
      <c r="WLD27" s="4"/>
      <c r="WLG27" s="4"/>
      <c r="WLH27" s="4"/>
      <c r="WLK27" s="4"/>
      <c r="WLL27" s="4"/>
      <c r="WLO27" s="4"/>
      <c r="WLP27" s="4"/>
      <c r="WLS27" s="4"/>
      <c r="WLT27" s="4"/>
      <c r="WLW27" s="4"/>
      <c r="WLX27" s="4"/>
      <c r="WMA27" s="4"/>
      <c r="WMB27" s="4"/>
      <c r="WME27" s="4"/>
      <c r="WMF27" s="4"/>
      <c r="WMI27" s="4"/>
      <c r="WMJ27" s="4"/>
      <c r="WMM27" s="4"/>
      <c r="WMN27" s="4"/>
      <c r="WMQ27" s="4"/>
      <c r="WMR27" s="4"/>
      <c r="WMU27" s="4"/>
      <c r="WMV27" s="4"/>
      <c r="WMY27" s="4"/>
      <c r="WMZ27" s="4"/>
      <c r="WNC27" s="4"/>
      <c r="WND27" s="4"/>
      <c r="WNG27" s="4"/>
      <c r="WNH27" s="4"/>
      <c r="WNK27" s="4"/>
      <c r="WNL27" s="4"/>
      <c r="WNO27" s="4"/>
      <c r="WNP27" s="4"/>
      <c r="WNS27" s="4"/>
      <c r="WNT27" s="4"/>
      <c r="WNW27" s="4"/>
      <c r="WNX27" s="4"/>
      <c r="WOA27" s="4"/>
      <c r="WOB27" s="4"/>
      <c r="WOE27" s="4"/>
      <c r="WOF27" s="4"/>
      <c r="WOI27" s="4"/>
      <c r="WOJ27" s="4"/>
      <c r="WOM27" s="4"/>
      <c r="WON27" s="4"/>
      <c r="WOQ27" s="4"/>
      <c r="WOR27" s="4"/>
      <c r="WOU27" s="4"/>
      <c r="WOV27" s="4"/>
      <c r="WOY27" s="4"/>
      <c r="WOZ27" s="4"/>
      <c r="WPC27" s="4"/>
      <c r="WPD27" s="4"/>
      <c r="WPG27" s="4"/>
      <c r="WPH27" s="4"/>
      <c r="WPK27" s="4"/>
      <c r="WPL27" s="4"/>
      <c r="WPO27" s="4"/>
      <c r="WPP27" s="4"/>
      <c r="WPS27" s="4"/>
      <c r="WPT27" s="4"/>
      <c r="WPW27" s="4"/>
      <c r="WPX27" s="4"/>
      <c r="WQA27" s="4"/>
      <c r="WQB27" s="4"/>
      <c r="WQE27" s="4"/>
      <c r="WQF27" s="4"/>
      <c r="WQI27" s="4"/>
      <c r="WQJ27" s="4"/>
      <c r="WQM27" s="4"/>
      <c r="WQN27" s="4"/>
      <c r="WQQ27" s="4"/>
      <c r="WQR27" s="4"/>
      <c r="WQU27" s="4"/>
      <c r="WQV27" s="4"/>
      <c r="WQY27" s="4"/>
      <c r="WQZ27" s="4"/>
      <c r="WRC27" s="4"/>
      <c r="WRD27" s="4"/>
      <c r="WRG27" s="4"/>
      <c r="WRH27" s="4"/>
      <c r="WRK27" s="4"/>
      <c r="WRL27" s="4"/>
      <c r="WRO27" s="4"/>
      <c r="WRP27" s="4"/>
      <c r="WRS27" s="4"/>
      <c r="WRT27" s="4"/>
      <c r="WRW27" s="4"/>
      <c r="WRX27" s="4"/>
      <c r="WSA27" s="4"/>
      <c r="WSB27" s="4"/>
      <c r="WSE27" s="4"/>
      <c r="WSF27" s="4"/>
      <c r="WSI27" s="4"/>
      <c r="WSJ27" s="4"/>
      <c r="WSM27" s="4"/>
      <c r="WSN27" s="4"/>
      <c r="WSQ27" s="4"/>
      <c r="WSR27" s="4"/>
      <c r="WSU27" s="4"/>
      <c r="WSV27" s="4"/>
      <c r="WSY27" s="4"/>
      <c r="WSZ27" s="4"/>
      <c r="WTC27" s="4"/>
      <c r="WTD27" s="4"/>
      <c r="WTG27" s="4"/>
      <c r="WTH27" s="4"/>
      <c r="WTK27" s="4"/>
      <c r="WTL27" s="4"/>
      <c r="WTO27" s="4"/>
      <c r="WTP27" s="4"/>
      <c r="WTS27" s="4"/>
      <c r="WTT27" s="4"/>
      <c r="WTW27" s="4"/>
      <c r="WTX27" s="4"/>
      <c r="WUA27" s="4"/>
      <c r="WUB27" s="4"/>
      <c r="WUE27" s="4"/>
      <c r="WUF27" s="4"/>
      <c r="WUI27" s="4"/>
      <c r="WUJ27" s="4"/>
      <c r="WUM27" s="4"/>
      <c r="WUN27" s="4"/>
      <c r="WUQ27" s="4"/>
      <c r="WUR27" s="4"/>
      <c r="WUU27" s="4"/>
      <c r="WUV27" s="4"/>
      <c r="WUY27" s="4"/>
      <c r="WUZ27" s="4"/>
      <c r="WVC27" s="4"/>
      <c r="WVD27" s="4"/>
      <c r="WVG27" s="4"/>
      <c r="WVH27" s="4"/>
      <c r="WVK27" s="4"/>
      <c r="WVL27" s="4"/>
      <c r="WVO27" s="4"/>
      <c r="WVP27" s="4"/>
      <c r="WVS27" s="4"/>
      <c r="WVT27" s="4"/>
      <c r="WVW27" s="4"/>
      <c r="WVX27" s="4"/>
      <c r="WWA27" s="4"/>
      <c r="WWB27" s="4"/>
      <c r="WWE27" s="4"/>
      <c r="WWF27" s="4"/>
      <c r="WWI27" s="4"/>
      <c r="WWJ27" s="4"/>
      <c r="WWM27" s="4"/>
      <c r="WWN27" s="4"/>
      <c r="WWQ27" s="4"/>
      <c r="WWR27" s="4"/>
      <c r="WWU27" s="4"/>
      <c r="WWV27" s="4"/>
      <c r="WWY27" s="4"/>
      <c r="WWZ27" s="4"/>
      <c r="WXC27" s="4"/>
      <c r="WXD27" s="4"/>
      <c r="WXG27" s="4"/>
      <c r="WXH27" s="4"/>
      <c r="WXK27" s="4"/>
      <c r="WXL27" s="4"/>
      <c r="WXO27" s="4"/>
      <c r="WXP27" s="4"/>
      <c r="WXS27" s="4"/>
      <c r="WXT27" s="4"/>
      <c r="WXW27" s="4"/>
      <c r="WXX27" s="4"/>
      <c r="WYA27" s="4"/>
      <c r="WYB27" s="4"/>
      <c r="WYE27" s="4"/>
      <c r="WYF27" s="4"/>
      <c r="WYI27" s="4"/>
      <c r="WYJ27" s="4"/>
      <c r="WYM27" s="4"/>
      <c r="WYN27" s="4"/>
      <c r="WYQ27" s="4"/>
      <c r="WYR27" s="4"/>
      <c r="WYU27" s="4"/>
      <c r="WYV27" s="4"/>
      <c r="WYY27" s="4"/>
      <c r="WYZ27" s="4"/>
      <c r="WZC27" s="4"/>
      <c r="WZD27" s="4"/>
      <c r="WZG27" s="4"/>
      <c r="WZH27" s="4"/>
      <c r="WZK27" s="4"/>
      <c r="WZL27" s="4"/>
      <c r="WZO27" s="4"/>
      <c r="WZP27" s="4"/>
      <c r="WZS27" s="4"/>
      <c r="WZT27" s="4"/>
      <c r="WZW27" s="4"/>
      <c r="WZX27" s="4"/>
      <c r="XAA27" s="4"/>
      <c r="XAB27" s="4"/>
      <c r="XAE27" s="4"/>
      <c r="XAF27" s="4"/>
      <c r="XAI27" s="4"/>
      <c r="XAJ27" s="4"/>
      <c r="XAM27" s="4"/>
      <c r="XAN27" s="4"/>
      <c r="XAQ27" s="4"/>
      <c r="XAR27" s="4"/>
      <c r="XAU27" s="4"/>
      <c r="XAV27" s="4"/>
      <c r="XAY27" s="4"/>
      <c r="XAZ27" s="4"/>
      <c r="XBC27" s="4"/>
      <c r="XBD27" s="4"/>
      <c r="XBG27" s="4"/>
      <c r="XBH27" s="4"/>
      <c r="XBK27" s="4"/>
      <c r="XBL27" s="4"/>
      <c r="XBO27" s="4"/>
      <c r="XBP27" s="4"/>
      <c r="XBS27" s="4"/>
      <c r="XBT27" s="4"/>
      <c r="XBW27" s="4"/>
      <c r="XBX27" s="4"/>
      <c r="XCA27" s="4"/>
      <c r="XCB27" s="4"/>
      <c r="XCE27" s="4"/>
      <c r="XCF27" s="4"/>
      <c r="XCI27" s="4"/>
      <c r="XCJ27" s="4"/>
      <c r="XCM27" s="4"/>
      <c r="XCN27" s="4"/>
      <c r="XCQ27" s="4"/>
      <c r="XCR27" s="4"/>
      <c r="XCU27" s="4"/>
      <c r="XCV27" s="4"/>
      <c r="XCY27" s="4"/>
      <c r="XCZ27" s="4"/>
      <c r="XDC27" s="4"/>
      <c r="XDD27" s="4"/>
      <c r="XDG27" s="4"/>
      <c r="XDH27" s="4"/>
      <c r="XDK27" s="4"/>
      <c r="XDL27" s="4"/>
      <c r="XDO27" s="4"/>
      <c r="XDP27" s="4"/>
      <c r="XDS27" s="4"/>
      <c r="XDT27" s="4"/>
      <c r="XDW27" s="4"/>
      <c r="XDX27" s="4"/>
      <c r="XEA27" s="4"/>
      <c r="XEB27" s="4"/>
      <c r="XEE27" s="4"/>
      <c r="XEF27" s="4"/>
      <c r="XEI27" s="4"/>
      <c r="XEJ27" s="4"/>
      <c r="XEM27" s="4"/>
      <c r="XEN27" s="4"/>
      <c r="XEQ27" s="4"/>
      <c r="XER27" s="4"/>
      <c r="XEU27" s="4"/>
      <c r="XEV27" s="4"/>
      <c r="XEY27" s="4"/>
      <c r="XEZ27" s="4"/>
      <c r="XFC27" s="4"/>
      <c r="XFD27" s="4"/>
    </row>
    <row r="28" spans="1:1024 1027:2048 2051:3072 3075:4096 4099:5120 5123:6144 6147:7168 7171:8192 8195:9216 9219:10240 10243:11264 11267:12288 12291:13312 13315:14336 14339:15360 15363:16384">
      <c r="A28">
        <v>7.8899999999999994E-3</v>
      </c>
      <c r="B28">
        <v>2.29E-2</v>
      </c>
      <c r="C28" s="4">
        <f t="shared" ref="C28:C38" si="4">A28*60</f>
        <v>0.47339999999999999</v>
      </c>
      <c r="D28" s="4">
        <f t="shared" ref="D28:D38" si="5">B28*60</f>
        <v>1.3740000000000001</v>
      </c>
      <c r="F28">
        <f t="shared" si="0"/>
        <v>0.47339999999999999</v>
      </c>
      <c r="G28" s="4">
        <f t="shared" si="1"/>
        <v>-9.1739999999999995</v>
      </c>
      <c r="H28" s="4"/>
      <c r="I28">
        <f t="shared" si="2"/>
        <v>28.404</v>
      </c>
      <c r="J28">
        <f t="shared" si="3"/>
        <v>-550.43999999999994</v>
      </c>
      <c r="K28" s="4" t="s">
        <v>97</v>
      </c>
      <c r="L28" s="4"/>
      <c r="O28" s="4"/>
      <c r="P28" s="4"/>
      <c r="S28" s="4"/>
      <c r="T28" s="4"/>
      <c r="W28" s="4"/>
      <c r="X28" s="4"/>
      <c r="AA28" s="4"/>
      <c r="AB28" s="4"/>
      <c r="AE28" s="4"/>
      <c r="AF28" s="4"/>
      <c r="AI28" s="4"/>
      <c r="AJ28" s="4"/>
      <c r="AM28" s="4"/>
      <c r="AN28" s="4"/>
      <c r="AQ28" s="4"/>
      <c r="AR28" s="4"/>
      <c r="AU28" s="4"/>
      <c r="AV28" s="4"/>
      <c r="AY28" s="4"/>
      <c r="AZ28" s="4"/>
      <c r="BC28" s="4"/>
      <c r="BD28" s="4"/>
      <c r="BG28" s="4"/>
      <c r="BH28" s="4"/>
      <c r="BK28" s="4"/>
      <c r="BL28" s="4"/>
      <c r="BO28" s="4"/>
      <c r="BP28" s="4"/>
      <c r="BS28" s="4"/>
      <c r="BT28" s="4"/>
      <c r="BW28" s="4"/>
      <c r="BX28" s="4"/>
      <c r="CA28" s="4"/>
      <c r="CB28" s="4"/>
      <c r="CE28" s="4"/>
      <c r="CF28" s="4"/>
      <c r="CI28" s="4"/>
      <c r="CJ28" s="4"/>
      <c r="CM28" s="4"/>
      <c r="CN28" s="4"/>
      <c r="CQ28" s="4"/>
      <c r="CR28" s="4"/>
      <c r="CU28" s="4"/>
      <c r="CV28" s="4"/>
      <c r="CY28" s="4"/>
      <c r="CZ28" s="4"/>
      <c r="DC28" s="4"/>
      <c r="DD28" s="4"/>
      <c r="DG28" s="4"/>
      <c r="DH28" s="4"/>
      <c r="DK28" s="4"/>
      <c r="DL28" s="4"/>
      <c r="DO28" s="4"/>
      <c r="DP28" s="4"/>
      <c r="DS28" s="4"/>
      <c r="DT28" s="4"/>
      <c r="DW28" s="4"/>
      <c r="DX28" s="4"/>
      <c r="EA28" s="4"/>
      <c r="EB28" s="4"/>
      <c r="EE28" s="4"/>
      <c r="EF28" s="4"/>
      <c r="EI28" s="4"/>
      <c r="EJ28" s="4"/>
      <c r="EM28" s="4"/>
      <c r="EN28" s="4"/>
      <c r="EQ28" s="4"/>
      <c r="ER28" s="4"/>
      <c r="EU28" s="4"/>
      <c r="EV28" s="4"/>
      <c r="EY28" s="4"/>
      <c r="EZ28" s="4"/>
      <c r="FC28" s="4"/>
      <c r="FD28" s="4"/>
      <c r="FG28" s="4"/>
      <c r="FH28" s="4"/>
      <c r="FK28" s="4"/>
      <c r="FL28" s="4"/>
      <c r="FO28" s="4"/>
      <c r="FP28" s="4"/>
      <c r="FS28" s="4"/>
      <c r="FT28" s="4"/>
      <c r="FW28" s="4"/>
      <c r="FX28" s="4"/>
      <c r="GA28" s="4"/>
      <c r="GB28" s="4"/>
      <c r="GE28" s="4"/>
      <c r="GF28" s="4"/>
      <c r="GI28" s="4"/>
      <c r="GJ28" s="4"/>
      <c r="GM28" s="4"/>
      <c r="GN28" s="4"/>
      <c r="GQ28" s="4"/>
      <c r="GR28" s="4"/>
      <c r="GU28" s="4"/>
      <c r="GV28" s="4"/>
      <c r="GY28" s="4"/>
      <c r="GZ28" s="4"/>
      <c r="HC28" s="4"/>
      <c r="HD28" s="4"/>
      <c r="HG28" s="4"/>
      <c r="HH28" s="4"/>
      <c r="HK28" s="4"/>
      <c r="HL28" s="4"/>
      <c r="HO28" s="4"/>
      <c r="HP28" s="4"/>
      <c r="HS28" s="4"/>
      <c r="HT28" s="4"/>
      <c r="HW28" s="4"/>
      <c r="HX28" s="4"/>
      <c r="IA28" s="4"/>
      <c r="IB28" s="4"/>
      <c r="IE28" s="4"/>
      <c r="IF28" s="4"/>
      <c r="II28" s="4"/>
      <c r="IJ28" s="4"/>
      <c r="IM28" s="4"/>
      <c r="IN28" s="4"/>
      <c r="IQ28" s="4"/>
      <c r="IR28" s="4"/>
      <c r="IU28" s="4"/>
      <c r="IV28" s="4"/>
      <c r="IY28" s="4"/>
      <c r="IZ28" s="4"/>
      <c r="JC28" s="4"/>
      <c r="JD28" s="4"/>
      <c r="JG28" s="4"/>
      <c r="JH28" s="4"/>
      <c r="JK28" s="4"/>
      <c r="JL28" s="4"/>
      <c r="JO28" s="4"/>
      <c r="JP28" s="4"/>
      <c r="JS28" s="4"/>
      <c r="JT28" s="4"/>
      <c r="JW28" s="4"/>
      <c r="JX28" s="4"/>
      <c r="KA28" s="4"/>
      <c r="KB28" s="4"/>
      <c r="KE28" s="4"/>
      <c r="KF28" s="4"/>
      <c r="KI28" s="4"/>
      <c r="KJ28" s="4"/>
      <c r="KM28" s="4"/>
      <c r="KN28" s="4"/>
      <c r="KQ28" s="4"/>
      <c r="KR28" s="4"/>
      <c r="KU28" s="4"/>
      <c r="KV28" s="4"/>
      <c r="KY28" s="4"/>
      <c r="KZ28" s="4"/>
      <c r="LC28" s="4"/>
      <c r="LD28" s="4"/>
      <c r="LG28" s="4"/>
      <c r="LH28" s="4"/>
      <c r="LK28" s="4"/>
      <c r="LL28" s="4"/>
      <c r="LO28" s="4"/>
      <c r="LP28" s="4"/>
      <c r="LS28" s="4"/>
      <c r="LT28" s="4"/>
      <c r="LW28" s="4"/>
      <c r="LX28" s="4"/>
      <c r="MA28" s="4"/>
      <c r="MB28" s="4"/>
      <c r="ME28" s="4"/>
      <c r="MF28" s="4"/>
      <c r="MI28" s="4"/>
      <c r="MJ28" s="4"/>
      <c r="MM28" s="4"/>
      <c r="MN28" s="4"/>
      <c r="MQ28" s="4"/>
      <c r="MR28" s="4"/>
      <c r="MU28" s="4"/>
      <c r="MV28" s="4"/>
      <c r="MY28" s="4"/>
      <c r="MZ28" s="4"/>
      <c r="NC28" s="4"/>
      <c r="ND28" s="4"/>
      <c r="NG28" s="4"/>
      <c r="NH28" s="4"/>
      <c r="NK28" s="4"/>
      <c r="NL28" s="4"/>
      <c r="NO28" s="4"/>
      <c r="NP28" s="4"/>
      <c r="NS28" s="4"/>
      <c r="NT28" s="4"/>
      <c r="NW28" s="4"/>
      <c r="NX28" s="4"/>
      <c r="OA28" s="4"/>
      <c r="OB28" s="4"/>
      <c r="OE28" s="4"/>
      <c r="OF28" s="4"/>
      <c r="OI28" s="4"/>
      <c r="OJ28" s="4"/>
      <c r="OM28" s="4"/>
      <c r="ON28" s="4"/>
      <c r="OQ28" s="4"/>
      <c r="OR28" s="4"/>
      <c r="OU28" s="4"/>
      <c r="OV28" s="4"/>
      <c r="OY28" s="4"/>
      <c r="OZ28" s="4"/>
      <c r="PC28" s="4"/>
      <c r="PD28" s="4"/>
      <c r="PG28" s="4"/>
      <c r="PH28" s="4"/>
      <c r="PK28" s="4"/>
      <c r="PL28" s="4"/>
      <c r="PO28" s="4"/>
      <c r="PP28" s="4"/>
      <c r="PS28" s="4"/>
      <c r="PT28" s="4"/>
      <c r="PW28" s="4"/>
      <c r="PX28" s="4"/>
      <c r="QA28" s="4"/>
      <c r="QB28" s="4"/>
      <c r="QE28" s="4"/>
      <c r="QF28" s="4"/>
      <c r="QI28" s="4"/>
      <c r="QJ28" s="4"/>
      <c r="QM28" s="4"/>
      <c r="QN28" s="4"/>
      <c r="QQ28" s="4"/>
      <c r="QR28" s="4"/>
      <c r="QU28" s="4"/>
      <c r="QV28" s="4"/>
      <c r="QY28" s="4"/>
      <c r="QZ28" s="4"/>
      <c r="RC28" s="4"/>
      <c r="RD28" s="4"/>
      <c r="RG28" s="4"/>
      <c r="RH28" s="4"/>
      <c r="RK28" s="4"/>
      <c r="RL28" s="4"/>
      <c r="RO28" s="4"/>
      <c r="RP28" s="4"/>
      <c r="RS28" s="4"/>
      <c r="RT28" s="4"/>
      <c r="RW28" s="4"/>
      <c r="RX28" s="4"/>
      <c r="SA28" s="4"/>
      <c r="SB28" s="4"/>
      <c r="SE28" s="4"/>
      <c r="SF28" s="4"/>
      <c r="SI28" s="4"/>
      <c r="SJ28" s="4"/>
      <c r="SM28" s="4"/>
      <c r="SN28" s="4"/>
      <c r="SQ28" s="4"/>
      <c r="SR28" s="4"/>
      <c r="SU28" s="4"/>
      <c r="SV28" s="4"/>
      <c r="SY28" s="4"/>
      <c r="SZ28" s="4"/>
      <c r="TC28" s="4"/>
      <c r="TD28" s="4"/>
      <c r="TG28" s="4"/>
      <c r="TH28" s="4"/>
      <c r="TK28" s="4"/>
      <c r="TL28" s="4"/>
      <c r="TO28" s="4"/>
      <c r="TP28" s="4"/>
      <c r="TS28" s="4"/>
      <c r="TT28" s="4"/>
      <c r="TW28" s="4"/>
      <c r="TX28" s="4"/>
      <c r="UA28" s="4"/>
      <c r="UB28" s="4"/>
      <c r="UE28" s="4"/>
      <c r="UF28" s="4"/>
      <c r="UI28" s="4"/>
      <c r="UJ28" s="4"/>
      <c r="UM28" s="4"/>
      <c r="UN28" s="4"/>
      <c r="UQ28" s="4"/>
      <c r="UR28" s="4"/>
      <c r="UU28" s="4"/>
      <c r="UV28" s="4"/>
      <c r="UY28" s="4"/>
      <c r="UZ28" s="4"/>
      <c r="VC28" s="4"/>
      <c r="VD28" s="4"/>
      <c r="VG28" s="4"/>
      <c r="VH28" s="4"/>
      <c r="VK28" s="4"/>
      <c r="VL28" s="4"/>
      <c r="VO28" s="4"/>
      <c r="VP28" s="4"/>
      <c r="VS28" s="4"/>
      <c r="VT28" s="4"/>
      <c r="VW28" s="4"/>
      <c r="VX28" s="4"/>
      <c r="WA28" s="4"/>
      <c r="WB28" s="4"/>
      <c r="WE28" s="4"/>
      <c r="WF28" s="4"/>
      <c r="WI28" s="4"/>
      <c r="WJ28" s="4"/>
      <c r="WM28" s="4"/>
      <c r="WN28" s="4"/>
      <c r="WQ28" s="4"/>
      <c r="WR28" s="4"/>
      <c r="WU28" s="4"/>
      <c r="WV28" s="4"/>
      <c r="WY28" s="4"/>
      <c r="WZ28" s="4"/>
      <c r="XC28" s="4"/>
      <c r="XD28" s="4"/>
      <c r="XG28" s="4"/>
      <c r="XH28" s="4"/>
      <c r="XK28" s="4"/>
      <c r="XL28" s="4"/>
      <c r="XO28" s="4"/>
      <c r="XP28" s="4"/>
      <c r="XS28" s="4"/>
      <c r="XT28" s="4"/>
      <c r="XW28" s="4"/>
      <c r="XX28" s="4"/>
      <c r="YA28" s="4"/>
      <c r="YB28" s="4"/>
      <c r="YE28" s="4"/>
      <c r="YF28" s="4"/>
      <c r="YI28" s="4"/>
      <c r="YJ28" s="4"/>
      <c r="YM28" s="4"/>
      <c r="YN28" s="4"/>
      <c r="YQ28" s="4"/>
      <c r="YR28" s="4"/>
      <c r="YU28" s="4"/>
      <c r="YV28" s="4"/>
      <c r="YY28" s="4"/>
      <c r="YZ28" s="4"/>
      <c r="ZC28" s="4"/>
      <c r="ZD28" s="4"/>
      <c r="ZG28" s="4"/>
      <c r="ZH28" s="4"/>
      <c r="ZK28" s="4"/>
      <c r="ZL28" s="4"/>
      <c r="ZO28" s="4"/>
      <c r="ZP28" s="4"/>
      <c r="ZS28" s="4"/>
      <c r="ZT28" s="4"/>
      <c r="ZW28" s="4"/>
      <c r="ZX28" s="4"/>
      <c r="AAA28" s="4"/>
      <c r="AAB28" s="4"/>
      <c r="AAE28" s="4"/>
      <c r="AAF28" s="4"/>
      <c r="AAI28" s="4"/>
      <c r="AAJ28" s="4"/>
      <c r="AAM28" s="4"/>
      <c r="AAN28" s="4"/>
      <c r="AAQ28" s="4"/>
      <c r="AAR28" s="4"/>
      <c r="AAU28" s="4"/>
      <c r="AAV28" s="4"/>
      <c r="AAY28" s="4"/>
      <c r="AAZ28" s="4"/>
      <c r="ABC28" s="4"/>
      <c r="ABD28" s="4"/>
      <c r="ABG28" s="4"/>
      <c r="ABH28" s="4"/>
      <c r="ABK28" s="4"/>
      <c r="ABL28" s="4"/>
      <c r="ABO28" s="4"/>
      <c r="ABP28" s="4"/>
      <c r="ABS28" s="4"/>
      <c r="ABT28" s="4"/>
      <c r="ABW28" s="4"/>
      <c r="ABX28" s="4"/>
      <c r="ACA28" s="4"/>
      <c r="ACB28" s="4"/>
      <c r="ACE28" s="4"/>
      <c r="ACF28" s="4"/>
      <c r="ACI28" s="4"/>
      <c r="ACJ28" s="4"/>
      <c r="ACM28" s="4"/>
      <c r="ACN28" s="4"/>
      <c r="ACQ28" s="4"/>
      <c r="ACR28" s="4"/>
      <c r="ACU28" s="4"/>
      <c r="ACV28" s="4"/>
      <c r="ACY28" s="4"/>
      <c r="ACZ28" s="4"/>
      <c r="ADC28" s="4"/>
      <c r="ADD28" s="4"/>
      <c r="ADG28" s="4"/>
      <c r="ADH28" s="4"/>
      <c r="ADK28" s="4"/>
      <c r="ADL28" s="4"/>
      <c r="ADO28" s="4"/>
      <c r="ADP28" s="4"/>
      <c r="ADS28" s="4"/>
      <c r="ADT28" s="4"/>
      <c r="ADW28" s="4"/>
      <c r="ADX28" s="4"/>
      <c r="AEA28" s="4"/>
      <c r="AEB28" s="4"/>
      <c r="AEE28" s="4"/>
      <c r="AEF28" s="4"/>
      <c r="AEI28" s="4"/>
      <c r="AEJ28" s="4"/>
      <c r="AEM28" s="4"/>
      <c r="AEN28" s="4"/>
      <c r="AEQ28" s="4"/>
      <c r="AER28" s="4"/>
      <c r="AEU28" s="4"/>
      <c r="AEV28" s="4"/>
      <c r="AEY28" s="4"/>
      <c r="AEZ28" s="4"/>
      <c r="AFC28" s="4"/>
      <c r="AFD28" s="4"/>
      <c r="AFG28" s="4"/>
      <c r="AFH28" s="4"/>
      <c r="AFK28" s="4"/>
      <c r="AFL28" s="4"/>
      <c r="AFO28" s="4"/>
      <c r="AFP28" s="4"/>
      <c r="AFS28" s="4"/>
      <c r="AFT28" s="4"/>
      <c r="AFW28" s="4"/>
      <c r="AFX28" s="4"/>
      <c r="AGA28" s="4"/>
      <c r="AGB28" s="4"/>
      <c r="AGE28" s="4"/>
      <c r="AGF28" s="4"/>
      <c r="AGI28" s="4"/>
      <c r="AGJ28" s="4"/>
      <c r="AGM28" s="4"/>
      <c r="AGN28" s="4"/>
      <c r="AGQ28" s="4"/>
      <c r="AGR28" s="4"/>
      <c r="AGU28" s="4"/>
      <c r="AGV28" s="4"/>
      <c r="AGY28" s="4"/>
      <c r="AGZ28" s="4"/>
      <c r="AHC28" s="4"/>
      <c r="AHD28" s="4"/>
      <c r="AHG28" s="4"/>
      <c r="AHH28" s="4"/>
      <c r="AHK28" s="4"/>
      <c r="AHL28" s="4"/>
      <c r="AHO28" s="4"/>
      <c r="AHP28" s="4"/>
      <c r="AHS28" s="4"/>
      <c r="AHT28" s="4"/>
      <c r="AHW28" s="4"/>
      <c r="AHX28" s="4"/>
      <c r="AIA28" s="4"/>
      <c r="AIB28" s="4"/>
      <c r="AIE28" s="4"/>
      <c r="AIF28" s="4"/>
      <c r="AII28" s="4"/>
      <c r="AIJ28" s="4"/>
      <c r="AIM28" s="4"/>
      <c r="AIN28" s="4"/>
      <c r="AIQ28" s="4"/>
      <c r="AIR28" s="4"/>
      <c r="AIU28" s="4"/>
      <c r="AIV28" s="4"/>
      <c r="AIY28" s="4"/>
      <c r="AIZ28" s="4"/>
      <c r="AJC28" s="4"/>
      <c r="AJD28" s="4"/>
      <c r="AJG28" s="4"/>
      <c r="AJH28" s="4"/>
      <c r="AJK28" s="4"/>
      <c r="AJL28" s="4"/>
      <c r="AJO28" s="4"/>
      <c r="AJP28" s="4"/>
      <c r="AJS28" s="4"/>
      <c r="AJT28" s="4"/>
      <c r="AJW28" s="4"/>
      <c r="AJX28" s="4"/>
      <c r="AKA28" s="4"/>
      <c r="AKB28" s="4"/>
      <c r="AKE28" s="4"/>
      <c r="AKF28" s="4"/>
      <c r="AKI28" s="4"/>
      <c r="AKJ28" s="4"/>
      <c r="AKM28" s="4"/>
      <c r="AKN28" s="4"/>
      <c r="AKQ28" s="4"/>
      <c r="AKR28" s="4"/>
      <c r="AKU28" s="4"/>
      <c r="AKV28" s="4"/>
      <c r="AKY28" s="4"/>
      <c r="AKZ28" s="4"/>
      <c r="ALC28" s="4"/>
      <c r="ALD28" s="4"/>
      <c r="ALG28" s="4"/>
      <c r="ALH28" s="4"/>
      <c r="ALK28" s="4"/>
      <c r="ALL28" s="4"/>
      <c r="ALO28" s="4"/>
      <c r="ALP28" s="4"/>
      <c r="ALS28" s="4"/>
      <c r="ALT28" s="4"/>
      <c r="ALW28" s="4"/>
      <c r="ALX28" s="4"/>
      <c r="AMA28" s="4"/>
      <c r="AMB28" s="4"/>
      <c r="AME28" s="4"/>
      <c r="AMF28" s="4"/>
      <c r="AMI28" s="4"/>
      <c r="AMJ28" s="4"/>
      <c r="AMM28" s="4"/>
      <c r="AMN28" s="4"/>
      <c r="AMQ28" s="4"/>
      <c r="AMR28" s="4"/>
      <c r="AMU28" s="4"/>
      <c r="AMV28" s="4"/>
      <c r="AMY28" s="4"/>
      <c r="AMZ28" s="4"/>
      <c r="ANC28" s="4"/>
      <c r="AND28" s="4"/>
      <c r="ANG28" s="4"/>
      <c r="ANH28" s="4"/>
      <c r="ANK28" s="4"/>
      <c r="ANL28" s="4"/>
      <c r="ANO28" s="4"/>
      <c r="ANP28" s="4"/>
      <c r="ANS28" s="4"/>
      <c r="ANT28" s="4"/>
      <c r="ANW28" s="4"/>
      <c r="ANX28" s="4"/>
      <c r="AOA28" s="4"/>
      <c r="AOB28" s="4"/>
      <c r="AOE28" s="4"/>
      <c r="AOF28" s="4"/>
      <c r="AOI28" s="4"/>
      <c r="AOJ28" s="4"/>
      <c r="AOM28" s="4"/>
      <c r="AON28" s="4"/>
      <c r="AOQ28" s="4"/>
      <c r="AOR28" s="4"/>
      <c r="AOU28" s="4"/>
      <c r="AOV28" s="4"/>
      <c r="AOY28" s="4"/>
      <c r="AOZ28" s="4"/>
      <c r="APC28" s="4"/>
      <c r="APD28" s="4"/>
      <c r="APG28" s="4"/>
      <c r="APH28" s="4"/>
      <c r="APK28" s="4"/>
      <c r="APL28" s="4"/>
      <c r="APO28" s="4"/>
      <c r="APP28" s="4"/>
      <c r="APS28" s="4"/>
      <c r="APT28" s="4"/>
      <c r="APW28" s="4"/>
      <c r="APX28" s="4"/>
      <c r="AQA28" s="4"/>
      <c r="AQB28" s="4"/>
      <c r="AQE28" s="4"/>
      <c r="AQF28" s="4"/>
      <c r="AQI28" s="4"/>
      <c r="AQJ28" s="4"/>
      <c r="AQM28" s="4"/>
      <c r="AQN28" s="4"/>
      <c r="AQQ28" s="4"/>
      <c r="AQR28" s="4"/>
      <c r="AQU28" s="4"/>
      <c r="AQV28" s="4"/>
      <c r="AQY28" s="4"/>
      <c r="AQZ28" s="4"/>
      <c r="ARC28" s="4"/>
      <c r="ARD28" s="4"/>
      <c r="ARG28" s="4"/>
      <c r="ARH28" s="4"/>
      <c r="ARK28" s="4"/>
      <c r="ARL28" s="4"/>
      <c r="ARO28" s="4"/>
      <c r="ARP28" s="4"/>
      <c r="ARS28" s="4"/>
      <c r="ART28" s="4"/>
      <c r="ARW28" s="4"/>
      <c r="ARX28" s="4"/>
      <c r="ASA28" s="4"/>
      <c r="ASB28" s="4"/>
      <c r="ASE28" s="4"/>
      <c r="ASF28" s="4"/>
      <c r="ASI28" s="4"/>
      <c r="ASJ28" s="4"/>
      <c r="ASM28" s="4"/>
      <c r="ASN28" s="4"/>
      <c r="ASQ28" s="4"/>
      <c r="ASR28" s="4"/>
      <c r="ASU28" s="4"/>
      <c r="ASV28" s="4"/>
      <c r="ASY28" s="4"/>
      <c r="ASZ28" s="4"/>
      <c r="ATC28" s="4"/>
      <c r="ATD28" s="4"/>
      <c r="ATG28" s="4"/>
      <c r="ATH28" s="4"/>
      <c r="ATK28" s="4"/>
      <c r="ATL28" s="4"/>
      <c r="ATO28" s="4"/>
      <c r="ATP28" s="4"/>
      <c r="ATS28" s="4"/>
      <c r="ATT28" s="4"/>
      <c r="ATW28" s="4"/>
      <c r="ATX28" s="4"/>
      <c r="AUA28" s="4"/>
      <c r="AUB28" s="4"/>
      <c r="AUE28" s="4"/>
      <c r="AUF28" s="4"/>
      <c r="AUI28" s="4"/>
      <c r="AUJ28" s="4"/>
      <c r="AUM28" s="4"/>
      <c r="AUN28" s="4"/>
      <c r="AUQ28" s="4"/>
      <c r="AUR28" s="4"/>
      <c r="AUU28" s="4"/>
      <c r="AUV28" s="4"/>
      <c r="AUY28" s="4"/>
      <c r="AUZ28" s="4"/>
      <c r="AVC28" s="4"/>
      <c r="AVD28" s="4"/>
      <c r="AVG28" s="4"/>
      <c r="AVH28" s="4"/>
      <c r="AVK28" s="4"/>
      <c r="AVL28" s="4"/>
      <c r="AVO28" s="4"/>
      <c r="AVP28" s="4"/>
      <c r="AVS28" s="4"/>
      <c r="AVT28" s="4"/>
      <c r="AVW28" s="4"/>
      <c r="AVX28" s="4"/>
      <c r="AWA28" s="4"/>
      <c r="AWB28" s="4"/>
      <c r="AWE28" s="4"/>
      <c r="AWF28" s="4"/>
      <c r="AWI28" s="4"/>
      <c r="AWJ28" s="4"/>
      <c r="AWM28" s="4"/>
      <c r="AWN28" s="4"/>
      <c r="AWQ28" s="4"/>
      <c r="AWR28" s="4"/>
      <c r="AWU28" s="4"/>
      <c r="AWV28" s="4"/>
      <c r="AWY28" s="4"/>
      <c r="AWZ28" s="4"/>
      <c r="AXC28" s="4"/>
      <c r="AXD28" s="4"/>
      <c r="AXG28" s="4"/>
      <c r="AXH28" s="4"/>
      <c r="AXK28" s="4"/>
      <c r="AXL28" s="4"/>
      <c r="AXO28" s="4"/>
      <c r="AXP28" s="4"/>
      <c r="AXS28" s="4"/>
      <c r="AXT28" s="4"/>
      <c r="AXW28" s="4"/>
      <c r="AXX28" s="4"/>
      <c r="AYA28" s="4"/>
      <c r="AYB28" s="4"/>
      <c r="AYE28" s="4"/>
      <c r="AYF28" s="4"/>
      <c r="AYI28" s="4"/>
      <c r="AYJ28" s="4"/>
      <c r="AYM28" s="4"/>
      <c r="AYN28" s="4"/>
      <c r="AYQ28" s="4"/>
      <c r="AYR28" s="4"/>
      <c r="AYU28" s="4"/>
      <c r="AYV28" s="4"/>
      <c r="AYY28" s="4"/>
      <c r="AYZ28" s="4"/>
      <c r="AZC28" s="4"/>
      <c r="AZD28" s="4"/>
      <c r="AZG28" s="4"/>
      <c r="AZH28" s="4"/>
      <c r="AZK28" s="4"/>
      <c r="AZL28" s="4"/>
      <c r="AZO28" s="4"/>
      <c r="AZP28" s="4"/>
      <c r="AZS28" s="4"/>
      <c r="AZT28" s="4"/>
      <c r="AZW28" s="4"/>
      <c r="AZX28" s="4"/>
      <c r="BAA28" s="4"/>
      <c r="BAB28" s="4"/>
      <c r="BAE28" s="4"/>
      <c r="BAF28" s="4"/>
      <c r="BAI28" s="4"/>
      <c r="BAJ28" s="4"/>
      <c r="BAM28" s="4"/>
      <c r="BAN28" s="4"/>
      <c r="BAQ28" s="4"/>
      <c r="BAR28" s="4"/>
      <c r="BAU28" s="4"/>
      <c r="BAV28" s="4"/>
      <c r="BAY28" s="4"/>
      <c r="BAZ28" s="4"/>
      <c r="BBC28" s="4"/>
      <c r="BBD28" s="4"/>
      <c r="BBG28" s="4"/>
      <c r="BBH28" s="4"/>
      <c r="BBK28" s="4"/>
      <c r="BBL28" s="4"/>
      <c r="BBO28" s="4"/>
      <c r="BBP28" s="4"/>
      <c r="BBS28" s="4"/>
      <c r="BBT28" s="4"/>
      <c r="BBW28" s="4"/>
      <c r="BBX28" s="4"/>
      <c r="BCA28" s="4"/>
      <c r="BCB28" s="4"/>
      <c r="BCE28" s="4"/>
      <c r="BCF28" s="4"/>
      <c r="BCI28" s="4"/>
      <c r="BCJ28" s="4"/>
      <c r="BCM28" s="4"/>
      <c r="BCN28" s="4"/>
      <c r="BCQ28" s="4"/>
      <c r="BCR28" s="4"/>
      <c r="BCU28" s="4"/>
      <c r="BCV28" s="4"/>
      <c r="BCY28" s="4"/>
      <c r="BCZ28" s="4"/>
      <c r="BDC28" s="4"/>
      <c r="BDD28" s="4"/>
      <c r="BDG28" s="4"/>
      <c r="BDH28" s="4"/>
      <c r="BDK28" s="4"/>
      <c r="BDL28" s="4"/>
      <c r="BDO28" s="4"/>
      <c r="BDP28" s="4"/>
      <c r="BDS28" s="4"/>
      <c r="BDT28" s="4"/>
      <c r="BDW28" s="4"/>
      <c r="BDX28" s="4"/>
      <c r="BEA28" s="4"/>
      <c r="BEB28" s="4"/>
      <c r="BEE28" s="4"/>
      <c r="BEF28" s="4"/>
      <c r="BEI28" s="4"/>
      <c r="BEJ28" s="4"/>
      <c r="BEM28" s="4"/>
      <c r="BEN28" s="4"/>
      <c r="BEQ28" s="4"/>
      <c r="BER28" s="4"/>
      <c r="BEU28" s="4"/>
      <c r="BEV28" s="4"/>
      <c r="BEY28" s="4"/>
      <c r="BEZ28" s="4"/>
      <c r="BFC28" s="4"/>
      <c r="BFD28" s="4"/>
      <c r="BFG28" s="4"/>
      <c r="BFH28" s="4"/>
      <c r="BFK28" s="4"/>
      <c r="BFL28" s="4"/>
      <c r="BFO28" s="4"/>
      <c r="BFP28" s="4"/>
      <c r="BFS28" s="4"/>
      <c r="BFT28" s="4"/>
      <c r="BFW28" s="4"/>
      <c r="BFX28" s="4"/>
      <c r="BGA28" s="4"/>
      <c r="BGB28" s="4"/>
      <c r="BGE28" s="4"/>
      <c r="BGF28" s="4"/>
      <c r="BGI28" s="4"/>
      <c r="BGJ28" s="4"/>
      <c r="BGM28" s="4"/>
      <c r="BGN28" s="4"/>
      <c r="BGQ28" s="4"/>
      <c r="BGR28" s="4"/>
      <c r="BGU28" s="4"/>
      <c r="BGV28" s="4"/>
      <c r="BGY28" s="4"/>
      <c r="BGZ28" s="4"/>
      <c r="BHC28" s="4"/>
      <c r="BHD28" s="4"/>
      <c r="BHG28" s="4"/>
      <c r="BHH28" s="4"/>
      <c r="BHK28" s="4"/>
      <c r="BHL28" s="4"/>
      <c r="BHO28" s="4"/>
      <c r="BHP28" s="4"/>
      <c r="BHS28" s="4"/>
      <c r="BHT28" s="4"/>
      <c r="BHW28" s="4"/>
      <c r="BHX28" s="4"/>
      <c r="BIA28" s="4"/>
      <c r="BIB28" s="4"/>
      <c r="BIE28" s="4"/>
      <c r="BIF28" s="4"/>
      <c r="BII28" s="4"/>
      <c r="BIJ28" s="4"/>
      <c r="BIM28" s="4"/>
      <c r="BIN28" s="4"/>
      <c r="BIQ28" s="4"/>
      <c r="BIR28" s="4"/>
      <c r="BIU28" s="4"/>
      <c r="BIV28" s="4"/>
      <c r="BIY28" s="4"/>
      <c r="BIZ28" s="4"/>
      <c r="BJC28" s="4"/>
      <c r="BJD28" s="4"/>
      <c r="BJG28" s="4"/>
      <c r="BJH28" s="4"/>
      <c r="BJK28" s="4"/>
      <c r="BJL28" s="4"/>
      <c r="BJO28" s="4"/>
      <c r="BJP28" s="4"/>
      <c r="BJS28" s="4"/>
      <c r="BJT28" s="4"/>
      <c r="BJW28" s="4"/>
      <c r="BJX28" s="4"/>
      <c r="BKA28" s="4"/>
      <c r="BKB28" s="4"/>
      <c r="BKE28" s="4"/>
      <c r="BKF28" s="4"/>
      <c r="BKI28" s="4"/>
      <c r="BKJ28" s="4"/>
      <c r="BKM28" s="4"/>
      <c r="BKN28" s="4"/>
      <c r="BKQ28" s="4"/>
      <c r="BKR28" s="4"/>
      <c r="BKU28" s="4"/>
      <c r="BKV28" s="4"/>
      <c r="BKY28" s="4"/>
      <c r="BKZ28" s="4"/>
      <c r="BLC28" s="4"/>
      <c r="BLD28" s="4"/>
      <c r="BLG28" s="4"/>
      <c r="BLH28" s="4"/>
      <c r="BLK28" s="4"/>
      <c r="BLL28" s="4"/>
      <c r="BLO28" s="4"/>
      <c r="BLP28" s="4"/>
      <c r="BLS28" s="4"/>
      <c r="BLT28" s="4"/>
      <c r="BLW28" s="4"/>
      <c r="BLX28" s="4"/>
      <c r="BMA28" s="4"/>
      <c r="BMB28" s="4"/>
      <c r="BME28" s="4"/>
      <c r="BMF28" s="4"/>
      <c r="BMI28" s="4"/>
      <c r="BMJ28" s="4"/>
      <c r="BMM28" s="4"/>
      <c r="BMN28" s="4"/>
      <c r="BMQ28" s="4"/>
      <c r="BMR28" s="4"/>
      <c r="BMU28" s="4"/>
      <c r="BMV28" s="4"/>
      <c r="BMY28" s="4"/>
      <c r="BMZ28" s="4"/>
      <c r="BNC28" s="4"/>
      <c r="BND28" s="4"/>
      <c r="BNG28" s="4"/>
      <c r="BNH28" s="4"/>
      <c r="BNK28" s="4"/>
      <c r="BNL28" s="4"/>
      <c r="BNO28" s="4"/>
      <c r="BNP28" s="4"/>
      <c r="BNS28" s="4"/>
      <c r="BNT28" s="4"/>
      <c r="BNW28" s="4"/>
      <c r="BNX28" s="4"/>
      <c r="BOA28" s="4"/>
      <c r="BOB28" s="4"/>
      <c r="BOE28" s="4"/>
      <c r="BOF28" s="4"/>
      <c r="BOI28" s="4"/>
      <c r="BOJ28" s="4"/>
      <c r="BOM28" s="4"/>
      <c r="BON28" s="4"/>
      <c r="BOQ28" s="4"/>
      <c r="BOR28" s="4"/>
      <c r="BOU28" s="4"/>
      <c r="BOV28" s="4"/>
      <c r="BOY28" s="4"/>
      <c r="BOZ28" s="4"/>
      <c r="BPC28" s="4"/>
      <c r="BPD28" s="4"/>
      <c r="BPG28" s="4"/>
      <c r="BPH28" s="4"/>
      <c r="BPK28" s="4"/>
      <c r="BPL28" s="4"/>
      <c r="BPO28" s="4"/>
      <c r="BPP28" s="4"/>
      <c r="BPS28" s="4"/>
      <c r="BPT28" s="4"/>
      <c r="BPW28" s="4"/>
      <c r="BPX28" s="4"/>
      <c r="BQA28" s="4"/>
      <c r="BQB28" s="4"/>
      <c r="BQE28" s="4"/>
      <c r="BQF28" s="4"/>
      <c r="BQI28" s="4"/>
      <c r="BQJ28" s="4"/>
      <c r="BQM28" s="4"/>
      <c r="BQN28" s="4"/>
      <c r="BQQ28" s="4"/>
      <c r="BQR28" s="4"/>
      <c r="BQU28" s="4"/>
      <c r="BQV28" s="4"/>
      <c r="BQY28" s="4"/>
      <c r="BQZ28" s="4"/>
      <c r="BRC28" s="4"/>
      <c r="BRD28" s="4"/>
      <c r="BRG28" s="4"/>
      <c r="BRH28" s="4"/>
      <c r="BRK28" s="4"/>
      <c r="BRL28" s="4"/>
      <c r="BRO28" s="4"/>
      <c r="BRP28" s="4"/>
      <c r="BRS28" s="4"/>
      <c r="BRT28" s="4"/>
      <c r="BRW28" s="4"/>
      <c r="BRX28" s="4"/>
      <c r="BSA28" s="4"/>
      <c r="BSB28" s="4"/>
      <c r="BSE28" s="4"/>
      <c r="BSF28" s="4"/>
      <c r="BSI28" s="4"/>
      <c r="BSJ28" s="4"/>
      <c r="BSM28" s="4"/>
      <c r="BSN28" s="4"/>
      <c r="BSQ28" s="4"/>
      <c r="BSR28" s="4"/>
      <c r="BSU28" s="4"/>
      <c r="BSV28" s="4"/>
      <c r="BSY28" s="4"/>
      <c r="BSZ28" s="4"/>
      <c r="BTC28" s="4"/>
      <c r="BTD28" s="4"/>
      <c r="BTG28" s="4"/>
      <c r="BTH28" s="4"/>
      <c r="BTK28" s="4"/>
      <c r="BTL28" s="4"/>
      <c r="BTO28" s="4"/>
      <c r="BTP28" s="4"/>
      <c r="BTS28" s="4"/>
      <c r="BTT28" s="4"/>
      <c r="BTW28" s="4"/>
      <c r="BTX28" s="4"/>
      <c r="BUA28" s="4"/>
      <c r="BUB28" s="4"/>
      <c r="BUE28" s="4"/>
      <c r="BUF28" s="4"/>
      <c r="BUI28" s="4"/>
      <c r="BUJ28" s="4"/>
      <c r="BUM28" s="4"/>
      <c r="BUN28" s="4"/>
      <c r="BUQ28" s="4"/>
      <c r="BUR28" s="4"/>
      <c r="BUU28" s="4"/>
      <c r="BUV28" s="4"/>
      <c r="BUY28" s="4"/>
      <c r="BUZ28" s="4"/>
      <c r="BVC28" s="4"/>
      <c r="BVD28" s="4"/>
      <c r="BVG28" s="4"/>
      <c r="BVH28" s="4"/>
      <c r="BVK28" s="4"/>
      <c r="BVL28" s="4"/>
      <c r="BVO28" s="4"/>
      <c r="BVP28" s="4"/>
      <c r="BVS28" s="4"/>
      <c r="BVT28" s="4"/>
      <c r="BVW28" s="4"/>
      <c r="BVX28" s="4"/>
      <c r="BWA28" s="4"/>
      <c r="BWB28" s="4"/>
      <c r="BWE28" s="4"/>
      <c r="BWF28" s="4"/>
      <c r="BWI28" s="4"/>
      <c r="BWJ28" s="4"/>
      <c r="BWM28" s="4"/>
      <c r="BWN28" s="4"/>
      <c r="BWQ28" s="4"/>
      <c r="BWR28" s="4"/>
      <c r="BWU28" s="4"/>
      <c r="BWV28" s="4"/>
      <c r="BWY28" s="4"/>
      <c r="BWZ28" s="4"/>
      <c r="BXC28" s="4"/>
      <c r="BXD28" s="4"/>
      <c r="BXG28" s="4"/>
      <c r="BXH28" s="4"/>
      <c r="BXK28" s="4"/>
      <c r="BXL28" s="4"/>
      <c r="BXO28" s="4"/>
      <c r="BXP28" s="4"/>
      <c r="BXS28" s="4"/>
      <c r="BXT28" s="4"/>
      <c r="BXW28" s="4"/>
      <c r="BXX28" s="4"/>
      <c r="BYA28" s="4"/>
      <c r="BYB28" s="4"/>
      <c r="BYE28" s="4"/>
      <c r="BYF28" s="4"/>
      <c r="BYI28" s="4"/>
      <c r="BYJ28" s="4"/>
      <c r="BYM28" s="4"/>
      <c r="BYN28" s="4"/>
      <c r="BYQ28" s="4"/>
      <c r="BYR28" s="4"/>
      <c r="BYU28" s="4"/>
      <c r="BYV28" s="4"/>
      <c r="BYY28" s="4"/>
      <c r="BYZ28" s="4"/>
      <c r="BZC28" s="4"/>
      <c r="BZD28" s="4"/>
      <c r="BZG28" s="4"/>
      <c r="BZH28" s="4"/>
      <c r="BZK28" s="4"/>
      <c r="BZL28" s="4"/>
      <c r="BZO28" s="4"/>
      <c r="BZP28" s="4"/>
      <c r="BZS28" s="4"/>
      <c r="BZT28" s="4"/>
      <c r="BZW28" s="4"/>
      <c r="BZX28" s="4"/>
      <c r="CAA28" s="4"/>
      <c r="CAB28" s="4"/>
      <c r="CAE28" s="4"/>
      <c r="CAF28" s="4"/>
      <c r="CAI28" s="4"/>
      <c r="CAJ28" s="4"/>
      <c r="CAM28" s="4"/>
      <c r="CAN28" s="4"/>
      <c r="CAQ28" s="4"/>
      <c r="CAR28" s="4"/>
      <c r="CAU28" s="4"/>
      <c r="CAV28" s="4"/>
      <c r="CAY28" s="4"/>
      <c r="CAZ28" s="4"/>
      <c r="CBC28" s="4"/>
      <c r="CBD28" s="4"/>
      <c r="CBG28" s="4"/>
      <c r="CBH28" s="4"/>
      <c r="CBK28" s="4"/>
      <c r="CBL28" s="4"/>
      <c r="CBO28" s="4"/>
      <c r="CBP28" s="4"/>
      <c r="CBS28" s="4"/>
      <c r="CBT28" s="4"/>
      <c r="CBW28" s="4"/>
      <c r="CBX28" s="4"/>
      <c r="CCA28" s="4"/>
      <c r="CCB28" s="4"/>
      <c r="CCE28" s="4"/>
      <c r="CCF28" s="4"/>
      <c r="CCI28" s="4"/>
      <c r="CCJ28" s="4"/>
      <c r="CCM28" s="4"/>
      <c r="CCN28" s="4"/>
      <c r="CCQ28" s="4"/>
      <c r="CCR28" s="4"/>
      <c r="CCU28" s="4"/>
      <c r="CCV28" s="4"/>
      <c r="CCY28" s="4"/>
      <c r="CCZ28" s="4"/>
      <c r="CDC28" s="4"/>
      <c r="CDD28" s="4"/>
      <c r="CDG28" s="4"/>
      <c r="CDH28" s="4"/>
      <c r="CDK28" s="4"/>
      <c r="CDL28" s="4"/>
      <c r="CDO28" s="4"/>
      <c r="CDP28" s="4"/>
      <c r="CDS28" s="4"/>
      <c r="CDT28" s="4"/>
      <c r="CDW28" s="4"/>
      <c r="CDX28" s="4"/>
      <c r="CEA28" s="4"/>
      <c r="CEB28" s="4"/>
      <c r="CEE28" s="4"/>
      <c r="CEF28" s="4"/>
      <c r="CEI28" s="4"/>
      <c r="CEJ28" s="4"/>
      <c r="CEM28" s="4"/>
      <c r="CEN28" s="4"/>
      <c r="CEQ28" s="4"/>
      <c r="CER28" s="4"/>
      <c r="CEU28" s="4"/>
      <c r="CEV28" s="4"/>
      <c r="CEY28" s="4"/>
      <c r="CEZ28" s="4"/>
      <c r="CFC28" s="4"/>
      <c r="CFD28" s="4"/>
      <c r="CFG28" s="4"/>
      <c r="CFH28" s="4"/>
      <c r="CFK28" s="4"/>
      <c r="CFL28" s="4"/>
      <c r="CFO28" s="4"/>
      <c r="CFP28" s="4"/>
      <c r="CFS28" s="4"/>
      <c r="CFT28" s="4"/>
      <c r="CFW28" s="4"/>
      <c r="CFX28" s="4"/>
      <c r="CGA28" s="4"/>
      <c r="CGB28" s="4"/>
      <c r="CGE28" s="4"/>
      <c r="CGF28" s="4"/>
      <c r="CGI28" s="4"/>
      <c r="CGJ28" s="4"/>
      <c r="CGM28" s="4"/>
      <c r="CGN28" s="4"/>
      <c r="CGQ28" s="4"/>
      <c r="CGR28" s="4"/>
      <c r="CGU28" s="4"/>
      <c r="CGV28" s="4"/>
      <c r="CGY28" s="4"/>
      <c r="CGZ28" s="4"/>
      <c r="CHC28" s="4"/>
      <c r="CHD28" s="4"/>
      <c r="CHG28" s="4"/>
      <c r="CHH28" s="4"/>
      <c r="CHK28" s="4"/>
      <c r="CHL28" s="4"/>
      <c r="CHO28" s="4"/>
      <c r="CHP28" s="4"/>
      <c r="CHS28" s="4"/>
      <c r="CHT28" s="4"/>
      <c r="CHW28" s="4"/>
      <c r="CHX28" s="4"/>
      <c r="CIA28" s="4"/>
      <c r="CIB28" s="4"/>
      <c r="CIE28" s="4"/>
      <c r="CIF28" s="4"/>
      <c r="CII28" s="4"/>
      <c r="CIJ28" s="4"/>
      <c r="CIM28" s="4"/>
      <c r="CIN28" s="4"/>
      <c r="CIQ28" s="4"/>
      <c r="CIR28" s="4"/>
      <c r="CIU28" s="4"/>
      <c r="CIV28" s="4"/>
      <c r="CIY28" s="4"/>
      <c r="CIZ28" s="4"/>
      <c r="CJC28" s="4"/>
      <c r="CJD28" s="4"/>
      <c r="CJG28" s="4"/>
      <c r="CJH28" s="4"/>
      <c r="CJK28" s="4"/>
      <c r="CJL28" s="4"/>
      <c r="CJO28" s="4"/>
      <c r="CJP28" s="4"/>
      <c r="CJS28" s="4"/>
      <c r="CJT28" s="4"/>
      <c r="CJW28" s="4"/>
      <c r="CJX28" s="4"/>
      <c r="CKA28" s="4"/>
      <c r="CKB28" s="4"/>
      <c r="CKE28" s="4"/>
      <c r="CKF28" s="4"/>
      <c r="CKI28" s="4"/>
      <c r="CKJ28" s="4"/>
      <c r="CKM28" s="4"/>
      <c r="CKN28" s="4"/>
      <c r="CKQ28" s="4"/>
      <c r="CKR28" s="4"/>
      <c r="CKU28" s="4"/>
      <c r="CKV28" s="4"/>
      <c r="CKY28" s="4"/>
      <c r="CKZ28" s="4"/>
      <c r="CLC28" s="4"/>
      <c r="CLD28" s="4"/>
      <c r="CLG28" s="4"/>
      <c r="CLH28" s="4"/>
      <c r="CLK28" s="4"/>
      <c r="CLL28" s="4"/>
      <c r="CLO28" s="4"/>
      <c r="CLP28" s="4"/>
      <c r="CLS28" s="4"/>
      <c r="CLT28" s="4"/>
      <c r="CLW28" s="4"/>
      <c r="CLX28" s="4"/>
      <c r="CMA28" s="4"/>
      <c r="CMB28" s="4"/>
      <c r="CME28" s="4"/>
      <c r="CMF28" s="4"/>
      <c r="CMI28" s="4"/>
      <c r="CMJ28" s="4"/>
      <c r="CMM28" s="4"/>
      <c r="CMN28" s="4"/>
      <c r="CMQ28" s="4"/>
      <c r="CMR28" s="4"/>
      <c r="CMU28" s="4"/>
      <c r="CMV28" s="4"/>
      <c r="CMY28" s="4"/>
      <c r="CMZ28" s="4"/>
      <c r="CNC28" s="4"/>
      <c r="CND28" s="4"/>
      <c r="CNG28" s="4"/>
      <c r="CNH28" s="4"/>
      <c r="CNK28" s="4"/>
      <c r="CNL28" s="4"/>
      <c r="CNO28" s="4"/>
      <c r="CNP28" s="4"/>
      <c r="CNS28" s="4"/>
      <c r="CNT28" s="4"/>
      <c r="CNW28" s="4"/>
      <c r="CNX28" s="4"/>
      <c r="COA28" s="4"/>
      <c r="COB28" s="4"/>
      <c r="COE28" s="4"/>
      <c r="COF28" s="4"/>
      <c r="COI28" s="4"/>
      <c r="COJ28" s="4"/>
      <c r="COM28" s="4"/>
      <c r="CON28" s="4"/>
      <c r="COQ28" s="4"/>
      <c r="COR28" s="4"/>
      <c r="COU28" s="4"/>
      <c r="COV28" s="4"/>
      <c r="COY28" s="4"/>
      <c r="COZ28" s="4"/>
      <c r="CPC28" s="4"/>
      <c r="CPD28" s="4"/>
      <c r="CPG28" s="4"/>
      <c r="CPH28" s="4"/>
      <c r="CPK28" s="4"/>
      <c r="CPL28" s="4"/>
      <c r="CPO28" s="4"/>
      <c r="CPP28" s="4"/>
      <c r="CPS28" s="4"/>
      <c r="CPT28" s="4"/>
      <c r="CPW28" s="4"/>
      <c r="CPX28" s="4"/>
      <c r="CQA28" s="4"/>
      <c r="CQB28" s="4"/>
      <c r="CQE28" s="4"/>
      <c r="CQF28" s="4"/>
      <c r="CQI28" s="4"/>
      <c r="CQJ28" s="4"/>
      <c r="CQM28" s="4"/>
      <c r="CQN28" s="4"/>
      <c r="CQQ28" s="4"/>
      <c r="CQR28" s="4"/>
      <c r="CQU28" s="4"/>
      <c r="CQV28" s="4"/>
      <c r="CQY28" s="4"/>
      <c r="CQZ28" s="4"/>
      <c r="CRC28" s="4"/>
      <c r="CRD28" s="4"/>
      <c r="CRG28" s="4"/>
      <c r="CRH28" s="4"/>
      <c r="CRK28" s="4"/>
      <c r="CRL28" s="4"/>
      <c r="CRO28" s="4"/>
      <c r="CRP28" s="4"/>
      <c r="CRS28" s="4"/>
      <c r="CRT28" s="4"/>
      <c r="CRW28" s="4"/>
      <c r="CRX28" s="4"/>
      <c r="CSA28" s="4"/>
      <c r="CSB28" s="4"/>
      <c r="CSE28" s="4"/>
      <c r="CSF28" s="4"/>
      <c r="CSI28" s="4"/>
      <c r="CSJ28" s="4"/>
      <c r="CSM28" s="4"/>
      <c r="CSN28" s="4"/>
      <c r="CSQ28" s="4"/>
      <c r="CSR28" s="4"/>
      <c r="CSU28" s="4"/>
      <c r="CSV28" s="4"/>
      <c r="CSY28" s="4"/>
      <c r="CSZ28" s="4"/>
      <c r="CTC28" s="4"/>
      <c r="CTD28" s="4"/>
      <c r="CTG28" s="4"/>
      <c r="CTH28" s="4"/>
      <c r="CTK28" s="4"/>
      <c r="CTL28" s="4"/>
      <c r="CTO28" s="4"/>
      <c r="CTP28" s="4"/>
      <c r="CTS28" s="4"/>
      <c r="CTT28" s="4"/>
      <c r="CTW28" s="4"/>
      <c r="CTX28" s="4"/>
      <c r="CUA28" s="4"/>
      <c r="CUB28" s="4"/>
      <c r="CUE28" s="4"/>
      <c r="CUF28" s="4"/>
      <c r="CUI28" s="4"/>
      <c r="CUJ28" s="4"/>
      <c r="CUM28" s="4"/>
      <c r="CUN28" s="4"/>
      <c r="CUQ28" s="4"/>
      <c r="CUR28" s="4"/>
      <c r="CUU28" s="4"/>
      <c r="CUV28" s="4"/>
      <c r="CUY28" s="4"/>
      <c r="CUZ28" s="4"/>
      <c r="CVC28" s="4"/>
      <c r="CVD28" s="4"/>
      <c r="CVG28" s="4"/>
      <c r="CVH28" s="4"/>
      <c r="CVK28" s="4"/>
      <c r="CVL28" s="4"/>
      <c r="CVO28" s="4"/>
      <c r="CVP28" s="4"/>
      <c r="CVS28" s="4"/>
      <c r="CVT28" s="4"/>
      <c r="CVW28" s="4"/>
      <c r="CVX28" s="4"/>
      <c r="CWA28" s="4"/>
      <c r="CWB28" s="4"/>
      <c r="CWE28" s="4"/>
      <c r="CWF28" s="4"/>
      <c r="CWI28" s="4"/>
      <c r="CWJ28" s="4"/>
      <c r="CWM28" s="4"/>
      <c r="CWN28" s="4"/>
      <c r="CWQ28" s="4"/>
      <c r="CWR28" s="4"/>
      <c r="CWU28" s="4"/>
      <c r="CWV28" s="4"/>
      <c r="CWY28" s="4"/>
      <c r="CWZ28" s="4"/>
      <c r="CXC28" s="4"/>
      <c r="CXD28" s="4"/>
      <c r="CXG28" s="4"/>
      <c r="CXH28" s="4"/>
      <c r="CXK28" s="4"/>
      <c r="CXL28" s="4"/>
      <c r="CXO28" s="4"/>
      <c r="CXP28" s="4"/>
      <c r="CXS28" s="4"/>
      <c r="CXT28" s="4"/>
      <c r="CXW28" s="4"/>
      <c r="CXX28" s="4"/>
      <c r="CYA28" s="4"/>
      <c r="CYB28" s="4"/>
      <c r="CYE28" s="4"/>
      <c r="CYF28" s="4"/>
      <c r="CYI28" s="4"/>
      <c r="CYJ28" s="4"/>
      <c r="CYM28" s="4"/>
      <c r="CYN28" s="4"/>
      <c r="CYQ28" s="4"/>
      <c r="CYR28" s="4"/>
      <c r="CYU28" s="4"/>
      <c r="CYV28" s="4"/>
      <c r="CYY28" s="4"/>
      <c r="CYZ28" s="4"/>
      <c r="CZC28" s="4"/>
      <c r="CZD28" s="4"/>
      <c r="CZG28" s="4"/>
      <c r="CZH28" s="4"/>
      <c r="CZK28" s="4"/>
      <c r="CZL28" s="4"/>
      <c r="CZO28" s="4"/>
      <c r="CZP28" s="4"/>
      <c r="CZS28" s="4"/>
      <c r="CZT28" s="4"/>
      <c r="CZW28" s="4"/>
      <c r="CZX28" s="4"/>
      <c r="DAA28" s="4"/>
      <c r="DAB28" s="4"/>
      <c r="DAE28" s="4"/>
      <c r="DAF28" s="4"/>
      <c r="DAI28" s="4"/>
      <c r="DAJ28" s="4"/>
      <c r="DAM28" s="4"/>
      <c r="DAN28" s="4"/>
      <c r="DAQ28" s="4"/>
      <c r="DAR28" s="4"/>
      <c r="DAU28" s="4"/>
      <c r="DAV28" s="4"/>
      <c r="DAY28" s="4"/>
      <c r="DAZ28" s="4"/>
      <c r="DBC28" s="4"/>
      <c r="DBD28" s="4"/>
      <c r="DBG28" s="4"/>
      <c r="DBH28" s="4"/>
      <c r="DBK28" s="4"/>
      <c r="DBL28" s="4"/>
      <c r="DBO28" s="4"/>
      <c r="DBP28" s="4"/>
      <c r="DBS28" s="4"/>
      <c r="DBT28" s="4"/>
      <c r="DBW28" s="4"/>
      <c r="DBX28" s="4"/>
      <c r="DCA28" s="4"/>
      <c r="DCB28" s="4"/>
      <c r="DCE28" s="4"/>
      <c r="DCF28" s="4"/>
      <c r="DCI28" s="4"/>
      <c r="DCJ28" s="4"/>
      <c r="DCM28" s="4"/>
      <c r="DCN28" s="4"/>
      <c r="DCQ28" s="4"/>
      <c r="DCR28" s="4"/>
      <c r="DCU28" s="4"/>
      <c r="DCV28" s="4"/>
      <c r="DCY28" s="4"/>
      <c r="DCZ28" s="4"/>
      <c r="DDC28" s="4"/>
      <c r="DDD28" s="4"/>
      <c r="DDG28" s="4"/>
      <c r="DDH28" s="4"/>
      <c r="DDK28" s="4"/>
      <c r="DDL28" s="4"/>
      <c r="DDO28" s="4"/>
      <c r="DDP28" s="4"/>
      <c r="DDS28" s="4"/>
      <c r="DDT28" s="4"/>
      <c r="DDW28" s="4"/>
      <c r="DDX28" s="4"/>
      <c r="DEA28" s="4"/>
      <c r="DEB28" s="4"/>
      <c r="DEE28" s="4"/>
      <c r="DEF28" s="4"/>
      <c r="DEI28" s="4"/>
      <c r="DEJ28" s="4"/>
      <c r="DEM28" s="4"/>
      <c r="DEN28" s="4"/>
      <c r="DEQ28" s="4"/>
      <c r="DER28" s="4"/>
      <c r="DEU28" s="4"/>
      <c r="DEV28" s="4"/>
      <c r="DEY28" s="4"/>
      <c r="DEZ28" s="4"/>
      <c r="DFC28" s="4"/>
      <c r="DFD28" s="4"/>
      <c r="DFG28" s="4"/>
      <c r="DFH28" s="4"/>
      <c r="DFK28" s="4"/>
      <c r="DFL28" s="4"/>
      <c r="DFO28" s="4"/>
      <c r="DFP28" s="4"/>
      <c r="DFS28" s="4"/>
      <c r="DFT28" s="4"/>
      <c r="DFW28" s="4"/>
      <c r="DFX28" s="4"/>
      <c r="DGA28" s="4"/>
      <c r="DGB28" s="4"/>
      <c r="DGE28" s="4"/>
      <c r="DGF28" s="4"/>
      <c r="DGI28" s="4"/>
      <c r="DGJ28" s="4"/>
      <c r="DGM28" s="4"/>
      <c r="DGN28" s="4"/>
      <c r="DGQ28" s="4"/>
      <c r="DGR28" s="4"/>
      <c r="DGU28" s="4"/>
      <c r="DGV28" s="4"/>
      <c r="DGY28" s="4"/>
      <c r="DGZ28" s="4"/>
      <c r="DHC28" s="4"/>
      <c r="DHD28" s="4"/>
      <c r="DHG28" s="4"/>
      <c r="DHH28" s="4"/>
      <c r="DHK28" s="4"/>
      <c r="DHL28" s="4"/>
      <c r="DHO28" s="4"/>
      <c r="DHP28" s="4"/>
      <c r="DHS28" s="4"/>
      <c r="DHT28" s="4"/>
      <c r="DHW28" s="4"/>
      <c r="DHX28" s="4"/>
      <c r="DIA28" s="4"/>
      <c r="DIB28" s="4"/>
      <c r="DIE28" s="4"/>
      <c r="DIF28" s="4"/>
      <c r="DII28" s="4"/>
      <c r="DIJ28" s="4"/>
      <c r="DIM28" s="4"/>
      <c r="DIN28" s="4"/>
      <c r="DIQ28" s="4"/>
      <c r="DIR28" s="4"/>
      <c r="DIU28" s="4"/>
      <c r="DIV28" s="4"/>
      <c r="DIY28" s="4"/>
      <c r="DIZ28" s="4"/>
      <c r="DJC28" s="4"/>
      <c r="DJD28" s="4"/>
      <c r="DJG28" s="4"/>
      <c r="DJH28" s="4"/>
      <c r="DJK28" s="4"/>
      <c r="DJL28" s="4"/>
      <c r="DJO28" s="4"/>
      <c r="DJP28" s="4"/>
      <c r="DJS28" s="4"/>
      <c r="DJT28" s="4"/>
      <c r="DJW28" s="4"/>
      <c r="DJX28" s="4"/>
      <c r="DKA28" s="4"/>
      <c r="DKB28" s="4"/>
      <c r="DKE28" s="4"/>
      <c r="DKF28" s="4"/>
      <c r="DKI28" s="4"/>
      <c r="DKJ28" s="4"/>
      <c r="DKM28" s="4"/>
      <c r="DKN28" s="4"/>
      <c r="DKQ28" s="4"/>
      <c r="DKR28" s="4"/>
      <c r="DKU28" s="4"/>
      <c r="DKV28" s="4"/>
      <c r="DKY28" s="4"/>
      <c r="DKZ28" s="4"/>
      <c r="DLC28" s="4"/>
      <c r="DLD28" s="4"/>
      <c r="DLG28" s="4"/>
      <c r="DLH28" s="4"/>
      <c r="DLK28" s="4"/>
      <c r="DLL28" s="4"/>
      <c r="DLO28" s="4"/>
      <c r="DLP28" s="4"/>
      <c r="DLS28" s="4"/>
      <c r="DLT28" s="4"/>
      <c r="DLW28" s="4"/>
      <c r="DLX28" s="4"/>
      <c r="DMA28" s="4"/>
      <c r="DMB28" s="4"/>
      <c r="DME28" s="4"/>
      <c r="DMF28" s="4"/>
      <c r="DMI28" s="4"/>
      <c r="DMJ28" s="4"/>
      <c r="DMM28" s="4"/>
      <c r="DMN28" s="4"/>
      <c r="DMQ28" s="4"/>
      <c r="DMR28" s="4"/>
      <c r="DMU28" s="4"/>
      <c r="DMV28" s="4"/>
      <c r="DMY28" s="4"/>
      <c r="DMZ28" s="4"/>
      <c r="DNC28" s="4"/>
      <c r="DND28" s="4"/>
      <c r="DNG28" s="4"/>
      <c r="DNH28" s="4"/>
      <c r="DNK28" s="4"/>
      <c r="DNL28" s="4"/>
      <c r="DNO28" s="4"/>
      <c r="DNP28" s="4"/>
      <c r="DNS28" s="4"/>
      <c r="DNT28" s="4"/>
      <c r="DNW28" s="4"/>
      <c r="DNX28" s="4"/>
      <c r="DOA28" s="4"/>
      <c r="DOB28" s="4"/>
      <c r="DOE28" s="4"/>
      <c r="DOF28" s="4"/>
      <c r="DOI28" s="4"/>
      <c r="DOJ28" s="4"/>
      <c r="DOM28" s="4"/>
      <c r="DON28" s="4"/>
      <c r="DOQ28" s="4"/>
      <c r="DOR28" s="4"/>
      <c r="DOU28" s="4"/>
      <c r="DOV28" s="4"/>
      <c r="DOY28" s="4"/>
      <c r="DOZ28" s="4"/>
      <c r="DPC28" s="4"/>
      <c r="DPD28" s="4"/>
      <c r="DPG28" s="4"/>
      <c r="DPH28" s="4"/>
      <c r="DPK28" s="4"/>
      <c r="DPL28" s="4"/>
      <c r="DPO28" s="4"/>
      <c r="DPP28" s="4"/>
      <c r="DPS28" s="4"/>
      <c r="DPT28" s="4"/>
      <c r="DPW28" s="4"/>
      <c r="DPX28" s="4"/>
      <c r="DQA28" s="4"/>
      <c r="DQB28" s="4"/>
      <c r="DQE28" s="4"/>
      <c r="DQF28" s="4"/>
      <c r="DQI28" s="4"/>
      <c r="DQJ28" s="4"/>
      <c r="DQM28" s="4"/>
      <c r="DQN28" s="4"/>
      <c r="DQQ28" s="4"/>
      <c r="DQR28" s="4"/>
      <c r="DQU28" s="4"/>
      <c r="DQV28" s="4"/>
      <c r="DQY28" s="4"/>
      <c r="DQZ28" s="4"/>
      <c r="DRC28" s="4"/>
      <c r="DRD28" s="4"/>
      <c r="DRG28" s="4"/>
      <c r="DRH28" s="4"/>
      <c r="DRK28" s="4"/>
      <c r="DRL28" s="4"/>
      <c r="DRO28" s="4"/>
      <c r="DRP28" s="4"/>
      <c r="DRS28" s="4"/>
      <c r="DRT28" s="4"/>
      <c r="DRW28" s="4"/>
      <c r="DRX28" s="4"/>
      <c r="DSA28" s="4"/>
      <c r="DSB28" s="4"/>
      <c r="DSE28" s="4"/>
      <c r="DSF28" s="4"/>
      <c r="DSI28" s="4"/>
      <c r="DSJ28" s="4"/>
      <c r="DSM28" s="4"/>
      <c r="DSN28" s="4"/>
      <c r="DSQ28" s="4"/>
      <c r="DSR28" s="4"/>
      <c r="DSU28" s="4"/>
      <c r="DSV28" s="4"/>
      <c r="DSY28" s="4"/>
      <c r="DSZ28" s="4"/>
      <c r="DTC28" s="4"/>
      <c r="DTD28" s="4"/>
      <c r="DTG28" s="4"/>
      <c r="DTH28" s="4"/>
      <c r="DTK28" s="4"/>
      <c r="DTL28" s="4"/>
      <c r="DTO28" s="4"/>
      <c r="DTP28" s="4"/>
      <c r="DTS28" s="4"/>
      <c r="DTT28" s="4"/>
      <c r="DTW28" s="4"/>
      <c r="DTX28" s="4"/>
      <c r="DUA28" s="4"/>
      <c r="DUB28" s="4"/>
      <c r="DUE28" s="4"/>
      <c r="DUF28" s="4"/>
      <c r="DUI28" s="4"/>
      <c r="DUJ28" s="4"/>
      <c r="DUM28" s="4"/>
      <c r="DUN28" s="4"/>
      <c r="DUQ28" s="4"/>
      <c r="DUR28" s="4"/>
      <c r="DUU28" s="4"/>
      <c r="DUV28" s="4"/>
      <c r="DUY28" s="4"/>
      <c r="DUZ28" s="4"/>
      <c r="DVC28" s="4"/>
      <c r="DVD28" s="4"/>
      <c r="DVG28" s="4"/>
      <c r="DVH28" s="4"/>
      <c r="DVK28" s="4"/>
      <c r="DVL28" s="4"/>
      <c r="DVO28" s="4"/>
      <c r="DVP28" s="4"/>
      <c r="DVS28" s="4"/>
      <c r="DVT28" s="4"/>
      <c r="DVW28" s="4"/>
      <c r="DVX28" s="4"/>
      <c r="DWA28" s="4"/>
      <c r="DWB28" s="4"/>
      <c r="DWE28" s="4"/>
      <c r="DWF28" s="4"/>
      <c r="DWI28" s="4"/>
      <c r="DWJ28" s="4"/>
      <c r="DWM28" s="4"/>
      <c r="DWN28" s="4"/>
      <c r="DWQ28" s="4"/>
      <c r="DWR28" s="4"/>
      <c r="DWU28" s="4"/>
      <c r="DWV28" s="4"/>
      <c r="DWY28" s="4"/>
      <c r="DWZ28" s="4"/>
      <c r="DXC28" s="4"/>
      <c r="DXD28" s="4"/>
      <c r="DXG28" s="4"/>
      <c r="DXH28" s="4"/>
      <c r="DXK28" s="4"/>
      <c r="DXL28" s="4"/>
      <c r="DXO28" s="4"/>
      <c r="DXP28" s="4"/>
      <c r="DXS28" s="4"/>
      <c r="DXT28" s="4"/>
      <c r="DXW28" s="4"/>
      <c r="DXX28" s="4"/>
      <c r="DYA28" s="4"/>
      <c r="DYB28" s="4"/>
      <c r="DYE28" s="4"/>
      <c r="DYF28" s="4"/>
      <c r="DYI28" s="4"/>
      <c r="DYJ28" s="4"/>
      <c r="DYM28" s="4"/>
      <c r="DYN28" s="4"/>
      <c r="DYQ28" s="4"/>
      <c r="DYR28" s="4"/>
      <c r="DYU28" s="4"/>
      <c r="DYV28" s="4"/>
      <c r="DYY28" s="4"/>
      <c r="DYZ28" s="4"/>
      <c r="DZC28" s="4"/>
      <c r="DZD28" s="4"/>
      <c r="DZG28" s="4"/>
      <c r="DZH28" s="4"/>
      <c r="DZK28" s="4"/>
      <c r="DZL28" s="4"/>
      <c r="DZO28" s="4"/>
      <c r="DZP28" s="4"/>
      <c r="DZS28" s="4"/>
      <c r="DZT28" s="4"/>
      <c r="DZW28" s="4"/>
      <c r="DZX28" s="4"/>
      <c r="EAA28" s="4"/>
      <c r="EAB28" s="4"/>
      <c r="EAE28" s="4"/>
      <c r="EAF28" s="4"/>
      <c r="EAI28" s="4"/>
      <c r="EAJ28" s="4"/>
      <c r="EAM28" s="4"/>
      <c r="EAN28" s="4"/>
      <c r="EAQ28" s="4"/>
      <c r="EAR28" s="4"/>
      <c r="EAU28" s="4"/>
      <c r="EAV28" s="4"/>
      <c r="EAY28" s="4"/>
      <c r="EAZ28" s="4"/>
      <c r="EBC28" s="4"/>
      <c r="EBD28" s="4"/>
      <c r="EBG28" s="4"/>
      <c r="EBH28" s="4"/>
      <c r="EBK28" s="4"/>
      <c r="EBL28" s="4"/>
      <c r="EBO28" s="4"/>
      <c r="EBP28" s="4"/>
      <c r="EBS28" s="4"/>
      <c r="EBT28" s="4"/>
      <c r="EBW28" s="4"/>
      <c r="EBX28" s="4"/>
      <c r="ECA28" s="4"/>
      <c r="ECB28" s="4"/>
      <c r="ECE28" s="4"/>
      <c r="ECF28" s="4"/>
      <c r="ECI28" s="4"/>
      <c r="ECJ28" s="4"/>
      <c r="ECM28" s="4"/>
      <c r="ECN28" s="4"/>
      <c r="ECQ28" s="4"/>
      <c r="ECR28" s="4"/>
      <c r="ECU28" s="4"/>
      <c r="ECV28" s="4"/>
      <c r="ECY28" s="4"/>
      <c r="ECZ28" s="4"/>
      <c r="EDC28" s="4"/>
      <c r="EDD28" s="4"/>
      <c r="EDG28" s="4"/>
      <c r="EDH28" s="4"/>
      <c r="EDK28" s="4"/>
      <c r="EDL28" s="4"/>
      <c r="EDO28" s="4"/>
      <c r="EDP28" s="4"/>
      <c r="EDS28" s="4"/>
      <c r="EDT28" s="4"/>
      <c r="EDW28" s="4"/>
      <c r="EDX28" s="4"/>
      <c r="EEA28" s="4"/>
      <c r="EEB28" s="4"/>
      <c r="EEE28" s="4"/>
      <c r="EEF28" s="4"/>
      <c r="EEI28" s="4"/>
      <c r="EEJ28" s="4"/>
      <c r="EEM28" s="4"/>
      <c r="EEN28" s="4"/>
      <c r="EEQ28" s="4"/>
      <c r="EER28" s="4"/>
      <c r="EEU28" s="4"/>
      <c r="EEV28" s="4"/>
      <c r="EEY28" s="4"/>
      <c r="EEZ28" s="4"/>
      <c r="EFC28" s="4"/>
      <c r="EFD28" s="4"/>
      <c r="EFG28" s="4"/>
      <c r="EFH28" s="4"/>
      <c r="EFK28" s="4"/>
      <c r="EFL28" s="4"/>
      <c r="EFO28" s="4"/>
      <c r="EFP28" s="4"/>
      <c r="EFS28" s="4"/>
      <c r="EFT28" s="4"/>
      <c r="EFW28" s="4"/>
      <c r="EFX28" s="4"/>
      <c r="EGA28" s="4"/>
      <c r="EGB28" s="4"/>
      <c r="EGE28" s="4"/>
      <c r="EGF28" s="4"/>
      <c r="EGI28" s="4"/>
      <c r="EGJ28" s="4"/>
      <c r="EGM28" s="4"/>
      <c r="EGN28" s="4"/>
      <c r="EGQ28" s="4"/>
      <c r="EGR28" s="4"/>
      <c r="EGU28" s="4"/>
      <c r="EGV28" s="4"/>
      <c r="EGY28" s="4"/>
      <c r="EGZ28" s="4"/>
      <c r="EHC28" s="4"/>
      <c r="EHD28" s="4"/>
      <c r="EHG28" s="4"/>
      <c r="EHH28" s="4"/>
      <c r="EHK28" s="4"/>
      <c r="EHL28" s="4"/>
      <c r="EHO28" s="4"/>
      <c r="EHP28" s="4"/>
      <c r="EHS28" s="4"/>
      <c r="EHT28" s="4"/>
      <c r="EHW28" s="4"/>
      <c r="EHX28" s="4"/>
      <c r="EIA28" s="4"/>
      <c r="EIB28" s="4"/>
      <c r="EIE28" s="4"/>
      <c r="EIF28" s="4"/>
      <c r="EII28" s="4"/>
      <c r="EIJ28" s="4"/>
      <c r="EIM28" s="4"/>
      <c r="EIN28" s="4"/>
      <c r="EIQ28" s="4"/>
      <c r="EIR28" s="4"/>
      <c r="EIU28" s="4"/>
      <c r="EIV28" s="4"/>
      <c r="EIY28" s="4"/>
      <c r="EIZ28" s="4"/>
      <c r="EJC28" s="4"/>
      <c r="EJD28" s="4"/>
      <c r="EJG28" s="4"/>
      <c r="EJH28" s="4"/>
      <c r="EJK28" s="4"/>
      <c r="EJL28" s="4"/>
      <c r="EJO28" s="4"/>
      <c r="EJP28" s="4"/>
      <c r="EJS28" s="4"/>
      <c r="EJT28" s="4"/>
      <c r="EJW28" s="4"/>
      <c r="EJX28" s="4"/>
      <c r="EKA28" s="4"/>
      <c r="EKB28" s="4"/>
      <c r="EKE28" s="4"/>
      <c r="EKF28" s="4"/>
      <c r="EKI28" s="4"/>
      <c r="EKJ28" s="4"/>
      <c r="EKM28" s="4"/>
      <c r="EKN28" s="4"/>
      <c r="EKQ28" s="4"/>
      <c r="EKR28" s="4"/>
      <c r="EKU28" s="4"/>
      <c r="EKV28" s="4"/>
      <c r="EKY28" s="4"/>
      <c r="EKZ28" s="4"/>
      <c r="ELC28" s="4"/>
      <c r="ELD28" s="4"/>
      <c r="ELG28" s="4"/>
      <c r="ELH28" s="4"/>
      <c r="ELK28" s="4"/>
      <c r="ELL28" s="4"/>
      <c r="ELO28" s="4"/>
      <c r="ELP28" s="4"/>
      <c r="ELS28" s="4"/>
      <c r="ELT28" s="4"/>
      <c r="ELW28" s="4"/>
      <c r="ELX28" s="4"/>
      <c r="EMA28" s="4"/>
      <c r="EMB28" s="4"/>
      <c r="EME28" s="4"/>
      <c r="EMF28" s="4"/>
      <c r="EMI28" s="4"/>
      <c r="EMJ28" s="4"/>
      <c r="EMM28" s="4"/>
      <c r="EMN28" s="4"/>
      <c r="EMQ28" s="4"/>
      <c r="EMR28" s="4"/>
      <c r="EMU28" s="4"/>
      <c r="EMV28" s="4"/>
      <c r="EMY28" s="4"/>
      <c r="EMZ28" s="4"/>
      <c r="ENC28" s="4"/>
      <c r="END28" s="4"/>
      <c r="ENG28" s="4"/>
      <c r="ENH28" s="4"/>
      <c r="ENK28" s="4"/>
      <c r="ENL28" s="4"/>
      <c r="ENO28" s="4"/>
      <c r="ENP28" s="4"/>
      <c r="ENS28" s="4"/>
      <c r="ENT28" s="4"/>
      <c r="ENW28" s="4"/>
      <c r="ENX28" s="4"/>
      <c r="EOA28" s="4"/>
      <c r="EOB28" s="4"/>
      <c r="EOE28" s="4"/>
      <c r="EOF28" s="4"/>
      <c r="EOI28" s="4"/>
      <c r="EOJ28" s="4"/>
      <c r="EOM28" s="4"/>
      <c r="EON28" s="4"/>
      <c r="EOQ28" s="4"/>
      <c r="EOR28" s="4"/>
      <c r="EOU28" s="4"/>
      <c r="EOV28" s="4"/>
      <c r="EOY28" s="4"/>
      <c r="EOZ28" s="4"/>
      <c r="EPC28" s="4"/>
      <c r="EPD28" s="4"/>
      <c r="EPG28" s="4"/>
      <c r="EPH28" s="4"/>
      <c r="EPK28" s="4"/>
      <c r="EPL28" s="4"/>
      <c r="EPO28" s="4"/>
      <c r="EPP28" s="4"/>
      <c r="EPS28" s="4"/>
      <c r="EPT28" s="4"/>
      <c r="EPW28" s="4"/>
      <c r="EPX28" s="4"/>
      <c r="EQA28" s="4"/>
      <c r="EQB28" s="4"/>
      <c r="EQE28" s="4"/>
      <c r="EQF28" s="4"/>
      <c r="EQI28" s="4"/>
      <c r="EQJ28" s="4"/>
      <c r="EQM28" s="4"/>
      <c r="EQN28" s="4"/>
      <c r="EQQ28" s="4"/>
      <c r="EQR28" s="4"/>
      <c r="EQU28" s="4"/>
      <c r="EQV28" s="4"/>
      <c r="EQY28" s="4"/>
      <c r="EQZ28" s="4"/>
      <c r="ERC28" s="4"/>
      <c r="ERD28" s="4"/>
      <c r="ERG28" s="4"/>
      <c r="ERH28" s="4"/>
      <c r="ERK28" s="4"/>
      <c r="ERL28" s="4"/>
      <c r="ERO28" s="4"/>
      <c r="ERP28" s="4"/>
      <c r="ERS28" s="4"/>
      <c r="ERT28" s="4"/>
      <c r="ERW28" s="4"/>
      <c r="ERX28" s="4"/>
      <c r="ESA28" s="4"/>
      <c r="ESB28" s="4"/>
      <c r="ESE28" s="4"/>
      <c r="ESF28" s="4"/>
      <c r="ESI28" s="4"/>
      <c r="ESJ28" s="4"/>
      <c r="ESM28" s="4"/>
      <c r="ESN28" s="4"/>
      <c r="ESQ28" s="4"/>
      <c r="ESR28" s="4"/>
      <c r="ESU28" s="4"/>
      <c r="ESV28" s="4"/>
      <c r="ESY28" s="4"/>
      <c r="ESZ28" s="4"/>
      <c r="ETC28" s="4"/>
      <c r="ETD28" s="4"/>
      <c r="ETG28" s="4"/>
      <c r="ETH28" s="4"/>
      <c r="ETK28" s="4"/>
      <c r="ETL28" s="4"/>
      <c r="ETO28" s="4"/>
      <c r="ETP28" s="4"/>
      <c r="ETS28" s="4"/>
      <c r="ETT28" s="4"/>
      <c r="ETW28" s="4"/>
      <c r="ETX28" s="4"/>
      <c r="EUA28" s="4"/>
      <c r="EUB28" s="4"/>
      <c r="EUE28" s="4"/>
      <c r="EUF28" s="4"/>
      <c r="EUI28" s="4"/>
      <c r="EUJ28" s="4"/>
      <c r="EUM28" s="4"/>
      <c r="EUN28" s="4"/>
      <c r="EUQ28" s="4"/>
      <c r="EUR28" s="4"/>
      <c r="EUU28" s="4"/>
      <c r="EUV28" s="4"/>
      <c r="EUY28" s="4"/>
      <c r="EUZ28" s="4"/>
      <c r="EVC28" s="4"/>
      <c r="EVD28" s="4"/>
      <c r="EVG28" s="4"/>
      <c r="EVH28" s="4"/>
      <c r="EVK28" s="4"/>
      <c r="EVL28" s="4"/>
      <c r="EVO28" s="4"/>
      <c r="EVP28" s="4"/>
      <c r="EVS28" s="4"/>
      <c r="EVT28" s="4"/>
      <c r="EVW28" s="4"/>
      <c r="EVX28" s="4"/>
      <c r="EWA28" s="4"/>
      <c r="EWB28" s="4"/>
      <c r="EWE28" s="4"/>
      <c r="EWF28" s="4"/>
      <c r="EWI28" s="4"/>
      <c r="EWJ28" s="4"/>
      <c r="EWM28" s="4"/>
      <c r="EWN28" s="4"/>
      <c r="EWQ28" s="4"/>
      <c r="EWR28" s="4"/>
      <c r="EWU28" s="4"/>
      <c r="EWV28" s="4"/>
      <c r="EWY28" s="4"/>
      <c r="EWZ28" s="4"/>
      <c r="EXC28" s="4"/>
      <c r="EXD28" s="4"/>
      <c r="EXG28" s="4"/>
      <c r="EXH28" s="4"/>
      <c r="EXK28" s="4"/>
      <c r="EXL28" s="4"/>
      <c r="EXO28" s="4"/>
      <c r="EXP28" s="4"/>
      <c r="EXS28" s="4"/>
      <c r="EXT28" s="4"/>
      <c r="EXW28" s="4"/>
      <c r="EXX28" s="4"/>
      <c r="EYA28" s="4"/>
      <c r="EYB28" s="4"/>
      <c r="EYE28" s="4"/>
      <c r="EYF28" s="4"/>
      <c r="EYI28" s="4"/>
      <c r="EYJ28" s="4"/>
      <c r="EYM28" s="4"/>
      <c r="EYN28" s="4"/>
      <c r="EYQ28" s="4"/>
      <c r="EYR28" s="4"/>
      <c r="EYU28" s="4"/>
      <c r="EYV28" s="4"/>
      <c r="EYY28" s="4"/>
      <c r="EYZ28" s="4"/>
      <c r="EZC28" s="4"/>
      <c r="EZD28" s="4"/>
      <c r="EZG28" s="4"/>
      <c r="EZH28" s="4"/>
      <c r="EZK28" s="4"/>
      <c r="EZL28" s="4"/>
      <c r="EZO28" s="4"/>
      <c r="EZP28" s="4"/>
      <c r="EZS28" s="4"/>
      <c r="EZT28" s="4"/>
      <c r="EZW28" s="4"/>
      <c r="EZX28" s="4"/>
      <c r="FAA28" s="4"/>
      <c r="FAB28" s="4"/>
      <c r="FAE28" s="4"/>
      <c r="FAF28" s="4"/>
      <c r="FAI28" s="4"/>
      <c r="FAJ28" s="4"/>
      <c r="FAM28" s="4"/>
      <c r="FAN28" s="4"/>
      <c r="FAQ28" s="4"/>
      <c r="FAR28" s="4"/>
      <c r="FAU28" s="4"/>
      <c r="FAV28" s="4"/>
      <c r="FAY28" s="4"/>
      <c r="FAZ28" s="4"/>
      <c r="FBC28" s="4"/>
      <c r="FBD28" s="4"/>
      <c r="FBG28" s="4"/>
      <c r="FBH28" s="4"/>
      <c r="FBK28" s="4"/>
      <c r="FBL28" s="4"/>
      <c r="FBO28" s="4"/>
      <c r="FBP28" s="4"/>
      <c r="FBS28" s="4"/>
      <c r="FBT28" s="4"/>
      <c r="FBW28" s="4"/>
      <c r="FBX28" s="4"/>
      <c r="FCA28" s="4"/>
      <c r="FCB28" s="4"/>
      <c r="FCE28" s="4"/>
      <c r="FCF28" s="4"/>
      <c r="FCI28" s="4"/>
      <c r="FCJ28" s="4"/>
      <c r="FCM28" s="4"/>
      <c r="FCN28" s="4"/>
      <c r="FCQ28" s="4"/>
      <c r="FCR28" s="4"/>
      <c r="FCU28" s="4"/>
      <c r="FCV28" s="4"/>
      <c r="FCY28" s="4"/>
      <c r="FCZ28" s="4"/>
      <c r="FDC28" s="4"/>
      <c r="FDD28" s="4"/>
      <c r="FDG28" s="4"/>
      <c r="FDH28" s="4"/>
      <c r="FDK28" s="4"/>
      <c r="FDL28" s="4"/>
      <c r="FDO28" s="4"/>
      <c r="FDP28" s="4"/>
      <c r="FDS28" s="4"/>
      <c r="FDT28" s="4"/>
      <c r="FDW28" s="4"/>
      <c r="FDX28" s="4"/>
      <c r="FEA28" s="4"/>
      <c r="FEB28" s="4"/>
      <c r="FEE28" s="4"/>
      <c r="FEF28" s="4"/>
      <c r="FEI28" s="4"/>
      <c r="FEJ28" s="4"/>
      <c r="FEM28" s="4"/>
      <c r="FEN28" s="4"/>
      <c r="FEQ28" s="4"/>
      <c r="FER28" s="4"/>
      <c r="FEU28" s="4"/>
      <c r="FEV28" s="4"/>
      <c r="FEY28" s="4"/>
      <c r="FEZ28" s="4"/>
      <c r="FFC28" s="4"/>
      <c r="FFD28" s="4"/>
      <c r="FFG28" s="4"/>
      <c r="FFH28" s="4"/>
      <c r="FFK28" s="4"/>
      <c r="FFL28" s="4"/>
      <c r="FFO28" s="4"/>
      <c r="FFP28" s="4"/>
      <c r="FFS28" s="4"/>
      <c r="FFT28" s="4"/>
      <c r="FFW28" s="4"/>
      <c r="FFX28" s="4"/>
      <c r="FGA28" s="4"/>
      <c r="FGB28" s="4"/>
      <c r="FGE28" s="4"/>
      <c r="FGF28" s="4"/>
      <c r="FGI28" s="4"/>
      <c r="FGJ28" s="4"/>
      <c r="FGM28" s="4"/>
      <c r="FGN28" s="4"/>
      <c r="FGQ28" s="4"/>
      <c r="FGR28" s="4"/>
      <c r="FGU28" s="4"/>
      <c r="FGV28" s="4"/>
      <c r="FGY28" s="4"/>
      <c r="FGZ28" s="4"/>
      <c r="FHC28" s="4"/>
      <c r="FHD28" s="4"/>
      <c r="FHG28" s="4"/>
      <c r="FHH28" s="4"/>
      <c r="FHK28" s="4"/>
      <c r="FHL28" s="4"/>
      <c r="FHO28" s="4"/>
      <c r="FHP28" s="4"/>
      <c r="FHS28" s="4"/>
      <c r="FHT28" s="4"/>
      <c r="FHW28" s="4"/>
      <c r="FHX28" s="4"/>
      <c r="FIA28" s="4"/>
      <c r="FIB28" s="4"/>
      <c r="FIE28" s="4"/>
      <c r="FIF28" s="4"/>
      <c r="FII28" s="4"/>
      <c r="FIJ28" s="4"/>
      <c r="FIM28" s="4"/>
      <c r="FIN28" s="4"/>
      <c r="FIQ28" s="4"/>
      <c r="FIR28" s="4"/>
      <c r="FIU28" s="4"/>
      <c r="FIV28" s="4"/>
      <c r="FIY28" s="4"/>
      <c r="FIZ28" s="4"/>
      <c r="FJC28" s="4"/>
      <c r="FJD28" s="4"/>
      <c r="FJG28" s="4"/>
      <c r="FJH28" s="4"/>
      <c r="FJK28" s="4"/>
      <c r="FJL28" s="4"/>
      <c r="FJO28" s="4"/>
      <c r="FJP28" s="4"/>
      <c r="FJS28" s="4"/>
      <c r="FJT28" s="4"/>
      <c r="FJW28" s="4"/>
      <c r="FJX28" s="4"/>
      <c r="FKA28" s="4"/>
      <c r="FKB28" s="4"/>
      <c r="FKE28" s="4"/>
      <c r="FKF28" s="4"/>
      <c r="FKI28" s="4"/>
      <c r="FKJ28" s="4"/>
      <c r="FKM28" s="4"/>
      <c r="FKN28" s="4"/>
      <c r="FKQ28" s="4"/>
      <c r="FKR28" s="4"/>
      <c r="FKU28" s="4"/>
      <c r="FKV28" s="4"/>
      <c r="FKY28" s="4"/>
      <c r="FKZ28" s="4"/>
      <c r="FLC28" s="4"/>
      <c r="FLD28" s="4"/>
      <c r="FLG28" s="4"/>
      <c r="FLH28" s="4"/>
      <c r="FLK28" s="4"/>
      <c r="FLL28" s="4"/>
      <c r="FLO28" s="4"/>
      <c r="FLP28" s="4"/>
      <c r="FLS28" s="4"/>
      <c r="FLT28" s="4"/>
      <c r="FLW28" s="4"/>
      <c r="FLX28" s="4"/>
      <c r="FMA28" s="4"/>
      <c r="FMB28" s="4"/>
      <c r="FME28" s="4"/>
      <c r="FMF28" s="4"/>
      <c r="FMI28" s="4"/>
      <c r="FMJ28" s="4"/>
      <c r="FMM28" s="4"/>
      <c r="FMN28" s="4"/>
      <c r="FMQ28" s="4"/>
      <c r="FMR28" s="4"/>
      <c r="FMU28" s="4"/>
      <c r="FMV28" s="4"/>
      <c r="FMY28" s="4"/>
      <c r="FMZ28" s="4"/>
      <c r="FNC28" s="4"/>
      <c r="FND28" s="4"/>
      <c r="FNG28" s="4"/>
      <c r="FNH28" s="4"/>
      <c r="FNK28" s="4"/>
      <c r="FNL28" s="4"/>
      <c r="FNO28" s="4"/>
      <c r="FNP28" s="4"/>
      <c r="FNS28" s="4"/>
      <c r="FNT28" s="4"/>
      <c r="FNW28" s="4"/>
      <c r="FNX28" s="4"/>
      <c r="FOA28" s="4"/>
      <c r="FOB28" s="4"/>
      <c r="FOE28" s="4"/>
      <c r="FOF28" s="4"/>
      <c r="FOI28" s="4"/>
      <c r="FOJ28" s="4"/>
      <c r="FOM28" s="4"/>
      <c r="FON28" s="4"/>
      <c r="FOQ28" s="4"/>
      <c r="FOR28" s="4"/>
      <c r="FOU28" s="4"/>
      <c r="FOV28" s="4"/>
      <c r="FOY28" s="4"/>
      <c r="FOZ28" s="4"/>
      <c r="FPC28" s="4"/>
      <c r="FPD28" s="4"/>
      <c r="FPG28" s="4"/>
      <c r="FPH28" s="4"/>
      <c r="FPK28" s="4"/>
      <c r="FPL28" s="4"/>
      <c r="FPO28" s="4"/>
      <c r="FPP28" s="4"/>
      <c r="FPS28" s="4"/>
      <c r="FPT28" s="4"/>
      <c r="FPW28" s="4"/>
      <c r="FPX28" s="4"/>
      <c r="FQA28" s="4"/>
      <c r="FQB28" s="4"/>
      <c r="FQE28" s="4"/>
      <c r="FQF28" s="4"/>
      <c r="FQI28" s="4"/>
      <c r="FQJ28" s="4"/>
      <c r="FQM28" s="4"/>
      <c r="FQN28" s="4"/>
      <c r="FQQ28" s="4"/>
      <c r="FQR28" s="4"/>
      <c r="FQU28" s="4"/>
      <c r="FQV28" s="4"/>
      <c r="FQY28" s="4"/>
      <c r="FQZ28" s="4"/>
      <c r="FRC28" s="4"/>
      <c r="FRD28" s="4"/>
      <c r="FRG28" s="4"/>
      <c r="FRH28" s="4"/>
      <c r="FRK28" s="4"/>
      <c r="FRL28" s="4"/>
      <c r="FRO28" s="4"/>
      <c r="FRP28" s="4"/>
      <c r="FRS28" s="4"/>
      <c r="FRT28" s="4"/>
      <c r="FRW28" s="4"/>
      <c r="FRX28" s="4"/>
      <c r="FSA28" s="4"/>
      <c r="FSB28" s="4"/>
      <c r="FSE28" s="4"/>
      <c r="FSF28" s="4"/>
      <c r="FSI28" s="4"/>
      <c r="FSJ28" s="4"/>
      <c r="FSM28" s="4"/>
      <c r="FSN28" s="4"/>
      <c r="FSQ28" s="4"/>
      <c r="FSR28" s="4"/>
      <c r="FSU28" s="4"/>
      <c r="FSV28" s="4"/>
      <c r="FSY28" s="4"/>
      <c r="FSZ28" s="4"/>
      <c r="FTC28" s="4"/>
      <c r="FTD28" s="4"/>
      <c r="FTG28" s="4"/>
      <c r="FTH28" s="4"/>
      <c r="FTK28" s="4"/>
      <c r="FTL28" s="4"/>
      <c r="FTO28" s="4"/>
      <c r="FTP28" s="4"/>
      <c r="FTS28" s="4"/>
      <c r="FTT28" s="4"/>
      <c r="FTW28" s="4"/>
      <c r="FTX28" s="4"/>
      <c r="FUA28" s="4"/>
      <c r="FUB28" s="4"/>
      <c r="FUE28" s="4"/>
      <c r="FUF28" s="4"/>
      <c r="FUI28" s="4"/>
      <c r="FUJ28" s="4"/>
      <c r="FUM28" s="4"/>
      <c r="FUN28" s="4"/>
      <c r="FUQ28" s="4"/>
      <c r="FUR28" s="4"/>
      <c r="FUU28" s="4"/>
      <c r="FUV28" s="4"/>
      <c r="FUY28" s="4"/>
      <c r="FUZ28" s="4"/>
      <c r="FVC28" s="4"/>
      <c r="FVD28" s="4"/>
      <c r="FVG28" s="4"/>
      <c r="FVH28" s="4"/>
      <c r="FVK28" s="4"/>
      <c r="FVL28" s="4"/>
      <c r="FVO28" s="4"/>
      <c r="FVP28" s="4"/>
      <c r="FVS28" s="4"/>
      <c r="FVT28" s="4"/>
      <c r="FVW28" s="4"/>
      <c r="FVX28" s="4"/>
      <c r="FWA28" s="4"/>
      <c r="FWB28" s="4"/>
      <c r="FWE28" s="4"/>
      <c r="FWF28" s="4"/>
      <c r="FWI28" s="4"/>
      <c r="FWJ28" s="4"/>
      <c r="FWM28" s="4"/>
      <c r="FWN28" s="4"/>
      <c r="FWQ28" s="4"/>
      <c r="FWR28" s="4"/>
      <c r="FWU28" s="4"/>
      <c r="FWV28" s="4"/>
      <c r="FWY28" s="4"/>
      <c r="FWZ28" s="4"/>
      <c r="FXC28" s="4"/>
      <c r="FXD28" s="4"/>
      <c r="FXG28" s="4"/>
      <c r="FXH28" s="4"/>
      <c r="FXK28" s="4"/>
      <c r="FXL28" s="4"/>
      <c r="FXO28" s="4"/>
      <c r="FXP28" s="4"/>
      <c r="FXS28" s="4"/>
      <c r="FXT28" s="4"/>
      <c r="FXW28" s="4"/>
      <c r="FXX28" s="4"/>
      <c r="FYA28" s="4"/>
      <c r="FYB28" s="4"/>
      <c r="FYE28" s="4"/>
      <c r="FYF28" s="4"/>
      <c r="FYI28" s="4"/>
      <c r="FYJ28" s="4"/>
      <c r="FYM28" s="4"/>
      <c r="FYN28" s="4"/>
      <c r="FYQ28" s="4"/>
      <c r="FYR28" s="4"/>
      <c r="FYU28" s="4"/>
      <c r="FYV28" s="4"/>
      <c r="FYY28" s="4"/>
      <c r="FYZ28" s="4"/>
      <c r="FZC28" s="4"/>
      <c r="FZD28" s="4"/>
      <c r="FZG28" s="4"/>
      <c r="FZH28" s="4"/>
      <c r="FZK28" s="4"/>
      <c r="FZL28" s="4"/>
      <c r="FZO28" s="4"/>
      <c r="FZP28" s="4"/>
      <c r="FZS28" s="4"/>
      <c r="FZT28" s="4"/>
      <c r="FZW28" s="4"/>
      <c r="FZX28" s="4"/>
      <c r="GAA28" s="4"/>
      <c r="GAB28" s="4"/>
      <c r="GAE28" s="4"/>
      <c r="GAF28" s="4"/>
      <c r="GAI28" s="4"/>
      <c r="GAJ28" s="4"/>
      <c r="GAM28" s="4"/>
      <c r="GAN28" s="4"/>
      <c r="GAQ28" s="4"/>
      <c r="GAR28" s="4"/>
      <c r="GAU28" s="4"/>
      <c r="GAV28" s="4"/>
      <c r="GAY28" s="4"/>
      <c r="GAZ28" s="4"/>
      <c r="GBC28" s="4"/>
      <c r="GBD28" s="4"/>
      <c r="GBG28" s="4"/>
      <c r="GBH28" s="4"/>
      <c r="GBK28" s="4"/>
      <c r="GBL28" s="4"/>
      <c r="GBO28" s="4"/>
      <c r="GBP28" s="4"/>
      <c r="GBS28" s="4"/>
      <c r="GBT28" s="4"/>
      <c r="GBW28" s="4"/>
      <c r="GBX28" s="4"/>
      <c r="GCA28" s="4"/>
      <c r="GCB28" s="4"/>
      <c r="GCE28" s="4"/>
      <c r="GCF28" s="4"/>
      <c r="GCI28" s="4"/>
      <c r="GCJ28" s="4"/>
      <c r="GCM28" s="4"/>
      <c r="GCN28" s="4"/>
      <c r="GCQ28" s="4"/>
      <c r="GCR28" s="4"/>
      <c r="GCU28" s="4"/>
      <c r="GCV28" s="4"/>
      <c r="GCY28" s="4"/>
      <c r="GCZ28" s="4"/>
      <c r="GDC28" s="4"/>
      <c r="GDD28" s="4"/>
      <c r="GDG28" s="4"/>
      <c r="GDH28" s="4"/>
      <c r="GDK28" s="4"/>
      <c r="GDL28" s="4"/>
      <c r="GDO28" s="4"/>
      <c r="GDP28" s="4"/>
      <c r="GDS28" s="4"/>
      <c r="GDT28" s="4"/>
      <c r="GDW28" s="4"/>
      <c r="GDX28" s="4"/>
      <c r="GEA28" s="4"/>
      <c r="GEB28" s="4"/>
      <c r="GEE28" s="4"/>
      <c r="GEF28" s="4"/>
      <c r="GEI28" s="4"/>
      <c r="GEJ28" s="4"/>
      <c r="GEM28" s="4"/>
      <c r="GEN28" s="4"/>
      <c r="GEQ28" s="4"/>
      <c r="GER28" s="4"/>
      <c r="GEU28" s="4"/>
      <c r="GEV28" s="4"/>
      <c r="GEY28" s="4"/>
      <c r="GEZ28" s="4"/>
      <c r="GFC28" s="4"/>
      <c r="GFD28" s="4"/>
      <c r="GFG28" s="4"/>
      <c r="GFH28" s="4"/>
      <c r="GFK28" s="4"/>
      <c r="GFL28" s="4"/>
      <c r="GFO28" s="4"/>
      <c r="GFP28" s="4"/>
      <c r="GFS28" s="4"/>
      <c r="GFT28" s="4"/>
      <c r="GFW28" s="4"/>
      <c r="GFX28" s="4"/>
      <c r="GGA28" s="4"/>
      <c r="GGB28" s="4"/>
      <c r="GGE28" s="4"/>
      <c r="GGF28" s="4"/>
      <c r="GGI28" s="4"/>
      <c r="GGJ28" s="4"/>
      <c r="GGM28" s="4"/>
      <c r="GGN28" s="4"/>
      <c r="GGQ28" s="4"/>
      <c r="GGR28" s="4"/>
      <c r="GGU28" s="4"/>
      <c r="GGV28" s="4"/>
      <c r="GGY28" s="4"/>
      <c r="GGZ28" s="4"/>
      <c r="GHC28" s="4"/>
      <c r="GHD28" s="4"/>
      <c r="GHG28" s="4"/>
      <c r="GHH28" s="4"/>
      <c r="GHK28" s="4"/>
      <c r="GHL28" s="4"/>
      <c r="GHO28" s="4"/>
      <c r="GHP28" s="4"/>
      <c r="GHS28" s="4"/>
      <c r="GHT28" s="4"/>
      <c r="GHW28" s="4"/>
      <c r="GHX28" s="4"/>
      <c r="GIA28" s="4"/>
      <c r="GIB28" s="4"/>
      <c r="GIE28" s="4"/>
      <c r="GIF28" s="4"/>
      <c r="GII28" s="4"/>
      <c r="GIJ28" s="4"/>
      <c r="GIM28" s="4"/>
      <c r="GIN28" s="4"/>
      <c r="GIQ28" s="4"/>
      <c r="GIR28" s="4"/>
      <c r="GIU28" s="4"/>
      <c r="GIV28" s="4"/>
      <c r="GIY28" s="4"/>
      <c r="GIZ28" s="4"/>
      <c r="GJC28" s="4"/>
      <c r="GJD28" s="4"/>
      <c r="GJG28" s="4"/>
      <c r="GJH28" s="4"/>
      <c r="GJK28" s="4"/>
      <c r="GJL28" s="4"/>
      <c r="GJO28" s="4"/>
      <c r="GJP28" s="4"/>
      <c r="GJS28" s="4"/>
      <c r="GJT28" s="4"/>
      <c r="GJW28" s="4"/>
      <c r="GJX28" s="4"/>
      <c r="GKA28" s="4"/>
      <c r="GKB28" s="4"/>
      <c r="GKE28" s="4"/>
      <c r="GKF28" s="4"/>
      <c r="GKI28" s="4"/>
      <c r="GKJ28" s="4"/>
      <c r="GKM28" s="4"/>
      <c r="GKN28" s="4"/>
      <c r="GKQ28" s="4"/>
      <c r="GKR28" s="4"/>
      <c r="GKU28" s="4"/>
      <c r="GKV28" s="4"/>
      <c r="GKY28" s="4"/>
      <c r="GKZ28" s="4"/>
      <c r="GLC28" s="4"/>
      <c r="GLD28" s="4"/>
      <c r="GLG28" s="4"/>
      <c r="GLH28" s="4"/>
      <c r="GLK28" s="4"/>
      <c r="GLL28" s="4"/>
      <c r="GLO28" s="4"/>
      <c r="GLP28" s="4"/>
      <c r="GLS28" s="4"/>
      <c r="GLT28" s="4"/>
      <c r="GLW28" s="4"/>
      <c r="GLX28" s="4"/>
      <c r="GMA28" s="4"/>
      <c r="GMB28" s="4"/>
      <c r="GME28" s="4"/>
      <c r="GMF28" s="4"/>
      <c r="GMI28" s="4"/>
      <c r="GMJ28" s="4"/>
      <c r="GMM28" s="4"/>
      <c r="GMN28" s="4"/>
      <c r="GMQ28" s="4"/>
      <c r="GMR28" s="4"/>
      <c r="GMU28" s="4"/>
      <c r="GMV28" s="4"/>
      <c r="GMY28" s="4"/>
      <c r="GMZ28" s="4"/>
      <c r="GNC28" s="4"/>
      <c r="GND28" s="4"/>
      <c r="GNG28" s="4"/>
      <c r="GNH28" s="4"/>
      <c r="GNK28" s="4"/>
      <c r="GNL28" s="4"/>
      <c r="GNO28" s="4"/>
      <c r="GNP28" s="4"/>
      <c r="GNS28" s="4"/>
      <c r="GNT28" s="4"/>
      <c r="GNW28" s="4"/>
      <c r="GNX28" s="4"/>
      <c r="GOA28" s="4"/>
      <c r="GOB28" s="4"/>
      <c r="GOE28" s="4"/>
      <c r="GOF28" s="4"/>
      <c r="GOI28" s="4"/>
      <c r="GOJ28" s="4"/>
      <c r="GOM28" s="4"/>
      <c r="GON28" s="4"/>
      <c r="GOQ28" s="4"/>
      <c r="GOR28" s="4"/>
      <c r="GOU28" s="4"/>
      <c r="GOV28" s="4"/>
      <c r="GOY28" s="4"/>
      <c r="GOZ28" s="4"/>
      <c r="GPC28" s="4"/>
      <c r="GPD28" s="4"/>
      <c r="GPG28" s="4"/>
      <c r="GPH28" s="4"/>
      <c r="GPK28" s="4"/>
      <c r="GPL28" s="4"/>
      <c r="GPO28" s="4"/>
      <c r="GPP28" s="4"/>
      <c r="GPS28" s="4"/>
      <c r="GPT28" s="4"/>
      <c r="GPW28" s="4"/>
      <c r="GPX28" s="4"/>
      <c r="GQA28" s="4"/>
      <c r="GQB28" s="4"/>
      <c r="GQE28" s="4"/>
      <c r="GQF28" s="4"/>
      <c r="GQI28" s="4"/>
      <c r="GQJ28" s="4"/>
      <c r="GQM28" s="4"/>
      <c r="GQN28" s="4"/>
      <c r="GQQ28" s="4"/>
      <c r="GQR28" s="4"/>
      <c r="GQU28" s="4"/>
      <c r="GQV28" s="4"/>
      <c r="GQY28" s="4"/>
      <c r="GQZ28" s="4"/>
      <c r="GRC28" s="4"/>
      <c r="GRD28" s="4"/>
      <c r="GRG28" s="4"/>
      <c r="GRH28" s="4"/>
      <c r="GRK28" s="4"/>
      <c r="GRL28" s="4"/>
      <c r="GRO28" s="4"/>
      <c r="GRP28" s="4"/>
      <c r="GRS28" s="4"/>
      <c r="GRT28" s="4"/>
      <c r="GRW28" s="4"/>
      <c r="GRX28" s="4"/>
      <c r="GSA28" s="4"/>
      <c r="GSB28" s="4"/>
      <c r="GSE28" s="4"/>
      <c r="GSF28" s="4"/>
      <c r="GSI28" s="4"/>
      <c r="GSJ28" s="4"/>
      <c r="GSM28" s="4"/>
      <c r="GSN28" s="4"/>
      <c r="GSQ28" s="4"/>
      <c r="GSR28" s="4"/>
      <c r="GSU28" s="4"/>
      <c r="GSV28" s="4"/>
      <c r="GSY28" s="4"/>
      <c r="GSZ28" s="4"/>
      <c r="GTC28" s="4"/>
      <c r="GTD28" s="4"/>
      <c r="GTG28" s="4"/>
      <c r="GTH28" s="4"/>
      <c r="GTK28" s="4"/>
      <c r="GTL28" s="4"/>
      <c r="GTO28" s="4"/>
      <c r="GTP28" s="4"/>
      <c r="GTS28" s="4"/>
      <c r="GTT28" s="4"/>
      <c r="GTW28" s="4"/>
      <c r="GTX28" s="4"/>
      <c r="GUA28" s="4"/>
      <c r="GUB28" s="4"/>
      <c r="GUE28" s="4"/>
      <c r="GUF28" s="4"/>
      <c r="GUI28" s="4"/>
      <c r="GUJ28" s="4"/>
      <c r="GUM28" s="4"/>
      <c r="GUN28" s="4"/>
      <c r="GUQ28" s="4"/>
      <c r="GUR28" s="4"/>
      <c r="GUU28" s="4"/>
      <c r="GUV28" s="4"/>
      <c r="GUY28" s="4"/>
      <c r="GUZ28" s="4"/>
      <c r="GVC28" s="4"/>
      <c r="GVD28" s="4"/>
      <c r="GVG28" s="4"/>
      <c r="GVH28" s="4"/>
      <c r="GVK28" s="4"/>
      <c r="GVL28" s="4"/>
      <c r="GVO28" s="4"/>
      <c r="GVP28" s="4"/>
      <c r="GVS28" s="4"/>
      <c r="GVT28" s="4"/>
      <c r="GVW28" s="4"/>
      <c r="GVX28" s="4"/>
      <c r="GWA28" s="4"/>
      <c r="GWB28" s="4"/>
      <c r="GWE28" s="4"/>
      <c r="GWF28" s="4"/>
      <c r="GWI28" s="4"/>
      <c r="GWJ28" s="4"/>
      <c r="GWM28" s="4"/>
      <c r="GWN28" s="4"/>
      <c r="GWQ28" s="4"/>
      <c r="GWR28" s="4"/>
      <c r="GWU28" s="4"/>
      <c r="GWV28" s="4"/>
      <c r="GWY28" s="4"/>
      <c r="GWZ28" s="4"/>
      <c r="GXC28" s="4"/>
      <c r="GXD28" s="4"/>
      <c r="GXG28" s="4"/>
      <c r="GXH28" s="4"/>
      <c r="GXK28" s="4"/>
      <c r="GXL28" s="4"/>
      <c r="GXO28" s="4"/>
      <c r="GXP28" s="4"/>
      <c r="GXS28" s="4"/>
      <c r="GXT28" s="4"/>
      <c r="GXW28" s="4"/>
      <c r="GXX28" s="4"/>
      <c r="GYA28" s="4"/>
      <c r="GYB28" s="4"/>
      <c r="GYE28" s="4"/>
      <c r="GYF28" s="4"/>
      <c r="GYI28" s="4"/>
      <c r="GYJ28" s="4"/>
      <c r="GYM28" s="4"/>
      <c r="GYN28" s="4"/>
      <c r="GYQ28" s="4"/>
      <c r="GYR28" s="4"/>
      <c r="GYU28" s="4"/>
      <c r="GYV28" s="4"/>
      <c r="GYY28" s="4"/>
      <c r="GYZ28" s="4"/>
      <c r="GZC28" s="4"/>
      <c r="GZD28" s="4"/>
      <c r="GZG28" s="4"/>
      <c r="GZH28" s="4"/>
      <c r="GZK28" s="4"/>
      <c r="GZL28" s="4"/>
      <c r="GZO28" s="4"/>
      <c r="GZP28" s="4"/>
      <c r="GZS28" s="4"/>
      <c r="GZT28" s="4"/>
      <c r="GZW28" s="4"/>
      <c r="GZX28" s="4"/>
      <c r="HAA28" s="4"/>
      <c r="HAB28" s="4"/>
      <c r="HAE28" s="4"/>
      <c r="HAF28" s="4"/>
      <c r="HAI28" s="4"/>
      <c r="HAJ28" s="4"/>
      <c r="HAM28" s="4"/>
      <c r="HAN28" s="4"/>
      <c r="HAQ28" s="4"/>
      <c r="HAR28" s="4"/>
      <c r="HAU28" s="4"/>
      <c r="HAV28" s="4"/>
      <c r="HAY28" s="4"/>
      <c r="HAZ28" s="4"/>
      <c r="HBC28" s="4"/>
      <c r="HBD28" s="4"/>
      <c r="HBG28" s="4"/>
      <c r="HBH28" s="4"/>
      <c r="HBK28" s="4"/>
      <c r="HBL28" s="4"/>
      <c r="HBO28" s="4"/>
      <c r="HBP28" s="4"/>
      <c r="HBS28" s="4"/>
      <c r="HBT28" s="4"/>
      <c r="HBW28" s="4"/>
      <c r="HBX28" s="4"/>
      <c r="HCA28" s="4"/>
      <c r="HCB28" s="4"/>
      <c r="HCE28" s="4"/>
      <c r="HCF28" s="4"/>
      <c r="HCI28" s="4"/>
      <c r="HCJ28" s="4"/>
      <c r="HCM28" s="4"/>
      <c r="HCN28" s="4"/>
      <c r="HCQ28" s="4"/>
      <c r="HCR28" s="4"/>
      <c r="HCU28" s="4"/>
      <c r="HCV28" s="4"/>
      <c r="HCY28" s="4"/>
      <c r="HCZ28" s="4"/>
      <c r="HDC28" s="4"/>
      <c r="HDD28" s="4"/>
      <c r="HDG28" s="4"/>
      <c r="HDH28" s="4"/>
      <c r="HDK28" s="4"/>
      <c r="HDL28" s="4"/>
      <c r="HDO28" s="4"/>
      <c r="HDP28" s="4"/>
      <c r="HDS28" s="4"/>
      <c r="HDT28" s="4"/>
      <c r="HDW28" s="4"/>
      <c r="HDX28" s="4"/>
      <c r="HEA28" s="4"/>
      <c r="HEB28" s="4"/>
      <c r="HEE28" s="4"/>
      <c r="HEF28" s="4"/>
      <c r="HEI28" s="4"/>
      <c r="HEJ28" s="4"/>
      <c r="HEM28" s="4"/>
      <c r="HEN28" s="4"/>
      <c r="HEQ28" s="4"/>
      <c r="HER28" s="4"/>
      <c r="HEU28" s="4"/>
      <c r="HEV28" s="4"/>
      <c r="HEY28" s="4"/>
      <c r="HEZ28" s="4"/>
      <c r="HFC28" s="4"/>
      <c r="HFD28" s="4"/>
      <c r="HFG28" s="4"/>
      <c r="HFH28" s="4"/>
      <c r="HFK28" s="4"/>
      <c r="HFL28" s="4"/>
      <c r="HFO28" s="4"/>
      <c r="HFP28" s="4"/>
      <c r="HFS28" s="4"/>
      <c r="HFT28" s="4"/>
      <c r="HFW28" s="4"/>
      <c r="HFX28" s="4"/>
      <c r="HGA28" s="4"/>
      <c r="HGB28" s="4"/>
      <c r="HGE28" s="4"/>
      <c r="HGF28" s="4"/>
      <c r="HGI28" s="4"/>
      <c r="HGJ28" s="4"/>
      <c r="HGM28" s="4"/>
      <c r="HGN28" s="4"/>
      <c r="HGQ28" s="4"/>
      <c r="HGR28" s="4"/>
      <c r="HGU28" s="4"/>
      <c r="HGV28" s="4"/>
      <c r="HGY28" s="4"/>
      <c r="HGZ28" s="4"/>
      <c r="HHC28" s="4"/>
      <c r="HHD28" s="4"/>
      <c r="HHG28" s="4"/>
      <c r="HHH28" s="4"/>
      <c r="HHK28" s="4"/>
      <c r="HHL28" s="4"/>
      <c r="HHO28" s="4"/>
      <c r="HHP28" s="4"/>
      <c r="HHS28" s="4"/>
      <c r="HHT28" s="4"/>
      <c r="HHW28" s="4"/>
      <c r="HHX28" s="4"/>
      <c r="HIA28" s="4"/>
      <c r="HIB28" s="4"/>
      <c r="HIE28" s="4"/>
      <c r="HIF28" s="4"/>
      <c r="HII28" s="4"/>
      <c r="HIJ28" s="4"/>
      <c r="HIM28" s="4"/>
      <c r="HIN28" s="4"/>
      <c r="HIQ28" s="4"/>
      <c r="HIR28" s="4"/>
      <c r="HIU28" s="4"/>
      <c r="HIV28" s="4"/>
      <c r="HIY28" s="4"/>
      <c r="HIZ28" s="4"/>
      <c r="HJC28" s="4"/>
      <c r="HJD28" s="4"/>
      <c r="HJG28" s="4"/>
      <c r="HJH28" s="4"/>
      <c r="HJK28" s="4"/>
      <c r="HJL28" s="4"/>
      <c r="HJO28" s="4"/>
      <c r="HJP28" s="4"/>
      <c r="HJS28" s="4"/>
      <c r="HJT28" s="4"/>
      <c r="HJW28" s="4"/>
      <c r="HJX28" s="4"/>
      <c r="HKA28" s="4"/>
      <c r="HKB28" s="4"/>
      <c r="HKE28" s="4"/>
      <c r="HKF28" s="4"/>
      <c r="HKI28" s="4"/>
      <c r="HKJ28" s="4"/>
      <c r="HKM28" s="4"/>
      <c r="HKN28" s="4"/>
      <c r="HKQ28" s="4"/>
      <c r="HKR28" s="4"/>
      <c r="HKU28" s="4"/>
      <c r="HKV28" s="4"/>
      <c r="HKY28" s="4"/>
      <c r="HKZ28" s="4"/>
      <c r="HLC28" s="4"/>
      <c r="HLD28" s="4"/>
      <c r="HLG28" s="4"/>
      <c r="HLH28" s="4"/>
      <c r="HLK28" s="4"/>
      <c r="HLL28" s="4"/>
      <c r="HLO28" s="4"/>
      <c r="HLP28" s="4"/>
      <c r="HLS28" s="4"/>
      <c r="HLT28" s="4"/>
      <c r="HLW28" s="4"/>
      <c r="HLX28" s="4"/>
      <c r="HMA28" s="4"/>
      <c r="HMB28" s="4"/>
      <c r="HME28" s="4"/>
      <c r="HMF28" s="4"/>
      <c r="HMI28" s="4"/>
      <c r="HMJ28" s="4"/>
      <c r="HMM28" s="4"/>
      <c r="HMN28" s="4"/>
      <c r="HMQ28" s="4"/>
      <c r="HMR28" s="4"/>
      <c r="HMU28" s="4"/>
      <c r="HMV28" s="4"/>
      <c r="HMY28" s="4"/>
      <c r="HMZ28" s="4"/>
      <c r="HNC28" s="4"/>
      <c r="HND28" s="4"/>
      <c r="HNG28" s="4"/>
      <c r="HNH28" s="4"/>
      <c r="HNK28" s="4"/>
      <c r="HNL28" s="4"/>
      <c r="HNO28" s="4"/>
      <c r="HNP28" s="4"/>
      <c r="HNS28" s="4"/>
      <c r="HNT28" s="4"/>
      <c r="HNW28" s="4"/>
      <c r="HNX28" s="4"/>
      <c r="HOA28" s="4"/>
      <c r="HOB28" s="4"/>
      <c r="HOE28" s="4"/>
      <c r="HOF28" s="4"/>
      <c r="HOI28" s="4"/>
      <c r="HOJ28" s="4"/>
      <c r="HOM28" s="4"/>
      <c r="HON28" s="4"/>
      <c r="HOQ28" s="4"/>
      <c r="HOR28" s="4"/>
      <c r="HOU28" s="4"/>
      <c r="HOV28" s="4"/>
      <c r="HOY28" s="4"/>
      <c r="HOZ28" s="4"/>
      <c r="HPC28" s="4"/>
      <c r="HPD28" s="4"/>
      <c r="HPG28" s="4"/>
      <c r="HPH28" s="4"/>
      <c r="HPK28" s="4"/>
      <c r="HPL28" s="4"/>
      <c r="HPO28" s="4"/>
      <c r="HPP28" s="4"/>
      <c r="HPS28" s="4"/>
      <c r="HPT28" s="4"/>
      <c r="HPW28" s="4"/>
      <c r="HPX28" s="4"/>
      <c r="HQA28" s="4"/>
      <c r="HQB28" s="4"/>
      <c r="HQE28" s="4"/>
      <c r="HQF28" s="4"/>
      <c r="HQI28" s="4"/>
      <c r="HQJ28" s="4"/>
      <c r="HQM28" s="4"/>
      <c r="HQN28" s="4"/>
      <c r="HQQ28" s="4"/>
      <c r="HQR28" s="4"/>
      <c r="HQU28" s="4"/>
      <c r="HQV28" s="4"/>
      <c r="HQY28" s="4"/>
      <c r="HQZ28" s="4"/>
      <c r="HRC28" s="4"/>
      <c r="HRD28" s="4"/>
      <c r="HRG28" s="4"/>
      <c r="HRH28" s="4"/>
      <c r="HRK28" s="4"/>
      <c r="HRL28" s="4"/>
      <c r="HRO28" s="4"/>
      <c r="HRP28" s="4"/>
      <c r="HRS28" s="4"/>
      <c r="HRT28" s="4"/>
      <c r="HRW28" s="4"/>
      <c r="HRX28" s="4"/>
      <c r="HSA28" s="4"/>
      <c r="HSB28" s="4"/>
      <c r="HSE28" s="4"/>
      <c r="HSF28" s="4"/>
      <c r="HSI28" s="4"/>
      <c r="HSJ28" s="4"/>
      <c r="HSM28" s="4"/>
      <c r="HSN28" s="4"/>
      <c r="HSQ28" s="4"/>
      <c r="HSR28" s="4"/>
      <c r="HSU28" s="4"/>
      <c r="HSV28" s="4"/>
      <c r="HSY28" s="4"/>
      <c r="HSZ28" s="4"/>
      <c r="HTC28" s="4"/>
      <c r="HTD28" s="4"/>
      <c r="HTG28" s="4"/>
      <c r="HTH28" s="4"/>
      <c r="HTK28" s="4"/>
      <c r="HTL28" s="4"/>
      <c r="HTO28" s="4"/>
      <c r="HTP28" s="4"/>
      <c r="HTS28" s="4"/>
      <c r="HTT28" s="4"/>
      <c r="HTW28" s="4"/>
      <c r="HTX28" s="4"/>
      <c r="HUA28" s="4"/>
      <c r="HUB28" s="4"/>
      <c r="HUE28" s="4"/>
      <c r="HUF28" s="4"/>
      <c r="HUI28" s="4"/>
      <c r="HUJ28" s="4"/>
      <c r="HUM28" s="4"/>
      <c r="HUN28" s="4"/>
      <c r="HUQ28" s="4"/>
      <c r="HUR28" s="4"/>
      <c r="HUU28" s="4"/>
      <c r="HUV28" s="4"/>
      <c r="HUY28" s="4"/>
      <c r="HUZ28" s="4"/>
      <c r="HVC28" s="4"/>
      <c r="HVD28" s="4"/>
      <c r="HVG28" s="4"/>
      <c r="HVH28" s="4"/>
      <c r="HVK28" s="4"/>
      <c r="HVL28" s="4"/>
      <c r="HVO28" s="4"/>
      <c r="HVP28" s="4"/>
      <c r="HVS28" s="4"/>
      <c r="HVT28" s="4"/>
      <c r="HVW28" s="4"/>
      <c r="HVX28" s="4"/>
      <c r="HWA28" s="4"/>
      <c r="HWB28" s="4"/>
      <c r="HWE28" s="4"/>
      <c r="HWF28" s="4"/>
      <c r="HWI28" s="4"/>
      <c r="HWJ28" s="4"/>
      <c r="HWM28" s="4"/>
      <c r="HWN28" s="4"/>
      <c r="HWQ28" s="4"/>
      <c r="HWR28" s="4"/>
      <c r="HWU28" s="4"/>
      <c r="HWV28" s="4"/>
      <c r="HWY28" s="4"/>
      <c r="HWZ28" s="4"/>
      <c r="HXC28" s="4"/>
      <c r="HXD28" s="4"/>
      <c r="HXG28" s="4"/>
      <c r="HXH28" s="4"/>
      <c r="HXK28" s="4"/>
      <c r="HXL28" s="4"/>
      <c r="HXO28" s="4"/>
      <c r="HXP28" s="4"/>
      <c r="HXS28" s="4"/>
      <c r="HXT28" s="4"/>
      <c r="HXW28" s="4"/>
      <c r="HXX28" s="4"/>
      <c r="HYA28" s="4"/>
      <c r="HYB28" s="4"/>
      <c r="HYE28" s="4"/>
      <c r="HYF28" s="4"/>
      <c r="HYI28" s="4"/>
      <c r="HYJ28" s="4"/>
      <c r="HYM28" s="4"/>
      <c r="HYN28" s="4"/>
      <c r="HYQ28" s="4"/>
      <c r="HYR28" s="4"/>
      <c r="HYU28" s="4"/>
      <c r="HYV28" s="4"/>
      <c r="HYY28" s="4"/>
      <c r="HYZ28" s="4"/>
      <c r="HZC28" s="4"/>
      <c r="HZD28" s="4"/>
      <c r="HZG28" s="4"/>
      <c r="HZH28" s="4"/>
      <c r="HZK28" s="4"/>
      <c r="HZL28" s="4"/>
      <c r="HZO28" s="4"/>
      <c r="HZP28" s="4"/>
      <c r="HZS28" s="4"/>
      <c r="HZT28" s="4"/>
      <c r="HZW28" s="4"/>
      <c r="HZX28" s="4"/>
      <c r="IAA28" s="4"/>
      <c r="IAB28" s="4"/>
      <c r="IAE28" s="4"/>
      <c r="IAF28" s="4"/>
      <c r="IAI28" s="4"/>
      <c r="IAJ28" s="4"/>
      <c r="IAM28" s="4"/>
      <c r="IAN28" s="4"/>
      <c r="IAQ28" s="4"/>
      <c r="IAR28" s="4"/>
      <c r="IAU28" s="4"/>
      <c r="IAV28" s="4"/>
      <c r="IAY28" s="4"/>
      <c r="IAZ28" s="4"/>
      <c r="IBC28" s="4"/>
      <c r="IBD28" s="4"/>
      <c r="IBG28" s="4"/>
      <c r="IBH28" s="4"/>
      <c r="IBK28" s="4"/>
      <c r="IBL28" s="4"/>
      <c r="IBO28" s="4"/>
      <c r="IBP28" s="4"/>
      <c r="IBS28" s="4"/>
      <c r="IBT28" s="4"/>
      <c r="IBW28" s="4"/>
      <c r="IBX28" s="4"/>
      <c r="ICA28" s="4"/>
      <c r="ICB28" s="4"/>
      <c r="ICE28" s="4"/>
      <c r="ICF28" s="4"/>
      <c r="ICI28" s="4"/>
      <c r="ICJ28" s="4"/>
      <c r="ICM28" s="4"/>
      <c r="ICN28" s="4"/>
      <c r="ICQ28" s="4"/>
      <c r="ICR28" s="4"/>
      <c r="ICU28" s="4"/>
      <c r="ICV28" s="4"/>
      <c r="ICY28" s="4"/>
      <c r="ICZ28" s="4"/>
      <c r="IDC28" s="4"/>
      <c r="IDD28" s="4"/>
      <c r="IDG28" s="4"/>
      <c r="IDH28" s="4"/>
      <c r="IDK28" s="4"/>
      <c r="IDL28" s="4"/>
      <c r="IDO28" s="4"/>
      <c r="IDP28" s="4"/>
      <c r="IDS28" s="4"/>
      <c r="IDT28" s="4"/>
      <c r="IDW28" s="4"/>
      <c r="IDX28" s="4"/>
      <c r="IEA28" s="4"/>
      <c r="IEB28" s="4"/>
      <c r="IEE28" s="4"/>
      <c r="IEF28" s="4"/>
      <c r="IEI28" s="4"/>
      <c r="IEJ28" s="4"/>
      <c r="IEM28" s="4"/>
      <c r="IEN28" s="4"/>
      <c r="IEQ28" s="4"/>
      <c r="IER28" s="4"/>
      <c r="IEU28" s="4"/>
      <c r="IEV28" s="4"/>
      <c r="IEY28" s="4"/>
      <c r="IEZ28" s="4"/>
      <c r="IFC28" s="4"/>
      <c r="IFD28" s="4"/>
      <c r="IFG28" s="4"/>
      <c r="IFH28" s="4"/>
      <c r="IFK28" s="4"/>
      <c r="IFL28" s="4"/>
      <c r="IFO28" s="4"/>
      <c r="IFP28" s="4"/>
      <c r="IFS28" s="4"/>
      <c r="IFT28" s="4"/>
      <c r="IFW28" s="4"/>
      <c r="IFX28" s="4"/>
      <c r="IGA28" s="4"/>
      <c r="IGB28" s="4"/>
      <c r="IGE28" s="4"/>
      <c r="IGF28" s="4"/>
      <c r="IGI28" s="4"/>
      <c r="IGJ28" s="4"/>
      <c r="IGM28" s="4"/>
      <c r="IGN28" s="4"/>
      <c r="IGQ28" s="4"/>
      <c r="IGR28" s="4"/>
      <c r="IGU28" s="4"/>
      <c r="IGV28" s="4"/>
      <c r="IGY28" s="4"/>
      <c r="IGZ28" s="4"/>
      <c r="IHC28" s="4"/>
      <c r="IHD28" s="4"/>
      <c r="IHG28" s="4"/>
      <c r="IHH28" s="4"/>
      <c r="IHK28" s="4"/>
      <c r="IHL28" s="4"/>
      <c r="IHO28" s="4"/>
      <c r="IHP28" s="4"/>
      <c r="IHS28" s="4"/>
      <c r="IHT28" s="4"/>
      <c r="IHW28" s="4"/>
      <c r="IHX28" s="4"/>
      <c r="IIA28" s="4"/>
      <c r="IIB28" s="4"/>
      <c r="IIE28" s="4"/>
      <c r="IIF28" s="4"/>
      <c r="III28" s="4"/>
      <c r="IIJ28" s="4"/>
      <c r="IIM28" s="4"/>
      <c r="IIN28" s="4"/>
      <c r="IIQ28" s="4"/>
      <c r="IIR28" s="4"/>
      <c r="IIU28" s="4"/>
      <c r="IIV28" s="4"/>
      <c r="IIY28" s="4"/>
      <c r="IIZ28" s="4"/>
      <c r="IJC28" s="4"/>
      <c r="IJD28" s="4"/>
      <c r="IJG28" s="4"/>
      <c r="IJH28" s="4"/>
      <c r="IJK28" s="4"/>
      <c r="IJL28" s="4"/>
      <c r="IJO28" s="4"/>
      <c r="IJP28" s="4"/>
      <c r="IJS28" s="4"/>
      <c r="IJT28" s="4"/>
      <c r="IJW28" s="4"/>
      <c r="IJX28" s="4"/>
      <c r="IKA28" s="4"/>
      <c r="IKB28" s="4"/>
      <c r="IKE28" s="4"/>
      <c r="IKF28" s="4"/>
      <c r="IKI28" s="4"/>
      <c r="IKJ28" s="4"/>
      <c r="IKM28" s="4"/>
      <c r="IKN28" s="4"/>
      <c r="IKQ28" s="4"/>
      <c r="IKR28" s="4"/>
      <c r="IKU28" s="4"/>
      <c r="IKV28" s="4"/>
      <c r="IKY28" s="4"/>
      <c r="IKZ28" s="4"/>
      <c r="ILC28" s="4"/>
      <c r="ILD28" s="4"/>
      <c r="ILG28" s="4"/>
      <c r="ILH28" s="4"/>
      <c r="ILK28" s="4"/>
      <c r="ILL28" s="4"/>
      <c r="ILO28" s="4"/>
      <c r="ILP28" s="4"/>
      <c r="ILS28" s="4"/>
      <c r="ILT28" s="4"/>
      <c r="ILW28" s="4"/>
      <c r="ILX28" s="4"/>
      <c r="IMA28" s="4"/>
      <c r="IMB28" s="4"/>
      <c r="IME28" s="4"/>
      <c r="IMF28" s="4"/>
      <c r="IMI28" s="4"/>
      <c r="IMJ28" s="4"/>
      <c r="IMM28" s="4"/>
      <c r="IMN28" s="4"/>
      <c r="IMQ28" s="4"/>
      <c r="IMR28" s="4"/>
      <c r="IMU28" s="4"/>
      <c r="IMV28" s="4"/>
      <c r="IMY28" s="4"/>
      <c r="IMZ28" s="4"/>
      <c r="INC28" s="4"/>
      <c r="IND28" s="4"/>
      <c r="ING28" s="4"/>
      <c r="INH28" s="4"/>
      <c r="INK28" s="4"/>
      <c r="INL28" s="4"/>
      <c r="INO28" s="4"/>
      <c r="INP28" s="4"/>
      <c r="INS28" s="4"/>
      <c r="INT28" s="4"/>
      <c r="INW28" s="4"/>
      <c r="INX28" s="4"/>
      <c r="IOA28" s="4"/>
      <c r="IOB28" s="4"/>
      <c r="IOE28" s="4"/>
      <c r="IOF28" s="4"/>
      <c r="IOI28" s="4"/>
      <c r="IOJ28" s="4"/>
      <c r="IOM28" s="4"/>
      <c r="ION28" s="4"/>
      <c r="IOQ28" s="4"/>
      <c r="IOR28" s="4"/>
      <c r="IOU28" s="4"/>
      <c r="IOV28" s="4"/>
      <c r="IOY28" s="4"/>
      <c r="IOZ28" s="4"/>
      <c r="IPC28" s="4"/>
      <c r="IPD28" s="4"/>
      <c r="IPG28" s="4"/>
      <c r="IPH28" s="4"/>
      <c r="IPK28" s="4"/>
      <c r="IPL28" s="4"/>
      <c r="IPO28" s="4"/>
      <c r="IPP28" s="4"/>
      <c r="IPS28" s="4"/>
      <c r="IPT28" s="4"/>
      <c r="IPW28" s="4"/>
      <c r="IPX28" s="4"/>
      <c r="IQA28" s="4"/>
      <c r="IQB28" s="4"/>
      <c r="IQE28" s="4"/>
      <c r="IQF28" s="4"/>
      <c r="IQI28" s="4"/>
      <c r="IQJ28" s="4"/>
      <c r="IQM28" s="4"/>
      <c r="IQN28" s="4"/>
      <c r="IQQ28" s="4"/>
      <c r="IQR28" s="4"/>
      <c r="IQU28" s="4"/>
      <c r="IQV28" s="4"/>
      <c r="IQY28" s="4"/>
      <c r="IQZ28" s="4"/>
      <c r="IRC28" s="4"/>
      <c r="IRD28" s="4"/>
      <c r="IRG28" s="4"/>
      <c r="IRH28" s="4"/>
      <c r="IRK28" s="4"/>
      <c r="IRL28" s="4"/>
      <c r="IRO28" s="4"/>
      <c r="IRP28" s="4"/>
      <c r="IRS28" s="4"/>
      <c r="IRT28" s="4"/>
      <c r="IRW28" s="4"/>
      <c r="IRX28" s="4"/>
      <c r="ISA28" s="4"/>
      <c r="ISB28" s="4"/>
      <c r="ISE28" s="4"/>
      <c r="ISF28" s="4"/>
      <c r="ISI28" s="4"/>
      <c r="ISJ28" s="4"/>
      <c r="ISM28" s="4"/>
      <c r="ISN28" s="4"/>
      <c r="ISQ28" s="4"/>
      <c r="ISR28" s="4"/>
      <c r="ISU28" s="4"/>
      <c r="ISV28" s="4"/>
      <c r="ISY28" s="4"/>
      <c r="ISZ28" s="4"/>
      <c r="ITC28" s="4"/>
      <c r="ITD28" s="4"/>
      <c r="ITG28" s="4"/>
      <c r="ITH28" s="4"/>
      <c r="ITK28" s="4"/>
      <c r="ITL28" s="4"/>
      <c r="ITO28" s="4"/>
      <c r="ITP28" s="4"/>
      <c r="ITS28" s="4"/>
      <c r="ITT28" s="4"/>
      <c r="ITW28" s="4"/>
      <c r="ITX28" s="4"/>
      <c r="IUA28" s="4"/>
      <c r="IUB28" s="4"/>
      <c r="IUE28" s="4"/>
      <c r="IUF28" s="4"/>
      <c r="IUI28" s="4"/>
      <c r="IUJ28" s="4"/>
      <c r="IUM28" s="4"/>
      <c r="IUN28" s="4"/>
      <c r="IUQ28" s="4"/>
      <c r="IUR28" s="4"/>
      <c r="IUU28" s="4"/>
      <c r="IUV28" s="4"/>
      <c r="IUY28" s="4"/>
      <c r="IUZ28" s="4"/>
      <c r="IVC28" s="4"/>
      <c r="IVD28" s="4"/>
      <c r="IVG28" s="4"/>
      <c r="IVH28" s="4"/>
      <c r="IVK28" s="4"/>
      <c r="IVL28" s="4"/>
      <c r="IVO28" s="4"/>
      <c r="IVP28" s="4"/>
      <c r="IVS28" s="4"/>
      <c r="IVT28" s="4"/>
      <c r="IVW28" s="4"/>
      <c r="IVX28" s="4"/>
      <c r="IWA28" s="4"/>
      <c r="IWB28" s="4"/>
      <c r="IWE28" s="4"/>
      <c r="IWF28" s="4"/>
      <c r="IWI28" s="4"/>
      <c r="IWJ28" s="4"/>
      <c r="IWM28" s="4"/>
      <c r="IWN28" s="4"/>
      <c r="IWQ28" s="4"/>
      <c r="IWR28" s="4"/>
      <c r="IWU28" s="4"/>
      <c r="IWV28" s="4"/>
      <c r="IWY28" s="4"/>
      <c r="IWZ28" s="4"/>
      <c r="IXC28" s="4"/>
      <c r="IXD28" s="4"/>
      <c r="IXG28" s="4"/>
      <c r="IXH28" s="4"/>
      <c r="IXK28" s="4"/>
      <c r="IXL28" s="4"/>
      <c r="IXO28" s="4"/>
      <c r="IXP28" s="4"/>
      <c r="IXS28" s="4"/>
      <c r="IXT28" s="4"/>
      <c r="IXW28" s="4"/>
      <c r="IXX28" s="4"/>
      <c r="IYA28" s="4"/>
      <c r="IYB28" s="4"/>
      <c r="IYE28" s="4"/>
      <c r="IYF28" s="4"/>
      <c r="IYI28" s="4"/>
      <c r="IYJ28" s="4"/>
      <c r="IYM28" s="4"/>
      <c r="IYN28" s="4"/>
      <c r="IYQ28" s="4"/>
      <c r="IYR28" s="4"/>
      <c r="IYU28" s="4"/>
      <c r="IYV28" s="4"/>
      <c r="IYY28" s="4"/>
      <c r="IYZ28" s="4"/>
      <c r="IZC28" s="4"/>
      <c r="IZD28" s="4"/>
      <c r="IZG28" s="4"/>
      <c r="IZH28" s="4"/>
      <c r="IZK28" s="4"/>
      <c r="IZL28" s="4"/>
      <c r="IZO28" s="4"/>
      <c r="IZP28" s="4"/>
      <c r="IZS28" s="4"/>
      <c r="IZT28" s="4"/>
      <c r="IZW28" s="4"/>
      <c r="IZX28" s="4"/>
      <c r="JAA28" s="4"/>
      <c r="JAB28" s="4"/>
      <c r="JAE28" s="4"/>
      <c r="JAF28" s="4"/>
      <c r="JAI28" s="4"/>
      <c r="JAJ28" s="4"/>
      <c r="JAM28" s="4"/>
      <c r="JAN28" s="4"/>
      <c r="JAQ28" s="4"/>
      <c r="JAR28" s="4"/>
      <c r="JAU28" s="4"/>
      <c r="JAV28" s="4"/>
      <c r="JAY28" s="4"/>
      <c r="JAZ28" s="4"/>
      <c r="JBC28" s="4"/>
      <c r="JBD28" s="4"/>
      <c r="JBG28" s="4"/>
      <c r="JBH28" s="4"/>
      <c r="JBK28" s="4"/>
      <c r="JBL28" s="4"/>
      <c r="JBO28" s="4"/>
      <c r="JBP28" s="4"/>
      <c r="JBS28" s="4"/>
      <c r="JBT28" s="4"/>
      <c r="JBW28" s="4"/>
      <c r="JBX28" s="4"/>
      <c r="JCA28" s="4"/>
      <c r="JCB28" s="4"/>
      <c r="JCE28" s="4"/>
      <c r="JCF28" s="4"/>
      <c r="JCI28" s="4"/>
      <c r="JCJ28" s="4"/>
      <c r="JCM28" s="4"/>
      <c r="JCN28" s="4"/>
      <c r="JCQ28" s="4"/>
      <c r="JCR28" s="4"/>
      <c r="JCU28" s="4"/>
      <c r="JCV28" s="4"/>
      <c r="JCY28" s="4"/>
      <c r="JCZ28" s="4"/>
      <c r="JDC28" s="4"/>
      <c r="JDD28" s="4"/>
      <c r="JDG28" s="4"/>
      <c r="JDH28" s="4"/>
      <c r="JDK28" s="4"/>
      <c r="JDL28" s="4"/>
      <c r="JDO28" s="4"/>
      <c r="JDP28" s="4"/>
      <c r="JDS28" s="4"/>
      <c r="JDT28" s="4"/>
      <c r="JDW28" s="4"/>
      <c r="JDX28" s="4"/>
      <c r="JEA28" s="4"/>
      <c r="JEB28" s="4"/>
      <c r="JEE28" s="4"/>
      <c r="JEF28" s="4"/>
      <c r="JEI28" s="4"/>
      <c r="JEJ28" s="4"/>
      <c r="JEM28" s="4"/>
      <c r="JEN28" s="4"/>
      <c r="JEQ28" s="4"/>
      <c r="JER28" s="4"/>
      <c r="JEU28" s="4"/>
      <c r="JEV28" s="4"/>
      <c r="JEY28" s="4"/>
      <c r="JEZ28" s="4"/>
      <c r="JFC28" s="4"/>
      <c r="JFD28" s="4"/>
      <c r="JFG28" s="4"/>
      <c r="JFH28" s="4"/>
      <c r="JFK28" s="4"/>
      <c r="JFL28" s="4"/>
      <c r="JFO28" s="4"/>
      <c r="JFP28" s="4"/>
      <c r="JFS28" s="4"/>
      <c r="JFT28" s="4"/>
      <c r="JFW28" s="4"/>
      <c r="JFX28" s="4"/>
      <c r="JGA28" s="4"/>
      <c r="JGB28" s="4"/>
      <c r="JGE28" s="4"/>
      <c r="JGF28" s="4"/>
      <c r="JGI28" s="4"/>
      <c r="JGJ28" s="4"/>
      <c r="JGM28" s="4"/>
      <c r="JGN28" s="4"/>
      <c r="JGQ28" s="4"/>
      <c r="JGR28" s="4"/>
      <c r="JGU28" s="4"/>
      <c r="JGV28" s="4"/>
      <c r="JGY28" s="4"/>
      <c r="JGZ28" s="4"/>
      <c r="JHC28" s="4"/>
      <c r="JHD28" s="4"/>
      <c r="JHG28" s="4"/>
      <c r="JHH28" s="4"/>
      <c r="JHK28" s="4"/>
      <c r="JHL28" s="4"/>
      <c r="JHO28" s="4"/>
      <c r="JHP28" s="4"/>
      <c r="JHS28" s="4"/>
      <c r="JHT28" s="4"/>
      <c r="JHW28" s="4"/>
      <c r="JHX28" s="4"/>
      <c r="JIA28" s="4"/>
      <c r="JIB28" s="4"/>
      <c r="JIE28" s="4"/>
      <c r="JIF28" s="4"/>
      <c r="JII28" s="4"/>
      <c r="JIJ28" s="4"/>
      <c r="JIM28" s="4"/>
      <c r="JIN28" s="4"/>
      <c r="JIQ28" s="4"/>
      <c r="JIR28" s="4"/>
      <c r="JIU28" s="4"/>
      <c r="JIV28" s="4"/>
      <c r="JIY28" s="4"/>
      <c r="JIZ28" s="4"/>
      <c r="JJC28" s="4"/>
      <c r="JJD28" s="4"/>
      <c r="JJG28" s="4"/>
      <c r="JJH28" s="4"/>
      <c r="JJK28" s="4"/>
      <c r="JJL28" s="4"/>
      <c r="JJO28" s="4"/>
      <c r="JJP28" s="4"/>
      <c r="JJS28" s="4"/>
      <c r="JJT28" s="4"/>
      <c r="JJW28" s="4"/>
      <c r="JJX28" s="4"/>
      <c r="JKA28" s="4"/>
      <c r="JKB28" s="4"/>
      <c r="JKE28" s="4"/>
      <c r="JKF28" s="4"/>
      <c r="JKI28" s="4"/>
      <c r="JKJ28" s="4"/>
      <c r="JKM28" s="4"/>
      <c r="JKN28" s="4"/>
      <c r="JKQ28" s="4"/>
      <c r="JKR28" s="4"/>
      <c r="JKU28" s="4"/>
      <c r="JKV28" s="4"/>
      <c r="JKY28" s="4"/>
      <c r="JKZ28" s="4"/>
      <c r="JLC28" s="4"/>
      <c r="JLD28" s="4"/>
      <c r="JLG28" s="4"/>
      <c r="JLH28" s="4"/>
      <c r="JLK28" s="4"/>
      <c r="JLL28" s="4"/>
      <c r="JLO28" s="4"/>
      <c r="JLP28" s="4"/>
      <c r="JLS28" s="4"/>
      <c r="JLT28" s="4"/>
      <c r="JLW28" s="4"/>
      <c r="JLX28" s="4"/>
      <c r="JMA28" s="4"/>
      <c r="JMB28" s="4"/>
      <c r="JME28" s="4"/>
      <c r="JMF28" s="4"/>
      <c r="JMI28" s="4"/>
      <c r="JMJ28" s="4"/>
      <c r="JMM28" s="4"/>
      <c r="JMN28" s="4"/>
      <c r="JMQ28" s="4"/>
      <c r="JMR28" s="4"/>
      <c r="JMU28" s="4"/>
      <c r="JMV28" s="4"/>
      <c r="JMY28" s="4"/>
      <c r="JMZ28" s="4"/>
      <c r="JNC28" s="4"/>
      <c r="JND28" s="4"/>
      <c r="JNG28" s="4"/>
      <c r="JNH28" s="4"/>
      <c r="JNK28" s="4"/>
      <c r="JNL28" s="4"/>
      <c r="JNO28" s="4"/>
      <c r="JNP28" s="4"/>
      <c r="JNS28" s="4"/>
      <c r="JNT28" s="4"/>
      <c r="JNW28" s="4"/>
      <c r="JNX28" s="4"/>
      <c r="JOA28" s="4"/>
      <c r="JOB28" s="4"/>
      <c r="JOE28" s="4"/>
      <c r="JOF28" s="4"/>
      <c r="JOI28" s="4"/>
      <c r="JOJ28" s="4"/>
      <c r="JOM28" s="4"/>
      <c r="JON28" s="4"/>
      <c r="JOQ28" s="4"/>
      <c r="JOR28" s="4"/>
      <c r="JOU28" s="4"/>
      <c r="JOV28" s="4"/>
      <c r="JOY28" s="4"/>
      <c r="JOZ28" s="4"/>
      <c r="JPC28" s="4"/>
      <c r="JPD28" s="4"/>
      <c r="JPG28" s="4"/>
      <c r="JPH28" s="4"/>
      <c r="JPK28" s="4"/>
      <c r="JPL28" s="4"/>
      <c r="JPO28" s="4"/>
      <c r="JPP28" s="4"/>
      <c r="JPS28" s="4"/>
      <c r="JPT28" s="4"/>
      <c r="JPW28" s="4"/>
      <c r="JPX28" s="4"/>
      <c r="JQA28" s="4"/>
      <c r="JQB28" s="4"/>
      <c r="JQE28" s="4"/>
      <c r="JQF28" s="4"/>
      <c r="JQI28" s="4"/>
      <c r="JQJ28" s="4"/>
      <c r="JQM28" s="4"/>
      <c r="JQN28" s="4"/>
      <c r="JQQ28" s="4"/>
      <c r="JQR28" s="4"/>
      <c r="JQU28" s="4"/>
      <c r="JQV28" s="4"/>
      <c r="JQY28" s="4"/>
      <c r="JQZ28" s="4"/>
      <c r="JRC28" s="4"/>
      <c r="JRD28" s="4"/>
      <c r="JRG28" s="4"/>
      <c r="JRH28" s="4"/>
      <c r="JRK28" s="4"/>
      <c r="JRL28" s="4"/>
      <c r="JRO28" s="4"/>
      <c r="JRP28" s="4"/>
      <c r="JRS28" s="4"/>
      <c r="JRT28" s="4"/>
      <c r="JRW28" s="4"/>
      <c r="JRX28" s="4"/>
      <c r="JSA28" s="4"/>
      <c r="JSB28" s="4"/>
      <c r="JSE28" s="4"/>
      <c r="JSF28" s="4"/>
      <c r="JSI28" s="4"/>
      <c r="JSJ28" s="4"/>
      <c r="JSM28" s="4"/>
      <c r="JSN28" s="4"/>
      <c r="JSQ28" s="4"/>
      <c r="JSR28" s="4"/>
      <c r="JSU28" s="4"/>
      <c r="JSV28" s="4"/>
      <c r="JSY28" s="4"/>
      <c r="JSZ28" s="4"/>
      <c r="JTC28" s="4"/>
      <c r="JTD28" s="4"/>
      <c r="JTG28" s="4"/>
      <c r="JTH28" s="4"/>
      <c r="JTK28" s="4"/>
      <c r="JTL28" s="4"/>
      <c r="JTO28" s="4"/>
      <c r="JTP28" s="4"/>
      <c r="JTS28" s="4"/>
      <c r="JTT28" s="4"/>
      <c r="JTW28" s="4"/>
      <c r="JTX28" s="4"/>
      <c r="JUA28" s="4"/>
      <c r="JUB28" s="4"/>
      <c r="JUE28" s="4"/>
      <c r="JUF28" s="4"/>
      <c r="JUI28" s="4"/>
      <c r="JUJ28" s="4"/>
      <c r="JUM28" s="4"/>
      <c r="JUN28" s="4"/>
      <c r="JUQ28" s="4"/>
      <c r="JUR28" s="4"/>
      <c r="JUU28" s="4"/>
      <c r="JUV28" s="4"/>
      <c r="JUY28" s="4"/>
      <c r="JUZ28" s="4"/>
      <c r="JVC28" s="4"/>
      <c r="JVD28" s="4"/>
      <c r="JVG28" s="4"/>
      <c r="JVH28" s="4"/>
      <c r="JVK28" s="4"/>
      <c r="JVL28" s="4"/>
      <c r="JVO28" s="4"/>
      <c r="JVP28" s="4"/>
      <c r="JVS28" s="4"/>
      <c r="JVT28" s="4"/>
      <c r="JVW28" s="4"/>
      <c r="JVX28" s="4"/>
      <c r="JWA28" s="4"/>
      <c r="JWB28" s="4"/>
      <c r="JWE28" s="4"/>
      <c r="JWF28" s="4"/>
      <c r="JWI28" s="4"/>
      <c r="JWJ28" s="4"/>
      <c r="JWM28" s="4"/>
      <c r="JWN28" s="4"/>
      <c r="JWQ28" s="4"/>
      <c r="JWR28" s="4"/>
      <c r="JWU28" s="4"/>
      <c r="JWV28" s="4"/>
      <c r="JWY28" s="4"/>
      <c r="JWZ28" s="4"/>
      <c r="JXC28" s="4"/>
      <c r="JXD28" s="4"/>
      <c r="JXG28" s="4"/>
      <c r="JXH28" s="4"/>
      <c r="JXK28" s="4"/>
      <c r="JXL28" s="4"/>
      <c r="JXO28" s="4"/>
      <c r="JXP28" s="4"/>
      <c r="JXS28" s="4"/>
      <c r="JXT28" s="4"/>
      <c r="JXW28" s="4"/>
      <c r="JXX28" s="4"/>
      <c r="JYA28" s="4"/>
      <c r="JYB28" s="4"/>
      <c r="JYE28" s="4"/>
      <c r="JYF28" s="4"/>
      <c r="JYI28" s="4"/>
      <c r="JYJ28" s="4"/>
      <c r="JYM28" s="4"/>
      <c r="JYN28" s="4"/>
      <c r="JYQ28" s="4"/>
      <c r="JYR28" s="4"/>
      <c r="JYU28" s="4"/>
      <c r="JYV28" s="4"/>
      <c r="JYY28" s="4"/>
      <c r="JYZ28" s="4"/>
      <c r="JZC28" s="4"/>
      <c r="JZD28" s="4"/>
      <c r="JZG28" s="4"/>
      <c r="JZH28" s="4"/>
      <c r="JZK28" s="4"/>
      <c r="JZL28" s="4"/>
      <c r="JZO28" s="4"/>
      <c r="JZP28" s="4"/>
      <c r="JZS28" s="4"/>
      <c r="JZT28" s="4"/>
      <c r="JZW28" s="4"/>
      <c r="JZX28" s="4"/>
      <c r="KAA28" s="4"/>
      <c r="KAB28" s="4"/>
      <c r="KAE28" s="4"/>
      <c r="KAF28" s="4"/>
      <c r="KAI28" s="4"/>
      <c r="KAJ28" s="4"/>
      <c r="KAM28" s="4"/>
      <c r="KAN28" s="4"/>
      <c r="KAQ28" s="4"/>
      <c r="KAR28" s="4"/>
      <c r="KAU28" s="4"/>
      <c r="KAV28" s="4"/>
      <c r="KAY28" s="4"/>
      <c r="KAZ28" s="4"/>
      <c r="KBC28" s="4"/>
      <c r="KBD28" s="4"/>
      <c r="KBG28" s="4"/>
      <c r="KBH28" s="4"/>
      <c r="KBK28" s="4"/>
      <c r="KBL28" s="4"/>
      <c r="KBO28" s="4"/>
      <c r="KBP28" s="4"/>
      <c r="KBS28" s="4"/>
      <c r="KBT28" s="4"/>
      <c r="KBW28" s="4"/>
      <c r="KBX28" s="4"/>
      <c r="KCA28" s="4"/>
      <c r="KCB28" s="4"/>
      <c r="KCE28" s="4"/>
      <c r="KCF28" s="4"/>
      <c r="KCI28" s="4"/>
      <c r="KCJ28" s="4"/>
      <c r="KCM28" s="4"/>
      <c r="KCN28" s="4"/>
      <c r="KCQ28" s="4"/>
      <c r="KCR28" s="4"/>
      <c r="KCU28" s="4"/>
      <c r="KCV28" s="4"/>
      <c r="KCY28" s="4"/>
      <c r="KCZ28" s="4"/>
      <c r="KDC28" s="4"/>
      <c r="KDD28" s="4"/>
      <c r="KDG28" s="4"/>
      <c r="KDH28" s="4"/>
      <c r="KDK28" s="4"/>
      <c r="KDL28" s="4"/>
      <c r="KDO28" s="4"/>
      <c r="KDP28" s="4"/>
      <c r="KDS28" s="4"/>
      <c r="KDT28" s="4"/>
      <c r="KDW28" s="4"/>
      <c r="KDX28" s="4"/>
      <c r="KEA28" s="4"/>
      <c r="KEB28" s="4"/>
      <c r="KEE28" s="4"/>
      <c r="KEF28" s="4"/>
      <c r="KEI28" s="4"/>
      <c r="KEJ28" s="4"/>
      <c r="KEM28" s="4"/>
      <c r="KEN28" s="4"/>
      <c r="KEQ28" s="4"/>
      <c r="KER28" s="4"/>
      <c r="KEU28" s="4"/>
      <c r="KEV28" s="4"/>
      <c r="KEY28" s="4"/>
      <c r="KEZ28" s="4"/>
      <c r="KFC28" s="4"/>
      <c r="KFD28" s="4"/>
      <c r="KFG28" s="4"/>
      <c r="KFH28" s="4"/>
      <c r="KFK28" s="4"/>
      <c r="KFL28" s="4"/>
      <c r="KFO28" s="4"/>
      <c r="KFP28" s="4"/>
      <c r="KFS28" s="4"/>
      <c r="KFT28" s="4"/>
      <c r="KFW28" s="4"/>
      <c r="KFX28" s="4"/>
      <c r="KGA28" s="4"/>
      <c r="KGB28" s="4"/>
      <c r="KGE28" s="4"/>
      <c r="KGF28" s="4"/>
      <c r="KGI28" s="4"/>
      <c r="KGJ28" s="4"/>
      <c r="KGM28" s="4"/>
      <c r="KGN28" s="4"/>
      <c r="KGQ28" s="4"/>
      <c r="KGR28" s="4"/>
      <c r="KGU28" s="4"/>
      <c r="KGV28" s="4"/>
      <c r="KGY28" s="4"/>
      <c r="KGZ28" s="4"/>
      <c r="KHC28" s="4"/>
      <c r="KHD28" s="4"/>
      <c r="KHG28" s="4"/>
      <c r="KHH28" s="4"/>
      <c r="KHK28" s="4"/>
      <c r="KHL28" s="4"/>
      <c r="KHO28" s="4"/>
      <c r="KHP28" s="4"/>
      <c r="KHS28" s="4"/>
      <c r="KHT28" s="4"/>
      <c r="KHW28" s="4"/>
      <c r="KHX28" s="4"/>
      <c r="KIA28" s="4"/>
      <c r="KIB28" s="4"/>
      <c r="KIE28" s="4"/>
      <c r="KIF28" s="4"/>
      <c r="KII28" s="4"/>
      <c r="KIJ28" s="4"/>
      <c r="KIM28" s="4"/>
      <c r="KIN28" s="4"/>
      <c r="KIQ28" s="4"/>
      <c r="KIR28" s="4"/>
      <c r="KIU28" s="4"/>
      <c r="KIV28" s="4"/>
      <c r="KIY28" s="4"/>
      <c r="KIZ28" s="4"/>
      <c r="KJC28" s="4"/>
      <c r="KJD28" s="4"/>
      <c r="KJG28" s="4"/>
      <c r="KJH28" s="4"/>
      <c r="KJK28" s="4"/>
      <c r="KJL28" s="4"/>
      <c r="KJO28" s="4"/>
      <c r="KJP28" s="4"/>
      <c r="KJS28" s="4"/>
      <c r="KJT28" s="4"/>
      <c r="KJW28" s="4"/>
      <c r="KJX28" s="4"/>
      <c r="KKA28" s="4"/>
      <c r="KKB28" s="4"/>
      <c r="KKE28" s="4"/>
      <c r="KKF28" s="4"/>
      <c r="KKI28" s="4"/>
      <c r="KKJ28" s="4"/>
      <c r="KKM28" s="4"/>
      <c r="KKN28" s="4"/>
      <c r="KKQ28" s="4"/>
      <c r="KKR28" s="4"/>
      <c r="KKU28" s="4"/>
      <c r="KKV28" s="4"/>
      <c r="KKY28" s="4"/>
      <c r="KKZ28" s="4"/>
      <c r="KLC28" s="4"/>
      <c r="KLD28" s="4"/>
      <c r="KLG28" s="4"/>
      <c r="KLH28" s="4"/>
      <c r="KLK28" s="4"/>
      <c r="KLL28" s="4"/>
      <c r="KLO28" s="4"/>
      <c r="KLP28" s="4"/>
      <c r="KLS28" s="4"/>
      <c r="KLT28" s="4"/>
      <c r="KLW28" s="4"/>
      <c r="KLX28" s="4"/>
      <c r="KMA28" s="4"/>
      <c r="KMB28" s="4"/>
      <c r="KME28" s="4"/>
      <c r="KMF28" s="4"/>
      <c r="KMI28" s="4"/>
      <c r="KMJ28" s="4"/>
      <c r="KMM28" s="4"/>
      <c r="KMN28" s="4"/>
      <c r="KMQ28" s="4"/>
      <c r="KMR28" s="4"/>
      <c r="KMU28" s="4"/>
      <c r="KMV28" s="4"/>
      <c r="KMY28" s="4"/>
      <c r="KMZ28" s="4"/>
      <c r="KNC28" s="4"/>
      <c r="KND28" s="4"/>
      <c r="KNG28" s="4"/>
      <c r="KNH28" s="4"/>
      <c r="KNK28" s="4"/>
      <c r="KNL28" s="4"/>
      <c r="KNO28" s="4"/>
      <c r="KNP28" s="4"/>
      <c r="KNS28" s="4"/>
      <c r="KNT28" s="4"/>
      <c r="KNW28" s="4"/>
      <c r="KNX28" s="4"/>
      <c r="KOA28" s="4"/>
      <c r="KOB28" s="4"/>
      <c r="KOE28" s="4"/>
      <c r="KOF28" s="4"/>
      <c r="KOI28" s="4"/>
      <c r="KOJ28" s="4"/>
      <c r="KOM28" s="4"/>
      <c r="KON28" s="4"/>
      <c r="KOQ28" s="4"/>
      <c r="KOR28" s="4"/>
      <c r="KOU28" s="4"/>
      <c r="KOV28" s="4"/>
      <c r="KOY28" s="4"/>
      <c r="KOZ28" s="4"/>
      <c r="KPC28" s="4"/>
      <c r="KPD28" s="4"/>
      <c r="KPG28" s="4"/>
      <c r="KPH28" s="4"/>
      <c r="KPK28" s="4"/>
      <c r="KPL28" s="4"/>
      <c r="KPO28" s="4"/>
      <c r="KPP28" s="4"/>
      <c r="KPS28" s="4"/>
      <c r="KPT28" s="4"/>
      <c r="KPW28" s="4"/>
      <c r="KPX28" s="4"/>
      <c r="KQA28" s="4"/>
      <c r="KQB28" s="4"/>
      <c r="KQE28" s="4"/>
      <c r="KQF28" s="4"/>
      <c r="KQI28" s="4"/>
      <c r="KQJ28" s="4"/>
      <c r="KQM28" s="4"/>
      <c r="KQN28" s="4"/>
      <c r="KQQ28" s="4"/>
      <c r="KQR28" s="4"/>
      <c r="KQU28" s="4"/>
      <c r="KQV28" s="4"/>
      <c r="KQY28" s="4"/>
      <c r="KQZ28" s="4"/>
      <c r="KRC28" s="4"/>
      <c r="KRD28" s="4"/>
      <c r="KRG28" s="4"/>
      <c r="KRH28" s="4"/>
      <c r="KRK28" s="4"/>
      <c r="KRL28" s="4"/>
      <c r="KRO28" s="4"/>
      <c r="KRP28" s="4"/>
      <c r="KRS28" s="4"/>
      <c r="KRT28" s="4"/>
      <c r="KRW28" s="4"/>
      <c r="KRX28" s="4"/>
      <c r="KSA28" s="4"/>
      <c r="KSB28" s="4"/>
      <c r="KSE28" s="4"/>
      <c r="KSF28" s="4"/>
      <c r="KSI28" s="4"/>
      <c r="KSJ28" s="4"/>
      <c r="KSM28" s="4"/>
      <c r="KSN28" s="4"/>
      <c r="KSQ28" s="4"/>
      <c r="KSR28" s="4"/>
      <c r="KSU28" s="4"/>
      <c r="KSV28" s="4"/>
      <c r="KSY28" s="4"/>
      <c r="KSZ28" s="4"/>
      <c r="KTC28" s="4"/>
      <c r="KTD28" s="4"/>
      <c r="KTG28" s="4"/>
      <c r="KTH28" s="4"/>
      <c r="KTK28" s="4"/>
      <c r="KTL28" s="4"/>
      <c r="KTO28" s="4"/>
      <c r="KTP28" s="4"/>
      <c r="KTS28" s="4"/>
      <c r="KTT28" s="4"/>
      <c r="KTW28" s="4"/>
      <c r="KTX28" s="4"/>
      <c r="KUA28" s="4"/>
      <c r="KUB28" s="4"/>
      <c r="KUE28" s="4"/>
      <c r="KUF28" s="4"/>
      <c r="KUI28" s="4"/>
      <c r="KUJ28" s="4"/>
      <c r="KUM28" s="4"/>
      <c r="KUN28" s="4"/>
      <c r="KUQ28" s="4"/>
      <c r="KUR28" s="4"/>
      <c r="KUU28" s="4"/>
      <c r="KUV28" s="4"/>
      <c r="KUY28" s="4"/>
      <c r="KUZ28" s="4"/>
      <c r="KVC28" s="4"/>
      <c r="KVD28" s="4"/>
      <c r="KVG28" s="4"/>
      <c r="KVH28" s="4"/>
      <c r="KVK28" s="4"/>
      <c r="KVL28" s="4"/>
      <c r="KVO28" s="4"/>
      <c r="KVP28" s="4"/>
      <c r="KVS28" s="4"/>
      <c r="KVT28" s="4"/>
      <c r="KVW28" s="4"/>
      <c r="KVX28" s="4"/>
      <c r="KWA28" s="4"/>
      <c r="KWB28" s="4"/>
      <c r="KWE28" s="4"/>
      <c r="KWF28" s="4"/>
      <c r="KWI28" s="4"/>
      <c r="KWJ28" s="4"/>
      <c r="KWM28" s="4"/>
      <c r="KWN28" s="4"/>
      <c r="KWQ28" s="4"/>
      <c r="KWR28" s="4"/>
      <c r="KWU28" s="4"/>
      <c r="KWV28" s="4"/>
      <c r="KWY28" s="4"/>
      <c r="KWZ28" s="4"/>
      <c r="KXC28" s="4"/>
      <c r="KXD28" s="4"/>
      <c r="KXG28" s="4"/>
      <c r="KXH28" s="4"/>
      <c r="KXK28" s="4"/>
      <c r="KXL28" s="4"/>
      <c r="KXO28" s="4"/>
      <c r="KXP28" s="4"/>
      <c r="KXS28" s="4"/>
      <c r="KXT28" s="4"/>
      <c r="KXW28" s="4"/>
      <c r="KXX28" s="4"/>
      <c r="KYA28" s="4"/>
      <c r="KYB28" s="4"/>
      <c r="KYE28" s="4"/>
      <c r="KYF28" s="4"/>
      <c r="KYI28" s="4"/>
      <c r="KYJ28" s="4"/>
      <c r="KYM28" s="4"/>
      <c r="KYN28" s="4"/>
      <c r="KYQ28" s="4"/>
      <c r="KYR28" s="4"/>
      <c r="KYU28" s="4"/>
      <c r="KYV28" s="4"/>
      <c r="KYY28" s="4"/>
      <c r="KYZ28" s="4"/>
      <c r="KZC28" s="4"/>
      <c r="KZD28" s="4"/>
      <c r="KZG28" s="4"/>
      <c r="KZH28" s="4"/>
      <c r="KZK28" s="4"/>
      <c r="KZL28" s="4"/>
      <c r="KZO28" s="4"/>
      <c r="KZP28" s="4"/>
      <c r="KZS28" s="4"/>
      <c r="KZT28" s="4"/>
      <c r="KZW28" s="4"/>
      <c r="KZX28" s="4"/>
      <c r="LAA28" s="4"/>
      <c r="LAB28" s="4"/>
      <c r="LAE28" s="4"/>
      <c r="LAF28" s="4"/>
      <c r="LAI28" s="4"/>
      <c r="LAJ28" s="4"/>
      <c r="LAM28" s="4"/>
      <c r="LAN28" s="4"/>
      <c r="LAQ28" s="4"/>
      <c r="LAR28" s="4"/>
      <c r="LAU28" s="4"/>
      <c r="LAV28" s="4"/>
      <c r="LAY28" s="4"/>
      <c r="LAZ28" s="4"/>
      <c r="LBC28" s="4"/>
      <c r="LBD28" s="4"/>
      <c r="LBG28" s="4"/>
      <c r="LBH28" s="4"/>
      <c r="LBK28" s="4"/>
      <c r="LBL28" s="4"/>
      <c r="LBO28" s="4"/>
      <c r="LBP28" s="4"/>
      <c r="LBS28" s="4"/>
      <c r="LBT28" s="4"/>
      <c r="LBW28" s="4"/>
      <c r="LBX28" s="4"/>
      <c r="LCA28" s="4"/>
      <c r="LCB28" s="4"/>
      <c r="LCE28" s="4"/>
      <c r="LCF28" s="4"/>
      <c r="LCI28" s="4"/>
      <c r="LCJ28" s="4"/>
      <c r="LCM28" s="4"/>
      <c r="LCN28" s="4"/>
      <c r="LCQ28" s="4"/>
      <c r="LCR28" s="4"/>
      <c r="LCU28" s="4"/>
      <c r="LCV28" s="4"/>
      <c r="LCY28" s="4"/>
      <c r="LCZ28" s="4"/>
      <c r="LDC28" s="4"/>
      <c r="LDD28" s="4"/>
      <c r="LDG28" s="4"/>
      <c r="LDH28" s="4"/>
      <c r="LDK28" s="4"/>
      <c r="LDL28" s="4"/>
      <c r="LDO28" s="4"/>
      <c r="LDP28" s="4"/>
      <c r="LDS28" s="4"/>
      <c r="LDT28" s="4"/>
      <c r="LDW28" s="4"/>
      <c r="LDX28" s="4"/>
      <c r="LEA28" s="4"/>
      <c r="LEB28" s="4"/>
      <c r="LEE28" s="4"/>
      <c r="LEF28" s="4"/>
      <c r="LEI28" s="4"/>
      <c r="LEJ28" s="4"/>
      <c r="LEM28" s="4"/>
      <c r="LEN28" s="4"/>
      <c r="LEQ28" s="4"/>
      <c r="LER28" s="4"/>
      <c r="LEU28" s="4"/>
      <c r="LEV28" s="4"/>
      <c r="LEY28" s="4"/>
      <c r="LEZ28" s="4"/>
      <c r="LFC28" s="4"/>
      <c r="LFD28" s="4"/>
      <c r="LFG28" s="4"/>
      <c r="LFH28" s="4"/>
      <c r="LFK28" s="4"/>
      <c r="LFL28" s="4"/>
      <c r="LFO28" s="4"/>
      <c r="LFP28" s="4"/>
      <c r="LFS28" s="4"/>
      <c r="LFT28" s="4"/>
      <c r="LFW28" s="4"/>
      <c r="LFX28" s="4"/>
      <c r="LGA28" s="4"/>
      <c r="LGB28" s="4"/>
      <c r="LGE28" s="4"/>
      <c r="LGF28" s="4"/>
      <c r="LGI28" s="4"/>
      <c r="LGJ28" s="4"/>
      <c r="LGM28" s="4"/>
      <c r="LGN28" s="4"/>
      <c r="LGQ28" s="4"/>
      <c r="LGR28" s="4"/>
      <c r="LGU28" s="4"/>
      <c r="LGV28" s="4"/>
      <c r="LGY28" s="4"/>
      <c r="LGZ28" s="4"/>
      <c r="LHC28" s="4"/>
      <c r="LHD28" s="4"/>
      <c r="LHG28" s="4"/>
      <c r="LHH28" s="4"/>
      <c r="LHK28" s="4"/>
      <c r="LHL28" s="4"/>
      <c r="LHO28" s="4"/>
      <c r="LHP28" s="4"/>
      <c r="LHS28" s="4"/>
      <c r="LHT28" s="4"/>
      <c r="LHW28" s="4"/>
      <c r="LHX28" s="4"/>
      <c r="LIA28" s="4"/>
      <c r="LIB28" s="4"/>
      <c r="LIE28" s="4"/>
      <c r="LIF28" s="4"/>
      <c r="LII28" s="4"/>
      <c r="LIJ28" s="4"/>
      <c r="LIM28" s="4"/>
      <c r="LIN28" s="4"/>
      <c r="LIQ28" s="4"/>
      <c r="LIR28" s="4"/>
      <c r="LIU28" s="4"/>
      <c r="LIV28" s="4"/>
      <c r="LIY28" s="4"/>
      <c r="LIZ28" s="4"/>
      <c r="LJC28" s="4"/>
      <c r="LJD28" s="4"/>
      <c r="LJG28" s="4"/>
      <c r="LJH28" s="4"/>
      <c r="LJK28" s="4"/>
      <c r="LJL28" s="4"/>
      <c r="LJO28" s="4"/>
      <c r="LJP28" s="4"/>
      <c r="LJS28" s="4"/>
      <c r="LJT28" s="4"/>
      <c r="LJW28" s="4"/>
      <c r="LJX28" s="4"/>
      <c r="LKA28" s="4"/>
      <c r="LKB28" s="4"/>
      <c r="LKE28" s="4"/>
      <c r="LKF28" s="4"/>
      <c r="LKI28" s="4"/>
      <c r="LKJ28" s="4"/>
      <c r="LKM28" s="4"/>
      <c r="LKN28" s="4"/>
      <c r="LKQ28" s="4"/>
      <c r="LKR28" s="4"/>
      <c r="LKU28" s="4"/>
      <c r="LKV28" s="4"/>
      <c r="LKY28" s="4"/>
      <c r="LKZ28" s="4"/>
      <c r="LLC28" s="4"/>
      <c r="LLD28" s="4"/>
      <c r="LLG28" s="4"/>
      <c r="LLH28" s="4"/>
      <c r="LLK28" s="4"/>
      <c r="LLL28" s="4"/>
      <c r="LLO28" s="4"/>
      <c r="LLP28" s="4"/>
      <c r="LLS28" s="4"/>
      <c r="LLT28" s="4"/>
      <c r="LLW28" s="4"/>
      <c r="LLX28" s="4"/>
      <c r="LMA28" s="4"/>
      <c r="LMB28" s="4"/>
      <c r="LME28" s="4"/>
      <c r="LMF28" s="4"/>
      <c r="LMI28" s="4"/>
      <c r="LMJ28" s="4"/>
      <c r="LMM28" s="4"/>
      <c r="LMN28" s="4"/>
      <c r="LMQ28" s="4"/>
      <c r="LMR28" s="4"/>
      <c r="LMU28" s="4"/>
      <c r="LMV28" s="4"/>
      <c r="LMY28" s="4"/>
      <c r="LMZ28" s="4"/>
      <c r="LNC28" s="4"/>
      <c r="LND28" s="4"/>
      <c r="LNG28" s="4"/>
      <c r="LNH28" s="4"/>
      <c r="LNK28" s="4"/>
      <c r="LNL28" s="4"/>
      <c r="LNO28" s="4"/>
      <c r="LNP28" s="4"/>
      <c r="LNS28" s="4"/>
      <c r="LNT28" s="4"/>
      <c r="LNW28" s="4"/>
      <c r="LNX28" s="4"/>
      <c r="LOA28" s="4"/>
      <c r="LOB28" s="4"/>
      <c r="LOE28" s="4"/>
      <c r="LOF28" s="4"/>
      <c r="LOI28" s="4"/>
      <c r="LOJ28" s="4"/>
      <c r="LOM28" s="4"/>
      <c r="LON28" s="4"/>
      <c r="LOQ28" s="4"/>
      <c r="LOR28" s="4"/>
      <c r="LOU28" s="4"/>
      <c r="LOV28" s="4"/>
      <c r="LOY28" s="4"/>
      <c r="LOZ28" s="4"/>
      <c r="LPC28" s="4"/>
      <c r="LPD28" s="4"/>
      <c r="LPG28" s="4"/>
      <c r="LPH28" s="4"/>
      <c r="LPK28" s="4"/>
      <c r="LPL28" s="4"/>
      <c r="LPO28" s="4"/>
      <c r="LPP28" s="4"/>
      <c r="LPS28" s="4"/>
      <c r="LPT28" s="4"/>
      <c r="LPW28" s="4"/>
      <c r="LPX28" s="4"/>
      <c r="LQA28" s="4"/>
      <c r="LQB28" s="4"/>
      <c r="LQE28" s="4"/>
      <c r="LQF28" s="4"/>
      <c r="LQI28" s="4"/>
      <c r="LQJ28" s="4"/>
      <c r="LQM28" s="4"/>
      <c r="LQN28" s="4"/>
      <c r="LQQ28" s="4"/>
      <c r="LQR28" s="4"/>
      <c r="LQU28" s="4"/>
      <c r="LQV28" s="4"/>
      <c r="LQY28" s="4"/>
      <c r="LQZ28" s="4"/>
      <c r="LRC28" s="4"/>
      <c r="LRD28" s="4"/>
      <c r="LRG28" s="4"/>
      <c r="LRH28" s="4"/>
      <c r="LRK28" s="4"/>
      <c r="LRL28" s="4"/>
      <c r="LRO28" s="4"/>
      <c r="LRP28" s="4"/>
      <c r="LRS28" s="4"/>
      <c r="LRT28" s="4"/>
      <c r="LRW28" s="4"/>
      <c r="LRX28" s="4"/>
      <c r="LSA28" s="4"/>
      <c r="LSB28" s="4"/>
      <c r="LSE28" s="4"/>
      <c r="LSF28" s="4"/>
      <c r="LSI28" s="4"/>
      <c r="LSJ28" s="4"/>
      <c r="LSM28" s="4"/>
      <c r="LSN28" s="4"/>
      <c r="LSQ28" s="4"/>
      <c r="LSR28" s="4"/>
      <c r="LSU28" s="4"/>
      <c r="LSV28" s="4"/>
      <c r="LSY28" s="4"/>
      <c r="LSZ28" s="4"/>
      <c r="LTC28" s="4"/>
      <c r="LTD28" s="4"/>
      <c r="LTG28" s="4"/>
      <c r="LTH28" s="4"/>
      <c r="LTK28" s="4"/>
      <c r="LTL28" s="4"/>
      <c r="LTO28" s="4"/>
      <c r="LTP28" s="4"/>
      <c r="LTS28" s="4"/>
      <c r="LTT28" s="4"/>
      <c r="LTW28" s="4"/>
      <c r="LTX28" s="4"/>
      <c r="LUA28" s="4"/>
      <c r="LUB28" s="4"/>
      <c r="LUE28" s="4"/>
      <c r="LUF28" s="4"/>
      <c r="LUI28" s="4"/>
      <c r="LUJ28" s="4"/>
      <c r="LUM28" s="4"/>
      <c r="LUN28" s="4"/>
      <c r="LUQ28" s="4"/>
      <c r="LUR28" s="4"/>
      <c r="LUU28" s="4"/>
      <c r="LUV28" s="4"/>
      <c r="LUY28" s="4"/>
      <c r="LUZ28" s="4"/>
      <c r="LVC28" s="4"/>
      <c r="LVD28" s="4"/>
      <c r="LVG28" s="4"/>
      <c r="LVH28" s="4"/>
      <c r="LVK28" s="4"/>
      <c r="LVL28" s="4"/>
      <c r="LVO28" s="4"/>
      <c r="LVP28" s="4"/>
      <c r="LVS28" s="4"/>
      <c r="LVT28" s="4"/>
      <c r="LVW28" s="4"/>
      <c r="LVX28" s="4"/>
      <c r="LWA28" s="4"/>
      <c r="LWB28" s="4"/>
      <c r="LWE28" s="4"/>
      <c r="LWF28" s="4"/>
      <c r="LWI28" s="4"/>
      <c r="LWJ28" s="4"/>
      <c r="LWM28" s="4"/>
      <c r="LWN28" s="4"/>
      <c r="LWQ28" s="4"/>
      <c r="LWR28" s="4"/>
      <c r="LWU28" s="4"/>
      <c r="LWV28" s="4"/>
      <c r="LWY28" s="4"/>
      <c r="LWZ28" s="4"/>
      <c r="LXC28" s="4"/>
      <c r="LXD28" s="4"/>
      <c r="LXG28" s="4"/>
      <c r="LXH28" s="4"/>
      <c r="LXK28" s="4"/>
      <c r="LXL28" s="4"/>
      <c r="LXO28" s="4"/>
      <c r="LXP28" s="4"/>
      <c r="LXS28" s="4"/>
      <c r="LXT28" s="4"/>
      <c r="LXW28" s="4"/>
      <c r="LXX28" s="4"/>
      <c r="LYA28" s="4"/>
      <c r="LYB28" s="4"/>
      <c r="LYE28" s="4"/>
      <c r="LYF28" s="4"/>
      <c r="LYI28" s="4"/>
      <c r="LYJ28" s="4"/>
      <c r="LYM28" s="4"/>
      <c r="LYN28" s="4"/>
      <c r="LYQ28" s="4"/>
      <c r="LYR28" s="4"/>
      <c r="LYU28" s="4"/>
      <c r="LYV28" s="4"/>
      <c r="LYY28" s="4"/>
      <c r="LYZ28" s="4"/>
      <c r="LZC28" s="4"/>
      <c r="LZD28" s="4"/>
      <c r="LZG28" s="4"/>
      <c r="LZH28" s="4"/>
      <c r="LZK28" s="4"/>
      <c r="LZL28" s="4"/>
      <c r="LZO28" s="4"/>
      <c r="LZP28" s="4"/>
      <c r="LZS28" s="4"/>
      <c r="LZT28" s="4"/>
      <c r="LZW28" s="4"/>
      <c r="LZX28" s="4"/>
      <c r="MAA28" s="4"/>
      <c r="MAB28" s="4"/>
      <c r="MAE28" s="4"/>
      <c r="MAF28" s="4"/>
      <c r="MAI28" s="4"/>
      <c r="MAJ28" s="4"/>
      <c r="MAM28" s="4"/>
      <c r="MAN28" s="4"/>
      <c r="MAQ28" s="4"/>
      <c r="MAR28" s="4"/>
      <c r="MAU28" s="4"/>
      <c r="MAV28" s="4"/>
      <c r="MAY28" s="4"/>
      <c r="MAZ28" s="4"/>
      <c r="MBC28" s="4"/>
      <c r="MBD28" s="4"/>
      <c r="MBG28" s="4"/>
      <c r="MBH28" s="4"/>
      <c r="MBK28" s="4"/>
      <c r="MBL28" s="4"/>
      <c r="MBO28" s="4"/>
      <c r="MBP28" s="4"/>
      <c r="MBS28" s="4"/>
      <c r="MBT28" s="4"/>
      <c r="MBW28" s="4"/>
      <c r="MBX28" s="4"/>
      <c r="MCA28" s="4"/>
      <c r="MCB28" s="4"/>
      <c r="MCE28" s="4"/>
      <c r="MCF28" s="4"/>
      <c r="MCI28" s="4"/>
      <c r="MCJ28" s="4"/>
      <c r="MCM28" s="4"/>
      <c r="MCN28" s="4"/>
      <c r="MCQ28" s="4"/>
      <c r="MCR28" s="4"/>
      <c r="MCU28" s="4"/>
      <c r="MCV28" s="4"/>
      <c r="MCY28" s="4"/>
      <c r="MCZ28" s="4"/>
      <c r="MDC28" s="4"/>
      <c r="MDD28" s="4"/>
      <c r="MDG28" s="4"/>
      <c r="MDH28" s="4"/>
      <c r="MDK28" s="4"/>
      <c r="MDL28" s="4"/>
      <c r="MDO28" s="4"/>
      <c r="MDP28" s="4"/>
      <c r="MDS28" s="4"/>
      <c r="MDT28" s="4"/>
      <c r="MDW28" s="4"/>
      <c r="MDX28" s="4"/>
      <c r="MEA28" s="4"/>
      <c r="MEB28" s="4"/>
      <c r="MEE28" s="4"/>
      <c r="MEF28" s="4"/>
      <c r="MEI28" s="4"/>
      <c r="MEJ28" s="4"/>
      <c r="MEM28" s="4"/>
      <c r="MEN28" s="4"/>
      <c r="MEQ28" s="4"/>
      <c r="MER28" s="4"/>
      <c r="MEU28" s="4"/>
      <c r="MEV28" s="4"/>
      <c r="MEY28" s="4"/>
      <c r="MEZ28" s="4"/>
      <c r="MFC28" s="4"/>
      <c r="MFD28" s="4"/>
      <c r="MFG28" s="4"/>
      <c r="MFH28" s="4"/>
      <c r="MFK28" s="4"/>
      <c r="MFL28" s="4"/>
      <c r="MFO28" s="4"/>
      <c r="MFP28" s="4"/>
      <c r="MFS28" s="4"/>
      <c r="MFT28" s="4"/>
      <c r="MFW28" s="4"/>
      <c r="MFX28" s="4"/>
      <c r="MGA28" s="4"/>
      <c r="MGB28" s="4"/>
      <c r="MGE28" s="4"/>
      <c r="MGF28" s="4"/>
      <c r="MGI28" s="4"/>
      <c r="MGJ28" s="4"/>
      <c r="MGM28" s="4"/>
      <c r="MGN28" s="4"/>
      <c r="MGQ28" s="4"/>
      <c r="MGR28" s="4"/>
      <c r="MGU28" s="4"/>
      <c r="MGV28" s="4"/>
      <c r="MGY28" s="4"/>
      <c r="MGZ28" s="4"/>
      <c r="MHC28" s="4"/>
      <c r="MHD28" s="4"/>
      <c r="MHG28" s="4"/>
      <c r="MHH28" s="4"/>
      <c r="MHK28" s="4"/>
      <c r="MHL28" s="4"/>
      <c r="MHO28" s="4"/>
      <c r="MHP28" s="4"/>
      <c r="MHS28" s="4"/>
      <c r="MHT28" s="4"/>
      <c r="MHW28" s="4"/>
      <c r="MHX28" s="4"/>
      <c r="MIA28" s="4"/>
      <c r="MIB28" s="4"/>
      <c r="MIE28" s="4"/>
      <c r="MIF28" s="4"/>
      <c r="MII28" s="4"/>
      <c r="MIJ28" s="4"/>
      <c r="MIM28" s="4"/>
      <c r="MIN28" s="4"/>
      <c r="MIQ28" s="4"/>
      <c r="MIR28" s="4"/>
      <c r="MIU28" s="4"/>
      <c r="MIV28" s="4"/>
      <c r="MIY28" s="4"/>
      <c r="MIZ28" s="4"/>
      <c r="MJC28" s="4"/>
      <c r="MJD28" s="4"/>
      <c r="MJG28" s="4"/>
      <c r="MJH28" s="4"/>
      <c r="MJK28" s="4"/>
      <c r="MJL28" s="4"/>
      <c r="MJO28" s="4"/>
      <c r="MJP28" s="4"/>
      <c r="MJS28" s="4"/>
      <c r="MJT28" s="4"/>
      <c r="MJW28" s="4"/>
      <c r="MJX28" s="4"/>
      <c r="MKA28" s="4"/>
      <c r="MKB28" s="4"/>
      <c r="MKE28" s="4"/>
      <c r="MKF28" s="4"/>
      <c r="MKI28" s="4"/>
      <c r="MKJ28" s="4"/>
      <c r="MKM28" s="4"/>
      <c r="MKN28" s="4"/>
      <c r="MKQ28" s="4"/>
      <c r="MKR28" s="4"/>
      <c r="MKU28" s="4"/>
      <c r="MKV28" s="4"/>
      <c r="MKY28" s="4"/>
      <c r="MKZ28" s="4"/>
      <c r="MLC28" s="4"/>
      <c r="MLD28" s="4"/>
      <c r="MLG28" s="4"/>
      <c r="MLH28" s="4"/>
      <c r="MLK28" s="4"/>
      <c r="MLL28" s="4"/>
      <c r="MLO28" s="4"/>
      <c r="MLP28" s="4"/>
      <c r="MLS28" s="4"/>
      <c r="MLT28" s="4"/>
      <c r="MLW28" s="4"/>
      <c r="MLX28" s="4"/>
      <c r="MMA28" s="4"/>
      <c r="MMB28" s="4"/>
      <c r="MME28" s="4"/>
      <c r="MMF28" s="4"/>
      <c r="MMI28" s="4"/>
      <c r="MMJ28" s="4"/>
      <c r="MMM28" s="4"/>
      <c r="MMN28" s="4"/>
      <c r="MMQ28" s="4"/>
      <c r="MMR28" s="4"/>
      <c r="MMU28" s="4"/>
      <c r="MMV28" s="4"/>
      <c r="MMY28" s="4"/>
      <c r="MMZ28" s="4"/>
      <c r="MNC28" s="4"/>
      <c r="MND28" s="4"/>
      <c r="MNG28" s="4"/>
      <c r="MNH28" s="4"/>
      <c r="MNK28" s="4"/>
      <c r="MNL28" s="4"/>
      <c r="MNO28" s="4"/>
      <c r="MNP28" s="4"/>
      <c r="MNS28" s="4"/>
      <c r="MNT28" s="4"/>
      <c r="MNW28" s="4"/>
      <c r="MNX28" s="4"/>
      <c r="MOA28" s="4"/>
      <c r="MOB28" s="4"/>
      <c r="MOE28" s="4"/>
      <c r="MOF28" s="4"/>
      <c r="MOI28" s="4"/>
      <c r="MOJ28" s="4"/>
      <c r="MOM28" s="4"/>
      <c r="MON28" s="4"/>
      <c r="MOQ28" s="4"/>
      <c r="MOR28" s="4"/>
      <c r="MOU28" s="4"/>
      <c r="MOV28" s="4"/>
      <c r="MOY28" s="4"/>
      <c r="MOZ28" s="4"/>
      <c r="MPC28" s="4"/>
      <c r="MPD28" s="4"/>
      <c r="MPG28" s="4"/>
      <c r="MPH28" s="4"/>
      <c r="MPK28" s="4"/>
      <c r="MPL28" s="4"/>
      <c r="MPO28" s="4"/>
      <c r="MPP28" s="4"/>
      <c r="MPS28" s="4"/>
      <c r="MPT28" s="4"/>
      <c r="MPW28" s="4"/>
      <c r="MPX28" s="4"/>
      <c r="MQA28" s="4"/>
      <c r="MQB28" s="4"/>
      <c r="MQE28" s="4"/>
      <c r="MQF28" s="4"/>
      <c r="MQI28" s="4"/>
      <c r="MQJ28" s="4"/>
      <c r="MQM28" s="4"/>
      <c r="MQN28" s="4"/>
      <c r="MQQ28" s="4"/>
      <c r="MQR28" s="4"/>
      <c r="MQU28" s="4"/>
      <c r="MQV28" s="4"/>
      <c r="MQY28" s="4"/>
      <c r="MQZ28" s="4"/>
      <c r="MRC28" s="4"/>
      <c r="MRD28" s="4"/>
      <c r="MRG28" s="4"/>
      <c r="MRH28" s="4"/>
      <c r="MRK28" s="4"/>
      <c r="MRL28" s="4"/>
      <c r="MRO28" s="4"/>
      <c r="MRP28" s="4"/>
      <c r="MRS28" s="4"/>
      <c r="MRT28" s="4"/>
      <c r="MRW28" s="4"/>
      <c r="MRX28" s="4"/>
      <c r="MSA28" s="4"/>
      <c r="MSB28" s="4"/>
      <c r="MSE28" s="4"/>
      <c r="MSF28" s="4"/>
      <c r="MSI28" s="4"/>
      <c r="MSJ28" s="4"/>
      <c r="MSM28" s="4"/>
      <c r="MSN28" s="4"/>
      <c r="MSQ28" s="4"/>
      <c r="MSR28" s="4"/>
      <c r="MSU28" s="4"/>
      <c r="MSV28" s="4"/>
      <c r="MSY28" s="4"/>
      <c r="MSZ28" s="4"/>
      <c r="MTC28" s="4"/>
      <c r="MTD28" s="4"/>
      <c r="MTG28" s="4"/>
      <c r="MTH28" s="4"/>
      <c r="MTK28" s="4"/>
      <c r="MTL28" s="4"/>
      <c r="MTO28" s="4"/>
      <c r="MTP28" s="4"/>
      <c r="MTS28" s="4"/>
      <c r="MTT28" s="4"/>
      <c r="MTW28" s="4"/>
      <c r="MTX28" s="4"/>
      <c r="MUA28" s="4"/>
      <c r="MUB28" s="4"/>
      <c r="MUE28" s="4"/>
      <c r="MUF28" s="4"/>
      <c r="MUI28" s="4"/>
      <c r="MUJ28" s="4"/>
      <c r="MUM28" s="4"/>
      <c r="MUN28" s="4"/>
      <c r="MUQ28" s="4"/>
      <c r="MUR28" s="4"/>
      <c r="MUU28" s="4"/>
      <c r="MUV28" s="4"/>
      <c r="MUY28" s="4"/>
      <c r="MUZ28" s="4"/>
      <c r="MVC28" s="4"/>
      <c r="MVD28" s="4"/>
      <c r="MVG28" s="4"/>
      <c r="MVH28" s="4"/>
      <c r="MVK28" s="4"/>
      <c r="MVL28" s="4"/>
      <c r="MVO28" s="4"/>
      <c r="MVP28" s="4"/>
      <c r="MVS28" s="4"/>
      <c r="MVT28" s="4"/>
      <c r="MVW28" s="4"/>
      <c r="MVX28" s="4"/>
      <c r="MWA28" s="4"/>
      <c r="MWB28" s="4"/>
      <c r="MWE28" s="4"/>
      <c r="MWF28" s="4"/>
      <c r="MWI28" s="4"/>
      <c r="MWJ28" s="4"/>
      <c r="MWM28" s="4"/>
      <c r="MWN28" s="4"/>
      <c r="MWQ28" s="4"/>
      <c r="MWR28" s="4"/>
      <c r="MWU28" s="4"/>
      <c r="MWV28" s="4"/>
      <c r="MWY28" s="4"/>
      <c r="MWZ28" s="4"/>
      <c r="MXC28" s="4"/>
      <c r="MXD28" s="4"/>
      <c r="MXG28" s="4"/>
      <c r="MXH28" s="4"/>
      <c r="MXK28" s="4"/>
      <c r="MXL28" s="4"/>
      <c r="MXO28" s="4"/>
      <c r="MXP28" s="4"/>
      <c r="MXS28" s="4"/>
      <c r="MXT28" s="4"/>
      <c r="MXW28" s="4"/>
      <c r="MXX28" s="4"/>
      <c r="MYA28" s="4"/>
      <c r="MYB28" s="4"/>
      <c r="MYE28" s="4"/>
      <c r="MYF28" s="4"/>
      <c r="MYI28" s="4"/>
      <c r="MYJ28" s="4"/>
      <c r="MYM28" s="4"/>
      <c r="MYN28" s="4"/>
      <c r="MYQ28" s="4"/>
      <c r="MYR28" s="4"/>
      <c r="MYU28" s="4"/>
      <c r="MYV28" s="4"/>
      <c r="MYY28" s="4"/>
      <c r="MYZ28" s="4"/>
      <c r="MZC28" s="4"/>
      <c r="MZD28" s="4"/>
      <c r="MZG28" s="4"/>
      <c r="MZH28" s="4"/>
      <c r="MZK28" s="4"/>
      <c r="MZL28" s="4"/>
      <c r="MZO28" s="4"/>
      <c r="MZP28" s="4"/>
      <c r="MZS28" s="4"/>
      <c r="MZT28" s="4"/>
      <c r="MZW28" s="4"/>
      <c r="MZX28" s="4"/>
      <c r="NAA28" s="4"/>
      <c r="NAB28" s="4"/>
      <c r="NAE28" s="4"/>
      <c r="NAF28" s="4"/>
      <c r="NAI28" s="4"/>
      <c r="NAJ28" s="4"/>
      <c r="NAM28" s="4"/>
      <c r="NAN28" s="4"/>
      <c r="NAQ28" s="4"/>
      <c r="NAR28" s="4"/>
      <c r="NAU28" s="4"/>
      <c r="NAV28" s="4"/>
      <c r="NAY28" s="4"/>
      <c r="NAZ28" s="4"/>
      <c r="NBC28" s="4"/>
      <c r="NBD28" s="4"/>
      <c r="NBG28" s="4"/>
      <c r="NBH28" s="4"/>
      <c r="NBK28" s="4"/>
      <c r="NBL28" s="4"/>
      <c r="NBO28" s="4"/>
      <c r="NBP28" s="4"/>
      <c r="NBS28" s="4"/>
      <c r="NBT28" s="4"/>
      <c r="NBW28" s="4"/>
      <c r="NBX28" s="4"/>
      <c r="NCA28" s="4"/>
      <c r="NCB28" s="4"/>
      <c r="NCE28" s="4"/>
      <c r="NCF28" s="4"/>
      <c r="NCI28" s="4"/>
      <c r="NCJ28" s="4"/>
      <c r="NCM28" s="4"/>
      <c r="NCN28" s="4"/>
      <c r="NCQ28" s="4"/>
      <c r="NCR28" s="4"/>
      <c r="NCU28" s="4"/>
      <c r="NCV28" s="4"/>
      <c r="NCY28" s="4"/>
      <c r="NCZ28" s="4"/>
      <c r="NDC28" s="4"/>
      <c r="NDD28" s="4"/>
      <c r="NDG28" s="4"/>
      <c r="NDH28" s="4"/>
      <c r="NDK28" s="4"/>
      <c r="NDL28" s="4"/>
      <c r="NDO28" s="4"/>
      <c r="NDP28" s="4"/>
      <c r="NDS28" s="4"/>
      <c r="NDT28" s="4"/>
      <c r="NDW28" s="4"/>
      <c r="NDX28" s="4"/>
      <c r="NEA28" s="4"/>
      <c r="NEB28" s="4"/>
      <c r="NEE28" s="4"/>
      <c r="NEF28" s="4"/>
      <c r="NEI28" s="4"/>
      <c r="NEJ28" s="4"/>
      <c r="NEM28" s="4"/>
      <c r="NEN28" s="4"/>
      <c r="NEQ28" s="4"/>
      <c r="NER28" s="4"/>
      <c r="NEU28" s="4"/>
      <c r="NEV28" s="4"/>
      <c r="NEY28" s="4"/>
      <c r="NEZ28" s="4"/>
      <c r="NFC28" s="4"/>
      <c r="NFD28" s="4"/>
      <c r="NFG28" s="4"/>
      <c r="NFH28" s="4"/>
      <c r="NFK28" s="4"/>
      <c r="NFL28" s="4"/>
      <c r="NFO28" s="4"/>
      <c r="NFP28" s="4"/>
      <c r="NFS28" s="4"/>
      <c r="NFT28" s="4"/>
      <c r="NFW28" s="4"/>
      <c r="NFX28" s="4"/>
      <c r="NGA28" s="4"/>
      <c r="NGB28" s="4"/>
      <c r="NGE28" s="4"/>
      <c r="NGF28" s="4"/>
      <c r="NGI28" s="4"/>
      <c r="NGJ28" s="4"/>
      <c r="NGM28" s="4"/>
      <c r="NGN28" s="4"/>
      <c r="NGQ28" s="4"/>
      <c r="NGR28" s="4"/>
      <c r="NGU28" s="4"/>
      <c r="NGV28" s="4"/>
      <c r="NGY28" s="4"/>
      <c r="NGZ28" s="4"/>
      <c r="NHC28" s="4"/>
      <c r="NHD28" s="4"/>
      <c r="NHG28" s="4"/>
      <c r="NHH28" s="4"/>
      <c r="NHK28" s="4"/>
      <c r="NHL28" s="4"/>
      <c r="NHO28" s="4"/>
      <c r="NHP28" s="4"/>
      <c r="NHS28" s="4"/>
      <c r="NHT28" s="4"/>
      <c r="NHW28" s="4"/>
      <c r="NHX28" s="4"/>
      <c r="NIA28" s="4"/>
      <c r="NIB28" s="4"/>
      <c r="NIE28" s="4"/>
      <c r="NIF28" s="4"/>
      <c r="NII28" s="4"/>
      <c r="NIJ28" s="4"/>
      <c r="NIM28" s="4"/>
      <c r="NIN28" s="4"/>
      <c r="NIQ28" s="4"/>
      <c r="NIR28" s="4"/>
      <c r="NIU28" s="4"/>
      <c r="NIV28" s="4"/>
      <c r="NIY28" s="4"/>
      <c r="NIZ28" s="4"/>
      <c r="NJC28" s="4"/>
      <c r="NJD28" s="4"/>
      <c r="NJG28" s="4"/>
      <c r="NJH28" s="4"/>
      <c r="NJK28" s="4"/>
      <c r="NJL28" s="4"/>
      <c r="NJO28" s="4"/>
      <c r="NJP28" s="4"/>
      <c r="NJS28" s="4"/>
      <c r="NJT28" s="4"/>
      <c r="NJW28" s="4"/>
      <c r="NJX28" s="4"/>
      <c r="NKA28" s="4"/>
      <c r="NKB28" s="4"/>
      <c r="NKE28" s="4"/>
      <c r="NKF28" s="4"/>
      <c r="NKI28" s="4"/>
      <c r="NKJ28" s="4"/>
      <c r="NKM28" s="4"/>
      <c r="NKN28" s="4"/>
      <c r="NKQ28" s="4"/>
      <c r="NKR28" s="4"/>
      <c r="NKU28" s="4"/>
      <c r="NKV28" s="4"/>
      <c r="NKY28" s="4"/>
      <c r="NKZ28" s="4"/>
      <c r="NLC28" s="4"/>
      <c r="NLD28" s="4"/>
      <c r="NLG28" s="4"/>
      <c r="NLH28" s="4"/>
      <c r="NLK28" s="4"/>
      <c r="NLL28" s="4"/>
      <c r="NLO28" s="4"/>
      <c r="NLP28" s="4"/>
      <c r="NLS28" s="4"/>
      <c r="NLT28" s="4"/>
      <c r="NLW28" s="4"/>
      <c r="NLX28" s="4"/>
      <c r="NMA28" s="4"/>
      <c r="NMB28" s="4"/>
      <c r="NME28" s="4"/>
      <c r="NMF28" s="4"/>
      <c r="NMI28" s="4"/>
      <c r="NMJ28" s="4"/>
      <c r="NMM28" s="4"/>
      <c r="NMN28" s="4"/>
      <c r="NMQ28" s="4"/>
      <c r="NMR28" s="4"/>
      <c r="NMU28" s="4"/>
      <c r="NMV28" s="4"/>
      <c r="NMY28" s="4"/>
      <c r="NMZ28" s="4"/>
      <c r="NNC28" s="4"/>
      <c r="NND28" s="4"/>
      <c r="NNG28" s="4"/>
      <c r="NNH28" s="4"/>
      <c r="NNK28" s="4"/>
      <c r="NNL28" s="4"/>
      <c r="NNO28" s="4"/>
      <c r="NNP28" s="4"/>
      <c r="NNS28" s="4"/>
      <c r="NNT28" s="4"/>
      <c r="NNW28" s="4"/>
      <c r="NNX28" s="4"/>
      <c r="NOA28" s="4"/>
      <c r="NOB28" s="4"/>
      <c r="NOE28" s="4"/>
      <c r="NOF28" s="4"/>
      <c r="NOI28" s="4"/>
      <c r="NOJ28" s="4"/>
      <c r="NOM28" s="4"/>
      <c r="NON28" s="4"/>
      <c r="NOQ28" s="4"/>
      <c r="NOR28" s="4"/>
      <c r="NOU28" s="4"/>
      <c r="NOV28" s="4"/>
      <c r="NOY28" s="4"/>
      <c r="NOZ28" s="4"/>
      <c r="NPC28" s="4"/>
      <c r="NPD28" s="4"/>
      <c r="NPG28" s="4"/>
      <c r="NPH28" s="4"/>
      <c r="NPK28" s="4"/>
      <c r="NPL28" s="4"/>
      <c r="NPO28" s="4"/>
      <c r="NPP28" s="4"/>
      <c r="NPS28" s="4"/>
      <c r="NPT28" s="4"/>
      <c r="NPW28" s="4"/>
      <c r="NPX28" s="4"/>
      <c r="NQA28" s="4"/>
      <c r="NQB28" s="4"/>
      <c r="NQE28" s="4"/>
      <c r="NQF28" s="4"/>
      <c r="NQI28" s="4"/>
      <c r="NQJ28" s="4"/>
      <c r="NQM28" s="4"/>
      <c r="NQN28" s="4"/>
      <c r="NQQ28" s="4"/>
      <c r="NQR28" s="4"/>
      <c r="NQU28" s="4"/>
      <c r="NQV28" s="4"/>
      <c r="NQY28" s="4"/>
      <c r="NQZ28" s="4"/>
      <c r="NRC28" s="4"/>
      <c r="NRD28" s="4"/>
      <c r="NRG28" s="4"/>
      <c r="NRH28" s="4"/>
      <c r="NRK28" s="4"/>
      <c r="NRL28" s="4"/>
      <c r="NRO28" s="4"/>
      <c r="NRP28" s="4"/>
      <c r="NRS28" s="4"/>
      <c r="NRT28" s="4"/>
      <c r="NRW28" s="4"/>
      <c r="NRX28" s="4"/>
      <c r="NSA28" s="4"/>
      <c r="NSB28" s="4"/>
      <c r="NSE28" s="4"/>
      <c r="NSF28" s="4"/>
      <c r="NSI28" s="4"/>
      <c r="NSJ28" s="4"/>
      <c r="NSM28" s="4"/>
      <c r="NSN28" s="4"/>
      <c r="NSQ28" s="4"/>
      <c r="NSR28" s="4"/>
      <c r="NSU28" s="4"/>
      <c r="NSV28" s="4"/>
      <c r="NSY28" s="4"/>
      <c r="NSZ28" s="4"/>
      <c r="NTC28" s="4"/>
      <c r="NTD28" s="4"/>
      <c r="NTG28" s="4"/>
      <c r="NTH28" s="4"/>
      <c r="NTK28" s="4"/>
      <c r="NTL28" s="4"/>
      <c r="NTO28" s="4"/>
      <c r="NTP28" s="4"/>
      <c r="NTS28" s="4"/>
      <c r="NTT28" s="4"/>
      <c r="NTW28" s="4"/>
      <c r="NTX28" s="4"/>
      <c r="NUA28" s="4"/>
      <c r="NUB28" s="4"/>
      <c r="NUE28" s="4"/>
      <c r="NUF28" s="4"/>
      <c r="NUI28" s="4"/>
      <c r="NUJ28" s="4"/>
      <c r="NUM28" s="4"/>
      <c r="NUN28" s="4"/>
      <c r="NUQ28" s="4"/>
      <c r="NUR28" s="4"/>
      <c r="NUU28" s="4"/>
      <c r="NUV28" s="4"/>
      <c r="NUY28" s="4"/>
      <c r="NUZ28" s="4"/>
      <c r="NVC28" s="4"/>
      <c r="NVD28" s="4"/>
      <c r="NVG28" s="4"/>
      <c r="NVH28" s="4"/>
      <c r="NVK28" s="4"/>
      <c r="NVL28" s="4"/>
      <c r="NVO28" s="4"/>
      <c r="NVP28" s="4"/>
      <c r="NVS28" s="4"/>
      <c r="NVT28" s="4"/>
      <c r="NVW28" s="4"/>
      <c r="NVX28" s="4"/>
      <c r="NWA28" s="4"/>
      <c r="NWB28" s="4"/>
      <c r="NWE28" s="4"/>
      <c r="NWF28" s="4"/>
      <c r="NWI28" s="4"/>
      <c r="NWJ28" s="4"/>
      <c r="NWM28" s="4"/>
      <c r="NWN28" s="4"/>
      <c r="NWQ28" s="4"/>
      <c r="NWR28" s="4"/>
      <c r="NWU28" s="4"/>
      <c r="NWV28" s="4"/>
      <c r="NWY28" s="4"/>
      <c r="NWZ28" s="4"/>
      <c r="NXC28" s="4"/>
      <c r="NXD28" s="4"/>
      <c r="NXG28" s="4"/>
      <c r="NXH28" s="4"/>
      <c r="NXK28" s="4"/>
      <c r="NXL28" s="4"/>
      <c r="NXO28" s="4"/>
      <c r="NXP28" s="4"/>
      <c r="NXS28" s="4"/>
      <c r="NXT28" s="4"/>
      <c r="NXW28" s="4"/>
      <c r="NXX28" s="4"/>
      <c r="NYA28" s="4"/>
      <c r="NYB28" s="4"/>
      <c r="NYE28" s="4"/>
      <c r="NYF28" s="4"/>
      <c r="NYI28" s="4"/>
      <c r="NYJ28" s="4"/>
      <c r="NYM28" s="4"/>
      <c r="NYN28" s="4"/>
      <c r="NYQ28" s="4"/>
      <c r="NYR28" s="4"/>
      <c r="NYU28" s="4"/>
      <c r="NYV28" s="4"/>
      <c r="NYY28" s="4"/>
      <c r="NYZ28" s="4"/>
      <c r="NZC28" s="4"/>
      <c r="NZD28" s="4"/>
      <c r="NZG28" s="4"/>
      <c r="NZH28" s="4"/>
      <c r="NZK28" s="4"/>
      <c r="NZL28" s="4"/>
      <c r="NZO28" s="4"/>
      <c r="NZP28" s="4"/>
      <c r="NZS28" s="4"/>
      <c r="NZT28" s="4"/>
      <c r="NZW28" s="4"/>
      <c r="NZX28" s="4"/>
      <c r="OAA28" s="4"/>
      <c r="OAB28" s="4"/>
      <c r="OAE28" s="4"/>
      <c r="OAF28" s="4"/>
      <c r="OAI28" s="4"/>
      <c r="OAJ28" s="4"/>
      <c r="OAM28" s="4"/>
      <c r="OAN28" s="4"/>
      <c r="OAQ28" s="4"/>
      <c r="OAR28" s="4"/>
      <c r="OAU28" s="4"/>
      <c r="OAV28" s="4"/>
      <c r="OAY28" s="4"/>
      <c r="OAZ28" s="4"/>
      <c r="OBC28" s="4"/>
      <c r="OBD28" s="4"/>
      <c r="OBG28" s="4"/>
      <c r="OBH28" s="4"/>
      <c r="OBK28" s="4"/>
      <c r="OBL28" s="4"/>
      <c r="OBO28" s="4"/>
      <c r="OBP28" s="4"/>
      <c r="OBS28" s="4"/>
      <c r="OBT28" s="4"/>
      <c r="OBW28" s="4"/>
      <c r="OBX28" s="4"/>
      <c r="OCA28" s="4"/>
      <c r="OCB28" s="4"/>
      <c r="OCE28" s="4"/>
      <c r="OCF28" s="4"/>
      <c r="OCI28" s="4"/>
      <c r="OCJ28" s="4"/>
      <c r="OCM28" s="4"/>
      <c r="OCN28" s="4"/>
      <c r="OCQ28" s="4"/>
      <c r="OCR28" s="4"/>
      <c r="OCU28" s="4"/>
      <c r="OCV28" s="4"/>
      <c r="OCY28" s="4"/>
      <c r="OCZ28" s="4"/>
      <c r="ODC28" s="4"/>
      <c r="ODD28" s="4"/>
      <c r="ODG28" s="4"/>
      <c r="ODH28" s="4"/>
      <c r="ODK28" s="4"/>
      <c r="ODL28" s="4"/>
      <c r="ODO28" s="4"/>
      <c r="ODP28" s="4"/>
      <c r="ODS28" s="4"/>
      <c r="ODT28" s="4"/>
      <c r="ODW28" s="4"/>
      <c r="ODX28" s="4"/>
      <c r="OEA28" s="4"/>
      <c r="OEB28" s="4"/>
      <c r="OEE28" s="4"/>
      <c r="OEF28" s="4"/>
      <c r="OEI28" s="4"/>
      <c r="OEJ28" s="4"/>
      <c r="OEM28" s="4"/>
      <c r="OEN28" s="4"/>
      <c r="OEQ28" s="4"/>
      <c r="OER28" s="4"/>
      <c r="OEU28" s="4"/>
      <c r="OEV28" s="4"/>
      <c r="OEY28" s="4"/>
      <c r="OEZ28" s="4"/>
      <c r="OFC28" s="4"/>
      <c r="OFD28" s="4"/>
      <c r="OFG28" s="4"/>
      <c r="OFH28" s="4"/>
      <c r="OFK28" s="4"/>
      <c r="OFL28" s="4"/>
      <c r="OFO28" s="4"/>
      <c r="OFP28" s="4"/>
      <c r="OFS28" s="4"/>
      <c r="OFT28" s="4"/>
      <c r="OFW28" s="4"/>
      <c r="OFX28" s="4"/>
      <c r="OGA28" s="4"/>
      <c r="OGB28" s="4"/>
      <c r="OGE28" s="4"/>
      <c r="OGF28" s="4"/>
      <c r="OGI28" s="4"/>
      <c r="OGJ28" s="4"/>
      <c r="OGM28" s="4"/>
      <c r="OGN28" s="4"/>
      <c r="OGQ28" s="4"/>
      <c r="OGR28" s="4"/>
      <c r="OGU28" s="4"/>
      <c r="OGV28" s="4"/>
      <c r="OGY28" s="4"/>
      <c r="OGZ28" s="4"/>
      <c r="OHC28" s="4"/>
      <c r="OHD28" s="4"/>
      <c r="OHG28" s="4"/>
      <c r="OHH28" s="4"/>
      <c r="OHK28" s="4"/>
      <c r="OHL28" s="4"/>
      <c r="OHO28" s="4"/>
      <c r="OHP28" s="4"/>
      <c r="OHS28" s="4"/>
      <c r="OHT28" s="4"/>
      <c r="OHW28" s="4"/>
      <c r="OHX28" s="4"/>
      <c r="OIA28" s="4"/>
      <c r="OIB28" s="4"/>
      <c r="OIE28" s="4"/>
      <c r="OIF28" s="4"/>
      <c r="OII28" s="4"/>
      <c r="OIJ28" s="4"/>
      <c r="OIM28" s="4"/>
      <c r="OIN28" s="4"/>
      <c r="OIQ28" s="4"/>
      <c r="OIR28" s="4"/>
      <c r="OIU28" s="4"/>
      <c r="OIV28" s="4"/>
      <c r="OIY28" s="4"/>
      <c r="OIZ28" s="4"/>
      <c r="OJC28" s="4"/>
      <c r="OJD28" s="4"/>
      <c r="OJG28" s="4"/>
      <c r="OJH28" s="4"/>
      <c r="OJK28" s="4"/>
      <c r="OJL28" s="4"/>
      <c r="OJO28" s="4"/>
      <c r="OJP28" s="4"/>
      <c r="OJS28" s="4"/>
      <c r="OJT28" s="4"/>
      <c r="OJW28" s="4"/>
      <c r="OJX28" s="4"/>
      <c r="OKA28" s="4"/>
      <c r="OKB28" s="4"/>
      <c r="OKE28" s="4"/>
      <c r="OKF28" s="4"/>
      <c r="OKI28" s="4"/>
      <c r="OKJ28" s="4"/>
      <c r="OKM28" s="4"/>
      <c r="OKN28" s="4"/>
      <c r="OKQ28" s="4"/>
      <c r="OKR28" s="4"/>
      <c r="OKU28" s="4"/>
      <c r="OKV28" s="4"/>
      <c r="OKY28" s="4"/>
      <c r="OKZ28" s="4"/>
      <c r="OLC28" s="4"/>
      <c r="OLD28" s="4"/>
      <c r="OLG28" s="4"/>
      <c r="OLH28" s="4"/>
      <c r="OLK28" s="4"/>
      <c r="OLL28" s="4"/>
      <c r="OLO28" s="4"/>
      <c r="OLP28" s="4"/>
      <c r="OLS28" s="4"/>
      <c r="OLT28" s="4"/>
      <c r="OLW28" s="4"/>
      <c r="OLX28" s="4"/>
      <c r="OMA28" s="4"/>
      <c r="OMB28" s="4"/>
      <c r="OME28" s="4"/>
      <c r="OMF28" s="4"/>
      <c r="OMI28" s="4"/>
      <c r="OMJ28" s="4"/>
      <c r="OMM28" s="4"/>
      <c r="OMN28" s="4"/>
      <c r="OMQ28" s="4"/>
      <c r="OMR28" s="4"/>
      <c r="OMU28" s="4"/>
      <c r="OMV28" s="4"/>
      <c r="OMY28" s="4"/>
      <c r="OMZ28" s="4"/>
      <c r="ONC28" s="4"/>
      <c r="OND28" s="4"/>
      <c r="ONG28" s="4"/>
      <c r="ONH28" s="4"/>
      <c r="ONK28" s="4"/>
      <c r="ONL28" s="4"/>
      <c r="ONO28" s="4"/>
      <c r="ONP28" s="4"/>
      <c r="ONS28" s="4"/>
      <c r="ONT28" s="4"/>
      <c r="ONW28" s="4"/>
      <c r="ONX28" s="4"/>
      <c r="OOA28" s="4"/>
      <c r="OOB28" s="4"/>
      <c r="OOE28" s="4"/>
      <c r="OOF28" s="4"/>
      <c r="OOI28" s="4"/>
      <c r="OOJ28" s="4"/>
      <c r="OOM28" s="4"/>
      <c r="OON28" s="4"/>
      <c r="OOQ28" s="4"/>
      <c r="OOR28" s="4"/>
      <c r="OOU28" s="4"/>
      <c r="OOV28" s="4"/>
      <c r="OOY28" s="4"/>
      <c r="OOZ28" s="4"/>
      <c r="OPC28" s="4"/>
      <c r="OPD28" s="4"/>
      <c r="OPG28" s="4"/>
      <c r="OPH28" s="4"/>
      <c r="OPK28" s="4"/>
      <c r="OPL28" s="4"/>
      <c r="OPO28" s="4"/>
      <c r="OPP28" s="4"/>
      <c r="OPS28" s="4"/>
      <c r="OPT28" s="4"/>
      <c r="OPW28" s="4"/>
      <c r="OPX28" s="4"/>
      <c r="OQA28" s="4"/>
      <c r="OQB28" s="4"/>
      <c r="OQE28" s="4"/>
      <c r="OQF28" s="4"/>
      <c r="OQI28" s="4"/>
      <c r="OQJ28" s="4"/>
      <c r="OQM28" s="4"/>
      <c r="OQN28" s="4"/>
      <c r="OQQ28" s="4"/>
      <c r="OQR28" s="4"/>
      <c r="OQU28" s="4"/>
      <c r="OQV28" s="4"/>
      <c r="OQY28" s="4"/>
      <c r="OQZ28" s="4"/>
      <c r="ORC28" s="4"/>
      <c r="ORD28" s="4"/>
      <c r="ORG28" s="4"/>
      <c r="ORH28" s="4"/>
      <c r="ORK28" s="4"/>
      <c r="ORL28" s="4"/>
      <c r="ORO28" s="4"/>
      <c r="ORP28" s="4"/>
      <c r="ORS28" s="4"/>
      <c r="ORT28" s="4"/>
      <c r="ORW28" s="4"/>
      <c r="ORX28" s="4"/>
      <c r="OSA28" s="4"/>
      <c r="OSB28" s="4"/>
      <c r="OSE28" s="4"/>
      <c r="OSF28" s="4"/>
      <c r="OSI28" s="4"/>
      <c r="OSJ28" s="4"/>
      <c r="OSM28" s="4"/>
      <c r="OSN28" s="4"/>
      <c r="OSQ28" s="4"/>
      <c r="OSR28" s="4"/>
      <c r="OSU28" s="4"/>
      <c r="OSV28" s="4"/>
      <c r="OSY28" s="4"/>
      <c r="OSZ28" s="4"/>
      <c r="OTC28" s="4"/>
      <c r="OTD28" s="4"/>
      <c r="OTG28" s="4"/>
      <c r="OTH28" s="4"/>
      <c r="OTK28" s="4"/>
      <c r="OTL28" s="4"/>
      <c r="OTO28" s="4"/>
      <c r="OTP28" s="4"/>
      <c r="OTS28" s="4"/>
      <c r="OTT28" s="4"/>
      <c r="OTW28" s="4"/>
      <c r="OTX28" s="4"/>
      <c r="OUA28" s="4"/>
      <c r="OUB28" s="4"/>
      <c r="OUE28" s="4"/>
      <c r="OUF28" s="4"/>
      <c r="OUI28" s="4"/>
      <c r="OUJ28" s="4"/>
      <c r="OUM28" s="4"/>
      <c r="OUN28" s="4"/>
      <c r="OUQ28" s="4"/>
      <c r="OUR28" s="4"/>
      <c r="OUU28" s="4"/>
      <c r="OUV28" s="4"/>
      <c r="OUY28" s="4"/>
      <c r="OUZ28" s="4"/>
      <c r="OVC28" s="4"/>
      <c r="OVD28" s="4"/>
      <c r="OVG28" s="4"/>
      <c r="OVH28" s="4"/>
      <c r="OVK28" s="4"/>
      <c r="OVL28" s="4"/>
      <c r="OVO28" s="4"/>
      <c r="OVP28" s="4"/>
      <c r="OVS28" s="4"/>
      <c r="OVT28" s="4"/>
      <c r="OVW28" s="4"/>
      <c r="OVX28" s="4"/>
      <c r="OWA28" s="4"/>
      <c r="OWB28" s="4"/>
      <c r="OWE28" s="4"/>
      <c r="OWF28" s="4"/>
      <c r="OWI28" s="4"/>
      <c r="OWJ28" s="4"/>
      <c r="OWM28" s="4"/>
      <c r="OWN28" s="4"/>
      <c r="OWQ28" s="4"/>
      <c r="OWR28" s="4"/>
      <c r="OWU28" s="4"/>
      <c r="OWV28" s="4"/>
      <c r="OWY28" s="4"/>
      <c r="OWZ28" s="4"/>
      <c r="OXC28" s="4"/>
      <c r="OXD28" s="4"/>
      <c r="OXG28" s="4"/>
      <c r="OXH28" s="4"/>
      <c r="OXK28" s="4"/>
      <c r="OXL28" s="4"/>
      <c r="OXO28" s="4"/>
      <c r="OXP28" s="4"/>
      <c r="OXS28" s="4"/>
      <c r="OXT28" s="4"/>
      <c r="OXW28" s="4"/>
      <c r="OXX28" s="4"/>
      <c r="OYA28" s="4"/>
      <c r="OYB28" s="4"/>
      <c r="OYE28" s="4"/>
      <c r="OYF28" s="4"/>
      <c r="OYI28" s="4"/>
      <c r="OYJ28" s="4"/>
      <c r="OYM28" s="4"/>
      <c r="OYN28" s="4"/>
      <c r="OYQ28" s="4"/>
      <c r="OYR28" s="4"/>
      <c r="OYU28" s="4"/>
      <c r="OYV28" s="4"/>
      <c r="OYY28" s="4"/>
      <c r="OYZ28" s="4"/>
      <c r="OZC28" s="4"/>
      <c r="OZD28" s="4"/>
      <c r="OZG28" s="4"/>
      <c r="OZH28" s="4"/>
      <c r="OZK28" s="4"/>
      <c r="OZL28" s="4"/>
      <c r="OZO28" s="4"/>
      <c r="OZP28" s="4"/>
      <c r="OZS28" s="4"/>
      <c r="OZT28" s="4"/>
      <c r="OZW28" s="4"/>
      <c r="OZX28" s="4"/>
      <c r="PAA28" s="4"/>
      <c r="PAB28" s="4"/>
      <c r="PAE28" s="4"/>
      <c r="PAF28" s="4"/>
      <c r="PAI28" s="4"/>
      <c r="PAJ28" s="4"/>
      <c r="PAM28" s="4"/>
      <c r="PAN28" s="4"/>
      <c r="PAQ28" s="4"/>
      <c r="PAR28" s="4"/>
      <c r="PAU28" s="4"/>
      <c r="PAV28" s="4"/>
      <c r="PAY28" s="4"/>
      <c r="PAZ28" s="4"/>
      <c r="PBC28" s="4"/>
      <c r="PBD28" s="4"/>
      <c r="PBG28" s="4"/>
      <c r="PBH28" s="4"/>
      <c r="PBK28" s="4"/>
      <c r="PBL28" s="4"/>
      <c r="PBO28" s="4"/>
      <c r="PBP28" s="4"/>
      <c r="PBS28" s="4"/>
      <c r="PBT28" s="4"/>
      <c r="PBW28" s="4"/>
      <c r="PBX28" s="4"/>
      <c r="PCA28" s="4"/>
      <c r="PCB28" s="4"/>
      <c r="PCE28" s="4"/>
      <c r="PCF28" s="4"/>
      <c r="PCI28" s="4"/>
      <c r="PCJ28" s="4"/>
      <c r="PCM28" s="4"/>
      <c r="PCN28" s="4"/>
      <c r="PCQ28" s="4"/>
      <c r="PCR28" s="4"/>
      <c r="PCU28" s="4"/>
      <c r="PCV28" s="4"/>
      <c r="PCY28" s="4"/>
      <c r="PCZ28" s="4"/>
      <c r="PDC28" s="4"/>
      <c r="PDD28" s="4"/>
      <c r="PDG28" s="4"/>
      <c r="PDH28" s="4"/>
      <c r="PDK28" s="4"/>
      <c r="PDL28" s="4"/>
      <c r="PDO28" s="4"/>
      <c r="PDP28" s="4"/>
      <c r="PDS28" s="4"/>
      <c r="PDT28" s="4"/>
      <c r="PDW28" s="4"/>
      <c r="PDX28" s="4"/>
      <c r="PEA28" s="4"/>
      <c r="PEB28" s="4"/>
      <c r="PEE28" s="4"/>
      <c r="PEF28" s="4"/>
      <c r="PEI28" s="4"/>
      <c r="PEJ28" s="4"/>
      <c r="PEM28" s="4"/>
      <c r="PEN28" s="4"/>
      <c r="PEQ28" s="4"/>
      <c r="PER28" s="4"/>
      <c r="PEU28" s="4"/>
      <c r="PEV28" s="4"/>
      <c r="PEY28" s="4"/>
      <c r="PEZ28" s="4"/>
      <c r="PFC28" s="4"/>
      <c r="PFD28" s="4"/>
      <c r="PFG28" s="4"/>
      <c r="PFH28" s="4"/>
      <c r="PFK28" s="4"/>
      <c r="PFL28" s="4"/>
      <c r="PFO28" s="4"/>
      <c r="PFP28" s="4"/>
      <c r="PFS28" s="4"/>
      <c r="PFT28" s="4"/>
      <c r="PFW28" s="4"/>
      <c r="PFX28" s="4"/>
      <c r="PGA28" s="4"/>
      <c r="PGB28" s="4"/>
      <c r="PGE28" s="4"/>
      <c r="PGF28" s="4"/>
      <c r="PGI28" s="4"/>
      <c r="PGJ28" s="4"/>
      <c r="PGM28" s="4"/>
      <c r="PGN28" s="4"/>
      <c r="PGQ28" s="4"/>
      <c r="PGR28" s="4"/>
      <c r="PGU28" s="4"/>
      <c r="PGV28" s="4"/>
      <c r="PGY28" s="4"/>
      <c r="PGZ28" s="4"/>
      <c r="PHC28" s="4"/>
      <c r="PHD28" s="4"/>
      <c r="PHG28" s="4"/>
      <c r="PHH28" s="4"/>
      <c r="PHK28" s="4"/>
      <c r="PHL28" s="4"/>
      <c r="PHO28" s="4"/>
      <c r="PHP28" s="4"/>
      <c r="PHS28" s="4"/>
      <c r="PHT28" s="4"/>
      <c r="PHW28" s="4"/>
      <c r="PHX28" s="4"/>
      <c r="PIA28" s="4"/>
      <c r="PIB28" s="4"/>
      <c r="PIE28" s="4"/>
      <c r="PIF28" s="4"/>
      <c r="PII28" s="4"/>
      <c r="PIJ28" s="4"/>
      <c r="PIM28" s="4"/>
      <c r="PIN28" s="4"/>
      <c r="PIQ28" s="4"/>
      <c r="PIR28" s="4"/>
      <c r="PIU28" s="4"/>
      <c r="PIV28" s="4"/>
      <c r="PIY28" s="4"/>
      <c r="PIZ28" s="4"/>
      <c r="PJC28" s="4"/>
      <c r="PJD28" s="4"/>
      <c r="PJG28" s="4"/>
      <c r="PJH28" s="4"/>
      <c r="PJK28" s="4"/>
      <c r="PJL28" s="4"/>
      <c r="PJO28" s="4"/>
      <c r="PJP28" s="4"/>
      <c r="PJS28" s="4"/>
      <c r="PJT28" s="4"/>
      <c r="PJW28" s="4"/>
      <c r="PJX28" s="4"/>
      <c r="PKA28" s="4"/>
      <c r="PKB28" s="4"/>
      <c r="PKE28" s="4"/>
      <c r="PKF28" s="4"/>
      <c r="PKI28" s="4"/>
      <c r="PKJ28" s="4"/>
      <c r="PKM28" s="4"/>
      <c r="PKN28" s="4"/>
      <c r="PKQ28" s="4"/>
      <c r="PKR28" s="4"/>
      <c r="PKU28" s="4"/>
      <c r="PKV28" s="4"/>
      <c r="PKY28" s="4"/>
      <c r="PKZ28" s="4"/>
      <c r="PLC28" s="4"/>
      <c r="PLD28" s="4"/>
      <c r="PLG28" s="4"/>
      <c r="PLH28" s="4"/>
      <c r="PLK28" s="4"/>
      <c r="PLL28" s="4"/>
      <c r="PLO28" s="4"/>
      <c r="PLP28" s="4"/>
      <c r="PLS28" s="4"/>
      <c r="PLT28" s="4"/>
      <c r="PLW28" s="4"/>
      <c r="PLX28" s="4"/>
      <c r="PMA28" s="4"/>
      <c r="PMB28" s="4"/>
      <c r="PME28" s="4"/>
      <c r="PMF28" s="4"/>
      <c r="PMI28" s="4"/>
      <c r="PMJ28" s="4"/>
      <c r="PMM28" s="4"/>
      <c r="PMN28" s="4"/>
      <c r="PMQ28" s="4"/>
      <c r="PMR28" s="4"/>
      <c r="PMU28" s="4"/>
      <c r="PMV28" s="4"/>
      <c r="PMY28" s="4"/>
      <c r="PMZ28" s="4"/>
      <c r="PNC28" s="4"/>
      <c r="PND28" s="4"/>
      <c r="PNG28" s="4"/>
      <c r="PNH28" s="4"/>
      <c r="PNK28" s="4"/>
      <c r="PNL28" s="4"/>
      <c r="PNO28" s="4"/>
      <c r="PNP28" s="4"/>
      <c r="PNS28" s="4"/>
      <c r="PNT28" s="4"/>
      <c r="PNW28" s="4"/>
      <c r="PNX28" s="4"/>
      <c r="POA28" s="4"/>
      <c r="POB28" s="4"/>
      <c r="POE28" s="4"/>
      <c r="POF28" s="4"/>
      <c r="POI28" s="4"/>
      <c r="POJ28" s="4"/>
      <c r="POM28" s="4"/>
      <c r="PON28" s="4"/>
      <c r="POQ28" s="4"/>
      <c r="POR28" s="4"/>
      <c r="POU28" s="4"/>
      <c r="POV28" s="4"/>
      <c r="POY28" s="4"/>
      <c r="POZ28" s="4"/>
      <c r="PPC28" s="4"/>
      <c r="PPD28" s="4"/>
      <c r="PPG28" s="4"/>
      <c r="PPH28" s="4"/>
      <c r="PPK28" s="4"/>
      <c r="PPL28" s="4"/>
      <c r="PPO28" s="4"/>
      <c r="PPP28" s="4"/>
      <c r="PPS28" s="4"/>
      <c r="PPT28" s="4"/>
      <c r="PPW28" s="4"/>
      <c r="PPX28" s="4"/>
      <c r="PQA28" s="4"/>
      <c r="PQB28" s="4"/>
      <c r="PQE28" s="4"/>
      <c r="PQF28" s="4"/>
      <c r="PQI28" s="4"/>
      <c r="PQJ28" s="4"/>
      <c r="PQM28" s="4"/>
      <c r="PQN28" s="4"/>
      <c r="PQQ28" s="4"/>
      <c r="PQR28" s="4"/>
      <c r="PQU28" s="4"/>
      <c r="PQV28" s="4"/>
      <c r="PQY28" s="4"/>
      <c r="PQZ28" s="4"/>
      <c r="PRC28" s="4"/>
      <c r="PRD28" s="4"/>
      <c r="PRG28" s="4"/>
      <c r="PRH28" s="4"/>
      <c r="PRK28" s="4"/>
      <c r="PRL28" s="4"/>
      <c r="PRO28" s="4"/>
      <c r="PRP28" s="4"/>
      <c r="PRS28" s="4"/>
      <c r="PRT28" s="4"/>
      <c r="PRW28" s="4"/>
      <c r="PRX28" s="4"/>
      <c r="PSA28" s="4"/>
      <c r="PSB28" s="4"/>
      <c r="PSE28" s="4"/>
      <c r="PSF28" s="4"/>
      <c r="PSI28" s="4"/>
      <c r="PSJ28" s="4"/>
      <c r="PSM28" s="4"/>
      <c r="PSN28" s="4"/>
      <c r="PSQ28" s="4"/>
      <c r="PSR28" s="4"/>
      <c r="PSU28" s="4"/>
      <c r="PSV28" s="4"/>
      <c r="PSY28" s="4"/>
      <c r="PSZ28" s="4"/>
      <c r="PTC28" s="4"/>
      <c r="PTD28" s="4"/>
      <c r="PTG28" s="4"/>
      <c r="PTH28" s="4"/>
      <c r="PTK28" s="4"/>
      <c r="PTL28" s="4"/>
      <c r="PTO28" s="4"/>
      <c r="PTP28" s="4"/>
      <c r="PTS28" s="4"/>
      <c r="PTT28" s="4"/>
      <c r="PTW28" s="4"/>
      <c r="PTX28" s="4"/>
      <c r="PUA28" s="4"/>
      <c r="PUB28" s="4"/>
      <c r="PUE28" s="4"/>
      <c r="PUF28" s="4"/>
      <c r="PUI28" s="4"/>
      <c r="PUJ28" s="4"/>
      <c r="PUM28" s="4"/>
      <c r="PUN28" s="4"/>
      <c r="PUQ28" s="4"/>
      <c r="PUR28" s="4"/>
      <c r="PUU28" s="4"/>
      <c r="PUV28" s="4"/>
      <c r="PUY28" s="4"/>
      <c r="PUZ28" s="4"/>
      <c r="PVC28" s="4"/>
      <c r="PVD28" s="4"/>
      <c r="PVG28" s="4"/>
      <c r="PVH28" s="4"/>
      <c r="PVK28" s="4"/>
      <c r="PVL28" s="4"/>
      <c r="PVO28" s="4"/>
      <c r="PVP28" s="4"/>
      <c r="PVS28" s="4"/>
      <c r="PVT28" s="4"/>
      <c r="PVW28" s="4"/>
      <c r="PVX28" s="4"/>
      <c r="PWA28" s="4"/>
      <c r="PWB28" s="4"/>
      <c r="PWE28" s="4"/>
      <c r="PWF28" s="4"/>
      <c r="PWI28" s="4"/>
      <c r="PWJ28" s="4"/>
      <c r="PWM28" s="4"/>
      <c r="PWN28" s="4"/>
      <c r="PWQ28" s="4"/>
      <c r="PWR28" s="4"/>
      <c r="PWU28" s="4"/>
      <c r="PWV28" s="4"/>
      <c r="PWY28" s="4"/>
      <c r="PWZ28" s="4"/>
      <c r="PXC28" s="4"/>
      <c r="PXD28" s="4"/>
      <c r="PXG28" s="4"/>
      <c r="PXH28" s="4"/>
      <c r="PXK28" s="4"/>
      <c r="PXL28" s="4"/>
      <c r="PXO28" s="4"/>
      <c r="PXP28" s="4"/>
      <c r="PXS28" s="4"/>
      <c r="PXT28" s="4"/>
      <c r="PXW28" s="4"/>
      <c r="PXX28" s="4"/>
      <c r="PYA28" s="4"/>
      <c r="PYB28" s="4"/>
      <c r="PYE28" s="4"/>
      <c r="PYF28" s="4"/>
      <c r="PYI28" s="4"/>
      <c r="PYJ28" s="4"/>
      <c r="PYM28" s="4"/>
      <c r="PYN28" s="4"/>
      <c r="PYQ28" s="4"/>
      <c r="PYR28" s="4"/>
      <c r="PYU28" s="4"/>
      <c r="PYV28" s="4"/>
      <c r="PYY28" s="4"/>
      <c r="PYZ28" s="4"/>
      <c r="PZC28" s="4"/>
      <c r="PZD28" s="4"/>
      <c r="PZG28" s="4"/>
      <c r="PZH28" s="4"/>
      <c r="PZK28" s="4"/>
      <c r="PZL28" s="4"/>
      <c r="PZO28" s="4"/>
      <c r="PZP28" s="4"/>
      <c r="PZS28" s="4"/>
      <c r="PZT28" s="4"/>
      <c r="PZW28" s="4"/>
      <c r="PZX28" s="4"/>
      <c r="QAA28" s="4"/>
      <c r="QAB28" s="4"/>
      <c r="QAE28" s="4"/>
      <c r="QAF28" s="4"/>
      <c r="QAI28" s="4"/>
      <c r="QAJ28" s="4"/>
      <c r="QAM28" s="4"/>
      <c r="QAN28" s="4"/>
      <c r="QAQ28" s="4"/>
      <c r="QAR28" s="4"/>
      <c r="QAU28" s="4"/>
      <c r="QAV28" s="4"/>
      <c r="QAY28" s="4"/>
      <c r="QAZ28" s="4"/>
      <c r="QBC28" s="4"/>
      <c r="QBD28" s="4"/>
      <c r="QBG28" s="4"/>
      <c r="QBH28" s="4"/>
      <c r="QBK28" s="4"/>
      <c r="QBL28" s="4"/>
      <c r="QBO28" s="4"/>
      <c r="QBP28" s="4"/>
      <c r="QBS28" s="4"/>
      <c r="QBT28" s="4"/>
      <c r="QBW28" s="4"/>
      <c r="QBX28" s="4"/>
      <c r="QCA28" s="4"/>
      <c r="QCB28" s="4"/>
      <c r="QCE28" s="4"/>
      <c r="QCF28" s="4"/>
      <c r="QCI28" s="4"/>
      <c r="QCJ28" s="4"/>
      <c r="QCM28" s="4"/>
      <c r="QCN28" s="4"/>
      <c r="QCQ28" s="4"/>
      <c r="QCR28" s="4"/>
      <c r="QCU28" s="4"/>
      <c r="QCV28" s="4"/>
      <c r="QCY28" s="4"/>
      <c r="QCZ28" s="4"/>
      <c r="QDC28" s="4"/>
      <c r="QDD28" s="4"/>
      <c r="QDG28" s="4"/>
      <c r="QDH28" s="4"/>
      <c r="QDK28" s="4"/>
      <c r="QDL28" s="4"/>
      <c r="QDO28" s="4"/>
      <c r="QDP28" s="4"/>
      <c r="QDS28" s="4"/>
      <c r="QDT28" s="4"/>
      <c r="QDW28" s="4"/>
      <c r="QDX28" s="4"/>
      <c r="QEA28" s="4"/>
      <c r="QEB28" s="4"/>
      <c r="QEE28" s="4"/>
      <c r="QEF28" s="4"/>
      <c r="QEI28" s="4"/>
      <c r="QEJ28" s="4"/>
      <c r="QEM28" s="4"/>
      <c r="QEN28" s="4"/>
      <c r="QEQ28" s="4"/>
      <c r="QER28" s="4"/>
      <c r="QEU28" s="4"/>
      <c r="QEV28" s="4"/>
      <c r="QEY28" s="4"/>
      <c r="QEZ28" s="4"/>
      <c r="QFC28" s="4"/>
      <c r="QFD28" s="4"/>
      <c r="QFG28" s="4"/>
      <c r="QFH28" s="4"/>
      <c r="QFK28" s="4"/>
      <c r="QFL28" s="4"/>
      <c r="QFO28" s="4"/>
      <c r="QFP28" s="4"/>
      <c r="QFS28" s="4"/>
      <c r="QFT28" s="4"/>
      <c r="QFW28" s="4"/>
      <c r="QFX28" s="4"/>
      <c r="QGA28" s="4"/>
      <c r="QGB28" s="4"/>
      <c r="QGE28" s="4"/>
      <c r="QGF28" s="4"/>
      <c r="QGI28" s="4"/>
      <c r="QGJ28" s="4"/>
      <c r="QGM28" s="4"/>
      <c r="QGN28" s="4"/>
      <c r="QGQ28" s="4"/>
      <c r="QGR28" s="4"/>
      <c r="QGU28" s="4"/>
      <c r="QGV28" s="4"/>
      <c r="QGY28" s="4"/>
      <c r="QGZ28" s="4"/>
      <c r="QHC28" s="4"/>
      <c r="QHD28" s="4"/>
      <c r="QHG28" s="4"/>
      <c r="QHH28" s="4"/>
      <c r="QHK28" s="4"/>
      <c r="QHL28" s="4"/>
      <c r="QHO28" s="4"/>
      <c r="QHP28" s="4"/>
      <c r="QHS28" s="4"/>
      <c r="QHT28" s="4"/>
      <c r="QHW28" s="4"/>
      <c r="QHX28" s="4"/>
      <c r="QIA28" s="4"/>
      <c r="QIB28" s="4"/>
      <c r="QIE28" s="4"/>
      <c r="QIF28" s="4"/>
      <c r="QII28" s="4"/>
      <c r="QIJ28" s="4"/>
      <c r="QIM28" s="4"/>
      <c r="QIN28" s="4"/>
      <c r="QIQ28" s="4"/>
      <c r="QIR28" s="4"/>
      <c r="QIU28" s="4"/>
      <c r="QIV28" s="4"/>
      <c r="QIY28" s="4"/>
      <c r="QIZ28" s="4"/>
      <c r="QJC28" s="4"/>
      <c r="QJD28" s="4"/>
      <c r="QJG28" s="4"/>
      <c r="QJH28" s="4"/>
      <c r="QJK28" s="4"/>
      <c r="QJL28" s="4"/>
      <c r="QJO28" s="4"/>
      <c r="QJP28" s="4"/>
      <c r="QJS28" s="4"/>
      <c r="QJT28" s="4"/>
      <c r="QJW28" s="4"/>
      <c r="QJX28" s="4"/>
      <c r="QKA28" s="4"/>
      <c r="QKB28" s="4"/>
      <c r="QKE28" s="4"/>
      <c r="QKF28" s="4"/>
      <c r="QKI28" s="4"/>
      <c r="QKJ28" s="4"/>
      <c r="QKM28" s="4"/>
      <c r="QKN28" s="4"/>
      <c r="QKQ28" s="4"/>
      <c r="QKR28" s="4"/>
      <c r="QKU28" s="4"/>
      <c r="QKV28" s="4"/>
      <c r="QKY28" s="4"/>
      <c r="QKZ28" s="4"/>
      <c r="QLC28" s="4"/>
      <c r="QLD28" s="4"/>
      <c r="QLG28" s="4"/>
      <c r="QLH28" s="4"/>
      <c r="QLK28" s="4"/>
      <c r="QLL28" s="4"/>
      <c r="QLO28" s="4"/>
      <c r="QLP28" s="4"/>
      <c r="QLS28" s="4"/>
      <c r="QLT28" s="4"/>
      <c r="QLW28" s="4"/>
      <c r="QLX28" s="4"/>
      <c r="QMA28" s="4"/>
      <c r="QMB28" s="4"/>
      <c r="QME28" s="4"/>
      <c r="QMF28" s="4"/>
      <c r="QMI28" s="4"/>
      <c r="QMJ28" s="4"/>
      <c r="QMM28" s="4"/>
      <c r="QMN28" s="4"/>
      <c r="QMQ28" s="4"/>
      <c r="QMR28" s="4"/>
      <c r="QMU28" s="4"/>
      <c r="QMV28" s="4"/>
      <c r="QMY28" s="4"/>
      <c r="QMZ28" s="4"/>
      <c r="QNC28" s="4"/>
      <c r="QND28" s="4"/>
      <c r="QNG28" s="4"/>
      <c r="QNH28" s="4"/>
      <c r="QNK28" s="4"/>
      <c r="QNL28" s="4"/>
      <c r="QNO28" s="4"/>
      <c r="QNP28" s="4"/>
      <c r="QNS28" s="4"/>
      <c r="QNT28" s="4"/>
      <c r="QNW28" s="4"/>
      <c r="QNX28" s="4"/>
      <c r="QOA28" s="4"/>
      <c r="QOB28" s="4"/>
      <c r="QOE28" s="4"/>
      <c r="QOF28" s="4"/>
      <c r="QOI28" s="4"/>
      <c r="QOJ28" s="4"/>
      <c r="QOM28" s="4"/>
      <c r="QON28" s="4"/>
      <c r="QOQ28" s="4"/>
      <c r="QOR28" s="4"/>
      <c r="QOU28" s="4"/>
      <c r="QOV28" s="4"/>
      <c r="QOY28" s="4"/>
      <c r="QOZ28" s="4"/>
      <c r="QPC28" s="4"/>
      <c r="QPD28" s="4"/>
      <c r="QPG28" s="4"/>
      <c r="QPH28" s="4"/>
      <c r="QPK28" s="4"/>
      <c r="QPL28" s="4"/>
      <c r="QPO28" s="4"/>
      <c r="QPP28" s="4"/>
      <c r="QPS28" s="4"/>
      <c r="QPT28" s="4"/>
      <c r="QPW28" s="4"/>
      <c r="QPX28" s="4"/>
      <c r="QQA28" s="4"/>
      <c r="QQB28" s="4"/>
      <c r="QQE28" s="4"/>
      <c r="QQF28" s="4"/>
      <c r="QQI28" s="4"/>
      <c r="QQJ28" s="4"/>
      <c r="QQM28" s="4"/>
      <c r="QQN28" s="4"/>
      <c r="QQQ28" s="4"/>
      <c r="QQR28" s="4"/>
      <c r="QQU28" s="4"/>
      <c r="QQV28" s="4"/>
      <c r="QQY28" s="4"/>
      <c r="QQZ28" s="4"/>
      <c r="QRC28" s="4"/>
      <c r="QRD28" s="4"/>
      <c r="QRG28" s="4"/>
      <c r="QRH28" s="4"/>
      <c r="QRK28" s="4"/>
      <c r="QRL28" s="4"/>
      <c r="QRO28" s="4"/>
      <c r="QRP28" s="4"/>
      <c r="QRS28" s="4"/>
      <c r="QRT28" s="4"/>
      <c r="QRW28" s="4"/>
      <c r="QRX28" s="4"/>
      <c r="QSA28" s="4"/>
      <c r="QSB28" s="4"/>
      <c r="QSE28" s="4"/>
      <c r="QSF28" s="4"/>
      <c r="QSI28" s="4"/>
      <c r="QSJ28" s="4"/>
      <c r="QSM28" s="4"/>
      <c r="QSN28" s="4"/>
      <c r="QSQ28" s="4"/>
      <c r="QSR28" s="4"/>
      <c r="QSU28" s="4"/>
      <c r="QSV28" s="4"/>
      <c r="QSY28" s="4"/>
      <c r="QSZ28" s="4"/>
      <c r="QTC28" s="4"/>
      <c r="QTD28" s="4"/>
      <c r="QTG28" s="4"/>
      <c r="QTH28" s="4"/>
      <c r="QTK28" s="4"/>
      <c r="QTL28" s="4"/>
      <c r="QTO28" s="4"/>
      <c r="QTP28" s="4"/>
      <c r="QTS28" s="4"/>
      <c r="QTT28" s="4"/>
      <c r="QTW28" s="4"/>
      <c r="QTX28" s="4"/>
      <c r="QUA28" s="4"/>
      <c r="QUB28" s="4"/>
      <c r="QUE28" s="4"/>
      <c r="QUF28" s="4"/>
      <c r="QUI28" s="4"/>
      <c r="QUJ28" s="4"/>
      <c r="QUM28" s="4"/>
      <c r="QUN28" s="4"/>
      <c r="QUQ28" s="4"/>
      <c r="QUR28" s="4"/>
      <c r="QUU28" s="4"/>
      <c r="QUV28" s="4"/>
      <c r="QUY28" s="4"/>
      <c r="QUZ28" s="4"/>
      <c r="QVC28" s="4"/>
      <c r="QVD28" s="4"/>
      <c r="QVG28" s="4"/>
      <c r="QVH28" s="4"/>
      <c r="QVK28" s="4"/>
      <c r="QVL28" s="4"/>
      <c r="QVO28" s="4"/>
      <c r="QVP28" s="4"/>
      <c r="QVS28" s="4"/>
      <c r="QVT28" s="4"/>
      <c r="QVW28" s="4"/>
      <c r="QVX28" s="4"/>
      <c r="QWA28" s="4"/>
      <c r="QWB28" s="4"/>
      <c r="QWE28" s="4"/>
      <c r="QWF28" s="4"/>
      <c r="QWI28" s="4"/>
      <c r="QWJ28" s="4"/>
      <c r="QWM28" s="4"/>
      <c r="QWN28" s="4"/>
      <c r="QWQ28" s="4"/>
      <c r="QWR28" s="4"/>
      <c r="QWU28" s="4"/>
      <c r="QWV28" s="4"/>
      <c r="QWY28" s="4"/>
      <c r="QWZ28" s="4"/>
      <c r="QXC28" s="4"/>
      <c r="QXD28" s="4"/>
      <c r="QXG28" s="4"/>
      <c r="QXH28" s="4"/>
      <c r="QXK28" s="4"/>
      <c r="QXL28" s="4"/>
      <c r="QXO28" s="4"/>
      <c r="QXP28" s="4"/>
      <c r="QXS28" s="4"/>
      <c r="QXT28" s="4"/>
      <c r="QXW28" s="4"/>
      <c r="QXX28" s="4"/>
      <c r="QYA28" s="4"/>
      <c r="QYB28" s="4"/>
      <c r="QYE28" s="4"/>
      <c r="QYF28" s="4"/>
      <c r="QYI28" s="4"/>
      <c r="QYJ28" s="4"/>
      <c r="QYM28" s="4"/>
      <c r="QYN28" s="4"/>
      <c r="QYQ28" s="4"/>
      <c r="QYR28" s="4"/>
      <c r="QYU28" s="4"/>
      <c r="QYV28" s="4"/>
      <c r="QYY28" s="4"/>
      <c r="QYZ28" s="4"/>
      <c r="QZC28" s="4"/>
      <c r="QZD28" s="4"/>
      <c r="QZG28" s="4"/>
      <c r="QZH28" s="4"/>
      <c r="QZK28" s="4"/>
      <c r="QZL28" s="4"/>
      <c r="QZO28" s="4"/>
      <c r="QZP28" s="4"/>
      <c r="QZS28" s="4"/>
      <c r="QZT28" s="4"/>
      <c r="QZW28" s="4"/>
      <c r="QZX28" s="4"/>
      <c r="RAA28" s="4"/>
      <c r="RAB28" s="4"/>
      <c r="RAE28" s="4"/>
      <c r="RAF28" s="4"/>
      <c r="RAI28" s="4"/>
      <c r="RAJ28" s="4"/>
      <c r="RAM28" s="4"/>
      <c r="RAN28" s="4"/>
      <c r="RAQ28" s="4"/>
      <c r="RAR28" s="4"/>
      <c r="RAU28" s="4"/>
      <c r="RAV28" s="4"/>
      <c r="RAY28" s="4"/>
      <c r="RAZ28" s="4"/>
      <c r="RBC28" s="4"/>
      <c r="RBD28" s="4"/>
      <c r="RBG28" s="4"/>
      <c r="RBH28" s="4"/>
      <c r="RBK28" s="4"/>
      <c r="RBL28" s="4"/>
      <c r="RBO28" s="4"/>
      <c r="RBP28" s="4"/>
      <c r="RBS28" s="4"/>
      <c r="RBT28" s="4"/>
      <c r="RBW28" s="4"/>
      <c r="RBX28" s="4"/>
      <c r="RCA28" s="4"/>
      <c r="RCB28" s="4"/>
      <c r="RCE28" s="4"/>
      <c r="RCF28" s="4"/>
      <c r="RCI28" s="4"/>
      <c r="RCJ28" s="4"/>
      <c r="RCM28" s="4"/>
      <c r="RCN28" s="4"/>
      <c r="RCQ28" s="4"/>
      <c r="RCR28" s="4"/>
      <c r="RCU28" s="4"/>
      <c r="RCV28" s="4"/>
      <c r="RCY28" s="4"/>
      <c r="RCZ28" s="4"/>
      <c r="RDC28" s="4"/>
      <c r="RDD28" s="4"/>
      <c r="RDG28" s="4"/>
      <c r="RDH28" s="4"/>
      <c r="RDK28" s="4"/>
      <c r="RDL28" s="4"/>
      <c r="RDO28" s="4"/>
      <c r="RDP28" s="4"/>
      <c r="RDS28" s="4"/>
      <c r="RDT28" s="4"/>
      <c r="RDW28" s="4"/>
      <c r="RDX28" s="4"/>
      <c r="REA28" s="4"/>
      <c r="REB28" s="4"/>
      <c r="REE28" s="4"/>
      <c r="REF28" s="4"/>
      <c r="REI28" s="4"/>
      <c r="REJ28" s="4"/>
      <c r="REM28" s="4"/>
      <c r="REN28" s="4"/>
      <c r="REQ28" s="4"/>
      <c r="RER28" s="4"/>
      <c r="REU28" s="4"/>
      <c r="REV28" s="4"/>
      <c r="REY28" s="4"/>
      <c r="REZ28" s="4"/>
      <c r="RFC28" s="4"/>
      <c r="RFD28" s="4"/>
      <c r="RFG28" s="4"/>
      <c r="RFH28" s="4"/>
      <c r="RFK28" s="4"/>
      <c r="RFL28" s="4"/>
      <c r="RFO28" s="4"/>
      <c r="RFP28" s="4"/>
      <c r="RFS28" s="4"/>
      <c r="RFT28" s="4"/>
      <c r="RFW28" s="4"/>
      <c r="RFX28" s="4"/>
      <c r="RGA28" s="4"/>
      <c r="RGB28" s="4"/>
      <c r="RGE28" s="4"/>
      <c r="RGF28" s="4"/>
      <c r="RGI28" s="4"/>
      <c r="RGJ28" s="4"/>
      <c r="RGM28" s="4"/>
      <c r="RGN28" s="4"/>
      <c r="RGQ28" s="4"/>
      <c r="RGR28" s="4"/>
      <c r="RGU28" s="4"/>
      <c r="RGV28" s="4"/>
      <c r="RGY28" s="4"/>
      <c r="RGZ28" s="4"/>
      <c r="RHC28" s="4"/>
      <c r="RHD28" s="4"/>
      <c r="RHG28" s="4"/>
      <c r="RHH28" s="4"/>
      <c r="RHK28" s="4"/>
      <c r="RHL28" s="4"/>
      <c r="RHO28" s="4"/>
      <c r="RHP28" s="4"/>
      <c r="RHS28" s="4"/>
      <c r="RHT28" s="4"/>
      <c r="RHW28" s="4"/>
      <c r="RHX28" s="4"/>
      <c r="RIA28" s="4"/>
      <c r="RIB28" s="4"/>
      <c r="RIE28" s="4"/>
      <c r="RIF28" s="4"/>
      <c r="RII28" s="4"/>
      <c r="RIJ28" s="4"/>
      <c r="RIM28" s="4"/>
      <c r="RIN28" s="4"/>
      <c r="RIQ28" s="4"/>
      <c r="RIR28" s="4"/>
      <c r="RIU28" s="4"/>
      <c r="RIV28" s="4"/>
      <c r="RIY28" s="4"/>
      <c r="RIZ28" s="4"/>
      <c r="RJC28" s="4"/>
      <c r="RJD28" s="4"/>
      <c r="RJG28" s="4"/>
      <c r="RJH28" s="4"/>
      <c r="RJK28" s="4"/>
      <c r="RJL28" s="4"/>
      <c r="RJO28" s="4"/>
      <c r="RJP28" s="4"/>
      <c r="RJS28" s="4"/>
      <c r="RJT28" s="4"/>
      <c r="RJW28" s="4"/>
      <c r="RJX28" s="4"/>
      <c r="RKA28" s="4"/>
      <c r="RKB28" s="4"/>
      <c r="RKE28" s="4"/>
      <c r="RKF28" s="4"/>
      <c r="RKI28" s="4"/>
      <c r="RKJ28" s="4"/>
      <c r="RKM28" s="4"/>
      <c r="RKN28" s="4"/>
      <c r="RKQ28" s="4"/>
      <c r="RKR28" s="4"/>
      <c r="RKU28" s="4"/>
      <c r="RKV28" s="4"/>
      <c r="RKY28" s="4"/>
      <c r="RKZ28" s="4"/>
      <c r="RLC28" s="4"/>
      <c r="RLD28" s="4"/>
      <c r="RLG28" s="4"/>
      <c r="RLH28" s="4"/>
      <c r="RLK28" s="4"/>
      <c r="RLL28" s="4"/>
      <c r="RLO28" s="4"/>
      <c r="RLP28" s="4"/>
      <c r="RLS28" s="4"/>
      <c r="RLT28" s="4"/>
      <c r="RLW28" s="4"/>
      <c r="RLX28" s="4"/>
      <c r="RMA28" s="4"/>
      <c r="RMB28" s="4"/>
      <c r="RME28" s="4"/>
      <c r="RMF28" s="4"/>
      <c r="RMI28" s="4"/>
      <c r="RMJ28" s="4"/>
      <c r="RMM28" s="4"/>
      <c r="RMN28" s="4"/>
      <c r="RMQ28" s="4"/>
      <c r="RMR28" s="4"/>
      <c r="RMU28" s="4"/>
      <c r="RMV28" s="4"/>
      <c r="RMY28" s="4"/>
      <c r="RMZ28" s="4"/>
      <c r="RNC28" s="4"/>
      <c r="RND28" s="4"/>
      <c r="RNG28" s="4"/>
      <c r="RNH28" s="4"/>
      <c r="RNK28" s="4"/>
      <c r="RNL28" s="4"/>
      <c r="RNO28" s="4"/>
      <c r="RNP28" s="4"/>
      <c r="RNS28" s="4"/>
      <c r="RNT28" s="4"/>
      <c r="RNW28" s="4"/>
      <c r="RNX28" s="4"/>
      <c r="ROA28" s="4"/>
      <c r="ROB28" s="4"/>
      <c r="ROE28" s="4"/>
      <c r="ROF28" s="4"/>
      <c r="ROI28" s="4"/>
      <c r="ROJ28" s="4"/>
      <c r="ROM28" s="4"/>
      <c r="RON28" s="4"/>
      <c r="ROQ28" s="4"/>
      <c r="ROR28" s="4"/>
      <c r="ROU28" s="4"/>
      <c r="ROV28" s="4"/>
      <c r="ROY28" s="4"/>
      <c r="ROZ28" s="4"/>
      <c r="RPC28" s="4"/>
      <c r="RPD28" s="4"/>
      <c r="RPG28" s="4"/>
      <c r="RPH28" s="4"/>
      <c r="RPK28" s="4"/>
      <c r="RPL28" s="4"/>
      <c r="RPO28" s="4"/>
      <c r="RPP28" s="4"/>
      <c r="RPS28" s="4"/>
      <c r="RPT28" s="4"/>
      <c r="RPW28" s="4"/>
      <c r="RPX28" s="4"/>
      <c r="RQA28" s="4"/>
      <c r="RQB28" s="4"/>
      <c r="RQE28" s="4"/>
      <c r="RQF28" s="4"/>
      <c r="RQI28" s="4"/>
      <c r="RQJ28" s="4"/>
      <c r="RQM28" s="4"/>
      <c r="RQN28" s="4"/>
      <c r="RQQ28" s="4"/>
      <c r="RQR28" s="4"/>
      <c r="RQU28" s="4"/>
      <c r="RQV28" s="4"/>
      <c r="RQY28" s="4"/>
      <c r="RQZ28" s="4"/>
      <c r="RRC28" s="4"/>
      <c r="RRD28" s="4"/>
      <c r="RRG28" s="4"/>
      <c r="RRH28" s="4"/>
      <c r="RRK28" s="4"/>
      <c r="RRL28" s="4"/>
      <c r="RRO28" s="4"/>
      <c r="RRP28" s="4"/>
      <c r="RRS28" s="4"/>
      <c r="RRT28" s="4"/>
      <c r="RRW28" s="4"/>
      <c r="RRX28" s="4"/>
      <c r="RSA28" s="4"/>
      <c r="RSB28" s="4"/>
      <c r="RSE28" s="4"/>
      <c r="RSF28" s="4"/>
      <c r="RSI28" s="4"/>
      <c r="RSJ28" s="4"/>
      <c r="RSM28" s="4"/>
      <c r="RSN28" s="4"/>
      <c r="RSQ28" s="4"/>
      <c r="RSR28" s="4"/>
      <c r="RSU28" s="4"/>
      <c r="RSV28" s="4"/>
      <c r="RSY28" s="4"/>
      <c r="RSZ28" s="4"/>
      <c r="RTC28" s="4"/>
      <c r="RTD28" s="4"/>
      <c r="RTG28" s="4"/>
      <c r="RTH28" s="4"/>
      <c r="RTK28" s="4"/>
      <c r="RTL28" s="4"/>
      <c r="RTO28" s="4"/>
      <c r="RTP28" s="4"/>
      <c r="RTS28" s="4"/>
      <c r="RTT28" s="4"/>
      <c r="RTW28" s="4"/>
      <c r="RTX28" s="4"/>
      <c r="RUA28" s="4"/>
      <c r="RUB28" s="4"/>
      <c r="RUE28" s="4"/>
      <c r="RUF28" s="4"/>
      <c r="RUI28" s="4"/>
      <c r="RUJ28" s="4"/>
      <c r="RUM28" s="4"/>
      <c r="RUN28" s="4"/>
      <c r="RUQ28" s="4"/>
      <c r="RUR28" s="4"/>
      <c r="RUU28" s="4"/>
      <c r="RUV28" s="4"/>
      <c r="RUY28" s="4"/>
      <c r="RUZ28" s="4"/>
      <c r="RVC28" s="4"/>
      <c r="RVD28" s="4"/>
      <c r="RVG28" s="4"/>
      <c r="RVH28" s="4"/>
      <c r="RVK28" s="4"/>
      <c r="RVL28" s="4"/>
      <c r="RVO28" s="4"/>
      <c r="RVP28" s="4"/>
      <c r="RVS28" s="4"/>
      <c r="RVT28" s="4"/>
      <c r="RVW28" s="4"/>
      <c r="RVX28" s="4"/>
      <c r="RWA28" s="4"/>
      <c r="RWB28" s="4"/>
      <c r="RWE28" s="4"/>
      <c r="RWF28" s="4"/>
      <c r="RWI28" s="4"/>
      <c r="RWJ28" s="4"/>
      <c r="RWM28" s="4"/>
      <c r="RWN28" s="4"/>
      <c r="RWQ28" s="4"/>
      <c r="RWR28" s="4"/>
      <c r="RWU28" s="4"/>
      <c r="RWV28" s="4"/>
      <c r="RWY28" s="4"/>
      <c r="RWZ28" s="4"/>
      <c r="RXC28" s="4"/>
      <c r="RXD28" s="4"/>
      <c r="RXG28" s="4"/>
      <c r="RXH28" s="4"/>
      <c r="RXK28" s="4"/>
      <c r="RXL28" s="4"/>
      <c r="RXO28" s="4"/>
      <c r="RXP28" s="4"/>
      <c r="RXS28" s="4"/>
      <c r="RXT28" s="4"/>
      <c r="RXW28" s="4"/>
      <c r="RXX28" s="4"/>
      <c r="RYA28" s="4"/>
      <c r="RYB28" s="4"/>
      <c r="RYE28" s="4"/>
      <c r="RYF28" s="4"/>
      <c r="RYI28" s="4"/>
      <c r="RYJ28" s="4"/>
      <c r="RYM28" s="4"/>
      <c r="RYN28" s="4"/>
      <c r="RYQ28" s="4"/>
      <c r="RYR28" s="4"/>
      <c r="RYU28" s="4"/>
      <c r="RYV28" s="4"/>
      <c r="RYY28" s="4"/>
      <c r="RYZ28" s="4"/>
      <c r="RZC28" s="4"/>
      <c r="RZD28" s="4"/>
      <c r="RZG28" s="4"/>
      <c r="RZH28" s="4"/>
      <c r="RZK28" s="4"/>
      <c r="RZL28" s="4"/>
      <c r="RZO28" s="4"/>
      <c r="RZP28" s="4"/>
      <c r="RZS28" s="4"/>
      <c r="RZT28" s="4"/>
      <c r="RZW28" s="4"/>
      <c r="RZX28" s="4"/>
      <c r="SAA28" s="4"/>
      <c r="SAB28" s="4"/>
      <c r="SAE28" s="4"/>
      <c r="SAF28" s="4"/>
      <c r="SAI28" s="4"/>
      <c r="SAJ28" s="4"/>
      <c r="SAM28" s="4"/>
      <c r="SAN28" s="4"/>
      <c r="SAQ28" s="4"/>
      <c r="SAR28" s="4"/>
      <c r="SAU28" s="4"/>
      <c r="SAV28" s="4"/>
      <c r="SAY28" s="4"/>
      <c r="SAZ28" s="4"/>
      <c r="SBC28" s="4"/>
      <c r="SBD28" s="4"/>
      <c r="SBG28" s="4"/>
      <c r="SBH28" s="4"/>
      <c r="SBK28" s="4"/>
      <c r="SBL28" s="4"/>
      <c r="SBO28" s="4"/>
      <c r="SBP28" s="4"/>
      <c r="SBS28" s="4"/>
      <c r="SBT28" s="4"/>
      <c r="SBW28" s="4"/>
      <c r="SBX28" s="4"/>
      <c r="SCA28" s="4"/>
      <c r="SCB28" s="4"/>
      <c r="SCE28" s="4"/>
      <c r="SCF28" s="4"/>
      <c r="SCI28" s="4"/>
      <c r="SCJ28" s="4"/>
      <c r="SCM28" s="4"/>
      <c r="SCN28" s="4"/>
      <c r="SCQ28" s="4"/>
      <c r="SCR28" s="4"/>
      <c r="SCU28" s="4"/>
      <c r="SCV28" s="4"/>
      <c r="SCY28" s="4"/>
      <c r="SCZ28" s="4"/>
      <c r="SDC28" s="4"/>
      <c r="SDD28" s="4"/>
      <c r="SDG28" s="4"/>
      <c r="SDH28" s="4"/>
      <c r="SDK28" s="4"/>
      <c r="SDL28" s="4"/>
      <c r="SDO28" s="4"/>
      <c r="SDP28" s="4"/>
      <c r="SDS28" s="4"/>
      <c r="SDT28" s="4"/>
      <c r="SDW28" s="4"/>
      <c r="SDX28" s="4"/>
      <c r="SEA28" s="4"/>
      <c r="SEB28" s="4"/>
      <c r="SEE28" s="4"/>
      <c r="SEF28" s="4"/>
      <c r="SEI28" s="4"/>
      <c r="SEJ28" s="4"/>
      <c r="SEM28" s="4"/>
      <c r="SEN28" s="4"/>
      <c r="SEQ28" s="4"/>
      <c r="SER28" s="4"/>
      <c r="SEU28" s="4"/>
      <c r="SEV28" s="4"/>
      <c r="SEY28" s="4"/>
      <c r="SEZ28" s="4"/>
      <c r="SFC28" s="4"/>
      <c r="SFD28" s="4"/>
      <c r="SFG28" s="4"/>
      <c r="SFH28" s="4"/>
      <c r="SFK28" s="4"/>
      <c r="SFL28" s="4"/>
      <c r="SFO28" s="4"/>
      <c r="SFP28" s="4"/>
      <c r="SFS28" s="4"/>
      <c r="SFT28" s="4"/>
      <c r="SFW28" s="4"/>
      <c r="SFX28" s="4"/>
      <c r="SGA28" s="4"/>
      <c r="SGB28" s="4"/>
      <c r="SGE28" s="4"/>
      <c r="SGF28" s="4"/>
      <c r="SGI28" s="4"/>
      <c r="SGJ28" s="4"/>
      <c r="SGM28" s="4"/>
      <c r="SGN28" s="4"/>
      <c r="SGQ28" s="4"/>
      <c r="SGR28" s="4"/>
      <c r="SGU28" s="4"/>
      <c r="SGV28" s="4"/>
      <c r="SGY28" s="4"/>
      <c r="SGZ28" s="4"/>
      <c r="SHC28" s="4"/>
      <c r="SHD28" s="4"/>
      <c r="SHG28" s="4"/>
      <c r="SHH28" s="4"/>
      <c r="SHK28" s="4"/>
      <c r="SHL28" s="4"/>
      <c r="SHO28" s="4"/>
      <c r="SHP28" s="4"/>
      <c r="SHS28" s="4"/>
      <c r="SHT28" s="4"/>
      <c r="SHW28" s="4"/>
      <c r="SHX28" s="4"/>
      <c r="SIA28" s="4"/>
      <c r="SIB28" s="4"/>
      <c r="SIE28" s="4"/>
      <c r="SIF28" s="4"/>
      <c r="SII28" s="4"/>
      <c r="SIJ28" s="4"/>
      <c r="SIM28" s="4"/>
      <c r="SIN28" s="4"/>
      <c r="SIQ28" s="4"/>
      <c r="SIR28" s="4"/>
      <c r="SIU28" s="4"/>
      <c r="SIV28" s="4"/>
      <c r="SIY28" s="4"/>
      <c r="SIZ28" s="4"/>
      <c r="SJC28" s="4"/>
      <c r="SJD28" s="4"/>
      <c r="SJG28" s="4"/>
      <c r="SJH28" s="4"/>
      <c r="SJK28" s="4"/>
      <c r="SJL28" s="4"/>
      <c r="SJO28" s="4"/>
      <c r="SJP28" s="4"/>
      <c r="SJS28" s="4"/>
      <c r="SJT28" s="4"/>
      <c r="SJW28" s="4"/>
      <c r="SJX28" s="4"/>
      <c r="SKA28" s="4"/>
      <c r="SKB28" s="4"/>
      <c r="SKE28" s="4"/>
      <c r="SKF28" s="4"/>
      <c r="SKI28" s="4"/>
      <c r="SKJ28" s="4"/>
      <c r="SKM28" s="4"/>
      <c r="SKN28" s="4"/>
      <c r="SKQ28" s="4"/>
      <c r="SKR28" s="4"/>
      <c r="SKU28" s="4"/>
      <c r="SKV28" s="4"/>
      <c r="SKY28" s="4"/>
      <c r="SKZ28" s="4"/>
      <c r="SLC28" s="4"/>
      <c r="SLD28" s="4"/>
      <c r="SLG28" s="4"/>
      <c r="SLH28" s="4"/>
      <c r="SLK28" s="4"/>
      <c r="SLL28" s="4"/>
      <c r="SLO28" s="4"/>
      <c r="SLP28" s="4"/>
      <c r="SLS28" s="4"/>
      <c r="SLT28" s="4"/>
      <c r="SLW28" s="4"/>
      <c r="SLX28" s="4"/>
      <c r="SMA28" s="4"/>
      <c r="SMB28" s="4"/>
      <c r="SME28" s="4"/>
      <c r="SMF28" s="4"/>
      <c r="SMI28" s="4"/>
      <c r="SMJ28" s="4"/>
      <c r="SMM28" s="4"/>
      <c r="SMN28" s="4"/>
      <c r="SMQ28" s="4"/>
      <c r="SMR28" s="4"/>
      <c r="SMU28" s="4"/>
      <c r="SMV28" s="4"/>
      <c r="SMY28" s="4"/>
      <c r="SMZ28" s="4"/>
      <c r="SNC28" s="4"/>
      <c r="SND28" s="4"/>
      <c r="SNG28" s="4"/>
      <c r="SNH28" s="4"/>
      <c r="SNK28" s="4"/>
      <c r="SNL28" s="4"/>
      <c r="SNO28" s="4"/>
      <c r="SNP28" s="4"/>
      <c r="SNS28" s="4"/>
      <c r="SNT28" s="4"/>
      <c r="SNW28" s="4"/>
      <c r="SNX28" s="4"/>
      <c r="SOA28" s="4"/>
      <c r="SOB28" s="4"/>
      <c r="SOE28" s="4"/>
      <c r="SOF28" s="4"/>
      <c r="SOI28" s="4"/>
      <c r="SOJ28" s="4"/>
      <c r="SOM28" s="4"/>
      <c r="SON28" s="4"/>
      <c r="SOQ28" s="4"/>
      <c r="SOR28" s="4"/>
      <c r="SOU28" s="4"/>
      <c r="SOV28" s="4"/>
      <c r="SOY28" s="4"/>
      <c r="SOZ28" s="4"/>
      <c r="SPC28" s="4"/>
      <c r="SPD28" s="4"/>
      <c r="SPG28" s="4"/>
      <c r="SPH28" s="4"/>
      <c r="SPK28" s="4"/>
      <c r="SPL28" s="4"/>
      <c r="SPO28" s="4"/>
      <c r="SPP28" s="4"/>
      <c r="SPS28" s="4"/>
      <c r="SPT28" s="4"/>
      <c r="SPW28" s="4"/>
      <c r="SPX28" s="4"/>
      <c r="SQA28" s="4"/>
      <c r="SQB28" s="4"/>
      <c r="SQE28" s="4"/>
      <c r="SQF28" s="4"/>
      <c r="SQI28" s="4"/>
      <c r="SQJ28" s="4"/>
      <c r="SQM28" s="4"/>
      <c r="SQN28" s="4"/>
      <c r="SQQ28" s="4"/>
      <c r="SQR28" s="4"/>
      <c r="SQU28" s="4"/>
      <c r="SQV28" s="4"/>
      <c r="SQY28" s="4"/>
      <c r="SQZ28" s="4"/>
      <c r="SRC28" s="4"/>
      <c r="SRD28" s="4"/>
      <c r="SRG28" s="4"/>
      <c r="SRH28" s="4"/>
      <c r="SRK28" s="4"/>
      <c r="SRL28" s="4"/>
      <c r="SRO28" s="4"/>
      <c r="SRP28" s="4"/>
      <c r="SRS28" s="4"/>
      <c r="SRT28" s="4"/>
      <c r="SRW28" s="4"/>
      <c r="SRX28" s="4"/>
      <c r="SSA28" s="4"/>
      <c r="SSB28" s="4"/>
      <c r="SSE28" s="4"/>
      <c r="SSF28" s="4"/>
      <c r="SSI28" s="4"/>
      <c r="SSJ28" s="4"/>
      <c r="SSM28" s="4"/>
      <c r="SSN28" s="4"/>
      <c r="SSQ28" s="4"/>
      <c r="SSR28" s="4"/>
      <c r="SSU28" s="4"/>
      <c r="SSV28" s="4"/>
      <c r="SSY28" s="4"/>
      <c r="SSZ28" s="4"/>
      <c r="STC28" s="4"/>
      <c r="STD28" s="4"/>
      <c r="STG28" s="4"/>
      <c r="STH28" s="4"/>
      <c r="STK28" s="4"/>
      <c r="STL28" s="4"/>
      <c r="STO28" s="4"/>
      <c r="STP28" s="4"/>
      <c r="STS28" s="4"/>
      <c r="STT28" s="4"/>
      <c r="STW28" s="4"/>
      <c r="STX28" s="4"/>
      <c r="SUA28" s="4"/>
      <c r="SUB28" s="4"/>
      <c r="SUE28" s="4"/>
      <c r="SUF28" s="4"/>
      <c r="SUI28" s="4"/>
      <c r="SUJ28" s="4"/>
      <c r="SUM28" s="4"/>
      <c r="SUN28" s="4"/>
      <c r="SUQ28" s="4"/>
      <c r="SUR28" s="4"/>
      <c r="SUU28" s="4"/>
      <c r="SUV28" s="4"/>
      <c r="SUY28" s="4"/>
      <c r="SUZ28" s="4"/>
      <c r="SVC28" s="4"/>
      <c r="SVD28" s="4"/>
      <c r="SVG28" s="4"/>
      <c r="SVH28" s="4"/>
      <c r="SVK28" s="4"/>
      <c r="SVL28" s="4"/>
      <c r="SVO28" s="4"/>
      <c r="SVP28" s="4"/>
      <c r="SVS28" s="4"/>
      <c r="SVT28" s="4"/>
      <c r="SVW28" s="4"/>
      <c r="SVX28" s="4"/>
      <c r="SWA28" s="4"/>
      <c r="SWB28" s="4"/>
      <c r="SWE28" s="4"/>
      <c r="SWF28" s="4"/>
      <c r="SWI28" s="4"/>
      <c r="SWJ28" s="4"/>
      <c r="SWM28" s="4"/>
      <c r="SWN28" s="4"/>
      <c r="SWQ28" s="4"/>
      <c r="SWR28" s="4"/>
      <c r="SWU28" s="4"/>
      <c r="SWV28" s="4"/>
      <c r="SWY28" s="4"/>
      <c r="SWZ28" s="4"/>
      <c r="SXC28" s="4"/>
      <c r="SXD28" s="4"/>
      <c r="SXG28" s="4"/>
      <c r="SXH28" s="4"/>
      <c r="SXK28" s="4"/>
      <c r="SXL28" s="4"/>
      <c r="SXO28" s="4"/>
      <c r="SXP28" s="4"/>
      <c r="SXS28" s="4"/>
      <c r="SXT28" s="4"/>
      <c r="SXW28" s="4"/>
      <c r="SXX28" s="4"/>
      <c r="SYA28" s="4"/>
      <c r="SYB28" s="4"/>
      <c r="SYE28" s="4"/>
      <c r="SYF28" s="4"/>
      <c r="SYI28" s="4"/>
      <c r="SYJ28" s="4"/>
      <c r="SYM28" s="4"/>
      <c r="SYN28" s="4"/>
      <c r="SYQ28" s="4"/>
      <c r="SYR28" s="4"/>
      <c r="SYU28" s="4"/>
      <c r="SYV28" s="4"/>
      <c r="SYY28" s="4"/>
      <c r="SYZ28" s="4"/>
      <c r="SZC28" s="4"/>
      <c r="SZD28" s="4"/>
      <c r="SZG28" s="4"/>
      <c r="SZH28" s="4"/>
      <c r="SZK28" s="4"/>
      <c r="SZL28" s="4"/>
      <c r="SZO28" s="4"/>
      <c r="SZP28" s="4"/>
      <c r="SZS28" s="4"/>
      <c r="SZT28" s="4"/>
      <c r="SZW28" s="4"/>
      <c r="SZX28" s="4"/>
      <c r="TAA28" s="4"/>
      <c r="TAB28" s="4"/>
      <c r="TAE28" s="4"/>
      <c r="TAF28" s="4"/>
      <c r="TAI28" s="4"/>
      <c r="TAJ28" s="4"/>
      <c r="TAM28" s="4"/>
      <c r="TAN28" s="4"/>
      <c r="TAQ28" s="4"/>
      <c r="TAR28" s="4"/>
      <c r="TAU28" s="4"/>
      <c r="TAV28" s="4"/>
      <c r="TAY28" s="4"/>
      <c r="TAZ28" s="4"/>
      <c r="TBC28" s="4"/>
      <c r="TBD28" s="4"/>
      <c r="TBG28" s="4"/>
      <c r="TBH28" s="4"/>
      <c r="TBK28" s="4"/>
      <c r="TBL28" s="4"/>
      <c r="TBO28" s="4"/>
      <c r="TBP28" s="4"/>
      <c r="TBS28" s="4"/>
      <c r="TBT28" s="4"/>
      <c r="TBW28" s="4"/>
      <c r="TBX28" s="4"/>
      <c r="TCA28" s="4"/>
      <c r="TCB28" s="4"/>
      <c r="TCE28" s="4"/>
      <c r="TCF28" s="4"/>
      <c r="TCI28" s="4"/>
      <c r="TCJ28" s="4"/>
      <c r="TCM28" s="4"/>
      <c r="TCN28" s="4"/>
      <c r="TCQ28" s="4"/>
      <c r="TCR28" s="4"/>
      <c r="TCU28" s="4"/>
      <c r="TCV28" s="4"/>
      <c r="TCY28" s="4"/>
      <c r="TCZ28" s="4"/>
      <c r="TDC28" s="4"/>
      <c r="TDD28" s="4"/>
      <c r="TDG28" s="4"/>
      <c r="TDH28" s="4"/>
      <c r="TDK28" s="4"/>
      <c r="TDL28" s="4"/>
      <c r="TDO28" s="4"/>
      <c r="TDP28" s="4"/>
      <c r="TDS28" s="4"/>
      <c r="TDT28" s="4"/>
      <c r="TDW28" s="4"/>
      <c r="TDX28" s="4"/>
      <c r="TEA28" s="4"/>
      <c r="TEB28" s="4"/>
      <c r="TEE28" s="4"/>
      <c r="TEF28" s="4"/>
      <c r="TEI28" s="4"/>
      <c r="TEJ28" s="4"/>
      <c r="TEM28" s="4"/>
      <c r="TEN28" s="4"/>
      <c r="TEQ28" s="4"/>
      <c r="TER28" s="4"/>
      <c r="TEU28" s="4"/>
      <c r="TEV28" s="4"/>
      <c r="TEY28" s="4"/>
      <c r="TEZ28" s="4"/>
      <c r="TFC28" s="4"/>
      <c r="TFD28" s="4"/>
      <c r="TFG28" s="4"/>
      <c r="TFH28" s="4"/>
      <c r="TFK28" s="4"/>
      <c r="TFL28" s="4"/>
      <c r="TFO28" s="4"/>
      <c r="TFP28" s="4"/>
      <c r="TFS28" s="4"/>
      <c r="TFT28" s="4"/>
      <c r="TFW28" s="4"/>
      <c r="TFX28" s="4"/>
      <c r="TGA28" s="4"/>
      <c r="TGB28" s="4"/>
      <c r="TGE28" s="4"/>
      <c r="TGF28" s="4"/>
      <c r="TGI28" s="4"/>
      <c r="TGJ28" s="4"/>
      <c r="TGM28" s="4"/>
      <c r="TGN28" s="4"/>
      <c r="TGQ28" s="4"/>
      <c r="TGR28" s="4"/>
      <c r="TGU28" s="4"/>
      <c r="TGV28" s="4"/>
      <c r="TGY28" s="4"/>
      <c r="TGZ28" s="4"/>
      <c r="THC28" s="4"/>
      <c r="THD28" s="4"/>
      <c r="THG28" s="4"/>
      <c r="THH28" s="4"/>
      <c r="THK28" s="4"/>
      <c r="THL28" s="4"/>
      <c r="THO28" s="4"/>
      <c r="THP28" s="4"/>
      <c r="THS28" s="4"/>
      <c r="THT28" s="4"/>
      <c r="THW28" s="4"/>
      <c r="THX28" s="4"/>
      <c r="TIA28" s="4"/>
      <c r="TIB28" s="4"/>
      <c r="TIE28" s="4"/>
      <c r="TIF28" s="4"/>
      <c r="TII28" s="4"/>
      <c r="TIJ28" s="4"/>
      <c r="TIM28" s="4"/>
      <c r="TIN28" s="4"/>
      <c r="TIQ28" s="4"/>
      <c r="TIR28" s="4"/>
      <c r="TIU28" s="4"/>
      <c r="TIV28" s="4"/>
      <c r="TIY28" s="4"/>
      <c r="TIZ28" s="4"/>
      <c r="TJC28" s="4"/>
      <c r="TJD28" s="4"/>
      <c r="TJG28" s="4"/>
      <c r="TJH28" s="4"/>
      <c r="TJK28" s="4"/>
      <c r="TJL28" s="4"/>
      <c r="TJO28" s="4"/>
      <c r="TJP28" s="4"/>
      <c r="TJS28" s="4"/>
      <c r="TJT28" s="4"/>
      <c r="TJW28" s="4"/>
      <c r="TJX28" s="4"/>
      <c r="TKA28" s="4"/>
      <c r="TKB28" s="4"/>
      <c r="TKE28" s="4"/>
      <c r="TKF28" s="4"/>
      <c r="TKI28" s="4"/>
      <c r="TKJ28" s="4"/>
      <c r="TKM28" s="4"/>
      <c r="TKN28" s="4"/>
      <c r="TKQ28" s="4"/>
      <c r="TKR28" s="4"/>
      <c r="TKU28" s="4"/>
      <c r="TKV28" s="4"/>
      <c r="TKY28" s="4"/>
      <c r="TKZ28" s="4"/>
      <c r="TLC28" s="4"/>
      <c r="TLD28" s="4"/>
      <c r="TLG28" s="4"/>
      <c r="TLH28" s="4"/>
      <c r="TLK28" s="4"/>
      <c r="TLL28" s="4"/>
      <c r="TLO28" s="4"/>
      <c r="TLP28" s="4"/>
      <c r="TLS28" s="4"/>
      <c r="TLT28" s="4"/>
      <c r="TLW28" s="4"/>
      <c r="TLX28" s="4"/>
      <c r="TMA28" s="4"/>
      <c r="TMB28" s="4"/>
      <c r="TME28" s="4"/>
      <c r="TMF28" s="4"/>
      <c r="TMI28" s="4"/>
      <c r="TMJ28" s="4"/>
      <c r="TMM28" s="4"/>
      <c r="TMN28" s="4"/>
      <c r="TMQ28" s="4"/>
      <c r="TMR28" s="4"/>
      <c r="TMU28" s="4"/>
      <c r="TMV28" s="4"/>
      <c r="TMY28" s="4"/>
      <c r="TMZ28" s="4"/>
      <c r="TNC28" s="4"/>
      <c r="TND28" s="4"/>
      <c r="TNG28" s="4"/>
      <c r="TNH28" s="4"/>
      <c r="TNK28" s="4"/>
      <c r="TNL28" s="4"/>
      <c r="TNO28" s="4"/>
      <c r="TNP28" s="4"/>
      <c r="TNS28" s="4"/>
      <c r="TNT28" s="4"/>
      <c r="TNW28" s="4"/>
      <c r="TNX28" s="4"/>
      <c r="TOA28" s="4"/>
      <c r="TOB28" s="4"/>
      <c r="TOE28" s="4"/>
      <c r="TOF28" s="4"/>
      <c r="TOI28" s="4"/>
      <c r="TOJ28" s="4"/>
      <c r="TOM28" s="4"/>
      <c r="TON28" s="4"/>
      <c r="TOQ28" s="4"/>
      <c r="TOR28" s="4"/>
      <c r="TOU28" s="4"/>
      <c r="TOV28" s="4"/>
      <c r="TOY28" s="4"/>
      <c r="TOZ28" s="4"/>
      <c r="TPC28" s="4"/>
      <c r="TPD28" s="4"/>
      <c r="TPG28" s="4"/>
      <c r="TPH28" s="4"/>
      <c r="TPK28" s="4"/>
      <c r="TPL28" s="4"/>
      <c r="TPO28" s="4"/>
      <c r="TPP28" s="4"/>
      <c r="TPS28" s="4"/>
      <c r="TPT28" s="4"/>
      <c r="TPW28" s="4"/>
      <c r="TPX28" s="4"/>
      <c r="TQA28" s="4"/>
      <c r="TQB28" s="4"/>
      <c r="TQE28" s="4"/>
      <c r="TQF28" s="4"/>
      <c r="TQI28" s="4"/>
      <c r="TQJ28" s="4"/>
      <c r="TQM28" s="4"/>
      <c r="TQN28" s="4"/>
      <c r="TQQ28" s="4"/>
      <c r="TQR28" s="4"/>
      <c r="TQU28" s="4"/>
      <c r="TQV28" s="4"/>
      <c r="TQY28" s="4"/>
      <c r="TQZ28" s="4"/>
      <c r="TRC28" s="4"/>
      <c r="TRD28" s="4"/>
      <c r="TRG28" s="4"/>
      <c r="TRH28" s="4"/>
      <c r="TRK28" s="4"/>
      <c r="TRL28" s="4"/>
      <c r="TRO28" s="4"/>
      <c r="TRP28" s="4"/>
      <c r="TRS28" s="4"/>
      <c r="TRT28" s="4"/>
      <c r="TRW28" s="4"/>
      <c r="TRX28" s="4"/>
      <c r="TSA28" s="4"/>
      <c r="TSB28" s="4"/>
      <c r="TSE28" s="4"/>
      <c r="TSF28" s="4"/>
      <c r="TSI28" s="4"/>
      <c r="TSJ28" s="4"/>
      <c r="TSM28" s="4"/>
      <c r="TSN28" s="4"/>
      <c r="TSQ28" s="4"/>
      <c r="TSR28" s="4"/>
      <c r="TSU28" s="4"/>
      <c r="TSV28" s="4"/>
      <c r="TSY28" s="4"/>
      <c r="TSZ28" s="4"/>
      <c r="TTC28" s="4"/>
      <c r="TTD28" s="4"/>
      <c r="TTG28" s="4"/>
      <c r="TTH28" s="4"/>
      <c r="TTK28" s="4"/>
      <c r="TTL28" s="4"/>
      <c r="TTO28" s="4"/>
      <c r="TTP28" s="4"/>
      <c r="TTS28" s="4"/>
      <c r="TTT28" s="4"/>
      <c r="TTW28" s="4"/>
      <c r="TTX28" s="4"/>
      <c r="TUA28" s="4"/>
      <c r="TUB28" s="4"/>
      <c r="TUE28" s="4"/>
      <c r="TUF28" s="4"/>
      <c r="TUI28" s="4"/>
      <c r="TUJ28" s="4"/>
      <c r="TUM28" s="4"/>
      <c r="TUN28" s="4"/>
      <c r="TUQ28" s="4"/>
      <c r="TUR28" s="4"/>
      <c r="TUU28" s="4"/>
      <c r="TUV28" s="4"/>
      <c r="TUY28" s="4"/>
      <c r="TUZ28" s="4"/>
      <c r="TVC28" s="4"/>
      <c r="TVD28" s="4"/>
      <c r="TVG28" s="4"/>
      <c r="TVH28" s="4"/>
      <c r="TVK28" s="4"/>
      <c r="TVL28" s="4"/>
      <c r="TVO28" s="4"/>
      <c r="TVP28" s="4"/>
      <c r="TVS28" s="4"/>
      <c r="TVT28" s="4"/>
      <c r="TVW28" s="4"/>
      <c r="TVX28" s="4"/>
      <c r="TWA28" s="4"/>
      <c r="TWB28" s="4"/>
      <c r="TWE28" s="4"/>
      <c r="TWF28" s="4"/>
      <c r="TWI28" s="4"/>
      <c r="TWJ28" s="4"/>
      <c r="TWM28" s="4"/>
      <c r="TWN28" s="4"/>
      <c r="TWQ28" s="4"/>
      <c r="TWR28" s="4"/>
      <c r="TWU28" s="4"/>
      <c r="TWV28" s="4"/>
      <c r="TWY28" s="4"/>
      <c r="TWZ28" s="4"/>
      <c r="TXC28" s="4"/>
      <c r="TXD28" s="4"/>
      <c r="TXG28" s="4"/>
      <c r="TXH28" s="4"/>
      <c r="TXK28" s="4"/>
      <c r="TXL28" s="4"/>
      <c r="TXO28" s="4"/>
      <c r="TXP28" s="4"/>
      <c r="TXS28" s="4"/>
      <c r="TXT28" s="4"/>
      <c r="TXW28" s="4"/>
      <c r="TXX28" s="4"/>
      <c r="TYA28" s="4"/>
      <c r="TYB28" s="4"/>
      <c r="TYE28" s="4"/>
      <c r="TYF28" s="4"/>
      <c r="TYI28" s="4"/>
      <c r="TYJ28" s="4"/>
      <c r="TYM28" s="4"/>
      <c r="TYN28" s="4"/>
      <c r="TYQ28" s="4"/>
      <c r="TYR28" s="4"/>
      <c r="TYU28" s="4"/>
      <c r="TYV28" s="4"/>
      <c r="TYY28" s="4"/>
      <c r="TYZ28" s="4"/>
      <c r="TZC28" s="4"/>
      <c r="TZD28" s="4"/>
      <c r="TZG28" s="4"/>
      <c r="TZH28" s="4"/>
      <c r="TZK28" s="4"/>
      <c r="TZL28" s="4"/>
      <c r="TZO28" s="4"/>
      <c r="TZP28" s="4"/>
      <c r="TZS28" s="4"/>
      <c r="TZT28" s="4"/>
      <c r="TZW28" s="4"/>
      <c r="TZX28" s="4"/>
      <c r="UAA28" s="4"/>
      <c r="UAB28" s="4"/>
      <c r="UAE28" s="4"/>
      <c r="UAF28" s="4"/>
      <c r="UAI28" s="4"/>
      <c r="UAJ28" s="4"/>
      <c r="UAM28" s="4"/>
      <c r="UAN28" s="4"/>
      <c r="UAQ28" s="4"/>
      <c r="UAR28" s="4"/>
      <c r="UAU28" s="4"/>
      <c r="UAV28" s="4"/>
      <c r="UAY28" s="4"/>
      <c r="UAZ28" s="4"/>
      <c r="UBC28" s="4"/>
      <c r="UBD28" s="4"/>
      <c r="UBG28" s="4"/>
      <c r="UBH28" s="4"/>
      <c r="UBK28" s="4"/>
      <c r="UBL28" s="4"/>
      <c r="UBO28" s="4"/>
      <c r="UBP28" s="4"/>
      <c r="UBS28" s="4"/>
      <c r="UBT28" s="4"/>
      <c r="UBW28" s="4"/>
      <c r="UBX28" s="4"/>
      <c r="UCA28" s="4"/>
      <c r="UCB28" s="4"/>
      <c r="UCE28" s="4"/>
      <c r="UCF28" s="4"/>
      <c r="UCI28" s="4"/>
      <c r="UCJ28" s="4"/>
      <c r="UCM28" s="4"/>
      <c r="UCN28" s="4"/>
      <c r="UCQ28" s="4"/>
      <c r="UCR28" s="4"/>
      <c r="UCU28" s="4"/>
      <c r="UCV28" s="4"/>
      <c r="UCY28" s="4"/>
      <c r="UCZ28" s="4"/>
      <c r="UDC28" s="4"/>
      <c r="UDD28" s="4"/>
      <c r="UDG28" s="4"/>
      <c r="UDH28" s="4"/>
      <c r="UDK28" s="4"/>
      <c r="UDL28" s="4"/>
      <c r="UDO28" s="4"/>
      <c r="UDP28" s="4"/>
      <c r="UDS28" s="4"/>
      <c r="UDT28" s="4"/>
      <c r="UDW28" s="4"/>
      <c r="UDX28" s="4"/>
      <c r="UEA28" s="4"/>
      <c r="UEB28" s="4"/>
      <c r="UEE28" s="4"/>
      <c r="UEF28" s="4"/>
      <c r="UEI28" s="4"/>
      <c r="UEJ28" s="4"/>
      <c r="UEM28" s="4"/>
      <c r="UEN28" s="4"/>
      <c r="UEQ28" s="4"/>
      <c r="UER28" s="4"/>
      <c r="UEU28" s="4"/>
      <c r="UEV28" s="4"/>
      <c r="UEY28" s="4"/>
      <c r="UEZ28" s="4"/>
      <c r="UFC28" s="4"/>
      <c r="UFD28" s="4"/>
      <c r="UFG28" s="4"/>
      <c r="UFH28" s="4"/>
      <c r="UFK28" s="4"/>
      <c r="UFL28" s="4"/>
      <c r="UFO28" s="4"/>
      <c r="UFP28" s="4"/>
      <c r="UFS28" s="4"/>
      <c r="UFT28" s="4"/>
      <c r="UFW28" s="4"/>
      <c r="UFX28" s="4"/>
      <c r="UGA28" s="4"/>
      <c r="UGB28" s="4"/>
      <c r="UGE28" s="4"/>
      <c r="UGF28" s="4"/>
      <c r="UGI28" s="4"/>
      <c r="UGJ28" s="4"/>
      <c r="UGM28" s="4"/>
      <c r="UGN28" s="4"/>
      <c r="UGQ28" s="4"/>
      <c r="UGR28" s="4"/>
      <c r="UGU28" s="4"/>
      <c r="UGV28" s="4"/>
      <c r="UGY28" s="4"/>
      <c r="UGZ28" s="4"/>
      <c r="UHC28" s="4"/>
      <c r="UHD28" s="4"/>
      <c r="UHG28" s="4"/>
      <c r="UHH28" s="4"/>
      <c r="UHK28" s="4"/>
      <c r="UHL28" s="4"/>
      <c r="UHO28" s="4"/>
      <c r="UHP28" s="4"/>
      <c r="UHS28" s="4"/>
      <c r="UHT28" s="4"/>
      <c r="UHW28" s="4"/>
      <c r="UHX28" s="4"/>
      <c r="UIA28" s="4"/>
      <c r="UIB28" s="4"/>
      <c r="UIE28" s="4"/>
      <c r="UIF28" s="4"/>
      <c r="UII28" s="4"/>
      <c r="UIJ28" s="4"/>
      <c r="UIM28" s="4"/>
      <c r="UIN28" s="4"/>
      <c r="UIQ28" s="4"/>
      <c r="UIR28" s="4"/>
      <c r="UIU28" s="4"/>
      <c r="UIV28" s="4"/>
      <c r="UIY28" s="4"/>
      <c r="UIZ28" s="4"/>
      <c r="UJC28" s="4"/>
      <c r="UJD28" s="4"/>
      <c r="UJG28" s="4"/>
      <c r="UJH28" s="4"/>
      <c r="UJK28" s="4"/>
      <c r="UJL28" s="4"/>
      <c r="UJO28" s="4"/>
      <c r="UJP28" s="4"/>
      <c r="UJS28" s="4"/>
      <c r="UJT28" s="4"/>
      <c r="UJW28" s="4"/>
      <c r="UJX28" s="4"/>
      <c r="UKA28" s="4"/>
      <c r="UKB28" s="4"/>
      <c r="UKE28" s="4"/>
      <c r="UKF28" s="4"/>
      <c r="UKI28" s="4"/>
      <c r="UKJ28" s="4"/>
      <c r="UKM28" s="4"/>
      <c r="UKN28" s="4"/>
      <c r="UKQ28" s="4"/>
      <c r="UKR28" s="4"/>
      <c r="UKU28" s="4"/>
      <c r="UKV28" s="4"/>
      <c r="UKY28" s="4"/>
      <c r="UKZ28" s="4"/>
      <c r="ULC28" s="4"/>
      <c r="ULD28" s="4"/>
      <c r="ULG28" s="4"/>
      <c r="ULH28" s="4"/>
      <c r="ULK28" s="4"/>
      <c r="ULL28" s="4"/>
      <c r="ULO28" s="4"/>
      <c r="ULP28" s="4"/>
      <c r="ULS28" s="4"/>
      <c r="ULT28" s="4"/>
      <c r="ULW28" s="4"/>
      <c r="ULX28" s="4"/>
      <c r="UMA28" s="4"/>
      <c r="UMB28" s="4"/>
      <c r="UME28" s="4"/>
      <c r="UMF28" s="4"/>
      <c r="UMI28" s="4"/>
      <c r="UMJ28" s="4"/>
      <c r="UMM28" s="4"/>
      <c r="UMN28" s="4"/>
      <c r="UMQ28" s="4"/>
      <c r="UMR28" s="4"/>
      <c r="UMU28" s="4"/>
      <c r="UMV28" s="4"/>
      <c r="UMY28" s="4"/>
      <c r="UMZ28" s="4"/>
      <c r="UNC28" s="4"/>
      <c r="UND28" s="4"/>
      <c r="UNG28" s="4"/>
      <c r="UNH28" s="4"/>
      <c r="UNK28" s="4"/>
      <c r="UNL28" s="4"/>
      <c r="UNO28" s="4"/>
      <c r="UNP28" s="4"/>
      <c r="UNS28" s="4"/>
      <c r="UNT28" s="4"/>
      <c r="UNW28" s="4"/>
      <c r="UNX28" s="4"/>
      <c r="UOA28" s="4"/>
      <c r="UOB28" s="4"/>
      <c r="UOE28" s="4"/>
      <c r="UOF28" s="4"/>
      <c r="UOI28" s="4"/>
      <c r="UOJ28" s="4"/>
      <c r="UOM28" s="4"/>
      <c r="UON28" s="4"/>
      <c r="UOQ28" s="4"/>
      <c r="UOR28" s="4"/>
      <c r="UOU28" s="4"/>
      <c r="UOV28" s="4"/>
      <c r="UOY28" s="4"/>
      <c r="UOZ28" s="4"/>
      <c r="UPC28" s="4"/>
      <c r="UPD28" s="4"/>
      <c r="UPG28" s="4"/>
      <c r="UPH28" s="4"/>
      <c r="UPK28" s="4"/>
      <c r="UPL28" s="4"/>
      <c r="UPO28" s="4"/>
      <c r="UPP28" s="4"/>
      <c r="UPS28" s="4"/>
      <c r="UPT28" s="4"/>
      <c r="UPW28" s="4"/>
      <c r="UPX28" s="4"/>
      <c r="UQA28" s="4"/>
      <c r="UQB28" s="4"/>
      <c r="UQE28" s="4"/>
      <c r="UQF28" s="4"/>
      <c r="UQI28" s="4"/>
      <c r="UQJ28" s="4"/>
      <c r="UQM28" s="4"/>
      <c r="UQN28" s="4"/>
      <c r="UQQ28" s="4"/>
      <c r="UQR28" s="4"/>
      <c r="UQU28" s="4"/>
      <c r="UQV28" s="4"/>
      <c r="UQY28" s="4"/>
      <c r="UQZ28" s="4"/>
      <c r="URC28" s="4"/>
      <c r="URD28" s="4"/>
      <c r="URG28" s="4"/>
      <c r="URH28" s="4"/>
      <c r="URK28" s="4"/>
      <c r="URL28" s="4"/>
      <c r="URO28" s="4"/>
      <c r="URP28" s="4"/>
      <c r="URS28" s="4"/>
      <c r="URT28" s="4"/>
      <c r="URW28" s="4"/>
      <c r="URX28" s="4"/>
      <c r="USA28" s="4"/>
      <c r="USB28" s="4"/>
      <c r="USE28" s="4"/>
      <c r="USF28" s="4"/>
      <c r="USI28" s="4"/>
      <c r="USJ28" s="4"/>
      <c r="USM28" s="4"/>
      <c r="USN28" s="4"/>
      <c r="USQ28" s="4"/>
      <c r="USR28" s="4"/>
      <c r="USU28" s="4"/>
      <c r="USV28" s="4"/>
      <c r="USY28" s="4"/>
      <c r="USZ28" s="4"/>
      <c r="UTC28" s="4"/>
      <c r="UTD28" s="4"/>
      <c r="UTG28" s="4"/>
      <c r="UTH28" s="4"/>
      <c r="UTK28" s="4"/>
      <c r="UTL28" s="4"/>
      <c r="UTO28" s="4"/>
      <c r="UTP28" s="4"/>
      <c r="UTS28" s="4"/>
      <c r="UTT28" s="4"/>
      <c r="UTW28" s="4"/>
      <c r="UTX28" s="4"/>
      <c r="UUA28" s="4"/>
      <c r="UUB28" s="4"/>
      <c r="UUE28" s="4"/>
      <c r="UUF28" s="4"/>
      <c r="UUI28" s="4"/>
      <c r="UUJ28" s="4"/>
      <c r="UUM28" s="4"/>
      <c r="UUN28" s="4"/>
      <c r="UUQ28" s="4"/>
      <c r="UUR28" s="4"/>
      <c r="UUU28" s="4"/>
      <c r="UUV28" s="4"/>
      <c r="UUY28" s="4"/>
      <c r="UUZ28" s="4"/>
      <c r="UVC28" s="4"/>
      <c r="UVD28" s="4"/>
      <c r="UVG28" s="4"/>
      <c r="UVH28" s="4"/>
      <c r="UVK28" s="4"/>
      <c r="UVL28" s="4"/>
      <c r="UVO28" s="4"/>
      <c r="UVP28" s="4"/>
      <c r="UVS28" s="4"/>
      <c r="UVT28" s="4"/>
      <c r="UVW28" s="4"/>
      <c r="UVX28" s="4"/>
      <c r="UWA28" s="4"/>
      <c r="UWB28" s="4"/>
      <c r="UWE28" s="4"/>
      <c r="UWF28" s="4"/>
      <c r="UWI28" s="4"/>
      <c r="UWJ28" s="4"/>
      <c r="UWM28" s="4"/>
      <c r="UWN28" s="4"/>
      <c r="UWQ28" s="4"/>
      <c r="UWR28" s="4"/>
      <c r="UWU28" s="4"/>
      <c r="UWV28" s="4"/>
      <c r="UWY28" s="4"/>
      <c r="UWZ28" s="4"/>
      <c r="UXC28" s="4"/>
      <c r="UXD28" s="4"/>
      <c r="UXG28" s="4"/>
      <c r="UXH28" s="4"/>
      <c r="UXK28" s="4"/>
      <c r="UXL28" s="4"/>
      <c r="UXO28" s="4"/>
      <c r="UXP28" s="4"/>
      <c r="UXS28" s="4"/>
      <c r="UXT28" s="4"/>
      <c r="UXW28" s="4"/>
      <c r="UXX28" s="4"/>
      <c r="UYA28" s="4"/>
      <c r="UYB28" s="4"/>
      <c r="UYE28" s="4"/>
      <c r="UYF28" s="4"/>
      <c r="UYI28" s="4"/>
      <c r="UYJ28" s="4"/>
      <c r="UYM28" s="4"/>
      <c r="UYN28" s="4"/>
      <c r="UYQ28" s="4"/>
      <c r="UYR28" s="4"/>
      <c r="UYU28" s="4"/>
      <c r="UYV28" s="4"/>
      <c r="UYY28" s="4"/>
      <c r="UYZ28" s="4"/>
      <c r="UZC28" s="4"/>
      <c r="UZD28" s="4"/>
      <c r="UZG28" s="4"/>
      <c r="UZH28" s="4"/>
      <c r="UZK28" s="4"/>
      <c r="UZL28" s="4"/>
      <c r="UZO28" s="4"/>
      <c r="UZP28" s="4"/>
      <c r="UZS28" s="4"/>
      <c r="UZT28" s="4"/>
      <c r="UZW28" s="4"/>
      <c r="UZX28" s="4"/>
      <c r="VAA28" s="4"/>
      <c r="VAB28" s="4"/>
      <c r="VAE28" s="4"/>
      <c r="VAF28" s="4"/>
      <c r="VAI28" s="4"/>
      <c r="VAJ28" s="4"/>
      <c r="VAM28" s="4"/>
      <c r="VAN28" s="4"/>
      <c r="VAQ28" s="4"/>
      <c r="VAR28" s="4"/>
      <c r="VAU28" s="4"/>
      <c r="VAV28" s="4"/>
      <c r="VAY28" s="4"/>
      <c r="VAZ28" s="4"/>
      <c r="VBC28" s="4"/>
      <c r="VBD28" s="4"/>
      <c r="VBG28" s="4"/>
      <c r="VBH28" s="4"/>
      <c r="VBK28" s="4"/>
      <c r="VBL28" s="4"/>
      <c r="VBO28" s="4"/>
      <c r="VBP28" s="4"/>
      <c r="VBS28" s="4"/>
      <c r="VBT28" s="4"/>
      <c r="VBW28" s="4"/>
      <c r="VBX28" s="4"/>
      <c r="VCA28" s="4"/>
      <c r="VCB28" s="4"/>
      <c r="VCE28" s="4"/>
      <c r="VCF28" s="4"/>
      <c r="VCI28" s="4"/>
      <c r="VCJ28" s="4"/>
      <c r="VCM28" s="4"/>
      <c r="VCN28" s="4"/>
      <c r="VCQ28" s="4"/>
      <c r="VCR28" s="4"/>
      <c r="VCU28" s="4"/>
      <c r="VCV28" s="4"/>
      <c r="VCY28" s="4"/>
      <c r="VCZ28" s="4"/>
      <c r="VDC28" s="4"/>
      <c r="VDD28" s="4"/>
      <c r="VDG28" s="4"/>
      <c r="VDH28" s="4"/>
      <c r="VDK28" s="4"/>
      <c r="VDL28" s="4"/>
      <c r="VDO28" s="4"/>
      <c r="VDP28" s="4"/>
      <c r="VDS28" s="4"/>
      <c r="VDT28" s="4"/>
      <c r="VDW28" s="4"/>
      <c r="VDX28" s="4"/>
      <c r="VEA28" s="4"/>
      <c r="VEB28" s="4"/>
      <c r="VEE28" s="4"/>
      <c r="VEF28" s="4"/>
      <c r="VEI28" s="4"/>
      <c r="VEJ28" s="4"/>
      <c r="VEM28" s="4"/>
      <c r="VEN28" s="4"/>
      <c r="VEQ28" s="4"/>
      <c r="VER28" s="4"/>
      <c r="VEU28" s="4"/>
      <c r="VEV28" s="4"/>
      <c r="VEY28" s="4"/>
      <c r="VEZ28" s="4"/>
      <c r="VFC28" s="4"/>
      <c r="VFD28" s="4"/>
      <c r="VFG28" s="4"/>
      <c r="VFH28" s="4"/>
      <c r="VFK28" s="4"/>
      <c r="VFL28" s="4"/>
      <c r="VFO28" s="4"/>
      <c r="VFP28" s="4"/>
      <c r="VFS28" s="4"/>
      <c r="VFT28" s="4"/>
      <c r="VFW28" s="4"/>
      <c r="VFX28" s="4"/>
      <c r="VGA28" s="4"/>
      <c r="VGB28" s="4"/>
      <c r="VGE28" s="4"/>
      <c r="VGF28" s="4"/>
      <c r="VGI28" s="4"/>
      <c r="VGJ28" s="4"/>
      <c r="VGM28" s="4"/>
      <c r="VGN28" s="4"/>
      <c r="VGQ28" s="4"/>
      <c r="VGR28" s="4"/>
      <c r="VGU28" s="4"/>
      <c r="VGV28" s="4"/>
      <c r="VGY28" s="4"/>
      <c r="VGZ28" s="4"/>
      <c r="VHC28" s="4"/>
      <c r="VHD28" s="4"/>
      <c r="VHG28" s="4"/>
      <c r="VHH28" s="4"/>
      <c r="VHK28" s="4"/>
      <c r="VHL28" s="4"/>
      <c r="VHO28" s="4"/>
      <c r="VHP28" s="4"/>
      <c r="VHS28" s="4"/>
      <c r="VHT28" s="4"/>
      <c r="VHW28" s="4"/>
      <c r="VHX28" s="4"/>
      <c r="VIA28" s="4"/>
      <c r="VIB28" s="4"/>
      <c r="VIE28" s="4"/>
      <c r="VIF28" s="4"/>
      <c r="VII28" s="4"/>
      <c r="VIJ28" s="4"/>
      <c r="VIM28" s="4"/>
      <c r="VIN28" s="4"/>
      <c r="VIQ28" s="4"/>
      <c r="VIR28" s="4"/>
      <c r="VIU28" s="4"/>
      <c r="VIV28" s="4"/>
      <c r="VIY28" s="4"/>
      <c r="VIZ28" s="4"/>
      <c r="VJC28" s="4"/>
      <c r="VJD28" s="4"/>
      <c r="VJG28" s="4"/>
      <c r="VJH28" s="4"/>
      <c r="VJK28" s="4"/>
      <c r="VJL28" s="4"/>
      <c r="VJO28" s="4"/>
      <c r="VJP28" s="4"/>
      <c r="VJS28" s="4"/>
      <c r="VJT28" s="4"/>
      <c r="VJW28" s="4"/>
      <c r="VJX28" s="4"/>
      <c r="VKA28" s="4"/>
      <c r="VKB28" s="4"/>
      <c r="VKE28" s="4"/>
      <c r="VKF28" s="4"/>
      <c r="VKI28" s="4"/>
      <c r="VKJ28" s="4"/>
      <c r="VKM28" s="4"/>
      <c r="VKN28" s="4"/>
      <c r="VKQ28" s="4"/>
      <c r="VKR28" s="4"/>
      <c r="VKU28" s="4"/>
      <c r="VKV28" s="4"/>
      <c r="VKY28" s="4"/>
      <c r="VKZ28" s="4"/>
      <c r="VLC28" s="4"/>
      <c r="VLD28" s="4"/>
      <c r="VLG28" s="4"/>
      <c r="VLH28" s="4"/>
      <c r="VLK28" s="4"/>
      <c r="VLL28" s="4"/>
      <c r="VLO28" s="4"/>
      <c r="VLP28" s="4"/>
      <c r="VLS28" s="4"/>
      <c r="VLT28" s="4"/>
      <c r="VLW28" s="4"/>
      <c r="VLX28" s="4"/>
      <c r="VMA28" s="4"/>
      <c r="VMB28" s="4"/>
      <c r="VME28" s="4"/>
      <c r="VMF28" s="4"/>
      <c r="VMI28" s="4"/>
      <c r="VMJ28" s="4"/>
      <c r="VMM28" s="4"/>
      <c r="VMN28" s="4"/>
      <c r="VMQ28" s="4"/>
      <c r="VMR28" s="4"/>
      <c r="VMU28" s="4"/>
      <c r="VMV28" s="4"/>
      <c r="VMY28" s="4"/>
      <c r="VMZ28" s="4"/>
      <c r="VNC28" s="4"/>
      <c r="VND28" s="4"/>
      <c r="VNG28" s="4"/>
      <c r="VNH28" s="4"/>
      <c r="VNK28" s="4"/>
      <c r="VNL28" s="4"/>
      <c r="VNO28" s="4"/>
      <c r="VNP28" s="4"/>
      <c r="VNS28" s="4"/>
      <c r="VNT28" s="4"/>
      <c r="VNW28" s="4"/>
      <c r="VNX28" s="4"/>
      <c r="VOA28" s="4"/>
      <c r="VOB28" s="4"/>
      <c r="VOE28" s="4"/>
      <c r="VOF28" s="4"/>
      <c r="VOI28" s="4"/>
      <c r="VOJ28" s="4"/>
      <c r="VOM28" s="4"/>
      <c r="VON28" s="4"/>
      <c r="VOQ28" s="4"/>
      <c r="VOR28" s="4"/>
      <c r="VOU28" s="4"/>
      <c r="VOV28" s="4"/>
      <c r="VOY28" s="4"/>
      <c r="VOZ28" s="4"/>
      <c r="VPC28" s="4"/>
      <c r="VPD28" s="4"/>
      <c r="VPG28" s="4"/>
      <c r="VPH28" s="4"/>
      <c r="VPK28" s="4"/>
      <c r="VPL28" s="4"/>
      <c r="VPO28" s="4"/>
      <c r="VPP28" s="4"/>
      <c r="VPS28" s="4"/>
      <c r="VPT28" s="4"/>
      <c r="VPW28" s="4"/>
      <c r="VPX28" s="4"/>
      <c r="VQA28" s="4"/>
      <c r="VQB28" s="4"/>
      <c r="VQE28" s="4"/>
      <c r="VQF28" s="4"/>
      <c r="VQI28" s="4"/>
      <c r="VQJ28" s="4"/>
      <c r="VQM28" s="4"/>
      <c r="VQN28" s="4"/>
      <c r="VQQ28" s="4"/>
      <c r="VQR28" s="4"/>
      <c r="VQU28" s="4"/>
      <c r="VQV28" s="4"/>
      <c r="VQY28" s="4"/>
      <c r="VQZ28" s="4"/>
      <c r="VRC28" s="4"/>
      <c r="VRD28" s="4"/>
      <c r="VRG28" s="4"/>
      <c r="VRH28" s="4"/>
      <c r="VRK28" s="4"/>
      <c r="VRL28" s="4"/>
      <c r="VRO28" s="4"/>
      <c r="VRP28" s="4"/>
      <c r="VRS28" s="4"/>
      <c r="VRT28" s="4"/>
      <c r="VRW28" s="4"/>
      <c r="VRX28" s="4"/>
      <c r="VSA28" s="4"/>
      <c r="VSB28" s="4"/>
      <c r="VSE28" s="4"/>
      <c r="VSF28" s="4"/>
      <c r="VSI28" s="4"/>
      <c r="VSJ28" s="4"/>
      <c r="VSM28" s="4"/>
      <c r="VSN28" s="4"/>
      <c r="VSQ28" s="4"/>
      <c r="VSR28" s="4"/>
      <c r="VSU28" s="4"/>
      <c r="VSV28" s="4"/>
      <c r="VSY28" s="4"/>
      <c r="VSZ28" s="4"/>
      <c r="VTC28" s="4"/>
      <c r="VTD28" s="4"/>
      <c r="VTG28" s="4"/>
      <c r="VTH28" s="4"/>
      <c r="VTK28" s="4"/>
      <c r="VTL28" s="4"/>
      <c r="VTO28" s="4"/>
      <c r="VTP28" s="4"/>
      <c r="VTS28" s="4"/>
      <c r="VTT28" s="4"/>
      <c r="VTW28" s="4"/>
      <c r="VTX28" s="4"/>
      <c r="VUA28" s="4"/>
      <c r="VUB28" s="4"/>
      <c r="VUE28" s="4"/>
      <c r="VUF28" s="4"/>
      <c r="VUI28" s="4"/>
      <c r="VUJ28" s="4"/>
      <c r="VUM28" s="4"/>
      <c r="VUN28" s="4"/>
      <c r="VUQ28" s="4"/>
      <c r="VUR28" s="4"/>
      <c r="VUU28" s="4"/>
      <c r="VUV28" s="4"/>
      <c r="VUY28" s="4"/>
      <c r="VUZ28" s="4"/>
      <c r="VVC28" s="4"/>
      <c r="VVD28" s="4"/>
      <c r="VVG28" s="4"/>
      <c r="VVH28" s="4"/>
      <c r="VVK28" s="4"/>
      <c r="VVL28" s="4"/>
      <c r="VVO28" s="4"/>
      <c r="VVP28" s="4"/>
      <c r="VVS28" s="4"/>
      <c r="VVT28" s="4"/>
      <c r="VVW28" s="4"/>
      <c r="VVX28" s="4"/>
      <c r="VWA28" s="4"/>
      <c r="VWB28" s="4"/>
      <c r="VWE28" s="4"/>
      <c r="VWF28" s="4"/>
      <c r="VWI28" s="4"/>
      <c r="VWJ28" s="4"/>
      <c r="VWM28" s="4"/>
      <c r="VWN28" s="4"/>
      <c r="VWQ28" s="4"/>
      <c r="VWR28" s="4"/>
      <c r="VWU28" s="4"/>
      <c r="VWV28" s="4"/>
      <c r="VWY28" s="4"/>
      <c r="VWZ28" s="4"/>
      <c r="VXC28" s="4"/>
      <c r="VXD28" s="4"/>
      <c r="VXG28" s="4"/>
      <c r="VXH28" s="4"/>
      <c r="VXK28" s="4"/>
      <c r="VXL28" s="4"/>
      <c r="VXO28" s="4"/>
      <c r="VXP28" s="4"/>
      <c r="VXS28" s="4"/>
      <c r="VXT28" s="4"/>
      <c r="VXW28" s="4"/>
      <c r="VXX28" s="4"/>
      <c r="VYA28" s="4"/>
      <c r="VYB28" s="4"/>
      <c r="VYE28" s="4"/>
      <c r="VYF28" s="4"/>
      <c r="VYI28" s="4"/>
      <c r="VYJ28" s="4"/>
      <c r="VYM28" s="4"/>
      <c r="VYN28" s="4"/>
      <c r="VYQ28" s="4"/>
      <c r="VYR28" s="4"/>
      <c r="VYU28" s="4"/>
      <c r="VYV28" s="4"/>
      <c r="VYY28" s="4"/>
      <c r="VYZ28" s="4"/>
      <c r="VZC28" s="4"/>
      <c r="VZD28" s="4"/>
      <c r="VZG28" s="4"/>
      <c r="VZH28" s="4"/>
      <c r="VZK28" s="4"/>
      <c r="VZL28" s="4"/>
      <c r="VZO28" s="4"/>
      <c r="VZP28" s="4"/>
      <c r="VZS28" s="4"/>
      <c r="VZT28" s="4"/>
      <c r="VZW28" s="4"/>
      <c r="VZX28" s="4"/>
      <c r="WAA28" s="4"/>
      <c r="WAB28" s="4"/>
      <c r="WAE28" s="4"/>
      <c r="WAF28" s="4"/>
      <c r="WAI28" s="4"/>
      <c r="WAJ28" s="4"/>
      <c r="WAM28" s="4"/>
      <c r="WAN28" s="4"/>
      <c r="WAQ28" s="4"/>
      <c r="WAR28" s="4"/>
      <c r="WAU28" s="4"/>
      <c r="WAV28" s="4"/>
      <c r="WAY28" s="4"/>
      <c r="WAZ28" s="4"/>
      <c r="WBC28" s="4"/>
      <c r="WBD28" s="4"/>
      <c r="WBG28" s="4"/>
      <c r="WBH28" s="4"/>
      <c r="WBK28" s="4"/>
      <c r="WBL28" s="4"/>
      <c r="WBO28" s="4"/>
      <c r="WBP28" s="4"/>
      <c r="WBS28" s="4"/>
      <c r="WBT28" s="4"/>
      <c r="WBW28" s="4"/>
      <c r="WBX28" s="4"/>
      <c r="WCA28" s="4"/>
      <c r="WCB28" s="4"/>
      <c r="WCE28" s="4"/>
      <c r="WCF28" s="4"/>
      <c r="WCI28" s="4"/>
      <c r="WCJ28" s="4"/>
      <c r="WCM28" s="4"/>
      <c r="WCN28" s="4"/>
      <c r="WCQ28" s="4"/>
      <c r="WCR28" s="4"/>
      <c r="WCU28" s="4"/>
      <c r="WCV28" s="4"/>
      <c r="WCY28" s="4"/>
      <c r="WCZ28" s="4"/>
      <c r="WDC28" s="4"/>
      <c r="WDD28" s="4"/>
      <c r="WDG28" s="4"/>
      <c r="WDH28" s="4"/>
      <c r="WDK28" s="4"/>
      <c r="WDL28" s="4"/>
      <c r="WDO28" s="4"/>
      <c r="WDP28" s="4"/>
      <c r="WDS28" s="4"/>
      <c r="WDT28" s="4"/>
      <c r="WDW28" s="4"/>
      <c r="WDX28" s="4"/>
      <c r="WEA28" s="4"/>
      <c r="WEB28" s="4"/>
      <c r="WEE28" s="4"/>
      <c r="WEF28" s="4"/>
      <c r="WEI28" s="4"/>
      <c r="WEJ28" s="4"/>
      <c r="WEM28" s="4"/>
      <c r="WEN28" s="4"/>
      <c r="WEQ28" s="4"/>
      <c r="WER28" s="4"/>
      <c r="WEU28" s="4"/>
      <c r="WEV28" s="4"/>
      <c r="WEY28" s="4"/>
      <c r="WEZ28" s="4"/>
      <c r="WFC28" s="4"/>
      <c r="WFD28" s="4"/>
      <c r="WFG28" s="4"/>
      <c r="WFH28" s="4"/>
      <c r="WFK28" s="4"/>
      <c r="WFL28" s="4"/>
      <c r="WFO28" s="4"/>
      <c r="WFP28" s="4"/>
      <c r="WFS28" s="4"/>
      <c r="WFT28" s="4"/>
      <c r="WFW28" s="4"/>
      <c r="WFX28" s="4"/>
      <c r="WGA28" s="4"/>
      <c r="WGB28" s="4"/>
      <c r="WGE28" s="4"/>
      <c r="WGF28" s="4"/>
      <c r="WGI28" s="4"/>
      <c r="WGJ28" s="4"/>
      <c r="WGM28" s="4"/>
      <c r="WGN28" s="4"/>
      <c r="WGQ28" s="4"/>
      <c r="WGR28" s="4"/>
      <c r="WGU28" s="4"/>
      <c r="WGV28" s="4"/>
      <c r="WGY28" s="4"/>
      <c r="WGZ28" s="4"/>
      <c r="WHC28" s="4"/>
      <c r="WHD28" s="4"/>
      <c r="WHG28" s="4"/>
      <c r="WHH28" s="4"/>
      <c r="WHK28" s="4"/>
      <c r="WHL28" s="4"/>
      <c r="WHO28" s="4"/>
      <c r="WHP28" s="4"/>
      <c r="WHS28" s="4"/>
      <c r="WHT28" s="4"/>
      <c r="WHW28" s="4"/>
      <c r="WHX28" s="4"/>
      <c r="WIA28" s="4"/>
      <c r="WIB28" s="4"/>
      <c r="WIE28" s="4"/>
      <c r="WIF28" s="4"/>
      <c r="WII28" s="4"/>
      <c r="WIJ28" s="4"/>
      <c r="WIM28" s="4"/>
      <c r="WIN28" s="4"/>
      <c r="WIQ28" s="4"/>
      <c r="WIR28" s="4"/>
      <c r="WIU28" s="4"/>
      <c r="WIV28" s="4"/>
      <c r="WIY28" s="4"/>
      <c r="WIZ28" s="4"/>
      <c r="WJC28" s="4"/>
      <c r="WJD28" s="4"/>
      <c r="WJG28" s="4"/>
      <c r="WJH28" s="4"/>
      <c r="WJK28" s="4"/>
      <c r="WJL28" s="4"/>
      <c r="WJO28" s="4"/>
      <c r="WJP28" s="4"/>
      <c r="WJS28" s="4"/>
      <c r="WJT28" s="4"/>
      <c r="WJW28" s="4"/>
      <c r="WJX28" s="4"/>
      <c r="WKA28" s="4"/>
      <c r="WKB28" s="4"/>
      <c r="WKE28" s="4"/>
      <c r="WKF28" s="4"/>
      <c r="WKI28" s="4"/>
      <c r="WKJ28" s="4"/>
      <c r="WKM28" s="4"/>
      <c r="WKN28" s="4"/>
      <c r="WKQ28" s="4"/>
      <c r="WKR28" s="4"/>
      <c r="WKU28" s="4"/>
      <c r="WKV28" s="4"/>
      <c r="WKY28" s="4"/>
      <c r="WKZ28" s="4"/>
      <c r="WLC28" s="4"/>
      <c r="WLD28" s="4"/>
      <c r="WLG28" s="4"/>
      <c r="WLH28" s="4"/>
      <c r="WLK28" s="4"/>
      <c r="WLL28" s="4"/>
      <c r="WLO28" s="4"/>
      <c r="WLP28" s="4"/>
      <c r="WLS28" s="4"/>
      <c r="WLT28" s="4"/>
      <c r="WLW28" s="4"/>
      <c r="WLX28" s="4"/>
      <c r="WMA28" s="4"/>
      <c r="WMB28" s="4"/>
      <c r="WME28" s="4"/>
      <c r="WMF28" s="4"/>
      <c r="WMI28" s="4"/>
      <c r="WMJ28" s="4"/>
      <c r="WMM28" s="4"/>
      <c r="WMN28" s="4"/>
      <c r="WMQ28" s="4"/>
      <c r="WMR28" s="4"/>
      <c r="WMU28" s="4"/>
      <c r="WMV28" s="4"/>
      <c r="WMY28" s="4"/>
      <c r="WMZ28" s="4"/>
      <c r="WNC28" s="4"/>
      <c r="WND28" s="4"/>
      <c r="WNG28" s="4"/>
      <c r="WNH28" s="4"/>
      <c r="WNK28" s="4"/>
      <c r="WNL28" s="4"/>
      <c r="WNO28" s="4"/>
      <c r="WNP28" s="4"/>
      <c r="WNS28" s="4"/>
      <c r="WNT28" s="4"/>
      <c r="WNW28" s="4"/>
      <c r="WNX28" s="4"/>
      <c r="WOA28" s="4"/>
      <c r="WOB28" s="4"/>
      <c r="WOE28" s="4"/>
      <c r="WOF28" s="4"/>
      <c r="WOI28" s="4"/>
      <c r="WOJ28" s="4"/>
      <c r="WOM28" s="4"/>
      <c r="WON28" s="4"/>
      <c r="WOQ28" s="4"/>
      <c r="WOR28" s="4"/>
      <c r="WOU28" s="4"/>
      <c r="WOV28" s="4"/>
      <c r="WOY28" s="4"/>
      <c r="WOZ28" s="4"/>
      <c r="WPC28" s="4"/>
      <c r="WPD28" s="4"/>
      <c r="WPG28" s="4"/>
      <c r="WPH28" s="4"/>
      <c r="WPK28" s="4"/>
      <c r="WPL28" s="4"/>
      <c r="WPO28" s="4"/>
      <c r="WPP28" s="4"/>
      <c r="WPS28" s="4"/>
      <c r="WPT28" s="4"/>
      <c r="WPW28" s="4"/>
      <c r="WPX28" s="4"/>
      <c r="WQA28" s="4"/>
      <c r="WQB28" s="4"/>
      <c r="WQE28" s="4"/>
      <c r="WQF28" s="4"/>
      <c r="WQI28" s="4"/>
      <c r="WQJ28" s="4"/>
      <c r="WQM28" s="4"/>
      <c r="WQN28" s="4"/>
      <c r="WQQ28" s="4"/>
      <c r="WQR28" s="4"/>
      <c r="WQU28" s="4"/>
      <c r="WQV28" s="4"/>
      <c r="WQY28" s="4"/>
      <c r="WQZ28" s="4"/>
      <c r="WRC28" s="4"/>
      <c r="WRD28" s="4"/>
      <c r="WRG28" s="4"/>
      <c r="WRH28" s="4"/>
      <c r="WRK28" s="4"/>
      <c r="WRL28" s="4"/>
      <c r="WRO28" s="4"/>
      <c r="WRP28" s="4"/>
      <c r="WRS28" s="4"/>
      <c r="WRT28" s="4"/>
      <c r="WRW28" s="4"/>
      <c r="WRX28" s="4"/>
      <c r="WSA28" s="4"/>
      <c r="WSB28" s="4"/>
      <c r="WSE28" s="4"/>
      <c r="WSF28" s="4"/>
      <c r="WSI28" s="4"/>
      <c r="WSJ28" s="4"/>
      <c r="WSM28" s="4"/>
      <c r="WSN28" s="4"/>
      <c r="WSQ28" s="4"/>
      <c r="WSR28" s="4"/>
      <c r="WSU28" s="4"/>
      <c r="WSV28" s="4"/>
      <c r="WSY28" s="4"/>
      <c r="WSZ28" s="4"/>
      <c r="WTC28" s="4"/>
      <c r="WTD28" s="4"/>
      <c r="WTG28" s="4"/>
      <c r="WTH28" s="4"/>
      <c r="WTK28" s="4"/>
      <c r="WTL28" s="4"/>
      <c r="WTO28" s="4"/>
      <c r="WTP28" s="4"/>
      <c r="WTS28" s="4"/>
      <c r="WTT28" s="4"/>
      <c r="WTW28" s="4"/>
      <c r="WTX28" s="4"/>
      <c r="WUA28" s="4"/>
      <c r="WUB28" s="4"/>
      <c r="WUE28" s="4"/>
      <c r="WUF28" s="4"/>
      <c r="WUI28" s="4"/>
      <c r="WUJ28" s="4"/>
      <c r="WUM28" s="4"/>
      <c r="WUN28" s="4"/>
      <c r="WUQ28" s="4"/>
      <c r="WUR28" s="4"/>
      <c r="WUU28" s="4"/>
      <c r="WUV28" s="4"/>
      <c r="WUY28" s="4"/>
      <c r="WUZ28" s="4"/>
      <c r="WVC28" s="4"/>
      <c r="WVD28" s="4"/>
      <c r="WVG28" s="4"/>
      <c r="WVH28" s="4"/>
      <c r="WVK28" s="4"/>
      <c r="WVL28" s="4"/>
      <c r="WVO28" s="4"/>
      <c r="WVP28" s="4"/>
      <c r="WVS28" s="4"/>
      <c r="WVT28" s="4"/>
      <c r="WVW28" s="4"/>
      <c r="WVX28" s="4"/>
      <c r="WWA28" s="4"/>
      <c r="WWB28" s="4"/>
      <c r="WWE28" s="4"/>
      <c r="WWF28" s="4"/>
      <c r="WWI28" s="4"/>
      <c r="WWJ28" s="4"/>
      <c r="WWM28" s="4"/>
      <c r="WWN28" s="4"/>
      <c r="WWQ28" s="4"/>
      <c r="WWR28" s="4"/>
      <c r="WWU28" s="4"/>
      <c r="WWV28" s="4"/>
      <c r="WWY28" s="4"/>
      <c r="WWZ28" s="4"/>
      <c r="WXC28" s="4"/>
      <c r="WXD28" s="4"/>
      <c r="WXG28" s="4"/>
      <c r="WXH28" s="4"/>
      <c r="WXK28" s="4"/>
      <c r="WXL28" s="4"/>
      <c r="WXO28" s="4"/>
      <c r="WXP28" s="4"/>
      <c r="WXS28" s="4"/>
      <c r="WXT28" s="4"/>
      <c r="WXW28" s="4"/>
      <c r="WXX28" s="4"/>
      <c r="WYA28" s="4"/>
      <c r="WYB28" s="4"/>
      <c r="WYE28" s="4"/>
      <c r="WYF28" s="4"/>
      <c r="WYI28" s="4"/>
      <c r="WYJ28" s="4"/>
      <c r="WYM28" s="4"/>
      <c r="WYN28" s="4"/>
      <c r="WYQ28" s="4"/>
      <c r="WYR28" s="4"/>
      <c r="WYU28" s="4"/>
      <c r="WYV28" s="4"/>
      <c r="WYY28" s="4"/>
      <c r="WYZ28" s="4"/>
      <c r="WZC28" s="4"/>
      <c r="WZD28" s="4"/>
      <c r="WZG28" s="4"/>
      <c r="WZH28" s="4"/>
      <c r="WZK28" s="4"/>
      <c r="WZL28" s="4"/>
      <c r="WZO28" s="4"/>
      <c r="WZP28" s="4"/>
      <c r="WZS28" s="4"/>
      <c r="WZT28" s="4"/>
      <c r="WZW28" s="4"/>
      <c r="WZX28" s="4"/>
      <c r="XAA28" s="4"/>
      <c r="XAB28" s="4"/>
      <c r="XAE28" s="4"/>
      <c r="XAF28" s="4"/>
      <c r="XAI28" s="4"/>
      <c r="XAJ28" s="4"/>
      <c r="XAM28" s="4"/>
      <c r="XAN28" s="4"/>
      <c r="XAQ28" s="4"/>
      <c r="XAR28" s="4"/>
      <c r="XAU28" s="4"/>
      <c r="XAV28" s="4"/>
      <c r="XAY28" s="4"/>
      <c r="XAZ28" s="4"/>
      <c r="XBC28" s="4"/>
      <c r="XBD28" s="4"/>
      <c r="XBG28" s="4"/>
      <c r="XBH28" s="4"/>
      <c r="XBK28" s="4"/>
      <c r="XBL28" s="4"/>
      <c r="XBO28" s="4"/>
      <c r="XBP28" s="4"/>
      <c r="XBS28" s="4"/>
      <c r="XBT28" s="4"/>
      <c r="XBW28" s="4"/>
      <c r="XBX28" s="4"/>
      <c r="XCA28" s="4"/>
      <c r="XCB28" s="4"/>
      <c r="XCE28" s="4"/>
      <c r="XCF28" s="4"/>
      <c r="XCI28" s="4"/>
      <c r="XCJ28" s="4"/>
      <c r="XCM28" s="4"/>
      <c r="XCN28" s="4"/>
      <c r="XCQ28" s="4"/>
      <c r="XCR28" s="4"/>
      <c r="XCU28" s="4"/>
      <c r="XCV28" s="4"/>
      <c r="XCY28" s="4"/>
      <c r="XCZ28" s="4"/>
      <c r="XDC28" s="4"/>
      <c r="XDD28" s="4"/>
      <c r="XDG28" s="4"/>
      <c r="XDH28" s="4"/>
      <c r="XDK28" s="4"/>
      <c r="XDL28" s="4"/>
      <c r="XDO28" s="4"/>
      <c r="XDP28" s="4"/>
      <c r="XDS28" s="4"/>
      <c r="XDT28" s="4"/>
      <c r="XDW28" s="4"/>
      <c r="XDX28" s="4"/>
      <c r="XEA28" s="4"/>
      <c r="XEB28" s="4"/>
      <c r="XEE28" s="4"/>
      <c r="XEF28" s="4"/>
      <c r="XEI28" s="4"/>
      <c r="XEJ28" s="4"/>
      <c r="XEM28" s="4"/>
      <c r="XEN28" s="4"/>
      <c r="XEQ28" s="4"/>
      <c r="XER28" s="4"/>
      <c r="XEU28" s="4"/>
      <c r="XEV28" s="4"/>
      <c r="XEY28" s="4"/>
      <c r="XEZ28" s="4"/>
      <c r="XFC28" s="4"/>
      <c r="XFD28" s="4"/>
    </row>
    <row r="29" spans="1:1024 1027:2048 2051:3072 3075:4096 4099:5120 5123:6144 6147:7168 7171:8192 8195:9216 9219:10240 10243:11264 11267:12288 12291:13312 13315:14336 14339:15360 15363:16384">
      <c r="A29">
        <v>4.1099999999999998E-2</v>
      </c>
      <c r="B29">
        <v>1.951E-2</v>
      </c>
      <c r="C29" s="4">
        <f t="shared" si="4"/>
        <v>2.4659999999999997</v>
      </c>
      <c r="D29" s="4">
        <f t="shared" si="5"/>
        <v>1.1705999999999999</v>
      </c>
      <c r="F29">
        <f t="shared" si="0"/>
        <v>2.4659999999999997</v>
      </c>
      <c r="G29" s="4">
        <f t="shared" si="1"/>
        <v>-8.9705999999999992</v>
      </c>
      <c r="H29" s="4"/>
      <c r="I29">
        <f t="shared" si="2"/>
        <v>147.95999999999998</v>
      </c>
      <c r="J29">
        <f t="shared" si="3"/>
        <v>-538.23599999999999</v>
      </c>
      <c r="K29" s="4" t="s">
        <v>98</v>
      </c>
      <c r="L29" s="4"/>
      <c r="O29" s="4"/>
      <c r="P29" s="4"/>
      <c r="S29" s="4"/>
      <c r="T29" s="4"/>
      <c r="W29" s="4"/>
      <c r="X29" s="4"/>
      <c r="AA29" s="4"/>
      <c r="AB29" s="4"/>
      <c r="AE29" s="4"/>
      <c r="AF29" s="4"/>
      <c r="AI29" s="4"/>
      <c r="AJ29" s="4"/>
      <c r="AM29" s="4"/>
      <c r="AN29" s="4"/>
      <c r="AQ29" s="4"/>
      <c r="AR29" s="4"/>
      <c r="AU29" s="4"/>
      <c r="AV29" s="4"/>
      <c r="AY29" s="4"/>
      <c r="AZ29" s="4"/>
      <c r="BC29" s="4"/>
      <c r="BD29" s="4"/>
      <c r="BG29" s="4"/>
      <c r="BH29" s="4"/>
      <c r="BK29" s="4"/>
      <c r="BL29" s="4"/>
      <c r="BO29" s="4"/>
      <c r="BP29" s="4"/>
      <c r="BS29" s="4"/>
      <c r="BT29" s="4"/>
      <c r="BW29" s="4"/>
      <c r="BX29" s="4"/>
      <c r="CA29" s="4"/>
      <c r="CB29" s="4"/>
      <c r="CE29" s="4"/>
      <c r="CF29" s="4"/>
      <c r="CI29" s="4"/>
      <c r="CJ29" s="4"/>
      <c r="CM29" s="4"/>
      <c r="CN29" s="4"/>
      <c r="CQ29" s="4"/>
      <c r="CR29" s="4"/>
      <c r="CU29" s="4"/>
      <c r="CV29" s="4"/>
      <c r="CY29" s="4"/>
      <c r="CZ29" s="4"/>
      <c r="DC29" s="4"/>
      <c r="DD29" s="4"/>
      <c r="DG29" s="4"/>
      <c r="DH29" s="4"/>
      <c r="DK29" s="4"/>
      <c r="DL29" s="4"/>
      <c r="DO29" s="4"/>
      <c r="DP29" s="4"/>
      <c r="DS29" s="4"/>
      <c r="DT29" s="4"/>
      <c r="DW29" s="4"/>
      <c r="DX29" s="4"/>
      <c r="EA29" s="4"/>
      <c r="EB29" s="4"/>
      <c r="EE29" s="4"/>
      <c r="EF29" s="4"/>
      <c r="EI29" s="4"/>
      <c r="EJ29" s="4"/>
      <c r="EM29" s="4"/>
      <c r="EN29" s="4"/>
      <c r="EQ29" s="4"/>
      <c r="ER29" s="4"/>
      <c r="EU29" s="4"/>
      <c r="EV29" s="4"/>
      <c r="EY29" s="4"/>
      <c r="EZ29" s="4"/>
      <c r="FC29" s="4"/>
      <c r="FD29" s="4"/>
      <c r="FG29" s="4"/>
      <c r="FH29" s="4"/>
      <c r="FK29" s="4"/>
      <c r="FL29" s="4"/>
      <c r="FO29" s="4"/>
      <c r="FP29" s="4"/>
      <c r="FS29" s="4"/>
      <c r="FT29" s="4"/>
      <c r="FW29" s="4"/>
      <c r="FX29" s="4"/>
      <c r="GA29" s="4"/>
      <c r="GB29" s="4"/>
      <c r="GE29" s="4"/>
      <c r="GF29" s="4"/>
      <c r="GI29" s="4"/>
      <c r="GJ29" s="4"/>
      <c r="GM29" s="4"/>
      <c r="GN29" s="4"/>
      <c r="GQ29" s="4"/>
      <c r="GR29" s="4"/>
      <c r="GU29" s="4"/>
      <c r="GV29" s="4"/>
      <c r="GY29" s="4"/>
      <c r="GZ29" s="4"/>
      <c r="HC29" s="4"/>
      <c r="HD29" s="4"/>
      <c r="HG29" s="4"/>
      <c r="HH29" s="4"/>
      <c r="HK29" s="4"/>
      <c r="HL29" s="4"/>
      <c r="HO29" s="4"/>
      <c r="HP29" s="4"/>
      <c r="HS29" s="4"/>
      <c r="HT29" s="4"/>
      <c r="HW29" s="4"/>
      <c r="HX29" s="4"/>
      <c r="IA29" s="4"/>
      <c r="IB29" s="4"/>
      <c r="IE29" s="4"/>
      <c r="IF29" s="4"/>
      <c r="II29" s="4"/>
      <c r="IJ29" s="4"/>
      <c r="IM29" s="4"/>
      <c r="IN29" s="4"/>
      <c r="IQ29" s="4"/>
      <c r="IR29" s="4"/>
      <c r="IU29" s="4"/>
      <c r="IV29" s="4"/>
      <c r="IY29" s="4"/>
      <c r="IZ29" s="4"/>
      <c r="JC29" s="4"/>
      <c r="JD29" s="4"/>
      <c r="JG29" s="4"/>
      <c r="JH29" s="4"/>
      <c r="JK29" s="4"/>
      <c r="JL29" s="4"/>
      <c r="JO29" s="4"/>
      <c r="JP29" s="4"/>
      <c r="JS29" s="4"/>
      <c r="JT29" s="4"/>
      <c r="JW29" s="4"/>
      <c r="JX29" s="4"/>
      <c r="KA29" s="4"/>
      <c r="KB29" s="4"/>
      <c r="KE29" s="4"/>
      <c r="KF29" s="4"/>
      <c r="KI29" s="4"/>
      <c r="KJ29" s="4"/>
      <c r="KM29" s="4"/>
      <c r="KN29" s="4"/>
      <c r="KQ29" s="4"/>
      <c r="KR29" s="4"/>
      <c r="KU29" s="4"/>
      <c r="KV29" s="4"/>
      <c r="KY29" s="4"/>
      <c r="KZ29" s="4"/>
      <c r="LC29" s="4"/>
      <c r="LD29" s="4"/>
      <c r="LG29" s="4"/>
      <c r="LH29" s="4"/>
      <c r="LK29" s="4"/>
      <c r="LL29" s="4"/>
      <c r="LO29" s="4"/>
      <c r="LP29" s="4"/>
      <c r="LS29" s="4"/>
      <c r="LT29" s="4"/>
      <c r="LW29" s="4"/>
      <c r="LX29" s="4"/>
      <c r="MA29" s="4"/>
      <c r="MB29" s="4"/>
      <c r="ME29" s="4"/>
      <c r="MF29" s="4"/>
      <c r="MI29" s="4"/>
      <c r="MJ29" s="4"/>
      <c r="MM29" s="4"/>
      <c r="MN29" s="4"/>
      <c r="MQ29" s="4"/>
      <c r="MR29" s="4"/>
      <c r="MU29" s="4"/>
      <c r="MV29" s="4"/>
      <c r="MY29" s="4"/>
      <c r="MZ29" s="4"/>
      <c r="NC29" s="4"/>
      <c r="ND29" s="4"/>
      <c r="NG29" s="4"/>
      <c r="NH29" s="4"/>
      <c r="NK29" s="4"/>
      <c r="NL29" s="4"/>
      <c r="NO29" s="4"/>
      <c r="NP29" s="4"/>
      <c r="NS29" s="4"/>
      <c r="NT29" s="4"/>
      <c r="NW29" s="4"/>
      <c r="NX29" s="4"/>
      <c r="OA29" s="4"/>
      <c r="OB29" s="4"/>
      <c r="OE29" s="4"/>
      <c r="OF29" s="4"/>
      <c r="OI29" s="4"/>
      <c r="OJ29" s="4"/>
      <c r="OM29" s="4"/>
      <c r="ON29" s="4"/>
      <c r="OQ29" s="4"/>
      <c r="OR29" s="4"/>
      <c r="OU29" s="4"/>
      <c r="OV29" s="4"/>
      <c r="OY29" s="4"/>
      <c r="OZ29" s="4"/>
      <c r="PC29" s="4"/>
      <c r="PD29" s="4"/>
      <c r="PG29" s="4"/>
      <c r="PH29" s="4"/>
      <c r="PK29" s="4"/>
      <c r="PL29" s="4"/>
      <c r="PO29" s="4"/>
      <c r="PP29" s="4"/>
      <c r="PS29" s="4"/>
      <c r="PT29" s="4"/>
      <c r="PW29" s="4"/>
      <c r="PX29" s="4"/>
      <c r="QA29" s="4"/>
      <c r="QB29" s="4"/>
      <c r="QE29" s="4"/>
      <c r="QF29" s="4"/>
      <c r="QI29" s="4"/>
      <c r="QJ29" s="4"/>
      <c r="QM29" s="4"/>
      <c r="QN29" s="4"/>
      <c r="QQ29" s="4"/>
      <c r="QR29" s="4"/>
      <c r="QU29" s="4"/>
      <c r="QV29" s="4"/>
      <c r="QY29" s="4"/>
      <c r="QZ29" s="4"/>
      <c r="RC29" s="4"/>
      <c r="RD29" s="4"/>
      <c r="RG29" s="4"/>
      <c r="RH29" s="4"/>
      <c r="RK29" s="4"/>
      <c r="RL29" s="4"/>
      <c r="RO29" s="4"/>
      <c r="RP29" s="4"/>
      <c r="RS29" s="4"/>
      <c r="RT29" s="4"/>
      <c r="RW29" s="4"/>
      <c r="RX29" s="4"/>
      <c r="SA29" s="4"/>
      <c r="SB29" s="4"/>
      <c r="SE29" s="4"/>
      <c r="SF29" s="4"/>
      <c r="SI29" s="4"/>
      <c r="SJ29" s="4"/>
      <c r="SM29" s="4"/>
      <c r="SN29" s="4"/>
      <c r="SQ29" s="4"/>
      <c r="SR29" s="4"/>
      <c r="SU29" s="4"/>
      <c r="SV29" s="4"/>
      <c r="SY29" s="4"/>
      <c r="SZ29" s="4"/>
      <c r="TC29" s="4"/>
      <c r="TD29" s="4"/>
      <c r="TG29" s="4"/>
      <c r="TH29" s="4"/>
      <c r="TK29" s="4"/>
      <c r="TL29" s="4"/>
      <c r="TO29" s="4"/>
      <c r="TP29" s="4"/>
      <c r="TS29" s="4"/>
      <c r="TT29" s="4"/>
      <c r="TW29" s="4"/>
      <c r="TX29" s="4"/>
      <c r="UA29" s="4"/>
      <c r="UB29" s="4"/>
      <c r="UE29" s="4"/>
      <c r="UF29" s="4"/>
      <c r="UI29" s="4"/>
      <c r="UJ29" s="4"/>
      <c r="UM29" s="4"/>
      <c r="UN29" s="4"/>
      <c r="UQ29" s="4"/>
      <c r="UR29" s="4"/>
      <c r="UU29" s="4"/>
      <c r="UV29" s="4"/>
      <c r="UY29" s="4"/>
      <c r="UZ29" s="4"/>
      <c r="VC29" s="4"/>
      <c r="VD29" s="4"/>
      <c r="VG29" s="4"/>
      <c r="VH29" s="4"/>
      <c r="VK29" s="4"/>
      <c r="VL29" s="4"/>
      <c r="VO29" s="4"/>
      <c r="VP29" s="4"/>
      <c r="VS29" s="4"/>
      <c r="VT29" s="4"/>
      <c r="VW29" s="4"/>
      <c r="VX29" s="4"/>
      <c r="WA29" s="4"/>
      <c r="WB29" s="4"/>
      <c r="WE29" s="4"/>
      <c r="WF29" s="4"/>
      <c r="WI29" s="4"/>
      <c r="WJ29" s="4"/>
      <c r="WM29" s="4"/>
      <c r="WN29" s="4"/>
      <c r="WQ29" s="4"/>
      <c r="WR29" s="4"/>
      <c r="WU29" s="4"/>
      <c r="WV29" s="4"/>
      <c r="WY29" s="4"/>
      <c r="WZ29" s="4"/>
      <c r="XC29" s="4"/>
      <c r="XD29" s="4"/>
      <c r="XG29" s="4"/>
      <c r="XH29" s="4"/>
      <c r="XK29" s="4"/>
      <c r="XL29" s="4"/>
      <c r="XO29" s="4"/>
      <c r="XP29" s="4"/>
      <c r="XS29" s="4"/>
      <c r="XT29" s="4"/>
      <c r="XW29" s="4"/>
      <c r="XX29" s="4"/>
      <c r="YA29" s="4"/>
      <c r="YB29" s="4"/>
      <c r="YE29" s="4"/>
      <c r="YF29" s="4"/>
      <c r="YI29" s="4"/>
      <c r="YJ29" s="4"/>
      <c r="YM29" s="4"/>
      <c r="YN29" s="4"/>
      <c r="YQ29" s="4"/>
      <c r="YR29" s="4"/>
      <c r="YU29" s="4"/>
      <c r="YV29" s="4"/>
      <c r="YY29" s="4"/>
      <c r="YZ29" s="4"/>
      <c r="ZC29" s="4"/>
      <c r="ZD29" s="4"/>
      <c r="ZG29" s="4"/>
      <c r="ZH29" s="4"/>
      <c r="ZK29" s="4"/>
      <c r="ZL29" s="4"/>
      <c r="ZO29" s="4"/>
      <c r="ZP29" s="4"/>
      <c r="ZS29" s="4"/>
      <c r="ZT29" s="4"/>
      <c r="ZW29" s="4"/>
      <c r="ZX29" s="4"/>
      <c r="AAA29" s="4"/>
      <c r="AAB29" s="4"/>
      <c r="AAE29" s="4"/>
      <c r="AAF29" s="4"/>
      <c r="AAI29" s="4"/>
      <c r="AAJ29" s="4"/>
      <c r="AAM29" s="4"/>
      <c r="AAN29" s="4"/>
      <c r="AAQ29" s="4"/>
      <c r="AAR29" s="4"/>
      <c r="AAU29" s="4"/>
      <c r="AAV29" s="4"/>
      <c r="AAY29" s="4"/>
      <c r="AAZ29" s="4"/>
      <c r="ABC29" s="4"/>
      <c r="ABD29" s="4"/>
      <c r="ABG29" s="4"/>
      <c r="ABH29" s="4"/>
      <c r="ABK29" s="4"/>
      <c r="ABL29" s="4"/>
      <c r="ABO29" s="4"/>
      <c r="ABP29" s="4"/>
      <c r="ABS29" s="4"/>
      <c r="ABT29" s="4"/>
      <c r="ABW29" s="4"/>
      <c r="ABX29" s="4"/>
      <c r="ACA29" s="4"/>
      <c r="ACB29" s="4"/>
      <c r="ACE29" s="4"/>
      <c r="ACF29" s="4"/>
      <c r="ACI29" s="4"/>
      <c r="ACJ29" s="4"/>
      <c r="ACM29" s="4"/>
      <c r="ACN29" s="4"/>
      <c r="ACQ29" s="4"/>
      <c r="ACR29" s="4"/>
      <c r="ACU29" s="4"/>
      <c r="ACV29" s="4"/>
      <c r="ACY29" s="4"/>
      <c r="ACZ29" s="4"/>
      <c r="ADC29" s="4"/>
      <c r="ADD29" s="4"/>
      <c r="ADG29" s="4"/>
      <c r="ADH29" s="4"/>
      <c r="ADK29" s="4"/>
      <c r="ADL29" s="4"/>
      <c r="ADO29" s="4"/>
      <c r="ADP29" s="4"/>
      <c r="ADS29" s="4"/>
      <c r="ADT29" s="4"/>
      <c r="ADW29" s="4"/>
      <c r="ADX29" s="4"/>
      <c r="AEA29" s="4"/>
      <c r="AEB29" s="4"/>
      <c r="AEE29" s="4"/>
      <c r="AEF29" s="4"/>
      <c r="AEI29" s="4"/>
      <c r="AEJ29" s="4"/>
      <c r="AEM29" s="4"/>
      <c r="AEN29" s="4"/>
      <c r="AEQ29" s="4"/>
      <c r="AER29" s="4"/>
      <c r="AEU29" s="4"/>
      <c r="AEV29" s="4"/>
      <c r="AEY29" s="4"/>
      <c r="AEZ29" s="4"/>
      <c r="AFC29" s="4"/>
      <c r="AFD29" s="4"/>
      <c r="AFG29" s="4"/>
      <c r="AFH29" s="4"/>
      <c r="AFK29" s="4"/>
      <c r="AFL29" s="4"/>
      <c r="AFO29" s="4"/>
      <c r="AFP29" s="4"/>
      <c r="AFS29" s="4"/>
      <c r="AFT29" s="4"/>
      <c r="AFW29" s="4"/>
      <c r="AFX29" s="4"/>
      <c r="AGA29" s="4"/>
      <c r="AGB29" s="4"/>
      <c r="AGE29" s="4"/>
      <c r="AGF29" s="4"/>
      <c r="AGI29" s="4"/>
      <c r="AGJ29" s="4"/>
      <c r="AGM29" s="4"/>
      <c r="AGN29" s="4"/>
      <c r="AGQ29" s="4"/>
      <c r="AGR29" s="4"/>
      <c r="AGU29" s="4"/>
      <c r="AGV29" s="4"/>
      <c r="AGY29" s="4"/>
      <c r="AGZ29" s="4"/>
      <c r="AHC29" s="4"/>
      <c r="AHD29" s="4"/>
      <c r="AHG29" s="4"/>
      <c r="AHH29" s="4"/>
      <c r="AHK29" s="4"/>
      <c r="AHL29" s="4"/>
      <c r="AHO29" s="4"/>
      <c r="AHP29" s="4"/>
      <c r="AHS29" s="4"/>
      <c r="AHT29" s="4"/>
      <c r="AHW29" s="4"/>
      <c r="AHX29" s="4"/>
      <c r="AIA29" s="4"/>
      <c r="AIB29" s="4"/>
      <c r="AIE29" s="4"/>
      <c r="AIF29" s="4"/>
      <c r="AII29" s="4"/>
      <c r="AIJ29" s="4"/>
      <c r="AIM29" s="4"/>
      <c r="AIN29" s="4"/>
      <c r="AIQ29" s="4"/>
      <c r="AIR29" s="4"/>
      <c r="AIU29" s="4"/>
      <c r="AIV29" s="4"/>
      <c r="AIY29" s="4"/>
      <c r="AIZ29" s="4"/>
      <c r="AJC29" s="4"/>
      <c r="AJD29" s="4"/>
      <c r="AJG29" s="4"/>
      <c r="AJH29" s="4"/>
      <c r="AJK29" s="4"/>
      <c r="AJL29" s="4"/>
      <c r="AJO29" s="4"/>
      <c r="AJP29" s="4"/>
      <c r="AJS29" s="4"/>
      <c r="AJT29" s="4"/>
      <c r="AJW29" s="4"/>
      <c r="AJX29" s="4"/>
      <c r="AKA29" s="4"/>
      <c r="AKB29" s="4"/>
      <c r="AKE29" s="4"/>
      <c r="AKF29" s="4"/>
      <c r="AKI29" s="4"/>
      <c r="AKJ29" s="4"/>
      <c r="AKM29" s="4"/>
      <c r="AKN29" s="4"/>
      <c r="AKQ29" s="4"/>
      <c r="AKR29" s="4"/>
      <c r="AKU29" s="4"/>
      <c r="AKV29" s="4"/>
      <c r="AKY29" s="4"/>
      <c r="AKZ29" s="4"/>
      <c r="ALC29" s="4"/>
      <c r="ALD29" s="4"/>
      <c r="ALG29" s="4"/>
      <c r="ALH29" s="4"/>
      <c r="ALK29" s="4"/>
      <c r="ALL29" s="4"/>
      <c r="ALO29" s="4"/>
      <c r="ALP29" s="4"/>
      <c r="ALS29" s="4"/>
      <c r="ALT29" s="4"/>
      <c r="ALW29" s="4"/>
      <c r="ALX29" s="4"/>
      <c r="AMA29" s="4"/>
      <c r="AMB29" s="4"/>
      <c r="AME29" s="4"/>
      <c r="AMF29" s="4"/>
      <c r="AMI29" s="4"/>
      <c r="AMJ29" s="4"/>
      <c r="AMM29" s="4"/>
      <c r="AMN29" s="4"/>
      <c r="AMQ29" s="4"/>
      <c r="AMR29" s="4"/>
      <c r="AMU29" s="4"/>
      <c r="AMV29" s="4"/>
      <c r="AMY29" s="4"/>
      <c r="AMZ29" s="4"/>
      <c r="ANC29" s="4"/>
      <c r="AND29" s="4"/>
      <c r="ANG29" s="4"/>
      <c r="ANH29" s="4"/>
      <c r="ANK29" s="4"/>
      <c r="ANL29" s="4"/>
      <c r="ANO29" s="4"/>
      <c r="ANP29" s="4"/>
      <c r="ANS29" s="4"/>
      <c r="ANT29" s="4"/>
      <c r="ANW29" s="4"/>
      <c r="ANX29" s="4"/>
      <c r="AOA29" s="4"/>
      <c r="AOB29" s="4"/>
      <c r="AOE29" s="4"/>
      <c r="AOF29" s="4"/>
      <c r="AOI29" s="4"/>
      <c r="AOJ29" s="4"/>
      <c r="AOM29" s="4"/>
      <c r="AON29" s="4"/>
      <c r="AOQ29" s="4"/>
      <c r="AOR29" s="4"/>
      <c r="AOU29" s="4"/>
      <c r="AOV29" s="4"/>
      <c r="AOY29" s="4"/>
      <c r="AOZ29" s="4"/>
      <c r="APC29" s="4"/>
      <c r="APD29" s="4"/>
      <c r="APG29" s="4"/>
      <c r="APH29" s="4"/>
      <c r="APK29" s="4"/>
      <c r="APL29" s="4"/>
      <c r="APO29" s="4"/>
      <c r="APP29" s="4"/>
      <c r="APS29" s="4"/>
      <c r="APT29" s="4"/>
      <c r="APW29" s="4"/>
      <c r="APX29" s="4"/>
      <c r="AQA29" s="4"/>
      <c r="AQB29" s="4"/>
      <c r="AQE29" s="4"/>
      <c r="AQF29" s="4"/>
      <c r="AQI29" s="4"/>
      <c r="AQJ29" s="4"/>
      <c r="AQM29" s="4"/>
      <c r="AQN29" s="4"/>
      <c r="AQQ29" s="4"/>
      <c r="AQR29" s="4"/>
      <c r="AQU29" s="4"/>
      <c r="AQV29" s="4"/>
      <c r="AQY29" s="4"/>
      <c r="AQZ29" s="4"/>
      <c r="ARC29" s="4"/>
      <c r="ARD29" s="4"/>
      <c r="ARG29" s="4"/>
      <c r="ARH29" s="4"/>
      <c r="ARK29" s="4"/>
      <c r="ARL29" s="4"/>
      <c r="ARO29" s="4"/>
      <c r="ARP29" s="4"/>
      <c r="ARS29" s="4"/>
      <c r="ART29" s="4"/>
      <c r="ARW29" s="4"/>
      <c r="ARX29" s="4"/>
      <c r="ASA29" s="4"/>
      <c r="ASB29" s="4"/>
      <c r="ASE29" s="4"/>
      <c r="ASF29" s="4"/>
      <c r="ASI29" s="4"/>
      <c r="ASJ29" s="4"/>
      <c r="ASM29" s="4"/>
      <c r="ASN29" s="4"/>
      <c r="ASQ29" s="4"/>
      <c r="ASR29" s="4"/>
      <c r="ASU29" s="4"/>
      <c r="ASV29" s="4"/>
      <c r="ASY29" s="4"/>
      <c r="ASZ29" s="4"/>
      <c r="ATC29" s="4"/>
      <c r="ATD29" s="4"/>
      <c r="ATG29" s="4"/>
      <c r="ATH29" s="4"/>
      <c r="ATK29" s="4"/>
      <c r="ATL29" s="4"/>
      <c r="ATO29" s="4"/>
      <c r="ATP29" s="4"/>
      <c r="ATS29" s="4"/>
      <c r="ATT29" s="4"/>
      <c r="ATW29" s="4"/>
      <c r="ATX29" s="4"/>
      <c r="AUA29" s="4"/>
      <c r="AUB29" s="4"/>
      <c r="AUE29" s="4"/>
      <c r="AUF29" s="4"/>
      <c r="AUI29" s="4"/>
      <c r="AUJ29" s="4"/>
      <c r="AUM29" s="4"/>
      <c r="AUN29" s="4"/>
      <c r="AUQ29" s="4"/>
      <c r="AUR29" s="4"/>
      <c r="AUU29" s="4"/>
      <c r="AUV29" s="4"/>
      <c r="AUY29" s="4"/>
      <c r="AUZ29" s="4"/>
      <c r="AVC29" s="4"/>
      <c r="AVD29" s="4"/>
      <c r="AVG29" s="4"/>
      <c r="AVH29" s="4"/>
      <c r="AVK29" s="4"/>
      <c r="AVL29" s="4"/>
      <c r="AVO29" s="4"/>
      <c r="AVP29" s="4"/>
      <c r="AVS29" s="4"/>
      <c r="AVT29" s="4"/>
      <c r="AVW29" s="4"/>
      <c r="AVX29" s="4"/>
      <c r="AWA29" s="4"/>
      <c r="AWB29" s="4"/>
      <c r="AWE29" s="4"/>
      <c r="AWF29" s="4"/>
      <c r="AWI29" s="4"/>
      <c r="AWJ29" s="4"/>
      <c r="AWM29" s="4"/>
      <c r="AWN29" s="4"/>
      <c r="AWQ29" s="4"/>
      <c r="AWR29" s="4"/>
      <c r="AWU29" s="4"/>
      <c r="AWV29" s="4"/>
      <c r="AWY29" s="4"/>
      <c r="AWZ29" s="4"/>
      <c r="AXC29" s="4"/>
      <c r="AXD29" s="4"/>
      <c r="AXG29" s="4"/>
      <c r="AXH29" s="4"/>
      <c r="AXK29" s="4"/>
      <c r="AXL29" s="4"/>
      <c r="AXO29" s="4"/>
      <c r="AXP29" s="4"/>
      <c r="AXS29" s="4"/>
      <c r="AXT29" s="4"/>
      <c r="AXW29" s="4"/>
      <c r="AXX29" s="4"/>
      <c r="AYA29" s="4"/>
      <c r="AYB29" s="4"/>
      <c r="AYE29" s="4"/>
      <c r="AYF29" s="4"/>
      <c r="AYI29" s="4"/>
      <c r="AYJ29" s="4"/>
      <c r="AYM29" s="4"/>
      <c r="AYN29" s="4"/>
      <c r="AYQ29" s="4"/>
      <c r="AYR29" s="4"/>
      <c r="AYU29" s="4"/>
      <c r="AYV29" s="4"/>
      <c r="AYY29" s="4"/>
      <c r="AYZ29" s="4"/>
      <c r="AZC29" s="4"/>
      <c r="AZD29" s="4"/>
      <c r="AZG29" s="4"/>
      <c r="AZH29" s="4"/>
      <c r="AZK29" s="4"/>
      <c r="AZL29" s="4"/>
      <c r="AZO29" s="4"/>
      <c r="AZP29" s="4"/>
      <c r="AZS29" s="4"/>
      <c r="AZT29" s="4"/>
      <c r="AZW29" s="4"/>
      <c r="AZX29" s="4"/>
      <c r="BAA29" s="4"/>
      <c r="BAB29" s="4"/>
      <c r="BAE29" s="4"/>
      <c r="BAF29" s="4"/>
      <c r="BAI29" s="4"/>
      <c r="BAJ29" s="4"/>
      <c r="BAM29" s="4"/>
      <c r="BAN29" s="4"/>
      <c r="BAQ29" s="4"/>
      <c r="BAR29" s="4"/>
      <c r="BAU29" s="4"/>
      <c r="BAV29" s="4"/>
      <c r="BAY29" s="4"/>
      <c r="BAZ29" s="4"/>
      <c r="BBC29" s="4"/>
      <c r="BBD29" s="4"/>
      <c r="BBG29" s="4"/>
      <c r="BBH29" s="4"/>
      <c r="BBK29" s="4"/>
      <c r="BBL29" s="4"/>
      <c r="BBO29" s="4"/>
      <c r="BBP29" s="4"/>
      <c r="BBS29" s="4"/>
      <c r="BBT29" s="4"/>
      <c r="BBW29" s="4"/>
      <c r="BBX29" s="4"/>
      <c r="BCA29" s="4"/>
      <c r="BCB29" s="4"/>
      <c r="BCE29" s="4"/>
      <c r="BCF29" s="4"/>
      <c r="BCI29" s="4"/>
      <c r="BCJ29" s="4"/>
      <c r="BCM29" s="4"/>
      <c r="BCN29" s="4"/>
      <c r="BCQ29" s="4"/>
      <c r="BCR29" s="4"/>
      <c r="BCU29" s="4"/>
      <c r="BCV29" s="4"/>
      <c r="BCY29" s="4"/>
      <c r="BCZ29" s="4"/>
      <c r="BDC29" s="4"/>
      <c r="BDD29" s="4"/>
      <c r="BDG29" s="4"/>
      <c r="BDH29" s="4"/>
      <c r="BDK29" s="4"/>
      <c r="BDL29" s="4"/>
      <c r="BDO29" s="4"/>
      <c r="BDP29" s="4"/>
      <c r="BDS29" s="4"/>
      <c r="BDT29" s="4"/>
      <c r="BDW29" s="4"/>
      <c r="BDX29" s="4"/>
      <c r="BEA29" s="4"/>
      <c r="BEB29" s="4"/>
      <c r="BEE29" s="4"/>
      <c r="BEF29" s="4"/>
      <c r="BEI29" s="4"/>
      <c r="BEJ29" s="4"/>
      <c r="BEM29" s="4"/>
      <c r="BEN29" s="4"/>
      <c r="BEQ29" s="4"/>
      <c r="BER29" s="4"/>
      <c r="BEU29" s="4"/>
      <c r="BEV29" s="4"/>
      <c r="BEY29" s="4"/>
      <c r="BEZ29" s="4"/>
      <c r="BFC29" s="4"/>
      <c r="BFD29" s="4"/>
      <c r="BFG29" s="4"/>
      <c r="BFH29" s="4"/>
      <c r="BFK29" s="4"/>
      <c r="BFL29" s="4"/>
      <c r="BFO29" s="4"/>
      <c r="BFP29" s="4"/>
      <c r="BFS29" s="4"/>
      <c r="BFT29" s="4"/>
      <c r="BFW29" s="4"/>
      <c r="BFX29" s="4"/>
      <c r="BGA29" s="4"/>
      <c r="BGB29" s="4"/>
      <c r="BGE29" s="4"/>
      <c r="BGF29" s="4"/>
      <c r="BGI29" s="4"/>
      <c r="BGJ29" s="4"/>
      <c r="BGM29" s="4"/>
      <c r="BGN29" s="4"/>
      <c r="BGQ29" s="4"/>
      <c r="BGR29" s="4"/>
      <c r="BGU29" s="4"/>
      <c r="BGV29" s="4"/>
      <c r="BGY29" s="4"/>
      <c r="BGZ29" s="4"/>
      <c r="BHC29" s="4"/>
      <c r="BHD29" s="4"/>
      <c r="BHG29" s="4"/>
      <c r="BHH29" s="4"/>
      <c r="BHK29" s="4"/>
      <c r="BHL29" s="4"/>
      <c r="BHO29" s="4"/>
      <c r="BHP29" s="4"/>
      <c r="BHS29" s="4"/>
      <c r="BHT29" s="4"/>
      <c r="BHW29" s="4"/>
      <c r="BHX29" s="4"/>
      <c r="BIA29" s="4"/>
      <c r="BIB29" s="4"/>
      <c r="BIE29" s="4"/>
      <c r="BIF29" s="4"/>
      <c r="BII29" s="4"/>
      <c r="BIJ29" s="4"/>
      <c r="BIM29" s="4"/>
      <c r="BIN29" s="4"/>
      <c r="BIQ29" s="4"/>
      <c r="BIR29" s="4"/>
      <c r="BIU29" s="4"/>
      <c r="BIV29" s="4"/>
      <c r="BIY29" s="4"/>
      <c r="BIZ29" s="4"/>
      <c r="BJC29" s="4"/>
      <c r="BJD29" s="4"/>
      <c r="BJG29" s="4"/>
      <c r="BJH29" s="4"/>
      <c r="BJK29" s="4"/>
      <c r="BJL29" s="4"/>
      <c r="BJO29" s="4"/>
      <c r="BJP29" s="4"/>
      <c r="BJS29" s="4"/>
      <c r="BJT29" s="4"/>
      <c r="BJW29" s="4"/>
      <c r="BJX29" s="4"/>
      <c r="BKA29" s="4"/>
      <c r="BKB29" s="4"/>
      <c r="BKE29" s="4"/>
      <c r="BKF29" s="4"/>
      <c r="BKI29" s="4"/>
      <c r="BKJ29" s="4"/>
      <c r="BKM29" s="4"/>
      <c r="BKN29" s="4"/>
      <c r="BKQ29" s="4"/>
      <c r="BKR29" s="4"/>
      <c r="BKU29" s="4"/>
      <c r="BKV29" s="4"/>
      <c r="BKY29" s="4"/>
      <c r="BKZ29" s="4"/>
      <c r="BLC29" s="4"/>
      <c r="BLD29" s="4"/>
      <c r="BLG29" s="4"/>
      <c r="BLH29" s="4"/>
      <c r="BLK29" s="4"/>
      <c r="BLL29" s="4"/>
      <c r="BLO29" s="4"/>
      <c r="BLP29" s="4"/>
      <c r="BLS29" s="4"/>
      <c r="BLT29" s="4"/>
      <c r="BLW29" s="4"/>
      <c r="BLX29" s="4"/>
      <c r="BMA29" s="4"/>
      <c r="BMB29" s="4"/>
      <c r="BME29" s="4"/>
      <c r="BMF29" s="4"/>
      <c r="BMI29" s="4"/>
      <c r="BMJ29" s="4"/>
      <c r="BMM29" s="4"/>
      <c r="BMN29" s="4"/>
      <c r="BMQ29" s="4"/>
      <c r="BMR29" s="4"/>
      <c r="BMU29" s="4"/>
      <c r="BMV29" s="4"/>
      <c r="BMY29" s="4"/>
      <c r="BMZ29" s="4"/>
      <c r="BNC29" s="4"/>
      <c r="BND29" s="4"/>
      <c r="BNG29" s="4"/>
      <c r="BNH29" s="4"/>
      <c r="BNK29" s="4"/>
      <c r="BNL29" s="4"/>
      <c r="BNO29" s="4"/>
      <c r="BNP29" s="4"/>
      <c r="BNS29" s="4"/>
      <c r="BNT29" s="4"/>
      <c r="BNW29" s="4"/>
      <c r="BNX29" s="4"/>
      <c r="BOA29" s="4"/>
      <c r="BOB29" s="4"/>
      <c r="BOE29" s="4"/>
      <c r="BOF29" s="4"/>
      <c r="BOI29" s="4"/>
      <c r="BOJ29" s="4"/>
      <c r="BOM29" s="4"/>
      <c r="BON29" s="4"/>
      <c r="BOQ29" s="4"/>
      <c r="BOR29" s="4"/>
      <c r="BOU29" s="4"/>
      <c r="BOV29" s="4"/>
      <c r="BOY29" s="4"/>
      <c r="BOZ29" s="4"/>
      <c r="BPC29" s="4"/>
      <c r="BPD29" s="4"/>
      <c r="BPG29" s="4"/>
      <c r="BPH29" s="4"/>
      <c r="BPK29" s="4"/>
      <c r="BPL29" s="4"/>
      <c r="BPO29" s="4"/>
      <c r="BPP29" s="4"/>
      <c r="BPS29" s="4"/>
      <c r="BPT29" s="4"/>
      <c r="BPW29" s="4"/>
      <c r="BPX29" s="4"/>
      <c r="BQA29" s="4"/>
      <c r="BQB29" s="4"/>
      <c r="BQE29" s="4"/>
      <c r="BQF29" s="4"/>
      <c r="BQI29" s="4"/>
      <c r="BQJ29" s="4"/>
      <c r="BQM29" s="4"/>
      <c r="BQN29" s="4"/>
      <c r="BQQ29" s="4"/>
      <c r="BQR29" s="4"/>
      <c r="BQU29" s="4"/>
      <c r="BQV29" s="4"/>
      <c r="BQY29" s="4"/>
      <c r="BQZ29" s="4"/>
      <c r="BRC29" s="4"/>
      <c r="BRD29" s="4"/>
      <c r="BRG29" s="4"/>
      <c r="BRH29" s="4"/>
      <c r="BRK29" s="4"/>
      <c r="BRL29" s="4"/>
      <c r="BRO29" s="4"/>
      <c r="BRP29" s="4"/>
      <c r="BRS29" s="4"/>
      <c r="BRT29" s="4"/>
      <c r="BRW29" s="4"/>
      <c r="BRX29" s="4"/>
      <c r="BSA29" s="4"/>
      <c r="BSB29" s="4"/>
      <c r="BSE29" s="4"/>
      <c r="BSF29" s="4"/>
      <c r="BSI29" s="4"/>
      <c r="BSJ29" s="4"/>
      <c r="BSM29" s="4"/>
      <c r="BSN29" s="4"/>
      <c r="BSQ29" s="4"/>
      <c r="BSR29" s="4"/>
      <c r="BSU29" s="4"/>
      <c r="BSV29" s="4"/>
      <c r="BSY29" s="4"/>
      <c r="BSZ29" s="4"/>
      <c r="BTC29" s="4"/>
      <c r="BTD29" s="4"/>
      <c r="BTG29" s="4"/>
      <c r="BTH29" s="4"/>
      <c r="BTK29" s="4"/>
      <c r="BTL29" s="4"/>
      <c r="BTO29" s="4"/>
      <c r="BTP29" s="4"/>
      <c r="BTS29" s="4"/>
      <c r="BTT29" s="4"/>
      <c r="BTW29" s="4"/>
      <c r="BTX29" s="4"/>
      <c r="BUA29" s="4"/>
      <c r="BUB29" s="4"/>
      <c r="BUE29" s="4"/>
      <c r="BUF29" s="4"/>
      <c r="BUI29" s="4"/>
      <c r="BUJ29" s="4"/>
      <c r="BUM29" s="4"/>
      <c r="BUN29" s="4"/>
      <c r="BUQ29" s="4"/>
      <c r="BUR29" s="4"/>
      <c r="BUU29" s="4"/>
      <c r="BUV29" s="4"/>
      <c r="BUY29" s="4"/>
      <c r="BUZ29" s="4"/>
      <c r="BVC29" s="4"/>
      <c r="BVD29" s="4"/>
      <c r="BVG29" s="4"/>
      <c r="BVH29" s="4"/>
      <c r="BVK29" s="4"/>
      <c r="BVL29" s="4"/>
      <c r="BVO29" s="4"/>
      <c r="BVP29" s="4"/>
      <c r="BVS29" s="4"/>
      <c r="BVT29" s="4"/>
      <c r="BVW29" s="4"/>
      <c r="BVX29" s="4"/>
      <c r="BWA29" s="4"/>
      <c r="BWB29" s="4"/>
      <c r="BWE29" s="4"/>
      <c r="BWF29" s="4"/>
      <c r="BWI29" s="4"/>
      <c r="BWJ29" s="4"/>
      <c r="BWM29" s="4"/>
      <c r="BWN29" s="4"/>
      <c r="BWQ29" s="4"/>
      <c r="BWR29" s="4"/>
      <c r="BWU29" s="4"/>
      <c r="BWV29" s="4"/>
      <c r="BWY29" s="4"/>
      <c r="BWZ29" s="4"/>
      <c r="BXC29" s="4"/>
      <c r="BXD29" s="4"/>
      <c r="BXG29" s="4"/>
      <c r="BXH29" s="4"/>
      <c r="BXK29" s="4"/>
      <c r="BXL29" s="4"/>
      <c r="BXO29" s="4"/>
      <c r="BXP29" s="4"/>
      <c r="BXS29" s="4"/>
      <c r="BXT29" s="4"/>
      <c r="BXW29" s="4"/>
      <c r="BXX29" s="4"/>
      <c r="BYA29" s="4"/>
      <c r="BYB29" s="4"/>
      <c r="BYE29" s="4"/>
      <c r="BYF29" s="4"/>
      <c r="BYI29" s="4"/>
      <c r="BYJ29" s="4"/>
      <c r="BYM29" s="4"/>
      <c r="BYN29" s="4"/>
      <c r="BYQ29" s="4"/>
      <c r="BYR29" s="4"/>
      <c r="BYU29" s="4"/>
      <c r="BYV29" s="4"/>
      <c r="BYY29" s="4"/>
      <c r="BYZ29" s="4"/>
      <c r="BZC29" s="4"/>
      <c r="BZD29" s="4"/>
      <c r="BZG29" s="4"/>
      <c r="BZH29" s="4"/>
      <c r="BZK29" s="4"/>
      <c r="BZL29" s="4"/>
      <c r="BZO29" s="4"/>
      <c r="BZP29" s="4"/>
      <c r="BZS29" s="4"/>
      <c r="BZT29" s="4"/>
      <c r="BZW29" s="4"/>
      <c r="BZX29" s="4"/>
      <c r="CAA29" s="4"/>
      <c r="CAB29" s="4"/>
      <c r="CAE29" s="4"/>
      <c r="CAF29" s="4"/>
      <c r="CAI29" s="4"/>
      <c r="CAJ29" s="4"/>
      <c r="CAM29" s="4"/>
      <c r="CAN29" s="4"/>
      <c r="CAQ29" s="4"/>
      <c r="CAR29" s="4"/>
      <c r="CAU29" s="4"/>
      <c r="CAV29" s="4"/>
      <c r="CAY29" s="4"/>
      <c r="CAZ29" s="4"/>
      <c r="CBC29" s="4"/>
      <c r="CBD29" s="4"/>
      <c r="CBG29" s="4"/>
      <c r="CBH29" s="4"/>
      <c r="CBK29" s="4"/>
      <c r="CBL29" s="4"/>
      <c r="CBO29" s="4"/>
      <c r="CBP29" s="4"/>
      <c r="CBS29" s="4"/>
      <c r="CBT29" s="4"/>
      <c r="CBW29" s="4"/>
      <c r="CBX29" s="4"/>
      <c r="CCA29" s="4"/>
      <c r="CCB29" s="4"/>
      <c r="CCE29" s="4"/>
      <c r="CCF29" s="4"/>
      <c r="CCI29" s="4"/>
      <c r="CCJ29" s="4"/>
      <c r="CCM29" s="4"/>
      <c r="CCN29" s="4"/>
      <c r="CCQ29" s="4"/>
      <c r="CCR29" s="4"/>
      <c r="CCU29" s="4"/>
      <c r="CCV29" s="4"/>
      <c r="CCY29" s="4"/>
      <c r="CCZ29" s="4"/>
      <c r="CDC29" s="4"/>
      <c r="CDD29" s="4"/>
      <c r="CDG29" s="4"/>
      <c r="CDH29" s="4"/>
      <c r="CDK29" s="4"/>
      <c r="CDL29" s="4"/>
      <c r="CDO29" s="4"/>
      <c r="CDP29" s="4"/>
      <c r="CDS29" s="4"/>
      <c r="CDT29" s="4"/>
      <c r="CDW29" s="4"/>
      <c r="CDX29" s="4"/>
      <c r="CEA29" s="4"/>
      <c r="CEB29" s="4"/>
      <c r="CEE29" s="4"/>
      <c r="CEF29" s="4"/>
      <c r="CEI29" s="4"/>
      <c r="CEJ29" s="4"/>
      <c r="CEM29" s="4"/>
      <c r="CEN29" s="4"/>
      <c r="CEQ29" s="4"/>
      <c r="CER29" s="4"/>
      <c r="CEU29" s="4"/>
      <c r="CEV29" s="4"/>
      <c r="CEY29" s="4"/>
      <c r="CEZ29" s="4"/>
      <c r="CFC29" s="4"/>
      <c r="CFD29" s="4"/>
      <c r="CFG29" s="4"/>
      <c r="CFH29" s="4"/>
      <c r="CFK29" s="4"/>
      <c r="CFL29" s="4"/>
      <c r="CFO29" s="4"/>
      <c r="CFP29" s="4"/>
      <c r="CFS29" s="4"/>
      <c r="CFT29" s="4"/>
      <c r="CFW29" s="4"/>
      <c r="CFX29" s="4"/>
      <c r="CGA29" s="4"/>
      <c r="CGB29" s="4"/>
      <c r="CGE29" s="4"/>
      <c r="CGF29" s="4"/>
      <c r="CGI29" s="4"/>
      <c r="CGJ29" s="4"/>
      <c r="CGM29" s="4"/>
      <c r="CGN29" s="4"/>
      <c r="CGQ29" s="4"/>
      <c r="CGR29" s="4"/>
      <c r="CGU29" s="4"/>
      <c r="CGV29" s="4"/>
      <c r="CGY29" s="4"/>
      <c r="CGZ29" s="4"/>
      <c r="CHC29" s="4"/>
      <c r="CHD29" s="4"/>
      <c r="CHG29" s="4"/>
      <c r="CHH29" s="4"/>
      <c r="CHK29" s="4"/>
      <c r="CHL29" s="4"/>
      <c r="CHO29" s="4"/>
      <c r="CHP29" s="4"/>
      <c r="CHS29" s="4"/>
      <c r="CHT29" s="4"/>
      <c r="CHW29" s="4"/>
      <c r="CHX29" s="4"/>
      <c r="CIA29" s="4"/>
      <c r="CIB29" s="4"/>
      <c r="CIE29" s="4"/>
      <c r="CIF29" s="4"/>
      <c r="CII29" s="4"/>
      <c r="CIJ29" s="4"/>
      <c r="CIM29" s="4"/>
      <c r="CIN29" s="4"/>
      <c r="CIQ29" s="4"/>
      <c r="CIR29" s="4"/>
      <c r="CIU29" s="4"/>
      <c r="CIV29" s="4"/>
      <c r="CIY29" s="4"/>
      <c r="CIZ29" s="4"/>
      <c r="CJC29" s="4"/>
      <c r="CJD29" s="4"/>
      <c r="CJG29" s="4"/>
      <c r="CJH29" s="4"/>
      <c r="CJK29" s="4"/>
      <c r="CJL29" s="4"/>
      <c r="CJO29" s="4"/>
      <c r="CJP29" s="4"/>
      <c r="CJS29" s="4"/>
      <c r="CJT29" s="4"/>
      <c r="CJW29" s="4"/>
      <c r="CJX29" s="4"/>
      <c r="CKA29" s="4"/>
      <c r="CKB29" s="4"/>
      <c r="CKE29" s="4"/>
      <c r="CKF29" s="4"/>
      <c r="CKI29" s="4"/>
      <c r="CKJ29" s="4"/>
      <c r="CKM29" s="4"/>
      <c r="CKN29" s="4"/>
      <c r="CKQ29" s="4"/>
      <c r="CKR29" s="4"/>
      <c r="CKU29" s="4"/>
      <c r="CKV29" s="4"/>
      <c r="CKY29" s="4"/>
      <c r="CKZ29" s="4"/>
      <c r="CLC29" s="4"/>
      <c r="CLD29" s="4"/>
      <c r="CLG29" s="4"/>
      <c r="CLH29" s="4"/>
      <c r="CLK29" s="4"/>
      <c r="CLL29" s="4"/>
      <c r="CLO29" s="4"/>
      <c r="CLP29" s="4"/>
      <c r="CLS29" s="4"/>
      <c r="CLT29" s="4"/>
      <c r="CLW29" s="4"/>
      <c r="CLX29" s="4"/>
      <c r="CMA29" s="4"/>
      <c r="CMB29" s="4"/>
      <c r="CME29" s="4"/>
      <c r="CMF29" s="4"/>
      <c r="CMI29" s="4"/>
      <c r="CMJ29" s="4"/>
      <c r="CMM29" s="4"/>
      <c r="CMN29" s="4"/>
      <c r="CMQ29" s="4"/>
      <c r="CMR29" s="4"/>
      <c r="CMU29" s="4"/>
      <c r="CMV29" s="4"/>
      <c r="CMY29" s="4"/>
      <c r="CMZ29" s="4"/>
      <c r="CNC29" s="4"/>
      <c r="CND29" s="4"/>
      <c r="CNG29" s="4"/>
      <c r="CNH29" s="4"/>
      <c r="CNK29" s="4"/>
      <c r="CNL29" s="4"/>
      <c r="CNO29" s="4"/>
      <c r="CNP29" s="4"/>
      <c r="CNS29" s="4"/>
      <c r="CNT29" s="4"/>
      <c r="CNW29" s="4"/>
      <c r="CNX29" s="4"/>
      <c r="COA29" s="4"/>
      <c r="COB29" s="4"/>
      <c r="COE29" s="4"/>
      <c r="COF29" s="4"/>
      <c r="COI29" s="4"/>
      <c r="COJ29" s="4"/>
      <c r="COM29" s="4"/>
      <c r="CON29" s="4"/>
      <c r="COQ29" s="4"/>
      <c r="COR29" s="4"/>
      <c r="COU29" s="4"/>
      <c r="COV29" s="4"/>
      <c r="COY29" s="4"/>
      <c r="COZ29" s="4"/>
      <c r="CPC29" s="4"/>
      <c r="CPD29" s="4"/>
      <c r="CPG29" s="4"/>
      <c r="CPH29" s="4"/>
      <c r="CPK29" s="4"/>
      <c r="CPL29" s="4"/>
      <c r="CPO29" s="4"/>
      <c r="CPP29" s="4"/>
      <c r="CPS29" s="4"/>
      <c r="CPT29" s="4"/>
      <c r="CPW29" s="4"/>
      <c r="CPX29" s="4"/>
      <c r="CQA29" s="4"/>
      <c r="CQB29" s="4"/>
      <c r="CQE29" s="4"/>
      <c r="CQF29" s="4"/>
      <c r="CQI29" s="4"/>
      <c r="CQJ29" s="4"/>
      <c r="CQM29" s="4"/>
      <c r="CQN29" s="4"/>
      <c r="CQQ29" s="4"/>
      <c r="CQR29" s="4"/>
      <c r="CQU29" s="4"/>
      <c r="CQV29" s="4"/>
      <c r="CQY29" s="4"/>
      <c r="CQZ29" s="4"/>
      <c r="CRC29" s="4"/>
      <c r="CRD29" s="4"/>
      <c r="CRG29" s="4"/>
      <c r="CRH29" s="4"/>
      <c r="CRK29" s="4"/>
      <c r="CRL29" s="4"/>
      <c r="CRO29" s="4"/>
      <c r="CRP29" s="4"/>
      <c r="CRS29" s="4"/>
      <c r="CRT29" s="4"/>
      <c r="CRW29" s="4"/>
      <c r="CRX29" s="4"/>
      <c r="CSA29" s="4"/>
      <c r="CSB29" s="4"/>
      <c r="CSE29" s="4"/>
      <c r="CSF29" s="4"/>
      <c r="CSI29" s="4"/>
      <c r="CSJ29" s="4"/>
      <c r="CSM29" s="4"/>
      <c r="CSN29" s="4"/>
      <c r="CSQ29" s="4"/>
      <c r="CSR29" s="4"/>
      <c r="CSU29" s="4"/>
      <c r="CSV29" s="4"/>
      <c r="CSY29" s="4"/>
      <c r="CSZ29" s="4"/>
      <c r="CTC29" s="4"/>
      <c r="CTD29" s="4"/>
      <c r="CTG29" s="4"/>
      <c r="CTH29" s="4"/>
      <c r="CTK29" s="4"/>
      <c r="CTL29" s="4"/>
      <c r="CTO29" s="4"/>
      <c r="CTP29" s="4"/>
      <c r="CTS29" s="4"/>
      <c r="CTT29" s="4"/>
      <c r="CTW29" s="4"/>
      <c r="CTX29" s="4"/>
      <c r="CUA29" s="4"/>
      <c r="CUB29" s="4"/>
      <c r="CUE29" s="4"/>
      <c r="CUF29" s="4"/>
      <c r="CUI29" s="4"/>
      <c r="CUJ29" s="4"/>
      <c r="CUM29" s="4"/>
      <c r="CUN29" s="4"/>
      <c r="CUQ29" s="4"/>
      <c r="CUR29" s="4"/>
      <c r="CUU29" s="4"/>
      <c r="CUV29" s="4"/>
      <c r="CUY29" s="4"/>
      <c r="CUZ29" s="4"/>
      <c r="CVC29" s="4"/>
      <c r="CVD29" s="4"/>
      <c r="CVG29" s="4"/>
      <c r="CVH29" s="4"/>
      <c r="CVK29" s="4"/>
      <c r="CVL29" s="4"/>
      <c r="CVO29" s="4"/>
      <c r="CVP29" s="4"/>
      <c r="CVS29" s="4"/>
      <c r="CVT29" s="4"/>
      <c r="CVW29" s="4"/>
      <c r="CVX29" s="4"/>
      <c r="CWA29" s="4"/>
      <c r="CWB29" s="4"/>
      <c r="CWE29" s="4"/>
      <c r="CWF29" s="4"/>
      <c r="CWI29" s="4"/>
      <c r="CWJ29" s="4"/>
      <c r="CWM29" s="4"/>
      <c r="CWN29" s="4"/>
      <c r="CWQ29" s="4"/>
      <c r="CWR29" s="4"/>
      <c r="CWU29" s="4"/>
      <c r="CWV29" s="4"/>
      <c r="CWY29" s="4"/>
      <c r="CWZ29" s="4"/>
      <c r="CXC29" s="4"/>
      <c r="CXD29" s="4"/>
      <c r="CXG29" s="4"/>
      <c r="CXH29" s="4"/>
      <c r="CXK29" s="4"/>
      <c r="CXL29" s="4"/>
      <c r="CXO29" s="4"/>
      <c r="CXP29" s="4"/>
      <c r="CXS29" s="4"/>
      <c r="CXT29" s="4"/>
      <c r="CXW29" s="4"/>
      <c r="CXX29" s="4"/>
      <c r="CYA29" s="4"/>
      <c r="CYB29" s="4"/>
      <c r="CYE29" s="4"/>
      <c r="CYF29" s="4"/>
      <c r="CYI29" s="4"/>
      <c r="CYJ29" s="4"/>
      <c r="CYM29" s="4"/>
      <c r="CYN29" s="4"/>
      <c r="CYQ29" s="4"/>
      <c r="CYR29" s="4"/>
      <c r="CYU29" s="4"/>
      <c r="CYV29" s="4"/>
      <c r="CYY29" s="4"/>
      <c r="CYZ29" s="4"/>
      <c r="CZC29" s="4"/>
      <c r="CZD29" s="4"/>
      <c r="CZG29" s="4"/>
      <c r="CZH29" s="4"/>
      <c r="CZK29" s="4"/>
      <c r="CZL29" s="4"/>
      <c r="CZO29" s="4"/>
      <c r="CZP29" s="4"/>
      <c r="CZS29" s="4"/>
      <c r="CZT29" s="4"/>
      <c r="CZW29" s="4"/>
      <c r="CZX29" s="4"/>
      <c r="DAA29" s="4"/>
      <c r="DAB29" s="4"/>
      <c r="DAE29" s="4"/>
      <c r="DAF29" s="4"/>
      <c r="DAI29" s="4"/>
      <c r="DAJ29" s="4"/>
      <c r="DAM29" s="4"/>
      <c r="DAN29" s="4"/>
      <c r="DAQ29" s="4"/>
      <c r="DAR29" s="4"/>
      <c r="DAU29" s="4"/>
      <c r="DAV29" s="4"/>
      <c r="DAY29" s="4"/>
      <c r="DAZ29" s="4"/>
      <c r="DBC29" s="4"/>
      <c r="DBD29" s="4"/>
      <c r="DBG29" s="4"/>
      <c r="DBH29" s="4"/>
      <c r="DBK29" s="4"/>
      <c r="DBL29" s="4"/>
      <c r="DBO29" s="4"/>
      <c r="DBP29" s="4"/>
      <c r="DBS29" s="4"/>
      <c r="DBT29" s="4"/>
      <c r="DBW29" s="4"/>
      <c r="DBX29" s="4"/>
      <c r="DCA29" s="4"/>
      <c r="DCB29" s="4"/>
      <c r="DCE29" s="4"/>
      <c r="DCF29" s="4"/>
      <c r="DCI29" s="4"/>
      <c r="DCJ29" s="4"/>
      <c r="DCM29" s="4"/>
      <c r="DCN29" s="4"/>
      <c r="DCQ29" s="4"/>
      <c r="DCR29" s="4"/>
      <c r="DCU29" s="4"/>
      <c r="DCV29" s="4"/>
      <c r="DCY29" s="4"/>
      <c r="DCZ29" s="4"/>
      <c r="DDC29" s="4"/>
      <c r="DDD29" s="4"/>
      <c r="DDG29" s="4"/>
      <c r="DDH29" s="4"/>
      <c r="DDK29" s="4"/>
      <c r="DDL29" s="4"/>
      <c r="DDO29" s="4"/>
      <c r="DDP29" s="4"/>
      <c r="DDS29" s="4"/>
      <c r="DDT29" s="4"/>
      <c r="DDW29" s="4"/>
      <c r="DDX29" s="4"/>
      <c r="DEA29" s="4"/>
      <c r="DEB29" s="4"/>
      <c r="DEE29" s="4"/>
      <c r="DEF29" s="4"/>
      <c r="DEI29" s="4"/>
      <c r="DEJ29" s="4"/>
      <c r="DEM29" s="4"/>
      <c r="DEN29" s="4"/>
      <c r="DEQ29" s="4"/>
      <c r="DER29" s="4"/>
      <c r="DEU29" s="4"/>
      <c r="DEV29" s="4"/>
      <c r="DEY29" s="4"/>
      <c r="DEZ29" s="4"/>
      <c r="DFC29" s="4"/>
      <c r="DFD29" s="4"/>
      <c r="DFG29" s="4"/>
      <c r="DFH29" s="4"/>
      <c r="DFK29" s="4"/>
      <c r="DFL29" s="4"/>
      <c r="DFO29" s="4"/>
      <c r="DFP29" s="4"/>
      <c r="DFS29" s="4"/>
      <c r="DFT29" s="4"/>
      <c r="DFW29" s="4"/>
      <c r="DFX29" s="4"/>
      <c r="DGA29" s="4"/>
      <c r="DGB29" s="4"/>
      <c r="DGE29" s="4"/>
      <c r="DGF29" s="4"/>
      <c r="DGI29" s="4"/>
      <c r="DGJ29" s="4"/>
      <c r="DGM29" s="4"/>
      <c r="DGN29" s="4"/>
      <c r="DGQ29" s="4"/>
      <c r="DGR29" s="4"/>
      <c r="DGU29" s="4"/>
      <c r="DGV29" s="4"/>
      <c r="DGY29" s="4"/>
      <c r="DGZ29" s="4"/>
      <c r="DHC29" s="4"/>
      <c r="DHD29" s="4"/>
      <c r="DHG29" s="4"/>
      <c r="DHH29" s="4"/>
      <c r="DHK29" s="4"/>
      <c r="DHL29" s="4"/>
      <c r="DHO29" s="4"/>
      <c r="DHP29" s="4"/>
      <c r="DHS29" s="4"/>
      <c r="DHT29" s="4"/>
      <c r="DHW29" s="4"/>
      <c r="DHX29" s="4"/>
      <c r="DIA29" s="4"/>
      <c r="DIB29" s="4"/>
      <c r="DIE29" s="4"/>
      <c r="DIF29" s="4"/>
      <c r="DII29" s="4"/>
      <c r="DIJ29" s="4"/>
      <c r="DIM29" s="4"/>
      <c r="DIN29" s="4"/>
      <c r="DIQ29" s="4"/>
      <c r="DIR29" s="4"/>
      <c r="DIU29" s="4"/>
      <c r="DIV29" s="4"/>
      <c r="DIY29" s="4"/>
      <c r="DIZ29" s="4"/>
      <c r="DJC29" s="4"/>
      <c r="DJD29" s="4"/>
      <c r="DJG29" s="4"/>
      <c r="DJH29" s="4"/>
      <c r="DJK29" s="4"/>
      <c r="DJL29" s="4"/>
      <c r="DJO29" s="4"/>
      <c r="DJP29" s="4"/>
      <c r="DJS29" s="4"/>
      <c r="DJT29" s="4"/>
      <c r="DJW29" s="4"/>
      <c r="DJX29" s="4"/>
      <c r="DKA29" s="4"/>
      <c r="DKB29" s="4"/>
      <c r="DKE29" s="4"/>
      <c r="DKF29" s="4"/>
      <c r="DKI29" s="4"/>
      <c r="DKJ29" s="4"/>
      <c r="DKM29" s="4"/>
      <c r="DKN29" s="4"/>
      <c r="DKQ29" s="4"/>
      <c r="DKR29" s="4"/>
      <c r="DKU29" s="4"/>
      <c r="DKV29" s="4"/>
      <c r="DKY29" s="4"/>
      <c r="DKZ29" s="4"/>
      <c r="DLC29" s="4"/>
      <c r="DLD29" s="4"/>
      <c r="DLG29" s="4"/>
      <c r="DLH29" s="4"/>
      <c r="DLK29" s="4"/>
      <c r="DLL29" s="4"/>
      <c r="DLO29" s="4"/>
      <c r="DLP29" s="4"/>
      <c r="DLS29" s="4"/>
      <c r="DLT29" s="4"/>
      <c r="DLW29" s="4"/>
      <c r="DLX29" s="4"/>
      <c r="DMA29" s="4"/>
      <c r="DMB29" s="4"/>
      <c r="DME29" s="4"/>
      <c r="DMF29" s="4"/>
      <c r="DMI29" s="4"/>
      <c r="DMJ29" s="4"/>
      <c r="DMM29" s="4"/>
      <c r="DMN29" s="4"/>
      <c r="DMQ29" s="4"/>
      <c r="DMR29" s="4"/>
      <c r="DMU29" s="4"/>
      <c r="DMV29" s="4"/>
      <c r="DMY29" s="4"/>
      <c r="DMZ29" s="4"/>
      <c r="DNC29" s="4"/>
      <c r="DND29" s="4"/>
      <c r="DNG29" s="4"/>
      <c r="DNH29" s="4"/>
      <c r="DNK29" s="4"/>
      <c r="DNL29" s="4"/>
      <c r="DNO29" s="4"/>
      <c r="DNP29" s="4"/>
      <c r="DNS29" s="4"/>
      <c r="DNT29" s="4"/>
      <c r="DNW29" s="4"/>
      <c r="DNX29" s="4"/>
      <c r="DOA29" s="4"/>
      <c r="DOB29" s="4"/>
      <c r="DOE29" s="4"/>
      <c r="DOF29" s="4"/>
      <c r="DOI29" s="4"/>
      <c r="DOJ29" s="4"/>
      <c r="DOM29" s="4"/>
      <c r="DON29" s="4"/>
      <c r="DOQ29" s="4"/>
      <c r="DOR29" s="4"/>
      <c r="DOU29" s="4"/>
      <c r="DOV29" s="4"/>
      <c r="DOY29" s="4"/>
      <c r="DOZ29" s="4"/>
      <c r="DPC29" s="4"/>
      <c r="DPD29" s="4"/>
      <c r="DPG29" s="4"/>
      <c r="DPH29" s="4"/>
      <c r="DPK29" s="4"/>
      <c r="DPL29" s="4"/>
      <c r="DPO29" s="4"/>
      <c r="DPP29" s="4"/>
      <c r="DPS29" s="4"/>
      <c r="DPT29" s="4"/>
      <c r="DPW29" s="4"/>
      <c r="DPX29" s="4"/>
      <c r="DQA29" s="4"/>
      <c r="DQB29" s="4"/>
      <c r="DQE29" s="4"/>
      <c r="DQF29" s="4"/>
      <c r="DQI29" s="4"/>
      <c r="DQJ29" s="4"/>
      <c r="DQM29" s="4"/>
      <c r="DQN29" s="4"/>
      <c r="DQQ29" s="4"/>
      <c r="DQR29" s="4"/>
      <c r="DQU29" s="4"/>
      <c r="DQV29" s="4"/>
      <c r="DQY29" s="4"/>
      <c r="DQZ29" s="4"/>
      <c r="DRC29" s="4"/>
      <c r="DRD29" s="4"/>
      <c r="DRG29" s="4"/>
      <c r="DRH29" s="4"/>
      <c r="DRK29" s="4"/>
      <c r="DRL29" s="4"/>
      <c r="DRO29" s="4"/>
      <c r="DRP29" s="4"/>
      <c r="DRS29" s="4"/>
      <c r="DRT29" s="4"/>
      <c r="DRW29" s="4"/>
      <c r="DRX29" s="4"/>
      <c r="DSA29" s="4"/>
      <c r="DSB29" s="4"/>
      <c r="DSE29" s="4"/>
      <c r="DSF29" s="4"/>
      <c r="DSI29" s="4"/>
      <c r="DSJ29" s="4"/>
      <c r="DSM29" s="4"/>
      <c r="DSN29" s="4"/>
      <c r="DSQ29" s="4"/>
      <c r="DSR29" s="4"/>
      <c r="DSU29" s="4"/>
      <c r="DSV29" s="4"/>
      <c r="DSY29" s="4"/>
      <c r="DSZ29" s="4"/>
      <c r="DTC29" s="4"/>
      <c r="DTD29" s="4"/>
      <c r="DTG29" s="4"/>
      <c r="DTH29" s="4"/>
      <c r="DTK29" s="4"/>
      <c r="DTL29" s="4"/>
      <c r="DTO29" s="4"/>
      <c r="DTP29" s="4"/>
      <c r="DTS29" s="4"/>
      <c r="DTT29" s="4"/>
      <c r="DTW29" s="4"/>
      <c r="DTX29" s="4"/>
      <c r="DUA29" s="4"/>
      <c r="DUB29" s="4"/>
      <c r="DUE29" s="4"/>
      <c r="DUF29" s="4"/>
      <c r="DUI29" s="4"/>
      <c r="DUJ29" s="4"/>
      <c r="DUM29" s="4"/>
      <c r="DUN29" s="4"/>
      <c r="DUQ29" s="4"/>
      <c r="DUR29" s="4"/>
      <c r="DUU29" s="4"/>
      <c r="DUV29" s="4"/>
      <c r="DUY29" s="4"/>
      <c r="DUZ29" s="4"/>
      <c r="DVC29" s="4"/>
      <c r="DVD29" s="4"/>
      <c r="DVG29" s="4"/>
      <c r="DVH29" s="4"/>
      <c r="DVK29" s="4"/>
      <c r="DVL29" s="4"/>
      <c r="DVO29" s="4"/>
      <c r="DVP29" s="4"/>
      <c r="DVS29" s="4"/>
      <c r="DVT29" s="4"/>
      <c r="DVW29" s="4"/>
      <c r="DVX29" s="4"/>
      <c r="DWA29" s="4"/>
      <c r="DWB29" s="4"/>
      <c r="DWE29" s="4"/>
      <c r="DWF29" s="4"/>
      <c r="DWI29" s="4"/>
      <c r="DWJ29" s="4"/>
      <c r="DWM29" s="4"/>
      <c r="DWN29" s="4"/>
      <c r="DWQ29" s="4"/>
      <c r="DWR29" s="4"/>
      <c r="DWU29" s="4"/>
      <c r="DWV29" s="4"/>
      <c r="DWY29" s="4"/>
      <c r="DWZ29" s="4"/>
      <c r="DXC29" s="4"/>
      <c r="DXD29" s="4"/>
      <c r="DXG29" s="4"/>
      <c r="DXH29" s="4"/>
      <c r="DXK29" s="4"/>
      <c r="DXL29" s="4"/>
      <c r="DXO29" s="4"/>
      <c r="DXP29" s="4"/>
      <c r="DXS29" s="4"/>
      <c r="DXT29" s="4"/>
      <c r="DXW29" s="4"/>
      <c r="DXX29" s="4"/>
      <c r="DYA29" s="4"/>
      <c r="DYB29" s="4"/>
      <c r="DYE29" s="4"/>
      <c r="DYF29" s="4"/>
      <c r="DYI29" s="4"/>
      <c r="DYJ29" s="4"/>
      <c r="DYM29" s="4"/>
      <c r="DYN29" s="4"/>
      <c r="DYQ29" s="4"/>
      <c r="DYR29" s="4"/>
      <c r="DYU29" s="4"/>
      <c r="DYV29" s="4"/>
      <c r="DYY29" s="4"/>
      <c r="DYZ29" s="4"/>
      <c r="DZC29" s="4"/>
      <c r="DZD29" s="4"/>
      <c r="DZG29" s="4"/>
      <c r="DZH29" s="4"/>
      <c r="DZK29" s="4"/>
      <c r="DZL29" s="4"/>
      <c r="DZO29" s="4"/>
      <c r="DZP29" s="4"/>
      <c r="DZS29" s="4"/>
      <c r="DZT29" s="4"/>
      <c r="DZW29" s="4"/>
      <c r="DZX29" s="4"/>
      <c r="EAA29" s="4"/>
      <c r="EAB29" s="4"/>
      <c r="EAE29" s="4"/>
      <c r="EAF29" s="4"/>
      <c r="EAI29" s="4"/>
      <c r="EAJ29" s="4"/>
      <c r="EAM29" s="4"/>
      <c r="EAN29" s="4"/>
      <c r="EAQ29" s="4"/>
      <c r="EAR29" s="4"/>
      <c r="EAU29" s="4"/>
      <c r="EAV29" s="4"/>
      <c r="EAY29" s="4"/>
      <c r="EAZ29" s="4"/>
      <c r="EBC29" s="4"/>
      <c r="EBD29" s="4"/>
      <c r="EBG29" s="4"/>
      <c r="EBH29" s="4"/>
      <c r="EBK29" s="4"/>
      <c r="EBL29" s="4"/>
      <c r="EBO29" s="4"/>
      <c r="EBP29" s="4"/>
      <c r="EBS29" s="4"/>
      <c r="EBT29" s="4"/>
      <c r="EBW29" s="4"/>
      <c r="EBX29" s="4"/>
      <c r="ECA29" s="4"/>
      <c r="ECB29" s="4"/>
      <c r="ECE29" s="4"/>
      <c r="ECF29" s="4"/>
      <c r="ECI29" s="4"/>
      <c r="ECJ29" s="4"/>
      <c r="ECM29" s="4"/>
      <c r="ECN29" s="4"/>
      <c r="ECQ29" s="4"/>
      <c r="ECR29" s="4"/>
      <c r="ECU29" s="4"/>
      <c r="ECV29" s="4"/>
      <c r="ECY29" s="4"/>
      <c r="ECZ29" s="4"/>
      <c r="EDC29" s="4"/>
      <c r="EDD29" s="4"/>
      <c r="EDG29" s="4"/>
      <c r="EDH29" s="4"/>
      <c r="EDK29" s="4"/>
      <c r="EDL29" s="4"/>
      <c r="EDO29" s="4"/>
      <c r="EDP29" s="4"/>
      <c r="EDS29" s="4"/>
      <c r="EDT29" s="4"/>
      <c r="EDW29" s="4"/>
      <c r="EDX29" s="4"/>
      <c r="EEA29" s="4"/>
      <c r="EEB29" s="4"/>
      <c r="EEE29" s="4"/>
      <c r="EEF29" s="4"/>
      <c r="EEI29" s="4"/>
      <c r="EEJ29" s="4"/>
      <c r="EEM29" s="4"/>
      <c r="EEN29" s="4"/>
      <c r="EEQ29" s="4"/>
      <c r="EER29" s="4"/>
      <c r="EEU29" s="4"/>
      <c r="EEV29" s="4"/>
      <c r="EEY29" s="4"/>
      <c r="EEZ29" s="4"/>
      <c r="EFC29" s="4"/>
      <c r="EFD29" s="4"/>
      <c r="EFG29" s="4"/>
      <c r="EFH29" s="4"/>
      <c r="EFK29" s="4"/>
      <c r="EFL29" s="4"/>
      <c r="EFO29" s="4"/>
      <c r="EFP29" s="4"/>
      <c r="EFS29" s="4"/>
      <c r="EFT29" s="4"/>
      <c r="EFW29" s="4"/>
      <c r="EFX29" s="4"/>
      <c r="EGA29" s="4"/>
      <c r="EGB29" s="4"/>
      <c r="EGE29" s="4"/>
      <c r="EGF29" s="4"/>
      <c r="EGI29" s="4"/>
      <c r="EGJ29" s="4"/>
      <c r="EGM29" s="4"/>
      <c r="EGN29" s="4"/>
      <c r="EGQ29" s="4"/>
      <c r="EGR29" s="4"/>
      <c r="EGU29" s="4"/>
      <c r="EGV29" s="4"/>
      <c r="EGY29" s="4"/>
      <c r="EGZ29" s="4"/>
      <c r="EHC29" s="4"/>
      <c r="EHD29" s="4"/>
      <c r="EHG29" s="4"/>
      <c r="EHH29" s="4"/>
      <c r="EHK29" s="4"/>
      <c r="EHL29" s="4"/>
      <c r="EHO29" s="4"/>
      <c r="EHP29" s="4"/>
      <c r="EHS29" s="4"/>
      <c r="EHT29" s="4"/>
      <c r="EHW29" s="4"/>
      <c r="EHX29" s="4"/>
      <c r="EIA29" s="4"/>
      <c r="EIB29" s="4"/>
      <c r="EIE29" s="4"/>
      <c r="EIF29" s="4"/>
      <c r="EII29" s="4"/>
      <c r="EIJ29" s="4"/>
      <c r="EIM29" s="4"/>
      <c r="EIN29" s="4"/>
      <c r="EIQ29" s="4"/>
      <c r="EIR29" s="4"/>
      <c r="EIU29" s="4"/>
      <c r="EIV29" s="4"/>
      <c r="EIY29" s="4"/>
      <c r="EIZ29" s="4"/>
      <c r="EJC29" s="4"/>
      <c r="EJD29" s="4"/>
      <c r="EJG29" s="4"/>
      <c r="EJH29" s="4"/>
      <c r="EJK29" s="4"/>
      <c r="EJL29" s="4"/>
      <c r="EJO29" s="4"/>
      <c r="EJP29" s="4"/>
      <c r="EJS29" s="4"/>
      <c r="EJT29" s="4"/>
      <c r="EJW29" s="4"/>
      <c r="EJX29" s="4"/>
      <c r="EKA29" s="4"/>
      <c r="EKB29" s="4"/>
      <c r="EKE29" s="4"/>
      <c r="EKF29" s="4"/>
      <c r="EKI29" s="4"/>
      <c r="EKJ29" s="4"/>
      <c r="EKM29" s="4"/>
      <c r="EKN29" s="4"/>
      <c r="EKQ29" s="4"/>
      <c r="EKR29" s="4"/>
      <c r="EKU29" s="4"/>
      <c r="EKV29" s="4"/>
      <c r="EKY29" s="4"/>
      <c r="EKZ29" s="4"/>
      <c r="ELC29" s="4"/>
      <c r="ELD29" s="4"/>
      <c r="ELG29" s="4"/>
      <c r="ELH29" s="4"/>
      <c r="ELK29" s="4"/>
      <c r="ELL29" s="4"/>
      <c r="ELO29" s="4"/>
      <c r="ELP29" s="4"/>
      <c r="ELS29" s="4"/>
      <c r="ELT29" s="4"/>
      <c r="ELW29" s="4"/>
      <c r="ELX29" s="4"/>
      <c r="EMA29" s="4"/>
      <c r="EMB29" s="4"/>
      <c r="EME29" s="4"/>
      <c r="EMF29" s="4"/>
      <c r="EMI29" s="4"/>
      <c r="EMJ29" s="4"/>
      <c r="EMM29" s="4"/>
      <c r="EMN29" s="4"/>
      <c r="EMQ29" s="4"/>
      <c r="EMR29" s="4"/>
      <c r="EMU29" s="4"/>
      <c r="EMV29" s="4"/>
      <c r="EMY29" s="4"/>
      <c r="EMZ29" s="4"/>
      <c r="ENC29" s="4"/>
      <c r="END29" s="4"/>
      <c r="ENG29" s="4"/>
      <c r="ENH29" s="4"/>
      <c r="ENK29" s="4"/>
      <c r="ENL29" s="4"/>
      <c r="ENO29" s="4"/>
      <c r="ENP29" s="4"/>
      <c r="ENS29" s="4"/>
      <c r="ENT29" s="4"/>
      <c r="ENW29" s="4"/>
      <c r="ENX29" s="4"/>
      <c r="EOA29" s="4"/>
      <c r="EOB29" s="4"/>
      <c r="EOE29" s="4"/>
      <c r="EOF29" s="4"/>
      <c r="EOI29" s="4"/>
      <c r="EOJ29" s="4"/>
      <c r="EOM29" s="4"/>
      <c r="EON29" s="4"/>
      <c r="EOQ29" s="4"/>
      <c r="EOR29" s="4"/>
      <c r="EOU29" s="4"/>
      <c r="EOV29" s="4"/>
      <c r="EOY29" s="4"/>
      <c r="EOZ29" s="4"/>
      <c r="EPC29" s="4"/>
      <c r="EPD29" s="4"/>
      <c r="EPG29" s="4"/>
      <c r="EPH29" s="4"/>
      <c r="EPK29" s="4"/>
      <c r="EPL29" s="4"/>
      <c r="EPO29" s="4"/>
      <c r="EPP29" s="4"/>
      <c r="EPS29" s="4"/>
      <c r="EPT29" s="4"/>
      <c r="EPW29" s="4"/>
      <c r="EPX29" s="4"/>
      <c r="EQA29" s="4"/>
      <c r="EQB29" s="4"/>
      <c r="EQE29" s="4"/>
      <c r="EQF29" s="4"/>
      <c r="EQI29" s="4"/>
      <c r="EQJ29" s="4"/>
      <c r="EQM29" s="4"/>
      <c r="EQN29" s="4"/>
      <c r="EQQ29" s="4"/>
      <c r="EQR29" s="4"/>
      <c r="EQU29" s="4"/>
      <c r="EQV29" s="4"/>
      <c r="EQY29" s="4"/>
      <c r="EQZ29" s="4"/>
      <c r="ERC29" s="4"/>
      <c r="ERD29" s="4"/>
      <c r="ERG29" s="4"/>
      <c r="ERH29" s="4"/>
      <c r="ERK29" s="4"/>
      <c r="ERL29" s="4"/>
      <c r="ERO29" s="4"/>
      <c r="ERP29" s="4"/>
      <c r="ERS29" s="4"/>
      <c r="ERT29" s="4"/>
      <c r="ERW29" s="4"/>
      <c r="ERX29" s="4"/>
      <c r="ESA29" s="4"/>
      <c r="ESB29" s="4"/>
      <c r="ESE29" s="4"/>
      <c r="ESF29" s="4"/>
      <c r="ESI29" s="4"/>
      <c r="ESJ29" s="4"/>
      <c r="ESM29" s="4"/>
      <c r="ESN29" s="4"/>
      <c r="ESQ29" s="4"/>
      <c r="ESR29" s="4"/>
      <c r="ESU29" s="4"/>
      <c r="ESV29" s="4"/>
      <c r="ESY29" s="4"/>
      <c r="ESZ29" s="4"/>
      <c r="ETC29" s="4"/>
      <c r="ETD29" s="4"/>
      <c r="ETG29" s="4"/>
      <c r="ETH29" s="4"/>
      <c r="ETK29" s="4"/>
      <c r="ETL29" s="4"/>
      <c r="ETO29" s="4"/>
      <c r="ETP29" s="4"/>
      <c r="ETS29" s="4"/>
      <c r="ETT29" s="4"/>
      <c r="ETW29" s="4"/>
      <c r="ETX29" s="4"/>
      <c r="EUA29" s="4"/>
      <c r="EUB29" s="4"/>
      <c r="EUE29" s="4"/>
      <c r="EUF29" s="4"/>
      <c r="EUI29" s="4"/>
      <c r="EUJ29" s="4"/>
      <c r="EUM29" s="4"/>
      <c r="EUN29" s="4"/>
      <c r="EUQ29" s="4"/>
      <c r="EUR29" s="4"/>
      <c r="EUU29" s="4"/>
      <c r="EUV29" s="4"/>
      <c r="EUY29" s="4"/>
      <c r="EUZ29" s="4"/>
      <c r="EVC29" s="4"/>
      <c r="EVD29" s="4"/>
      <c r="EVG29" s="4"/>
      <c r="EVH29" s="4"/>
      <c r="EVK29" s="4"/>
      <c r="EVL29" s="4"/>
      <c r="EVO29" s="4"/>
      <c r="EVP29" s="4"/>
      <c r="EVS29" s="4"/>
      <c r="EVT29" s="4"/>
      <c r="EVW29" s="4"/>
      <c r="EVX29" s="4"/>
      <c r="EWA29" s="4"/>
      <c r="EWB29" s="4"/>
      <c r="EWE29" s="4"/>
      <c r="EWF29" s="4"/>
      <c r="EWI29" s="4"/>
      <c r="EWJ29" s="4"/>
      <c r="EWM29" s="4"/>
      <c r="EWN29" s="4"/>
      <c r="EWQ29" s="4"/>
      <c r="EWR29" s="4"/>
      <c r="EWU29" s="4"/>
      <c r="EWV29" s="4"/>
      <c r="EWY29" s="4"/>
      <c r="EWZ29" s="4"/>
      <c r="EXC29" s="4"/>
      <c r="EXD29" s="4"/>
      <c r="EXG29" s="4"/>
      <c r="EXH29" s="4"/>
      <c r="EXK29" s="4"/>
      <c r="EXL29" s="4"/>
      <c r="EXO29" s="4"/>
      <c r="EXP29" s="4"/>
      <c r="EXS29" s="4"/>
      <c r="EXT29" s="4"/>
      <c r="EXW29" s="4"/>
      <c r="EXX29" s="4"/>
      <c r="EYA29" s="4"/>
      <c r="EYB29" s="4"/>
      <c r="EYE29" s="4"/>
      <c r="EYF29" s="4"/>
      <c r="EYI29" s="4"/>
      <c r="EYJ29" s="4"/>
      <c r="EYM29" s="4"/>
      <c r="EYN29" s="4"/>
      <c r="EYQ29" s="4"/>
      <c r="EYR29" s="4"/>
      <c r="EYU29" s="4"/>
      <c r="EYV29" s="4"/>
      <c r="EYY29" s="4"/>
      <c r="EYZ29" s="4"/>
      <c r="EZC29" s="4"/>
      <c r="EZD29" s="4"/>
      <c r="EZG29" s="4"/>
      <c r="EZH29" s="4"/>
      <c r="EZK29" s="4"/>
      <c r="EZL29" s="4"/>
      <c r="EZO29" s="4"/>
      <c r="EZP29" s="4"/>
      <c r="EZS29" s="4"/>
      <c r="EZT29" s="4"/>
      <c r="EZW29" s="4"/>
      <c r="EZX29" s="4"/>
      <c r="FAA29" s="4"/>
      <c r="FAB29" s="4"/>
      <c r="FAE29" s="4"/>
      <c r="FAF29" s="4"/>
      <c r="FAI29" s="4"/>
      <c r="FAJ29" s="4"/>
      <c r="FAM29" s="4"/>
      <c r="FAN29" s="4"/>
      <c r="FAQ29" s="4"/>
      <c r="FAR29" s="4"/>
      <c r="FAU29" s="4"/>
      <c r="FAV29" s="4"/>
      <c r="FAY29" s="4"/>
      <c r="FAZ29" s="4"/>
      <c r="FBC29" s="4"/>
      <c r="FBD29" s="4"/>
      <c r="FBG29" s="4"/>
      <c r="FBH29" s="4"/>
      <c r="FBK29" s="4"/>
      <c r="FBL29" s="4"/>
      <c r="FBO29" s="4"/>
      <c r="FBP29" s="4"/>
      <c r="FBS29" s="4"/>
      <c r="FBT29" s="4"/>
      <c r="FBW29" s="4"/>
      <c r="FBX29" s="4"/>
      <c r="FCA29" s="4"/>
      <c r="FCB29" s="4"/>
      <c r="FCE29" s="4"/>
      <c r="FCF29" s="4"/>
      <c r="FCI29" s="4"/>
      <c r="FCJ29" s="4"/>
      <c r="FCM29" s="4"/>
      <c r="FCN29" s="4"/>
      <c r="FCQ29" s="4"/>
      <c r="FCR29" s="4"/>
      <c r="FCU29" s="4"/>
      <c r="FCV29" s="4"/>
      <c r="FCY29" s="4"/>
      <c r="FCZ29" s="4"/>
      <c r="FDC29" s="4"/>
      <c r="FDD29" s="4"/>
      <c r="FDG29" s="4"/>
      <c r="FDH29" s="4"/>
      <c r="FDK29" s="4"/>
      <c r="FDL29" s="4"/>
      <c r="FDO29" s="4"/>
      <c r="FDP29" s="4"/>
      <c r="FDS29" s="4"/>
      <c r="FDT29" s="4"/>
      <c r="FDW29" s="4"/>
      <c r="FDX29" s="4"/>
      <c r="FEA29" s="4"/>
      <c r="FEB29" s="4"/>
      <c r="FEE29" s="4"/>
      <c r="FEF29" s="4"/>
      <c r="FEI29" s="4"/>
      <c r="FEJ29" s="4"/>
      <c r="FEM29" s="4"/>
      <c r="FEN29" s="4"/>
      <c r="FEQ29" s="4"/>
      <c r="FER29" s="4"/>
      <c r="FEU29" s="4"/>
      <c r="FEV29" s="4"/>
      <c r="FEY29" s="4"/>
      <c r="FEZ29" s="4"/>
      <c r="FFC29" s="4"/>
      <c r="FFD29" s="4"/>
      <c r="FFG29" s="4"/>
      <c r="FFH29" s="4"/>
      <c r="FFK29" s="4"/>
      <c r="FFL29" s="4"/>
      <c r="FFO29" s="4"/>
      <c r="FFP29" s="4"/>
      <c r="FFS29" s="4"/>
      <c r="FFT29" s="4"/>
      <c r="FFW29" s="4"/>
      <c r="FFX29" s="4"/>
      <c r="FGA29" s="4"/>
      <c r="FGB29" s="4"/>
      <c r="FGE29" s="4"/>
      <c r="FGF29" s="4"/>
      <c r="FGI29" s="4"/>
      <c r="FGJ29" s="4"/>
      <c r="FGM29" s="4"/>
      <c r="FGN29" s="4"/>
      <c r="FGQ29" s="4"/>
      <c r="FGR29" s="4"/>
      <c r="FGU29" s="4"/>
      <c r="FGV29" s="4"/>
      <c r="FGY29" s="4"/>
      <c r="FGZ29" s="4"/>
      <c r="FHC29" s="4"/>
      <c r="FHD29" s="4"/>
      <c r="FHG29" s="4"/>
      <c r="FHH29" s="4"/>
      <c r="FHK29" s="4"/>
      <c r="FHL29" s="4"/>
      <c r="FHO29" s="4"/>
      <c r="FHP29" s="4"/>
      <c r="FHS29" s="4"/>
      <c r="FHT29" s="4"/>
      <c r="FHW29" s="4"/>
      <c r="FHX29" s="4"/>
      <c r="FIA29" s="4"/>
      <c r="FIB29" s="4"/>
      <c r="FIE29" s="4"/>
      <c r="FIF29" s="4"/>
      <c r="FII29" s="4"/>
      <c r="FIJ29" s="4"/>
      <c r="FIM29" s="4"/>
      <c r="FIN29" s="4"/>
      <c r="FIQ29" s="4"/>
      <c r="FIR29" s="4"/>
      <c r="FIU29" s="4"/>
      <c r="FIV29" s="4"/>
      <c r="FIY29" s="4"/>
      <c r="FIZ29" s="4"/>
      <c r="FJC29" s="4"/>
      <c r="FJD29" s="4"/>
      <c r="FJG29" s="4"/>
      <c r="FJH29" s="4"/>
      <c r="FJK29" s="4"/>
      <c r="FJL29" s="4"/>
      <c r="FJO29" s="4"/>
      <c r="FJP29" s="4"/>
      <c r="FJS29" s="4"/>
      <c r="FJT29" s="4"/>
      <c r="FJW29" s="4"/>
      <c r="FJX29" s="4"/>
      <c r="FKA29" s="4"/>
      <c r="FKB29" s="4"/>
      <c r="FKE29" s="4"/>
      <c r="FKF29" s="4"/>
      <c r="FKI29" s="4"/>
      <c r="FKJ29" s="4"/>
      <c r="FKM29" s="4"/>
      <c r="FKN29" s="4"/>
      <c r="FKQ29" s="4"/>
      <c r="FKR29" s="4"/>
      <c r="FKU29" s="4"/>
      <c r="FKV29" s="4"/>
      <c r="FKY29" s="4"/>
      <c r="FKZ29" s="4"/>
      <c r="FLC29" s="4"/>
      <c r="FLD29" s="4"/>
      <c r="FLG29" s="4"/>
      <c r="FLH29" s="4"/>
      <c r="FLK29" s="4"/>
      <c r="FLL29" s="4"/>
      <c r="FLO29" s="4"/>
      <c r="FLP29" s="4"/>
      <c r="FLS29" s="4"/>
      <c r="FLT29" s="4"/>
      <c r="FLW29" s="4"/>
      <c r="FLX29" s="4"/>
      <c r="FMA29" s="4"/>
      <c r="FMB29" s="4"/>
      <c r="FME29" s="4"/>
      <c r="FMF29" s="4"/>
      <c r="FMI29" s="4"/>
      <c r="FMJ29" s="4"/>
      <c r="FMM29" s="4"/>
      <c r="FMN29" s="4"/>
      <c r="FMQ29" s="4"/>
      <c r="FMR29" s="4"/>
      <c r="FMU29" s="4"/>
      <c r="FMV29" s="4"/>
      <c r="FMY29" s="4"/>
      <c r="FMZ29" s="4"/>
      <c r="FNC29" s="4"/>
      <c r="FND29" s="4"/>
      <c r="FNG29" s="4"/>
      <c r="FNH29" s="4"/>
      <c r="FNK29" s="4"/>
      <c r="FNL29" s="4"/>
      <c r="FNO29" s="4"/>
      <c r="FNP29" s="4"/>
      <c r="FNS29" s="4"/>
      <c r="FNT29" s="4"/>
      <c r="FNW29" s="4"/>
      <c r="FNX29" s="4"/>
      <c r="FOA29" s="4"/>
      <c r="FOB29" s="4"/>
      <c r="FOE29" s="4"/>
      <c r="FOF29" s="4"/>
      <c r="FOI29" s="4"/>
      <c r="FOJ29" s="4"/>
      <c r="FOM29" s="4"/>
      <c r="FON29" s="4"/>
      <c r="FOQ29" s="4"/>
      <c r="FOR29" s="4"/>
      <c r="FOU29" s="4"/>
      <c r="FOV29" s="4"/>
      <c r="FOY29" s="4"/>
      <c r="FOZ29" s="4"/>
      <c r="FPC29" s="4"/>
      <c r="FPD29" s="4"/>
      <c r="FPG29" s="4"/>
      <c r="FPH29" s="4"/>
      <c r="FPK29" s="4"/>
      <c r="FPL29" s="4"/>
      <c r="FPO29" s="4"/>
      <c r="FPP29" s="4"/>
      <c r="FPS29" s="4"/>
      <c r="FPT29" s="4"/>
      <c r="FPW29" s="4"/>
      <c r="FPX29" s="4"/>
      <c r="FQA29" s="4"/>
      <c r="FQB29" s="4"/>
      <c r="FQE29" s="4"/>
      <c r="FQF29" s="4"/>
      <c r="FQI29" s="4"/>
      <c r="FQJ29" s="4"/>
      <c r="FQM29" s="4"/>
      <c r="FQN29" s="4"/>
      <c r="FQQ29" s="4"/>
      <c r="FQR29" s="4"/>
      <c r="FQU29" s="4"/>
      <c r="FQV29" s="4"/>
      <c r="FQY29" s="4"/>
      <c r="FQZ29" s="4"/>
      <c r="FRC29" s="4"/>
      <c r="FRD29" s="4"/>
      <c r="FRG29" s="4"/>
      <c r="FRH29" s="4"/>
      <c r="FRK29" s="4"/>
      <c r="FRL29" s="4"/>
      <c r="FRO29" s="4"/>
      <c r="FRP29" s="4"/>
      <c r="FRS29" s="4"/>
      <c r="FRT29" s="4"/>
      <c r="FRW29" s="4"/>
      <c r="FRX29" s="4"/>
      <c r="FSA29" s="4"/>
      <c r="FSB29" s="4"/>
      <c r="FSE29" s="4"/>
      <c r="FSF29" s="4"/>
      <c r="FSI29" s="4"/>
      <c r="FSJ29" s="4"/>
      <c r="FSM29" s="4"/>
      <c r="FSN29" s="4"/>
      <c r="FSQ29" s="4"/>
      <c r="FSR29" s="4"/>
      <c r="FSU29" s="4"/>
      <c r="FSV29" s="4"/>
      <c r="FSY29" s="4"/>
      <c r="FSZ29" s="4"/>
      <c r="FTC29" s="4"/>
      <c r="FTD29" s="4"/>
      <c r="FTG29" s="4"/>
      <c r="FTH29" s="4"/>
      <c r="FTK29" s="4"/>
      <c r="FTL29" s="4"/>
      <c r="FTO29" s="4"/>
      <c r="FTP29" s="4"/>
      <c r="FTS29" s="4"/>
      <c r="FTT29" s="4"/>
      <c r="FTW29" s="4"/>
      <c r="FTX29" s="4"/>
      <c r="FUA29" s="4"/>
      <c r="FUB29" s="4"/>
      <c r="FUE29" s="4"/>
      <c r="FUF29" s="4"/>
      <c r="FUI29" s="4"/>
      <c r="FUJ29" s="4"/>
      <c r="FUM29" s="4"/>
      <c r="FUN29" s="4"/>
      <c r="FUQ29" s="4"/>
      <c r="FUR29" s="4"/>
      <c r="FUU29" s="4"/>
      <c r="FUV29" s="4"/>
      <c r="FUY29" s="4"/>
      <c r="FUZ29" s="4"/>
      <c r="FVC29" s="4"/>
      <c r="FVD29" s="4"/>
      <c r="FVG29" s="4"/>
      <c r="FVH29" s="4"/>
      <c r="FVK29" s="4"/>
      <c r="FVL29" s="4"/>
      <c r="FVO29" s="4"/>
      <c r="FVP29" s="4"/>
      <c r="FVS29" s="4"/>
      <c r="FVT29" s="4"/>
      <c r="FVW29" s="4"/>
      <c r="FVX29" s="4"/>
      <c r="FWA29" s="4"/>
      <c r="FWB29" s="4"/>
      <c r="FWE29" s="4"/>
      <c r="FWF29" s="4"/>
      <c r="FWI29" s="4"/>
      <c r="FWJ29" s="4"/>
      <c r="FWM29" s="4"/>
      <c r="FWN29" s="4"/>
      <c r="FWQ29" s="4"/>
      <c r="FWR29" s="4"/>
      <c r="FWU29" s="4"/>
      <c r="FWV29" s="4"/>
      <c r="FWY29" s="4"/>
      <c r="FWZ29" s="4"/>
      <c r="FXC29" s="4"/>
      <c r="FXD29" s="4"/>
      <c r="FXG29" s="4"/>
      <c r="FXH29" s="4"/>
      <c r="FXK29" s="4"/>
      <c r="FXL29" s="4"/>
      <c r="FXO29" s="4"/>
      <c r="FXP29" s="4"/>
      <c r="FXS29" s="4"/>
      <c r="FXT29" s="4"/>
      <c r="FXW29" s="4"/>
      <c r="FXX29" s="4"/>
      <c r="FYA29" s="4"/>
      <c r="FYB29" s="4"/>
      <c r="FYE29" s="4"/>
      <c r="FYF29" s="4"/>
      <c r="FYI29" s="4"/>
      <c r="FYJ29" s="4"/>
      <c r="FYM29" s="4"/>
      <c r="FYN29" s="4"/>
      <c r="FYQ29" s="4"/>
      <c r="FYR29" s="4"/>
      <c r="FYU29" s="4"/>
      <c r="FYV29" s="4"/>
      <c r="FYY29" s="4"/>
      <c r="FYZ29" s="4"/>
      <c r="FZC29" s="4"/>
      <c r="FZD29" s="4"/>
      <c r="FZG29" s="4"/>
      <c r="FZH29" s="4"/>
      <c r="FZK29" s="4"/>
      <c r="FZL29" s="4"/>
      <c r="FZO29" s="4"/>
      <c r="FZP29" s="4"/>
      <c r="FZS29" s="4"/>
      <c r="FZT29" s="4"/>
      <c r="FZW29" s="4"/>
      <c r="FZX29" s="4"/>
      <c r="GAA29" s="4"/>
      <c r="GAB29" s="4"/>
      <c r="GAE29" s="4"/>
      <c r="GAF29" s="4"/>
      <c r="GAI29" s="4"/>
      <c r="GAJ29" s="4"/>
      <c r="GAM29" s="4"/>
      <c r="GAN29" s="4"/>
      <c r="GAQ29" s="4"/>
      <c r="GAR29" s="4"/>
      <c r="GAU29" s="4"/>
      <c r="GAV29" s="4"/>
      <c r="GAY29" s="4"/>
      <c r="GAZ29" s="4"/>
      <c r="GBC29" s="4"/>
      <c r="GBD29" s="4"/>
      <c r="GBG29" s="4"/>
      <c r="GBH29" s="4"/>
      <c r="GBK29" s="4"/>
      <c r="GBL29" s="4"/>
      <c r="GBO29" s="4"/>
      <c r="GBP29" s="4"/>
      <c r="GBS29" s="4"/>
      <c r="GBT29" s="4"/>
      <c r="GBW29" s="4"/>
      <c r="GBX29" s="4"/>
      <c r="GCA29" s="4"/>
      <c r="GCB29" s="4"/>
      <c r="GCE29" s="4"/>
      <c r="GCF29" s="4"/>
      <c r="GCI29" s="4"/>
      <c r="GCJ29" s="4"/>
      <c r="GCM29" s="4"/>
      <c r="GCN29" s="4"/>
      <c r="GCQ29" s="4"/>
      <c r="GCR29" s="4"/>
      <c r="GCU29" s="4"/>
      <c r="GCV29" s="4"/>
      <c r="GCY29" s="4"/>
      <c r="GCZ29" s="4"/>
      <c r="GDC29" s="4"/>
      <c r="GDD29" s="4"/>
      <c r="GDG29" s="4"/>
      <c r="GDH29" s="4"/>
      <c r="GDK29" s="4"/>
      <c r="GDL29" s="4"/>
      <c r="GDO29" s="4"/>
      <c r="GDP29" s="4"/>
      <c r="GDS29" s="4"/>
      <c r="GDT29" s="4"/>
      <c r="GDW29" s="4"/>
      <c r="GDX29" s="4"/>
      <c r="GEA29" s="4"/>
      <c r="GEB29" s="4"/>
      <c r="GEE29" s="4"/>
      <c r="GEF29" s="4"/>
      <c r="GEI29" s="4"/>
      <c r="GEJ29" s="4"/>
      <c r="GEM29" s="4"/>
      <c r="GEN29" s="4"/>
      <c r="GEQ29" s="4"/>
      <c r="GER29" s="4"/>
      <c r="GEU29" s="4"/>
      <c r="GEV29" s="4"/>
      <c r="GEY29" s="4"/>
      <c r="GEZ29" s="4"/>
      <c r="GFC29" s="4"/>
      <c r="GFD29" s="4"/>
      <c r="GFG29" s="4"/>
      <c r="GFH29" s="4"/>
      <c r="GFK29" s="4"/>
      <c r="GFL29" s="4"/>
      <c r="GFO29" s="4"/>
      <c r="GFP29" s="4"/>
      <c r="GFS29" s="4"/>
      <c r="GFT29" s="4"/>
      <c r="GFW29" s="4"/>
      <c r="GFX29" s="4"/>
      <c r="GGA29" s="4"/>
      <c r="GGB29" s="4"/>
      <c r="GGE29" s="4"/>
      <c r="GGF29" s="4"/>
      <c r="GGI29" s="4"/>
      <c r="GGJ29" s="4"/>
      <c r="GGM29" s="4"/>
      <c r="GGN29" s="4"/>
      <c r="GGQ29" s="4"/>
      <c r="GGR29" s="4"/>
      <c r="GGU29" s="4"/>
      <c r="GGV29" s="4"/>
      <c r="GGY29" s="4"/>
      <c r="GGZ29" s="4"/>
      <c r="GHC29" s="4"/>
      <c r="GHD29" s="4"/>
      <c r="GHG29" s="4"/>
      <c r="GHH29" s="4"/>
      <c r="GHK29" s="4"/>
      <c r="GHL29" s="4"/>
      <c r="GHO29" s="4"/>
      <c r="GHP29" s="4"/>
      <c r="GHS29" s="4"/>
      <c r="GHT29" s="4"/>
      <c r="GHW29" s="4"/>
      <c r="GHX29" s="4"/>
      <c r="GIA29" s="4"/>
      <c r="GIB29" s="4"/>
      <c r="GIE29" s="4"/>
      <c r="GIF29" s="4"/>
      <c r="GII29" s="4"/>
      <c r="GIJ29" s="4"/>
      <c r="GIM29" s="4"/>
      <c r="GIN29" s="4"/>
      <c r="GIQ29" s="4"/>
      <c r="GIR29" s="4"/>
      <c r="GIU29" s="4"/>
      <c r="GIV29" s="4"/>
      <c r="GIY29" s="4"/>
      <c r="GIZ29" s="4"/>
      <c r="GJC29" s="4"/>
      <c r="GJD29" s="4"/>
      <c r="GJG29" s="4"/>
      <c r="GJH29" s="4"/>
      <c r="GJK29" s="4"/>
      <c r="GJL29" s="4"/>
      <c r="GJO29" s="4"/>
      <c r="GJP29" s="4"/>
      <c r="GJS29" s="4"/>
      <c r="GJT29" s="4"/>
      <c r="GJW29" s="4"/>
      <c r="GJX29" s="4"/>
      <c r="GKA29" s="4"/>
      <c r="GKB29" s="4"/>
      <c r="GKE29" s="4"/>
      <c r="GKF29" s="4"/>
      <c r="GKI29" s="4"/>
      <c r="GKJ29" s="4"/>
      <c r="GKM29" s="4"/>
      <c r="GKN29" s="4"/>
      <c r="GKQ29" s="4"/>
      <c r="GKR29" s="4"/>
      <c r="GKU29" s="4"/>
      <c r="GKV29" s="4"/>
      <c r="GKY29" s="4"/>
      <c r="GKZ29" s="4"/>
      <c r="GLC29" s="4"/>
      <c r="GLD29" s="4"/>
      <c r="GLG29" s="4"/>
      <c r="GLH29" s="4"/>
      <c r="GLK29" s="4"/>
      <c r="GLL29" s="4"/>
      <c r="GLO29" s="4"/>
      <c r="GLP29" s="4"/>
      <c r="GLS29" s="4"/>
      <c r="GLT29" s="4"/>
      <c r="GLW29" s="4"/>
      <c r="GLX29" s="4"/>
      <c r="GMA29" s="4"/>
      <c r="GMB29" s="4"/>
      <c r="GME29" s="4"/>
      <c r="GMF29" s="4"/>
      <c r="GMI29" s="4"/>
      <c r="GMJ29" s="4"/>
      <c r="GMM29" s="4"/>
      <c r="GMN29" s="4"/>
      <c r="GMQ29" s="4"/>
      <c r="GMR29" s="4"/>
      <c r="GMU29" s="4"/>
      <c r="GMV29" s="4"/>
      <c r="GMY29" s="4"/>
      <c r="GMZ29" s="4"/>
      <c r="GNC29" s="4"/>
      <c r="GND29" s="4"/>
      <c r="GNG29" s="4"/>
      <c r="GNH29" s="4"/>
      <c r="GNK29" s="4"/>
      <c r="GNL29" s="4"/>
      <c r="GNO29" s="4"/>
      <c r="GNP29" s="4"/>
      <c r="GNS29" s="4"/>
      <c r="GNT29" s="4"/>
      <c r="GNW29" s="4"/>
      <c r="GNX29" s="4"/>
      <c r="GOA29" s="4"/>
      <c r="GOB29" s="4"/>
      <c r="GOE29" s="4"/>
      <c r="GOF29" s="4"/>
      <c r="GOI29" s="4"/>
      <c r="GOJ29" s="4"/>
      <c r="GOM29" s="4"/>
      <c r="GON29" s="4"/>
      <c r="GOQ29" s="4"/>
      <c r="GOR29" s="4"/>
      <c r="GOU29" s="4"/>
      <c r="GOV29" s="4"/>
      <c r="GOY29" s="4"/>
      <c r="GOZ29" s="4"/>
      <c r="GPC29" s="4"/>
      <c r="GPD29" s="4"/>
      <c r="GPG29" s="4"/>
      <c r="GPH29" s="4"/>
      <c r="GPK29" s="4"/>
      <c r="GPL29" s="4"/>
      <c r="GPO29" s="4"/>
      <c r="GPP29" s="4"/>
      <c r="GPS29" s="4"/>
      <c r="GPT29" s="4"/>
      <c r="GPW29" s="4"/>
      <c r="GPX29" s="4"/>
      <c r="GQA29" s="4"/>
      <c r="GQB29" s="4"/>
      <c r="GQE29" s="4"/>
      <c r="GQF29" s="4"/>
      <c r="GQI29" s="4"/>
      <c r="GQJ29" s="4"/>
      <c r="GQM29" s="4"/>
      <c r="GQN29" s="4"/>
      <c r="GQQ29" s="4"/>
      <c r="GQR29" s="4"/>
      <c r="GQU29" s="4"/>
      <c r="GQV29" s="4"/>
      <c r="GQY29" s="4"/>
      <c r="GQZ29" s="4"/>
      <c r="GRC29" s="4"/>
      <c r="GRD29" s="4"/>
      <c r="GRG29" s="4"/>
      <c r="GRH29" s="4"/>
      <c r="GRK29" s="4"/>
      <c r="GRL29" s="4"/>
      <c r="GRO29" s="4"/>
      <c r="GRP29" s="4"/>
      <c r="GRS29" s="4"/>
      <c r="GRT29" s="4"/>
      <c r="GRW29" s="4"/>
      <c r="GRX29" s="4"/>
      <c r="GSA29" s="4"/>
      <c r="GSB29" s="4"/>
      <c r="GSE29" s="4"/>
      <c r="GSF29" s="4"/>
      <c r="GSI29" s="4"/>
      <c r="GSJ29" s="4"/>
      <c r="GSM29" s="4"/>
      <c r="GSN29" s="4"/>
      <c r="GSQ29" s="4"/>
      <c r="GSR29" s="4"/>
      <c r="GSU29" s="4"/>
      <c r="GSV29" s="4"/>
      <c r="GSY29" s="4"/>
      <c r="GSZ29" s="4"/>
      <c r="GTC29" s="4"/>
      <c r="GTD29" s="4"/>
      <c r="GTG29" s="4"/>
      <c r="GTH29" s="4"/>
      <c r="GTK29" s="4"/>
      <c r="GTL29" s="4"/>
      <c r="GTO29" s="4"/>
      <c r="GTP29" s="4"/>
      <c r="GTS29" s="4"/>
      <c r="GTT29" s="4"/>
      <c r="GTW29" s="4"/>
      <c r="GTX29" s="4"/>
      <c r="GUA29" s="4"/>
      <c r="GUB29" s="4"/>
      <c r="GUE29" s="4"/>
      <c r="GUF29" s="4"/>
      <c r="GUI29" s="4"/>
      <c r="GUJ29" s="4"/>
      <c r="GUM29" s="4"/>
      <c r="GUN29" s="4"/>
      <c r="GUQ29" s="4"/>
      <c r="GUR29" s="4"/>
      <c r="GUU29" s="4"/>
      <c r="GUV29" s="4"/>
      <c r="GUY29" s="4"/>
      <c r="GUZ29" s="4"/>
      <c r="GVC29" s="4"/>
      <c r="GVD29" s="4"/>
      <c r="GVG29" s="4"/>
      <c r="GVH29" s="4"/>
      <c r="GVK29" s="4"/>
      <c r="GVL29" s="4"/>
      <c r="GVO29" s="4"/>
      <c r="GVP29" s="4"/>
      <c r="GVS29" s="4"/>
      <c r="GVT29" s="4"/>
      <c r="GVW29" s="4"/>
      <c r="GVX29" s="4"/>
      <c r="GWA29" s="4"/>
      <c r="GWB29" s="4"/>
      <c r="GWE29" s="4"/>
      <c r="GWF29" s="4"/>
      <c r="GWI29" s="4"/>
      <c r="GWJ29" s="4"/>
      <c r="GWM29" s="4"/>
      <c r="GWN29" s="4"/>
      <c r="GWQ29" s="4"/>
      <c r="GWR29" s="4"/>
      <c r="GWU29" s="4"/>
      <c r="GWV29" s="4"/>
      <c r="GWY29" s="4"/>
      <c r="GWZ29" s="4"/>
      <c r="GXC29" s="4"/>
      <c r="GXD29" s="4"/>
      <c r="GXG29" s="4"/>
      <c r="GXH29" s="4"/>
      <c r="GXK29" s="4"/>
      <c r="GXL29" s="4"/>
      <c r="GXO29" s="4"/>
      <c r="GXP29" s="4"/>
      <c r="GXS29" s="4"/>
      <c r="GXT29" s="4"/>
      <c r="GXW29" s="4"/>
      <c r="GXX29" s="4"/>
      <c r="GYA29" s="4"/>
      <c r="GYB29" s="4"/>
      <c r="GYE29" s="4"/>
      <c r="GYF29" s="4"/>
      <c r="GYI29" s="4"/>
      <c r="GYJ29" s="4"/>
      <c r="GYM29" s="4"/>
      <c r="GYN29" s="4"/>
      <c r="GYQ29" s="4"/>
      <c r="GYR29" s="4"/>
      <c r="GYU29" s="4"/>
      <c r="GYV29" s="4"/>
      <c r="GYY29" s="4"/>
      <c r="GYZ29" s="4"/>
      <c r="GZC29" s="4"/>
      <c r="GZD29" s="4"/>
      <c r="GZG29" s="4"/>
      <c r="GZH29" s="4"/>
      <c r="GZK29" s="4"/>
      <c r="GZL29" s="4"/>
      <c r="GZO29" s="4"/>
      <c r="GZP29" s="4"/>
      <c r="GZS29" s="4"/>
      <c r="GZT29" s="4"/>
      <c r="GZW29" s="4"/>
      <c r="GZX29" s="4"/>
      <c r="HAA29" s="4"/>
      <c r="HAB29" s="4"/>
      <c r="HAE29" s="4"/>
      <c r="HAF29" s="4"/>
      <c r="HAI29" s="4"/>
      <c r="HAJ29" s="4"/>
      <c r="HAM29" s="4"/>
      <c r="HAN29" s="4"/>
      <c r="HAQ29" s="4"/>
      <c r="HAR29" s="4"/>
      <c r="HAU29" s="4"/>
      <c r="HAV29" s="4"/>
      <c r="HAY29" s="4"/>
      <c r="HAZ29" s="4"/>
      <c r="HBC29" s="4"/>
      <c r="HBD29" s="4"/>
      <c r="HBG29" s="4"/>
      <c r="HBH29" s="4"/>
      <c r="HBK29" s="4"/>
      <c r="HBL29" s="4"/>
      <c r="HBO29" s="4"/>
      <c r="HBP29" s="4"/>
      <c r="HBS29" s="4"/>
      <c r="HBT29" s="4"/>
      <c r="HBW29" s="4"/>
      <c r="HBX29" s="4"/>
      <c r="HCA29" s="4"/>
      <c r="HCB29" s="4"/>
      <c r="HCE29" s="4"/>
      <c r="HCF29" s="4"/>
      <c r="HCI29" s="4"/>
      <c r="HCJ29" s="4"/>
      <c r="HCM29" s="4"/>
      <c r="HCN29" s="4"/>
      <c r="HCQ29" s="4"/>
      <c r="HCR29" s="4"/>
      <c r="HCU29" s="4"/>
      <c r="HCV29" s="4"/>
      <c r="HCY29" s="4"/>
      <c r="HCZ29" s="4"/>
      <c r="HDC29" s="4"/>
      <c r="HDD29" s="4"/>
      <c r="HDG29" s="4"/>
      <c r="HDH29" s="4"/>
      <c r="HDK29" s="4"/>
      <c r="HDL29" s="4"/>
      <c r="HDO29" s="4"/>
      <c r="HDP29" s="4"/>
      <c r="HDS29" s="4"/>
      <c r="HDT29" s="4"/>
      <c r="HDW29" s="4"/>
      <c r="HDX29" s="4"/>
      <c r="HEA29" s="4"/>
      <c r="HEB29" s="4"/>
      <c r="HEE29" s="4"/>
      <c r="HEF29" s="4"/>
      <c r="HEI29" s="4"/>
      <c r="HEJ29" s="4"/>
      <c r="HEM29" s="4"/>
      <c r="HEN29" s="4"/>
      <c r="HEQ29" s="4"/>
      <c r="HER29" s="4"/>
      <c r="HEU29" s="4"/>
      <c r="HEV29" s="4"/>
      <c r="HEY29" s="4"/>
      <c r="HEZ29" s="4"/>
      <c r="HFC29" s="4"/>
      <c r="HFD29" s="4"/>
      <c r="HFG29" s="4"/>
      <c r="HFH29" s="4"/>
      <c r="HFK29" s="4"/>
      <c r="HFL29" s="4"/>
      <c r="HFO29" s="4"/>
      <c r="HFP29" s="4"/>
      <c r="HFS29" s="4"/>
      <c r="HFT29" s="4"/>
      <c r="HFW29" s="4"/>
      <c r="HFX29" s="4"/>
      <c r="HGA29" s="4"/>
      <c r="HGB29" s="4"/>
      <c r="HGE29" s="4"/>
      <c r="HGF29" s="4"/>
      <c r="HGI29" s="4"/>
      <c r="HGJ29" s="4"/>
      <c r="HGM29" s="4"/>
      <c r="HGN29" s="4"/>
      <c r="HGQ29" s="4"/>
      <c r="HGR29" s="4"/>
      <c r="HGU29" s="4"/>
      <c r="HGV29" s="4"/>
      <c r="HGY29" s="4"/>
      <c r="HGZ29" s="4"/>
      <c r="HHC29" s="4"/>
      <c r="HHD29" s="4"/>
      <c r="HHG29" s="4"/>
      <c r="HHH29" s="4"/>
      <c r="HHK29" s="4"/>
      <c r="HHL29" s="4"/>
      <c r="HHO29" s="4"/>
      <c r="HHP29" s="4"/>
      <c r="HHS29" s="4"/>
      <c r="HHT29" s="4"/>
      <c r="HHW29" s="4"/>
      <c r="HHX29" s="4"/>
      <c r="HIA29" s="4"/>
      <c r="HIB29" s="4"/>
      <c r="HIE29" s="4"/>
      <c r="HIF29" s="4"/>
      <c r="HII29" s="4"/>
      <c r="HIJ29" s="4"/>
      <c r="HIM29" s="4"/>
      <c r="HIN29" s="4"/>
      <c r="HIQ29" s="4"/>
      <c r="HIR29" s="4"/>
      <c r="HIU29" s="4"/>
      <c r="HIV29" s="4"/>
      <c r="HIY29" s="4"/>
      <c r="HIZ29" s="4"/>
      <c r="HJC29" s="4"/>
      <c r="HJD29" s="4"/>
      <c r="HJG29" s="4"/>
      <c r="HJH29" s="4"/>
      <c r="HJK29" s="4"/>
      <c r="HJL29" s="4"/>
      <c r="HJO29" s="4"/>
      <c r="HJP29" s="4"/>
      <c r="HJS29" s="4"/>
      <c r="HJT29" s="4"/>
      <c r="HJW29" s="4"/>
      <c r="HJX29" s="4"/>
      <c r="HKA29" s="4"/>
      <c r="HKB29" s="4"/>
      <c r="HKE29" s="4"/>
      <c r="HKF29" s="4"/>
      <c r="HKI29" s="4"/>
      <c r="HKJ29" s="4"/>
      <c r="HKM29" s="4"/>
      <c r="HKN29" s="4"/>
      <c r="HKQ29" s="4"/>
      <c r="HKR29" s="4"/>
      <c r="HKU29" s="4"/>
      <c r="HKV29" s="4"/>
      <c r="HKY29" s="4"/>
      <c r="HKZ29" s="4"/>
      <c r="HLC29" s="4"/>
      <c r="HLD29" s="4"/>
      <c r="HLG29" s="4"/>
      <c r="HLH29" s="4"/>
      <c r="HLK29" s="4"/>
      <c r="HLL29" s="4"/>
      <c r="HLO29" s="4"/>
      <c r="HLP29" s="4"/>
      <c r="HLS29" s="4"/>
      <c r="HLT29" s="4"/>
      <c r="HLW29" s="4"/>
      <c r="HLX29" s="4"/>
      <c r="HMA29" s="4"/>
      <c r="HMB29" s="4"/>
      <c r="HME29" s="4"/>
      <c r="HMF29" s="4"/>
      <c r="HMI29" s="4"/>
      <c r="HMJ29" s="4"/>
      <c r="HMM29" s="4"/>
      <c r="HMN29" s="4"/>
      <c r="HMQ29" s="4"/>
      <c r="HMR29" s="4"/>
      <c r="HMU29" s="4"/>
      <c r="HMV29" s="4"/>
      <c r="HMY29" s="4"/>
      <c r="HMZ29" s="4"/>
      <c r="HNC29" s="4"/>
      <c r="HND29" s="4"/>
      <c r="HNG29" s="4"/>
      <c r="HNH29" s="4"/>
      <c r="HNK29" s="4"/>
      <c r="HNL29" s="4"/>
      <c r="HNO29" s="4"/>
      <c r="HNP29" s="4"/>
      <c r="HNS29" s="4"/>
      <c r="HNT29" s="4"/>
      <c r="HNW29" s="4"/>
      <c r="HNX29" s="4"/>
      <c r="HOA29" s="4"/>
      <c r="HOB29" s="4"/>
      <c r="HOE29" s="4"/>
      <c r="HOF29" s="4"/>
      <c r="HOI29" s="4"/>
      <c r="HOJ29" s="4"/>
      <c r="HOM29" s="4"/>
      <c r="HON29" s="4"/>
      <c r="HOQ29" s="4"/>
      <c r="HOR29" s="4"/>
      <c r="HOU29" s="4"/>
      <c r="HOV29" s="4"/>
      <c r="HOY29" s="4"/>
      <c r="HOZ29" s="4"/>
      <c r="HPC29" s="4"/>
      <c r="HPD29" s="4"/>
      <c r="HPG29" s="4"/>
      <c r="HPH29" s="4"/>
      <c r="HPK29" s="4"/>
      <c r="HPL29" s="4"/>
      <c r="HPO29" s="4"/>
      <c r="HPP29" s="4"/>
      <c r="HPS29" s="4"/>
      <c r="HPT29" s="4"/>
      <c r="HPW29" s="4"/>
      <c r="HPX29" s="4"/>
      <c r="HQA29" s="4"/>
      <c r="HQB29" s="4"/>
      <c r="HQE29" s="4"/>
      <c r="HQF29" s="4"/>
      <c r="HQI29" s="4"/>
      <c r="HQJ29" s="4"/>
      <c r="HQM29" s="4"/>
      <c r="HQN29" s="4"/>
      <c r="HQQ29" s="4"/>
      <c r="HQR29" s="4"/>
      <c r="HQU29" s="4"/>
      <c r="HQV29" s="4"/>
      <c r="HQY29" s="4"/>
      <c r="HQZ29" s="4"/>
      <c r="HRC29" s="4"/>
      <c r="HRD29" s="4"/>
      <c r="HRG29" s="4"/>
      <c r="HRH29" s="4"/>
      <c r="HRK29" s="4"/>
      <c r="HRL29" s="4"/>
      <c r="HRO29" s="4"/>
      <c r="HRP29" s="4"/>
      <c r="HRS29" s="4"/>
      <c r="HRT29" s="4"/>
      <c r="HRW29" s="4"/>
      <c r="HRX29" s="4"/>
      <c r="HSA29" s="4"/>
      <c r="HSB29" s="4"/>
      <c r="HSE29" s="4"/>
      <c r="HSF29" s="4"/>
      <c r="HSI29" s="4"/>
      <c r="HSJ29" s="4"/>
      <c r="HSM29" s="4"/>
      <c r="HSN29" s="4"/>
      <c r="HSQ29" s="4"/>
      <c r="HSR29" s="4"/>
      <c r="HSU29" s="4"/>
      <c r="HSV29" s="4"/>
      <c r="HSY29" s="4"/>
      <c r="HSZ29" s="4"/>
      <c r="HTC29" s="4"/>
      <c r="HTD29" s="4"/>
      <c r="HTG29" s="4"/>
      <c r="HTH29" s="4"/>
      <c r="HTK29" s="4"/>
      <c r="HTL29" s="4"/>
      <c r="HTO29" s="4"/>
      <c r="HTP29" s="4"/>
      <c r="HTS29" s="4"/>
      <c r="HTT29" s="4"/>
      <c r="HTW29" s="4"/>
      <c r="HTX29" s="4"/>
      <c r="HUA29" s="4"/>
      <c r="HUB29" s="4"/>
      <c r="HUE29" s="4"/>
      <c r="HUF29" s="4"/>
      <c r="HUI29" s="4"/>
      <c r="HUJ29" s="4"/>
      <c r="HUM29" s="4"/>
      <c r="HUN29" s="4"/>
      <c r="HUQ29" s="4"/>
      <c r="HUR29" s="4"/>
      <c r="HUU29" s="4"/>
      <c r="HUV29" s="4"/>
      <c r="HUY29" s="4"/>
      <c r="HUZ29" s="4"/>
      <c r="HVC29" s="4"/>
      <c r="HVD29" s="4"/>
      <c r="HVG29" s="4"/>
      <c r="HVH29" s="4"/>
      <c r="HVK29" s="4"/>
      <c r="HVL29" s="4"/>
      <c r="HVO29" s="4"/>
      <c r="HVP29" s="4"/>
      <c r="HVS29" s="4"/>
      <c r="HVT29" s="4"/>
      <c r="HVW29" s="4"/>
      <c r="HVX29" s="4"/>
      <c r="HWA29" s="4"/>
      <c r="HWB29" s="4"/>
      <c r="HWE29" s="4"/>
      <c r="HWF29" s="4"/>
      <c r="HWI29" s="4"/>
      <c r="HWJ29" s="4"/>
      <c r="HWM29" s="4"/>
      <c r="HWN29" s="4"/>
      <c r="HWQ29" s="4"/>
      <c r="HWR29" s="4"/>
      <c r="HWU29" s="4"/>
      <c r="HWV29" s="4"/>
      <c r="HWY29" s="4"/>
      <c r="HWZ29" s="4"/>
      <c r="HXC29" s="4"/>
      <c r="HXD29" s="4"/>
      <c r="HXG29" s="4"/>
      <c r="HXH29" s="4"/>
      <c r="HXK29" s="4"/>
      <c r="HXL29" s="4"/>
      <c r="HXO29" s="4"/>
      <c r="HXP29" s="4"/>
      <c r="HXS29" s="4"/>
      <c r="HXT29" s="4"/>
      <c r="HXW29" s="4"/>
      <c r="HXX29" s="4"/>
      <c r="HYA29" s="4"/>
      <c r="HYB29" s="4"/>
      <c r="HYE29" s="4"/>
      <c r="HYF29" s="4"/>
      <c r="HYI29" s="4"/>
      <c r="HYJ29" s="4"/>
      <c r="HYM29" s="4"/>
      <c r="HYN29" s="4"/>
      <c r="HYQ29" s="4"/>
      <c r="HYR29" s="4"/>
      <c r="HYU29" s="4"/>
      <c r="HYV29" s="4"/>
      <c r="HYY29" s="4"/>
      <c r="HYZ29" s="4"/>
      <c r="HZC29" s="4"/>
      <c r="HZD29" s="4"/>
      <c r="HZG29" s="4"/>
      <c r="HZH29" s="4"/>
      <c r="HZK29" s="4"/>
      <c r="HZL29" s="4"/>
      <c r="HZO29" s="4"/>
      <c r="HZP29" s="4"/>
      <c r="HZS29" s="4"/>
      <c r="HZT29" s="4"/>
      <c r="HZW29" s="4"/>
      <c r="HZX29" s="4"/>
      <c r="IAA29" s="4"/>
      <c r="IAB29" s="4"/>
      <c r="IAE29" s="4"/>
      <c r="IAF29" s="4"/>
      <c r="IAI29" s="4"/>
      <c r="IAJ29" s="4"/>
      <c r="IAM29" s="4"/>
      <c r="IAN29" s="4"/>
      <c r="IAQ29" s="4"/>
      <c r="IAR29" s="4"/>
      <c r="IAU29" s="4"/>
      <c r="IAV29" s="4"/>
      <c r="IAY29" s="4"/>
      <c r="IAZ29" s="4"/>
      <c r="IBC29" s="4"/>
      <c r="IBD29" s="4"/>
      <c r="IBG29" s="4"/>
      <c r="IBH29" s="4"/>
      <c r="IBK29" s="4"/>
      <c r="IBL29" s="4"/>
      <c r="IBO29" s="4"/>
      <c r="IBP29" s="4"/>
      <c r="IBS29" s="4"/>
      <c r="IBT29" s="4"/>
      <c r="IBW29" s="4"/>
      <c r="IBX29" s="4"/>
      <c r="ICA29" s="4"/>
      <c r="ICB29" s="4"/>
      <c r="ICE29" s="4"/>
      <c r="ICF29" s="4"/>
      <c r="ICI29" s="4"/>
      <c r="ICJ29" s="4"/>
      <c r="ICM29" s="4"/>
      <c r="ICN29" s="4"/>
      <c r="ICQ29" s="4"/>
      <c r="ICR29" s="4"/>
      <c r="ICU29" s="4"/>
      <c r="ICV29" s="4"/>
      <c r="ICY29" s="4"/>
      <c r="ICZ29" s="4"/>
      <c r="IDC29" s="4"/>
      <c r="IDD29" s="4"/>
      <c r="IDG29" s="4"/>
      <c r="IDH29" s="4"/>
      <c r="IDK29" s="4"/>
      <c r="IDL29" s="4"/>
      <c r="IDO29" s="4"/>
      <c r="IDP29" s="4"/>
      <c r="IDS29" s="4"/>
      <c r="IDT29" s="4"/>
      <c r="IDW29" s="4"/>
      <c r="IDX29" s="4"/>
      <c r="IEA29" s="4"/>
      <c r="IEB29" s="4"/>
      <c r="IEE29" s="4"/>
      <c r="IEF29" s="4"/>
      <c r="IEI29" s="4"/>
      <c r="IEJ29" s="4"/>
      <c r="IEM29" s="4"/>
      <c r="IEN29" s="4"/>
      <c r="IEQ29" s="4"/>
      <c r="IER29" s="4"/>
      <c r="IEU29" s="4"/>
      <c r="IEV29" s="4"/>
      <c r="IEY29" s="4"/>
      <c r="IEZ29" s="4"/>
      <c r="IFC29" s="4"/>
      <c r="IFD29" s="4"/>
      <c r="IFG29" s="4"/>
      <c r="IFH29" s="4"/>
      <c r="IFK29" s="4"/>
      <c r="IFL29" s="4"/>
      <c r="IFO29" s="4"/>
      <c r="IFP29" s="4"/>
      <c r="IFS29" s="4"/>
      <c r="IFT29" s="4"/>
      <c r="IFW29" s="4"/>
      <c r="IFX29" s="4"/>
      <c r="IGA29" s="4"/>
      <c r="IGB29" s="4"/>
      <c r="IGE29" s="4"/>
      <c r="IGF29" s="4"/>
      <c r="IGI29" s="4"/>
      <c r="IGJ29" s="4"/>
      <c r="IGM29" s="4"/>
      <c r="IGN29" s="4"/>
      <c r="IGQ29" s="4"/>
      <c r="IGR29" s="4"/>
      <c r="IGU29" s="4"/>
      <c r="IGV29" s="4"/>
      <c r="IGY29" s="4"/>
      <c r="IGZ29" s="4"/>
      <c r="IHC29" s="4"/>
      <c r="IHD29" s="4"/>
      <c r="IHG29" s="4"/>
      <c r="IHH29" s="4"/>
      <c r="IHK29" s="4"/>
      <c r="IHL29" s="4"/>
      <c r="IHO29" s="4"/>
      <c r="IHP29" s="4"/>
      <c r="IHS29" s="4"/>
      <c r="IHT29" s="4"/>
      <c r="IHW29" s="4"/>
      <c r="IHX29" s="4"/>
      <c r="IIA29" s="4"/>
      <c r="IIB29" s="4"/>
      <c r="IIE29" s="4"/>
      <c r="IIF29" s="4"/>
      <c r="III29" s="4"/>
      <c r="IIJ29" s="4"/>
      <c r="IIM29" s="4"/>
      <c r="IIN29" s="4"/>
      <c r="IIQ29" s="4"/>
      <c r="IIR29" s="4"/>
      <c r="IIU29" s="4"/>
      <c r="IIV29" s="4"/>
      <c r="IIY29" s="4"/>
      <c r="IIZ29" s="4"/>
      <c r="IJC29" s="4"/>
      <c r="IJD29" s="4"/>
      <c r="IJG29" s="4"/>
      <c r="IJH29" s="4"/>
      <c r="IJK29" s="4"/>
      <c r="IJL29" s="4"/>
      <c r="IJO29" s="4"/>
      <c r="IJP29" s="4"/>
      <c r="IJS29" s="4"/>
      <c r="IJT29" s="4"/>
      <c r="IJW29" s="4"/>
      <c r="IJX29" s="4"/>
      <c r="IKA29" s="4"/>
      <c r="IKB29" s="4"/>
      <c r="IKE29" s="4"/>
      <c r="IKF29" s="4"/>
      <c r="IKI29" s="4"/>
      <c r="IKJ29" s="4"/>
      <c r="IKM29" s="4"/>
      <c r="IKN29" s="4"/>
      <c r="IKQ29" s="4"/>
      <c r="IKR29" s="4"/>
      <c r="IKU29" s="4"/>
      <c r="IKV29" s="4"/>
      <c r="IKY29" s="4"/>
      <c r="IKZ29" s="4"/>
      <c r="ILC29" s="4"/>
      <c r="ILD29" s="4"/>
      <c r="ILG29" s="4"/>
      <c r="ILH29" s="4"/>
      <c r="ILK29" s="4"/>
      <c r="ILL29" s="4"/>
      <c r="ILO29" s="4"/>
      <c r="ILP29" s="4"/>
      <c r="ILS29" s="4"/>
      <c r="ILT29" s="4"/>
      <c r="ILW29" s="4"/>
      <c r="ILX29" s="4"/>
      <c r="IMA29" s="4"/>
      <c r="IMB29" s="4"/>
      <c r="IME29" s="4"/>
      <c r="IMF29" s="4"/>
      <c r="IMI29" s="4"/>
      <c r="IMJ29" s="4"/>
      <c r="IMM29" s="4"/>
      <c r="IMN29" s="4"/>
      <c r="IMQ29" s="4"/>
      <c r="IMR29" s="4"/>
      <c r="IMU29" s="4"/>
      <c r="IMV29" s="4"/>
      <c r="IMY29" s="4"/>
      <c r="IMZ29" s="4"/>
      <c r="INC29" s="4"/>
      <c r="IND29" s="4"/>
      <c r="ING29" s="4"/>
      <c r="INH29" s="4"/>
      <c r="INK29" s="4"/>
      <c r="INL29" s="4"/>
      <c r="INO29" s="4"/>
      <c r="INP29" s="4"/>
      <c r="INS29" s="4"/>
      <c r="INT29" s="4"/>
      <c r="INW29" s="4"/>
      <c r="INX29" s="4"/>
      <c r="IOA29" s="4"/>
      <c r="IOB29" s="4"/>
      <c r="IOE29" s="4"/>
      <c r="IOF29" s="4"/>
      <c r="IOI29" s="4"/>
      <c r="IOJ29" s="4"/>
      <c r="IOM29" s="4"/>
      <c r="ION29" s="4"/>
      <c r="IOQ29" s="4"/>
      <c r="IOR29" s="4"/>
      <c r="IOU29" s="4"/>
      <c r="IOV29" s="4"/>
      <c r="IOY29" s="4"/>
      <c r="IOZ29" s="4"/>
      <c r="IPC29" s="4"/>
      <c r="IPD29" s="4"/>
      <c r="IPG29" s="4"/>
      <c r="IPH29" s="4"/>
      <c r="IPK29" s="4"/>
      <c r="IPL29" s="4"/>
      <c r="IPO29" s="4"/>
      <c r="IPP29" s="4"/>
      <c r="IPS29" s="4"/>
      <c r="IPT29" s="4"/>
      <c r="IPW29" s="4"/>
      <c r="IPX29" s="4"/>
      <c r="IQA29" s="4"/>
      <c r="IQB29" s="4"/>
      <c r="IQE29" s="4"/>
      <c r="IQF29" s="4"/>
      <c r="IQI29" s="4"/>
      <c r="IQJ29" s="4"/>
      <c r="IQM29" s="4"/>
      <c r="IQN29" s="4"/>
      <c r="IQQ29" s="4"/>
      <c r="IQR29" s="4"/>
      <c r="IQU29" s="4"/>
      <c r="IQV29" s="4"/>
      <c r="IQY29" s="4"/>
      <c r="IQZ29" s="4"/>
      <c r="IRC29" s="4"/>
      <c r="IRD29" s="4"/>
      <c r="IRG29" s="4"/>
      <c r="IRH29" s="4"/>
      <c r="IRK29" s="4"/>
      <c r="IRL29" s="4"/>
      <c r="IRO29" s="4"/>
      <c r="IRP29" s="4"/>
      <c r="IRS29" s="4"/>
      <c r="IRT29" s="4"/>
      <c r="IRW29" s="4"/>
      <c r="IRX29" s="4"/>
      <c r="ISA29" s="4"/>
      <c r="ISB29" s="4"/>
      <c r="ISE29" s="4"/>
      <c r="ISF29" s="4"/>
      <c r="ISI29" s="4"/>
      <c r="ISJ29" s="4"/>
      <c r="ISM29" s="4"/>
      <c r="ISN29" s="4"/>
      <c r="ISQ29" s="4"/>
      <c r="ISR29" s="4"/>
      <c r="ISU29" s="4"/>
      <c r="ISV29" s="4"/>
      <c r="ISY29" s="4"/>
      <c r="ISZ29" s="4"/>
      <c r="ITC29" s="4"/>
      <c r="ITD29" s="4"/>
      <c r="ITG29" s="4"/>
      <c r="ITH29" s="4"/>
      <c r="ITK29" s="4"/>
      <c r="ITL29" s="4"/>
      <c r="ITO29" s="4"/>
      <c r="ITP29" s="4"/>
      <c r="ITS29" s="4"/>
      <c r="ITT29" s="4"/>
      <c r="ITW29" s="4"/>
      <c r="ITX29" s="4"/>
      <c r="IUA29" s="4"/>
      <c r="IUB29" s="4"/>
      <c r="IUE29" s="4"/>
      <c r="IUF29" s="4"/>
      <c r="IUI29" s="4"/>
      <c r="IUJ29" s="4"/>
      <c r="IUM29" s="4"/>
      <c r="IUN29" s="4"/>
      <c r="IUQ29" s="4"/>
      <c r="IUR29" s="4"/>
      <c r="IUU29" s="4"/>
      <c r="IUV29" s="4"/>
      <c r="IUY29" s="4"/>
      <c r="IUZ29" s="4"/>
      <c r="IVC29" s="4"/>
      <c r="IVD29" s="4"/>
      <c r="IVG29" s="4"/>
      <c r="IVH29" s="4"/>
      <c r="IVK29" s="4"/>
      <c r="IVL29" s="4"/>
      <c r="IVO29" s="4"/>
      <c r="IVP29" s="4"/>
      <c r="IVS29" s="4"/>
      <c r="IVT29" s="4"/>
      <c r="IVW29" s="4"/>
      <c r="IVX29" s="4"/>
      <c r="IWA29" s="4"/>
      <c r="IWB29" s="4"/>
      <c r="IWE29" s="4"/>
      <c r="IWF29" s="4"/>
      <c r="IWI29" s="4"/>
      <c r="IWJ29" s="4"/>
      <c r="IWM29" s="4"/>
      <c r="IWN29" s="4"/>
      <c r="IWQ29" s="4"/>
      <c r="IWR29" s="4"/>
      <c r="IWU29" s="4"/>
      <c r="IWV29" s="4"/>
      <c r="IWY29" s="4"/>
      <c r="IWZ29" s="4"/>
      <c r="IXC29" s="4"/>
      <c r="IXD29" s="4"/>
      <c r="IXG29" s="4"/>
      <c r="IXH29" s="4"/>
      <c r="IXK29" s="4"/>
      <c r="IXL29" s="4"/>
      <c r="IXO29" s="4"/>
      <c r="IXP29" s="4"/>
      <c r="IXS29" s="4"/>
      <c r="IXT29" s="4"/>
      <c r="IXW29" s="4"/>
      <c r="IXX29" s="4"/>
      <c r="IYA29" s="4"/>
      <c r="IYB29" s="4"/>
      <c r="IYE29" s="4"/>
      <c r="IYF29" s="4"/>
      <c r="IYI29" s="4"/>
      <c r="IYJ29" s="4"/>
      <c r="IYM29" s="4"/>
      <c r="IYN29" s="4"/>
      <c r="IYQ29" s="4"/>
      <c r="IYR29" s="4"/>
      <c r="IYU29" s="4"/>
      <c r="IYV29" s="4"/>
      <c r="IYY29" s="4"/>
      <c r="IYZ29" s="4"/>
      <c r="IZC29" s="4"/>
      <c r="IZD29" s="4"/>
      <c r="IZG29" s="4"/>
      <c r="IZH29" s="4"/>
      <c r="IZK29" s="4"/>
      <c r="IZL29" s="4"/>
      <c r="IZO29" s="4"/>
      <c r="IZP29" s="4"/>
      <c r="IZS29" s="4"/>
      <c r="IZT29" s="4"/>
      <c r="IZW29" s="4"/>
      <c r="IZX29" s="4"/>
      <c r="JAA29" s="4"/>
      <c r="JAB29" s="4"/>
      <c r="JAE29" s="4"/>
      <c r="JAF29" s="4"/>
      <c r="JAI29" s="4"/>
      <c r="JAJ29" s="4"/>
      <c r="JAM29" s="4"/>
      <c r="JAN29" s="4"/>
      <c r="JAQ29" s="4"/>
      <c r="JAR29" s="4"/>
      <c r="JAU29" s="4"/>
      <c r="JAV29" s="4"/>
      <c r="JAY29" s="4"/>
      <c r="JAZ29" s="4"/>
      <c r="JBC29" s="4"/>
      <c r="JBD29" s="4"/>
      <c r="JBG29" s="4"/>
      <c r="JBH29" s="4"/>
      <c r="JBK29" s="4"/>
      <c r="JBL29" s="4"/>
      <c r="JBO29" s="4"/>
      <c r="JBP29" s="4"/>
      <c r="JBS29" s="4"/>
      <c r="JBT29" s="4"/>
      <c r="JBW29" s="4"/>
      <c r="JBX29" s="4"/>
      <c r="JCA29" s="4"/>
      <c r="JCB29" s="4"/>
      <c r="JCE29" s="4"/>
      <c r="JCF29" s="4"/>
      <c r="JCI29" s="4"/>
      <c r="JCJ29" s="4"/>
      <c r="JCM29" s="4"/>
      <c r="JCN29" s="4"/>
      <c r="JCQ29" s="4"/>
      <c r="JCR29" s="4"/>
      <c r="JCU29" s="4"/>
      <c r="JCV29" s="4"/>
      <c r="JCY29" s="4"/>
      <c r="JCZ29" s="4"/>
      <c r="JDC29" s="4"/>
      <c r="JDD29" s="4"/>
      <c r="JDG29" s="4"/>
      <c r="JDH29" s="4"/>
      <c r="JDK29" s="4"/>
      <c r="JDL29" s="4"/>
      <c r="JDO29" s="4"/>
      <c r="JDP29" s="4"/>
      <c r="JDS29" s="4"/>
      <c r="JDT29" s="4"/>
      <c r="JDW29" s="4"/>
      <c r="JDX29" s="4"/>
      <c r="JEA29" s="4"/>
      <c r="JEB29" s="4"/>
      <c r="JEE29" s="4"/>
      <c r="JEF29" s="4"/>
      <c r="JEI29" s="4"/>
      <c r="JEJ29" s="4"/>
      <c r="JEM29" s="4"/>
      <c r="JEN29" s="4"/>
      <c r="JEQ29" s="4"/>
      <c r="JER29" s="4"/>
      <c r="JEU29" s="4"/>
      <c r="JEV29" s="4"/>
      <c r="JEY29" s="4"/>
      <c r="JEZ29" s="4"/>
      <c r="JFC29" s="4"/>
      <c r="JFD29" s="4"/>
      <c r="JFG29" s="4"/>
      <c r="JFH29" s="4"/>
      <c r="JFK29" s="4"/>
      <c r="JFL29" s="4"/>
      <c r="JFO29" s="4"/>
      <c r="JFP29" s="4"/>
      <c r="JFS29" s="4"/>
      <c r="JFT29" s="4"/>
      <c r="JFW29" s="4"/>
      <c r="JFX29" s="4"/>
      <c r="JGA29" s="4"/>
      <c r="JGB29" s="4"/>
      <c r="JGE29" s="4"/>
      <c r="JGF29" s="4"/>
      <c r="JGI29" s="4"/>
      <c r="JGJ29" s="4"/>
      <c r="JGM29" s="4"/>
      <c r="JGN29" s="4"/>
      <c r="JGQ29" s="4"/>
      <c r="JGR29" s="4"/>
      <c r="JGU29" s="4"/>
      <c r="JGV29" s="4"/>
      <c r="JGY29" s="4"/>
      <c r="JGZ29" s="4"/>
      <c r="JHC29" s="4"/>
      <c r="JHD29" s="4"/>
      <c r="JHG29" s="4"/>
      <c r="JHH29" s="4"/>
      <c r="JHK29" s="4"/>
      <c r="JHL29" s="4"/>
      <c r="JHO29" s="4"/>
      <c r="JHP29" s="4"/>
      <c r="JHS29" s="4"/>
      <c r="JHT29" s="4"/>
      <c r="JHW29" s="4"/>
      <c r="JHX29" s="4"/>
      <c r="JIA29" s="4"/>
      <c r="JIB29" s="4"/>
      <c r="JIE29" s="4"/>
      <c r="JIF29" s="4"/>
      <c r="JII29" s="4"/>
      <c r="JIJ29" s="4"/>
      <c r="JIM29" s="4"/>
      <c r="JIN29" s="4"/>
      <c r="JIQ29" s="4"/>
      <c r="JIR29" s="4"/>
      <c r="JIU29" s="4"/>
      <c r="JIV29" s="4"/>
      <c r="JIY29" s="4"/>
      <c r="JIZ29" s="4"/>
      <c r="JJC29" s="4"/>
      <c r="JJD29" s="4"/>
      <c r="JJG29" s="4"/>
      <c r="JJH29" s="4"/>
      <c r="JJK29" s="4"/>
      <c r="JJL29" s="4"/>
      <c r="JJO29" s="4"/>
      <c r="JJP29" s="4"/>
      <c r="JJS29" s="4"/>
      <c r="JJT29" s="4"/>
      <c r="JJW29" s="4"/>
      <c r="JJX29" s="4"/>
      <c r="JKA29" s="4"/>
      <c r="JKB29" s="4"/>
      <c r="JKE29" s="4"/>
      <c r="JKF29" s="4"/>
      <c r="JKI29" s="4"/>
      <c r="JKJ29" s="4"/>
      <c r="JKM29" s="4"/>
      <c r="JKN29" s="4"/>
      <c r="JKQ29" s="4"/>
      <c r="JKR29" s="4"/>
      <c r="JKU29" s="4"/>
      <c r="JKV29" s="4"/>
      <c r="JKY29" s="4"/>
      <c r="JKZ29" s="4"/>
      <c r="JLC29" s="4"/>
      <c r="JLD29" s="4"/>
      <c r="JLG29" s="4"/>
      <c r="JLH29" s="4"/>
      <c r="JLK29" s="4"/>
      <c r="JLL29" s="4"/>
      <c r="JLO29" s="4"/>
      <c r="JLP29" s="4"/>
      <c r="JLS29" s="4"/>
      <c r="JLT29" s="4"/>
      <c r="JLW29" s="4"/>
      <c r="JLX29" s="4"/>
      <c r="JMA29" s="4"/>
      <c r="JMB29" s="4"/>
      <c r="JME29" s="4"/>
      <c r="JMF29" s="4"/>
      <c r="JMI29" s="4"/>
      <c r="JMJ29" s="4"/>
      <c r="JMM29" s="4"/>
      <c r="JMN29" s="4"/>
      <c r="JMQ29" s="4"/>
      <c r="JMR29" s="4"/>
      <c r="JMU29" s="4"/>
      <c r="JMV29" s="4"/>
      <c r="JMY29" s="4"/>
      <c r="JMZ29" s="4"/>
      <c r="JNC29" s="4"/>
      <c r="JND29" s="4"/>
      <c r="JNG29" s="4"/>
      <c r="JNH29" s="4"/>
      <c r="JNK29" s="4"/>
      <c r="JNL29" s="4"/>
      <c r="JNO29" s="4"/>
      <c r="JNP29" s="4"/>
      <c r="JNS29" s="4"/>
      <c r="JNT29" s="4"/>
      <c r="JNW29" s="4"/>
      <c r="JNX29" s="4"/>
      <c r="JOA29" s="4"/>
      <c r="JOB29" s="4"/>
      <c r="JOE29" s="4"/>
      <c r="JOF29" s="4"/>
      <c r="JOI29" s="4"/>
      <c r="JOJ29" s="4"/>
      <c r="JOM29" s="4"/>
      <c r="JON29" s="4"/>
      <c r="JOQ29" s="4"/>
      <c r="JOR29" s="4"/>
      <c r="JOU29" s="4"/>
      <c r="JOV29" s="4"/>
      <c r="JOY29" s="4"/>
      <c r="JOZ29" s="4"/>
      <c r="JPC29" s="4"/>
      <c r="JPD29" s="4"/>
      <c r="JPG29" s="4"/>
      <c r="JPH29" s="4"/>
      <c r="JPK29" s="4"/>
      <c r="JPL29" s="4"/>
      <c r="JPO29" s="4"/>
      <c r="JPP29" s="4"/>
      <c r="JPS29" s="4"/>
      <c r="JPT29" s="4"/>
      <c r="JPW29" s="4"/>
      <c r="JPX29" s="4"/>
      <c r="JQA29" s="4"/>
      <c r="JQB29" s="4"/>
      <c r="JQE29" s="4"/>
      <c r="JQF29" s="4"/>
      <c r="JQI29" s="4"/>
      <c r="JQJ29" s="4"/>
      <c r="JQM29" s="4"/>
      <c r="JQN29" s="4"/>
      <c r="JQQ29" s="4"/>
      <c r="JQR29" s="4"/>
      <c r="JQU29" s="4"/>
      <c r="JQV29" s="4"/>
      <c r="JQY29" s="4"/>
      <c r="JQZ29" s="4"/>
      <c r="JRC29" s="4"/>
      <c r="JRD29" s="4"/>
      <c r="JRG29" s="4"/>
      <c r="JRH29" s="4"/>
      <c r="JRK29" s="4"/>
      <c r="JRL29" s="4"/>
      <c r="JRO29" s="4"/>
      <c r="JRP29" s="4"/>
      <c r="JRS29" s="4"/>
      <c r="JRT29" s="4"/>
      <c r="JRW29" s="4"/>
      <c r="JRX29" s="4"/>
      <c r="JSA29" s="4"/>
      <c r="JSB29" s="4"/>
      <c r="JSE29" s="4"/>
      <c r="JSF29" s="4"/>
      <c r="JSI29" s="4"/>
      <c r="JSJ29" s="4"/>
      <c r="JSM29" s="4"/>
      <c r="JSN29" s="4"/>
      <c r="JSQ29" s="4"/>
      <c r="JSR29" s="4"/>
      <c r="JSU29" s="4"/>
      <c r="JSV29" s="4"/>
      <c r="JSY29" s="4"/>
      <c r="JSZ29" s="4"/>
      <c r="JTC29" s="4"/>
      <c r="JTD29" s="4"/>
      <c r="JTG29" s="4"/>
      <c r="JTH29" s="4"/>
      <c r="JTK29" s="4"/>
      <c r="JTL29" s="4"/>
      <c r="JTO29" s="4"/>
      <c r="JTP29" s="4"/>
      <c r="JTS29" s="4"/>
      <c r="JTT29" s="4"/>
      <c r="JTW29" s="4"/>
      <c r="JTX29" s="4"/>
      <c r="JUA29" s="4"/>
      <c r="JUB29" s="4"/>
      <c r="JUE29" s="4"/>
      <c r="JUF29" s="4"/>
      <c r="JUI29" s="4"/>
      <c r="JUJ29" s="4"/>
      <c r="JUM29" s="4"/>
      <c r="JUN29" s="4"/>
      <c r="JUQ29" s="4"/>
      <c r="JUR29" s="4"/>
      <c r="JUU29" s="4"/>
      <c r="JUV29" s="4"/>
      <c r="JUY29" s="4"/>
      <c r="JUZ29" s="4"/>
      <c r="JVC29" s="4"/>
      <c r="JVD29" s="4"/>
      <c r="JVG29" s="4"/>
      <c r="JVH29" s="4"/>
      <c r="JVK29" s="4"/>
      <c r="JVL29" s="4"/>
      <c r="JVO29" s="4"/>
      <c r="JVP29" s="4"/>
      <c r="JVS29" s="4"/>
      <c r="JVT29" s="4"/>
      <c r="JVW29" s="4"/>
      <c r="JVX29" s="4"/>
      <c r="JWA29" s="4"/>
      <c r="JWB29" s="4"/>
      <c r="JWE29" s="4"/>
      <c r="JWF29" s="4"/>
      <c r="JWI29" s="4"/>
      <c r="JWJ29" s="4"/>
      <c r="JWM29" s="4"/>
      <c r="JWN29" s="4"/>
      <c r="JWQ29" s="4"/>
      <c r="JWR29" s="4"/>
      <c r="JWU29" s="4"/>
      <c r="JWV29" s="4"/>
      <c r="JWY29" s="4"/>
      <c r="JWZ29" s="4"/>
      <c r="JXC29" s="4"/>
      <c r="JXD29" s="4"/>
      <c r="JXG29" s="4"/>
      <c r="JXH29" s="4"/>
      <c r="JXK29" s="4"/>
      <c r="JXL29" s="4"/>
      <c r="JXO29" s="4"/>
      <c r="JXP29" s="4"/>
      <c r="JXS29" s="4"/>
      <c r="JXT29" s="4"/>
      <c r="JXW29" s="4"/>
      <c r="JXX29" s="4"/>
      <c r="JYA29" s="4"/>
      <c r="JYB29" s="4"/>
      <c r="JYE29" s="4"/>
      <c r="JYF29" s="4"/>
      <c r="JYI29" s="4"/>
      <c r="JYJ29" s="4"/>
      <c r="JYM29" s="4"/>
      <c r="JYN29" s="4"/>
      <c r="JYQ29" s="4"/>
      <c r="JYR29" s="4"/>
      <c r="JYU29" s="4"/>
      <c r="JYV29" s="4"/>
      <c r="JYY29" s="4"/>
      <c r="JYZ29" s="4"/>
      <c r="JZC29" s="4"/>
      <c r="JZD29" s="4"/>
      <c r="JZG29" s="4"/>
      <c r="JZH29" s="4"/>
      <c r="JZK29" s="4"/>
      <c r="JZL29" s="4"/>
      <c r="JZO29" s="4"/>
      <c r="JZP29" s="4"/>
      <c r="JZS29" s="4"/>
      <c r="JZT29" s="4"/>
      <c r="JZW29" s="4"/>
      <c r="JZX29" s="4"/>
      <c r="KAA29" s="4"/>
      <c r="KAB29" s="4"/>
      <c r="KAE29" s="4"/>
      <c r="KAF29" s="4"/>
      <c r="KAI29" s="4"/>
      <c r="KAJ29" s="4"/>
      <c r="KAM29" s="4"/>
      <c r="KAN29" s="4"/>
      <c r="KAQ29" s="4"/>
      <c r="KAR29" s="4"/>
      <c r="KAU29" s="4"/>
      <c r="KAV29" s="4"/>
      <c r="KAY29" s="4"/>
      <c r="KAZ29" s="4"/>
      <c r="KBC29" s="4"/>
      <c r="KBD29" s="4"/>
      <c r="KBG29" s="4"/>
      <c r="KBH29" s="4"/>
      <c r="KBK29" s="4"/>
      <c r="KBL29" s="4"/>
      <c r="KBO29" s="4"/>
      <c r="KBP29" s="4"/>
      <c r="KBS29" s="4"/>
      <c r="KBT29" s="4"/>
      <c r="KBW29" s="4"/>
      <c r="KBX29" s="4"/>
      <c r="KCA29" s="4"/>
      <c r="KCB29" s="4"/>
      <c r="KCE29" s="4"/>
      <c r="KCF29" s="4"/>
      <c r="KCI29" s="4"/>
      <c r="KCJ29" s="4"/>
      <c r="KCM29" s="4"/>
      <c r="KCN29" s="4"/>
      <c r="KCQ29" s="4"/>
      <c r="KCR29" s="4"/>
      <c r="KCU29" s="4"/>
      <c r="KCV29" s="4"/>
      <c r="KCY29" s="4"/>
      <c r="KCZ29" s="4"/>
      <c r="KDC29" s="4"/>
      <c r="KDD29" s="4"/>
      <c r="KDG29" s="4"/>
      <c r="KDH29" s="4"/>
      <c r="KDK29" s="4"/>
      <c r="KDL29" s="4"/>
      <c r="KDO29" s="4"/>
      <c r="KDP29" s="4"/>
      <c r="KDS29" s="4"/>
      <c r="KDT29" s="4"/>
      <c r="KDW29" s="4"/>
      <c r="KDX29" s="4"/>
      <c r="KEA29" s="4"/>
      <c r="KEB29" s="4"/>
      <c r="KEE29" s="4"/>
      <c r="KEF29" s="4"/>
      <c r="KEI29" s="4"/>
      <c r="KEJ29" s="4"/>
      <c r="KEM29" s="4"/>
      <c r="KEN29" s="4"/>
      <c r="KEQ29" s="4"/>
      <c r="KER29" s="4"/>
      <c r="KEU29" s="4"/>
      <c r="KEV29" s="4"/>
      <c r="KEY29" s="4"/>
      <c r="KEZ29" s="4"/>
      <c r="KFC29" s="4"/>
      <c r="KFD29" s="4"/>
      <c r="KFG29" s="4"/>
      <c r="KFH29" s="4"/>
      <c r="KFK29" s="4"/>
      <c r="KFL29" s="4"/>
      <c r="KFO29" s="4"/>
      <c r="KFP29" s="4"/>
      <c r="KFS29" s="4"/>
      <c r="KFT29" s="4"/>
      <c r="KFW29" s="4"/>
      <c r="KFX29" s="4"/>
      <c r="KGA29" s="4"/>
      <c r="KGB29" s="4"/>
      <c r="KGE29" s="4"/>
      <c r="KGF29" s="4"/>
      <c r="KGI29" s="4"/>
      <c r="KGJ29" s="4"/>
      <c r="KGM29" s="4"/>
      <c r="KGN29" s="4"/>
      <c r="KGQ29" s="4"/>
      <c r="KGR29" s="4"/>
      <c r="KGU29" s="4"/>
      <c r="KGV29" s="4"/>
      <c r="KGY29" s="4"/>
      <c r="KGZ29" s="4"/>
      <c r="KHC29" s="4"/>
      <c r="KHD29" s="4"/>
      <c r="KHG29" s="4"/>
      <c r="KHH29" s="4"/>
      <c r="KHK29" s="4"/>
      <c r="KHL29" s="4"/>
      <c r="KHO29" s="4"/>
      <c r="KHP29" s="4"/>
      <c r="KHS29" s="4"/>
      <c r="KHT29" s="4"/>
      <c r="KHW29" s="4"/>
      <c r="KHX29" s="4"/>
      <c r="KIA29" s="4"/>
      <c r="KIB29" s="4"/>
      <c r="KIE29" s="4"/>
      <c r="KIF29" s="4"/>
      <c r="KII29" s="4"/>
      <c r="KIJ29" s="4"/>
      <c r="KIM29" s="4"/>
      <c r="KIN29" s="4"/>
      <c r="KIQ29" s="4"/>
      <c r="KIR29" s="4"/>
      <c r="KIU29" s="4"/>
      <c r="KIV29" s="4"/>
      <c r="KIY29" s="4"/>
      <c r="KIZ29" s="4"/>
      <c r="KJC29" s="4"/>
      <c r="KJD29" s="4"/>
      <c r="KJG29" s="4"/>
      <c r="KJH29" s="4"/>
      <c r="KJK29" s="4"/>
      <c r="KJL29" s="4"/>
      <c r="KJO29" s="4"/>
      <c r="KJP29" s="4"/>
      <c r="KJS29" s="4"/>
      <c r="KJT29" s="4"/>
      <c r="KJW29" s="4"/>
      <c r="KJX29" s="4"/>
      <c r="KKA29" s="4"/>
      <c r="KKB29" s="4"/>
      <c r="KKE29" s="4"/>
      <c r="KKF29" s="4"/>
      <c r="KKI29" s="4"/>
      <c r="KKJ29" s="4"/>
      <c r="KKM29" s="4"/>
      <c r="KKN29" s="4"/>
      <c r="KKQ29" s="4"/>
      <c r="KKR29" s="4"/>
      <c r="KKU29" s="4"/>
      <c r="KKV29" s="4"/>
      <c r="KKY29" s="4"/>
      <c r="KKZ29" s="4"/>
      <c r="KLC29" s="4"/>
      <c r="KLD29" s="4"/>
      <c r="KLG29" s="4"/>
      <c r="KLH29" s="4"/>
      <c r="KLK29" s="4"/>
      <c r="KLL29" s="4"/>
      <c r="KLO29" s="4"/>
      <c r="KLP29" s="4"/>
      <c r="KLS29" s="4"/>
      <c r="KLT29" s="4"/>
      <c r="KLW29" s="4"/>
      <c r="KLX29" s="4"/>
      <c r="KMA29" s="4"/>
      <c r="KMB29" s="4"/>
      <c r="KME29" s="4"/>
      <c r="KMF29" s="4"/>
      <c r="KMI29" s="4"/>
      <c r="KMJ29" s="4"/>
      <c r="KMM29" s="4"/>
      <c r="KMN29" s="4"/>
      <c r="KMQ29" s="4"/>
      <c r="KMR29" s="4"/>
      <c r="KMU29" s="4"/>
      <c r="KMV29" s="4"/>
      <c r="KMY29" s="4"/>
      <c r="KMZ29" s="4"/>
      <c r="KNC29" s="4"/>
      <c r="KND29" s="4"/>
      <c r="KNG29" s="4"/>
      <c r="KNH29" s="4"/>
      <c r="KNK29" s="4"/>
      <c r="KNL29" s="4"/>
      <c r="KNO29" s="4"/>
      <c r="KNP29" s="4"/>
      <c r="KNS29" s="4"/>
      <c r="KNT29" s="4"/>
      <c r="KNW29" s="4"/>
      <c r="KNX29" s="4"/>
      <c r="KOA29" s="4"/>
      <c r="KOB29" s="4"/>
      <c r="KOE29" s="4"/>
      <c r="KOF29" s="4"/>
      <c r="KOI29" s="4"/>
      <c r="KOJ29" s="4"/>
      <c r="KOM29" s="4"/>
      <c r="KON29" s="4"/>
      <c r="KOQ29" s="4"/>
      <c r="KOR29" s="4"/>
      <c r="KOU29" s="4"/>
      <c r="KOV29" s="4"/>
      <c r="KOY29" s="4"/>
      <c r="KOZ29" s="4"/>
      <c r="KPC29" s="4"/>
      <c r="KPD29" s="4"/>
      <c r="KPG29" s="4"/>
      <c r="KPH29" s="4"/>
      <c r="KPK29" s="4"/>
      <c r="KPL29" s="4"/>
      <c r="KPO29" s="4"/>
      <c r="KPP29" s="4"/>
      <c r="KPS29" s="4"/>
      <c r="KPT29" s="4"/>
      <c r="KPW29" s="4"/>
      <c r="KPX29" s="4"/>
      <c r="KQA29" s="4"/>
      <c r="KQB29" s="4"/>
      <c r="KQE29" s="4"/>
      <c r="KQF29" s="4"/>
      <c r="KQI29" s="4"/>
      <c r="KQJ29" s="4"/>
      <c r="KQM29" s="4"/>
      <c r="KQN29" s="4"/>
      <c r="KQQ29" s="4"/>
      <c r="KQR29" s="4"/>
      <c r="KQU29" s="4"/>
      <c r="KQV29" s="4"/>
      <c r="KQY29" s="4"/>
      <c r="KQZ29" s="4"/>
      <c r="KRC29" s="4"/>
      <c r="KRD29" s="4"/>
      <c r="KRG29" s="4"/>
      <c r="KRH29" s="4"/>
      <c r="KRK29" s="4"/>
      <c r="KRL29" s="4"/>
      <c r="KRO29" s="4"/>
      <c r="KRP29" s="4"/>
      <c r="KRS29" s="4"/>
      <c r="KRT29" s="4"/>
      <c r="KRW29" s="4"/>
      <c r="KRX29" s="4"/>
      <c r="KSA29" s="4"/>
      <c r="KSB29" s="4"/>
      <c r="KSE29" s="4"/>
      <c r="KSF29" s="4"/>
      <c r="KSI29" s="4"/>
      <c r="KSJ29" s="4"/>
      <c r="KSM29" s="4"/>
      <c r="KSN29" s="4"/>
      <c r="KSQ29" s="4"/>
      <c r="KSR29" s="4"/>
      <c r="KSU29" s="4"/>
      <c r="KSV29" s="4"/>
      <c r="KSY29" s="4"/>
      <c r="KSZ29" s="4"/>
      <c r="KTC29" s="4"/>
      <c r="KTD29" s="4"/>
      <c r="KTG29" s="4"/>
      <c r="KTH29" s="4"/>
      <c r="KTK29" s="4"/>
      <c r="KTL29" s="4"/>
      <c r="KTO29" s="4"/>
      <c r="KTP29" s="4"/>
      <c r="KTS29" s="4"/>
      <c r="KTT29" s="4"/>
      <c r="KTW29" s="4"/>
      <c r="KTX29" s="4"/>
      <c r="KUA29" s="4"/>
      <c r="KUB29" s="4"/>
      <c r="KUE29" s="4"/>
      <c r="KUF29" s="4"/>
      <c r="KUI29" s="4"/>
      <c r="KUJ29" s="4"/>
      <c r="KUM29" s="4"/>
      <c r="KUN29" s="4"/>
      <c r="KUQ29" s="4"/>
      <c r="KUR29" s="4"/>
      <c r="KUU29" s="4"/>
      <c r="KUV29" s="4"/>
      <c r="KUY29" s="4"/>
      <c r="KUZ29" s="4"/>
      <c r="KVC29" s="4"/>
      <c r="KVD29" s="4"/>
      <c r="KVG29" s="4"/>
      <c r="KVH29" s="4"/>
      <c r="KVK29" s="4"/>
      <c r="KVL29" s="4"/>
      <c r="KVO29" s="4"/>
      <c r="KVP29" s="4"/>
      <c r="KVS29" s="4"/>
      <c r="KVT29" s="4"/>
      <c r="KVW29" s="4"/>
      <c r="KVX29" s="4"/>
      <c r="KWA29" s="4"/>
      <c r="KWB29" s="4"/>
      <c r="KWE29" s="4"/>
      <c r="KWF29" s="4"/>
      <c r="KWI29" s="4"/>
      <c r="KWJ29" s="4"/>
      <c r="KWM29" s="4"/>
      <c r="KWN29" s="4"/>
      <c r="KWQ29" s="4"/>
      <c r="KWR29" s="4"/>
      <c r="KWU29" s="4"/>
      <c r="KWV29" s="4"/>
      <c r="KWY29" s="4"/>
      <c r="KWZ29" s="4"/>
      <c r="KXC29" s="4"/>
      <c r="KXD29" s="4"/>
      <c r="KXG29" s="4"/>
      <c r="KXH29" s="4"/>
      <c r="KXK29" s="4"/>
      <c r="KXL29" s="4"/>
      <c r="KXO29" s="4"/>
      <c r="KXP29" s="4"/>
      <c r="KXS29" s="4"/>
      <c r="KXT29" s="4"/>
      <c r="KXW29" s="4"/>
      <c r="KXX29" s="4"/>
      <c r="KYA29" s="4"/>
      <c r="KYB29" s="4"/>
      <c r="KYE29" s="4"/>
      <c r="KYF29" s="4"/>
      <c r="KYI29" s="4"/>
      <c r="KYJ29" s="4"/>
      <c r="KYM29" s="4"/>
      <c r="KYN29" s="4"/>
      <c r="KYQ29" s="4"/>
      <c r="KYR29" s="4"/>
      <c r="KYU29" s="4"/>
      <c r="KYV29" s="4"/>
      <c r="KYY29" s="4"/>
      <c r="KYZ29" s="4"/>
      <c r="KZC29" s="4"/>
      <c r="KZD29" s="4"/>
      <c r="KZG29" s="4"/>
      <c r="KZH29" s="4"/>
      <c r="KZK29" s="4"/>
      <c r="KZL29" s="4"/>
      <c r="KZO29" s="4"/>
      <c r="KZP29" s="4"/>
      <c r="KZS29" s="4"/>
      <c r="KZT29" s="4"/>
      <c r="KZW29" s="4"/>
      <c r="KZX29" s="4"/>
      <c r="LAA29" s="4"/>
      <c r="LAB29" s="4"/>
      <c r="LAE29" s="4"/>
      <c r="LAF29" s="4"/>
      <c r="LAI29" s="4"/>
      <c r="LAJ29" s="4"/>
      <c r="LAM29" s="4"/>
      <c r="LAN29" s="4"/>
      <c r="LAQ29" s="4"/>
      <c r="LAR29" s="4"/>
      <c r="LAU29" s="4"/>
      <c r="LAV29" s="4"/>
      <c r="LAY29" s="4"/>
      <c r="LAZ29" s="4"/>
      <c r="LBC29" s="4"/>
      <c r="LBD29" s="4"/>
      <c r="LBG29" s="4"/>
      <c r="LBH29" s="4"/>
      <c r="LBK29" s="4"/>
      <c r="LBL29" s="4"/>
      <c r="LBO29" s="4"/>
      <c r="LBP29" s="4"/>
      <c r="LBS29" s="4"/>
      <c r="LBT29" s="4"/>
      <c r="LBW29" s="4"/>
      <c r="LBX29" s="4"/>
      <c r="LCA29" s="4"/>
      <c r="LCB29" s="4"/>
      <c r="LCE29" s="4"/>
      <c r="LCF29" s="4"/>
      <c r="LCI29" s="4"/>
      <c r="LCJ29" s="4"/>
      <c r="LCM29" s="4"/>
      <c r="LCN29" s="4"/>
      <c r="LCQ29" s="4"/>
      <c r="LCR29" s="4"/>
      <c r="LCU29" s="4"/>
      <c r="LCV29" s="4"/>
      <c r="LCY29" s="4"/>
      <c r="LCZ29" s="4"/>
      <c r="LDC29" s="4"/>
      <c r="LDD29" s="4"/>
      <c r="LDG29" s="4"/>
      <c r="LDH29" s="4"/>
      <c r="LDK29" s="4"/>
      <c r="LDL29" s="4"/>
      <c r="LDO29" s="4"/>
      <c r="LDP29" s="4"/>
      <c r="LDS29" s="4"/>
      <c r="LDT29" s="4"/>
      <c r="LDW29" s="4"/>
      <c r="LDX29" s="4"/>
      <c r="LEA29" s="4"/>
      <c r="LEB29" s="4"/>
      <c r="LEE29" s="4"/>
      <c r="LEF29" s="4"/>
      <c r="LEI29" s="4"/>
      <c r="LEJ29" s="4"/>
      <c r="LEM29" s="4"/>
      <c r="LEN29" s="4"/>
      <c r="LEQ29" s="4"/>
      <c r="LER29" s="4"/>
      <c r="LEU29" s="4"/>
      <c r="LEV29" s="4"/>
      <c r="LEY29" s="4"/>
      <c r="LEZ29" s="4"/>
      <c r="LFC29" s="4"/>
      <c r="LFD29" s="4"/>
      <c r="LFG29" s="4"/>
      <c r="LFH29" s="4"/>
      <c r="LFK29" s="4"/>
      <c r="LFL29" s="4"/>
      <c r="LFO29" s="4"/>
      <c r="LFP29" s="4"/>
      <c r="LFS29" s="4"/>
      <c r="LFT29" s="4"/>
      <c r="LFW29" s="4"/>
      <c r="LFX29" s="4"/>
      <c r="LGA29" s="4"/>
      <c r="LGB29" s="4"/>
      <c r="LGE29" s="4"/>
      <c r="LGF29" s="4"/>
      <c r="LGI29" s="4"/>
      <c r="LGJ29" s="4"/>
      <c r="LGM29" s="4"/>
      <c r="LGN29" s="4"/>
      <c r="LGQ29" s="4"/>
      <c r="LGR29" s="4"/>
      <c r="LGU29" s="4"/>
      <c r="LGV29" s="4"/>
      <c r="LGY29" s="4"/>
      <c r="LGZ29" s="4"/>
      <c r="LHC29" s="4"/>
      <c r="LHD29" s="4"/>
      <c r="LHG29" s="4"/>
      <c r="LHH29" s="4"/>
      <c r="LHK29" s="4"/>
      <c r="LHL29" s="4"/>
      <c r="LHO29" s="4"/>
      <c r="LHP29" s="4"/>
      <c r="LHS29" s="4"/>
      <c r="LHT29" s="4"/>
      <c r="LHW29" s="4"/>
      <c r="LHX29" s="4"/>
      <c r="LIA29" s="4"/>
      <c r="LIB29" s="4"/>
      <c r="LIE29" s="4"/>
      <c r="LIF29" s="4"/>
      <c r="LII29" s="4"/>
      <c r="LIJ29" s="4"/>
      <c r="LIM29" s="4"/>
      <c r="LIN29" s="4"/>
      <c r="LIQ29" s="4"/>
      <c r="LIR29" s="4"/>
      <c r="LIU29" s="4"/>
      <c r="LIV29" s="4"/>
      <c r="LIY29" s="4"/>
      <c r="LIZ29" s="4"/>
      <c r="LJC29" s="4"/>
      <c r="LJD29" s="4"/>
      <c r="LJG29" s="4"/>
      <c r="LJH29" s="4"/>
      <c r="LJK29" s="4"/>
      <c r="LJL29" s="4"/>
      <c r="LJO29" s="4"/>
      <c r="LJP29" s="4"/>
      <c r="LJS29" s="4"/>
      <c r="LJT29" s="4"/>
      <c r="LJW29" s="4"/>
      <c r="LJX29" s="4"/>
      <c r="LKA29" s="4"/>
      <c r="LKB29" s="4"/>
      <c r="LKE29" s="4"/>
      <c r="LKF29" s="4"/>
      <c r="LKI29" s="4"/>
      <c r="LKJ29" s="4"/>
      <c r="LKM29" s="4"/>
      <c r="LKN29" s="4"/>
      <c r="LKQ29" s="4"/>
      <c r="LKR29" s="4"/>
      <c r="LKU29" s="4"/>
      <c r="LKV29" s="4"/>
      <c r="LKY29" s="4"/>
      <c r="LKZ29" s="4"/>
      <c r="LLC29" s="4"/>
      <c r="LLD29" s="4"/>
      <c r="LLG29" s="4"/>
      <c r="LLH29" s="4"/>
      <c r="LLK29" s="4"/>
      <c r="LLL29" s="4"/>
      <c r="LLO29" s="4"/>
      <c r="LLP29" s="4"/>
      <c r="LLS29" s="4"/>
      <c r="LLT29" s="4"/>
      <c r="LLW29" s="4"/>
      <c r="LLX29" s="4"/>
      <c r="LMA29" s="4"/>
      <c r="LMB29" s="4"/>
      <c r="LME29" s="4"/>
      <c r="LMF29" s="4"/>
      <c r="LMI29" s="4"/>
      <c r="LMJ29" s="4"/>
      <c r="LMM29" s="4"/>
      <c r="LMN29" s="4"/>
      <c r="LMQ29" s="4"/>
      <c r="LMR29" s="4"/>
      <c r="LMU29" s="4"/>
      <c r="LMV29" s="4"/>
      <c r="LMY29" s="4"/>
      <c r="LMZ29" s="4"/>
      <c r="LNC29" s="4"/>
      <c r="LND29" s="4"/>
      <c r="LNG29" s="4"/>
      <c r="LNH29" s="4"/>
      <c r="LNK29" s="4"/>
      <c r="LNL29" s="4"/>
      <c r="LNO29" s="4"/>
      <c r="LNP29" s="4"/>
      <c r="LNS29" s="4"/>
      <c r="LNT29" s="4"/>
      <c r="LNW29" s="4"/>
      <c r="LNX29" s="4"/>
      <c r="LOA29" s="4"/>
      <c r="LOB29" s="4"/>
      <c r="LOE29" s="4"/>
      <c r="LOF29" s="4"/>
      <c r="LOI29" s="4"/>
      <c r="LOJ29" s="4"/>
      <c r="LOM29" s="4"/>
      <c r="LON29" s="4"/>
      <c r="LOQ29" s="4"/>
      <c r="LOR29" s="4"/>
      <c r="LOU29" s="4"/>
      <c r="LOV29" s="4"/>
      <c r="LOY29" s="4"/>
      <c r="LOZ29" s="4"/>
      <c r="LPC29" s="4"/>
      <c r="LPD29" s="4"/>
      <c r="LPG29" s="4"/>
      <c r="LPH29" s="4"/>
      <c r="LPK29" s="4"/>
      <c r="LPL29" s="4"/>
      <c r="LPO29" s="4"/>
      <c r="LPP29" s="4"/>
      <c r="LPS29" s="4"/>
      <c r="LPT29" s="4"/>
      <c r="LPW29" s="4"/>
      <c r="LPX29" s="4"/>
      <c r="LQA29" s="4"/>
      <c r="LQB29" s="4"/>
      <c r="LQE29" s="4"/>
      <c r="LQF29" s="4"/>
      <c r="LQI29" s="4"/>
      <c r="LQJ29" s="4"/>
      <c r="LQM29" s="4"/>
      <c r="LQN29" s="4"/>
      <c r="LQQ29" s="4"/>
      <c r="LQR29" s="4"/>
      <c r="LQU29" s="4"/>
      <c r="LQV29" s="4"/>
      <c r="LQY29" s="4"/>
      <c r="LQZ29" s="4"/>
      <c r="LRC29" s="4"/>
      <c r="LRD29" s="4"/>
      <c r="LRG29" s="4"/>
      <c r="LRH29" s="4"/>
      <c r="LRK29" s="4"/>
      <c r="LRL29" s="4"/>
      <c r="LRO29" s="4"/>
      <c r="LRP29" s="4"/>
      <c r="LRS29" s="4"/>
      <c r="LRT29" s="4"/>
      <c r="LRW29" s="4"/>
      <c r="LRX29" s="4"/>
      <c r="LSA29" s="4"/>
      <c r="LSB29" s="4"/>
      <c r="LSE29" s="4"/>
      <c r="LSF29" s="4"/>
      <c r="LSI29" s="4"/>
      <c r="LSJ29" s="4"/>
      <c r="LSM29" s="4"/>
      <c r="LSN29" s="4"/>
      <c r="LSQ29" s="4"/>
      <c r="LSR29" s="4"/>
      <c r="LSU29" s="4"/>
      <c r="LSV29" s="4"/>
      <c r="LSY29" s="4"/>
      <c r="LSZ29" s="4"/>
      <c r="LTC29" s="4"/>
      <c r="LTD29" s="4"/>
      <c r="LTG29" s="4"/>
      <c r="LTH29" s="4"/>
      <c r="LTK29" s="4"/>
      <c r="LTL29" s="4"/>
      <c r="LTO29" s="4"/>
      <c r="LTP29" s="4"/>
      <c r="LTS29" s="4"/>
      <c r="LTT29" s="4"/>
      <c r="LTW29" s="4"/>
      <c r="LTX29" s="4"/>
      <c r="LUA29" s="4"/>
      <c r="LUB29" s="4"/>
      <c r="LUE29" s="4"/>
      <c r="LUF29" s="4"/>
      <c r="LUI29" s="4"/>
      <c r="LUJ29" s="4"/>
      <c r="LUM29" s="4"/>
      <c r="LUN29" s="4"/>
      <c r="LUQ29" s="4"/>
      <c r="LUR29" s="4"/>
      <c r="LUU29" s="4"/>
      <c r="LUV29" s="4"/>
      <c r="LUY29" s="4"/>
      <c r="LUZ29" s="4"/>
      <c r="LVC29" s="4"/>
      <c r="LVD29" s="4"/>
      <c r="LVG29" s="4"/>
      <c r="LVH29" s="4"/>
      <c r="LVK29" s="4"/>
      <c r="LVL29" s="4"/>
      <c r="LVO29" s="4"/>
      <c r="LVP29" s="4"/>
      <c r="LVS29" s="4"/>
      <c r="LVT29" s="4"/>
      <c r="LVW29" s="4"/>
      <c r="LVX29" s="4"/>
      <c r="LWA29" s="4"/>
      <c r="LWB29" s="4"/>
      <c r="LWE29" s="4"/>
      <c r="LWF29" s="4"/>
      <c r="LWI29" s="4"/>
      <c r="LWJ29" s="4"/>
      <c r="LWM29" s="4"/>
      <c r="LWN29" s="4"/>
      <c r="LWQ29" s="4"/>
      <c r="LWR29" s="4"/>
      <c r="LWU29" s="4"/>
      <c r="LWV29" s="4"/>
      <c r="LWY29" s="4"/>
      <c r="LWZ29" s="4"/>
      <c r="LXC29" s="4"/>
      <c r="LXD29" s="4"/>
      <c r="LXG29" s="4"/>
      <c r="LXH29" s="4"/>
      <c r="LXK29" s="4"/>
      <c r="LXL29" s="4"/>
      <c r="LXO29" s="4"/>
      <c r="LXP29" s="4"/>
      <c r="LXS29" s="4"/>
      <c r="LXT29" s="4"/>
      <c r="LXW29" s="4"/>
      <c r="LXX29" s="4"/>
      <c r="LYA29" s="4"/>
      <c r="LYB29" s="4"/>
      <c r="LYE29" s="4"/>
      <c r="LYF29" s="4"/>
      <c r="LYI29" s="4"/>
      <c r="LYJ29" s="4"/>
      <c r="LYM29" s="4"/>
      <c r="LYN29" s="4"/>
      <c r="LYQ29" s="4"/>
      <c r="LYR29" s="4"/>
      <c r="LYU29" s="4"/>
      <c r="LYV29" s="4"/>
      <c r="LYY29" s="4"/>
      <c r="LYZ29" s="4"/>
      <c r="LZC29" s="4"/>
      <c r="LZD29" s="4"/>
      <c r="LZG29" s="4"/>
      <c r="LZH29" s="4"/>
      <c r="LZK29" s="4"/>
      <c r="LZL29" s="4"/>
      <c r="LZO29" s="4"/>
      <c r="LZP29" s="4"/>
      <c r="LZS29" s="4"/>
      <c r="LZT29" s="4"/>
      <c r="LZW29" s="4"/>
      <c r="LZX29" s="4"/>
      <c r="MAA29" s="4"/>
      <c r="MAB29" s="4"/>
      <c r="MAE29" s="4"/>
      <c r="MAF29" s="4"/>
      <c r="MAI29" s="4"/>
      <c r="MAJ29" s="4"/>
      <c r="MAM29" s="4"/>
      <c r="MAN29" s="4"/>
      <c r="MAQ29" s="4"/>
      <c r="MAR29" s="4"/>
      <c r="MAU29" s="4"/>
      <c r="MAV29" s="4"/>
      <c r="MAY29" s="4"/>
      <c r="MAZ29" s="4"/>
      <c r="MBC29" s="4"/>
      <c r="MBD29" s="4"/>
      <c r="MBG29" s="4"/>
      <c r="MBH29" s="4"/>
      <c r="MBK29" s="4"/>
      <c r="MBL29" s="4"/>
      <c r="MBO29" s="4"/>
      <c r="MBP29" s="4"/>
      <c r="MBS29" s="4"/>
      <c r="MBT29" s="4"/>
      <c r="MBW29" s="4"/>
      <c r="MBX29" s="4"/>
      <c r="MCA29" s="4"/>
      <c r="MCB29" s="4"/>
      <c r="MCE29" s="4"/>
      <c r="MCF29" s="4"/>
      <c r="MCI29" s="4"/>
      <c r="MCJ29" s="4"/>
      <c r="MCM29" s="4"/>
      <c r="MCN29" s="4"/>
      <c r="MCQ29" s="4"/>
      <c r="MCR29" s="4"/>
      <c r="MCU29" s="4"/>
      <c r="MCV29" s="4"/>
      <c r="MCY29" s="4"/>
      <c r="MCZ29" s="4"/>
      <c r="MDC29" s="4"/>
      <c r="MDD29" s="4"/>
      <c r="MDG29" s="4"/>
      <c r="MDH29" s="4"/>
      <c r="MDK29" s="4"/>
      <c r="MDL29" s="4"/>
      <c r="MDO29" s="4"/>
      <c r="MDP29" s="4"/>
      <c r="MDS29" s="4"/>
      <c r="MDT29" s="4"/>
      <c r="MDW29" s="4"/>
      <c r="MDX29" s="4"/>
      <c r="MEA29" s="4"/>
      <c r="MEB29" s="4"/>
      <c r="MEE29" s="4"/>
      <c r="MEF29" s="4"/>
      <c r="MEI29" s="4"/>
      <c r="MEJ29" s="4"/>
      <c r="MEM29" s="4"/>
      <c r="MEN29" s="4"/>
      <c r="MEQ29" s="4"/>
      <c r="MER29" s="4"/>
      <c r="MEU29" s="4"/>
      <c r="MEV29" s="4"/>
      <c r="MEY29" s="4"/>
      <c r="MEZ29" s="4"/>
      <c r="MFC29" s="4"/>
      <c r="MFD29" s="4"/>
      <c r="MFG29" s="4"/>
      <c r="MFH29" s="4"/>
      <c r="MFK29" s="4"/>
      <c r="MFL29" s="4"/>
      <c r="MFO29" s="4"/>
      <c r="MFP29" s="4"/>
      <c r="MFS29" s="4"/>
      <c r="MFT29" s="4"/>
      <c r="MFW29" s="4"/>
      <c r="MFX29" s="4"/>
      <c r="MGA29" s="4"/>
      <c r="MGB29" s="4"/>
      <c r="MGE29" s="4"/>
      <c r="MGF29" s="4"/>
      <c r="MGI29" s="4"/>
      <c r="MGJ29" s="4"/>
      <c r="MGM29" s="4"/>
      <c r="MGN29" s="4"/>
      <c r="MGQ29" s="4"/>
      <c r="MGR29" s="4"/>
      <c r="MGU29" s="4"/>
      <c r="MGV29" s="4"/>
      <c r="MGY29" s="4"/>
      <c r="MGZ29" s="4"/>
      <c r="MHC29" s="4"/>
      <c r="MHD29" s="4"/>
      <c r="MHG29" s="4"/>
      <c r="MHH29" s="4"/>
      <c r="MHK29" s="4"/>
      <c r="MHL29" s="4"/>
      <c r="MHO29" s="4"/>
      <c r="MHP29" s="4"/>
      <c r="MHS29" s="4"/>
      <c r="MHT29" s="4"/>
      <c r="MHW29" s="4"/>
      <c r="MHX29" s="4"/>
      <c r="MIA29" s="4"/>
      <c r="MIB29" s="4"/>
      <c r="MIE29" s="4"/>
      <c r="MIF29" s="4"/>
      <c r="MII29" s="4"/>
      <c r="MIJ29" s="4"/>
      <c r="MIM29" s="4"/>
      <c r="MIN29" s="4"/>
      <c r="MIQ29" s="4"/>
      <c r="MIR29" s="4"/>
      <c r="MIU29" s="4"/>
      <c r="MIV29" s="4"/>
      <c r="MIY29" s="4"/>
      <c r="MIZ29" s="4"/>
      <c r="MJC29" s="4"/>
      <c r="MJD29" s="4"/>
      <c r="MJG29" s="4"/>
      <c r="MJH29" s="4"/>
      <c r="MJK29" s="4"/>
      <c r="MJL29" s="4"/>
      <c r="MJO29" s="4"/>
      <c r="MJP29" s="4"/>
      <c r="MJS29" s="4"/>
      <c r="MJT29" s="4"/>
      <c r="MJW29" s="4"/>
      <c r="MJX29" s="4"/>
      <c r="MKA29" s="4"/>
      <c r="MKB29" s="4"/>
      <c r="MKE29" s="4"/>
      <c r="MKF29" s="4"/>
      <c r="MKI29" s="4"/>
      <c r="MKJ29" s="4"/>
      <c r="MKM29" s="4"/>
      <c r="MKN29" s="4"/>
      <c r="MKQ29" s="4"/>
      <c r="MKR29" s="4"/>
      <c r="MKU29" s="4"/>
      <c r="MKV29" s="4"/>
      <c r="MKY29" s="4"/>
      <c r="MKZ29" s="4"/>
      <c r="MLC29" s="4"/>
      <c r="MLD29" s="4"/>
      <c r="MLG29" s="4"/>
      <c r="MLH29" s="4"/>
      <c r="MLK29" s="4"/>
      <c r="MLL29" s="4"/>
      <c r="MLO29" s="4"/>
      <c r="MLP29" s="4"/>
      <c r="MLS29" s="4"/>
      <c r="MLT29" s="4"/>
      <c r="MLW29" s="4"/>
      <c r="MLX29" s="4"/>
      <c r="MMA29" s="4"/>
      <c r="MMB29" s="4"/>
      <c r="MME29" s="4"/>
      <c r="MMF29" s="4"/>
      <c r="MMI29" s="4"/>
      <c r="MMJ29" s="4"/>
      <c r="MMM29" s="4"/>
      <c r="MMN29" s="4"/>
      <c r="MMQ29" s="4"/>
      <c r="MMR29" s="4"/>
      <c r="MMU29" s="4"/>
      <c r="MMV29" s="4"/>
      <c r="MMY29" s="4"/>
      <c r="MMZ29" s="4"/>
      <c r="MNC29" s="4"/>
      <c r="MND29" s="4"/>
      <c r="MNG29" s="4"/>
      <c r="MNH29" s="4"/>
      <c r="MNK29" s="4"/>
      <c r="MNL29" s="4"/>
      <c r="MNO29" s="4"/>
      <c r="MNP29" s="4"/>
      <c r="MNS29" s="4"/>
      <c r="MNT29" s="4"/>
      <c r="MNW29" s="4"/>
      <c r="MNX29" s="4"/>
      <c r="MOA29" s="4"/>
      <c r="MOB29" s="4"/>
      <c r="MOE29" s="4"/>
      <c r="MOF29" s="4"/>
      <c r="MOI29" s="4"/>
      <c r="MOJ29" s="4"/>
      <c r="MOM29" s="4"/>
      <c r="MON29" s="4"/>
      <c r="MOQ29" s="4"/>
      <c r="MOR29" s="4"/>
      <c r="MOU29" s="4"/>
      <c r="MOV29" s="4"/>
      <c r="MOY29" s="4"/>
      <c r="MOZ29" s="4"/>
      <c r="MPC29" s="4"/>
      <c r="MPD29" s="4"/>
      <c r="MPG29" s="4"/>
      <c r="MPH29" s="4"/>
      <c r="MPK29" s="4"/>
      <c r="MPL29" s="4"/>
      <c r="MPO29" s="4"/>
      <c r="MPP29" s="4"/>
      <c r="MPS29" s="4"/>
      <c r="MPT29" s="4"/>
      <c r="MPW29" s="4"/>
      <c r="MPX29" s="4"/>
      <c r="MQA29" s="4"/>
      <c r="MQB29" s="4"/>
      <c r="MQE29" s="4"/>
      <c r="MQF29" s="4"/>
      <c r="MQI29" s="4"/>
      <c r="MQJ29" s="4"/>
      <c r="MQM29" s="4"/>
      <c r="MQN29" s="4"/>
      <c r="MQQ29" s="4"/>
      <c r="MQR29" s="4"/>
      <c r="MQU29" s="4"/>
      <c r="MQV29" s="4"/>
      <c r="MQY29" s="4"/>
      <c r="MQZ29" s="4"/>
      <c r="MRC29" s="4"/>
      <c r="MRD29" s="4"/>
      <c r="MRG29" s="4"/>
      <c r="MRH29" s="4"/>
      <c r="MRK29" s="4"/>
      <c r="MRL29" s="4"/>
      <c r="MRO29" s="4"/>
      <c r="MRP29" s="4"/>
      <c r="MRS29" s="4"/>
      <c r="MRT29" s="4"/>
      <c r="MRW29" s="4"/>
      <c r="MRX29" s="4"/>
      <c r="MSA29" s="4"/>
      <c r="MSB29" s="4"/>
      <c r="MSE29" s="4"/>
      <c r="MSF29" s="4"/>
      <c r="MSI29" s="4"/>
      <c r="MSJ29" s="4"/>
      <c r="MSM29" s="4"/>
      <c r="MSN29" s="4"/>
      <c r="MSQ29" s="4"/>
      <c r="MSR29" s="4"/>
      <c r="MSU29" s="4"/>
      <c r="MSV29" s="4"/>
      <c r="MSY29" s="4"/>
      <c r="MSZ29" s="4"/>
      <c r="MTC29" s="4"/>
      <c r="MTD29" s="4"/>
      <c r="MTG29" s="4"/>
      <c r="MTH29" s="4"/>
      <c r="MTK29" s="4"/>
      <c r="MTL29" s="4"/>
      <c r="MTO29" s="4"/>
      <c r="MTP29" s="4"/>
      <c r="MTS29" s="4"/>
      <c r="MTT29" s="4"/>
      <c r="MTW29" s="4"/>
      <c r="MTX29" s="4"/>
      <c r="MUA29" s="4"/>
      <c r="MUB29" s="4"/>
      <c r="MUE29" s="4"/>
      <c r="MUF29" s="4"/>
      <c r="MUI29" s="4"/>
      <c r="MUJ29" s="4"/>
      <c r="MUM29" s="4"/>
      <c r="MUN29" s="4"/>
      <c r="MUQ29" s="4"/>
      <c r="MUR29" s="4"/>
      <c r="MUU29" s="4"/>
      <c r="MUV29" s="4"/>
      <c r="MUY29" s="4"/>
      <c r="MUZ29" s="4"/>
      <c r="MVC29" s="4"/>
      <c r="MVD29" s="4"/>
      <c r="MVG29" s="4"/>
      <c r="MVH29" s="4"/>
      <c r="MVK29" s="4"/>
      <c r="MVL29" s="4"/>
      <c r="MVO29" s="4"/>
      <c r="MVP29" s="4"/>
      <c r="MVS29" s="4"/>
      <c r="MVT29" s="4"/>
      <c r="MVW29" s="4"/>
      <c r="MVX29" s="4"/>
      <c r="MWA29" s="4"/>
      <c r="MWB29" s="4"/>
      <c r="MWE29" s="4"/>
      <c r="MWF29" s="4"/>
      <c r="MWI29" s="4"/>
      <c r="MWJ29" s="4"/>
      <c r="MWM29" s="4"/>
      <c r="MWN29" s="4"/>
      <c r="MWQ29" s="4"/>
      <c r="MWR29" s="4"/>
      <c r="MWU29" s="4"/>
      <c r="MWV29" s="4"/>
      <c r="MWY29" s="4"/>
      <c r="MWZ29" s="4"/>
      <c r="MXC29" s="4"/>
      <c r="MXD29" s="4"/>
      <c r="MXG29" s="4"/>
      <c r="MXH29" s="4"/>
      <c r="MXK29" s="4"/>
      <c r="MXL29" s="4"/>
      <c r="MXO29" s="4"/>
      <c r="MXP29" s="4"/>
      <c r="MXS29" s="4"/>
      <c r="MXT29" s="4"/>
      <c r="MXW29" s="4"/>
      <c r="MXX29" s="4"/>
      <c r="MYA29" s="4"/>
      <c r="MYB29" s="4"/>
      <c r="MYE29" s="4"/>
      <c r="MYF29" s="4"/>
      <c r="MYI29" s="4"/>
      <c r="MYJ29" s="4"/>
      <c r="MYM29" s="4"/>
      <c r="MYN29" s="4"/>
      <c r="MYQ29" s="4"/>
      <c r="MYR29" s="4"/>
      <c r="MYU29" s="4"/>
      <c r="MYV29" s="4"/>
      <c r="MYY29" s="4"/>
      <c r="MYZ29" s="4"/>
      <c r="MZC29" s="4"/>
      <c r="MZD29" s="4"/>
      <c r="MZG29" s="4"/>
      <c r="MZH29" s="4"/>
      <c r="MZK29" s="4"/>
      <c r="MZL29" s="4"/>
      <c r="MZO29" s="4"/>
      <c r="MZP29" s="4"/>
      <c r="MZS29" s="4"/>
      <c r="MZT29" s="4"/>
      <c r="MZW29" s="4"/>
      <c r="MZX29" s="4"/>
      <c r="NAA29" s="4"/>
      <c r="NAB29" s="4"/>
      <c r="NAE29" s="4"/>
      <c r="NAF29" s="4"/>
      <c r="NAI29" s="4"/>
      <c r="NAJ29" s="4"/>
      <c r="NAM29" s="4"/>
      <c r="NAN29" s="4"/>
      <c r="NAQ29" s="4"/>
      <c r="NAR29" s="4"/>
      <c r="NAU29" s="4"/>
      <c r="NAV29" s="4"/>
      <c r="NAY29" s="4"/>
      <c r="NAZ29" s="4"/>
      <c r="NBC29" s="4"/>
      <c r="NBD29" s="4"/>
      <c r="NBG29" s="4"/>
      <c r="NBH29" s="4"/>
      <c r="NBK29" s="4"/>
      <c r="NBL29" s="4"/>
      <c r="NBO29" s="4"/>
      <c r="NBP29" s="4"/>
      <c r="NBS29" s="4"/>
      <c r="NBT29" s="4"/>
      <c r="NBW29" s="4"/>
      <c r="NBX29" s="4"/>
      <c r="NCA29" s="4"/>
      <c r="NCB29" s="4"/>
      <c r="NCE29" s="4"/>
      <c r="NCF29" s="4"/>
      <c r="NCI29" s="4"/>
      <c r="NCJ29" s="4"/>
      <c r="NCM29" s="4"/>
      <c r="NCN29" s="4"/>
      <c r="NCQ29" s="4"/>
      <c r="NCR29" s="4"/>
      <c r="NCU29" s="4"/>
      <c r="NCV29" s="4"/>
      <c r="NCY29" s="4"/>
      <c r="NCZ29" s="4"/>
      <c r="NDC29" s="4"/>
      <c r="NDD29" s="4"/>
      <c r="NDG29" s="4"/>
      <c r="NDH29" s="4"/>
      <c r="NDK29" s="4"/>
      <c r="NDL29" s="4"/>
      <c r="NDO29" s="4"/>
      <c r="NDP29" s="4"/>
      <c r="NDS29" s="4"/>
      <c r="NDT29" s="4"/>
      <c r="NDW29" s="4"/>
      <c r="NDX29" s="4"/>
      <c r="NEA29" s="4"/>
      <c r="NEB29" s="4"/>
      <c r="NEE29" s="4"/>
      <c r="NEF29" s="4"/>
      <c r="NEI29" s="4"/>
      <c r="NEJ29" s="4"/>
      <c r="NEM29" s="4"/>
      <c r="NEN29" s="4"/>
      <c r="NEQ29" s="4"/>
      <c r="NER29" s="4"/>
      <c r="NEU29" s="4"/>
      <c r="NEV29" s="4"/>
      <c r="NEY29" s="4"/>
      <c r="NEZ29" s="4"/>
      <c r="NFC29" s="4"/>
      <c r="NFD29" s="4"/>
      <c r="NFG29" s="4"/>
      <c r="NFH29" s="4"/>
      <c r="NFK29" s="4"/>
      <c r="NFL29" s="4"/>
      <c r="NFO29" s="4"/>
      <c r="NFP29" s="4"/>
      <c r="NFS29" s="4"/>
      <c r="NFT29" s="4"/>
      <c r="NFW29" s="4"/>
      <c r="NFX29" s="4"/>
      <c r="NGA29" s="4"/>
      <c r="NGB29" s="4"/>
      <c r="NGE29" s="4"/>
      <c r="NGF29" s="4"/>
      <c r="NGI29" s="4"/>
      <c r="NGJ29" s="4"/>
      <c r="NGM29" s="4"/>
      <c r="NGN29" s="4"/>
      <c r="NGQ29" s="4"/>
      <c r="NGR29" s="4"/>
      <c r="NGU29" s="4"/>
      <c r="NGV29" s="4"/>
      <c r="NGY29" s="4"/>
      <c r="NGZ29" s="4"/>
      <c r="NHC29" s="4"/>
      <c r="NHD29" s="4"/>
      <c r="NHG29" s="4"/>
      <c r="NHH29" s="4"/>
      <c r="NHK29" s="4"/>
      <c r="NHL29" s="4"/>
      <c r="NHO29" s="4"/>
      <c r="NHP29" s="4"/>
      <c r="NHS29" s="4"/>
      <c r="NHT29" s="4"/>
      <c r="NHW29" s="4"/>
      <c r="NHX29" s="4"/>
      <c r="NIA29" s="4"/>
      <c r="NIB29" s="4"/>
      <c r="NIE29" s="4"/>
      <c r="NIF29" s="4"/>
      <c r="NII29" s="4"/>
      <c r="NIJ29" s="4"/>
      <c r="NIM29" s="4"/>
      <c r="NIN29" s="4"/>
      <c r="NIQ29" s="4"/>
      <c r="NIR29" s="4"/>
      <c r="NIU29" s="4"/>
      <c r="NIV29" s="4"/>
      <c r="NIY29" s="4"/>
      <c r="NIZ29" s="4"/>
      <c r="NJC29" s="4"/>
      <c r="NJD29" s="4"/>
      <c r="NJG29" s="4"/>
      <c r="NJH29" s="4"/>
      <c r="NJK29" s="4"/>
      <c r="NJL29" s="4"/>
      <c r="NJO29" s="4"/>
      <c r="NJP29" s="4"/>
      <c r="NJS29" s="4"/>
      <c r="NJT29" s="4"/>
      <c r="NJW29" s="4"/>
      <c r="NJX29" s="4"/>
      <c r="NKA29" s="4"/>
      <c r="NKB29" s="4"/>
      <c r="NKE29" s="4"/>
      <c r="NKF29" s="4"/>
      <c r="NKI29" s="4"/>
      <c r="NKJ29" s="4"/>
      <c r="NKM29" s="4"/>
      <c r="NKN29" s="4"/>
      <c r="NKQ29" s="4"/>
      <c r="NKR29" s="4"/>
      <c r="NKU29" s="4"/>
      <c r="NKV29" s="4"/>
      <c r="NKY29" s="4"/>
      <c r="NKZ29" s="4"/>
      <c r="NLC29" s="4"/>
      <c r="NLD29" s="4"/>
      <c r="NLG29" s="4"/>
      <c r="NLH29" s="4"/>
      <c r="NLK29" s="4"/>
      <c r="NLL29" s="4"/>
      <c r="NLO29" s="4"/>
      <c r="NLP29" s="4"/>
      <c r="NLS29" s="4"/>
      <c r="NLT29" s="4"/>
      <c r="NLW29" s="4"/>
      <c r="NLX29" s="4"/>
      <c r="NMA29" s="4"/>
      <c r="NMB29" s="4"/>
      <c r="NME29" s="4"/>
      <c r="NMF29" s="4"/>
      <c r="NMI29" s="4"/>
      <c r="NMJ29" s="4"/>
      <c r="NMM29" s="4"/>
      <c r="NMN29" s="4"/>
      <c r="NMQ29" s="4"/>
      <c r="NMR29" s="4"/>
      <c r="NMU29" s="4"/>
      <c r="NMV29" s="4"/>
      <c r="NMY29" s="4"/>
      <c r="NMZ29" s="4"/>
      <c r="NNC29" s="4"/>
      <c r="NND29" s="4"/>
      <c r="NNG29" s="4"/>
      <c r="NNH29" s="4"/>
      <c r="NNK29" s="4"/>
      <c r="NNL29" s="4"/>
      <c r="NNO29" s="4"/>
      <c r="NNP29" s="4"/>
      <c r="NNS29" s="4"/>
      <c r="NNT29" s="4"/>
      <c r="NNW29" s="4"/>
      <c r="NNX29" s="4"/>
      <c r="NOA29" s="4"/>
      <c r="NOB29" s="4"/>
      <c r="NOE29" s="4"/>
      <c r="NOF29" s="4"/>
      <c r="NOI29" s="4"/>
      <c r="NOJ29" s="4"/>
      <c r="NOM29" s="4"/>
      <c r="NON29" s="4"/>
      <c r="NOQ29" s="4"/>
      <c r="NOR29" s="4"/>
      <c r="NOU29" s="4"/>
      <c r="NOV29" s="4"/>
      <c r="NOY29" s="4"/>
      <c r="NOZ29" s="4"/>
      <c r="NPC29" s="4"/>
      <c r="NPD29" s="4"/>
      <c r="NPG29" s="4"/>
      <c r="NPH29" s="4"/>
      <c r="NPK29" s="4"/>
      <c r="NPL29" s="4"/>
      <c r="NPO29" s="4"/>
      <c r="NPP29" s="4"/>
      <c r="NPS29" s="4"/>
      <c r="NPT29" s="4"/>
      <c r="NPW29" s="4"/>
      <c r="NPX29" s="4"/>
      <c r="NQA29" s="4"/>
      <c r="NQB29" s="4"/>
      <c r="NQE29" s="4"/>
      <c r="NQF29" s="4"/>
      <c r="NQI29" s="4"/>
      <c r="NQJ29" s="4"/>
      <c r="NQM29" s="4"/>
      <c r="NQN29" s="4"/>
      <c r="NQQ29" s="4"/>
      <c r="NQR29" s="4"/>
      <c r="NQU29" s="4"/>
      <c r="NQV29" s="4"/>
      <c r="NQY29" s="4"/>
      <c r="NQZ29" s="4"/>
      <c r="NRC29" s="4"/>
      <c r="NRD29" s="4"/>
      <c r="NRG29" s="4"/>
      <c r="NRH29" s="4"/>
      <c r="NRK29" s="4"/>
      <c r="NRL29" s="4"/>
      <c r="NRO29" s="4"/>
      <c r="NRP29" s="4"/>
      <c r="NRS29" s="4"/>
      <c r="NRT29" s="4"/>
      <c r="NRW29" s="4"/>
      <c r="NRX29" s="4"/>
      <c r="NSA29" s="4"/>
      <c r="NSB29" s="4"/>
      <c r="NSE29" s="4"/>
      <c r="NSF29" s="4"/>
      <c r="NSI29" s="4"/>
      <c r="NSJ29" s="4"/>
      <c r="NSM29" s="4"/>
      <c r="NSN29" s="4"/>
      <c r="NSQ29" s="4"/>
      <c r="NSR29" s="4"/>
      <c r="NSU29" s="4"/>
      <c r="NSV29" s="4"/>
      <c r="NSY29" s="4"/>
      <c r="NSZ29" s="4"/>
      <c r="NTC29" s="4"/>
      <c r="NTD29" s="4"/>
      <c r="NTG29" s="4"/>
      <c r="NTH29" s="4"/>
      <c r="NTK29" s="4"/>
      <c r="NTL29" s="4"/>
      <c r="NTO29" s="4"/>
      <c r="NTP29" s="4"/>
      <c r="NTS29" s="4"/>
      <c r="NTT29" s="4"/>
      <c r="NTW29" s="4"/>
      <c r="NTX29" s="4"/>
      <c r="NUA29" s="4"/>
      <c r="NUB29" s="4"/>
      <c r="NUE29" s="4"/>
      <c r="NUF29" s="4"/>
      <c r="NUI29" s="4"/>
      <c r="NUJ29" s="4"/>
      <c r="NUM29" s="4"/>
      <c r="NUN29" s="4"/>
      <c r="NUQ29" s="4"/>
      <c r="NUR29" s="4"/>
      <c r="NUU29" s="4"/>
      <c r="NUV29" s="4"/>
      <c r="NUY29" s="4"/>
      <c r="NUZ29" s="4"/>
      <c r="NVC29" s="4"/>
      <c r="NVD29" s="4"/>
      <c r="NVG29" s="4"/>
      <c r="NVH29" s="4"/>
      <c r="NVK29" s="4"/>
      <c r="NVL29" s="4"/>
      <c r="NVO29" s="4"/>
      <c r="NVP29" s="4"/>
      <c r="NVS29" s="4"/>
      <c r="NVT29" s="4"/>
      <c r="NVW29" s="4"/>
      <c r="NVX29" s="4"/>
      <c r="NWA29" s="4"/>
      <c r="NWB29" s="4"/>
      <c r="NWE29" s="4"/>
      <c r="NWF29" s="4"/>
      <c r="NWI29" s="4"/>
      <c r="NWJ29" s="4"/>
      <c r="NWM29" s="4"/>
      <c r="NWN29" s="4"/>
      <c r="NWQ29" s="4"/>
      <c r="NWR29" s="4"/>
      <c r="NWU29" s="4"/>
      <c r="NWV29" s="4"/>
      <c r="NWY29" s="4"/>
      <c r="NWZ29" s="4"/>
      <c r="NXC29" s="4"/>
      <c r="NXD29" s="4"/>
      <c r="NXG29" s="4"/>
      <c r="NXH29" s="4"/>
      <c r="NXK29" s="4"/>
      <c r="NXL29" s="4"/>
      <c r="NXO29" s="4"/>
      <c r="NXP29" s="4"/>
      <c r="NXS29" s="4"/>
      <c r="NXT29" s="4"/>
      <c r="NXW29" s="4"/>
      <c r="NXX29" s="4"/>
      <c r="NYA29" s="4"/>
      <c r="NYB29" s="4"/>
      <c r="NYE29" s="4"/>
      <c r="NYF29" s="4"/>
      <c r="NYI29" s="4"/>
      <c r="NYJ29" s="4"/>
      <c r="NYM29" s="4"/>
      <c r="NYN29" s="4"/>
      <c r="NYQ29" s="4"/>
      <c r="NYR29" s="4"/>
      <c r="NYU29" s="4"/>
      <c r="NYV29" s="4"/>
      <c r="NYY29" s="4"/>
      <c r="NYZ29" s="4"/>
      <c r="NZC29" s="4"/>
      <c r="NZD29" s="4"/>
      <c r="NZG29" s="4"/>
      <c r="NZH29" s="4"/>
      <c r="NZK29" s="4"/>
      <c r="NZL29" s="4"/>
      <c r="NZO29" s="4"/>
      <c r="NZP29" s="4"/>
      <c r="NZS29" s="4"/>
      <c r="NZT29" s="4"/>
      <c r="NZW29" s="4"/>
      <c r="NZX29" s="4"/>
      <c r="OAA29" s="4"/>
      <c r="OAB29" s="4"/>
      <c r="OAE29" s="4"/>
      <c r="OAF29" s="4"/>
      <c r="OAI29" s="4"/>
      <c r="OAJ29" s="4"/>
      <c r="OAM29" s="4"/>
      <c r="OAN29" s="4"/>
      <c r="OAQ29" s="4"/>
      <c r="OAR29" s="4"/>
      <c r="OAU29" s="4"/>
      <c r="OAV29" s="4"/>
      <c r="OAY29" s="4"/>
      <c r="OAZ29" s="4"/>
      <c r="OBC29" s="4"/>
      <c r="OBD29" s="4"/>
      <c r="OBG29" s="4"/>
      <c r="OBH29" s="4"/>
      <c r="OBK29" s="4"/>
      <c r="OBL29" s="4"/>
      <c r="OBO29" s="4"/>
      <c r="OBP29" s="4"/>
      <c r="OBS29" s="4"/>
      <c r="OBT29" s="4"/>
      <c r="OBW29" s="4"/>
      <c r="OBX29" s="4"/>
      <c r="OCA29" s="4"/>
      <c r="OCB29" s="4"/>
      <c r="OCE29" s="4"/>
      <c r="OCF29" s="4"/>
      <c r="OCI29" s="4"/>
      <c r="OCJ29" s="4"/>
      <c r="OCM29" s="4"/>
      <c r="OCN29" s="4"/>
      <c r="OCQ29" s="4"/>
      <c r="OCR29" s="4"/>
      <c r="OCU29" s="4"/>
      <c r="OCV29" s="4"/>
      <c r="OCY29" s="4"/>
      <c r="OCZ29" s="4"/>
      <c r="ODC29" s="4"/>
      <c r="ODD29" s="4"/>
      <c r="ODG29" s="4"/>
      <c r="ODH29" s="4"/>
      <c r="ODK29" s="4"/>
      <c r="ODL29" s="4"/>
      <c r="ODO29" s="4"/>
      <c r="ODP29" s="4"/>
      <c r="ODS29" s="4"/>
      <c r="ODT29" s="4"/>
      <c r="ODW29" s="4"/>
      <c r="ODX29" s="4"/>
      <c r="OEA29" s="4"/>
      <c r="OEB29" s="4"/>
      <c r="OEE29" s="4"/>
      <c r="OEF29" s="4"/>
      <c r="OEI29" s="4"/>
      <c r="OEJ29" s="4"/>
      <c r="OEM29" s="4"/>
      <c r="OEN29" s="4"/>
      <c r="OEQ29" s="4"/>
      <c r="OER29" s="4"/>
      <c r="OEU29" s="4"/>
      <c r="OEV29" s="4"/>
      <c r="OEY29" s="4"/>
      <c r="OEZ29" s="4"/>
      <c r="OFC29" s="4"/>
      <c r="OFD29" s="4"/>
      <c r="OFG29" s="4"/>
      <c r="OFH29" s="4"/>
      <c r="OFK29" s="4"/>
      <c r="OFL29" s="4"/>
      <c r="OFO29" s="4"/>
      <c r="OFP29" s="4"/>
      <c r="OFS29" s="4"/>
      <c r="OFT29" s="4"/>
      <c r="OFW29" s="4"/>
      <c r="OFX29" s="4"/>
      <c r="OGA29" s="4"/>
      <c r="OGB29" s="4"/>
      <c r="OGE29" s="4"/>
      <c r="OGF29" s="4"/>
      <c r="OGI29" s="4"/>
      <c r="OGJ29" s="4"/>
      <c r="OGM29" s="4"/>
      <c r="OGN29" s="4"/>
      <c r="OGQ29" s="4"/>
      <c r="OGR29" s="4"/>
      <c r="OGU29" s="4"/>
      <c r="OGV29" s="4"/>
      <c r="OGY29" s="4"/>
      <c r="OGZ29" s="4"/>
      <c r="OHC29" s="4"/>
      <c r="OHD29" s="4"/>
      <c r="OHG29" s="4"/>
      <c r="OHH29" s="4"/>
      <c r="OHK29" s="4"/>
      <c r="OHL29" s="4"/>
      <c r="OHO29" s="4"/>
      <c r="OHP29" s="4"/>
      <c r="OHS29" s="4"/>
      <c r="OHT29" s="4"/>
      <c r="OHW29" s="4"/>
      <c r="OHX29" s="4"/>
      <c r="OIA29" s="4"/>
      <c r="OIB29" s="4"/>
      <c r="OIE29" s="4"/>
      <c r="OIF29" s="4"/>
      <c r="OII29" s="4"/>
      <c r="OIJ29" s="4"/>
      <c r="OIM29" s="4"/>
      <c r="OIN29" s="4"/>
      <c r="OIQ29" s="4"/>
      <c r="OIR29" s="4"/>
      <c r="OIU29" s="4"/>
      <c r="OIV29" s="4"/>
      <c r="OIY29" s="4"/>
      <c r="OIZ29" s="4"/>
      <c r="OJC29" s="4"/>
      <c r="OJD29" s="4"/>
      <c r="OJG29" s="4"/>
      <c r="OJH29" s="4"/>
      <c r="OJK29" s="4"/>
      <c r="OJL29" s="4"/>
      <c r="OJO29" s="4"/>
      <c r="OJP29" s="4"/>
      <c r="OJS29" s="4"/>
      <c r="OJT29" s="4"/>
      <c r="OJW29" s="4"/>
      <c r="OJX29" s="4"/>
      <c r="OKA29" s="4"/>
      <c r="OKB29" s="4"/>
      <c r="OKE29" s="4"/>
      <c r="OKF29" s="4"/>
      <c r="OKI29" s="4"/>
      <c r="OKJ29" s="4"/>
      <c r="OKM29" s="4"/>
      <c r="OKN29" s="4"/>
      <c r="OKQ29" s="4"/>
      <c r="OKR29" s="4"/>
      <c r="OKU29" s="4"/>
      <c r="OKV29" s="4"/>
      <c r="OKY29" s="4"/>
      <c r="OKZ29" s="4"/>
      <c r="OLC29" s="4"/>
      <c r="OLD29" s="4"/>
      <c r="OLG29" s="4"/>
      <c r="OLH29" s="4"/>
      <c r="OLK29" s="4"/>
      <c r="OLL29" s="4"/>
      <c r="OLO29" s="4"/>
      <c r="OLP29" s="4"/>
      <c r="OLS29" s="4"/>
      <c r="OLT29" s="4"/>
      <c r="OLW29" s="4"/>
      <c r="OLX29" s="4"/>
      <c r="OMA29" s="4"/>
      <c r="OMB29" s="4"/>
      <c r="OME29" s="4"/>
      <c r="OMF29" s="4"/>
      <c r="OMI29" s="4"/>
      <c r="OMJ29" s="4"/>
      <c r="OMM29" s="4"/>
      <c r="OMN29" s="4"/>
      <c r="OMQ29" s="4"/>
      <c r="OMR29" s="4"/>
      <c r="OMU29" s="4"/>
      <c r="OMV29" s="4"/>
      <c r="OMY29" s="4"/>
      <c r="OMZ29" s="4"/>
      <c r="ONC29" s="4"/>
      <c r="OND29" s="4"/>
      <c r="ONG29" s="4"/>
      <c r="ONH29" s="4"/>
      <c r="ONK29" s="4"/>
      <c r="ONL29" s="4"/>
      <c r="ONO29" s="4"/>
      <c r="ONP29" s="4"/>
      <c r="ONS29" s="4"/>
      <c r="ONT29" s="4"/>
      <c r="ONW29" s="4"/>
      <c r="ONX29" s="4"/>
      <c r="OOA29" s="4"/>
      <c r="OOB29" s="4"/>
      <c r="OOE29" s="4"/>
      <c r="OOF29" s="4"/>
      <c r="OOI29" s="4"/>
      <c r="OOJ29" s="4"/>
      <c r="OOM29" s="4"/>
      <c r="OON29" s="4"/>
      <c r="OOQ29" s="4"/>
      <c r="OOR29" s="4"/>
      <c r="OOU29" s="4"/>
      <c r="OOV29" s="4"/>
      <c r="OOY29" s="4"/>
      <c r="OOZ29" s="4"/>
      <c r="OPC29" s="4"/>
      <c r="OPD29" s="4"/>
      <c r="OPG29" s="4"/>
      <c r="OPH29" s="4"/>
      <c r="OPK29" s="4"/>
      <c r="OPL29" s="4"/>
      <c r="OPO29" s="4"/>
      <c r="OPP29" s="4"/>
      <c r="OPS29" s="4"/>
      <c r="OPT29" s="4"/>
      <c r="OPW29" s="4"/>
      <c r="OPX29" s="4"/>
      <c r="OQA29" s="4"/>
      <c r="OQB29" s="4"/>
      <c r="OQE29" s="4"/>
      <c r="OQF29" s="4"/>
      <c r="OQI29" s="4"/>
      <c r="OQJ29" s="4"/>
      <c r="OQM29" s="4"/>
      <c r="OQN29" s="4"/>
      <c r="OQQ29" s="4"/>
      <c r="OQR29" s="4"/>
      <c r="OQU29" s="4"/>
      <c r="OQV29" s="4"/>
      <c r="OQY29" s="4"/>
      <c r="OQZ29" s="4"/>
      <c r="ORC29" s="4"/>
      <c r="ORD29" s="4"/>
      <c r="ORG29" s="4"/>
      <c r="ORH29" s="4"/>
      <c r="ORK29" s="4"/>
      <c r="ORL29" s="4"/>
      <c r="ORO29" s="4"/>
      <c r="ORP29" s="4"/>
      <c r="ORS29" s="4"/>
      <c r="ORT29" s="4"/>
      <c r="ORW29" s="4"/>
      <c r="ORX29" s="4"/>
      <c r="OSA29" s="4"/>
      <c r="OSB29" s="4"/>
      <c r="OSE29" s="4"/>
      <c r="OSF29" s="4"/>
      <c r="OSI29" s="4"/>
      <c r="OSJ29" s="4"/>
      <c r="OSM29" s="4"/>
      <c r="OSN29" s="4"/>
      <c r="OSQ29" s="4"/>
      <c r="OSR29" s="4"/>
      <c r="OSU29" s="4"/>
      <c r="OSV29" s="4"/>
      <c r="OSY29" s="4"/>
      <c r="OSZ29" s="4"/>
      <c r="OTC29" s="4"/>
      <c r="OTD29" s="4"/>
      <c r="OTG29" s="4"/>
      <c r="OTH29" s="4"/>
      <c r="OTK29" s="4"/>
      <c r="OTL29" s="4"/>
      <c r="OTO29" s="4"/>
      <c r="OTP29" s="4"/>
      <c r="OTS29" s="4"/>
      <c r="OTT29" s="4"/>
      <c r="OTW29" s="4"/>
      <c r="OTX29" s="4"/>
      <c r="OUA29" s="4"/>
      <c r="OUB29" s="4"/>
      <c r="OUE29" s="4"/>
      <c r="OUF29" s="4"/>
      <c r="OUI29" s="4"/>
      <c r="OUJ29" s="4"/>
      <c r="OUM29" s="4"/>
      <c r="OUN29" s="4"/>
      <c r="OUQ29" s="4"/>
      <c r="OUR29" s="4"/>
      <c r="OUU29" s="4"/>
      <c r="OUV29" s="4"/>
      <c r="OUY29" s="4"/>
      <c r="OUZ29" s="4"/>
      <c r="OVC29" s="4"/>
      <c r="OVD29" s="4"/>
      <c r="OVG29" s="4"/>
      <c r="OVH29" s="4"/>
      <c r="OVK29" s="4"/>
      <c r="OVL29" s="4"/>
      <c r="OVO29" s="4"/>
      <c r="OVP29" s="4"/>
      <c r="OVS29" s="4"/>
      <c r="OVT29" s="4"/>
      <c r="OVW29" s="4"/>
      <c r="OVX29" s="4"/>
      <c r="OWA29" s="4"/>
      <c r="OWB29" s="4"/>
      <c r="OWE29" s="4"/>
      <c r="OWF29" s="4"/>
      <c r="OWI29" s="4"/>
      <c r="OWJ29" s="4"/>
      <c r="OWM29" s="4"/>
      <c r="OWN29" s="4"/>
      <c r="OWQ29" s="4"/>
      <c r="OWR29" s="4"/>
      <c r="OWU29" s="4"/>
      <c r="OWV29" s="4"/>
      <c r="OWY29" s="4"/>
      <c r="OWZ29" s="4"/>
      <c r="OXC29" s="4"/>
      <c r="OXD29" s="4"/>
      <c r="OXG29" s="4"/>
      <c r="OXH29" s="4"/>
      <c r="OXK29" s="4"/>
      <c r="OXL29" s="4"/>
      <c r="OXO29" s="4"/>
      <c r="OXP29" s="4"/>
      <c r="OXS29" s="4"/>
      <c r="OXT29" s="4"/>
      <c r="OXW29" s="4"/>
      <c r="OXX29" s="4"/>
      <c r="OYA29" s="4"/>
      <c r="OYB29" s="4"/>
      <c r="OYE29" s="4"/>
      <c r="OYF29" s="4"/>
      <c r="OYI29" s="4"/>
      <c r="OYJ29" s="4"/>
      <c r="OYM29" s="4"/>
      <c r="OYN29" s="4"/>
      <c r="OYQ29" s="4"/>
      <c r="OYR29" s="4"/>
      <c r="OYU29" s="4"/>
      <c r="OYV29" s="4"/>
      <c r="OYY29" s="4"/>
      <c r="OYZ29" s="4"/>
      <c r="OZC29" s="4"/>
      <c r="OZD29" s="4"/>
      <c r="OZG29" s="4"/>
      <c r="OZH29" s="4"/>
      <c r="OZK29" s="4"/>
      <c r="OZL29" s="4"/>
      <c r="OZO29" s="4"/>
      <c r="OZP29" s="4"/>
      <c r="OZS29" s="4"/>
      <c r="OZT29" s="4"/>
      <c r="OZW29" s="4"/>
      <c r="OZX29" s="4"/>
      <c r="PAA29" s="4"/>
      <c r="PAB29" s="4"/>
      <c r="PAE29" s="4"/>
      <c r="PAF29" s="4"/>
      <c r="PAI29" s="4"/>
      <c r="PAJ29" s="4"/>
      <c r="PAM29" s="4"/>
      <c r="PAN29" s="4"/>
      <c r="PAQ29" s="4"/>
      <c r="PAR29" s="4"/>
      <c r="PAU29" s="4"/>
      <c r="PAV29" s="4"/>
      <c r="PAY29" s="4"/>
      <c r="PAZ29" s="4"/>
      <c r="PBC29" s="4"/>
      <c r="PBD29" s="4"/>
      <c r="PBG29" s="4"/>
      <c r="PBH29" s="4"/>
      <c r="PBK29" s="4"/>
      <c r="PBL29" s="4"/>
      <c r="PBO29" s="4"/>
      <c r="PBP29" s="4"/>
      <c r="PBS29" s="4"/>
      <c r="PBT29" s="4"/>
      <c r="PBW29" s="4"/>
      <c r="PBX29" s="4"/>
      <c r="PCA29" s="4"/>
      <c r="PCB29" s="4"/>
      <c r="PCE29" s="4"/>
      <c r="PCF29" s="4"/>
      <c r="PCI29" s="4"/>
      <c r="PCJ29" s="4"/>
      <c r="PCM29" s="4"/>
      <c r="PCN29" s="4"/>
      <c r="PCQ29" s="4"/>
      <c r="PCR29" s="4"/>
      <c r="PCU29" s="4"/>
      <c r="PCV29" s="4"/>
      <c r="PCY29" s="4"/>
      <c r="PCZ29" s="4"/>
      <c r="PDC29" s="4"/>
      <c r="PDD29" s="4"/>
      <c r="PDG29" s="4"/>
      <c r="PDH29" s="4"/>
      <c r="PDK29" s="4"/>
      <c r="PDL29" s="4"/>
      <c r="PDO29" s="4"/>
      <c r="PDP29" s="4"/>
      <c r="PDS29" s="4"/>
      <c r="PDT29" s="4"/>
      <c r="PDW29" s="4"/>
      <c r="PDX29" s="4"/>
      <c r="PEA29" s="4"/>
      <c r="PEB29" s="4"/>
      <c r="PEE29" s="4"/>
      <c r="PEF29" s="4"/>
      <c r="PEI29" s="4"/>
      <c r="PEJ29" s="4"/>
      <c r="PEM29" s="4"/>
      <c r="PEN29" s="4"/>
      <c r="PEQ29" s="4"/>
      <c r="PER29" s="4"/>
      <c r="PEU29" s="4"/>
      <c r="PEV29" s="4"/>
      <c r="PEY29" s="4"/>
      <c r="PEZ29" s="4"/>
      <c r="PFC29" s="4"/>
      <c r="PFD29" s="4"/>
      <c r="PFG29" s="4"/>
      <c r="PFH29" s="4"/>
      <c r="PFK29" s="4"/>
      <c r="PFL29" s="4"/>
      <c r="PFO29" s="4"/>
      <c r="PFP29" s="4"/>
      <c r="PFS29" s="4"/>
      <c r="PFT29" s="4"/>
      <c r="PFW29" s="4"/>
      <c r="PFX29" s="4"/>
      <c r="PGA29" s="4"/>
      <c r="PGB29" s="4"/>
      <c r="PGE29" s="4"/>
      <c r="PGF29" s="4"/>
      <c r="PGI29" s="4"/>
      <c r="PGJ29" s="4"/>
      <c r="PGM29" s="4"/>
      <c r="PGN29" s="4"/>
      <c r="PGQ29" s="4"/>
      <c r="PGR29" s="4"/>
      <c r="PGU29" s="4"/>
      <c r="PGV29" s="4"/>
      <c r="PGY29" s="4"/>
      <c r="PGZ29" s="4"/>
      <c r="PHC29" s="4"/>
      <c r="PHD29" s="4"/>
      <c r="PHG29" s="4"/>
      <c r="PHH29" s="4"/>
      <c r="PHK29" s="4"/>
      <c r="PHL29" s="4"/>
      <c r="PHO29" s="4"/>
      <c r="PHP29" s="4"/>
      <c r="PHS29" s="4"/>
      <c r="PHT29" s="4"/>
      <c r="PHW29" s="4"/>
      <c r="PHX29" s="4"/>
      <c r="PIA29" s="4"/>
      <c r="PIB29" s="4"/>
      <c r="PIE29" s="4"/>
      <c r="PIF29" s="4"/>
      <c r="PII29" s="4"/>
      <c r="PIJ29" s="4"/>
      <c r="PIM29" s="4"/>
      <c r="PIN29" s="4"/>
      <c r="PIQ29" s="4"/>
      <c r="PIR29" s="4"/>
      <c r="PIU29" s="4"/>
      <c r="PIV29" s="4"/>
      <c r="PIY29" s="4"/>
      <c r="PIZ29" s="4"/>
      <c r="PJC29" s="4"/>
      <c r="PJD29" s="4"/>
      <c r="PJG29" s="4"/>
      <c r="PJH29" s="4"/>
      <c r="PJK29" s="4"/>
      <c r="PJL29" s="4"/>
      <c r="PJO29" s="4"/>
      <c r="PJP29" s="4"/>
      <c r="PJS29" s="4"/>
      <c r="PJT29" s="4"/>
      <c r="PJW29" s="4"/>
      <c r="PJX29" s="4"/>
      <c r="PKA29" s="4"/>
      <c r="PKB29" s="4"/>
      <c r="PKE29" s="4"/>
      <c r="PKF29" s="4"/>
      <c r="PKI29" s="4"/>
      <c r="PKJ29" s="4"/>
      <c r="PKM29" s="4"/>
      <c r="PKN29" s="4"/>
      <c r="PKQ29" s="4"/>
      <c r="PKR29" s="4"/>
      <c r="PKU29" s="4"/>
      <c r="PKV29" s="4"/>
      <c r="PKY29" s="4"/>
      <c r="PKZ29" s="4"/>
      <c r="PLC29" s="4"/>
      <c r="PLD29" s="4"/>
      <c r="PLG29" s="4"/>
      <c r="PLH29" s="4"/>
      <c r="PLK29" s="4"/>
      <c r="PLL29" s="4"/>
      <c r="PLO29" s="4"/>
      <c r="PLP29" s="4"/>
      <c r="PLS29" s="4"/>
      <c r="PLT29" s="4"/>
      <c r="PLW29" s="4"/>
      <c r="PLX29" s="4"/>
      <c r="PMA29" s="4"/>
      <c r="PMB29" s="4"/>
      <c r="PME29" s="4"/>
      <c r="PMF29" s="4"/>
      <c r="PMI29" s="4"/>
      <c r="PMJ29" s="4"/>
      <c r="PMM29" s="4"/>
      <c r="PMN29" s="4"/>
      <c r="PMQ29" s="4"/>
      <c r="PMR29" s="4"/>
      <c r="PMU29" s="4"/>
      <c r="PMV29" s="4"/>
      <c r="PMY29" s="4"/>
      <c r="PMZ29" s="4"/>
      <c r="PNC29" s="4"/>
      <c r="PND29" s="4"/>
      <c r="PNG29" s="4"/>
      <c r="PNH29" s="4"/>
      <c r="PNK29" s="4"/>
      <c r="PNL29" s="4"/>
      <c r="PNO29" s="4"/>
      <c r="PNP29" s="4"/>
      <c r="PNS29" s="4"/>
      <c r="PNT29" s="4"/>
      <c r="PNW29" s="4"/>
      <c r="PNX29" s="4"/>
      <c r="POA29" s="4"/>
      <c r="POB29" s="4"/>
      <c r="POE29" s="4"/>
      <c r="POF29" s="4"/>
      <c r="POI29" s="4"/>
      <c r="POJ29" s="4"/>
      <c r="POM29" s="4"/>
      <c r="PON29" s="4"/>
      <c r="POQ29" s="4"/>
      <c r="POR29" s="4"/>
      <c r="POU29" s="4"/>
      <c r="POV29" s="4"/>
      <c r="POY29" s="4"/>
      <c r="POZ29" s="4"/>
      <c r="PPC29" s="4"/>
      <c r="PPD29" s="4"/>
      <c r="PPG29" s="4"/>
      <c r="PPH29" s="4"/>
      <c r="PPK29" s="4"/>
      <c r="PPL29" s="4"/>
      <c r="PPO29" s="4"/>
      <c r="PPP29" s="4"/>
      <c r="PPS29" s="4"/>
      <c r="PPT29" s="4"/>
      <c r="PPW29" s="4"/>
      <c r="PPX29" s="4"/>
      <c r="PQA29" s="4"/>
      <c r="PQB29" s="4"/>
      <c r="PQE29" s="4"/>
      <c r="PQF29" s="4"/>
      <c r="PQI29" s="4"/>
      <c r="PQJ29" s="4"/>
      <c r="PQM29" s="4"/>
      <c r="PQN29" s="4"/>
      <c r="PQQ29" s="4"/>
      <c r="PQR29" s="4"/>
      <c r="PQU29" s="4"/>
      <c r="PQV29" s="4"/>
      <c r="PQY29" s="4"/>
      <c r="PQZ29" s="4"/>
      <c r="PRC29" s="4"/>
      <c r="PRD29" s="4"/>
      <c r="PRG29" s="4"/>
      <c r="PRH29" s="4"/>
      <c r="PRK29" s="4"/>
      <c r="PRL29" s="4"/>
      <c r="PRO29" s="4"/>
      <c r="PRP29" s="4"/>
      <c r="PRS29" s="4"/>
      <c r="PRT29" s="4"/>
      <c r="PRW29" s="4"/>
      <c r="PRX29" s="4"/>
      <c r="PSA29" s="4"/>
      <c r="PSB29" s="4"/>
      <c r="PSE29" s="4"/>
      <c r="PSF29" s="4"/>
      <c r="PSI29" s="4"/>
      <c r="PSJ29" s="4"/>
      <c r="PSM29" s="4"/>
      <c r="PSN29" s="4"/>
      <c r="PSQ29" s="4"/>
      <c r="PSR29" s="4"/>
      <c r="PSU29" s="4"/>
      <c r="PSV29" s="4"/>
      <c r="PSY29" s="4"/>
      <c r="PSZ29" s="4"/>
      <c r="PTC29" s="4"/>
      <c r="PTD29" s="4"/>
      <c r="PTG29" s="4"/>
      <c r="PTH29" s="4"/>
      <c r="PTK29" s="4"/>
      <c r="PTL29" s="4"/>
      <c r="PTO29" s="4"/>
      <c r="PTP29" s="4"/>
      <c r="PTS29" s="4"/>
      <c r="PTT29" s="4"/>
      <c r="PTW29" s="4"/>
      <c r="PTX29" s="4"/>
      <c r="PUA29" s="4"/>
      <c r="PUB29" s="4"/>
      <c r="PUE29" s="4"/>
      <c r="PUF29" s="4"/>
      <c r="PUI29" s="4"/>
      <c r="PUJ29" s="4"/>
      <c r="PUM29" s="4"/>
      <c r="PUN29" s="4"/>
      <c r="PUQ29" s="4"/>
      <c r="PUR29" s="4"/>
      <c r="PUU29" s="4"/>
      <c r="PUV29" s="4"/>
      <c r="PUY29" s="4"/>
      <c r="PUZ29" s="4"/>
      <c r="PVC29" s="4"/>
      <c r="PVD29" s="4"/>
      <c r="PVG29" s="4"/>
      <c r="PVH29" s="4"/>
      <c r="PVK29" s="4"/>
      <c r="PVL29" s="4"/>
      <c r="PVO29" s="4"/>
      <c r="PVP29" s="4"/>
      <c r="PVS29" s="4"/>
      <c r="PVT29" s="4"/>
      <c r="PVW29" s="4"/>
      <c r="PVX29" s="4"/>
      <c r="PWA29" s="4"/>
      <c r="PWB29" s="4"/>
      <c r="PWE29" s="4"/>
      <c r="PWF29" s="4"/>
      <c r="PWI29" s="4"/>
      <c r="PWJ29" s="4"/>
      <c r="PWM29" s="4"/>
      <c r="PWN29" s="4"/>
      <c r="PWQ29" s="4"/>
      <c r="PWR29" s="4"/>
      <c r="PWU29" s="4"/>
      <c r="PWV29" s="4"/>
      <c r="PWY29" s="4"/>
      <c r="PWZ29" s="4"/>
      <c r="PXC29" s="4"/>
      <c r="PXD29" s="4"/>
      <c r="PXG29" s="4"/>
      <c r="PXH29" s="4"/>
      <c r="PXK29" s="4"/>
      <c r="PXL29" s="4"/>
      <c r="PXO29" s="4"/>
      <c r="PXP29" s="4"/>
      <c r="PXS29" s="4"/>
      <c r="PXT29" s="4"/>
      <c r="PXW29" s="4"/>
      <c r="PXX29" s="4"/>
      <c r="PYA29" s="4"/>
      <c r="PYB29" s="4"/>
      <c r="PYE29" s="4"/>
      <c r="PYF29" s="4"/>
      <c r="PYI29" s="4"/>
      <c r="PYJ29" s="4"/>
      <c r="PYM29" s="4"/>
      <c r="PYN29" s="4"/>
      <c r="PYQ29" s="4"/>
      <c r="PYR29" s="4"/>
      <c r="PYU29" s="4"/>
      <c r="PYV29" s="4"/>
      <c r="PYY29" s="4"/>
      <c r="PYZ29" s="4"/>
      <c r="PZC29" s="4"/>
      <c r="PZD29" s="4"/>
      <c r="PZG29" s="4"/>
      <c r="PZH29" s="4"/>
      <c r="PZK29" s="4"/>
      <c r="PZL29" s="4"/>
      <c r="PZO29" s="4"/>
      <c r="PZP29" s="4"/>
      <c r="PZS29" s="4"/>
      <c r="PZT29" s="4"/>
      <c r="PZW29" s="4"/>
      <c r="PZX29" s="4"/>
      <c r="QAA29" s="4"/>
      <c r="QAB29" s="4"/>
      <c r="QAE29" s="4"/>
      <c r="QAF29" s="4"/>
      <c r="QAI29" s="4"/>
      <c r="QAJ29" s="4"/>
      <c r="QAM29" s="4"/>
      <c r="QAN29" s="4"/>
      <c r="QAQ29" s="4"/>
      <c r="QAR29" s="4"/>
      <c r="QAU29" s="4"/>
      <c r="QAV29" s="4"/>
      <c r="QAY29" s="4"/>
      <c r="QAZ29" s="4"/>
      <c r="QBC29" s="4"/>
      <c r="QBD29" s="4"/>
      <c r="QBG29" s="4"/>
      <c r="QBH29" s="4"/>
      <c r="QBK29" s="4"/>
      <c r="QBL29" s="4"/>
      <c r="QBO29" s="4"/>
      <c r="QBP29" s="4"/>
      <c r="QBS29" s="4"/>
      <c r="QBT29" s="4"/>
      <c r="QBW29" s="4"/>
      <c r="QBX29" s="4"/>
      <c r="QCA29" s="4"/>
      <c r="QCB29" s="4"/>
      <c r="QCE29" s="4"/>
      <c r="QCF29" s="4"/>
      <c r="QCI29" s="4"/>
      <c r="QCJ29" s="4"/>
      <c r="QCM29" s="4"/>
      <c r="QCN29" s="4"/>
      <c r="QCQ29" s="4"/>
      <c r="QCR29" s="4"/>
      <c r="QCU29" s="4"/>
      <c r="QCV29" s="4"/>
      <c r="QCY29" s="4"/>
      <c r="QCZ29" s="4"/>
      <c r="QDC29" s="4"/>
      <c r="QDD29" s="4"/>
      <c r="QDG29" s="4"/>
      <c r="QDH29" s="4"/>
      <c r="QDK29" s="4"/>
      <c r="QDL29" s="4"/>
      <c r="QDO29" s="4"/>
      <c r="QDP29" s="4"/>
      <c r="QDS29" s="4"/>
      <c r="QDT29" s="4"/>
      <c r="QDW29" s="4"/>
      <c r="QDX29" s="4"/>
      <c r="QEA29" s="4"/>
      <c r="QEB29" s="4"/>
      <c r="QEE29" s="4"/>
      <c r="QEF29" s="4"/>
      <c r="QEI29" s="4"/>
      <c r="QEJ29" s="4"/>
      <c r="QEM29" s="4"/>
      <c r="QEN29" s="4"/>
      <c r="QEQ29" s="4"/>
      <c r="QER29" s="4"/>
      <c r="QEU29" s="4"/>
      <c r="QEV29" s="4"/>
      <c r="QEY29" s="4"/>
      <c r="QEZ29" s="4"/>
      <c r="QFC29" s="4"/>
      <c r="QFD29" s="4"/>
      <c r="QFG29" s="4"/>
      <c r="QFH29" s="4"/>
      <c r="QFK29" s="4"/>
      <c r="QFL29" s="4"/>
      <c r="QFO29" s="4"/>
      <c r="QFP29" s="4"/>
      <c r="QFS29" s="4"/>
      <c r="QFT29" s="4"/>
      <c r="QFW29" s="4"/>
      <c r="QFX29" s="4"/>
      <c r="QGA29" s="4"/>
      <c r="QGB29" s="4"/>
      <c r="QGE29" s="4"/>
      <c r="QGF29" s="4"/>
      <c r="QGI29" s="4"/>
      <c r="QGJ29" s="4"/>
      <c r="QGM29" s="4"/>
      <c r="QGN29" s="4"/>
      <c r="QGQ29" s="4"/>
      <c r="QGR29" s="4"/>
      <c r="QGU29" s="4"/>
      <c r="QGV29" s="4"/>
      <c r="QGY29" s="4"/>
      <c r="QGZ29" s="4"/>
      <c r="QHC29" s="4"/>
      <c r="QHD29" s="4"/>
      <c r="QHG29" s="4"/>
      <c r="QHH29" s="4"/>
      <c r="QHK29" s="4"/>
      <c r="QHL29" s="4"/>
      <c r="QHO29" s="4"/>
      <c r="QHP29" s="4"/>
      <c r="QHS29" s="4"/>
      <c r="QHT29" s="4"/>
      <c r="QHW29" s="4"/>
      <c r="QHX29" s="4"/>
      <c r="QIA29" s="4"/>
      <c r="QIB29" s="4"/>
      <c r="QIE29" s="4"/>
      <c r="QIF29" s="4"/>
      <c r="QII29" s="4"/>
      <c r="QIJ29" s="4"/>
      <c r="QIM29" s="4"/>
      <c r="QIN29" s="4"/>
      <c r="QIQ29" s="4"/>
      <c r="QIR29" s="4"/>
      <c r="QIU29" s="4"/>
      <c r="QIV29" s="4"/>
      <c r="QIY29" s="4"/>
      <c r="QIZ29" s="4"/>
      <c r="QJC29" s="4"/>
      <c r="QJD29" s="4"/>
      <c r="QJG29" s="4"/>
      <c r="QJH29" s="4"/>
      <c r="QJK29" s="4"/>
      <c r="QJL29" s="4"/>
      <c r="QJO29" s="4"/>
      <c r="QJP29" s="4"/>
      <c r="QJS29" s="4"/>
      <c r="QJT29" s="4"/>
      <c r="QJW29" s="4"/>
      <c r="QJX29" s="4"/>
      <c r="QKA29" s="4"/>
      <c r="QKB29" s="4"/>
      <c r="QKE29" s="4"/>
      <c r="QKF29" s="4"/>
      <c r="QKI29" s="4"/>
      <c r="QKJ29" s="4"/>
      <c r="QKM29" s="4"/>
      <c r="QKN29" s="4"/>
      <c r="QKQ29" s="4"/>
      <c r="QKR29" s="4"/>
      <c r="QKU29" s="4"/>
      <c r="QKV29" s="4"/>
      <c r="QKY29" s="4"/>
      <c r="QKZ29" s="4"/>
      <c r="QLC29" s="4"/>
      <c r="QLD29" s="4"/>
      <c r="QLG29" s="4"/>
      <c r="QLH29" s="4"/>
      <c r="QLK29" s="4"/>
      <c r="QLL29" s="4"/>
      <c r="QLO29" s="4"/>
      <c r="QLP29" s="4"/>
      <c r="QLS29" s="4"/>
      <c r="QLT29" s="4"/>
      <c r="QLW29" s="4"/>
      <c r="QLX29" s="4"/>
      <c r="QMA29" s="4"/>
      <c r="QMB29" s="4"/>
      <c r="QME29" s="4"/>
      <c r="QMF29" s="4"/>
      <c r="QMI29" s="4"/>
      <c r="QMJ29" s="4"/>
      <c r="QMM29" s="4"/>
      <c r="QMN29" s="4"/>
      <c r="QMQ29" s="4"/>
      <c r="QMR29" s="4"/>
      <c r="QMU29" s="4"/>
      <c r="QMV29" s="4"/>
      <c r="QMY29" s="4"/>
      <c r="QMZ29" s="4"/>
      <c r="QNC29" s="4"/>
      <c r="QND29" s="4"/>
      <c r="QNG29" s="4"/>
      <c r="QNH29" s="4"/>
      <c r="QNK29" s="4"/>
      <c r="QNL29" s="4"/>
      <c r="QNO29" s="4"/>
      <c r="QNP29" s="4"/>
      <c r="QNS29" s="4"/>
      <c r="QNT29" s="4"/>
      <c r="QNW29" s="4"/>
      <c r="QNX29" s="4"/>
      <c r="QOA29" s="4"/>
      <c r="QOB29" s="4"/>
      <c r="QOE29" s="4"/>
      <c r="QOF29" s="4"/>
      <c r="QOI29" s="4"/>
      <c r="QOJ29" s="4"/>
      <c r="QOM29" s="4"/>
      <c r="QON29" s="4"/>
      <c r="QOQ29" s="4"/>
      <c r="QOR29" s="4"/>
      <c r="QOU29" s="4"/>
      <c r="QOV29" s="4"/>
      <c r="QOY29" s="4"/>
      <c r="QOZ29" s="4"/>
      <c r="QPC29" s="4"/>
      <c r="QPD29" s="4"/>
      <c r="QPG29" s="4"/>
      <c r="QPH29" s="4"/>
      <c r="QPK29" s="4"/>
      <c r="QPL29" s="4"/>
      <c r="QPO29" s="4"/>
      <c r="QPP29" s="4"/>
      <c r="QPS29" s="4"/>
      <c r="QPT29" s="4"/>
      <c r="QPW29" s="4"/>
      <c r="QPX29" s="4"/>
      <c r="QQA29" s="4"/>
      <c r="QQB29" s="4"/>
      <c r="QQE29" s="4"/>
      <c r="QQF29" s="4"/>
      <c r="QQI29" s="4"/>
      <c r="QQJ29" s="4"/>
      <c r="QQM29" s="4"/>
      <c r="QQN29" s="4"/>
      <c r="QQQ29" s="4"/>
      <c r="QQR29" s="4"/>
      <c r="QQU29" s="4"/>
      <c r="QQV29" s="4"/>
      <c r="QQY29" s="4"/>
      <c r="QQZ29" s="4"/>
      <c r="QRC29" s="4"/>
      <c r="QRD29" s="4"/>
      <c r="QRG29" s="4"/>
      <c r="QRH29" s="4"/>
      <c r="QRK29" s="4"/>
      <c r="QRL29" s="4"/>
      <c r="QRO29" s="4"/>
      <c r="QRP29" s="4"/>
      <c r="QRS29" s="4"/>
      <c r="QRT29" s="4"/>
      <c r="QRW29" s="4"/>
      <c r="QRX29" s="4"/>
      <c r="QSA29" s="4"/>
      <c r="QSB29" s="4"/>
      <c r="QSE29" s="4"/>
      <c r="QSF29" s="4"/>
      <c r="QSI29" s="4"/>
      <c r="QSJ29" s="4"/>
      <c r="QSM29" s="4"/>
      <c r="QSN29" s="4"/>
      <c r="QSQ29" s="4"/>
      <c r="QSR29" s="4"/>
      <c r="QSU29" s="4"/>
      <c r="QSV29" s="4"/>
      <c r="QSY29" s="4"/>
      <c r="QSZ29" s="4"/>
      <c r="QTC29" s="4"/>
      <c r="QTD29" s="4"/>
      <c r="QTG29" s="4"/>
      <c r="QTH29" s="4"/>
      <c r="QTK29" s="4"/>
      <c r="QTL29" s="4"/>
      <c r="QTO29" s="4"/>
      <c r="QTP29" s="4"/>
      <c r="QTS29" s="4"/>
      <c r="QTT29" s="4"/>
      <c r="QTW29" s="4"/>
      <c r="QTX29" s="4"/>
      <c r="QUA29" s="4"/>
      <c r="QUB29" s="4"/>
      <c r="QUE29" s="4"/>
      <c r="QUF29" s="4"/>
      <c r="QUI29" s="4"/>
      <c r="QUJ29" s="4"/>
      <c r="QUM29" s="4"/>
      <c r="QUN29" s="4"/>
      <c r="QUQ29" s="4"/>
      <c r="QUR29" s="4"/>
      <c r="QUU29" s="4"/>
      <c r="QUV29" s="4"/>
      <c r="QUY29" s="4"/>
      <c r="QUZ29" s="4"/>
      <c r="QVC29" s="4"/>
      <c r="QVD29" s="4"/>
      <c r="QVG29" s="4"/>
      <c r="QVH29" s="4"/>
      <c r="QVK29" s="4"/>
      <c r="QVL29" s="4"/>
      <c r="QVO29" s="4"/>
      <c r="QVP29" s="4"/>
      <c r="QVS29" s="4"/>
      <c r="QVT29" s="4"/>
      <c r="QVW29" s="4"/>
      <c r="QVX29" s="4"/>
      <c r="QWA29" s="4"/>
      <c r="QWB29" s="4"/>
      <c r="QWE29" s="4"/>
      <c r="QWF29" s="4"/>
      <c r="QWI29" s="4"/>
      <c r="QWJ29" s="4"/>
      <c r="QWM29" s="4"/>
      <c r="QWN29" s="4"/>
      <c r="QWQ29" s="4"/>
      <c r="QWR29" s="4"/>
      <c r="QWU29" s="4"/>
      <c r="QWV29" s="4"/>
      <c r="QWY29" s="4"/>
      <c r="QWZ29" s="4"/>
      <c r="QXC29" s="4"/>
      <c r="QXD29" s="4"/>
      <c r="QXG29" s="4"/>
      <c r="QXH29" s="4"/>
      <c r="QXK29" s="4"/>
      <c r="QXL29" s="4"/>
      <c r="QXO29" s="4"/>
      <c r="QXP29" s="4"/>
      <c r="QXS29" s="4"/>
      <c r="QXT29" s="4"/>
      <c r="QXW29" s="4"/>
      <c r="QXX29" s="4"/>
      <c r="QYA29" s="4"/>
      <c r="QYB29" s="4"/>
      <c r="QYE29" s="4"/>
      <c r="QYF29" s="4"/>
      <c r="QYI29" s="4"/>
      <c r="QYJ29" s="4"/>
      <c r="QYM29" s="4"/>
      <c r="QYN29" s="4"/>
      <c r="QYQ29" s="4"/>
      <c r="QYR29" s="4"/>
      <c r="QYU29" s="4"/>
      <c r="QYV29" s="4"/>
      <c r="QYY29" s="4"/>
      <c r="QYZ29" s="4"/>
      <c r="QZC29" s="4"/>
      <c r="QZD29" s="4"/>
      <c r="QZG29" s="4"/>
      <c r="QZH29" s="4"/>
      <c r="QZK29" s="4"/>
      <c r="QZL29" s="4"/>
      <c r="QZO29" s="4"/>
      <c r="QZP29" s="4"/>
      <c r="QZS29" s="4"/>
      <c r="QZT29" s="4"/>
      <c r="QZW29" s="4"/>
      <c r="QZX29" s="4"/>
      <c r="RAA29" s="4"/>
      <c r="RAB29" s="4"/>
      <c r="RAE29" s="4"/>
      <c r="RAF29" s="4"/>
      <c r="RAI29" s="4"/>
      <c r="RAJ29" s="4"/>
      <c r="RAM29" s="4"/>
      <c r="RAN29" s="4"/>
      <c r="RAQ29" s="4"/>
      <c r="RAR29" s="4"/>
      <c r="RAU29" s="4"/>
      <c r="RAV29" s="4"/>
      <c r="RAY29" s="4"/>
      <c r="RAZ29" s="4"/>
      <c r="RBC29" s="4"/>
      <c r="RBD29" s="4"/>
      <c r="RBG29" s="4"/>
      <c r="RBH29" s="4"/>
      <c r="RBK29" s="4"/>
      <c r="RBL29" s="4"/>
      <c r="RBO29" s="4"/>
      <c r="RBP29" s="4"/>
      <c r="RBS29" s="4"/>
      <c r="RBT29" s="4"/>
      <c r="RBW29" s="4"/>
      <c r="RBX29" s="4"/>
      <c r="RCA29" s="4"/>
      <c r="RCB29" s="4"/>
      <c r="RCE29" s="4"/>
      <c r="RCF29" s="4"/>
      <c r="RCI29" s="4"/>
      <c r="RCJ29" s="4"/>
      <c r="RCM29" s="4"/>
      <c r="RCN29" s="4"/>
      <c r="RCQ29" s="4"/>
      <c r="RCR29" s="4"/>
      <c r="RCU29" s="4"/>
      <c r="RCV29" s="4"/>
      <c r="RCY29" s="4"/>
      <c r="RCZ29" s="4"/>
      <c r="RDC29" s="4"/>
      <c r="RDD29" s="4"/>
      <c r="RDG29" s="4"/>
      <c r="RDH29" s="4"/>
      <c r="RDK29" s="4"/>
      <c r="RDL29" s="4"/>
      <c r="RDO29" s="4"/>
      <c r="RDP29" s="4"/>
      <c r="RDS29" s="4"/>
      <c r="RDT29" s="4"/>
      <c r="RDW29" s="4"/>
      <c r="RDX29" s="4"/>
      <c r="REA29" s="4"/>
      <c r="REB29" s="4"/>
      <c r="REE29" s="4"/>
      <c r="REF29" s="4"/>
      <c r="REI29" s="4"/>
      <c r="REJ29" s="4"/>
      <c r="REM29" s="4"/>
      <c r="REN29" s="4"/>
      <c r="REQ29" s="4"/>
      <c r="RER29" s="4"/>
      <c r="REU29" s="4"/>
      <c r="REV29" s="4"/>
      <c r="REY29" s="4"/>
      <c r="REZ29" s="4"/>
      <c r="RFC29" s="4"/>
      <c r="RFD29" s="4"/>
      <c r="RFG29" s="4"/>
      <c r="RFH29" s="4"/>
      <c r="RFK29" s="4"/>
      <c r="RFL29" s="4"/>
      <c r="RFO29" s="4"/>
      <c r="RFP29" s="4"/>
      <c r="RFS29" s="4"/>
      <c r="RFT29" s="4"/>
      <c r="RFW29" s="4"/>
      <c r="RFX29" s="4"/>
      <c r="RGA29" s="4"/>
      <c r="RGB29" s="4"/>
      <c r="RGE29" s="4"/>
      <c r="RGF29" s="4"/>
      <c r="RGI29" s="4"/>
      <c r="RGJ29" s="4"/>
      <c r="RGM29" s="4"/>
      <c r="RGN29" s="4"/>
      <c r="RGQ29" s="4"/>
      <c r="RGR29" s="4"/>
      <c r="RGU29" s="4"/>
      <c r="RGV29" s="4"/>
      <c r="RGY29" s="4"/>
      <c r="RGZ29" s="4"/>
      <c r="RHC29" s="4"/>
      <c r="RHD29" s="4"/>
      <c r="RHG29" s="4"/>
      <c r="RHH29" s="4"/>
      <c r="RHK29" s="4"/>
      <c r="RHL29" s="4"/>
      <c r="RHO29" s="4"/>
      <c r="RHP29" s="4"/>
      <c r="RHS29" s="4"/>
      <c r="RHT29" s="4"/>
      <c r="RHW29" s="4"/>
      <c r="RHX29" s="4"/>
      <c r="RIA29" s="4"/>
      <c r="RIB29" s="4"/>
      <c r="RIE29" s="4"/>
      <c r="RIF29" s="4"/>
      <c r="RII29" s="4"/>
      <c r="RIJ29" s="4"/>
      <c r="RIM29" s="4"/>
      <c r="RIN29" s="4"/>
      <c r="RIQ29" s="4"/>
      <c r="RIR29" s="4"/>
      <c r="RIU29" s="4"/>
      <c r="RIV29" s="4"/>
      <c r="RIY29" s="4"/>
      <c r="RIZ29" s="4"/>
      <c r="RJC29" s="4"/>
      <c r="RJD29" s="4"/>
      <c r="RJG29" s="4"/>
      <c r="RJH29" s="4"/>
      <c r="RJK29" s="4"/>
      <c r="RJL29" s="4"/>
      <c r="RJO29" s="4"/>
      <c r="RJP29" s="4"/>
      <c r="RJS29" s="4"/>
      <c r="RJT29" s="4"/>
      <c r="RJW29" s="4"/>
      <c r="RJX29" s="4"/>
      <c r="RKA29" s="4"/>
      <c r="RKB29" s="4"/>
      <c r="RKE29" s="4"/>
      <c r="RKF29" s="4"/>
      <c r="RKI29" s="4"/>
      <c r="RKJ29" s="4"/>
      <c r="RKM29" s="4"/>
      <c r="RKN29" s="4"/>
      <c r="RKQ29" s="4"/>
      <c r="RKR29" s="4"/>
      <c r="RKU29" s="4"/>
      <c r="RKV29" s="4"/>
      <c r="RKY29" s="4"/>
      <c r="RKZ29" s="4"/>
      <c r="RLC29" s="4"/>
      <c r="RLD29" s="4"/>
      <c r="RLG29" s="4"/>
      <c r="RLH29" s="4"/>
      <c r="RLK29" s="4"/>
      <c r="RLL29" s="4"/>
      <c r="RLO29" s="4"/>
      <c r="RLP29" s="4"/>
      <c r="RLS29" s="4"/>
      <c r="RLT29" s="4"/>
      <c r="RLW29" s="4"/>
      <c r="RLX29" s="4"/>
      <c r="RMA29" s="4"/>
      <c r="RMB29" s="4"/>
      <c r="RME29" s="4"/>
      <c r="RMF29" s="4"/>
      <c r="RMI29" s="4"/>
      <c r="RMJ29" s="4"/>
      <c r="RMM29" s="4"/>
      <c r="RMN29" s="4"/>
      <c r="RMQ29" s="4"/>
      <c r="RMR29" s="4"/>
      <c r="RMU29" s="4"/>
      <c r="RMV29" s="4"/>
      <c r="RMY29" s="4"/>
      <c r="RMZ29" s="4"/>
      <c r="RNC29" s="4"/>
      <c r="RND29" s="4"/>
      <c r="RNG29" s="4"/>
      <c r="RNH29" s="4"/>
      <c r="RNK29" s="4"/>
      <c r="RNL29" s="4"/>
      <c r="RNO29" s="4"/>
      <c r="RNP29" s="4"/>
      <c r="RNS29" s="4"/>
      <c r="RNT29" s="4"/>
      <c r="RNW29" s="4"/>
      <c r="RNX29" s="4"/>
      <c r="ROA29" s="4"/>
      <c r="ROB29" s="4"/>
      <c r="ROE29" s="4"/>
      <c r="ROF29" s="4"/>
      <c r="ROI29" s="4"/>
      <c r="ROJ29" s="4"/>
      <c r="ROM29" s="4"/>
      <c r="RON29" s="4"/>
      <c r="ROQ29" s="4"/>
      <c r="ROR29" s="4"/>
      <c r="ROU29" s="4"/>
      <c r="ROV29" s="4"/>
      <c r="ROY29" s="4"/>
      <c r="ROZ29" s="4"/>
      <c r="RPC29" s="4"/>
      <c r="RPD29" s="4"/>
      <c r="RPG29" s="4"/>
      <c r="RPH29" s="4"/>
      <c r="RPK29" s="4"/>
      <c r="RPL29" s="4"/>
      <c r="RPO29" s="4"/>
      <c r="RPP29" s="4"/>
      <c r="RPS29" s="4"/>
      <c r="RPT29" s="4"/>
      <c r="RPW29" s="4"/>
      <c r="RPX29" s="4"/>
      <c r="RQA29" s="4"/>
      <c r="RQB29" s="4"/>
      <c r="RQE29" s="4"/>
      <c r="RQF29" s="4"/>
      <c r="RQI29" s="4"/>
      <c r="RQJ29" s="4"/>
      <c r="RQM29" s="4"/>
      <c r="RQN29" s="4"/>
      <c r="RQQ29" s="4"/>
      <c r="RQR29" s="4"/>
      <c r="RQU29" s="4"/>
      <c r="RQV29" s="4"/>
      <c r="RQY29" s="4"/>
      <c r="RQZ29" s="4"/>
      <c r="RRC29" s="4"/>
      <c r="RRD29" s="4"/>
      <c r="RRG29" s="4"/>
      <c r="RRH29" s="4"/>
      <c r="RRK29" s="4"/>
      <c r="RRL29" s="4"/>
      <c r="RRO29" s="4"/>
      <c r="RRP29" s="4"/>
      <c r="RRS29" s="4"/>
      <c r="RRT29" s="4"/>
      <c r="RRW29" s="4"/>
      <c r="RRX29" s="4"/>
      <c r="RSA29" s="4"/>
      <c r="RSB29" s="4"/>
      <c r="RSE29" s="4"/>
      <c r="RSF29" s="4"/>
      <c r="RSI29" s="4"/>
      <c r="RSJ29" s="4"/>
      <c r="RSM29" s="4"/>
      <c r="RSN29" s="4"/>
      <c r="RSQ29" s="4"/>
      <c r="RSR29" s="4"/>
      <c r="RSU29" s="4"/>
      <c r="RSV29" s="4"/>
      <c r="RSY29" s="4"/>
      <c r="RSZ29" s="4"/>
      <c r="RTC29" s="4"/>
      <c r="RTD29" s="4"/>
      <c r="RTG29" s="4"/>
      <c r="RTH29" s="4"/>
      <c r="RTK29" s="4"/>
      <c r="RTL29" s="4"/>
      <c r="RTO29" s="4"/>
      <c r="RTP29" s="4"/>
      <c r="RTS29" s="4"/>
      <c r="RTT29" s="4"/>
      <c r="RTW29" s="4"/>
      <c r="RTX29" s="4"/>
      <c r="RUA29" s="4"/>
      <c r="RUB29" s="4"/>
      <c r="RUE29" s="4"/>
      <c r="RUF29" s="4"/>
      <c r="RUI29" s="4"/>
      <c r="RUJ29" s="4"/>
      <c r="RUM29" s="4"/>
      <c r="RUN29" s="4"/>
      <c r="RUQ29" s="4"/>
      <c r="RUR29" s="4"/>
      <c r="RUU29" s="4"/>
      <c r="RUV29" s="4"/>
      <c r="RUY29" s="4"/>
      <c r="RUZ29" s="4"/>
      <c r="RVC29" s="4"/>
      <c r="RVD29" s="4"/>
      <c r="RVG29" s="4"/>
      <c r="RVH29" s="4"/>
      <c r="RVK29" s="4"/>
      <c r="RVL29" s="4"/>
      <c r="RVO29" s="4"/>
      <c r="RVP29" s="4"/>
      <c r="RVS29" s="4"/>
      <c r="RVT29" s="4"/>
      <c r="RVW29" s="4"/>
      <c r="RVX29" s="4"/>
      <c r="RWA29" s="4"/>
      <c r="RWB29" s="4"/>
      <c r="RWE29" s="4"/>
      <c r="RWF29" s="4"/>
      <c r="RWI29" s="4"/>
      <c r="RWJ29" s="4"/>
      <c r="RWM29" s="4"/>
      <c r="RWN29" s="4"/>
      <c r="RWQ29" s="4"/>
      <c r="RWR29" s="4"/>
      <c r="RWU29" s="4"/>
      <c r="RWV29" s="4"/>
      <c r="RWY29" s="4"/>
      <c r="RWZ29" s="4"/>
      <c r="RXC29" s="4"/>
      <c r="RXD29" s="4"/>
      <c r="RXG29" s="4"/>
      <c r="RXH29" s="4"/>
      <c r="RXK29" s="4"/>
      <c r="RXL29" s="4"/>
      <c r="RXO29" s="4"/>
      <c r="RXP29" s="4"/>
      <c r="RXS29" s="4"/>
      <c r="RXT29" s="4"/>
      <c r="RXW29" s="4"/>
      <c r="RXX29" s="4"/>
      <c r="RYA29" s="4"/>
      <c r="RYB29" s="4"/>
      <c r="RYE29" s="4"/>
      <c r="RYF29" s="4"/>
      <c r="RYI29" s="4"/>
      <c r="RYJ29" s="4"/>
      <c r="RYM29" s="4"/>
      <c r="RYN29" s="4"/>
      <c r="RYQ29" s="4"/>
      <c r="RYR29" s="4"/>
      <c r="RYU29" s="4"/>
      <c r="RYV29" s="4"/>
      <c r="RYY29" s="4"/>
      <c r="RYZ29" s="4"/>
      <c r="RZC29" s="4"/>
      <c r="RZD29" s="4"/>
      <c r="RZG29" s="4"/>
      <c r="RZH29" s="4"/>
      <c r="RZK29" s="4"/>
      <c r="RZL29" s="4"/>
      <c r="RZO29" s="4"/>
      <c r="RZP29" s="4"/>
      <c r="RZS29" s="4"/>
      <c r="RZT29" s="4"/>
      <c r="RZW29" s="4"/>
      <c r="RZX29" s="4"/>
      <c r="SAA29" s="4"/>
      <c r="SAB29" s="4"/>
      <c r="SAE29" s="4"/>
      <c r="SAF29" s="4"/>
      <c r="SAI29" s="4"/>
      <c r="SAJ29" s="4"/>
      <c r="SAM29" s="4"/>
      <c r="SAN29" s="4"/>
      <c r="SAQ29" s="4"/>
      <c r="SAR29" s="4"/>
      <c r="SAU29" s="4"/>
      <c r="SAV29" s="4"/>
      <c r="SAY29" s="4"/>
      <c r="SAZ29" s="4"/>
      <c r="SBC29" s="4"/>
      <c r="SBD29" s="4"/>
      <c r="SBG29" s="4"/>
      <c r="SBH29" s="4"/>
      <c r="SBK29" s="4"/>
      <c r="SBL29" s="4"/>
      <c r="SBO29" s="4"/>
      <c r="SBP29" s="4"/>
      <c r="SBS29" s="4"/>
      <c r="SBT29" s="4"/>
      <c r="SBW29" s="4"/>
      <c r="SBX29" s="4"/>
      <c r="SCA29" s="4"/>
      <c r="SCB29" s="4"/>
      <c r="SCE29" s="4"/>
      <c r="SCF29" s="4"/>
      <c r="SCI29" s="4"/>
      <c r="SCJ29" s="4"/>
      <c r="SCM29" s="4"/>
      <c r="SCN29" s="4"/>
      <c r="SCQ29" s="4"/>
      <c r="SCR29" s="4"/>
      <c r="SCU29" s="4"/>
      <c r="SCV29" s="4"/>
      <c r="SCY29" s="4"/>
      <c r="SCZ29" s="4"/>
      <c r="SDC29" s="4"/>
      <c r="SDD29" s="4"/>
      <c r="SDG29" s="4"/>
      <c r="SDH29" s="4"/>
      <c r="SDK29" s="4"/>
      <c r="SDL29" s="4"/>
      <c r="SDO29" s="4"/>
      <c r="SDP29" s="4"/>
      <c r="SDS29" s="4"/>
      <c r="SDT29" s="4"/>
      <c r="SDW29" s="4"/>
      <c r="SDX29" s="4"/>
      <c r="SEA29" s="4"/>
      <c r="SEB29" s="4"/>
      <c r="SEE29" s="4"/>
      <c r="SEF29" s="4"/>
      <c r="SEI29" s="4"/>
      <c r="SEJ29" s="4"/>
      <c r="SEM29" s="4"/>
      <c r="SEN29" s="4"/>
      <c r="SEQ29" s="4"/>
      <c r="SER29" s="4"/>
      <c r="SEU29" s="4"/>
      <c r="SEV29" s="4"/>
      <c r="SEY29" s="4"/>
      <c r="SEZ29" s="4"/>
      <c r="SFC29" s="4"/>
      <c r="SFD29" s="4"/>
      <c r="SFG29" s="4"/>
      <c r="SFH29" s="4"/>
      <c r="SFK29" s="4"/>
      <c r="SFL29" s="4"/>
      <c r="SFO29" s="4"/>
      <c r="SFP29" s="4"/>
      <c r="SFS29" s="4"/>
      <c r="SFT29" s="4"/>
      <c r="SFW29" s="4"/>
      <c r="SFX29" s="4"/>
      <c r="SGA29" s="4"/>
      <c r="SGB29" s="4"/>
      <c r="SGE29" s="4"/>
      <c r="SGF29" s="4"/>
      <c r="SGI29" s="4"/>
      <c r="SGJ29" s="4"/>
      <c r="SGM29" s="4"/>
      <c r="SGN29" s="4"/>
      <c r="SGQ29" s="4"/>
      <c r="SGR29" s="4"/>
      <c r="SGU29" s="4"/>
      <c r="SGV29" s="4"/>
      <c r="SGY29" s="4"/>
      <c r="SGZ29" s="4"/>
      <c r="SHC29" s="4"/>
      <c r="SHD29" s="4"/>
      <c r="SHG29" s="4"/>
      <c r="SHH29" s="4"/>
      <c r="SHK29" s="4"/>
      <c r="SHL29" s="4"/>
      <c r="SHO29" s="4"/>
      <c r="SHP29" s="4"/>
      <c r="SHS29" s="4"/>
      <c r="SHT29" s="4"/>
      <c r="SHW29" s="4"/>
      <c r="SHX29" s="4"/>
      <c r="SIA29" s="4"/>
      <c r="SIB29" s="4"/>
      <c r="SIE29" s="4"/>
      <c r="SIF29" s="4"/>
      <c r="SII29" s="4"/>
      <c r="SIJ29" s="4"/>
      <c r="SIM29" s="4"/>
      <c r="SIN29" s="4"/>
      <c r="SIQ29" s="4"/>
      <c r="SIR29" s="4"/>
      <c r="SIU29" s="4"/>
      <c r="SIV29" s="4"/>
      <c r="SIY29" s="4"/>
      <c r="SIZ29" s="4"/>
      <c r="SJC29" s="4"/>
      <c r="SJD29" s="4"/>
      <c r="SJG29" s="4"/>
      <c r="SJH29" s="4"/>
      <c r="SJK29" s="4"/>
      <c r="SJL29" s="4"/>
      <c r="SJO29" s="4"/>
      <c r="SJP29" s="4"/>
      <c r="SJS29" s="4"/>
      <c r="SJT29" s="4"/>
      <c r="SJW29" s="4"/>
      <c r="SJX29" s="4"/>
      <c r="SKA29" s="4"/>
      <c r="SKB29" s="4"/>
      <c r="SKE29" s="4"/>
      <c r="SKF29" s="4"/>
      <c r="SKI29" s="4"/>
      <c r="SKJ29" s="4"/>
      <c r="SKM29" s="4"/>
      <c r="SKN29" s="4"/>
      <c r="SKQ29" s="4"/>
      <c r="SKR29" s="4"/>
      <c r="SKU29" s="4"/>
      <c r="SKV29" s="4"/>
      <c r="SKY29" s="4"/>
      <c r="SKZ29" s="4"/>
      <c r="SLC29" s="4"/>
      <c r="SLD29" s="4"/>
      <c r="SLG29" s="4"/>
      <c r="SLH29" s="4"/>
      <c r="SLK29" s="4"/>
      <c r="SLL29" s="4"/>
      <c r="SLO29" s="4"/>
      <c r="SLP29" s="4"/>
      <c r="SLS29" s="4"/>
      <c r="SLT29" s="4"/>
      <c r="SLW29" s="4"/>
      <c r="SLX29" s="4"/>
      <c r="SMA29" s="4"/>
      <c r="SMB29" s="4"/>
      <c r="SME29" s="4"/>
      <c r="SMF29" s="4"/>
      <c r="SMI29" s="4"/>
      <c r="SMJ29" s="4"/>
      <c r="SMM29" s="4"/>
      <c r="SMN29" s="4"/>
      <c r="SMQ29" s="4"/>
      <c r="SMR29" s="4"/>
      <c r="SMU29" s="4"/>
      <c r="SMV29" s="4"/>
      <c r="SMY29" s="4"/>
      <c r="SMZ29" s="4"/>
      <c r="SNC29" s="4"/>
      <c r="SND29" s="4"/>
      <c r="SNG29" s="4"/>
      <c r="SNH29" s="4"/>
      <c r="SNK29" s="4"/>
      <c r="SNL29" s="4"/>
      <c r="SNO29" s="4"/>
      <c r="SNP29" s="4"/>
      <c r="SNS29" s="4"/>
      <c r="SNT29" s="4"/>
      <c r="SNW29" s="4"/>
      <c r="SNX29" s="4"/>
      <c r="SOA29" s="4"/>
      <c r="SOB29" s="4"/>
      <c r="SOE29" s="4"/>
      <c r="SOF29" s="4"/>
      <c r="SOI29" s="4"/>
      <c r="SOJ29" s="4"/>
      <c r="SOM29" s="4"/>
      <c r="SON29" s="4"/>
      <c r="SOQ29" s="4"/>
      <c r="SOR29" s="4"/>
      <c r="SOU29" s="4"/>
      <c r="SOV29" s="4"/>
      <c r="SOY29" s="4"/>
      <c r="SOZ29" s="4"/>
      <c r="SPC29" s="4"/>
      <c r="SPD29" s="4"/>
      <c r="SPG29" s="4"/>
      <c r="SPH29" s="4"/>
      <c r="SPK29" s="4"/>
      <c r="SPL29" s="4"/>
      <c r="SPO29" s="4"/>
      <c r="SPP29" s="4"/>
      <c r="SPS29" s="4"/>
      <c r="SPT29" s="4"/>
      <c r="SPW29" s="4"/>
      <c r="SPX29" s="4"/>
      <c r="SQA29" s="4"/>
      <c r="SQB29" s="4"/>
      <c r="SQE29" s="4"/>
      <c r="SQF29" s="4"/>
      <c r="SQI29" s="4"/>
      <c r="SQJ29" s="4"/>
      <c r="SQM29" s="4"/>
      <c r="SQN29" s="4"/>
      <c r="SQQ29" s="4"/>
      <c r="SQR29" s="4"/>
      <c r="SQU29" s="4"/>
      <c r="SQV29" s="4"/>
      <c r="SQY29" s="4"/>
      <c r="SQZ29" s="4"/>
      <c r="SRC29" s="4"/>
      <c r="SRD29" s="4"/>
      <c r="SRG29" s="4"/>
      <c r="SRH29" s="4"/>
      <c r="SRK29" s="4"/>
      <c r="SRL29" s="4"/>
      <c r="SRO29" s="4"/>
      <c r="SRP29" s="4"/>
      <c r="SRS29" s="4"/>
      <c r="SRT29" s="4"/>
      <c r="SRW29" s="4"/>
      <c r="SRX29" s="4"/>
      <c r="SSA29" s="4"/>
      <c r="SSB29" s="4"/>
      <c r="SSE29" s="4"/>
      <c r="SSF29" s="4"/>
      <c r="SSI29" s="4"/>
      <c r="SSJ29" s="4"/>
      <c r="SSM29" s="4"/>
      <c r="SSN29" s="4"/>
      <c r="SSQ29" s="4"/>
      <c r="SSR29" s="4"/>
      <c r="SSU29" s="4"/>
      <c r="SSV29" s="4"/>
      <c r="SSY29" s="4"/>
      <c r="SSZ29" s="4"/>
      <c r="STC29" s="4"/>
      <c r="STD29" s="4"/>
      <c r="STG29" s="4"/>
      <c r="STH29" s="4"/>
      <c r="STK29" s="4"/>
      <c r="STL29" s="4"/>
      <c r="STO29" s="4"/>
      <c r="STP29" s="4"/>
      <c r="STS29" s="4"/>
      <c r="STT29" s="4"/>
      <c r="STW29" s="4"/>
      <c r="STX29" s="4"/>
      <c r="SUA29" s="4"/>
      <c r="SUB29" s="4"/>
      <c r="SUE29" s="4"/>
      <c r="SUF29" s="4"/>
      <c r="SUI29" s="4"/>
      <c r="SUJ29" s="4"/>
      <c r="SUM29" s="4"/>
      <c r="SUN29" s="4"/>
      <c r="SUQ29" s="4"/>
      <c r="SUR29" s="4"/>
      <c r="SUU29" s="4"/>
      <c r="SUV29" s="4"/>
      <c r="SUY29" s="4"/>
      <c r="SUZ29" s="4"/>
      <c r="SVC29" s="4"/>
      <c r="SVD29" s="4"/>
      <c r="SVG29" s="4"/>
      <c r="SVH29" s="4"/>
      <c r="SVK29" s="4"/>
      <c r="SVL29" s="4"/>
      <c r="SVO29" s="4"/>
      <c r="SVP29" s="4"/>
      <c r="SVS29" s="4"/>
      <c r="SVT29" s="4"/>
      <c r="SVW29" s="4"/>
      <c r="SVX29" s="4"/>
      <c r="SWA29" s="4"/>
      <c r="SWB29" s="4"/>
      <c r="SWE29" s="4"/>
      <c r="SWF29" s="4"/>
      <c r="SWI29" s="4"/>
      <c r="SWJ29" s="4"/>
      <c r="SWM29" s="4"/>
      <c r="SWN29" s="4"/>
      <c r="SWQ29" s="4"/>
      <c r="SWR29" s="4"/>
      <c r="SWU29" s="4"/>
      <c r="SWV29" s="4"/>
      <c r="SWY29" s="4"/>
      <c r="SWZ29" s="4"/>
      <c r="SXC29" s="4"/>
      <c r="SXD29" s="4"/>
      <c r="SXG29" s="4"/>
      <c r="SXH29" s="4"/>
      <c r="SXK29" s="4"/>
      <c r="SXL29" s="4"/>
      <c r="SXO29" s="4"/>
      <c r="SXP29" s="4"/>
      <c r="SXS29" s="4"/>
      <c r="SXT29" s="4"/>
      <c r="SXW29" s="4"/>
      <c r="SXX29" s="4"/>
      <c r="SYA29" s="4"/>
      <c r="SYB29" s="4"/>
      <c r="SYE29" s="4"/>
      <c r="SYF29" s="4"/>
      <c r="SYI29" s="4"/>
      <c r="SYJ29" s="4"/>
      <c r="SYM29" s="4"/>
      <c r="SYN29" s="4"/>
      <c r="SYQ29" s="4"/>
      <c r="SYR29" s="4"/>
      <c r="SYU29" s="4"/>
      <c r="SYV29" s="4"/>
      <c r="SYY29" s="4"/>
      <c r="SYZ29" s="4"/>
      <c r="SZC29" s="4"/>
      <c r="SZD29" s="4"/>
      <c r="SZG29" s="4"/>
      <c r="SZH29" s="4"/>
      <c r="SZK29" s="4"/>
      <c r="SZL29" s="4"/>
      <c r="SZO29" s="4"/>
      <c r="SZP29" s="4"/>
      <c r="SZS29" s="4"/>
      <c r="SZT29" s="4"/>
      <c r="SZW29" s="4"/>
      <c r="SZX29" s="4"/>
      <c r="TAA29" s="4"/>
      <c r="TAB29" s="4"/>
      <c r="TAE29" s="4"/>
      <c r="TAF29" s="4"/>
      <c r="TAI29" s="4"/>
      <c r="TAJ29" s="4"/>
      <c r="TAM29" s="4"/>
      <c r="TAN29" s="4"/>
      <c r="TAQ29" s="4"/>
      <c r="TAR29" s="4"/>
      <c r="TAU29" s="4"/>
      <c r="TAV29" s="4"/>
      <c r="TAY29" s="4"/>
      <c r="TAZ29" s="4"/>
      <c r="TBC29" s="4"/>
      <c r="TBD29" s="4"/>
      <c r="TBG29" s="4"/>
      <c r="TBH29" s="4"/>
      <c r="TBK29" s="4"/>
      <c r="TBL29" s="4"/>
      <c r="TBO29" s="4"/>
      <c r="TBP29" s="4"/>
      <c r="TBS29" s="4"/>
      <c r="TBT29" s="4"/>
      <c r="TBW29" s="4"/>
      <c r="TBX29" s="4"/>
      <c r="TCA29" s="4"/>
      <c r="TCB29" s="4"/>
      <c r="TCE29" s="4"/>
      <c r="TCF29" s="4"/>
      <c r="TCI29" s="4"/>
      <c r="TCJ29" s="4"/>
      <c r="TCM29" s="4"/>
      <c r="TCN29" s="4"/>
      <c r="TCQ29" s="4"/>
      <c r="TCR29" s="4"/>
      <c r="TCU29" s="4"/>
      <c r="TCV29" s="4"/>
      <c r="TCY29" s="4"/>
      <c r="TCZ29" s="4"/>
      <c r="TDC29" s="4"/>
      <c r="TDD29" s="4"/>
      <c r="TDG29" s="4"/>
      <c r="TDH29" s="4"/>
      <c r="TDK29" s="4"/>
      <c r="TDL29" s="4"/>
      <c r="TDO29" s="4"/>
      <c r="TDP29" s="4"/>
      <c r="TDS29" s="4"/>
      <c r="TDT29" s="4"/>
      <c r="TDW29" s="4"/>
      <c r="TDX29" s="4"/>
      <c r="TEA29" s="4"/>
      <c r="TEB29" s="4"/>
      <c r="TEE29" s="4"/>
      <c r="TEF29" s="4"/>
      <c r="TEI29" s="4"/>
      <c r="TEJ29" s="4"/>
      <c r="TEM29" s="4"/>
      <c r="TEN29" s="4"/>
      <c r="TEQ29" s="4"/>
      <c r="TER29" s="4"/>
      <c r="TEU29" s="4"/>
      <c r="TEV29" s="4"/>
      <c r="TEY29" s="4"/>
      <c r="TEZ29" s="4"/>
      <c r="TFC29" s="4"/>
      <c r="TFD29" s="4"/>
      <c r="TFG29" s="4"/>
      <c r="TFH29" s="4"/>
      <c r="TFK29" s="4"/>
      <c r="TFL29" s="4"/>
      <c r="TFO29" s="4"/>
      <c r="TFP29" s="4"/>
      <c r="TFS29" s="4"/>
      <c r="TFT29" s="4"/>
      <c r="TFW29" s="4"/>
      <c r="TFX29" s="4"/>
      <c r="TGA29" s="4"/>
      <c r="TGB29" s="4"/>
      <c r="TGE29" s="4"/>
      <c r="TGF29" s="4"/>
      <c r="TGI29" s="4"/>
      <c r="TGJ29" s="4"/>
      <c r="TGM29" s="4"/>
      <c r="TGN29" s="4"/>
      <c r="TGQ29" s="4"/>
      <c r="TGR29" s="4"/>
      <c r="TGU29" s="4"/>
      <c r="TGV29" s="4"/>
      <c r="TGY29" s="4"/>
      <c r="TGZ29" s="4"/>
      <c r="THC29" s="4"/>
      <c r="THD29" s="4"/>
      <c r="THG29" s="4"/>
      <c r="THH29" s="4"/>
      <c r="THK29" s="4"/>
      <c r="THL29" s="4"/>
      <c r="THO29" s="4"/>
      <c r="THP29" s="4"/>
      <c r="THS29" s="4"/>
      <c r="THT29" s="4"/>
      <c r="THW29" s="4"/>
      <c r="THX29" s="4"/>
      <c r="TIA29" s="4"/>
      <c r="TIB29" s="4"/>
      <c r="TIE29" s="4"/>
      <c r="TIF29" s="4"/>
      <c r="TII29" s="4"/>
      <c r="TIJ29" s="4"/>
      <c r="TIM29" s="4"/>
      <c r="TIN29" s="4"/>
      <c r="TIQ29" s="4"/>
      <c r="TIR29" s="4"/>
      <c r="TIU29" s="4"/>
      <c r="TIV29" s="4"/>
      <c r="TIY29" s="4"/>
      <c r="TIZ29" s="4"/>
      <c r="TJC29" s="4"/>
      <c r="TJD29" s="4"/>
      <c r="TJG29" s="4"/>
      <c r="TJH29" s="4"/>
      <c r="TJK29" s="4"/>
      <c r="TJL29" s="4"/>
      <c r="TJO29" s="4"/>
      <c r="TJP29" s="4"/>
      <c r="TJS29" s="4"/>
      <c r="TJT29" s="4"/>
      <c r="TJW29" s="4"/>
      <c r="TJX29" s="4"/>
      <c r="TKA29" s="4"/>
      <c r="TKB29" s="4"/>
      <c r="TKE29" s="4"/>
      <c r="TKF29" s="4"/>
      <c r="TKI29" s="4"/>
      <c r="TKJ29" s="4"/>
      <c r="TKM29" s="4"/>
      <c r="TKN29" s="4"/>
      <c r="TKQ29" s="4"/>
      <c r="TKR29" s="4"/>
      <c r="TKU29" s="4"/>
      <c r="TKV29" s="4"/>
      <c r="TKY29" s="4"/>
      <c r="TKZ29" s="4"/>
      <c r="TLC29" s="4"/>
      <c r="TLD29" s="4"/>
      <c r="TLG29" s="4"/>
      <c r="TLH29" s="4"/>
      <c r="TLK29" s="4"/>
      <c r="TLL29" s="4"/>
      <c r="TLO29" s="4"/>
      <c r="TLP29" s="4"/>
      <c r="TLS29" s="4"/>
      <c r="TLT29" s="4"/>
      <c r="TLW29" s="4"/>
      <c r="TLX29" s="4"/>
      <c r="TMA29" s="4"/>
      <c r="TMB29" s="4"/>
      <c r="TME29" s="4"/>
      <c r="TMF29" s="4"/>
      <c r="TMI29" s="4"/>
      <c r="TMJ29" s="4"/>
      <c r="TMM29" s="4"/>
      <c r="TMN29" s="4"/>
      <c r="TMQ29" s="4"/>
      <c r="TMR29" s="4"/>
      <c r="TMU29" s="4"/>
      <c r="TMV29" s="4"/>
      <c r="TMY29" s="4"/>
      <c r="TMZ29" s="4"/>
      <c r="TNC29" s="4"/>
      <c r="TND29" s="4"/>
      <c r="TNG29" s="4"/>
      <c r="TNH29" s="4"/>
      <c r="TNK29" s="4"/>
      <c r="TNL29" s="4"/>
      <c r="TNO29" s="4"/>
      <c r="TNP29" s="4"/>
      <c r="TNS29" s="4"/>
      <c r="TNT29" s="4"/>
      <c r="TNW29" s="4"/>
      <c r="TNX29" s="4"/>
      <c r="TOA29" s="4"/>
      <c r="TOB29" s="4"/>
      <c r="TOE29" s="4"/>
      <c r="TOF29" s="4"/>
      <c r="TOI29" s="4"/>
      <c r="TOJ29" s="4"/>
      <c r="TOM29" s="4"/>
      <c r="TON29" s="4"/>
      <c r="TOQ29" s="4"/>
      <c r="TOR29" s="4"/>
      <c r="TOU29" s="4"/>
      <c r="TOV29" s="4"/>
      <c r="TOY29" s="4"/>
      <c r="TOZ29" s="4"/>
      <c r="TPC29" s="4"/>
      <c r="TPD29" s="4"/>
      <c r="TPG29" s="4"/>
      <c r="TPH29" s="4"/>
      <c r="TPK29" s="4"/>
      <c r="TPL29" s="4"/>
      <c r="TPO29" s="4"/>
      <c r="TPP29" s="4"/>
      <c r="TPS29" s="4"/>
      <c r="TPT29" s="4"/>
      <c r="TPW29" s="4"/>
      <c r="TPX29" s="4"/>
      <c r="TQA29" s="4"/>
      <c r="TQB29" s="4"/>
      <c r="TQE29" s="4"/>
      <c r="TQF29" s="4"/>
      <c r="TQI29" s="4"/>
      <c r="TQJ29" s="4"/>
      <c r="TQM29" s="4"/>
      <c r="TQN29" s="4"/>
      <c r="TQQ29" s="4"/>
      <c r="TQR29" s="4"/>
      <c r="TQU29" s="4"/>
      <c r="TQV29" s="4"/>
      <c r="TQY29" s="4"/>
      <c r="TQZ29" s="4"/>
      <c r="TRC29" s="4"/>
      <c r="TRD29" s="4"/>
      <c r="TRG29" s="4"/>
      <c r="TRH29" s="4"/>
      <c r="TRK29" s="4"/>
      <c r="TRL29" s="4"/>
      <c r="TRO29" s="4"/>
      <c r="TRP29" s="4"/>
      <c r="TRS29" s="4"/>
      <c r="TRT29" s="4"/>
      <c r="TRW29" s="4"/>
      <c r="TRX29" s="4"/>
      <c r="TSA29" s="4"/>
      <c r="TSB29" s="4"/>
      <c r="TSE29" s="4"/>
      <c r="TSF29" s="4"/>
      <c r="TSI29" s="4"/>
      <c r="TSJ29" s="4"/>
      <c r="TSM29" s="4"/>
      <c r="TSN29" s="4"/>
      <c r="TSQ29" s="4"/>
      <c r="TSR29" s="4"/>
      <c r="TSU29" s="4"/>
      <c r="TSV29" s="4"/>
      <c r="TSY29" s="4"/>
      <c r="TSZ29" s="4"/>
      <c r="TTC29" s="4"/>
      <c r="TTD29" s="4"/>
      <c r="TTG29" s="4"/>
      <c r="TTH29" s="4"/>
      <c r="TTK29" s="4"/>
      <c r="TTL29" s="4"/>
      <c r="TTO29" s="4"/>
      <c r="TTP29" s="4"/>
      <c r="TTS29" s="4"/>
      <c r="TTT29" s="4"/>
      <c r="TTW29" s="4"/>
      <c r="TTX29" s="4"/>
      <c r="TUA29" s="4"/>
      <c r="TUB29" s="4"/>
      <c r="TUE29" s="4"/>
      <c r="TUF29" s="4"/>
      <c r="TUI29" s="4"/>
      <c r="TUJ29" s="4"/>
      <c r="TUM29" s="4"/>
      <c r="TUN29" s="4"/>
      <c r="TUQ29" s="4"/>
      <c r="TUR29" s="4"/>
      <c r="TUU29" s="4"/>
      <c r="TUV29" s="4"/>
      <c r="TUY29" s="4"/>
      <c r="TUZ29" s="4"/>
      <c r="TVC29" s="4"/>
      <c r="TVD29" s="4"/>
      <c r="TVG29" s="4"/>
      <c r="TVH29" s="4"/>
      <c r="TVK29" s="4"/>
      <c r="TVL29" s="4"/>
      <c r="TVO29" s="4"/>
      <c r="TVP29" s="4"/>
      <c r="TVS29" s="4"/>
      <c r="TVT29" s="4"/>
      <c r="TVW29" s="4"/>
      <c r="TVX29" s="4"/>
      <c r="TWA29" s="4"/>
      <c r="TWB29" s="4"/>
      <c r="TWE29" s="4"/>
      <c r="TWF29" s="4"/>
      <c r="TWI29" s="4"/>
      <c r="TWJ29" s="4"/>
      <c r="TWM29" s="4"/>
      <c r="TWN29" s="4"/>
      <c r="TWQ29" s="4"/>
      <c r="TWR29" s="4"/>
      <c r="TWU29" s="4"/>
      <c r="TWV29" s="4"/>
      <c r="TWY29" s="4"/>
      <c r="TWZ29" s="4"/>
      <c r="TXC29" s="4"/>
      <c r="TXD29" s="4"/>
      <c r="TXG29" s="4"/>
      <c r="TXH29" s="4"/>
      <c r="TXK29" s="4"/>
      <c r="TXL29" s="4"/>
      <c r="TXO29" s="4"/>
      <c r="TXP29" s="4"/>
      <c r="TXS29" s="4"/>
      <c r="TXT29" s="4"/>
      <c r="TXW29" s="4"/>
      <c r="TXX29" s="4"/>
      <c r="TYA29" s="4"/>
      <c r="TYB29" s="4"/>
      <c r="TYE29" s="4"/>
      <c r="TYF29" s="4"/>
      <c r="TYI29" s="4"/>
      <c r="TYJ29" s="4"/>
      <c r="TYM29" s="4"/>
      <c r="TYN29" s="4"/>
      <c r="TYQ29" s="4"/>
      <c r="TYR29" s="4"/>
      <c r="TYU29" s="4"/>
      <c r="TYV29" s="4"/>
      <c r="TYY29" s="4"/>
      <c r="TYZ29" s="4"/>
      <c r="TZC29" s="4"/>
      <c r="TZD29" s="4"/>
      <c r="TZG29" s="4"/>
      <c r="TZH29" s="4"/>
      <c r="TZK29" s="4"/>
      <c r="TZL29" s="4"/>
      <c r="TZO29" s="4"/>
      <c r="TZP29" s="4"/>
      <c r="TZS29" s="4"/>
      <c r="TZT29" s="4"/>
      <c r="TZW29" s="4"/>
      <c r="TZX29" s="4"/>
      <c r="UAA29" s="4"/>
      <c r="UAB29" s="4"/>
      <c r="UAE29" s="4"/>
      <c r="UAF29" s="4"/>
      <c r="UAI29" s="4"/>
      <c r="UAJ29" s="4"/>
      <c r="UAM29" s="4"/>
      <c r="UAN29" s="4"/>
      <c r="UAQ29" s="4"/>
      <c r="UAR29" s="4"/>
      <c r="UAU29" s="4"/>
      <c r="UAV29" s="4"/>
      <c r="UAY29" s="4"/>
      <c r="UAZ29" s="4"/>
      <c r="UBC29" s="4"/>
      <c r="UBD29" s="4"/>
      <c r="UBG29" s="4"/>
      <c r="UBH29" s="4"/>
      <c r="UBK29" s="4"/>
      <c r="UBL29" s="4"/>
      <c r="UBO29" s="4"/>
      <c r="UBP29" s="4"/>
      <c r="UBS29" s="4"/>
      <c r="UBT29" s="4"/>
      <c r="UBW29" s="4"/>
      <c r="UBX29" s="4"/>
      <c r="UCA29" s="4"/>
      <c r="UCB29" s="4"/>
      <c r="UCE29" s="4"/>
      <c r="UCF29" s="4"/>
      <c r="UCI29" s="4"/>
      <c r="UCJ29" s="4"/>
      <c r="UCM29" s="4"/>
      <c r="UCN29" s="4"/>
      <c r="UCQ29" s="4"/>
      <c r="UCR29" s="4"/>
      <c r="UCU29" s="4"/>
      <c r="UCV29" s="4"/>
      <c r="UCY29" s="4"/>
      <c r="UCZ29" s="4"/>
      <c r="UDC29" s="4"/>
      <c r="UDD29" s="4"/>
      <c r="UDG29" s="4"/>
      <c r="UDH29" s="4"/>
      <c r="UDK29" s="4"/>
      <c r="UDL29" s="4"/>
      <c r="UDO29" s="4"/>
      <c r="UDP29" s="4"/>
      <c r="UDS29" s="4"/>
      <c r="UDT29" s="4"/>
      <c r="UDW29" s="4"/>
      <c r="UDX29" s="4"/>
      <c r="UEA29" s="4"/>
      <c r="UEB29" s="4"/>
      <c r="UEE29" s="4"/>
      <c r="UEF29" s="4"/>
      <c r="UEI29" s="4"/>
      <c r="UEJ29" s="4"/>
      <c r="UEM29" s="4"/>
      <c r="UEN29" s="4"/>
      <c r="UEQ29" s="4"/>
      <c r="UER29" s="4"/>
      <c r="UEU29" s="4"/>
      <c r="UEV29" s="4"/>
      <c r="UEY29" s="4"/>
      <c r="UEZ29" s="4"/>
      <c r="UFC29" s="4"/>
      <c r="UFD29" s="4"/>
      <c r="UFG29" s="4"/>
      <c r="UFH29" s="4"/>
      <c r="UFK29" s="4"/>
      <c r="UFL29" s="4"/>
      <c r="UFO29" s="4"/>
      <c r="UFP29" s="4"/>
      <c r="UFS29" s="4"/>
      <c r="UFT29" s="4"/>
      <c r="UFW29" s="4"/>
      <c r="UFX29" s="4"/>
      <c r="UGA29" s="4"/>
      <c r="UGB29" s="4"/>
      <c r="UGE29" s="4"/>
      <c r="UGF29" s="4"/>
      <c r="UGI29" s="4"/>
      <c r="UGJ29" s="4"/>
      <c r="UGM29" s="4"/>
      <c r="UGN29" s="4"/>
      <c r="UGQ29" s="4"/>
      <c r="UGR29" s="4"/>
      <c r="UGU29" s="4"/>
      <c r="UGV29" s="4"/>
      <c r="UGY29" s="4"/>
      <c r="UGZ29" s="4"/>
      <c r="UHC29" s="4"/>
      <c r="UHD29" s="4"/>
      <c r="UHG29" s="4"/>
      <c r="UHH29" s="4"/>
      <c r="UHK29" s="4"/>
      <c r="UHL29" s="4"/>
      <c r="UHO29" s="4"/>
      <c r="UHP29" s="4"/>
      <c r="UHS29" s="4"/>
      <c r="UHT29" s="4"/>
      <c r="UHW29" s="4"/>
      <c r="UHX29" s="4"/>
      <c r="UIA29" s="4"/>
      <c r="UIB29" s="4"/>
      <c r="UIE29" s="4"/>
      <c r="UIF29" s="4"/>
      <c r="UII29" s="4"/>
      <c r="UIJ29" s="4"/>
      <c r="UIM29" s="4"/>
      <c r="UIN29" s="4"/>
      <c r="UIQ29" s="4"/>
      <c r="UIR29" s="4"/>
      <c r="UIU29" s="4"/>
      <c r="UIV29" s="4"/>
      <c r="UIY29" s="4"/>
      <c r="UIZ29" s="4"/>
      <c r="UJC29" s="4"/>
      <c r="UJD29" s="4"/>
      <c r="UJG29" s="4"/>
      <c r="UJH29" s="4"/>
      <c r="UJK29" s="4"/>
      <c r="UJL29" s="4"/>
      <c r="UJO29" s="4"/>
      <c r="UJP29" s="4"/>
      <c r="UJS29" s="4"/>
      <c r="UJT29" s="4"/>
      <c r="UJW29" s="4"/>
      <c r="UJX29" s="4"/>
      <c r="UKA29" s="4"/>
      <c r="UKB29" s="4"/>
      <c r="UKE29" s="4"/>
      <c r="UKF29" s="4"/>
      <c r="UKI29" s="4"/>
      <c r="UKJ29" s="4"/>
      <c r="UKM29" s="4"/>
      <c r="UKN29" s="4"/>
      <c r="UKQ29" s="4"/>
      <c r="UKR29" s="4"/>
      <c r="UKU29" s="4"/>
      <c r="UKV29" s="4"/>
      <c r="UKY29" s="4"/>
      <c r="UKZ29" s="4"/>
      <c r="ULC29" s="4"/>
      <c r="ULD29" s="4"/>
      <c r="ULG29" s="4"/>
      <c r="ULH29" s="4"/>
      <c r="ULK29" s="4"/>
      <c r="ULL29" s="4"/>
      <c r="ULO29" s="4"/>
      <c r="ULP29" s="4"/>
      <c r="ULS29" s="4"/>
      <c r="ULT29" s="4"/>
      <c r="ULW29" s="4"/>
      <c r="ULX29" s="4"/>
      <c r="UMA29" s="4"/>
      <c r="UMB29" s="4"/>
      <c r="UME29" s="4"/>
      <c r="UMF29" s="4"/>
      <c r="UMI29" s="4"/>
      <c r="UMJ29" s="4"/>
      <c r="UMM29" s="4"/>
      <c r="UMN29" s="4"/>
      <c r="UMQ29" s="4"/>
      <c r="UMR29" s="4"/>
      <c r="UMU29" s="4"/>
      <c r="UMV29" s="4"/>
      <c r="UMY29" s="4"/>
      <c r="UMZ29" s="4"/>
      <c r="UNC29" s="4"/>
      <c r="UND29" s="4"/>
      <c r="UNG29" s="4"/>
      <c r="UNH29" s="4"/>
      <c r="UNK29" s="4"/>
      <c r="UNL29" s="4"/>
      <c r="UNO29" s="4"/>
      <c r="UNP29" s="4"/>
      <c r="UNS29" s="4"/>
      <c r="UNT29" s="4"/>
      <c r="UNW29" s="4"/>
      <c r="UNX29" s="4"/>
      <c r="UOA29" s="4"/>
      <c r="UOB29" s="4"/>
      <c r="UOE29" s="4"/>
      <c r="UOF29" s="4"/>
      <c r="UOI29" s="4"/>
      <c r="UOJ29" s="4"/>
      <c r="UOM29" s="4"/>
      <c r="UON29" s="4"/>
      <c r="UOQ29" s="4"/>
      <c r="UOR29" s="4"/>
      <c r="UOU29" s="4"/>
      <c r="UOV29" s="4"/>
      <c r="UOY29" s="4"/>
      <c r="UOZ29" s="4"/>
      <c r="UPC29" s="4"/>
      <c r="UPD29" s="4"/>
      <c r="UPG29" s="4"/>
      <c r="UPH29" s="4"/>
      <c r="UPK29" s="4"/>
      <c r="UPL29" s="4"/>
      <c r="UPO29" s="4"/>
      <c r="UPP29" s="4"/>
      <c r="UPS29" s="4"/>
      <c r="UPT29" s="4"/>
      <c r="UPW29" s="4"/>
      <c r="UPX29" s="4"/>
      <c r="UQA29" s="4"/>
      <c r="UQB29" s="4"/>
      <c r="UQE29" s="4"/>
      <c r="UQF29" s="4"/>
      <c r="UQI29" s="4"/>
      <c r="UQJ29" s="4"/>
      <c r="UQM29" s="4"/>
      <c r="UQN29" s="4"/>
      <c r="UQQ29" s="4"/>
      <c r="UQR29" s="4"/>
      <c r="UQU29" s="4"/>
      <c r="UQV29" s="4"/>
      <c r="UQY29" s="4"/>
      <c r="UQZ29" s="4"/>
      <c r="URC29" s="4"/>
      <c r="URD29" s="4"/>
      <c r="URG29" s="4"/>
      <c r="URH29" s="4"/>
      <c r="URK29" s="4"/>
      <c r="URL29" s="4"/>
      <c r="URO29" s="4"/>
      <c r="URP29" s="4"/>
      <c r="URS29" s="4"/>
      <c r="URT29" s="4"/>
      <c r="URW29" s="4"/>
      <c r="URX29" s="4"/>
      <c r="USA29" s="4"/>
      <c r="USB29" s="4"/>
      <c r="USE29" s="4"/>
      <c r="USF29" s="4"/>
      <c r="USI29" s="4"/>
      <c r="USJ29" s="4"/>
      <c r="USM29" s="4"/>
      <c r="USN29" s="4"/>
      <c r="USQ29" s="4"/>
      <c r="USR29" s="4"/>
      <c r="USU29" s="4"/>
      <c r="USV29" s="4"/>
      <c r="USY29" s="4"/>
      <c r="USZ29" s="4"/>
      <c r="UTC29" s="4"/>
      <c r="UTD29" s="4"/>
      <c r="UTG29" s="4"/>
      <c r="UTH29" s="4"/>
      <c r="UTK29" s="4"/>
      <c r="UTL29" s="4"/>
      <c r="UTO29" s="4"/>
      <c r="UTP29" s="4"/>
      <c r="UTS29" s="4"/>
      <c r="UTT29" s="4"/>
      <c r="UTW29" s="4"/>
      <c r="UTX29" s="4"/>
      <c r="UUA29" s="4"/>
      <c r="UUB29" s="4"/>
      <c r="UUE29" s="4"/>
      <c r="UUF29" s="4"/>
      <c r="UUI29" s="4"/>
      <c r="UUJ29" s="4"/>
      <c r="UUM29" s="4"/>
      <c r="UUN29" s="4"/>
      <c r="UUQ29" s="4"/>
      <c r="UUR29" s="4"/>
      <c r="UUU29" s="4"/>
      <c r="UUV29" s="4"/>
      <c r="UUY29" s="4"/>
      <c r="UUZ29" s="4"/>
      <c r="UVC29" s="4"/>
      <c r="UVD29" s="4"/>
      <c r="UVG29" s="4"/>
      <c r="UVH29" s="4"/>
      <c r="UVK29" s="4"/>
      <c r="UVL29" s="4"/>
      <c r="UVO29" s="4"/>
      <c r="UVP29" s="4"/>
      <c r="UVS29" s="4"/>
      <c r="UVT29" s="4"/>
      <c r="UVW29" s="4"/>
      <c r="UVX29" s="4"/>
      <c r="UWA29" s="4"/>
      <c r="UWB29" s="4"/>
      <c r="UWE29" s="4"/>
      <c r="UWF29" s="4"/>
      <c r="UWI29" s="4"/>
      <c r="UWJ29" s="4"/>
      <c r="UWM29" s="4"/>
      <c r="UWN29" s="4"/>
      <c r="UWQ29" s="4"/>
      <c r="UWR29" s="4"/>
      <c r="UWU29" s="4"/>
      <c r="UWV29" s="4"/>
      <c r="UWY29" s="4"/>
      <c r="UWZ29" s="4"/>
      <c r="UXC29" s="4"/>
      <c r="UXD29" s="4"/>
      <c r="UXG29" s="4"/>
      <c r="UXH29" s="4"/>
      <c r="UXK29" s="4"/>
      <c r="UXL29" s="4"/>
      <c r="UXO29" s="4"/>
      <c r="UXP29" s="4"/>
      <c r="UXS29" s="4"/>
      <c r="UXT29" s="4"/>
      <c r="UXW29" s="4"/>
      <c r="UXX29" s="4"/>
      <c r="UYA29" s="4"/>
      <c r="UYB29" s="4"/>
      <c r="UYE29" s="4"/>
      <c r="UYF29" s="4"/>
      <c r="UYI29" s="4"/>
      <c r="UYJ29" s="4"/>
      <c r="UYM29" s="4"/>
      <c r="UYN29" s="4"/>
      <c r="UYQ29" s="4"/>
      <c r="UYR29" s="4"/>
      <c r="UYU29" s="4"/>
      <c r="UYV29" s="4"/>
      <c r="UYY29" s="4"/>
      <c r="UYZ29" s="4"/>
      <c r="UZC29" s="4"/>
      <c r="UZD29" s="4"/>
      <c r="UZG29" s="4"/>
      <c r="UZH29" s="4"/>
      <c r="UZK29" s="4"/>
      <c r="UZL29" s="4"/>
      <c r="UZO29" s="4"/>
      <c r="UZP29" s="4"/>
      <c r="UZS29" s="4"/>
      <c r="UZT29" s="4"/>
      <c r="UZW29" s="4"/>
      <c r="UZX29" s="4"/>
      <c r="VAA29" s="4"/>
      <c r="VAB29" s="4"/>
      <c r="VAE29" s="4"/>
      <c r="VAF29" s="4"/>
      <c r="VAI29" s="4"/>
      <c r="VAJ29" s="4"/>
      <c r="VAM29" s="4"/>
      <c r="VAN29" s="4"/>
      <c r="VAQ29" s="4"/>
      <c r="VAR29" s="4"/>
      <c r="VAU29" s="4"/>
      <c r="VAV29" s="4"/>
      <c r="VAY29" s="4"/>
      <c r="VAZ29" s="4"/>
      <c r="VBC29" s="4"/>
      <c r="VBD29" s="4"/>
      <c r="VBG29" s="4"/>
      <c r="VBH29" s="4"/>
      <c r="VBK29" s="4"/>
      <c r="VBL29" s="4"/>
      <c r="VBO29" s="4"/>
      <c r="VBP29" s="4"/>
      <c r="VBS29" s="4"/>
      <c r="VBT29" s="4"/>
      <c r="VBW29" s="4"/>
      <c r="VBX29" s="4"/>
      <c r="VCA29" s="4"/>
      <c r="VCB29" s="4"/>
      <c r="VCE29" s="4"/>
      <c r="VCF29" s="4"/>
      <c r="VCI29" s="4"/>
      <c r="VCJ29" s="4"/>
      <c r="VCM29" s="4"/>
      <c r="VCN29" s="4"/>
      <c r="VCQ29" s="4"/>
      <c r="VCR29" s="4"/>
      <c r="VCU29" s="4"/>
      <c r="VCV29" s="4"/>
      <c r="VCY29" s="4"/>
      <c r="VCZ29" s="4"/>
      <c r="VDC29" s="4"/>
      <c r="VDD29" s="4"/>
      <c r="VDG29" s="4"/>
      <c r="VDH29" s="4"/>
      <c r="VDK29" s="4"/>
      <c r="VDL29" s="4"/>
      <c r="VDO29" s="4"/>
      <c r="VDP29" s="4"/>
      <c r="VDS29" s="4"/>
      <c r="VDT29" s="4"/>
      <c r="VDW29" s="4"/>
      <c r="VDX29" s="4"/>
      <c r="VEA29" s="4"/>
      <c r="VEB29" s="4"/>
      <c r="VEE29" s="4"/>
      <c r="VEF29" s="4"/>
      <c r="VEI29" s="4"/>
      <c r="VEJ29" s="4"/>
      <c r="VEM29" s="4"/>
      <c r="VEN29" s="4"/>
      <c r="VEQ29" s="4"/>
      <c r="VER29" s="4"/>
      <c r="VEU29" s="4"/>
      <c r="VEV29" s="4"/>
      <c r="VEY29" s="4"/>
      <c r="VEZ29" s="4"/>
      <c r="VFC29" s="4"/>
      <c r="VFD29" s="4"/>
      <c r="VFG29" s="4"/>
      <c r="VFH29" s="4"/>
      <c r="VFK29" s="4"/>
      <c r="VFL29" s="4"/>
      <c r="VFO29" s="4"/>
      <c r="VFP29" s="4"/>
      <c r="VFS29" s="4"/>
      <c r="VFT29" s="4"/>
      <c r="VFW29" s="4"/>
      <c r="VFX29" s="4"/>
      <c r="VGA29" s="4"/>
      <c r="VGB29" s="4"/>
      <c r="VGE29" s="4"/>
      <c r="VGF29" s="4"/>
      <c r="VGI29" s="4"/>
      <c r="VGJ29" s="4"/>
      <c r="VGM29" s="4"/>
      <c r="VGN29" s="4"/>
      <c r="VGQ29" s="4"/>
      <c r="VGR29" s="4"/>
      <c r="VGU29" s="4"/>
      <c r="VGV29" s="4"/>
      <c r="VGY29" s="4"/>
      <c r="VGZ29" s="4"/>
      <c r="VHC29" s="4"/>
      <c r="VHD29" s="4"/>
      <c r="VHG29" s="4"/>
      <c r="VHH29" s="4"/>
      <c r="VHK29" s="4"/>
      <c r="VHL29" s="4"/>
      <c r="VHO29" s="4"/>
      <c r="VHP29" s="4"/>
      <c r="VHS29" s="4"/>
      <c r="VHT29" s="4"/>
      <c r="VHW29" s="4"/>
      <c r="VHX29" s="4"/>
      <c r="VIA29" s="4"/>
      <c r="VIB29" s="4"/>
      <c r="VIE29" s="4"/>
      <c r="VIF29" s="4"/>
      <c r="VII29" s="4"/>
      <c r="VIJ29" s="4"/>
      <c r="VIM29" s="4"/>
      <c r="VIN29" s="4"/>
      <c r="VIQ29" s="4"/>
      <c r="VIR29" s="4"/>
      <c r="VIU29" s="4"/>
      <c r="VIV29" s="4"/>
      <c r="VIY29" s="4"/>
      <c r="VIZ29" s="4"/>
      <c r="VJC29" s="4"/>
      <c r="VJD29" s="4"/>
      <c r="VJG29" s="4"/>
      <c r="VJH29" s="4"/>
      <c r="VJK29" s="4"/>
      <c r="VJL29" s="4"/>
      <c r="VJO29" s="4"/>
      <c r="VJP29" s="4"/>
      <c r="VJS29" s="4"/>
      <c r="VJT29" s="4"/>
      <c r="VJW29" s="4"/>
      <c r="VJX29" s="4"/>
      <c r="VKA29" s="4"/>
      <c r="VKB29" s="4"/>
      <c r="VKE29" s="4"/>
      <c r="VKF29" s="4"/>
      <c r="VKI29" s="4"/>
      <c r="VKJ29" s="4"/>
      <c r="VKM29" s="4"/>
      <c r="VKN29" s="4"/>
      <c r="VKQ29" s="4"/>
      <c r="VKR29" s="4"/>
      <c r="VKU29" s="4"/>
      <c r="VKV29" s="4"/>
      <c r="VKY29" s="4"/>
      <c r="VKZ29" s="4"/>
      <c r="VLC29" s="4"/>
      <c r="VLD29" s="4"/>
      <c r="VLG29" s="4"/>
      <c r="VLH29" s="4"/>
      <c r="VLK29" s="4"/>
      <c r="VLL29" s="4"/>
      <c r="VLO29" s="4"/>
      <c r="VLP29" s="4"/>
      <c r="VLS29" s="4"/>
      <c r="VLT29" s="4"/>
      <c r="VLW29" s="4"/>
      <c r="VLX29" s="4"/>
      <c r="VMA29" s="4"/>
      <c r="VMB29" s="4"/>
      <c r="VME29" s="4"/>
      <c r="VMF29" s="4"/>
      <c r="VMI29" s="4"/>
      <c r="VMJ29" s="4"/>
      <c r="VMM29" s="4"/>
      <c r="VMN29" s="4"/>
      <c r="VMQ29" s="4"/>
      <c r="VMR29" s="4"/>
      <c r="VMU29" s="4"/>
      <c r="VMV29" s="4"/>
      <c r="VMY29" s="4"/>
      <c r="VMZ29" s="4"/>
      <c r="VNC29" s="4"/>
      <c r="VND29" s="4"/>
      <c r="VNG29" s="4"/>
      <c r="VNH29" s="4"/>
      <c r="VNK29" s="4"/>
      <c r="VNL29" s="4"/>
      <c r="VNO29" s="4"/>
      <c r="VNP29" s="4"/>
      <c r="VNS29" s="4"/>
      <c r="VNT29" s="4"/>
      <c r="VNW29" s="4"/>
      <c r="VNX29" s="4"/>
      <c r="VOA29" s="4"/>
      <c r="VOB29" s="4"/>
      <c r="VOE29" s="4"/>
      <c r="VOF29" s="4"/>
      <c r="VOI29" s="4"/>
      <c r="VOJ29" s="4"/>
      <c r="VOM29" s="4"/>
      <c r="VON29" s="4"/>
      <c r="VOQ29" s="4"/>
      <c r="VOR29" s="4"/>
      <c r="VOU29" s="4"/>
      <c r="VOV29" s="4"/>
      <c r="VOY29" s="4"/>
      <c r="VOZ29" s="4"/>
      <c r="VPC29" s="4"/>
      <c r="VPD29" s="4"/>
      <c r="VPG29" s="4"/>
      <c r="VPH29" s="4"/>
      <c r="VPK29" s="4"/>
      <c r="VPL29" s="4"/>
      <c r="VPO29" s="4"/>
      <c r="VPP29" s="4"/>
      <c r="VPS29" s="4"/>
      <c r="VPT29" s="4"/>
      <c r="VPW29" s="4"/>
      <c r="VPX29" s="4"/>
      <c r="VQA29" s="4"/>
      <c r="VQB29" s="4"/>
      <c r="VQE29" s="4"/>
      <c r="VQF29" s="4"/>
      <c r="VQI29" s="4"/>
      <c r="VQJ29" s="4"/>
      <c r="VQM29" s="4"/>
      <c r="VQN29" s="4"/>
      <c r="VQQ29" s="4"/>
      <c r="VQR29" s="4"/>
      <c r="VQU29" s="4"/>
      <c r="VQV29" s="4"/>
      <c r="VQY29" s="4"/>
      <c r="VQZ29" s="4"/>
      <c r="VRC29" s="4"/>
      <c r="VRD29" s="4"/>
      <c r="VRG29" s="4"/>
      <c r="VRH29" s="4"/>
      <c r="VRK29" s="4"/>
      <c r="VRL29" s="4"/>
      <c r="VRO29" s="4"/>
      <c r="VRP29" s="4"/>
      <c r="VRS29" s="4"/>
      <c r="VRT29" s="4"/>
      <c r="VRW29" s="4"/>
      <c r="VRX29" s="4"/>
      <c r="VSA29" s="4"/>
      <c r="VSB29" s="4"/>
      <c r="VSE29" s="4"/>
      <c r="VSF29" s="4"/>
      <c r="VSI29" s="4"/>
      <c r="VSJ29" s="4"/>
      <c r="VSM29" s="4"/>
      <c r="VSN29" s="4"/>
      <c r="VSQ29" s="4"/>
      <c r="VSR29" s="4"/>
      <c r="VSU29" s="4"/>
      <c r="VSV29" s="4"/>
      <c r="VSY29" s="4"/>
      <c r="VSZ29" s="4"/>
      <c r="VTC29" s="4"/>
      <c r="VTD29" s="4"/>
      <c r="VTG29" s="4"/>
      <c r="VTH29" s="4"/>
      <c r="VTK29" s="4"/>
      <c r="VTL29" s="4"/>
      <c r="VTO29" s="4"/>
      <c r="VTP29" s="4"/>
      <c r="VTS29" s="4"/>
      <c r="VTT29" s="4"/>
      <c r="VTW29" s="4"/>
      <c r="VTX29" s="4"/>
      <c r="VUA29" s="4"/>
      <c r="VUB29" s="4"/>
      <c r="VUE29" s="4"/>
      <c r="VUF29" s="4"/>
      <c r="VUI29" s="4"/>
      <c r="VUJ29" s="4"/>
      <c r="VUM29" s="4"/>
      <c r="VUN29" s="4"/>
      <c r="VUQ29" s="4"/>
      <c r="VUR29" s="4"/>
      <c r="VUU29" s="4"/>
      <c r="VUV29" s="4"/>
      <c r="VUY29" s="4"/>
      <c r="VUZ29" s="4"/>
      <c r="VVC29" s="4"/>
      <c r="VVD29" s="4"/>
      <c r="VVG29" s="4"/>
      <c r="VVH29" s="4"/>
      <c r="VVK29" s="4"/>
      <c r="VVL29" s="4"/>
      <c r="VVO29" s="4"/>
      <c r="VVP29" s="4"/>
      <c r="VVS29" s="4"/>
      <c r="VVT29" s="4"/>
      <c r="VVW29" s="4"/>
      <c r="VVX29" s="4"/>
      <c r="VWA29" s="4"/>
      <c r="VWB29" s="4"/>
      <c r="VWE29" s="4"/>
      <c r="VWF29" s="4"/>
      <c r="VWI29" s="4"/>
      <c r="VWJ29" s="4"/>
      <c r="VWM29" s="4"/>
      <c r="VWN29" s="4"/>
      <c r="VWQ29" s="4"/>
      <c r="VWR29" s="4"/>
      <c r="VWU29" s="4"/>
      <c r="VWV29" s="4"/>
      <c r="VWY29" s="4"/>
      <c r="VWZ29" s="4"/>
      <c r="VXC29" s="4"/>
      <c r="VXD29" s="4"/>
      <c r="VXG29" s="4"/>
      <c r="VXH29" s="4"/>
      <c r="VXK29" s="4"/>
      <c r="VXL29" s="4"/>
      <c r="VXO29" s="4"/>
      <c r="VXP29" s="4"/>
      <c r="VXS29" s="4"/>
      <c r="VXT29" s="4"/>
      <c r="VXW29" s="4"/>
      <c r="VXX29" s="4"/>
      <c r="VYA29" s="4"/>
      <c r="VYB29" s="4"/>
      <c r="VYE29" s="4"/>
      <c r="VYF29" s="4"/>
      <c r="VYI29" s="4"/>
      <c r="VYJ29" s="4"/>
      <c r="VYM29" s="4"/>
      <c r="VYN29" s="4"/>
      <c r="VYQ29" s="4"/>
      <c r="VYR29" s="4"/>
      <c r="VYU29" s="4"/>
      <c r="VYV29" s="4"/>
      <c r="VYY29" s="4"/>
      <c r="VYZ29" s="4"/>
      <c r="VZC29" s="4"/>
      <c r="VZD29" s="4"/>
      <c r="VZG29" s="4"/>
      <c r="VZH29" s="4"/>
      <c r="VZK29" s="4"/>
      <c r="VZL29" s="4"/>
      <c r="VZO29" s="4"/>
      <c r="VZP29" s="4"/>
      <c r="VZS29" s="4"/>
      <c r="VZT29" s="4"/>
      <c r="VZW29" s="4"/>
      <c r="VZX29" s="4"/>
      <c r="WAA29" s="4"/>
      <c r="WAB29" s="4"/>
      <c r="WAE29" s="4"/>
      <c r="WAF29" s="4"/>
      <c r="WAI29" s="4"/>
      <c r="WAJ29" s="4"/>
      <c r="WAM29" s="4"/>
      <c r="WAN29" s="4"/>
      <c r="WAQ29" s="4"/>
      <c r="WAR29" s="4"/>
      <c r="WAU29" s="4"/>
      <c r="WAV29" s="4"/>
      <c r="WAY29" s="4"/>
      <c r="WAZ29" s="4"/>
      <c r="WBC29" s="4"/>
      <c r="WBD29" s="4"/>
      <c r="WBG29" s="4"/>
      <c r="WBH29" s="4"/>
      <c r="WBK29" s="4"/>
      <c r="WBL29" s="4"/>
      <c r="WBO29" s="4"/>
      <c r="WBP29" s="4"/>
      <c r="WBS29" s="4"/>
      <c r="WBT29" s="4"/>
      <c r="WBW29" s="4"/>
      <c r="WBX29" s="4"/>
      <c r="WCA29" s="4"/>
      <c r="WCB29" s="4"/>
      <c r="WCE29" s="4"/>
      <c r="WCF29" s="4"/>
      <c r="WCI29" s="4"/>
      <c r="WCJ29" s="4"/>
      <c r="WCM29" s="4"/>
      <c r="WCN29" s="4"/>
      <c r="WCQ29" s="4"/>
      <c r="WCR29" s="4"/>
      <c r="WCU29" s="4"/>
      <c r="WCV29" s="4"/>
      <c r="WCY29" s="4"/>
      <c r="WCZ29" s="4"/>
      <c r="WDC29" s="4"/>
      <c r="WDD29" s="4"/>
      <c r="WDG29" s="4"/>
      <c r="WDH29" s="4"/>
      <c r="WDK29" s="4"/>
      <c r="WDL29" s="4"/>
      <c r="WDO29" s="4"/>
      <c r="WDP29" s="4"/>
      <c r="WDS29" s="4"/>
      <c r="WDT29" s="4"/>
      <c r="WDW29" s="4"/>
      <c r="WDX29" s="4"/>
      <c r="WEA29" s="4"/>
      <c r="WEB29" s="4"/>
      <c r="WEE29" s="4"/>
      <c r="WEF29" s="4"/>
      <c r="WEI29" s="4"/>
      <c r="WEJ29" s="4"/>
      <c r="WEM29" s="4"/>
      <c r="WEN29" s="4"/>
      <c r="WEQ29" s="4"/>
      <c r="WER29" s="4"/>
      <c r="WEU29" s="4"/>
      <c r="WEV29" s="4"/>
      <c r="WEY29" s="4"/>
      <c r="WEZ29" s="4"/>
      <c r="WFC29" s="4"/>
      <c r="WFD29" s="4"/>
      <c r="WFG29" s="4"/>
      <c r="WFH29" s="4"/>
      <c r="WFK29" s="4"/>
      <c r="WFL29" s="4"/>
      <c r="WFO29" s="4"/>
      <c r="WFP29" s="4"/>
      <c r="WFS29" s="4"/>
      <c r="WFT29" s="4"/>
      <c r="WFW29" s="4"/>
      <c r="WFX29" s="4"/>
      <c r="WGA29" s="4"/>
      <c r="WGB29" s="4"/>
      <c r="WGE29" s="4"/>
      <c r="WGF29" s="4"/>
      <c r="WGI29" s="4"/>
      <c r="WGJ29" s="4"/>
      <c r="WGM29" s="4"/>
      <c r="WGN29" s="4"/>
      <c r="WGQ29" s="4"/>
      <c r="WGR29" s="4"/>
      <c r="WGU29" s="4"/>
      <c r="WGV29" s="4"/>
      <c r="WGY29" s="4"/>
      <c r="WGZ29" s="4"/>
      <c r="WHC29" s="4"/>
      <c r="WHD29" s="4"/>
      <c r="WHG29" s="4"/>
      <c r="WHH29" s="4"/>
      <c r="WHK29" s="4"/>
      <c r="WHL29" s="4"/>
      <c r="WHO29" s="4"/>
      <c r="WHP29" s="4"/>
      <c r="WHS29" s="4"/>
      <c r="WHT29" s="4"/>
      <c r="WHW29" s="4"/>
      <c r="WHX29" s="4"/>
      <c r="WIA29" s="4"/>
      <c r="WIB29" s="4"/>
      <c r="WIE29" s="4"/>
      <c r="WIF29" s="4"/>
      <c r="WII29" s="4"/>
      <c r="WIJ29" s="4"/>
      <c r="WIM29" s="4"/>
      <c r="WIN29" s="4"/>
      <c r="WIQ29" s="4"/>
      <c r="WIR29" s="4"/>
      <c r="WIU29" s="4"/>
      <c r="WIV29" s="4"/>
      <c r="WIY29" s="4"/>
      <c r="WIZ29" s="4"/>
      <c r="WJC29" s="4"/>
      <c r="WJD29" s="4"/>
      <c r="WJG29" s="4"/>
      <c r="WJH29" s="4"/>
      <c r="WJK29" s="4"/>
      <c r="WJL29" s="4"/>
      <c r="WJO29" s="4"/>
      <c r="WJP29" s="4"/>
      <c r="WJS29" s="4"/>
      <c r="WJT29" s="4"/>
      <c r="WJW29" s="4"/>
      <c r="WJX29" s="4"/>
      <c r="WKA29" s="4"/>
      <c r="WKB29" s="4"/>
      <c r="WKE29" s="4"/>
      <c r="WKF29" s="4"/>
      <c r="WKI29" s="4"/>
      <c r="WKJ29" s="4"/>
      <c r="WKM29" s="4"/>
      <c r="WKN29" s="4"/>
      <c r="WKQ29" s="4"/>
      <c r="WKR29" s="4"/>
      <c r="WKU29" s="4"/>
      <c r="WKV29" s="4"/>
      <c r="WKY29" s="4"/>
      <c r="WKZ29" s="4"/>
      <c r="WLC29" s="4"/>
      <c r="WLD29" s="4"/>
      <c r="WLG29" s="4"/>
      <c r="WLH29" s="4"/>
      <c r="WLK29" s="4"/>
      <c r="WLL29" s="4"/>
      <c r="WLO29" s="4"/>
      <c r="WLP29" s="4"/>
      <c r="WLS29" s="4"/>
      <c r="WLT29" s="4"/>
      <c r="WLW29" s="4"/>
      <c r="WLX29" s="4"/>
      <c r="WMA29" s="4"/>
      <c r="WMB29" s="4"/>
      <c r="WME29" s="4"/>
      <c r="WMF29" s="4"/>
      <c r="WMI29" s="4"/>
      <c r="WMJ29" s="4"/>
      <c r="WMM29" s="4"/>
      <c r="WMN29" s="4"/>
      <c r="WMQ29" s="4"/>
      <c r="WMR29" s="4"/>
      <c r="WMU29" s="4"/>
      <c r="WMV29" s="4"/>
      <c r="WMY29" s="4"/>
      <c r="WMZ29" s="4"/>
      <c r="WNC29" s="4"/>
      <c r="WND29" s="4"/>
      <c r="WNG29" s="4"/>
      <c r="WNH29" s="4"/>
      <c r="WNK29" s="4"/>
      <c r="WNL29" s="4"/>
      <c r="WNO29" s="4"/>
      <c r="WNP29" s="4"/>
      <c r="WNS29" s="4"/>
      <c r="WNT29" s="4"/>
      <c r="WNW29" s="4"/>
      <c r="WNX29" s="4"/>
      <c r="WOA29" s="4"/>
      <c r="WOB29" s="4"/>
      <c r="WOE29" s="4"/>
      <c r="WOF29" s="4"/>
      <c r="WOI29" s="4"/>
      <c r="WOJ29" s="4"/>
      <c r="WOM29" s="4"/>
      <c r="WON29" s="4"/>
      <c r="WOQ29" s="4"/>
      <c r="WOR29" s="4"/>
      <c r="WOU29" s="4"/>
      <c r="WOV29" s="4"/>
      <c r="WOY29" s="4"/>
      <c r="WOZ29" s="4"/>
      <c r="WPC29" s="4"/>
      <c r="WPD29" s="4"/>
      <c r="WPG29" s="4"/>
      <c r="WPH29" s="4"/>
      <c r="WPK29" s="4"/>
      <c r="WPL29" s="4"/>
      <c r="WPO29" s="4"/>
      <c r="WPP29" s="4"/>
      <c r="WPS29" s="4"/>
      <c r="WPT29" s="4"/>
      <c r="WPW29" s="4"/>
      <c r="WPX29" s="4"/>
      <c r="WQA29" s="4"/>
      <c r="WQB29" s="4"/>
      <c r="WQE29" s="4"/>
      <c r="WQF29" s="4"/>
      <c r="WQI29" s="4"/>
      <c r="WQJ29" s="4"/>
      <c r="WQM29" s="4"/>
      <c r="WQN29" s="4"/>
      <c r="WQQ29" s="4"/>
      <c r="WQR29" s="4"/>
      <c r="WQU29" s="4"/>
      <c r="WQV29" s="4"/>
      <c r="WQY29" s="4"/>
      <c r="WQZ29" s="4"/>
      <c r="WRC29" s="4"/>
      <c r="WRD29" s="4"/>
      <c r="WRG29" s="4"/>
      <c r="WRH29" s="4"/>
      <c r="WRK29" s="4"/>
      <c r="WRL29" s="4"/>
      <c r="WRO29" s="4"/>
      <c r="WRP29" s="4"/>
      <c r="WRS29" s="4"/>
      <c r="WRT29" s="4"/>
      <c r="WRW29" s="4"/>
      <c r="WRX29" s="4"/>
      <c r="WSA29" s="4"/>
      <c r="WSB29" s="4"/>
      <c r="WSE29" s="4"/>
      <c r="WSF29" s="4"/>
      <c r="WSI29" s="4"/>
      <c r="WSJ29" s="4"/>
      <c r="WSM29" s="4"/>
      <c r="WSN29" s="4"/>
      <c r="WSQ29" s="4"/>
      <c r="WSR29" s="4"/>
      <c r="WSU29" s="4"/>
      <c r="WSV29" s="4"/>
      <c r="WSY29" s="4"/>
      <c r="WSZ29" s="4"/>
      <c r="WTC29" s="4"/>
      <c r="WTD29" s="4"/>
      <c r="WTG29" s="4"/>
      <c r="WTH29" s="4"/>
      <c r="WTK29" s="4"/>
      <c r="WTL29" s="4"/>
      <c r="WTO29" s="4"/>
      <c r="WTP29" s="4"/>
      <c r="WTS29" s="4"/>
      <c r="WTT29" s="4"/>
      <c r="WTW29" s="4"/>
      <c r="WTX29" s="4"/>
      <c r="WUA29" s="4"/>
      <c r="WUB29" s="4"/>
      <c r="WUE29" s="4"/>
      <c r="WUF29" s="4"/>
      <c r="WUI29" s="4"/>
      <c r="WUJ29" s="4"/>
      <c r="WUM29" s="4"/>
      <c r="WUN29" s="4"/>
      <c r="WUQ29" s="4"/>
      <c r="WUR29" s="4"/>
      <c r="WUU29" s="4"/>
      <c r="WUV29" s="4"/>
      <c r="WUY29" s="4"/>
      <c r="WUZ29" s="4"/>
      <c r="WVC29" s="4"/>
      <c r="WVD29" s="4"/>
      <c r="WVG29" s="4"/>
      <c r="WVH29" s="4"/>
      <c r="WVK29" s="4"/>
      <c r="WVL29" s="4"/>
      <c r="WVO29" s="4"/>
      <c r="WVP29" s="4"/>
      <c r="WVS29" s="4"/>
      <c r="WVT29" s="4"/>
      <c r="WVW29" s="4"/>
      <c r="WVX29" s="4"/>
      <c r="WWA29" s="4"/>
      <c r="WWB29" s="4"/>
      <c r="WWE29" s="4"/>
      <c r="WWF29" s="4"/>
      <c r="WWI29" s="4"/>
      <c r="WWJ29" s="4"/>
      <c r="WWM29" s="4"/>
      <c r="WWN29" s="4"/>
      <c r="WWQ29" s="4"/>
      <c r="WWR29" s="4"/>
      <c r="WWU29" s="4"/>
      <c r="WWV29" s="4"/>
      <c r="WWY29" s="4"/>
      <c r="WWZ29" s="4"/>
      <c r="WXC29" s="4"/>
      <c r="WXD29" s="4"/>
      <c r="WXG29" s="4"/>
      <c r="WXH29" s="4"/>
      <c r="WXK29" s="4"/>
      <c r="WXL29" s="4"/>
      <c r="WXO29" s="4"/>
      <c r="WXP29" s="4"/>
      <c r="WXS29" s="4"/>
      <c r="WXT29" s="4"/>
      <c r="WXW29" s="4"/>
      <c r="WXX29" s="4"/>
      <c r="WYA29" s="4"/>
      <c r="WYB29" s="4"/>
      <c r="WYE29" s="4"/>
      <c r="WYF29" s="4"/>
      <c r="WYI29" s="4"/>
      <c r="WYJ29" s="4"/>
      <c r="WYM29" s="4"/>
      <c r="WYN29" s="4"/>
      <c r="WYQ29" s="4"/>
      <c r="WYR29" s="4"/>
      <c r="WYU29" s="4"/>
      <c r="WYV29" s="4"/>
      <c r="WYY29" s="4"/>
      <c r="WYZ29" s="4"/>
      <c r="WZC29" s="4"/>
      <c r="WZD29" s="4"/>
      <c r="WZG29" s="4"/>
      <c r="WZH29" s="4"/>
      <c r="WZK29" s="4"/>
      <c r="WZL29" s="4"/>
      <c r="WZO29" s="4"/>
      <c r="WZP29" s="4"/>
      <c r="WZS29" s="4"/>
      <c r="WZT29" s="4"/>
      <c r="WZW29" s="4"/>
      <c r="WZX29" s="4"/>
      <c r="XAA29" s="4"/>
      <c r="XAB29" s="4"/>
      <c r="XAE29" s="4"/>
      <c r="XAF29" s="4"/>
      <c r="XAI29" s="4"/>
      <c r="XAJ29" s="4"/>
      <c r="XAM29" s="4"/>
      <c r="XAN29" s="4"/>
      <c r="XAQ29" s="4"/>
      <c r="XAR29" s="4"/>
      <c r="XAU29" s="4"/>
      <c r="XAV29" s="4"/>
      <c r="XAY29" s="4"/>
      <c r="XAZ29" s="4"/>
      <c r="XBC29" s="4"/>
      <c r="XBD29" s="4"/>
      <c r="XBG29" s="4"/>
      <c r="XBH29" s="4"/>
      <c r="XBK29" s="4"/>
      <c r="XBL29" s="4"/>
      <c r="XBO29" s="4"/>
      <c r="XBP29" s="4"/>
      <c r="XBS29" s="4"/>
      <c r="XBT29" s="4"/>
      <c r="XBW29" s="4"/>
      <c r="XBX29" s="4"/>
      <c r="XCA29" s="4"/>
      <c r="XCB29" s="4"/>
      <c r="XCE29" s="4"/>
      <c r="XCF29" s="4"/>
      <c r="XCI29" s="4"/>
      <c r="XCJ29" s="4"/>
      <c r="XCM29" s="4"/>
      <c r="XCN29" s="4"/>
      <c r="XCQ29" s="4"/>
      <c r="XCR29" s="4"/>
      <c r="XCU29" s="4"/>
      <c r="XCV29" s="4"/>
      <c r="XCY29" s="4"/>
      <c r="XCZ29" s="4"/>
      <c r="XDC29" s="4"/>
      <c r="XDD29" s="4"/>
      <c r="XDG29" s="4"/>
      <c r="XDH29" s="4"/>
      <c r="XDK29" s="4"/>
      <c r="XDL29" s="4"/>
      <c r="XDO29" s="4"/>
      <c r="XDP29" s="4"/>
      <c r="XDS29" s="4"/>
      <c r="XDT29" s="4"/>
      <c r="XDW29" s="4"/>
      <c r="XDX29" s="4"/>
      <c r="XEA29" s="4"/>
      <c r="XEB29" s="4"/>
      <c r="XEE29" s="4"/>
      <c r="XEF29" s="4"/>
      <c r="XEI29" s="4"/>
      <c r="XEJ29" s="4"/>
      <c r="XEM29" s="4"/>
      <c r="XEN29" s="4"/>
      <c r="XEQ29" s="4"/>
      <c r="XER29" s="4"/>
      <c r="XEU29" s="4"/>
      <c r="XEV29" s="4"/>
      <c r="XEY29" s="4"/>
      <c r="XEZ29" s="4"/>
      <c r="XFC29" s="4"/>
      <c r="XFD29" s="4"/>
    </row>
    <row r="30" spans="1:1024 1027:2048 2051:3072 3075:4096 4099:5120 5123:6144 6147:7168 7171:8192 8195:9216 9219:10240 10243:11264 11267:12288 12291:13312 13315:14336 14339:15360 15363:16384">
      <c r="A30">
        <v>4.0259999999999997E-2</v>
      </c>
      <c r="B30">
        <v>-1.0630000000000001E-2</v>
      </c>
      <c r="C30" s="4">
        <f t="shared" si="4"/>
        <v>2.4156</v>
      </c>
      <c r="D30" s="4">
        <f t="shared" si="5"/>
        <v>-0.63780000000000003</v>
      </c>
      <c r="F30">
        <f t="shared" si="0"/>
        <v>2.4156</v>
      </c>
      <c r="G30" s="4">
        <f t="shared" si="1"/>
        <v>-7.1621999999999995</v>
      </c>
      <c r="H30" s="4"/>
      <c r="I30">
        <f t="shared" si="2"/>
        <v>144.93600000000001</v>
      </c>
      <c r="J30">
        <f t="shared" si="3"/>
        <v>-429.73199999999997</v>
      </c>
      <c r="K30" s="4" t="s">
        <v>99</v>
      </c>
      <c r="L30" s="4"/>
      <c r="O30" s="4"/>
      <c r="P30" s="4"/>
      <c r="S30" s="4"/>
      <c r="T30" s="4"/>
      <c r="W30" s="4"/>
      <c r="X30" s="4"/>
      <c r="AA30" s="4"/>
      <c r="AB30" s="4"/>
      <c r="AE30" s="4"/>
      <c r="AF30" s="4"/>
      <c r="AI30" s="4"/>
      <c r="AJ30" s="4"/>
      <c r="AM30" s="4"/>
      <c r="AN30" s="4"/>
      <c r="AQ30" s="4"/>
      <c r="AR30" s="4"/>
      <c r="AU30" s="4"/>
      <c r="AV30" s="4"/>
      <c r="AY30" s="4"/>
      <c r="AZ30" s="4"/>
      <c r="BC30" s="4"/>
      <c r="BD30" s="4"/>
      <c r="BG30" s="4"/>
      <c r="BH30" s="4"/>
      <c r="BK30" s="4"/>
      <c r="BL30" s="4"/>
      <c r="BO30" s="4"/>
      <c r="BP30" s="4"/>
      <c r="BS30" s="4"/>
      <c r="BT30" s="4"/>
      <c r="BW30" s="4"/>
      <c r="BX30" s="4"/>
      <c r="CA30" s="4"/>
      <c r="CB30" s="4"/>
      <c r="CE30" s="4"/>
      <c r="CF30" s="4"/>
      <c r="CI30" s="4"/>
      <c r="CJ30" s="4"/>
      <c r="CM30" s="4"/>
      <c r="CN30" s="4"/>
      <c r="CQ30" s="4"/>
      <c r="CR30" s="4"/>
      <c r="CU30" s="4"/>
      <c r="CV30" s="4"/>
      <c r="CY30" s="4"/>
      <c r="CZ30" s="4"/>
      <c r="DC30" s="4"/>
      <c r="DD30" s="4"/>
      <c r="DG30" s="4"/>
      <c r="DH30" s="4"/>
      <c r="DK30" s="4"/>
      <c r="DL30" s="4"/>
      <c r="DO30" s="4"/>
      <c r="DP30" s="4"/>
      <c r="DS30" s="4"/>
      <c r="DT30" s="4"/>
      <c r="DW30" s="4"/>
      <c r="DX30" s="4"/>
      <c r="EA30" s="4"/>
      <c r="EB30" s="4"/>
      <c r="EE30" s="4"/>
      <c r="EF30" s="4"/>
      <c r="EI30" s="4"/>
      <c r="EJ30" s="4"/>
      <c r="EM30" s="4"/>
      <c r="EN30" s="4"/>
      <c r="EQ30" s="4"/>
      <c r="ER30" s="4"/>
      <c r="EU30" s="4"/>
      <c r="EV30" s="4"/>
      <c r="EY30" s="4"/>
      <c r="EZ30" s="4"/>
      <c r="FC30" s="4"/>
      <c r="FD30" s="4"/>
      <c r="FG30" s="4"/>
      <c r="FH30" s="4"/>
      <c r="FK30" s="4"/>
      <c r="FL30" s="4"/>
      <c r="FO30" s="4"/>
      <c r="FP30" s="4"/>
      <c r="FS30" s="4"/>
      <c r="FT30" s="4"/>
      <c r="FW30" s="4"/>
      <c r="FX30" s="4"/>
      <c r="GA30" s="4"/>
      <c r="GB30" s="4"/>
      <c r="GE30" s="4"/>
      <c r="GF30" s="4"/>
      <c r="GI30" s="4"/>
      <c r="GJ30" s="4"/>
      <c r="GM30" s="4"/>
      <c r="GN30" s="4"/>
      <c r="GQ30" s="4"/>
      <c r="GR30" s="4"/>
      <c r="GU30" s="4"/>
      <c r="GV30" s="4"/>
      <c r="GY30" s="4"/>
      <c r="GZ30" s="4"/>
      <c r="HC30" s="4"/>
      <c r="HD30" s="4"/>
      <c r="HG30" s="4"/>
      <c r="HH30" s="4"/>
      <c r="HK30" s="4"/>
      <c r="HL30" s="4"/>
      <c r="HO30" s="4"/>
      <c r="HP30" s="4"/>
      <c r="HS30" s="4"/>
      <c r="HT30" s="4"/>
      <c r="HW30" s="4"/>
      <c r="HX30" s="4"/>
      <c r="IA30" s="4"/>
      <c r="IB30" s="4"/>
      <c r="IE30" s="4"/>
      <c r="IF30" s="4"/>
      <c r="II30" s="4"/>
      <c r="IJ30" s="4"/>
      <c r="IM30" s="4"/>
      <c r="IN30" s="4"/>
      <c r="IQ30" s="4"/>
      <c r="IR30" s="4"/>
      <c r="IU30" s="4"/>
      <c r="IV30" s="4"/>
      <c r="IY30" s="4"/>
      <c r="IZ30" s="4"/>
      <c r="JC30" s="4"/>
      <c r="JD30" s="4"/>
      <c r="JG30" s="4"/>
      <c r="JH30" s="4"/>
      <c r="JK30" s="4"/>
      <c r="JL30" s="4"/>
      <c r="JO30" s="4"/>
      <c r="JP30" s="4"/>
      <c r="JS30" s="4"/>
      <c r="JT30" s="4"/>
      <c r="JW30" s="4"/>
      <c r="JX30" s="4"/>
      <c r="KA30" s="4"/>
      <c r="KB30" s="4"/>
      <c r="KE30" s="4"/>
      <c r="KF30" s="4"/>
      <c r="KI30" s="4"/>
      <c r="KJ30" s="4"/>
      <c r="KM30" s="4"/>
      <c r="KN30" s="4"/>
      <c r="KQ30" s="4"/>
      <c r="KR30" s="4"/>
      <c r="KU30" s="4"/>
      <c r="KV30" s="4"/>
      <c r="KY30" s="4"/>
      <c r="KZ30" s="4"/>
      <c r="LC30" s="4"/>
      <c r="LD30" s="4"/>
      <c r="LG30" s="4"/>
      <c r="LH30" s="4"/>
      <c r="LK30" s="4"/>
      <c r="LL30" s="4"/>
      <c r="LO30" s="4"/>
      <c r="LP30" s="4"/>
      <c r="LS30" s="4"/>
      <c r="LT30" s="4"/>
      <c r="LW30" s="4"/>
      <c r="LX30" s="4"/>
      <c r="MA30" s="4"/>
      <c r="MB30" s="4"/>
      <c r="ME30" s="4"/>
      <c r="MF30" s="4"/>
      <c r="MI30" s="4"/>
      <c r="MJ30" s="4"/>
      <c r="MM30" s="4"/>
      <c r="MN30" s="4"/>
      <c r="MQ30" s="4"/>
      <c r="MR30" s="4"/>
      <c r="MU30" s="4"/>
      <c r="MV30" s="4"/>
      <c r="MY30" s="4"/>
      <c r="MZ30" s="4"/>
      <c r="NC30" s="4"/>
      <c r="ND30" s="4"/>
      <c r="NG30" s="4"/>
      <c r="NH30" s="4"/>
      <c r="NK30" s="4"/>
      <c r="NL30" s="4"/>
      <c r="NO30" s="4"/>
      <c r="NP30" s="4"/>
      <c r="NS30" s="4"/>
      <c r="NT30" s="4"/>
      <c r="NW30" s="4"/>
      <c r="NX30" s="4"/>
      <c r="OA30" s="4"/>
      <c r="OB30" s="4"/>
      <c r="OE30" s="4"/>
      <c r="OF30" s="4"/>
      <c r="OI30" s="4"/>
      <c r="OJ30" s="4"/>
      <c r="OM30" s="4"/>
      <c r="ON30" s="4"/>
      <c r="OQ30" s="4"/>
      <c r="OR30" s="4"/>
      <c r="OU30" s="4"/>
      <c r="OV30" s="4"/>
      <c r="OY30" s="4"/>
      <c r="OZ30" s="4"/>
      <c r="PC30" s="4"/>
      <c r="PD30" s="4"/>
      <c r="PG30" s="4"/>
      <c r="PH30" s="4"/>
      <c r="PK30" s="4"/>
      <c r="PL30" s="4"/>
      <c r="PO30" s="4"/>
      <c r="PP30" s="4"/>
      <c r="PS30" s="4"/>
      <c r="PT30" s="4"/>
      <c r="PW30" s="4"/>
      <c r="PX30" s="4"/>
      <c r="QA30" s="4"/>
      <c r="QB30" s="4"/>
      <c r="QE30" s="4"/>
      <c r="QF30" s="4"/>
      <c r="QI30" s="4"/>
      <c r="QJ30" s="4"/>
      <c r="QM30" s="4"/>
      <c r="QN30" s="4"/>
      <c r="QQ30" s="4"/>
      <c r="QR30" s="4"/>
      <c r="QU30" s="4"/>
      <c r="QV30" s="4"/>
      <c r="QY30" s="4"/>
      <c r="QZ30" s="4"/>
      <c r="RC30" s="4"/>
      <c r="RD30" s="4"/>
      <c r="RG30" s="4"/>
      <c r="RH30" s="4"/>
      <c r="RK30" s="4"/>
      <c r="RL30" s="4"/>
      <c r="RO30" s="4"/>
      <c r="RP30" s="4"/>
      <c r="RS30" s="4"/>
      <c r="RT30" s="4"/>
      <c r="RW30" s="4"/>
      <c r="RX30" s="4"/>
      <c r="SA30" s="4"/>
      <c r="SB30" s="4"/>
      <c r="SE30" s="4"/>
      <c r="SF30" s="4"/>
      <c r="SI30" s="4"/>
      <c r="SJ30" s="4"/>
      <c r="SM30" s="4"/>
      <c r="SN30" s="4"/>
      <c r="SQ30" s="4"/>
      <c r="SR30" s="4"/>
      <c r="SU30" s="4"/>
      <c r="SV30" s="4"/>
      <c r="SY30" s="4"/>
      <c r="SZ30" s="4"/>
      <c r="TC30" s="4"/>
      <c r="TD30" s="4"/>
      <c r="TG30" s="4"/>
      <c r="TH30" s="4"/>
      <c r="TK30" s="4"/>
      <c r="TL30" s="4"/>
      <c r="TO30" s="4"/>
      <c r="TP30" s="4"/>
      <c r="TS30" s="4"/>
      <c r="TT30" s="4"/>
      <c r="TW30" s="4"/>
      <c r="TX30" s="4"/>
      <c r="UA30" s="4"/>
      <c r="UB30" s="4"/>
      <c r="UE30" s="4"/>
      <c r="UF30" s="4"/>
      <c r="UI30" s="4"/>
      <c r="UJ30" s="4"/>
      <c r="UM30" s="4"/>
      <c r="UN30" s="4"/>
      <c r="UQ30" s="4"/>
      <c r="UR30" s="4"/>
      <c r="UU30" s="4"/>
      <c r="UV30" s="4"/>
      <c r="UY30" s="4"/>
      <c r="UZ30" s="4"/>
      <c r="VC30" s="4"/>
      <c r="VD30" s="4"/>
      <c r="VG30" s="4"/>
      <c r="VH30" s="4"/>
      <c r="VK30" s="4"/>
      <c r="VL30" s="4"/>
      <c r="VO30" s="4"/>
      <c r="VP30" s="4"/>
      <c r="VS30" s="4"/>
      <c r="VT30" s="4"/>
      <c r="VW30" s="4"/>
      <c r="VX30" s="4"/>
      <c r="WA30" s="4"/>
      <c r="WB30" s="4"/>
      <c r="WE30" s="4"/>
      <c r="WF30" s="4"/>
      <c r="WI30" s="4"/>
      <c r="WJ30" s="4"/>
      <c r="WM30" s="4"/>
      <c r="WN30" s="4"/>
      <c r="WQ30" s="4"/>
      <c r="WR30" s="4"/>
      <c r="WU30" s="4"/>
      <c r="WV30" s="4"/>
      <c r="WY30" s="4"/>
      <c r="WZ30" s="4"/>
      <c r="XC30" s="4"/>
      <c r="XD30" s="4"/>
      <c r="XG30" s="4"/>
      <c r="XH30" s="4"/>
      <c r="XK30" s="4"/>
      <c r="XL30" s="4"/>
      <c r="XO30" s="4"/>
      <c r="XP30" s="4"/>
      <c r="XS30" s="4"/>
      <c r="XT30" s="4"/>
      <c r="XW30" s="4"/>
      <c r="XX30" s="4"/>
      <c r="YA30" s="4"/>
      <c r="YB30" s="4"/>
      <c r="YE30" s="4"/>
      <c r="YF30" s="4"/>
      <c r="YI30" s="4"/>
      <c r="YJ30" s="4"/>
      <c r="YM30" s="4"/>
      <c r="YN30" s="4"/>
      <c r="YQ30" s="4"/>
      <c r="YR30" s="4"/>
      <c r="YU30" s="4"/>
      <c r="YV30" s="4"/>
      <c r="YY30" s="4"/>
      <c r="YZ30" s="4"/>
      <c r="ZC30" s="4"/>
      <c r="ZD30" s="4"/>
      <c r="ZG30" s="4"/>
      <c r="ZH30" s="4"/>
      <c r="ZK30" s="4"/>
      <c r="ZL30" s="4"/>
      <c r="ZO30" s="4"/>
      <c r="ZP30" s="4"/>
      <c r="ZS30" s="4"/>
      <c r="ZT30" s="4"/>
      <c r="ZW30" s="4"/>
      <c r="ZX30" s="4"/>
      <c r="AAA30" s="4"/>
      <c r="AAB30" s="4"/>
      <c r="AAE30" s="4"/>
      <c r="AAF30" s="4"/>
      <c r="AAI30" s="4"/>
      <c r="AAJ30" s="4"/>
      <c r="AAM30" s="4"/>
      <c r="AAN30" s="4"/>
      <c r="AAQ30" s="4"/>
      <c r="AAR30" s="4"/>
      <c r="AAU30" s="4"/>
      <c r="AAV30" s="4"/>
      <c r="AAY30" s="4"/>
      <c r="AAZ30" s="4"/>
      <c r="ABC30" s="4"/>
      <c r="ABD30" s="4"/>
      <c r="ABG30" s="4"/>
      <c r="ABH30" s="4"/>
      <c r="ABK30" s="4"/>
      <c r="ABL30" s="4"/>
      <c r="ABO30" s="4"/>
      <c r="ABP30" s="4"/>
      <c r="ABS30" s="4"/>
      <c r="ABT30" s="4"/>
      <c r="ABW30" s="4"/>
      <c r="ABX30" s="4"/>
      <c r="ACA30" s="4"/>
      <c r="ACB30" s="4"/>
      <c r="ACE30" s="4"/>
      <c r="ACF30" s="4"/>
      <c r="ACI30" s="4"/>
      <c r="ACJ30" s="4"/>
      <c r="ACM30" s="4"/>
      <c r="ACN30" s="4"/>
      <c r="ACQ30" s="4"/>
      <c r="ACR30" s="4"/>
      <c r="ACU30" s="4"/>
      <c r="ACV30" s="4"/>
      <c r="ACY30" s="4"/>
      <c r="ACZ30" s="4"/>
      <c r="ADC30" s="4"/>
      <c r="ADD30" s="4"/>
      <c r="ADG30" s="4"/>
      <c r="ADH30" s="4"/>
      <c r="ADK30" s="4"/>
      <c r="ADL30" s="4"/>
      <c r="ADO30" s="4"/>
      <c r="ADP30" s="4"/>
      <c r="ADS30" s="4"/>
      <c r="ADT30" s="4"/>
      <c r="ADW30" s="4"/>
      <c r="ADX30" s="4"/>
      <c r="AEA30" s="4"/>
      <c r="AEB30" s="4"/>
      <c r="AEE30" s="4"/>
      <c r="AEF30" s="4"/>
      <c r="AEI30" s="4"/>
      <c r="AEJ30" s="4"/>
      <c r="AEM30" s="4"/>
      <c r="AEN30" s="4"/>
      <c r="AEQ30" s="4"/>
      <c r="AER30" s="4"/>
      <c r="AEU30" s="4"/>
      <c r="AEV30" s="4"/>
      <c r="AEY30" s="4"/>
      <c r="AEZ30" s="4"/>
      <c r="AFC30" s="4"/>
      <c r="AFD30" s="4"/>
      <c r="AFG30" s="4"/>
      <c r="AFH30" s="4"/>
      <c r="AFK30" s="4"/>
      <c r="AFL30" s="4"/>
      <c r="AFO30" s="4"/>
      <c r="AFP30" s="4"/>
      <c r="AFS30" s="4"/>
      <c r="AFT30" s="4"/>
      <c r="AFW30" s="4"/>
      <c r="AFX30" s="4"/>
      <c r="AGA30" s="4"/>
      <c r="AGB30" s="4"/>
      <c r="AGE30" s="4"/>
      <c r="AGF30" s="4"/>
      <c r="AGI30" s="4"/>
      <c r="AGJ30" s="4"/>
      <c r="AGM30" s="4"/>
      <c r="AGN30" s="4"/>
      <c r="AGQ30" s="4"/>
      <c r="AGR30" s="4"/>
      <c r="AGU30" s="4"/>
      <c r="AGV30" s="4"/>
      <c r="AGY30" s="4"/>
      <c r="AGZ30" s="4"/>
      <c r="AHC30" s="4"/>
      <c r="AHD30" s="4"/>
      <c r="AHG30" s="4"/>
      <c r="AHH30" s="4"/>
      <c r="AHK30" s="4"/>
      <c r="AHL30" s="4"/>
      <c r="AHO30" s="4"/>
      <c r="AHP30" s="4"/>
      <c r="AHS30" s="4"/>
      <c r="AHT30" s="4"/>
      <c r="AHW30" s="4"/>
      <c r="AHX30" s="4"/>
      <c r="AIA30" s="4"/>
      <c r="AIB30" s="4"/>
      <c r="AIE30" s="4"/>
      <c r="AIF30" s="4"/>
      <c r="AII30" s="4"/>
      <c r="AIJ30" s="4"/>
      <c r="AIM30" s="4"/>
      <c r="AIN30" s="4"/>
      <c r="AIQ30" s="4"/>
      <c r="AIR30" s="4"/>
      <c r="AIU30" s="4"/>
      <c r="AIV30" s="4"/>
      <c r="AIY30" s="4"/>
      <c r="AIZ30" s="4"/>
      <c r="AJC30" s="4"/>
      <c r="AJD30" s="4"/>
      <c r="AJG30" s="4"/>
      <c r="AJH30" s="4"/>
      <c r="AJK30" s="4"/>
      <c r="AJL30" s="4"/>
      <c r="AJO30" s="4"/>
      <c r="AJP30" s="4"/>
      <c r="AJS30" s="4"/>
      <c r="AJT30" s="4"/>
      <c r="AJW30" s="4"/>
      <c r="AJX30" s="4"/>
      <c r="AKA30" s="4"/>
      <c r="AKB30" s="4"/>
      <c r="AKE30" s="4"/>
      <c r="AKF30" s="4"/>
      <c r="AKI30" s="4"/>
      <c r="AKJ30" s="4"/>
      <c r="AKM30" s="4"/>
      <c r="AKN30" s="4"/>
      <c r="AKQ30" s="4"/>
      <c r="AKR30" s="4"/>
      <c r="AKU30" s="4"/>
      <c r="AKV30" s="4"/>
      <c r="AKY30" s="4"/>
      <c r="AKZ30" s="4"/>
      <c r="ALC30" s="4"/>
      <c r="ALD30" s="4"/>
      <c r="ALG30" s="4"/>
      <c r="ALH30" s="4"/>
      <c r="ALK30" s="4"/>
      <c r="ALL30" s="4"/>
      <c r="ALO30" s="4"/>
      <c r="ALP30" s="4"/>
      <c r="ALS30" s="4"/>
      <c r="ALT30" s="4"/>
      <c r="ALW30" s="4"/>
      <c r="ALX30" s="4"/>
      <c r="AMA30" s="4"/>
      <c r="AMB30" s="4"/>
      <c r="AME30" s="4"/>
      <c r="AMF30" s="4"/>
      <c r="AMI30" s="4"/>
      <c r="AMJ30" s="4"/>
      <c r="AMM30" s="4"/>
      <c r="AMN30" s="4"/>
      <c r="AMQ30" s="4"/>
      <c r="AMR30" s="4"/>
      <c r="AMU30" s="4"/>
      <c r="AMV30" s="4"/>
      <c r="AMY30" s="4"/>
      <c r="AMZ30" s="4"/>
      <c r="ANC30" s="4"/>
      <c r="AND30" s="4"/>
      <c r="ANG30" s="4"/>
      <c r="ANH30" s="4"/>
      <c r="ANK30" s="4"/>
      <c r="ANL30" s="4"/>
      <c r="ANO30" s="4"/>
      <c r="ANP30" s="4"/>
      <c r="ANS30" s="4"/>
      <c r="ANT30" s="4"/>
      <c r="ANW30" s="4"/>
      <c r="ANX30" s="4"/>
      <c r="AOA30" s="4"/>
      <c r="AOB30" s="4"/>
      <c r="AOE30" s="4"/>
      <c r="AOF30" s="4"/>
      <c r="AOI30" s="4"/>
      <c r="AOJ30" s="4"/>
      <c r="AOM30" s="4"/>
      <c r="AON30" s="4"/>
      <c r="AOQ30" s="4"/>
      <c r="AOR30" s="4"/>
      <c r="AOU30" s="4"/>
      <c r="AOV30" s="4"/>
      <c r="AOY30" s="4"/>
      <c r="AOZ30" s="4"/>
      <c r="APC30" s="4"/>
      <c r="APD30" s="4"/>
      <c r="APG30" s="4"/>
      <c r="APH30" s="4"/>
      <c r="APK30" s="4"/>
      <c r="APL30" s="4"/>
      <c r="APO30" s="4"/>
      <c r="APP30" s="4"/>
      <c r="APS30" s="4"/>
      <c r="APT30" s="4"/>
      <c r="APW30" s="4"/>
      <c r="APX30" s="4"/>
      <c r="AQA30" s="4"/>
      <c r="AQB30" s="4"/>
      <c r="AQE30" s="4"/>
      <c r="AQF30" s="4"/>
      <c r="AQI30" s="4"/>
      <c r="AQJ30" s="4"/>
      <c r="AQM30" s="4"/>
      <c r="AQN30" s="4"/>
      <c r="AQQ30" s="4"/>
      <c r="AQR30" s="4"/>
      <c r="AQU30" s="4"/>
      <c r="AQV30" s="4"/>
      <c r="AQY30" s="4"/>
      <c r="AQZ30" s="4"/>
      <c r="ARC30" s="4"/>
      <c r="ARD30" s="4"/>
      <c r="ARG30" s="4"/>
      <c r="ARH30" s="4"/>
      <c r="ARK30" s="4"/>
      <c r="ARL30" s="4"/>
      <c r="ARO30" s="4"/>
      <c r="ARP30" s="4"/>
      <c r="ARS30" s="4"/>
      <c r="ART30" s="4"/>
      <c r="ARW30" s="4"/>
      <c r="ARX30" s="4"/>
      <c r="ASA30" s="4"/>
      <c r="ASB30" s="4"/>
      <c r="ASE30" s="4"/>
      <c r="ASF30" s="4"/>
      <c r="ASI30" s="4"/>
      <c r="ASJ30" s="4"/>
      <c r="ASM30" s="4"/>
      <c r="ASN30" s="4"/>
      <c r="ASQ30" s="4"/>
      <c r="ASR30" s="4"/>
      <c r="ASU30" s="4"/>
      <c r="ASV30" s="4"/>
      <c r="ASY30" s="4"/>
      <c r="ASZ30" s="4"/>
      <c r="ATC30" s="4"/>
      <c r="ATD30" s="4"/>
      <c r="ATG30" s="4"/>
      <c r="ATH30" s="4"/>
      <c r="ATK30" s="4"/>
      <c r="ATL30" s="4"/>
      <c r="ATO30" s="4"/>
      <c r="ATP30" s="4"/>
      <c r="ATS30" s="4"/>
      <c r="ATT30" s="4"/>
      <c r="ATW30" s="4"/>
      <c r="ATX30" s="4"/>
      <c r="AUA30" s="4"/>
      <c r="AUB30" s="4"/>
      <c r="AUE30" s="4"/>
      <c r="AUF30" s="4"/>
      <c r="AUI30" s="4"/>
      <c r="AUJ30" s="4"/>
      <c r="AUM30" s="4"/>
      <c r="AUN30" s="4"/>
      <c r="AUQ30" s="4"/>
      <c r="AUR30" s="4"/>
      <c r="AUU30" s="4"/>
      <c r="AUV30" s="4"/>
      <c r="AUY30" s="4"/>
      <c r="AUZ30" s="4"/>
      <c r="AVC30" s="4"/>
      <c r="AVD30" s="4"/>
      <c r="AVG30" s="4"/>
      <c r="AVH30" s="4"/>
      <c r="AVK30" s="4"/>
      <c r="AVL30" s="4"/>
      <c r="AVO30" s="4"/>
      <c r="AVP30" s="4"/>
      <c r="AVS30" s="4"/>
      <c r="AVT30" s="4"/>
      <c r="AVW30" s="4"/>
      <c r="AVX30" s="4"/>
      <c r="AWA30" s="4"/>
      <c r="AWB30" s="4"/>
      <c r="AWE30" s="4"/>
      <c r="AWF30" s="4"/>
      <c r="AWI30" s="4"/>
      <c r="AWJ30" s="4"/>
      <c r="AWM30" s="4"/>
      <c r="AWN30" s="4"/>
      <c r="AWQ30" s="4"/>
      <c r="AWR30" s="4"/>
      <c r="AWU30" s="4"/>
      <c r="AWV30" s="4"/>
      <c r="AWY30" s="4"/>
      <c r="AWZ30" s="4"/>
      <c r="AXC30" s="4"/>
      <c r="AXD30" s="4"/>
      <c r="AXG30" s="4"/>
      <c r="AXH30" s="4"/>
      <c r="AXK30" s="4"/>
      <c r="AXL30" s="4"/>
      <c r="AXO30" s="4"/>
      <c r="AXP30" s="4"/>
      <c r="AXS30" s="4"/>
      <c r="AXT30" s="4"/>
      <c r="AXW30" s="4"/>
      <c r="AXX30" s="4"/>
      <c r="AYA30" s="4"/>
      <c r="AYB30" s="4"/>
      <c r="AYE30" s="4"/>
      <c r="AYF30" s="4"/>
      <c r="AYI30" s="4"/>
      <c r="AYJ30" s="4"/>
      <c r="AYM30" s="4"/>
      <c r="AYN30" s="4"/>
      <c r="AYQ30" s="4"/>
      <c r="AYR30" s="4"/>
      <c r="AYU30" s="4"/>
      <c r="AYV30" s="4"/>
      <c r="AYY30" s="4"/>
      <c r="AYZ30" s="4"/>
      <c r="AZC30" s="4"/>
      <c r="AZD30" s="4"/>
      <c r="AZG30" s="4"/>
      <c r="AZH30" s="4"/>
      <c r="AZK30" s="4"/>
      <c r="AZL30" s="4"/>
      <c r="AZO30" s="4"/>
      <c r="AZP30" s="4"/>
      <c r="AZS30" s="4"/>
      <c r="AZT30" s="4"/>
      <c r="AZW30" s="4"/>
      <c r="AZX30" s="4"/>
      <c r="BAA30" s="4"/>
      <c r="BAB30" s="4"/>
      <c r="BAE30" s="4"/>
      <c r="BAF30" s="4"/>
      <c r="BAI30" s="4"/>
      <c r="BAJ30" s="4"/>
      <c r="BAM30" s="4"/>
      <c r="BAN30" s="4"/>
      <c r="BAQ30" s="4"/>
      <c r="BAR30" s="4"/>
      <c r="BAU30" s="4"/>
      <c r="BAV30" s="4"/>
      <c r="BAY30" s="4"/>
      <c r="BAZ30" s="4"/>
      <c r="BBC30" s="4"/>
      <c r="BBD30" s="4"/>
      <c r="BBG30" s="4"/>
      <c r="BBH30" s="4"/>
      <c r="BBK30" s="4"/>
      <c r="BBL30" s="4"/>
      <c r="BBO30" s="4"/>
      <c r="BBP30" s="4"/>
      <c r="BBS30" s="4"/>
      <c r="BBT30" s="4"/>
      <c r="BBW30" s="4"/>
      <c r="BBX30" s="4"/>
      <c r="BCA30" s="4"/>
      <c r="BCB30" s="4"/>
      <c r="BCE30" s="4"/>
      <c r="BCF30" s="4"/>
      <c r="BCI30" s="4"/>
      <c r="BCJ30" s="4"/>
      <c r="BCM30" s="4"/>
      <c r="BCN30" s="4"/>
      <c r="BCQ30" s="4"/>
      <c r="BCR30" s="4"/>
      <c r="BCU30" s="4"/>
      <c r="BCV30" s="4"/>
      <c r="BCY30" s="4"/>
      <c r="BCZ30" s="4"/>
      <c r="BDC30" s="4"/>
      <c r="BDD30" s="4"/>
      <c r="BDG30" s="4"/>
      <c r="BDH30" s="4"/>
      <c r="BDK30" s="4"/>
      <c r="BDL30" s="4"/>
      <c r="BDO30" s="4"/>
      <c r="BDP30" s="4"/>
      <c r="BDS30" s="4"/>
      <c r="BDT30" s="4"/>
      <c r="BDW30" s="4"/>
      <c r="BDX30" s="4"/>
      <c r="BEA30" s="4"/>
      <c r="BEB30" s="4"/>
      <c r="BEE30" s="4"/>
      <c r="BEF30" s="4"/>
      <c r="BEI30" s="4"/>
      <c r="BEJ30" s="4"/>
      <c r="BEM30" s="4"/>
      <c r="BEN30" s="4"/>
      <c r="BEQ30" s="4"/>
      <c r="BER30" s="4"/>
      <c r="BEU30" s="4"/>
      <c r="BEV30" s="4"/>
      <c r="BEY30" s="4"/>
      <c r="BEZ30" s="4"/>
      <c r="BFC30" s="4"/>
      <c r="BFD30" s="4"/>
      <c r="BFG30" s="4"/>
      <c r="BFH30" s="4"/>
      <c r="BFK30" s="4"/>
      <c r="BFL30" s="4"/>
      <c r="BFO30" s="4"/>
      <c r="BFP30" s="4"/>
      <c r="BFS30" s="4"/>
      <c r="BFT30" s="4"/>
      <c r="BFW30" s="4"/>
      <c r="BFX30" s="4"/>
      <c r="BGA30" s="4"/>
      <c r="BGB30" s="4"/>
      <c r="BGE30" s="4"/>
      <c r="BGF30" s="4"/>
      <c r="BGI30" s="4"/>
      <c r="BGJ30" s="4"/>
      <c r="BGM30" s="4"/>
      <c r="BGN30" s="4"/>
      <c r="BGQ30" s="4"/>
      <c r="BGR30" s="4"/>
      <c r="BGU30" s="4"/>
      <c r="BGV30" s="4"/>
      <c r="BGY30" s="4"/>
      <c r="BGZ30" s="4"/>
      <c r="BHC30" s="4"/>
      <c r="BHD30" s="4"/>
      <c r="BHG30" s="4"/>
      <c r="BHH30" s="4"/>
      <c r="BHK30" s="4"/>
      <c r="BHL30" s="4"/>
      <c r="BHO30" s="4"/>
      <c r="BHP30" s="4"/>
      <c r="BHS30" s="4"/>
      <c r="BHT30" s="4"/>
      <c r="BHW30" s="4"/>
      <c r="BHX30" s="4"/>
      <c r="BIA30" s="4"/>
      <c r="BIB30" s="4"/>
      <c r="BIE30" s="4"/>
      <c r="BIF30" s="4"/>
      <c r="BII30" s="4"/>
      <c r="BIJ30" s="4"/>
      <c r="BIM30" s="4"/>
      <c r="BIN30" s="4"/>
      <c r="BIQ30" s="4"/>
      <c r="BIR30" s="4"/>
      <c r="BIU30" s="4"/>
      <c r="BIV30" s="4"/>
      <c r="BIY30" s="4"/>
      <c r="BIZ30" s="4"/>
      <c r="BJC30" s="4"/>
      <c r="BJD30" s="4"/>
      <c r="BJG30" s="4"/>
      <c r="BJH30" s="4"/>
      <c r="BJK30" s="4"/>
      <c r="BJL30" s="4"/>
      <c r="BJO30" s="4"/>
      <c r="BJP30" s="4"/>
      <c r="BJS30" s="4"/>
      <c r="BJT30" s="4"/>
      <c r="BJW30" s="4"/>
      <c r="BJX30" s="4"/>
      <c r="BKA30" s="4"/>
      <c r="BKB30" s="4"/>
      <c r="BKE30" s="4"/>
      <c r="BKF30" s="4"/>
      <c r="BKI30" s="4"/>
      <c r="BKJ30" s="4"/>
      <c r="BKM30" s="4"/>
      <c r="BKN30" s="4"/>
      <c r="BKQ30" s="4"/>
      <c r="BKR30" s="4"/>
      <c r="BKU30" s="4"/>
      <c r="BKV30" s="4"/>
      <c r="BKY30" s="4"/>
      <c r="BKZ30" s="4"/>
      <c r="BLC30" s="4"/>
      <c r="BLD30" s="4"/>
      <c r="BLG30" s="4"/>
      <c r="BLH30" s="4"/>
      <c r="BLK30" s="4"/>
      <c r="BLL30" s="4"/>
      <c r="BLO30" s="4"/>
      <c r="BLP30" s="4"/>
      <c r="BLS30" s="4"/>
      <c r="BLT30" s="4"/>
      <c r="BLW30" s="4"/>
      <c r="BLX30" s="4"/>
      <c r="BMA30" s="4"/>
      <c r="BMB30" s="4"/>
      <c r="BME30" s="4"/>
      <c r="BMF30" s="4"/>
      <c r="BMI30" s="4"/>
      <c r="BMJ30" s="4"/>
      <c r="BMM30" s="4"/>
      <c r="BMN30" s="4"/>
      <c r="BMQ30" s="4"/>
      <c r="BMR30" s="4"/>
      <c r="BMU30" s="4"/>
      <c r="BMV30" s="4"/>
      <c r="BMY30" s="4"/>
      <c r="BMZ30" s="4"/>
      <c r="BNC30" s="4"/>
      <c r="BND30" s="4"/>
      <c r="BNG30" s="4"/>
      <c r="BNH30" s="4"/>
      <c r="BNK30" s="4"/>
      <c r="BNL30" s="4"/>
      <c r="BNO30" s="4"/>
      <c r="BNP30" s="4"/>
      <c r="BNS30" s="4"/>
      <c r="BNT30" s="4"/>
      <c r="BNW30" s="4"/>
      <c r="BNX30" s="4"/>
      <c r="BOA30" s="4"/>
      <c r="BOB30" s="4"/>
      <c r="BOE30" s="4"/>
      <c r="BOF30" s="4"/>
      <c r="BOI30" s="4"/>
      <c r="BOJ30" s="4"/>
      <c r="BOM30" s="4"/>
      <c r="BON30" s="4"/>
      <c r="BOQ30" s="4"/>
      <c r="BOR30" s="4"/>
      <c r="BOU30" s="4"/>
      <c r="BOV30" s="4"/>
      <c r="BOY30" s="4"/>
      <c r="BOZ30" s="4"/>
      <c r="BPC30" s="4"/>
      <c r="BPD30" s="4"/>
      <c r="BPG30" s="4"/>
      <c r="BPH30" s="4"/>
      <c r="BPK30" s="4"/>
      <c r="BPL30" s="4"/>
      <c r="BPO30" s="4"/>
      <c r="BPP30" s="4"/>
      <c r="BPS30" s="4"/>
      <c r="BPT30" s="4"/>
      <c r="BPW30" s="4"/>
      <c r="BPX30" s="4"/>
      <c r="BQA30" s="4"/>
      <c r="BQB30" s="4"/>
      <c r="BQE30" s="4"/>
      <c r="BQF30" s="4"/>
      <c r="BQI30" s="4"/>
      <c r="BQJ30" s="4"/>
      <c r="BQM30" s="4"/>
      <c r="BQN30" s="4"/>
      <c r="BQQ30" s="4"/>
      <c r="BQR30" s="4"/>
      <c r="BQU30" s="4"/>
      <c r="BQV30" s="4"/>
      <c r="BQY30" s="4"/>
      <c r="BQZ30" s="4"/>
      <c r="BRC30" s="4"/>
      <c r="BRD30" s="4"/>
      <c r="BRG30" s="4"/>
      <c r="BRH30" s="4"/>
      <c r="BRK30" s="4"/>
      <c r="BRL30" s="4"/>
      <c r="BRO30" s="4"/>
      <c r="BRP30" s="4"/>
      <c r="BRS30" s="4"/>
      <c r="BRT30" s="4"/>
      <c r="BRW30" s="4"/>
      <c r="BRX30" s="4"/>
      <c r="BSA30" s="4"/>
      <c r="BSB30" s="4"/>
      <c r="BSE30" s="4"/>
      <c r="BSF30" s="4"/>
      <c r="BSI30" s="4"/>
      <c r="BSJ30" s="4"/>
      <c r="BSM30" s="4"/>
      <c r="BSN30" s="4"/>
      <c r="BSQ30" s="4"/>
      <c r="BSR30" s="4"/>
      <c r="BSU30" s="4"/>
      <c r="BSV30" s="4"/>
      <c r="BSY30" s="4"/>
      <c r="BSZ30" s="4"/>
      <c r="BTC30" s="4"/>
      <c r="BTD30" s="4"/>
      <c r="BTG30" s="4"/>
      <c r="BTH30" s="4"/>
      <c r="BTK30" s="4"/>
      <c r="BTL30" s="4"/>
      <c r="BTO30" s="4"/>
      <c r="BTP30" s="4"/>
      <c r="BTS30" s="4"/>
      <c r="BTT30" s="4"/>
      <c r="BTW30" s="4"/>
      <c r="BTX30" s="4"/>
      <c r="BUA30" s="4"/>
      <c r="BUB30" s="4"/>
      <c r="BUE30" s="4"/>
      <c r="BUF30" s="4"/>
      <c r="BUI30" s="4"/>
      <c r="BUJ30" s="4"/>
      <c r="BUM30" s="4"/>
      <c r="BUN30" s="4"/>
      <c r="BUQ30" s="4"/>
      <c r="BUR30" s="4"/>
      <c r="BUU30" s="4"/>
      <c r="BUV30" s="4"/>
      <c r="BUY30" s="4"/>
      <c r="BUZ30" s="4"/>
      <c r="BVC30" s="4"/>
      <c r="BVD30" s="4"/>
      <c r="BVG30" s="4"/>
      <c r="BVH30" s="4"/>
      <c r="BVK30" s="4"/>
      <c r="BVL30" s="4"/>
      <c r="BVO30" s="4"/>
      <c r="BVP30" s="4"/>
      <c r="BVS30" s="4"/>
      <c r="BVT30" s="4"/>
      <c r="BVW30" s="4"/>
      <c r="BVX30" s="4"/>
      <c r="BWA30" s="4"/>
      <c r="BWB30" s="4"/>
      <c r="BWE30" s="4"/>
      <c r="BWF30" s="4"/>
      <c r="BWI30" s="4"/>
      <c r="BWJ30" s="4"/>
      <c r="BWM30" s="4"/>
      <c r="BWN30" s="4"/>
      <c r="BWQ30" s="4"/>
      <c r="BWR30" s="4"/>
      <c r="BWU30" s="4"/>
      <c r="BWV30" s="4"/>
      <c r="BWY30" s="4"/>
      <c r="BWZ30" s="4"/>
      <c r="BXC30" s="4"/>
      <c r="BXD30" s="4"/>
      <c r="BXG30" s="4"/>
      <c r="BXH30" s="4"/>
      <c r="BXK30" s="4"/>
      <c r="BXL30" s="4"/>
      <c r="BXO30" s="4"/>
      <c r="BXP30" s="4"/>
      <c r="BXS30" s="4"/>
      <c r="BXT30" s="4"/>
      <c r="BXW30" s="4"/>
      <c r="BXX30" s="4"/>
      <c r="BYA30" s="4"/>
      <c r="BYB30" s="4"/>
      <c r="BYE30" s="4"/>
      <c r="BYF30" s="4"/>
      <c r="BYI30" s="4"/>
      <c r="BYJ30" s="4"/>
      <c r="BYM30" s="4"/>
      <c r="BYN30" s="4"/>
      <c r="BYQ30" s="4"/>
      <c r="BYR30" s="4"/>
      <c r="BYU30" s="4"/>
      <c r="BYV30" s="4"/>
      <c r="BYY30" s="4"/>
      <c r="BYZ30" s="4"/>
      <c r="BZC30" s="4"/>
      <c r="BZD30" s="4"/>
      <c r="BZG30" s="4"/>
      <c r="BZH30" s="4"/>
      <c r="BZK30" s="4"/>
      <c r="BZL30" s="4"/>
      <c r="BZO30" s="4"/>
      <c r="BZP30" s="4"/>
      <c r="BZS30" s="4"/>
      <c r="BZT30" s="4"/>
      <c r="BZW30" s="4"/>
      <c r="BZX30" s="4"/>
      <c r="CAA30" s="4"/>
      <c r="CAB30" s="4"/>
      <c r="CAE30" s="4"/>
      <c r="CAF30" s="4"/>
      <c r="CAI30" s="4"/>
      <c r="CAJ30" s="4"/>
      <c r="CAM30" s="4"/>
      <c r="CAN30" s="4"/>
      <c r="CAQ30" s="4"/>
      <c r="CAR30" s="4"/>
      <c r="CAU30" s="4"/>
      <c r="CAV30" s="4"/>
      <c r="CAY30" s="4"/>
      <c r="CAZ30" s="4"/>
      <c r="CBC30" s="4"/>
      <c r="CBD30" s="4"/>
      <c r="CBG30" s="4"/>
      <c r="CBH30" s="4"/>
      <c r="CBK30" s="4"/>
      <c r="CBL30" s="4"/>
      <c r="CBO30" s="4"/>
      <c r="CBP30" s="4"/>
      <c r="CBS30" s="4"/>
      <c r="CBT30" s="4"/>
      <c r="CBW30" s="4"/>
      <c r="CBX30" s="4"/>
      <c r="CCA30" s="4"/>
      <c r="CCB30" s="4"/>
      <c r="CCE30" s="4"/>
      <c r="CCF30" s="4"/>
      <c r="CCI30" s="4"/>
      <c r="CCJ30" s="4"/>
      <c r="CCM30" s="4"/>
      <c r="CCN30" s="4"/>
      <c r="CCQ30" s="4"/>
      <c r="CCR30" s="4"/>
      <c r="CCU30" s="4"/>
      <c r="CCV30" s="4"/>
      <c r="CCY30" s="4"/>
      <c r="CCZ30" s="4"/>
      <c r="CDC30" s="4"/>
      <c r="CDD30" s="4"/>
      <c r="CDG30" s="4"/>
      <c r="CDH30" s="4"/>
      <c r="CDK30" s="4"/>
      <c r="CDL30" s="4"/>
      <c r="CDO30" s="4"/>
      <c r="CDP30" s="4"/>
      <c r="CDS30" s="4"/>
      <c r="CDT30" s="4"/>
      <c r="CDW30" s="4"/>
      <c r="CDX30" s="4"/>
      <c r="CEA30" s="4"/>
      <c r="CEB30" s="4"/>
      <c r="CEE30" s="4"/>
      <c r="CEF30" s="4"/>
      <c r="CEI30" s="4"/>
      <c r="CEJ30" s="4"/>
      <c r="CEM30" s="4"/>
      <c r="CEN30" s="4"/>
      <c r="CEQ30" s="4"/>
      <c r="CER30" s="4"/>
      <c r="CEU30" s="4"/>
      <c r="CEV30" s="4"/>
      <c r="CEY30" s="4"/>
      <c r="CEZ30" s="4"/>
      <c r="CFC30" s="4"/>
      <c r="CFD30" s="4"/>
      <c r="CFG30" s="4"/>
      <c r="CFH30" s="4"/>
      <c r="CFK30" s="4"/>
      <c r="CFL30" s="4"/>
      <c r="CFO30" s="4"/>
      <c r="CFP30" s="4"/>
      <c r="CFS30" s="4"/>
      <c r="CFT30" s="4"/>
      <c r="CFW30" s="4"/>
      <c r="CFX30" s="4"/>
      <c r="CGA30" s="4"/>
      <c r="CGB30" s="4"/>
      <c r="CGE30" s="4"/>
      <c r="CGF30" s="4"/>
      <c r="CGI30" s="4"/>
      <c r="CGJ30" s="4"/>
      <c r="CGM30" s="4"/>
      <c r="CGN30" s="4"/>
      <c r="CGQ30" s="4"/>
      <c r="CGR30" s="4"/>
      <c r="CGU30" s="4"/>
      <c r="CGV30" s="4"/>
      <c r="CGY30" s="4"/>
      <c r="CGZ30" s="4"/>
      <c r="CHC30" s="4"/>
      <c r="CHD30" s="4"/>
      <c r="CHG30" s="4"/>
      <c r="CHH30" s="4"/>
      <c r="CHK30" s="4"/>
      <c r="CHL30" s="4"/>
      <c r="CHO30" s="4"/>
      <c r="CHP30" s="4"/>
      <c r="CHS30" s="4"/>
      <c r="CHT30" s="4"/>
      <c r="CHW30" s="4"/>
      <c r="CHX30" s="4"/>
      <c r="CIA30" s="4"/>
      <c r="CIB30" s="4"/>
      <c r="CIE30" s="4"/>
      <c r="CIF30" s="4"/>
      <c r="CII30" s="4"/>
      <c r="CIJ30" s="4"/>
      <c r="CIM30" s="4"/>
      <c r="CIN30" s="4"/>
      <c r="CIQ30" s="4"/>
      <c r="CIR30" s="4"/>
      <c r="CIU30" s="4"/>
      <c r="CIV30" s="4"/>
      <c r="CIY30" s="4"/>
      <c r="CIZ30" s="4"/>
      <c r="CJC30" s="4"/>
      <c r="CJD30" s="4"/>
      <c r="CJG30" s="4"/>
      <c r="CJH30" s="4"/>
      <c r="CJK30" s="4"/>
      <c r="CJL30" s="4"/>
      <c r="CJO30" s="4"/>
      <c r="CJP30" s="4"/>
      <c r="CJS30" s="4"/>
      <c r="CJT30" s="4"/>
      <c r="CJW30" s="4"/>
      <c r="CJX30" s="4"/>
      <c r="CKA30" s="4"/>
      <c r="CKB30" s="4"/>
      <c r="CKE30" s="4"/>
      <c r="CKF30" s="4"/>
      <c r="CKI30" s="4"/>
      <c r="CKJ30" s="4"/>
      <c r="CKM30" s="4"/>
      <c r="CKN30" s="4"/>
      <c r="CKQ30" s="4"/>
      <c r="CKR30" s="4"/>
      <c r="CKU30" s="4"/>
      <c r="CKV30" s="4"/>
      <c r="CKY30" s="4"/>
      <c r="CKZ30" s="4"/>
      <c r="CLC30" s="4"/>
      <c r="CLD30" s="4"/>
      <c r="CLG30" s="4"/>
      <c r="CLH30" s="4"/>
      <c r="CLK30" s="4"/>
      <c r="CLL30" s="4"/>
      <c r="CLO30" s="4"/>
      <c r="CLP30" s="4"/>
      <c r="CLS30" s="4"/>
      <c r="CLT30" s="4"/>
      <c r="CLW30" s="4"/>
      <c r="CLX30" s="4"/>
      <c r="CMA30" s="4"/>
      <c r="CMB30" s="4"/>
      <c r="CME30" s="4"/>
      <c r="CMF30" s="4"/>
      <c r="CMI30" s="4"/>
      <c r="CMJ30" s="4"/>
      <c r="CMM30" s="4"/>
      <c r="CMN30" s="4"/>
      <c r="CMQ30" s="4"/>
      <c r="CMR30" s="4"/>
      <c r="CMU30" s="4"/>
      <c r="CMV30" s="4"/>
      <c r="CMY30" s="4"/>
      <c r="CMZ30" s="4"/>
      <c r="CNC30" s="4"/>
      <c r="CND30" s="4"/>
      <c r="CNG30" s="4"/>
      <c r="CNH30" s="4"/>
      <c r="CNK30" s="4"/>
      <c r="CNL30" s="4"/>
      <c r="CNO30" s="4"/>
      <c r="CNP30" s="4"/>
      <c r="CNS30" s="4"/>
      <c r="CNT30" s="4"/>
      <c r="CNW30" s="4"/>
      <c r="CNX30" s="4"/>
      <c r="COA30" s="4"/>
      <c r="COB30" s="4"/>
      <c r="COE30" s="4"/>
      <c r="COF30" s="4"/>
      <c r="COI30" s="4"/>
      <c r="COJ30" s="4"/>
      <c r="COM30" s="4"/>
      <c r="CON30" s="4"/>
      <c r="COQ30" s="4"/>
      <c r="COR30" s="4"/>
      <c r="COU30" s="4"/>
      <c r="COV30" s="4"/>
      <c r="COY30" s="4"/>
      <c r="COZ30" s="4"/>
      <c r="CPC30" s="4"/>
      <c r="CPD30" s="4"/>
      <c r="CPG30" s="4"/>
      <c r="CPH30" s="4"/>
      <c r="CPK30" s="4"/>
      <c r="CPL30" s="4"/>
      <c r="CPO30" s="4"/>
      <c r="CPP30" s="4"/>
      <c r="CPS30" s="4"/>
      <c r="CPT30" s="4"/>
      <c r="CPW30" s="4"/>
      <c r="CPX30" s="4"/>
      <c r="CQA30" s="4"/>
      <c r="CQB30" s="4"/>
      <c r="CQE30" s="4"/>
      <c r="CQF30" s="4"/>
      <c r="CQI30" s="4"/>
      <c r="CQJ30" s="4"/>
      <c r="CQM30" s="4"/>
      <c r="CQN30" s="4"/>
      <c r="CQQ30" s="4"/>
      <c r="CQR30" s="4"/>
      <c r="CQU30" s="4"/>
      <c r="CQV30" s="4"/>
      <c r="CQY30" s="4"/>
      <c r="CQZ30" s="4"/>
      <c r="CRC30" s="4"/>
      <c r="CRD30" s="4"/>
      <c r="CRG30" s="4"/>
      <c r="CRH30" s="4"/>
      <c r="CRK30" s="4"/>
      <c r="CRL30" s="4"/>
      <c r="CRO30" s="4"/>
      <c r="CRP30" s="4"/>
      <c r="CRS30" s="4"/>
      <c r="CRT30" s="4"/>
      <c r="CRW30" s="4"/>
      <c r="CRX30" s="4"/>
      <c r="CSA30" s="4"/>
      <c r="CSB30" s="4"/>
      <c r="CSE30" s="4"/>
      <c r="CSF30" s="4"/>
      <c r="CSI30" s="4"/>
      <c r="CSJ30" s="4"/>
      <c r="CSM30" s="4"/>
      <c r="CSN30" s="4"/>
      <c r="CSQ30" s="4"/>
      <c r="CSR30" s="4"/>
      <c r="CSU30" s="4"/>
      <c r="CSV30" s="4"/>
      <c r="CSY30" s="4"/>
      <c r="CSZ30" s="4"/>
      <c r="CTC30" s="4"/>
      <c r="CTD30" s="4"/>
      <c r="CTG30" s="4"/>
      <c r="CTH30" s="4"/>
      <c r="CTK30" s="4"/>
      <c r="CTL30" s="4"/>
      <c r="CTO30" s="4"/>
      <c r="CTP30" s="4"/>
      <c r="CTS30" s="4"/>
      <c r="CTT30" s="4"/>
      <c r="CTW30" s="4"/>
      <c r="CTX30" s="4"/>
      <c r="CUA30" s="4"/>
      <c r="CUB30" s="4"/>
      <c r="CUE30" s="4"/>
      <c r="CUF30" s="4"/>
      <c r="CUI30" s="4"/>
      <c r="CUJ30" s="4"/>
      <c r="CUM30" s="4"/>
      <c r="CUN30" s="4"/>
      <c r="CUQ30" s="4"/>
      <c r="CUR30" s="4"/>
      <c r="CUU30" s="4"/>
      <c r="CUV30" s="4"/>
      <c r="CUY30" s="4"/>
      <c r="CUZ30" s="4"/>
      <c r="CVC30" s="4"/>
      <c r="CVD30" s="4"/>
      <c r="CVG30" s="4"/>
      <c r="CVH30" s="4"/>
      <c r="CVK30" s="4"/>
      <c r="CVL30" s="4"/>
      <c r="CVO30" s="4"/>
      <c r="CVP30" s="4"/>
      <c r="CVS30" s="4"/>
      <c r="CVT30" s="4"/>
      <c r="CVW30" s="4"/>
      <c r="CVX30" s="4"/>
      <c r="CWA30" s="4"/>
      <c r="CWB30" s="4"/>
      <c r="CWE30" s="4"/>
      <c r="CWF30" s="4"/>
      <c r="CWI30" s="4"/>
      <c r="CWJ30" s="4"/>
      <c r="CWM30" s="4"/>
      <c r="CWN30" s="4"/>
      <c r="CWQ30" s="4"/>
      <c r="CWR30" s="4"/>
      <c r="CWU30" s="4"/>
      <c r="CWV30" s="4"/>
      <c r="CWY30" s="4"/>
      <c r="CWZ30" s="4"/>
      <c r="CXC30" s="4"/>
      <c r="CXD30" s="4"/>
      <c r="CXG30" s="4"/>
      <c r="CXH30" s="4"/>
      <c r="CXK30" s="4"/>
      <c r="CXL30" s="4"/>
      <c r="CXO30" s="4"/>
      <c r="CXP30" s="4"/>
      <c r="CXS30" s="4"/>
      <c r="CXT30" s="4"/>
      <c r="CXW30" s="4"/>
      <c r="CXX30" s="4"/>
      <c r="CYA30" s="4"/>
      <c r="CYB30" s="4"/>
      <c r="CYE30" s="4"/>
      <c r="CYF30" s="4"/>
      <c r="CYI30" s="4"/>
      <c r="CYJ30" s="4"/>
      <c r="CYM30" s="4"/>
      <c r="CYN30" s="4"/>
      <c r="CYQ30" s="4"/>
      <c r="CYR30" s="4"/>
      <c r="CYU30" s="4"/>
      <c r="CYV30" s="4"/>
      <c r="CYY30" s="4"/>
      <c r="CYZ30" s="4"/>
      <c r="CZC30" s="4"/>
      <c r="CZD30" s="4"/>
      <c r="CZG30" s="4"/>
      <c r="CZH30" s="4"/>
      <c r="CZK30" s="4"/>
      <c r="CZL30" s="4"/>
      <c r="CZO30" s="4"/>
      <c r="CZP30" s="4"/>
      <c r="CZS30" s="4"/>
      <c r="CZT30" s="4"/>
      <c r="CZW30" s="4"/>
      <c r="CZX30" s="4"/>
      <c r="DAA30" s="4"/>
      <c r="DAB30" s="4"/>
      <c r="DAE30" s="4"/>
      <c r="DAF30" s="4"/>
      <c r="DAI30" s="4"/>
      <c r="DAJ30" s="4"/>
      <c r="DAM30" s="4"/>
      <c r="DAN30" s="4"/>
      <c r="DAQ30" s="4"/>
      <c r="DAR30" s="4"/>
      <c r="DAU30" s="4"/>
      <c r="DAV30" s="4"/>
      <c r="DAY30" s="4"/>
      <c r="DAZ30" s="4"/>
      <c r="DBC30" s="4"/>
      <c r="DBD30" s="4"/>
      <c r="DBG30" s="4"/>
      <c r="DBH30" s="4"/>
      <c r="DBK30" s="4"/>
      <c r="DBL30" s="4"/>
      <c r="DBO30" s="4"/>
      <c r="DBP30" s="4"/>
      <c r="DBS30" s="4"/>
      <c r="DBT30" s="4"/>
      <c r="DBW30" s="4"/>
      <c r="DBX30" s="4"/>
      <c r="DCA30" s="4"/>
      <c r="DCB30" s="4"/>
      <c r="DCE30" s="4"/>
      <c r="DCF30" s="4"/>
      <c r="DCI30" s="4"/>
      <c r="DCJ30" s="4"/>
      <c r="DCM30" s="4"/>
      <c r="DCN30" s="4"/>
      <c r="DCQ30" s="4"/>
      <c r="DCR30" s="4"/>
      <c r="DCU30" s="4"/>
      <c r="DCV30" s="4"/>
      <c r="DCY30" s="4"/>
      <c r="DCZ30" s="4"/>
      <c r="DDC30" s="4"/>
      <c r="DDD30" s="4"/>
      <c r="DDG30" s="4"/>
      <c r="DDH30" s="4"/>
      <c r="DDK30" s="4"/>
      <c r="DDL30" s="4"/>
      <c r="DDO30" s="4"/>
      <c r="DDP30" s="4"/>
      <c r="DDS30" s="4"/>
      <c r="DDT30" s="4"/>
      <c r="DDW30" s="4"/>
      <c r="DDX30" s="4"/>
      <c r="DEA30" s="4"/>
      <c r="DEB30" s="4"/>
      <c r="DEE30" s="4"/>
      <c r="DEF30" s="4"/>
      <c r="DEI30" s="4"/>
      <c r="DEJ30" s="4"/>
      <c r="DEM30" s="4"/>
      <c r="DEN30" s="4"/>
      <c r="DEQ30" s="4"/>
      <c r="DER30" s="4"/>
      <c r="DEU30" s="4"/>
      <c r="DEV30" s="4"/>
      <c r="DEY30" s="4"/>
      <c r="DEZ30" s="4"/>
      <c r="DFC30" s="4"/>
      <c r="DFD30" s="4"/>
      <c r="DFG30" s="4"/>
      <c r="DFH30" s="4"/>
      <c r="DFK30" s="4"/>
      <c r="DFL30" s="4"/>
      <c r="DFO30" s="4"/>
      <c r="DFP30" s="4"/>
      <c r="DFS30" s="4"/>
      <c r="DFT30" s="4"/>
      <c r="DFW30" s="4"/>
      <c r="DFX30" s="4"/>
      <c r="DGA30" s="4"/>
      <c r="DGB30" s="4"/>
      <c r="DGE30" s="4"/>
      <c r="DGF30" s="4"/>
      <c r="DGI30" s="4"/>
      <c r="DGJ30" s="4"/>
      <c r="DGM30" s="4"/>
      <c r="DGN30" s="4"/>
      <c r="DGQ30" s="4"/>
      <c r="DGR30" s="4"/>
      <c r="DGU30" s="4"/>
      <c r="DGV30" s="4"/>
      <c r="DGY30" s="4"/>
      <c r="DGZ30" s="4"/>
      <c r="DHC30" s="4"/>
      <c r="DHD30" s="4"/>
      <c r="DHG30" s="4"/>
      <c r="DHH30" s="4"/>
      <c r="DHK30" s="4"/>
      <c r="DHL30" s="4"/>
      <c r="DHO30" s="4"/>
      <c r="DHP30" s="4"/>
      <c r="DHS30" s="4"/>
      <c r="DHT30" s="4"/>
      <c r="DHW30" s="4"/>
      <c r="DHX30" s="4"/>
      <c r="DIA30" s="4"/>
      <c r="DIB30" s="4"/>
      <c r="DIE30" s="4"/>
      <c r="DIF30" s="4"/>
      <c r="DII30" s="4"/>
      <c r="DIJ30" s="4"/>
      <c r="DIM30" s="4"/>
      <c r="DIN30" s="4"/>
      <c r="DIQ30" s="4"/>
      <c r="DIR30" s="4"/>
      <c r="DIU30" s="4"/>
      <c r="DIV30" s="4"/>
      <c r="DIY30" s="4"/>
      <c r="DIZ30" s="4"/>
      <c r="DJC30" s="4"/>
      <c r="DJD30" s="4"/>
      <c r="DJG30" s="4"/>
      <c r="DJH30" s="4"/>
      <c r="DJK30" s="4"/>
      <c r="DJL30" s="4"/>
      <c r="DJO30" s="4"/>
      <c r="DJP30" s="4"/>
      <c r="DJS30" s="4"/>
      <c r="DJT30" s="4"/>
      <c r="DJW30" s="4"/>
      <c r="DJX30" s="4"/>
      <c r="DKA30" s="4"/>
      <c r="DKB30" s="4"/>
      <c r="DKE30" s="4"/>
      <c r="DKF30" s="4"/>
      <c r="DKI30" s="4"/>
      <c r="DKJ30" s="4"/>
      <c r="DKM30" s="4"/>
      <c r="DKN30" s="4"/>
      <c r="DKQ30" s="4"/>
      <c r="DKR30" s="4"/>
      <c r="DKU30" s="4"/>
      <c r="DKV30" s="4"/>
      <c r="DKY30" s="4"/>
      <c r="DKZ30" s="4"/>
      <c r="DLC30" s="4"/>
      <c r="DLD30" s="4"/>
      <c r="DLG30" s="4"/>
      <c r="DLH30" s="4"/>
      <c r="DLK30" s="4"/>
      <c r="DLL30" s="4"/>
      <c r="DLO30" s="4"/>
      <c r="DLP30" s="4"/>
      <c r="DLS30" s="4"/>
      <c r="DLT30" s="4"/>
      <c r="DLW30" s="4"/>
      <c r="DLX30" s="4"/>
      <c r="DMA30" s="4"/>
      <c r="DMB30" s="4"/>
      <c r="DME30" s="4"/>
      <c r="DMF30" s="4"/>
      <c r="DMI30" s="4"/>
      <c r="DMJ30" s="4"/>
      <c r="DMM30" s="4"/>
      <c r="DMN30" s="4"/>
      <c r="DMQ30" s="4"/>
      <c r="DMR30" s="4"/>
      <c r="DMU30" s="4"/>
      <c r="DMV30" s="4"/>
      <c r="DMY30" s="4"/>
      <c r="DMZ30" s="4"/>
      <c r="DNC30" s="4"/>
      <c r="DND30" s="4"/>
      <c r="DNG30" s="4"/>
      <c r="DNH30" s="4"/>
      <c r="DNK30" s="4"/>
      <c r="DNL30" s="4"/>
      <c r="DNO30" s="4"/>
      <c r="DNP30" s="4"/>
      <c r="DNS30" s="4"/>
      <c r="DNT30" s="4"/>
      <c r="DNW30" s="4"/>
      <c r="DNX30" s="4"/>
      <c r="DOA30" s="4"/>
      <c r="DOB30" s="4"/>
      <c r="DOE30" s="4"/>
      <c r="DOF30" s="4"/>
      <c r="DOI30" s="4"/>
      <c r="DOJ30" s="4"/>
      <c r="DOM30" s="4"/>
      <c r="DON30" s="4"/>
      <c r="DOQ30" s="4"/>
      <c r="DOR30" s="4"/>
      <c r="DOU30" s="4"/>
      <c r="DOV30" s="4"/>
      <c r="DOY30" s="4"/>
      <c r="DOZ30" s="4"/>
      <c r="DPC30" s="4"/>
      <c r="DPD30" s="4"/>
      <c r="DPG30" s="4"/>
      <c r="DPH30" s="4"/>
      <c r="DPK30" s="4"/>
      <c r="DPL30" s="4"/>
      <c r="DPO30" s="4"/>
      <c r="DPP30" s="4"/>
      <c r="DPS30" s="4"/>
      <c r="DPT30" s="4"/>
      <c r="DPW30" s="4"/>
      <c r="DPX30" s="4"/>
      <c r="DQA30" s="4"/>
      <c r="DQB30" s="4"/>
      <c r="DQE30" s="4"/>
      <c r="DQF30" s="4"/>
      <c r="DQI30" s="4"/>
      <c r="DQJ30" s="4"/>
      <c r="DQM30" s="4"/>
      <c r="DQN30" s="4"/>
      <c r="DQQ30" s="4"/>
      <c r="DQR30" s="4"/>
      <c r="DQU30" s="4"/>
      <c r="DQV30" s="4"/>
      <c r="DQY30" s="4"/>
      <c r="DQZ30" s="4"/>
      <c r="DRC30" s="4"/>
      <c r="DRD30" s="4"/>
      <c r="DRG30" s="4"/>
      <c r="DRH30" s="4"/>
      <c r="DRK30" s="4"/>
      <c r="DRL30" s="4"/>
      <c r="DRO30" s="4"/>
      <c r="DRP30" s="4"/>
      <c r="DRS30" s="4"/>
      <c r="DRT30" s="4"/>
      <c r="DRW30" s="4"/>
      <c r="DRX30" s="4"/>
      <c r="DSA30" s="4"/>
      <c r="DSB30" s="4"/>
      <c r="DSE30" s="4"/>
      <c r="DSF30" s="4"/>
      <c r="DSI30" s="4"/>
      <c r="DSJ30" s="4"/>
      <c r="DSM30" s="4"/>
      <c r="DSN30" s="4"/>
      <c r="DSQ30" s="4"/>
      <c r="DSR30" s="4"/>
      <c r="DSU30" s="4"/>
      <c r="DSV30" s="4"/>
      <c r="DSY30" s="4"/>
      <c r="DSZ30" s="4"/>
      <c r="DTC30" s="4"/>
      <c r="DTD30" s="4"/>
      <c r="DTG30" s="4"/>
      <c r="DTH30" s="4"/>
      <c r="DTK30" s="4"/>
      <c r="DTL30" s="4"/>
      <c r="DTO30" s="4"/>
      <c r="DTP30" s="4"/>
      <c r="DTS30" s="4"/>
      <c r="DTT30" s="4"/>
      <c r="DTW30" s="4"/>
      <c r="DTX30" s="4"/>
      <c r="DUA30" s="4"/>
      <c r="DUB30" s="4"/>
      <c r="DUE30" s="4"/>
      <c r="DUF30" s="4"/>
      <c r="DUI30" s="4"/>
      <c r="DUJ30" s="4"/>
      <c r="DUM30" s="4"/>
      <c r="DUN30" s="4"/>
      <c r="DUQ30" s="4"/>
      <c r="DUR30" s="4"/>
      <c r="DUU30" s="4"/>
      <c r="DUV30" s="4"/>
      <c r="DUY30" s="4"/>
      <c r="DUZ30" s="4"/>
      <c r="DVC30" s="4"/>
      <c r="DVD30" s="4"/>
      <c r="DVG30" s="4"/>
      <c r="DVH30" s="4"/>
      <c r="DVK30" s="4"/>
      <c r="DVL30" s="4"/>
      <c r="DVO30" s="4"/>
      <c r="DVP30" s="4"/>
      <c r="DVS30" s="4"/>
      <c r="DVT30" s="4"/>
      <c r="DVW30" s="4"/>
      <c r="DVX30" s="4"/>
      <c r="DWA30" s="4"/>
      <c r="DWB30" s="4"/>
      <c r="DWE30" s="4"/>
      <c r="DWF30" s="4"/>
      <c r="DWI30" s="4"/>
      <c r="DWJ30" s="4"/>
      <c r="DWM30" s="4"/>
      <c r="DWN30" s="4"/>
      <c r="DWQ30" s="4"/>
      <c r="DWR30" s="4"/>
      <c r="DWU30" s="4"/>
      <c r="DWV30" s="4"/>
      <c r="DWY30" s="4"/>
      <c r="DWZ30" s="4"/>
      <c r="DXC30" s="4"/>
      <c r="DXD30" s="4"/>
      <c r="DXG30" s="4"/>
      <c r="DXH30" s="4"/>
      <c r="DXK30" s="4"/>
      <c r="DXL30" s="4"/>
      <c r="DXO30" s="4"/>
      <c r="DXP30" s="4"/>
      <c r="DXS30" s="4"/>
      <c r="DXT30" s="4"/>
      <c r="DXW30" s="4"/>
      <c r="DXX30" s="4"/>
      <c r="DYA30" s="4"/>
      <c r="DYB30" s="4"/>
      <c r="DYE30" s="4"/>
      <c r="DYF30" s="4"/>
      <c r="DYI30" s="4"/>
      <c r="DYJ30" s="4"/>
      <c r="DYM30" s="4"/>
      <c r="DYN30" s="4"/>
      <c r="DYQ30" s="4"/>
      <c r="DYR30" s="4"/>
      <c r="DYU30" s="4"/>
      <c r="DYV30" s="4"/>
      <c r="DYY30" s="4"/>
      <c r="DYZ30" s="4"/>
      <c r="DZC30" s="4"/>
      <c r="DZD30" s="4"/>
      <c r="DZG30" s="4"/>
      <c r="DZH30" s="4"/>
      <c r="DZK30" s="4"/>
      <c r="DZL30" s="4"/>
      <c r="DZO30" s="4"/>
      <c r="DZP30" s="4"/>
      <c r="DZS30" s="4"/>
      <c r="DZT30" s="4"/>
      <c r="DZW30" s="4"/>
      <c r="DZX30" s="4"/>
      <c r="EAA30" s="4"/>
      <c r="EAB30" s="4"/>
      <c r="EAE30" s="4"/>
      <c r="EAF30" s="4"/>
      <c r="EAI30" s="4"/>
      <c r="EAJ30" s="4"/>
      <c r="EAM30" s="4"/>
      <c r="EAN30" s="4"/>
      <c r="EAQ30" s="4"/>
      <c r="EAR30" s="4"/>
      <c r="EAU30" s="4"/>
      <c r="EAV30" s="4"/>
      <c r="EAY30" s="4"/>
      <c r="EAZ30" s="4"/>
      <c r="EBC30" s="4"/>
      <c r="EBD30" s="4"/>
      <c r="EBG30" s="4"/>
      <c r="EBH30" s="4"/>
      <c r="EBK30" s="4"/>
      <c r="EBL30" s="4"/>
      <c r="EBO30" s="4"/>
      <c r="EBP30" s="4"/>
      <c r="EBS30" s="4"/>
      <c r="EBT30" s="4"/>
      <c r="EBW30" s="4"/>
      <c r="EBX30" s="4"/>
      <c r="ECA30" s="4"/>
      <c r="ECB30" s="4"/>
      <c r="ECE30" s="4"/>
      <c r="ECF30" s="4"/>
      <c r="ECI30" s="4"/>
      <c r="ECJ30" s="4"/>
      <c r="ECM30" s="4"/>
      <c r="ECN30" s="4"/>
      <c r="ECQ30" s="4"/>
      <c r="ECR30" s="4"/>
      <c r="ECU30" s="4"/>
      <c r="ECV30" s="4"/>
      <c r="ECY30" s="4"/>
      <c r="ECZ30" s="4"/>
      <c r="EDC30" s="4"/>
      <c r="EDD30" s="4"/>
      <c r="EDG30" s="4"/>
      <c r="EDH30" s="4"/>
      <c r="EDK30" s="4"/>
      <c r="EDL30" s="4"/>
      <c r="EDO30" s="4"/>
      <c r="EDP30" s="4"/>
      <c r="EDS30" s="4"/>
      <c r="EDT30" s="4"/>
      <c r="EDW30" s="4"/>
      <c r="EDX30" s="4"/>
      <c r="EEA30" s="4"/>
      <c r="EEB30" s="4"/>
      <c r="EEE30" s="4"/>
      <c r="EEF30" s="4"/>
      <c r="EEI30" s="4"/>
      <c r="EEJ30" s="4"/>
      <c r="EEM30" s="4"/>
      <c r="EEN30" s="4"/>
      <c r="EEQ30" s="4"/>
      <c r="EER30" s="4"/>
      <c r="EEU30" s="4"/>
      <c r="EEV30" s="4"/>
      <c r="EEY30" s="4"/>
      <c r="EEZ30" s="4"/>
      <c r="EFC30" s="4"/>
      <c r="EFD30" s="4"/>
      <c r="EFG30" s="4"/>
      <c r="EFH30" s="4"/>
      <c r="EFK30" s="4"/>
      <c r="EFL30" s="4"/>
      <c r="EFO30" s="4"/>
      <c r="EFP30" s="4"/>
      <c r="EFS30" s="4"/>
      <c r="EFT30" s="4"/>
      <c r="EFW30" s="4"/>
      <c r="EFX30" s="4"/>
      <c r="EGA30" s="4"/>
      <c r="EGB30" s="4"/>
      <c r="EGE30" s="4"/>
      <c r="EGF30" s="4"/>
      <c r="EGI30" s="4"/>
      <c r="EGJ30" s="4"/>
      <c r="EGM30" s="4"/>
      <c r="EGN30" s="4"/>
      <c r="EGQ30" s="4"/>
      <c r="EGR30" s="4"/>
      <c r="EGU30" s="4"/>
      <c r="EGV30" s="4"/>
      <c r="EGY30" s="4"/>
      <c r="EGZ30" s="4"/>
      <c r="EHC30" s="4"/>
      <c r="EHD30" s="4"/>
      <c r="EHG30" s="4"/>
      <c r="EHH30" s="4"/>
      <c r="EHK30" s="4"/>
      <c r="EHL30" s="4"/>
      <c r="EHO30" s="4"/>
      <c r="EHP30" s="4"/>
      <c r="EHS30" s="4"/>
      <c r="EHT30" s="4"/>
      <c r="EHW30" s="4"/>
      <c r="EHX30" s="4"/>
      <c r="EIA30" s="4"/>
      <c r="EIB30" s="4"/>
      <c r="EIE30" s="4"/>
      <c r="EIF30" s="4"/>
      <c r="EII30" s="4"/>
      <c r="EIJ30" s="4"/>
      <c r="EIM30" s="4"/>
      <c r="EIN30" s="4"/>
      <c r="EIQ30" s="4"/>
      <c r="EIR30" s="4"/>
      <c r="EIU30" s="4"/>
      <c r="EIV30" s="4"/>
      <c r="EIY30" s="4"/>
      <c r="EIZ30" s="4"/>
      <c r="EJC30" s="4"/>
      <c r="EJD30" s="4"/>
      <c r="EJG30" s="4"/>
      <c r="EJH30" s="4"/>
      <c r="EJK30" s="4"/>
      <c r="EJL30" s="4"/>
      <c r="EJO30" s="4"/>
      <c r="EJP30" s="4"/>
      <c r="EJS30" s="4"/>
      <c r="EJT30" s="4"/>
      <c r="EJW30" s="4"/>
      <c r="EJX30" s="4"/>
      <c r="EKA30" s="4"/>
      <c r="EKB30" s="4"/>
      <c r="EKE30" s="4"/>
      <c r="EKF30" s="4"/>
      <c r="EKI30" s="4"/>
      <c r="EKJ30" s="4"/>
      <c r="EKM30" s="4"/>
      <c r="EKN30" s="4"/>
      <c r="EKQ30" s="4"/>
      <c r="EKR30" s="4"/>
      <c r="EKU30" s="4"/>
      <c r="EKV30" s="4"/>
      <c r="EKY30" s="4"/>
      <c r="EKZ30" s="4"/>
      <c r="ELC30" s="4"/>
      <c r="ELD30" s="4"/>
      <c r="ELG30" s="4"/>
      <c r="ELH30" s="4"/>
      <c r="ELK30" s="4"/>
      <c r="ELL30" s="4"/>
      <c r="ELO30" s="4"/>
      <c r="ELP30" s="4"/>
      <c r="ELS30" s="4"/>
      <c r="ELT30" s="4"/>
      <c r="ELW30" s="4"/>
      <c r="ELX30" s="4"/>
      <c r="EMA30" s="4"/>
      <c r="EMB30" s="4"/>
      <c r="EME30" s="4"/>
      <c r="EMF30" s="4"/>
      <c r="EMI30" s="4"/>
      <c r="EMJ30" s="4"/>
      <c r="EMM30" s="4"/>
      <c r="EMN30" s="4"/>
      <c r="EMQ30" s="4"/>
      <c r="EMR30" s="4"/>
      <c r="EMU30" s="4"/>
      <c r="EMV30" s="4"/>
      <c r="EMY30" s="4"/>
      <c r="EMZ30" s="4"/>
      <c r="ENC30" s="4"/>
      <c r="END30" s="4"/>
      <c r="ENG30" s="4"/>
      <c r="ENH30" s="4"/>
      <c r="ENK30" s="4"/>
      <c r="ENL30" s="4"/>
      <c r="ENO30" s="4"/>
      <c r="ENP30" s="4"/>
      <c r="ENS30" s="4"/>
      <c r="ENT30" s="4"/>
      <c r="ENW30" s="4"/>
      <c r="ENX30" s="4"/>
      <c r="EOA30" s="4"/>
      <c r="EOB30" s="4"/>
      <c r="EOE30" s="4"/>
      <c r="EOF30" s="4"/>
      <c r="EOI30" s="4"/>
      <c r="EOJ30" s="4"/>
      <c r="EOM30" s="4"/>
      <c r="EON30" s="4"/>
      <c r="EOQ30" s="4"/>
      <c r="EOR30" s="4"/>
      <c r="EOU30" s="4"/>
      <c r="EOV30" s="4"/>
      <c r="EOY30" s="4"/>
      <c r="EOZ30" s="4"/>
      <c r="EPC30" s="4"/>
      <c r="EPD30" s="4"/>
      <c r="EPG30" s="4"/>
      <c r="EPH30" s="4"/>
      <c r="EPK30" s="4"/>
      <c r="EPL30" s="4"/>
      <c r="EPO30" s="4"/>
      <c r="EPP30" s="4"/>
      <c r="EPS30" s="4"/>
      <c r="EPT30" s="4"/>
      <c r="EPW30" s="4"/>
      <c r="EPX30" s="4"/>
      <c r="EQA30" s="4"/>
      <c r="EQB30" s="4"/>
      <c r="EQE30" s="4"/>
      <c r="EQF30" s="4"/>
      <c r="EQI30" s="4"/>
      <c r="EQJ30" s="4"/>
      <c r="EQM30" s="4"/>
      <c r="EQN30" s="4"/>
      <c r="EQQ30" s="4"/>
      <c r="EQR30" s="4"/>
      <c r="EQU30" s="4"/>
      <c r="EQV30" s="4"/>
      <c r="EQY30" s="4"/>
      <c r="EQZ30" s="4"/>
      <c r="ERC30" s="4"/>
      <c r="ERD30" s="4"/>
      <c r="ERG30" s="4"/>
      <c r="ERH30" s="4"/>
      <c r="ERK30" s="4"/>
      <c r="ERL30" s="4"/>
      <c r="ERO30" s="4"/>
      <c r="ERP30" s="4"/>
      <c r="ERS30" s="4"/>
      <c r="ERT30" s="4"/>
      <c r="ERW30" s="4"/>
      <c r="ERX30" s="4"/>
      <c r="ESA30" s="4"/>
      <c r="ESB30" s="4"/>
      <c r="ESE30" s="4"/>
      <c r="ESF30" s="4"/>
      <c r="ESI30" s="4"/>
      <c r="ESJ30" s="4"/>
      <c r="ESM30" s="4"/>
      <c r="ESN30" s="4"/>
      <c r="ESQ30" s="4"/>
      <c r="ESR30" s="4"/>
      <c r="ESU30" s="4"/>
      <c r="ESV30" s="4"/>
      <c r="ESY30" s="4"/>
      <c r="ESZ30" s="4"/>
      <c r="ETC30" s="4"/>
      <c r="ETD30" s="4"/>
      <c r="ETG30" s="4"/>
      <c r="ETH30" s="4"/>
      <c r="ETK30" s="4"/>
      <c r="ETL30" s="4"/>
      <c r="ETO30" s="4"/>
      <c r="ETP30" s="4"/>
      <c r="ETS30" s="4"/>
      <c r="ETT30" s="4"/>
      <c r="ETW30" s="4"/>
      <c r="ETX30" s="4"/>
      <c r="EUA30" s="4"/>
      <c r="EUB30" s="4"/>
      <c r="EUE30" s="4"/>
      <c r="EUF30" s="4"/>
      <c r="EUI30" s="4"/>
      <c r="EUJ30" s="4"/>
      <c r="EUM30" s="4"/>
      <c r="EUN30" s="4"/>
      <c r="EUQ30" s="4"/>
      <c r="EUR30" s="4"/>
      <c r="EUU30" s="4"/>
      <c r="EUV30" s="4"/>
      <c r="EUY30" s="4"/>
      <c r="EUZ30" s="4"/>
      <c r="EVC30" s="4"/>
      <c r="EVD30" s="4"/>
      <c r="EVG30" s="4"/>
      <c r="EVH30" s="4"/>
      <c r="EVK30" s="4"/>
      <c r="EVL30" s="4"/>
      <c r="EVO30" s="4"/>
      <c r="EVP30" s="4"/>
      <c r="EVS30" s="4"/>
      <c r="EVT30" s="4"/>
      <c r="EVW30" s="4"/>
      <c r="EVX30" s="4"/>
      <c r="EWA30" s="4"/>
      <c r="EWB30" s="4"/>
      <c r="EWE30" s="4"/>
      <c r="EWF30" s="4"/>
      <c r="EWI30" s="4"/>
      <c r="EWJ30" s="4"/>
      <c r="EWM30" s="4"/>
      <c r="EWN30" s="4"/>
      <c r="EWQ30" s="4"/>
      <c r="EWR30" s="4"/>
      <c r="EWU30" s="4"/>
      <c r="EWV30" s="4"/>
      <c r="EWY30" s="4"/>
      <c r="EWZ30" s="4"/>
      <c r="EXC30" s="4"/>
      <c r="EXD30" s="4"/>
      <c r="EXG30" s="4"/>
      <c r="EXH30" s="4"/>
      <c r="EXK30" s="4"/>
      <c r="EXL30" s="4"/>
      <c r="EXO30" s="4"/>
      <c r="EXP30" s="4"/>
      <c r="EXS30" s="4"/>
      <c r="EXT30" s="4"/>
      <c r="EXW30" s="4"/>
      <c r="EXX30" s="4"/>
      <c r="EYA30" s="4"/>
      <c r="EYB30" s="4"/>
      <c r="EYE30" s="4"/>
      <c r="EYF30" s="4"/>
      <c r="EYI30" s="4"/>
      <c r="EYJ30" s="4"/>
      <c r="EYM30" s="4"/>
      <c r="EYN30" s="4"/>
      <c r="EYQ30" s="4"/>
      <c r="EYR30" s="4"/>
      <c r="EYU30" s="4"/>
      <c r="EYV30" s="4"/>
      <c r="EYY30" s="4"/>
      <c r="EYZ30" s="4"/>
      <c r="EZC30" s="4"/>
      <c r="EZD30" s="4"/>
      <c r="EZG30" s="4"/>
      <c r="EZH30" s="4"/>
      <c r="EZK30" s="4"/>
      <c r="EZL30" s="4"/>
      <c r="EZO30" s="4"/>
      <c r="EZP30" s="4"/>
      <c r="EZS30" s="4"/>
      <c r="EZT30" s="4"/>
      <c r="EZW30" s="4"/>
      <c r="EZX30" s="4"/>
      <c r="FAA30" s="4"/>
      <c r="FAB30" s="4"/>
      <c r="FAE30" s="4"/>
      <c r="FAF30" s="4"/>
      <c r="FAI30" s="4"/>
      <c r="FAJ30" s="4"/>
      <c r="FAM30" s="4"/>
      <c r="FAN30" s="4"/>
      <c r="FAQ30" s="4"/>
      <c r="FAR30" s="4"/>
      <c r="FAU30" s="4"/>
      <c r="FAV30" s="4"/>
      <c r="FAY30" s="4"/>
      <c r="FAZ30" s="4"/>
      <c r="FBC30" s="4"/>
      <c r="FBD30" s="4"/>
      <c r="FBG30" s="4"/>
      <c r="FBH30" s="4"/>
      <c r="FBK30" s="4"/>
      <c r="FBL30" s="4"/>
      <c r="FBO30" s="4"/>
      <c r="FBP30" s="4"/>
      <c r="FBS30" s="4"/>
      <c r="FBT30" s="4"/>
      <c r="FBW30" s="4"/>
      <c r="FBX30" s="4"/>
      <c r="FCA30" s="4"/>
      <c r="FCB30" s="4"/>
      <c r="FCE30" s="4"/>
      <c r="FCF30" s="4"/>
      <c r="FCI30" s="4"/>
      <c r="FCJ30" s="4"/>
      <c r="FCM30" s="4"/>
      <c r="FCN30" s="4"/>
      <c r="FCQ30" s="4"/>
      <c r="FCR30" s="4"/>
      <c r="FCU30" s="4"/>
      <c r="FCV30" s="4"/>
      <c r="FCY30" s="4"/>
      <c r="FCZ30" s="4"/>
      <c r="FDC30" s="4"/>
      <c r="FDD30" s="4"/>
      <c r="FDG30" s="4"/>
      <c r="FDH30" s="4"/>
      <c r="FDK30" s="4"/>
      <c r="FDL30" s="4"/>
      <c r="FDO30" s="4"/>
      <c r="FDP30" s="4"/>
      <c r="FDS30" s="4"/>
      <c r="FDT30" s="4"/>
      <c r="FDW30" s="4"/>
      <c r="FDX30" s="4"/>
      <c r="FEA30" s="4"/>
      <c r="FEB30" s="4"/>
      <c r="FEE30" s="4"/>
      <c r="FEF30" s="4"/>
      <c r="FEI30" s="4"/>
      <c r="FEJ30" s="4"/>
      <c r="FEM30" s="4"/>
      <c r="FEN30" s="4"/>
      <c r="FEQ30" s="4"/>
      <c r="FER30" s="4"/>
      <c r="FEU30" s="4"/>
      <c r="FEV30" s="4"/>
      <c r="FEY30" s="4"/>
      <c r="FEZ30" s="4"/>
      <c r="FFC30" s="4"/>
      <c r="FFD30" s="4"/>
      <c r="FFG30" s="4"/>
      <c r="FFH30" s="4"/>
      <c r="FFK30" s="4"/>
      <c r="FFL30" s="4"/>
      <c r="FFO30" s="4"/>
      <c r="FFP30" s="4"/>
      <c r="FFS30" s="4"/>
      <c r="FFT30" s="4"/>
      <c r="FFW30" s="4"/>
      <c r="FFX30" s="4"/>
      <c r="FGA30" s="4"/>
      <c r="FGB30" s="4"/>
      <c r="FGE30" s="4"/>
      <c r="FGF30" s="4"/>
      <c r="FGI30" s="4"/>
      <c r="FGJ30" s="4"/>
      <c r="FGM30" s="4"/>
      <c r="FGN30" s="4"/>
      <c r="FGQ30" s="4"/>
      <c r="FGR30" s="4"/>
      <c r="FGU30" s="4"/>
      <c r="FGV30" s="4"/>
      <c r="FGY30" s="4"/>
      <c r="FGZ30" s="4"/>
      <c r="FHC30" s="4"/>
      <c r="FHD30" s="4"/>
      <c r="FHG30" s="4"/>
      <c r="FHH30" s="4"/>
      <c r="FHK30" s="4"/>
      <c r="FHL30" s="4"/>
      <c r="FHO30" s="4"/>
      <c r="FHP30" s="4"/>
      <c r="FHS30" s="4"/>
      <c r="FHT30" s="4"/>
      <c r="FHW30" s="4"/>
      <c r="FHX30" s="4"/>
      <c r="FIA30" s="4"/>
      <c r="FIB30" s="4"/>
      <c r="FIE30" s="4"/>
      <c r="FIF30" s="4"/>
      <c r="FII30" s="4"/>
      <c r="FIJ30" s="4"/>
      <c r="FIM30" s="4"/>
      <c r="FIN30" s="4"/>
      <c r="FIQ30" s="4"/>
      <c r="FIR30" s="4"/>
      <c r="FIU30" s="4"/>
      <c r="FIV30" s="4"/>
      <c r="FIY30" s="4"/>
      <c r="FIZ30" s="4"/>
      <c r="FJC30" s="4"/>
      <c r="FJD30" s="4"/>
      <c r="FJG30" s="4"/>
      <c r="FJH30" s="4"/>
      <c r="FJK30" s="4"/>
      <c r="FJL30" s="4"/>
      <c r="FJO30" s="4"/>
      <c r="FJP30" s="4"/>
      <c r="FJS30" s="4"/>
      <c r="FJT30" s="4"/>
      <c r="FJW30" s="4"/>
      <c r="FJX30" s="4"/>
      <c r="FKA30" s="4"/>
      <c r="FKB30" s="4"/>
      <c r="FKE30" s="4"/>
      <c r="FKF30" s="4"/>
      <c r="FKI30" s="4"/>
      <c r="FKJ30" s="4"/>
      <c r="FKM30" s="4"/>
      <c r="FKN30" s="4"/>
      <c r="FKQ30" s="4"/>
      <c r="FKR30" s="4"/>
      <c r="FKU30" s="4"/>
      <c r="FKV30" s="4"/>
      <c r="FKY30" s="4"/>
      <c r="FKZ30" s="4"/>
      <c r="FLC30" s="4"/>
      <c r="FLD30" s="4"/>
      <c r="FLG30" s="4"/>
      <c r="FLH30" s="4"/>
      <c r="FLK30" s="4"/>
      <c r="FLL30" s="4"/>
      <c r="FLO30" s="4"/>
      <c r="FLP30" s="4"/>
      <c r="FLS30" s="4"/>
      <c r="FLT30" s="4"/>
      <c r="FLW30" s="4"/>
      <c r="FLX30" s="4"/>
      <c r="FMA30" s="4"/>
      <c r="FMB30" s="4"/>
      <c r="FME30" s="4"/>
      <c r="FMF30" s="4"/>
      <c r="FMI30" s="4"/>
      <c r="FMJ30" s="4"/>
      <c r="FMM30" s="4"/>
      <c r="FMN30" s="4"/>
      <c r="FMQ30" s="4"/>
      <c r="FMR30" s="4"/>
      <c r="FMU30" s="4"/>
      <c r="FMV30" s="4"/>
      <c r="FMY30" s="4"/>
      <c r="FMZ30" s="4"/>
      <c r="FNC30" s="4"/>
      <c r="FND30" s="4"/>
      <c r="FNG30" s="4"/>
      <c r="FNH30" s="4"/>
      <c r="FNK30" s="4"/>
      <c r="FNL30" s="4"/>
      <c r="FNO30" s="4"/>
      <c r="FNP30" s="4"/>
      <c r="FNS30" s="4"/>
      <c r="FNT30" s="4"/>
      <c r="FNW30" s="4"/>
      <c r="FNX30" s="4"/>
      <c r="FOA30" s="4"/>
      <c r="FOB30" s="4"/>
      <c r="FOE30" s="4"/>
      <c r="FOF30" s="4"/>
      <c r="FOI30" s="4"/>
      <c r="FOJ30" s="4"/>
      <c r="FOM30" s="4"/>
      <c r="FON30" s="4"/>
      <c r="FOQ30" s="4"/>
      <c r="FOR30" s="4"/>
      <c r="FOU30" s="4"/>
      <c r="FOV30" s="4"/>
      <c r="FOY30" s="4"/>
      <c r="FOZ30" s="4"/>
      <c r="FPC30" s="4"/>
      <c r="FPD30" s="4"/>
      <c r="FPG30" s="4"/>
      <c r="FPH30" s="4"/>
      <c r="FPK30" s="4"/>
      <c r="FPL30" s="4"/>
      <c r="FPO30" s="4"/>
      <c r="FPP30" s="4"/>
      <c r="FPS30" s="4"/>
      <c r="FPT30" s="4"/>
      <c r="FPW30" s="4"/>
      <c r="FPX30" s="4"/>
      <c r="FQA30" s="4"/>
      <c r="FQB30" s="4"/>
      <c r="FQE30" s="4"/>
      <c r="FQF30" s="4"/>
      <c r="FQI30" s="4"/>
      <c r="FQJ30" s="4"/>
      <c r="FQM30" s="4"/>
      <c r="FQN30" s="4"/>
      <c r="FQQ30" s="4"/>
      <c r="FQR30" s="4"/>
      <c r="FQU30" s="4"/>
      <c r="FQV30" s="4"/>
      <c r="FQY30" s="4"/>
      <c r="FQZ30" s="4"/>
      <c r="FRC30" s="4"/>
      <c r="FRD30" s="4"/>
      <c r="FRG30" s="4"/>
      <c r="FRH30" s="4"/>
      <c r="FRK30" s="4"/>
      <c r="FRL30" s="4"/>
      <c r="FRO30" s="4"/>
      <c r="FRP30" s="4"/>
      <c r="FRS30" s="4"/>
      <c r="FRT30" s="4"/>
      <c r="FRW30" s="4"/>
      <c r="FRX30" s="4"/>
      <c r="FSA30" s="4"/>
      <c r="FSB30" s="4"/>
      <c r="FSE30" s="4"/>
      <c r="FSF30" s="4"/>
      <c r="FSI30" s="4"/>
      <c r="FSJ30" s="4"/>
      <c r="FSM30" s="4"/>
      <c r="FSN30" s="4"/>
      <c r="FSQ30" s="4"/>
      <c r="FSR30" s="4"/>
      <c r="FSU30" s="4"/>
      <c r="FSV30" s="4"/>
      <c r="FSY30" s="4"/>
      <c r="FSZ30" s="4"/>
      <c r="FTC30" s="4"/>
      <c r="FTD30" s="4"/>
      <c r="FTG30" s="4"/>
      <c r="FTH30" s="4"/>
      <c r="FTK30" s="4"/>
      <c r="FTL30" s="4"/>
      <c r="FTO30" s="4"/>
      <c r="FTP30" s="4"/>
      <c r="FTS30" s="4"/>
      <c r="FTT30" s="4"/>
      <c r="FTW30" s="4"/>
      <c r="FTX30" s="4"/>
      <c r="FUA30" s="4"/>
      <c r="FUB30" s="4"/>
      <c r="FUE30" s="4"/>
      <c r="FUF30" s="4"/>
      <c r="FUI30" s="4"/>
      <c r="FUJ30" s="4"/>
      <c r="FUM30" s="4"/>
      <c r="FUN30" s="4"/>
      <c r="FUQ30" s="4"/>
      <c r="FUR30" s="4"/>
      <c r="FUU30" s="4"/>
      <c r="FUV30" s="4"/>
      <c r="FUY30" s="4"/>
      <c r="FUZ30" s="4"/>
      <c r="FVC30" s="4"/>
      <c r="FVD30" s="4"/>
      <c r="FVG30" s="4"/>
      <c r="FVH30" s="4"/>
      <c r="FVK30" s="4"/>
      <c r="FVL30" s="4"/>
      <c r="FVO30" s="4"/>
      <c r="FVP30" s="4"/>
      <c r="FVS30" s="4"/>
      <c r="FVT30" s="4"/>
      <c r="FVW30" s="4"/>
      <c r="FVX30" s="4"/>
      <c r="FWA30" s="4"/>
      <c r="FWB30" s="4"/>
      <c r="FWE30" s="4"/>
      <c r="FWF30" s="4"/>
      <c r="FWI30" s="4"/>
      <c r="FWJ30" s="4"/>
      <c r="FWM30" s="4"/>
      <c r="FWN30" s="4"/>
      <c r="FWQ30" s="4"/>
      <c r="FWR30" s="4"/>
      <c r="FWU30" s="4"/>
      <c r="FWV30" s="4"/>
      <c r="FWY30" s="4"/>
      <c r="FWZ30" s="4"/>
      <c r="FXC30" s="4"/>
      <c r="FXD30" s="4"/>
      <c r="FXG30" s="4"/>
      <c r="FXH30" s="4"/>
      <c r="FXK30" s="4"/>
      <c r="FXL30" s="4"/>
      <c r="FXO30" s="4"/>
      <c r="FXP30" s="4"/>
      <c r="FXS30" s="4"/>
      <c r="FXT30" s="4"/>
      <c r="FXW30" s="4"/>
      <c r="FXX30" s="4"/>
      <c r="FYA30" s="4"/>
      <c r="FYB30" s="4"/>
      <c r="FYE30" s="4"/>
      <c r="FYF30" s="4"/>
      <c r="FYI30" s="4"/>
      <c r="FYJ30" s="4"/>
      <c r="FYM30" s="4"/>
      <c r="FYN30" s="4"/>
      <c r="FYQ30" s="4"/>
      <c r="FYR30" s="4"/>
      <c r="FYU30" s="4"/>
      <c r="FYV30" s="4"/>
      <c r="FYY30" s="4"/>
      <c r="FYZ30" s="4"/>
      <c r="FZC30" s="4"/>
      <c r="FZD30" s="4"/>
      <c r="FZG30" s="4"/>
      <c r="FZH30" s="4"/>
      <c r="FZK30" s="4"/>
      <c r="FZL30" s="4"/>
      <c r="FZO30" s="4"/>
      <c r="FZP30" s="4"/>
      <c r="FZS30" s="4"/>
      <c r="FZT30" s="4"/>
      <c r="FZW30" s="4"/>
      <c r="FZX30" s="4"/>
      <c r="GAA30" s="4"/>
      <c r="GAB30" s="4"/>
      <c r="GAE30" s="4"/>
      <c r="GAF30" s="4"/>
      <c r="GAI30" s="4"/>
      <c r="GAJ30" s="4"/>
      <c r="GAM30" s="4"/>
      <c r="GAN30" s="4"/>
      <c r="GAQ30" s="4"/>
      <c r="GAR30" s="4"/>
      <c r="GAU30" s="4"/>
      <c r="GAV30" s="4"/>
      <c r="GAY30" s="4"/>
      <c r="GAZ30" s="4"/>
      <c r="GBC30" s="4"/>
      <c r="GBD30" s="4"/>
      <c r="GBG30" s="4"/>
      <c r="GBH30" s="4"/>
      <c r="GBK30" s="4"/>
      <c r="GBL30" s="4"/>
      <c r="GBO30" s="4"/>
      <c r="GBP30" s="4"/>
      <c r="GBS30" s="4"/>
      <c r="GBT30" s="4"/>
      <c r="GBW30" s="4"/>
      <c r="GBX30" s="4"/>
      <c r="GCA30" s="4"/>
      <c r="GCB30" s="4"/>
      <c r="GCE30" s="4"/>
      <c r="GCF30" s="4"/>
      <c r="GCI30" s="4"/>
      <c r="GCJ30" s="4"/>
      <c r="GCM30" s="4"/>
      <c r="GCN30" s="4"/>
      <c r="GCQ30" s="4"/>
      <c r="GCR30" s="4"/>
      <c r="GCU30" s="4"/>
      <c r="GCV30" s="4"/>
      <c r="GCY30" s="4"/>
      <c r="GCZ30" s="4"/>
      <c r="GDC30" s="4"/>
      <c r="GDD30" s="4"/>
      <c r="GDG30" s="4"/>
      <c r="GDH30" s="4"/>
      <c r="GDK30" s="4"/>
      <c r="GDL30" s="4"/>
      <c r="GDO30" s="4"/>
      <c r="GDP30" s="4"/>
      <c r="GDS30" s="4"/>
      <c r="GDT30" s="4"/>
      <c r="GDW30" s="4"/>
      <c r="GDX30" s="4"/>
      <c r="GEA30" s="4"/>
      <c r="GEB30" s="4"/>
      <c r="GEE30" s="4"/>
      <c r="GEF30" s="4"/>
      <c r="GEI30" s="4"/>
      <c r="GEJ30" s="4"/>
      <c r="GEM30" s="4"/>
      <c r="GEN30" s="4"/>
      <c r="GEQ30" s="4"/>
      <c r="GER30" s="4"/>
      <c r="GEU30" s="4"/>
      <c r="GEV30" s="4"/>
      <c r="GEY30" s="4"/>
      <c r="GEZ30" s="4"/>
      <c r="GFC30" s="4"/>
      <c r="GFD30" s="4"/>
      <c r="GFG30" s="4"/>
      <c r="GFH30" s="4"/>
      <c r="GFK30" s="4"/>
      <c r="GFL30" s="4"/>
      <c r="GFO30" s="4"/>
      <c r="GFP30" s="4"/>
      <c r="GFS30" s="4"/>
      <c r="GFT30" s="4"/>
      <c r="GFW30" s="4"/>
      <c r="GFX30" s="4"/>
      <c r="GGA30" s="4"/>
      <c r="GGB30" s="4"/>
      <c r="GGE30" s="4"/>
      <c r="GGF30" s="4"/>
      <c r="GGI30" s="4"/>
      <c r="GGJ30" s="4"/>
      <c r="GGM30" s="4"/>
      <c r="GGN30" s="4"/>
      <c r="GGQ30" s="4"/>
      <c r="GGR30" s="4"/>
      <c r="GGU30" s="4"/>
      <c r="GGV30" s="4"/>
      <c r="GGY30" s="4"/>
      <c r="GGZ30" s="4"/>
      <c r="GHC30" s="4"/>
      <c r="GHD30" s="4"/>
      <c r="GHG30" s="4"/>
      <c r="GHH30" s="4"/>
      <c r="GHK30" s="4"/>
      <c r="GHL30" s="4"/>
      <c r="GHO30" s="4"/>
      <c r="GHP30" s="4"/>
      <c r="GHS30" s="4"/>
      <c r="GHT30" s="4"/>
      <c r="GHW30" s="4"/>
      <c r="GHX30" s="4"/>
      <c r="GIA30" s="4"/>
      <c r="GIB30" s="4"/>
      <c r="GIE30" s="4"/>
      <c r="GIF30" s="4"/>
      <c r="GII30" s="4"/>
      <c r="GIJ30" s="4"/>
      <c r="GIM30" s="4"/>
      <c r="GIN30" s="4"/>
      <c r="GIQ30" s="4"/>
      <c r="GIR30" s="4"/>
      <c r="GIU30" s="4"/>
      <c r="GIV30" s="4"/>
      <c r="GIY30" s="4"/>
      <c r="GIZ30" s="4"/>
      <c r="GJC30" s="4"/>
      <c r="GJD30" s="4"/>
      <c r="GJG30" s="4"/>
      <c r="GJH30" s="4"/>
      <c r="GJK30" s="4"/>
      <c r="GJL30" s="4"/>
      <c r="GJO30" s="4"/>
      <c r="GJP30" s="4"/>
      <c r="GJS30" s="4"/>
      <c r="GJT30" s="4"/>
      <c r="GJW30" s="4"/>
      <c r="GJX30" s="4"/>
      <c r="GKA30" s="4"/>
      <c r="GKB30" s="4"/>
      <c r="GKE30" s="4"/>
      <c r="GKF30" s="4"/>
      <c r="GKI30" s="4"/>
      <c r="GKJ30" s="4"/>
      <c r="GKM30" s="4"/>
      <c r="GKN30" s="4"/>
      <c r="GKQ30" s="4"/>
      <c r="GKR30" s="4"/>
      <c r="GKU30" s="4"/>
      <c r="GKV30" s="4"/>
      <c r="GKY30" s="4"/>
      <c r="GKZ30" s="4"/>
      <c r="GLC30" s="4"/>
      <c r="GLD30" s="4"/>
      <c r="GLG30" s="4"/>
      <c r="GLH30" s="4"/>
      <c r="GLK30" s="4"/>
      <c r="GLL30" s="4"/>
      <c r="GLO30" s="4"/>
      <c r="GLP30" s="4"/>
      <c r="GLS30" s="4"/>
      <c r="GLT30" s="4"/>
      <c r="GLW30" s="4"/>
      <c r="GLX30" s="4"/>
      <c r="GMA30" s="4"/>
      <c r="GMB30" s="4"/>
      <c r="GME30" s="4"/>
      <c r="GMF30" s="4"/>
      <c r="GMI30" s="4"/>
      <c r="GMJ30" s="4"/>
      <c r="GMM30" s="4"/>
      <c r="GMN30" s="4"/>
      <c r="GMQ30" s="4"/>
      <c r="GMR30" s="4"/>
      <c r="GMU30" s="4"/>
      <c r="GMV30" s="4"/>
      <c r="GMY30" s="4"/>
      <c r="GMZ30" s="4"/>
      <c r="GNC30" s="4"/>
      <c r="GND30" s="4"/>
      <c r="GNG30" s="4"/>
      <c r="GNH30" s="4"/>
      <c r="GNK30" s="4"/>
      <c r="GNL30" s="4"/>
      <c r="GNO30" s="4"/>
      <c r="GNP30" s="4"/>
      <c r="GNS30" s="4"/>
      <c r="GNT30" s="4"/>
      <c r="GNW30" s="4"/>
      <c r="GNX30" s="4"/>
      <c r="GOA30" s="4"/>
      <c r="GOB30" s="4"/>
      <c r="GOE30" s="4"/>
      <c r="GOF30" s="4"/>
      <c r="GOI30" s="4"/>
      <c r="GOJ30" s="4"/>
      <c r="GOM30" s="4"/>
      <c r="GON30" s="4"/>
      <c r="GOQ30" s="4"/>
      <c r="GOR30" s="4"/>
      <c r="GOU30" s="4"/>
      <c r="GOV30" s="4"/>
      <c r="GOY30" s="4"/>
      <c r="GOZ30" s="4"/>
      <c r="GPC30" s="4"/>
      <c r="GPD30" s="4"/>
      <c r="GPG30" s="4"/>
      <c r="GPH30" s="4"/>
      <c r="GPK30" s="4"/>
      <c r="GPL30" s="4"/>
      <c r="GPO30" s="4"/>
      <c r="GPP30" s="4"/>
      <c r="GPS30" s="4"/>
      <c r="GPT30" s="4"/>
      <c r="GPW30" s="4"/>
      <c r="GPX30" s="4"/>
      <c r="GQA30" s="4"/>
      <c r="GQB30" s="4"/>
      <c r="GQE30" s="4"/>
      <c r="GQF30" s="4"/>
      <c r="GQI30" s="4"/>
      <c r="GQJ30" s="4"/>
      <c r="GQM30" s="4"/>
      <c r="GQN30" s="4"/>
      <c r="GQQ30" s="4"/>
      <c r="GQR30" s="4"/>
      <c r="GQU30" s="4"/>
      <c r="GQV30" s="4"/>
      <c r="GQY30" s="4"/>
      <c r="GQZ30" s="4"/>
      <c r="GRC30" s="4"/>
      <c r="GRD30" s="4"/>
      <c r="GRG30" s="4"/>
      <c r="GRH30" s="4"/>
      <c r="GRK30" s="4"/>
      <c r="GRL30" s="4"/>
      <c r="GRO30" s="4"/>
      <c r="GRP30" s="4"/>
      <c r="GRS30" s="4"/>
      <c r="GRT30" s="4"/>
      <c r="GRW30" s="4"/>
      <c r="GRX30" s="4"/>
      <c r="GSA30" s="4"/>
      <c r="GSB30" s="4"/>
      <c r="GSE30" s="4"/>
      <c r="GSF30" s="4"/>
      <c r="GSI30" s="4"/>
      <c r="GSJ30" s="4"/>
      <c r="GSM30" s="4"/>
      <c r="GSN30" s="4"/>
      <c r="GSQ30" s="4"/>
      <c r="GSR30" s="4"/>
      <c r="GSU30" s="4"/>
      <c r="GSV30" s="4"/>
      <c r="GSY30" s="4"/>
      <c r="GSZ30" s="4"/>
      <c r="GTC30" s="4"/>
      <c r="GTD30" s="4"/>
      <c r="GTG30" s="4"/>
      <c r="GTH30" s="4"/>
      <c r="GTK30" s="4"/>
      <c r="GTL30" s="4"/>
      <c r="GTO30" s="4"/>
      <c r="GTP30" s="4"/>
      <c r="GTS30" s="4"/>
      <c r="GTT30" s="4"/>
      <c r="GTW30" s="4"/>
      <c r="GTX30" s="4"/>
      <c r="GUA30" s="4"/>
      <c r="GUB30" s="4"/>
      <c r="GUE30" s="4"/>
      <c r="GUF30" s="4"/>
      <c r="GUI30" s="4"/>
      <c r="GUJ30" s="4"/>
      <c r="GUM30" s="4"/>
      <c r="GUN30" s="4"/>
      <c r="GUQ30" s="4"/>
      <c r="GUR30" s="4"/>
      <c r="GUU30" s="4"/>
      <c r="GUV30" s="4"/>
      <c r="GUY30" s="4"/>
      <c r="GUZ30" s="4"/>
      <c r="GVC30" s="4"/>
      <c r="GVD30" s="4"/>
      <c r="GVG30" s="4"/>
      <c r="GVH30" s="4"/>
      <c r="GVK30" s="4"/>
      <c r="GVL30" s="4"/>
      <c r="GVO30" s="4"/>
      <c r="GVP30" s="4"/>
      <c r="GVS30" s="4"/>
      <c r="GVT30" s="4"/>
      <c r="GVW30" s="4"/>
      <c r="GVX30" s="4"/>
      <c r="GWA30" s="4"/>
      <c r="GWB30" s="4"/>
      <c r="GWE30" s="4"/>
      <c r="GWF30" s="4"/>
      <c r="GWI30" s="4"/>
      <c r="GWJ30" s="4"/>
      <c r="GWM30" s="4"/>
      <c r="GWN30" s="4"/>
      <c r="GWQ30" s="4"/>
      <c r="GWR30" s="4"/>
      <c r="GWU30" s="4"/>
      <c r="GWV30" s="4"/>
      <c r="GWY30" s="4"/>
      <c r="GWZ30" s="4"/>
      <c r="GXC30" s="4"/>
      <c r="GXD30" s="4"/>
      <c r="GXG30" s="4"/>
      <c r="GXH30" s="4"/>
      <c r="GXK30" s="4"/>
      <c r="GXL30" s="4"/>
      <c r="GXO30" s="4"/>
      <c r="GXP30" s="4"/>
      <c r="GXS30" s="4"/>
      <c r="GXT30" s="4"/>
      <c r="GXW30" s="4"/>
      <c r="GXX30" s="4"/>
      <c r="GYA30" s="4"/>
      <c r="GYB30" s="4"/>
      <c r="GYE30" s="4"/>
      <c r="GYF30" s="4"/>
      <c r="GYI30" s="4"/>
      <c r="GYJ30" s="4"/>
      <c r="GYM30" s="4"/>
      <c r="GYN30" s="4"/>
      <c r="GYQ30" s="4"/>
      <c r="GYR30" s="4"/>
      <c r="GYU30" s="4"/>
      <c r="GYV30" s="4"/>
      <c r="GYY30" s="4"/>
      <c r="GYZ30" s="4"/>
      <c r="GZC30" s="4"/>
      <c r="GZD30" s="4"/>
      <c r="GZG30" s="4"/>
      <c r="GZH30" s="4"/>
      <c r="GZK30" s="4"/>
      <c r="GZL30" s="4"/>
      <c r="GZO30" s="4"/>
      <c r="GZP30" s="4"/>
      <c r="GZS30" s="4"/>
      <c r="GZT30" s="4"/>
      <c r="GZW30" s="4"/>
      <c r="GZX30" s="4"/>
      <c r="HAA30" s="4"/>
      <c r="HAB30" s="4"/>
      <c r="HAE30" s="4"/>
      <c r="HAF30" s="4"/>
      <c r="HAI30" s="4"/>
      <c r="HAJ30" s="4"/>
      <c r="HAM30" s="4"/>
      <c r="HAN30" s="4"/>
      <c r="HAQ30" s="4"/>
      <c r="HAR30" s="4"/>
      <c r="HAU30" s="4"/>
      <c r="HAV30" s="4"/>
      <c r="HAY30" s="4"/>
      <c r="HAZ30" s="4"/>
      <c r="HBC30" s="4"/>
      <c r="HBD30" s="4"/>
      <c r="HBG30" s="4"/>
      <c r="HBH30" s="4"/>
      <c r="HBK30" s="4"/>
      <c r="HBL30" s="4"/>
      <c r="HBO30" s="4"/>
      <c r="HBP30" s="4"/>
      <c r="HBS30" s="4"/>
      <c r="HBT30" s="4"/>
      <c r="HBW30" s="4"/>
      <c r="HBX30" s="4"/>
      <c r="HCA30" s="4"/>
      <c r="HCB30" s="4"/>
      <c r="HCE30" s="4"/>
      <c r="HCF30" s="4"/>
      <c r="HCI30" s="4"/>
      <c r="HCJ30" s="4"/>
      <c r="HCM30" s="4"/>
      <c r="HCN30" s="4"/>
      <c r="HCQ30" s="4"/>
      <c r="HCR30" s="4"/>
      <c r="HCU30" s="4"/>
      <c r="HCV30" s="4"/>
      <c r="HCY30" s="4"/>
      <c r="HCZ30" s="4"/>
      <c r="HDC30" s="4"/>
      <c r="HDD30" s="4"/>
      <c r="HDG30" s="4"/>
      <c r="HDH30" s="4"/>
      <c r="HDK30" s="4"/>
      <c r="HDL30" s="4"/>
      <c r="HDO30" s="4"/>
      <c r="HDP30" s="4"/>
      <c r="HDS30" s="4"/>
      <c r="HDT30" s="4"/>
      <c r="HDW30" s="4"/>
      <c r="HDX30" s="4"/>
      <c r="HEA30" s="4"/>
      <c r="HEB30" s="4"/>
      <c r="HEE30" s="4"/>
      <c r="HEF30" s="4"/>
      <c r="HEI30" s="4"/>
      <c r="HEJ30" s="4"/>
      <c r="HEM30" s="4"/>
      <c r="HEN30" s="4"/>
      <c r="HEQ30" s="4"/>
      <c r="HER30" s="4"/>
      <c r="HEU30" s="4"/>
      <c r="HEV30" s="4"/>
      <c r="HEY30" s="4"/>
      <c r="HEZ30" s="4"/>
      <c r="HFC30" s="4"/>
      <c r="HFD30" s="4"/>
      <c r="HFG30" s="4"/>
      <c r="HFH30" s="4"/>
      <c r="HFK30" s="4"/>
      <c r="HFL30" s="4"/>
      <c r="HFO30" s="4"/>
      <c r="HFP30" s="4"/>
      <c r="HFS30" s="4"/>
      <c r="HFT30" s="4"/>
      <c r="HFW30" s="4"/>
      <c r="HFX30" s="4"/>
      <c r="HGA30" s="4"/>
      <c r="HGB30" s="4"/>
      <c r="HGE30" s="4"/>
      <c r="HGF30" s="4"/>
      <c r="HGI30" s="4"/>
      <c r="HGJ30" s="4"/>
      <c r="HGM30" s="4"/>
      <c r="HGN30" s="4"/>
      <c r="HGQ30" s="4"/>
      <c r="HGR30" s="4"/>
      <c r="HGU30" s="4"/>
      <c r="HGV30" s="4"/>
      <c r="HGY30" s="4"/>
      <c r="HGZ30" s="4"/>
      <c r="HHC30" s="4"/>
      <c r="HHD30" s="4"/>
      <c r="HHG30" s="4"/>
      <c r="HHH30" s="4"/>
      <c r="HHK30" s="4"/>
      <c r="HHL30" s="4"/>
      <c r="HHO30" s="4"/>
      <c r="HHP30" s="4"/>
      <c r="HHS30" s="4"/>
      <c r="HHT30" s="4"/>
      <c r="HHW30" s="4"/>
      <c r="HHX30" s="4"/>
      <c r="HIA30" s="4"/>
      <c r="HIB30" s="4"/>
      <c r="HIE30" s="4"/>
      <c r="HIF30" s="4"/>
      <c r="HII30" s="4"/>
      <c r="HIJ30" s="4"/>
      <c r="HIM30" s="4"/>
      <c r="HIN30" s="4"/>
      <c r="HIQ30" s="4"/>
      <c r="HIR30" s="4"/>
      <c r="HIU30" s="4"/>
      <c r="HIV30" s="4"/>
      <c r="HIY30" s="4"/>
      <c r="HIZ30" s="4"/>
      <c r="HJC30" s="4"/>
      <c r="HJD30" s="4"/>
      <c r="HJG30" s="4"/>
      <c r="HJH30" s="4"/>
      <c r="HJK30" s="4"/>
      <c r="HJL30" s="4"/>
      <c r="HJO30" s="4"/>
      <c r="HJP30" s="4"/>
      <c r="HJS30" s="4"/>
      <c r="HJT30" s="4"/>
      <c r="HJW30" s="4"/>
      <c r="HJX30" s="4"/>
      <c r="HKA30" s="4"/>
      <c r="HKB30" s="4"/>
      <c r="HKE30" s="4"/>
      <c r="HKF30" s="4"/>
      <c r="HKI30" s="4"/>
      <c r="HKJ30" s="4"/>
      <c r="HKM30" s="4"/>
      <c r="HKN30" s="4"/>
      <c r="HKQ30" s="4"/>
      <c r="HKR30" s="4"/>
      <c r="HKU30" s="4"/>
      <c r="HKV30" s="4"/>
      <c r="HKY30" s="4"/>
      <c r="HKZ30" s="4"/>
      <c r="HLC30" s="4"/>
      <c r="HLD30" s="4"/>
      <c r="HLG30" s="4"/>
      <c r="HLH30" s="4"/>
      <c r="HLK30" s="4"/>
      <c r="HLL30" s="4"/>
      <c r="HLO30" s="4"/>
      <c r="HLP30" s="4"/>
      <c r="HLS30" s="4"/>
      <c r="HLT30" s="4"/>
      <c r="HLW30" s="4"/>
      <c r="HLX30" s="4"/>
      <c r="HMA30" s="4"/>
      <c r="HMB30" s="4"/>
      <c r="HME30" s="4"/>
      <c r="HMF30" s="4"/>
      <c r="HMI30" s="4"/>
      <c r="HMJ30" s="4"/>
      <c r="HMM30" s="4"/>
      <c r="HMN30" s="4"/>
      <c r="HMQ30" s="4"/>
      <c r="HMR30" s="4"/>
      <c r="HMU30" s="4"/>
      <c r="HMV30" s="4"/>
      <c r="HMY30" s="4"/>
      <c r="HMZ30" s="4"/>
      <c r="HNC30" s="4"/>
      <c r="HND30" s="4"/>
      <c r="HNG30" s="4"/>
      <c r="HNH30" s="4"/>
      <c r="HNK30" s="4"/>
      <c r="HNL30" s="4"/>
      <c r="HNO30" s="4"/>
      <c r="HNP30" s="4"/>
      <c r="HNS30" s="4"/>
      <c r="HNT30" s="4"/>
      <c r="HNW30" s="4"/>
      <c r="HNX30" s="4"/>
      <c r="HOA30" s="4"/>
      <c r="HOB30" s="4"/>
      <c r="HOE30" s="4"/>
      <c r="HOF30" s="4"/>
      <c r="HOI30" s="4"/>
      <c r="HOJ30" s="4"/>
      <c r="HOM30" s="4"/>
      <c r="HON30" s="4"/>
      <c r="HOQ30" s="4"/>
      <c r="HOR30" s="4"/>
      <c r="HOU30" s="4"/>
      <c r="HOV30" s="4"/>
      <c r="HOY30" s="4"/>
      <c r="HOZ30" s="4"/>
      <c r="HPC30" s="4"/>
      <c r="HPD30" s="4"/>
      <c r="HPG30" s="4"/>
      <c r="HPH30" s="4"/>
      <c r="HPK30" s="4"/>
      <c r="HPL30" s="4"/>
      <c r="HPO30" s="4"/>
      <c r="HPP30" s="4"/>
      <c r="HPS30" s="4"/>
      <c r="HPT30" s="4"/>
      <c r="HPW30" s="4"/>
      <c r="HPX30" s="4"/>
      <c r="HQA30" s="4"/>
      <c r="HQB30" s="4"/>
      <c r="HQE30" s="4"/>
      <c r="HQF30" s="4"/>
      <c r="HQI30" s="4"/>
      <c r="HQJ30" s="4"/>
      <c r="HQM30" s="4"/>
      <c r="HQN30" s="4"/>
      <c r="HQQ30" s="4"/>
      <c r="HQR30" s="4"/>
      <c r="HQU30" s="4"/>
      <c r="HQV30" s="4"/>
      <c r="HQY30" s="4"/>
      <c r="HQZ30" s="4"/>
      <c r="HRC30" s="4"/>
      <c r="HRD30" s="4"/>
      <c r="HRG30" s="4"/>
      <c r="HRH30" s="4"/>
      <c r="HRK30" s="4"/>
      <c r="HRL30" s="4"/>
      <c r="HRO30" s="4"/>
      <c r="HRP30" s="4"/>
      <c r="HRS30" s="4"/>
      <c r="HRT30" s="4"/>
      <c r="HRW30" s="4"/>
      <c r="HRX30" s="4"/>
      <c r="HSA30" s="4"/>
      <c r="HSB30" s="4"/>
      <c r="HSE30" s="4"/>
      <c r="HSF30" s="4"/>
      <c r="HSI30" s="4"/>
      <c r="HSJ30" s="4"/>
      <c r="HSM30" s="4"/>
      <c r="HSN30" s="4"/>
      <c r="HSQ30" s="4"/>
      <c r="HSR30" s="4"/>
      <c r="HSU30" s="4"/>
      <c r="HSV30" s="4"/>
      <c r="HSY30" s="4"/>
      <c r="HSZ30" s="4"/>
      <c r="HTC30" s="4"/>
      <c r="HTD30" s="4"/>
      <c r="HTG30" s="4"/>
      <c r="HTH30" s="4"/>
      <c r="HTK30" s="4"/>
      <c r="HTL30" s="4"/>
      <c r="HTO30" s="4"/>
      <c r="HTP30" s="4"/>
      <c r="HTS30" s="4"/>
      <c r="HTT30" s="4"/>
      <c r="HTW30" s="4"/>
      <c r="HTX30" s="4"/>
      <c r="HUA30" s="4"/>
      <c r="HUB30" s="4"/>
      <c r="HUE30" s="4"/>
      <c r="HUF30" s="4"/>
      <c r="HUI30" s="4"/>
      <c r="HUJ30" s="4"/>
      <c r="HUM30" s="4"/>
      <c r="HUN30" s="4"/>
      <c r="HUQ30" s="4"/>
      <c r="HUR30" s="4"/>
      <c r="HUU30" s="4"/>
      <c r="HUV30" s="4"/>
      <c r="HUY30" s="4"/>
      <c r="HUZ30" s="4"/>
      <c r="HVC30" s="4"/>
      <c r="HVD30" s="4"/>
      <c r="HVG30" s="4"/>
      <c r="HVH30" s="4"/>
      <c r="HVK30" s="4"/>
      <c r="HVL30" s="4"/>
      <c r="HVO30" s="4"/>
      <c r="HVP30" s="4"/>
      <c r="HVS30" s="4"/>
      <c r="HVT30" s="4"/>
      <c r="HVW30" s="4"/>
      <c r="HVX30" s="4"/>
      <c r="HWA30" s="4"/>
      <c r="HWB30" s="4"/>
      <c r="HWE30" s="4"/>
      <c r="HWF30" s="4"/>
      <c r="HWI30" s="4"/>
      <c r="HWJ30" s="4"/>
      <c r="HWM30" s="4"/>
      <c r="HWN30" s="4"/>
      <c r="HWQ30" s="4"/>
      <c r="HWR30" s="4"/>
      <c r="HWU30" s="4"/>
      <c r="HWV30" s="4"/>
      <c r="HWY30" s="4"/>
      <c r="HWZ30" s="4"/>
      <c r="HXC30" s="4"/>
      <c r="HXD30" s="4"/>
      <c r="HXG30" s="4"/>
      <c r="HXH30" s="4"/>
      <c r="HXK30" s="4"/>
      <c r="HXL30" s="4"/>
      <c r="HXO30" s="4"/>
      <c r="HXP30" s="4"/>
      <c r="HXS30" s="4"/>
      <c r="HXT30" s="4"/>
      <c r="HXW30" s="4"/>
      <c r="HXX30" s="4"/>
      <c r="HYA30" s="4"/>
      <c r="HYB30" s="4"/>
      <c r="HYE30" s="4"/>
      <c r="HYF30" s="4"/>
      <c r="HYI30" s="4"/>
      <c r="HYJ30" s="4"/>
      <c r="HYM30" s="4"/>
      <c r="HYN30" s="4"/>
      <c r="HYQ30" s="4"/>
      <c r="HYR30" s="4"/>
      <c r="HYU30" s="4"/>
      <c r="HYV30" s="4"/>
      <c r="HYY30" s="4"/>
      <c r="HYZ30" s="4"/>
      <c r="HZC30" s="4"/>
      <c r="HZD30" s="4"/>
      <c r="HZG30" s="4"/>
      <c r="HZH30" s="4"/>
      <c r="HZK30" s="4"/>
      <c r="HZL30" s="4"/>
      <c r="HZO30" s="4"/>
      <c r="HZP30" s="4"/>
      <c r="HZS30" s="4"/>
      <c r="HZT30" s="4"/>
      <c r="HZW30" s="4"/>
      <c r="HZX30" s="4"/>
      <c r="IAA30" s="4"/>
      <c r="IAB30" s="4"/>
      <c r="IAE30" s="4"/>
      <c r="IAF30" s="4"/>
      <c r="IAI30" s="4"/>
      <c r="IAJ30" s="4"/>
      <c r="IAM30" s="4"/>
      <c r="IAN30" s="4"/>
      <c r="IAQ30" s="4"/>
      <c r="IAR30" s="4"/>
      <c r="IAU30" s="4"/>
      <c r="IAV30" s="4"/>
      <c r="IAY30" s="4"/>
      <c r="IAZ30" s="4"/>
      <c r="IBC30" s="4"/>
      <c r="IBD30" s="4"/>
      <c r="IBG30" s="4"/>
      <c r="IBH30" s="4"/>
      <c r="IBK30" s="4"/>
      <c r="IBL30" s="4"/>
      <c r="IBO30" s="4"/>
      <c r="IBP30" s="4"/>
      <c r="IBS30" s="4"/>
      <c r="IBT30" s="4"/>
      <c r="IBW30" s="4"/>
      <c r="IBX30" s="4"/>
      <c r="ICA30" s="4"/>
      <c r="ICB30" s="4"/>
      <c r="ICE30" s="4"/>
      <c r="ICF30" s="4"/>
      <c r="ICI30" s="4"/>
      <c r="ICJ30" s="4"/>
      <c r="ICM30" s="4"/>
      <c r="ICN30" s="4"/>
      <c r="ICQ30" s="4"/>
      <c r="ICR30" s="4"/>
      <c r="ICU30" s="4"/>
      <c r="ICV30" s="4"/>
      <c r="ICY30" s="4"/>
      <c r="ICZ30" s="4"/>
      <c r="IDC30" s="4"/>
      <c r="IDD30" s="4"/>
      <c r="IDG30" s="4"/>
      <c r="IDH30" s="4"/>
      <c r="IDK30" s="4"/>
      <c r="IDL30" s="4"/>
      <c r="IDO30" s="4"/>
      <c r="IDP30" s="4"/>
      <c r="IDS30" s="4"/>
      <c r="IDT30" s="4"/>
      <c r="IDW30" s="4"/>
      <c r="IDX30" s="4"/>
      <c r="IEA30" s="4"/>
      <c r="IEB30" s="4"/>
      <c r="IEE30" s="4"/>
      <c r="IEF30" s="4"/>
      <c r="IEI30" s="4"/>
      <c r="IEJ30" s="4"/>
      <c r="IEM30" s="4"/>
      <c r="IEN30" s="4"/>
      <c r="IEQ30" s="4"/>
      <c r="IER30" s="4"/>
      <c r="IEU30" s="4"/>
      <c r="IEV30" s="4"/>
      <c r="IEY30" s="4"/>
      <c r="IEZ30" s="4"/>
      <c r="IFC30" s="4"/>
      <c r="IFD30" s="4"/>
      <c r="IFG30" s="4"/>
      <c r="IFH30" s="4"/>
      <c r="IFK30" s="4"/>
      <c r="IFL30" s="4"/>
      <c r="IFO30" s="4"/>
      <c r="IFP30" s="4"/>
      <c r="IFS30" s="4"/>
      <c r="IFT30" s="4"/>
      <c r="IFW30" s="4"/>
      <c r="IFX30" s="4"/>
      <c r="IGA30" s="4"/>
      <c r="IGB30" s="4"/>
      <c r="IGE30" s="4"/>
      <c r="IGF30" s="4"/>
      <c r="IGI30" s="4"/>
      <c r="IGJ30" s="4"/>
      <c r="IGM30" s="4"/>
      <c r="IGN30" s="4"/>
      <c r="IGQ30" s="4"/>
      <c r="IGR30" s="4"/>
      <c r="IGU30" s="4"/>
      <c r="IGV30" s="4"/>
      <c r="IGY30" s="4"/>
      <c r="IGZ30" s="4"/>
      <c r="IHC30" s="4"/>
      <c r="IHD30" s="4"/>
      <c r="IHG30" s="4"/>
      <c r="IHH30" s="4"/>
      <c r="IHK30" s="4"/>
      <c r="IHL30" s="4"/>
      <c r="IHO30" s="4"/>
      <c r="IHP30" s="4"/>
      <c r="IHS30" s="4"/>
      <c r="IHT30" s="4"/>
      <c r="IHW30" s="4"/>
      <c r="IHX30" s="4"/>
      <c r="IIA30" s="4"/>
      <c r="IIB30" s="4"/>
      <c r="IIE30" s="4"/>
      <c r="IIF30" s="4"/>
      <c r="III30" s="4"/>
      <c r="IIJ30" s="4"/>
      <c r="IIM30" s="4"/>
      <c r="IIN30" s="4"/>
      <c r="IIQ30" s="4"/>
      <c r="IIR30" s="4"/>
      <c r="IIU30" s="4"/>
      <c r="IIV30" s="4"/>
      <c r="IIY30" s="4"/>
      <c r="IIZ30" s="4"/>
      <c r="IJC30" s="4"/>
      <c r="IJD30" s="4"/>
      <c r="IJG30" s="4"/>
      <c r="IJH30" s="4"/>
      <c r="IJK30" s="4"/>
      <c r="IJL30" s="4"/>
      <c r="IJO30" s="4"/>
      <c r="IJP30" s="4"/>
      <c r="IJS30" s="4"/>
      <c r="IJT30" s="4"/>
      <c r="IJW30" s="4"/>
      <c r="IJX30" s="4"/>
      <c r="IKA30" s="4"/>
      <c r="IKB30" s="4"/>
      <c r="IKE30" s="4"/>
      <c r="IKF30" s="4"/>
      <c r="IKI30" s="4"/>
      <c r="IKJ30" s="4"/>
      <c r="IKM30" s="4"/>
      <c r="IKN30" s="4"/>
      <c r="IKQ30" s="4"/>
      <c r="IKR30" s="4"/>
      <c r="IKU30" s="4"/>
      <c r="IKV30" s="4"/>
      <c r="IKY30" s="4"/>
      <c r="IKZ30" s="4"/>
      <c r="ILC30" s="4"/>
      <c r="ILD30" s="4"/>
      <c r="ILG30" s="4"/>
      <c r="ILH30" s="4"/>
      <c r="ILK30" s="4"/>
      <c r="ILL30" s="4"/>
      <c r="ILO30" s="4"/>
      <c r="ILP30" s="4"/>
      <c r="ILS30" s="4"/>
      <c r="ILT30" s="4"/>
      <c r="ILW30" s="4"/>
      <c r="ILX30" s="4"/>
      <c r="IMA30" s="4"/>
      <c r="IMB30" s="4"/>
      <c r="IME30" s="4"/>
      <c r="IMF30" s="4"/>
      <c r="IMI30" s="4"/>
      <c r="IMJ30" s="4"/>
      <c r="IMM30" s="4"/>
      <c r="IMN30" s="4"/>
      <c r="IMQ30" s="4"/>
      <c r="IMR30" s="4"/>
      <c r="IMU30" s="4"/>
      <c r="IMV30" s="4"/>
      <c r="IMY30" s="4"/>
      <c r="IMZ30" s="4"/>
      <c r="INC30" s="4"/>
      <c r="IND30" s="4"/>
      <c r="ING30" s="4"/>
      <c r="INH30" s="4"/>
      <c r="INK30" s="4"/>
      <c r="INL30" s="4"/>
      <c r="INO30" s="4"/>
      <c r="INP30" s="4"/>
      <c r="INS30" s="4"/>
      <c r="INT30" s="4"/>
      <c r="INW30" s="4"/>
      <c r="INX30" s="4"/>
      <c r="IOA30" s="4"/>
      <c r="IOB30" s="4"/>
      <c r="IOE30" s="4"/>
      <c r="IOF30" s="4"/>
      <c r="IOI30" s="4"/>
      <c r="IOJ30" s="4"/>
      <c r="IOM30" s="4"/>
      <c r="ION30" s="4"/>
      <c r="IOQ30" s="4"/>
      <c r="IOR30" s="4"/>
      <c r="IOU30" s="4"/>
      <c r="IOV30" s="4"/>
      <c r="IOY30" s="4"/>
      <c r="IOZ30" s="4"/>
      <c r="IPC30" s="4"/>
      <c r="IPD30" s="4"/>
      <c r="IPG30" s="4"/>
      <c r="IPH30" s="4"/>
      <c r="IPK30" s="4"/>
      <c r="IPL30" s="4"/>
      <c r="IPO30" s="4"/>
      <c r="IPP30" s="4"/>
      <c r="IPS30" s="4"/>
      <c r="IPT30" s="4"/>
      <c r="IPW30" s="4"/>
      <c r="IPX30" s="4"/>
      <c r="IQA30" s="4"/>
      <c r="IQB30" s="4"/>
      <c r="IQE30" s="4"/>
      <c r="IQF30" s="4"/>
      <c r="IQI30" s="4"/>
      <c r="IQJ30" s="4"/>
      <c r="IQM30" s="4"/>
      <c r="IQN30" s="4"/>
      <c r="IQQ30" s="4"/>
      <c r="IQR30" s="4"/>
      <c r="IQU30" s="4"/>
      <c r="IQV30" s="4"/>
      <c r="IQY30" s="4"/>
      <c r="IQZ30" s="4"/>
      <c r="IRC30" s="4"/>
      <c r="IRD30" s="4"/>
      <c r="IRG30" s="4"/>
      <c r="IRH30" s="4"/>
      <c r="IRK30" s="4"/>
      <c r="IRL30" s="4"/>
      <c r="IRO30" s="4"/>
      <c r="IRP30" s="4"/>
      <c r="IRS30" s="4"/>
      <c r="IRT30" s="4"/>
      <c r="IRW30" s="4"/>
      <c r="IRX30" s="4"/>
      <c r="ISA30" s="4"/>
      <c r="ISB30" s="4"/>
      <c r="ISE30" s="4"/>
      <c r="ISF30" s="4"/>
      <c r="ISI30" s="4"/>
      <c r="ISJ30" s="4"/>
      <c r="ISM30" s="4"/>
      <c r="ISN30" s="4"/>
      <c r="ISQ30" s="4"/>
      <c r="ISR30" s="4"/>
      <c r="ISU30" s="4"/>
      <c r="ISV30" s="4"/>
      <c r="ISY30" s="4"/>
      <c r="ISZ30" s="4"/>
      <c r="ITC30" s="4"/>
      <c r="ITD30" s="4"/>
      <c r="ITG30" s="4"/>
      <c r="ITH30" s="4"/>
      <c r="ITK30" s="4"/>
      <c r="ITL30" s="4"/>
      <c r="ITO30" s="4"/>
      <c r="ITP30" s="4"/>
      <c r="ITS30" s="4"/>
      <c r="ITT30" s="4"/>
      <c r="ITW30" s="4"/>
      <c r="ITX30" s="4"/>
      <c r="IUA30" s="4"/>
      <c r="IUB30" s="4"/>
      <c r="IUE30" s="4"/>
      <c r="IUF30" s="4"/>
      <c r="IUI30" s="4"/>
      <c r="IUJ30" s="4"/>
      <c r="IUM30" s="4"/>
      <c r="IUN30" s="4"/>
      <c r="IUQ30" s="4"/>
      <c r="IUR30" s="4"/>
      <c r="IUU30" s="4"/>
      <c r="IUV30" s="4"/>
      <c r="IUY30" s="4"/>
      <c r="IUZ30" s="4"/>
      <c r="IVC30" s="4"/>
      <c r="IVD30" s="4"/>
      <c r="IVG30" s="4"/>
      <c r="IVH30" s="4"/>
      <c r="IVK30" s="4"/>
      <c r="IVL30" s="4"/>
      <c r="IVO30" s="4"/>
      <c r="IVP30" s="4"/>
      <c r="IVS30" s="4"/>
      <c r="IVT30" s="4"/>
      <c r="IVW30" s="4"/>
      <c r="IVX30" s="4"/>
      <c r="IWA30" s="4"/>
      <c r="IWB30" s="4"/>
      <c r="IWE30" s="4"/>
      <c r="IWF30" s="4"/>
      <c r="IWI30" s="4"/>
      <c r="IWJ30" s="4"/>
      <c r="IWM30" s="4"/>
      <c r="IWN30" s="4"/>
      <c r="IWQ30" s="4"/>
      <c r="IWR30" s="4"/>
      <c r="IWU30" s="4"/>
      <c r="IWV30" s="4"/>
      <c r="IWY30" s="4"/>
      <c r="IWZ30" s="4"/>
      <c r="IXC30" s="4"/>
      <c r="IXD30" s="4"/>
      <c r="IXG30" s="4"/>
      <c r="IXH30" s="4"/>
      <c r="IXK30" s="4"/>
      <c r="IXL30" s="4"/>
      <c r="IXO30" s="4"/>
      <c r="IXP30" s="4"/>
      <c r="IXS30" s="4"/>
      <c r="IXT30" s="4"/>
      <c r="IXW30" s="4"/>
      <c r="IXX30" s="4"/>
      <c r="IYA30" s="4"/>
      <c r="IYB30" s="4"/>
      <c r="IYE30" s="4"/>
      <c r="IYF30" s="4"/>
      <c r="IYI30" s="4"/>
      <c r="IYJ30" s="4"/>
      <c r="IYM30" s="4"/>
      <c r="IYN30" s="4"/>
      <c r="IYQ30" s="4"/>
      <c r="IYR30" s="4"/>
      <c r="IYU30" s="4"/>
      <c r="IYV30" s="4"/>
      <c r="IYY30" s="4"/>
      <c r="IYZ30" s="4"/>
      <c r="IZC30" s="4"/>
      <c r="IZD30" s="4"/>
      <c r="IZG30" s="4"/>
      <c r="IZH30" s="4"/>
      <c r="IZK30" s="4"/>
      <c r="IZL30" s="4"/>
      <c r="IZO30" s="4"/>
      <c r="IZP30" s="4"/>
      <c r="IZS30" s="4"/>
      <c r="IZT30" s="4"/>
      <c r="IZW30" s="4"/>
      <c r="IZX30" s="4"/>
      <c r="JAA30" s="4"/>
      <c r="JAB30" s="4"/>
      <c r="JAE30" s="4"/>
      <c r="JAF30" s="4"/>
      <c r="JAI30" s="4"/>
      <c r="JAJ30" s="4"/>
      <c r="JAM30" s="4"/>
      <c r="JAN30" s="4"/>
      <c r="JAQ30" s="4"/>
      <c r="JAR30" s="4"/>
      <c r="JAU30" s="4"/>
      <c r="JAV30" s="4"/>
      <c r="JAY30" s="4"/>
      <c r="JAZ30" s="4"/>
      <c r="JBC30" s="4"/>
      <c r="JBD30" s="4"/>
      <c r="JBG30" s="4"/>
      <c r="JBH30" s="4"/>
      <c r="JBK30" s="4"/>
      <c r="JBL30" s="4"/>
      <c r="JBO30" s="4"/>
      <c r="JBP30" s="4"/>
      <c r="JBS30" s="4"/>
      <c r="JBT30" s="4"/>
      <c r="JBW30" s="4"/>
      <c r="JBX30" s="4"/>
      <c r="JCA30" s="4"/>
      <c r="JCB30" s="4"/>
      <c r="JCE30" s="4"/>
      <c r="JCF30" s="4"/>
      <c r="JCI30" s="4"/>
      <c r="JCJ30" s="4"/>
      <c r="JCM30" s="4"/>
      <c r="JCN30" s="4"/>
      <c r="JCQ30" s="4"/>
      <c r="JCR30" s="4"/>
      <c r="JCU30" s="4"/>
      <c r="JCV30" s="4"/>
      <c r="JCY30" s="4"/>
      <c r="JCZ30" s="4"/>
      <c r="JDC30" s="4"/>
      <c r="JDD30" s="4"/>
      <c r="JDG30" s="4"/>
      <c r="JDH30" s="4"/>
      <c r="JDK30" s="4"/>
      <c r="JDL30" s="4"/>
      <c r="JDO30" s="4"/>
      <c r="JDP30" s="4"/>
      <c r="JDS30" s="4"/>
      <c r="JDT30" s="4"/>
      <c r="JDW30" s="4"/>
      <c r="JDX30" s="4"/>
      <c r="JEA30" s="4"/>
      <c r="JEB30" s="4"/>
      <c r="JEE30" s="4"/>
      <c r="JEF30" s="4"/>
      <c r="JEI30" s="4"/>
      <c r="JEJ30" s="4"/>
      <c r="JEM30" s="4"/>
      <c r="JEN30" s="4"/>
      <c r="JEQ30" s="4"/>
      <c r="JER30" s="4"/>
      <c r="JEU30" s="4"/>
      <c r="JEV30" s="4"/>
      <c r="JEY30" s="4"/>
      <c r="JEZ30" s="4"/>
      <c r="JFC30" s="4"/>
      <c r="JFD30" s="4"/>
      <c r="JFG30" s="4"/>
      <c r="JFH30" s="4"/>
      <c r="JFK30" s="4"/>
      <c r="JFL30" s="4"/>
      <c r="JFO30" s="4"/>
      <c r="JFP30" s="4"/>
      <c r="JFS30" s="4"/>
      <c r="JFT30" s="4"/>
      <c r="JFW30" s="4"/>
      <c r="JFX30" s="4"/>
      <c r="JGA30" s="4"/>
      <c r="JGB30" s="4"/>
      <c r="JGE30" s="4"/>
      <c r="JGF30" s="4"/>
      <c r="JGI30" s="4"/>
      <c r="JGJ30" s="4"/>
      <c r="JGM30" s="4"/>
      <c r="JGN30" s="4"/>
      <c r="JGQ30" s="4"/>
      <c r="JGR30" s="4"/>
      <c r="JGU30" s="4"/>
      <c r="JGV30" s="4"/>
      <c r="JGY30" s="4"/>
      <c r="JGZ30" s="4"/>
      <c r="JHC30" s="4"/>
      <c r="JHD30" s="4"/>
      <c r="JHG30" s="4"/>
      <c r="JHH30" s="4"/>
      <c r="JHK30" s="4"/>
      <c r="JHL30" s="4"/>
      <c r="JHO30" s="4"/>
      <c r="JHP30" s="4"/>
      <c r="JHS30" s="4"/>
      <c r="JHT30" s="4"/>
      <c r="JHW30" s="4"/>
      <c r="JHX30" s="4"/>
      <c r="JIA30" s="4"/>
      <c r="JIB30" s="4"/>
      <c r="JIE30" s="4"/>
      <c r="JIF30" s="4"/>
      <c r="JII30" s="4"/>
      <c r="JIJ30" s="4"/>
      <c r="JIM30" s="4"/>
      <c r="JIN30" s="4"/>
      <c r="JIQ30" s="4"/>
      <c r="JIR30" s="4"/>
      <c r="JIU30" s="4"/>
      <c r="JIV30" s="4"/>
      <c r="JIY30" s="4"/>
      <c r="JIZ30" s="4"/>
      <c r="JJC30" s="4"/>
      <c r="JJD30" s="4"/>
      <c r="JJG30" s="4"/>
      <c r="JJH30" s="4"/>
      <c r="JJK30" s="4"/>
      <c r="JJL30" s="4"/>
      <c r="JJO30" s="4"/>
      <c r="JJP30" s="4"/>
      <c r="JJS30" s="4"/>
      <c r="JJT30" s="4"/>
      <c r="JJW30" s="4"/>
      <c r="JJX30" s="4"/>
      <c r="JKA30" s="4"/>
      <c r="JKB30" s="4"/>
      <c r="JKE30" s="4"/>
      <c r="JKF30" s="4"/>
      <c r="JKI30" s="4"/>
      <c r="JKJ30" s="4"/>
      <c r="JKM30" s="4"/>
      <c r="JKN30" s="4"/>
      <c r="JKQ30" s="4"/>
      <c r="JKR30" s="4"/>
      <c r="JKU30" s="4"/>
      <c r="JKV30" s="4"/>
      <c r="JKY30" s="4"/>
      <c r="JKZ30" s="4"/>
      <c r="JLC30" s="4"/>
      <c r="JLD30" s="4"/>
      <c r="JLG30" s="4"/>
      <c r="JLH30" s="4"/>
      <c r="JLK30" s="4"/>
      <c r="JLL30" s="4"/>
      <c r="JLO30" s="4"/>
      <c r="JLP30" s="4"/>
      <c r="JLS30" s="4"/>
      <c r="JLT30" s="4"/>
      <c r="JLW30" s="4"/>
      <c r="JLX30" s="4"/>
      <c r="JMA30" s="4"/>
      <c r="JMB30" s="4"/>
      <c r="JME30" s="4"/>
      <c r="JMF30" s="4"/>
      <c r="JMI30" s="4"/>
      <c r="JMJ30" s="4"/>
      <c r="JMM30" s="4"/>
      <c r="JMN30" s="4"/>
      <c r="JMQ30" s="4"/>
      <c r="JMR30" s="4"/>
      <c r="JMU30" s="4"/>
      <c r="JMV30" s="4"/>
      <c r="JMY30" s="4"/>
      <c r="JMZ30" s="4"/>
      <c r="JNC30" s="4"/>
      <c r="JND30" s="4"/>
      <c r="JNG30" s="4"/>
      <c r="JNH30" s="4"/>
      <c r="JNK30" s="4"/>
      <c r="JNL30" s="4"/>
      <c r="JNO30" s="4"/>
      <c r="JNP30" s="4"/>
      <c r="JNS30" s="4"/>
      <c r="JNT30" s="4"/>
      <c r="JNW30" s="4"/>
      <c r="JNX30" s="4"/>
      <c r="JOA30" s="4"/>
      <c r="JOB30" s="4"/>
      <c r="JOE30" s="4"/>
      <c r="JOF30" s="4"/>
      <c r="JOI30" s="4"/>
      <c r="JOJ30" s="4"/>
      <c r="JOM30" s="4"/>
      <c r="JON30" s="4"/>
      <c r="JOQ30" s="4"/>
      <c r="JOR30" s="4"/>
      <c r="JOU30" s="4"/>
      <c r="JOV30" s="4"/>
      <c r="JOY30" s="4"/>
      <c r="JOZ30" s="4"/>
      <c r="JPC30" s="4"/>
      <c r="JPD30" s="4"/>
      <c r="JPG30" s="4"/>
      <c r="JPH30" s="4"/>
      <c r="JPK30" s="4"/>
      <c r="JPL30" s="4"/>
      <c r="JPO30" s="4"/>
      <c r="JPP30" s="4"/>
      <c r="JPS30" s="4"/>
      <c r="JPT30" s="4"/>
      <c r="JPW30" s="4"/>
      <c r="JPX30" s="4"/>
      <c r="JQA30" s="4"/>
      <c r="JQB30" s="4"/>
      <c r="JQE30" s="4"/>
      <c r="JQF30" s="4"/>
      <c r="JQI30" s="4"/>
      <c r="JQJ30" s="4"/>
      <c r="JQM30" s="4"/>
      <c r="JQN30" s="4"/>
      <c r="JQQ30" s="4"/>
      <c r="JQR30" s="4"/>
      <c r="JQU30" s="4"/>
      <c r="JQV30" s="4"/>
      <c r="JQY30" s="4"/>
      <c r="JQZ30" s="4"/>
      <c r="JRC30" s="4"/>
      <c r="JRD30" s="4"/>
      <c r="JRG30" s="4"/>
      <c r="JRH30" s="4"/>
      <c r="JRK30" s="4"/>
      <c r="JRL30" s="4"/>
      <c r="JRO30" s="4"/>
      <c r="JRP30" s="4"/>
      <c r="JRS30" s="4"/>
      <c r="JRT30" s="4"/>
      <c r="JRW30" s="4"/>
      <c r="JRX30" s="4"/>
      <c r="JSA30" s="4"/>
      <c r="JSB30" s="4"/>
      <c r="JSE30" s="4"/>
      <c r="JSF30" s="4"/>
      <c r="JSI30" s="4"/>
      <c r="JSJ30" s="4"/>
      <c r="JSM30" s="4"/>
      <c r="JSN30" s="4"/>
      <c r="JSQ30" s="4"/>
      <c r="JSR30" s="4"/>
      <c r="JSU30" s="4"/>
      <c r="JSV30" s="4"/>
      <c r="JSY30" s="4"/>
      <c r="JSZ30" s="4"/>
      <c r="JTC30" s="4"/>
      <c r="JTD30" s="4"/>
      <c r="JTG30" s="4"/>
      <c r="JTH30" s="4"/>
      <c r="JTK30" s="4"/>
      <c r="JTL30" s="4"/>
      <c r="JTO30" s="4"/>
      <c r="JTP30" s="4"/>
      <c r="JTS30" s="4"/>
      <c r="JTT30" s="4"/>
      <c r="JTW30" s="4"/>
      <c r="JTX30" s="4"/>
      <c r="JUA30" s="4"/>
      <c r="JUB30" s="4"/>
      <c r="JUE30" s="4"/>
      <c r="JUF30" s="4"/>
      <c r="JUI30" s="4"/>
      <c r="JUJ30" s="4"/>
      <c r="JUM30" s="4"/>
      <c r="JUN30" s="4"/>
      <c r="JUQ30" s="4"/>
      <c r="JUR30" s="4"/>
      <c r="JUU30" s="4"/>
      <c r="JUV30" s="4"/>
      <c r="JUY30" s="4"/>
      <c r="JUZ30" s="4"/>
      <c r="JVC30" s="4"/>
      <c r="JVD30" s="4"/>
      <c r="JVG30" s="4"/>
      <c r="JVH30" s="4"/>
      <c r="JVK30" s="4"/>
      <c r="JVL30" s="4"/>
      <c r="JVO30" s="4"/>
      <c r="JVP30" s="4"/>
      <c r="JVS30" s="4"/>
      <c r="JVT30" s="4"/>
      <c r="JVW30" s="4"/>
      <c r="JVX30" s="4"/>
      <c r="JWA30" s="4"/>
      <c r="JWB30" s="4"/>
      <c r="JWE30" s="4"/>
      <c r="JWF30" s="4"/>
      <c r="JWI30" s="4"/>
      <c r="JWJ30" s="4"/>
      <c r="JWM30" s="4"/>
      <c r="JWN30" s="4"/>
      <c r="JWQ30" s="4"/>
      <c r="JWR30" s="4"/>
      <c r="JWU30" s="4"/>
      <c r="JWV30" s="4"/>
      <c r="JWY30" s="4"/>
      <c r="JWZ30" s="4"/>
      <c r="JXC30" s="4"/>
      <c r="JXD30" s="4"/>
      <c r="JXG30" s="4"/>
      <c r="JXH30" s="4"/>
      <c r="JXK30" s="4"/>
      <c r="JXL30" s="4"/>
      <c r="JXO30" s="4"/>
      <c r="JXP30" s="4"/>
      <c r="JXS30" s="4"/>
      <c r="JXT30" s="4"/>
      <c r="JXW30" s="4"/>
      <c r="JXX30" s="4"/>
      <c r="JYA30" s="4"/>
      <c r="JYB30" s="4"/>
      <c r="JYE30" s="4"/>
      <c r="JYF30" s="4"/>
      <c r="JYI30" s="4"/>
      <c r="JYJ30" s="4"/>
      <c r="JYM30" s="4"/>
      <c r="JYN30" s="4"/>
      <c r="JYQ30" s="4"/>
      <c r="JYR30" s="4"/>
      <c r="JYU30" s="4"/>
      <c r="JYV30" s="4"/>
      <c r="JYY30" s="4"/>
      <c r="JYZ30" s="4"/>
      <c r="JZC30" s="4"/>
      <c r="JZD30" s="4"/>
      <c r="JZG30" s="4"/>
      <c r="JZH30" s="4"/>
      <c r="JZK30" s="4"/>
      <c r="JZL30" s="4"/>
      <c r="JZO30" s="4"/>
      <c r="JZP30" s="4"/>
      <c r="JZS30" s="4"/>
      <c r="JZT30" s="4"/>
      <c r="JZW30" s="4"/>
      <c r="JZX30" s="4"/>
      <c r="KAA30" s="4"/>
      <c r="KAB30" s="4"/>
      <c r="KAE30" s="4"/>
      <c r="KAF30" s="4"/>
      <c r="KAI30" s="4"/>
      <c r="KAJ30" s="4"/>
      <c r="KAM30" s="4"/>
      <c r="KAN30" s="4"/>
      <c r="KAQ30" s="4"/>
      <c r="KAR30" s="4"/>
      <c r="KAU30" s="4"/>
      <c r="KAV30" s="4"/>
      <c r="KAY30" s="4"/>
      <c r="KAZ30" s="4"/>
      <c r="KBC30" s="4"/>
      <c r="KBD30" s="4"/>
      <c r="KBG30" s="4"/>
      <c r="KBH30" s="4"/>
      <c r="KBK30" s="4"/>
      <c r="KBL30" s="4"/>
      <c r="KBO30" s="4"/>
      <c r="KBP30" s="4"/>
      <c r="KBS30" s="4"/>
      <c r="KBT30" s="4"/>
      <c r="KBW30" s="4"/>
      <c r="KBX30" s="4"/>
      <c r="KCA30" s="4"/>
      <c r="KCB30" s="4"/>
      <c r="KCE30" s="4"/>
      <c r="KCF30" s="4"/>
      <c r="KCI30" s="4"/>
      <c r="KCJ30" s="4"/>
      <c r="KCM30" s="4"/>
      <c r="KCN30" s="4"/>
      <c r="KCQ30" s="4"/>
      <c r="KCR30" s="4"/>
      <c r="KCU30" s="4"/>
      <c r="KCV30" s="4"/>
      <c r="KCY30" s="4"/>
      <c r="KCZ30" s="4"/>
      <c r="KDC30" s="4"/>
      <c r="KDD30" s="4"/>
      <c r="KDG30" s="4"/>
      <c r="KDH30" s="4"/>
      <c r="KDK30" s="4"/>
      <c r="KDL30" s="4"/>
      <c r="KDO30" s="4"/>
      <c r="KDP30" s="4"/>
      <c r="KDS30" s="4"/>
      <c r="KDT30" s="4"/>
      <c r="KDW30" s="4"/>
      <c r="KDX30" s="4"/>
      <c r="KEA30" s="4"/>
      <c r="KEB30" s="4"/>
      <c r="KEE30" s="4"/>
      <c r="KEF30" s="4"/>
      <c r="KEI30" s="4"/>
      <c r="KEJ30" s="4"/>
      <c r="KEM30" s="4"/>
      <c r="KEN30" s="4"/>
      <c r="KEQ30" s="4"/>
      <c r="KER30" s="4"/>
      <c r="KEU30" s="4"/>
      <c r="KEV30" s="4"/>
      <c r="KEY30" s="4"/>
      <c r="KEZ30" s="4"/>
      <c r="KFC30" s="4"/>
      <c r="KFD30" s="4"/>
      <c r="KFG30" s="4"/>
      <c r="KFH30" s="4"/>
      <c r="KFK30" s="4"/>
      <c r="KFL30" s="4"/>
      <c r="KFO30" s="4"/>
      <c r="KFP30" s="4"/>
      <c r="KFS30" s="4"/>
      <c r="KFT30" s="4"/>
      <c r="KFW30" s="4"/>
      <c r="KFX30" s="4"/>
      <c r="KGA30" s="4"/>
      <c r="KGB30" s="4"/>
      <c r="KGE30" s="4"/>
      <c r="KGF30" s="4"/>
      <c r="KGI30" s="4"/>
      <c r="KGJ30" s="4"/>
      <c r="KGM30" s="4"/>
      <c r="KGN30" s="4"/>
      <c r="KGQ30" s="4"/>
      <c r="KGR30" s="4"/>
      <c r="KGU30" s="4"/>
      <c r="KGV30" s="4"/>
      <c r="KGY30" s="4"/>
      <c r="KGZ30" s="4"/>
      <c r="KHC30" s="4"/>
      <c r="KHD30" s="4"/>
      <c r="KHG30" s="4"/>
      <c r="KHH30" s="4"/>
      <c r="KHK30" s="4"/>
      <c r="KHL30" s="4"/>
      <c r="KHO30" s="4"/>
      <c r="KHP30" s="4"/>
      <c r="KHS30" s="4"/>
      <c r="KHT30" s="4"/>
      <c r="KHW30" s="4"/>
      <c r="KHX30" s="4"/>
      <c r="KIA30" s="4"/>
      <c r="KIB30" s="4"/>
      <c r="KIE30" s="4"/>
      <c r="KIF30" s="4"/>
      <c r="KII30" s="4"/>
      <c r="KIJ30" s="4"/>
      <c r="KIM30" s="4"/>
      <c r="KIN30" s="4"/>
      <c r="KIQ30" s="4"/>
      <c r="KIR30" s="4"/>
      <c r="KIU30" s="4"/>
      <c r="KIV30" s="4"/>
      <c r="KIY30" s="4"/>
      <c r="KIZ30" s="4"/>
      <c r="KJC30" s="4"/>
      <c r="KJD30" s="4"/>
      <c r="KJG30" s="4"/>
      <c r="KJH30" s="4"/>
      <c r="KJK30" s="4"/>
      <c r="KJL30" s="4"/>
      <c r="KJO30" s="4"/>
      <c r="KJP30" s="4"/>
      <c r="KJS30" s="4"/>
      <c r="KJT30" s="4"/>
      <c r="KJW30" s="4"/>
      <c r="KJX30" s="4"/>
      <c r="KKA30" s="4"/>
      <c r="KKB30" s="4"/>
      <c r="KKE30" s="4"/>
      <c r="KKF30" s="4"/>
      <c r="KKI30" s="4"/>
      <c r="KKJ30" s="4"/>
      <c r="KKM30" s="4"/>
      <c r="KKN30" s="4"/>
      <c r="KKQ30" s="4"/>
      <c r="KKR30" s="4"/>
      <c r="KKU30" s="4"/>
      <c r="KKV30" s="4"/>
      <c r="KKY30" s="4"/>
      <c r="KKZ30" s="4"/>
      <c r="KLC30" s="4"/>
      <c r="KLD30" s="4"/>
      <c r="KLG30" s="4"/>
      <c r="KLH30" s="4"/>
      <c r="KLK30" s="4"/>
      <c r="KLL30" s="4"/>
      <c r="KLO30" s="4"/>
      <c r="KLP30" s="4"/>
      <c r="KLS30" s="4"/>
      <c r="KLT30" s="4"/>
      <c r="KLW30" s="4"/>
      <c r="KLX30" s="4"/>
      <c r="KMA30" s="4"/>
      <c r="KMB30" s="4"/>
      <c r="KME30" s="4"/>
      <c r="KMF30" s="4"/>
      <c r="KMI30" s="4"/>
      <c r="KMJ30" s="4"/>
      <c r="KMM30" s="4"/>
      <c r="KMN30" s="4"/>
      <c r="KMQ30" s="4"/>
      <c r="KMR30" s="4"/>
      <c r="KMU30" s="4"/>
      <c r="KMV30" s="4"/>
      <c r="KMY30" s="4"/>
      <c r="KMZ30" s="4"/>
      <c r="KNC30" s="4"/>
      <c r="KND30" s="4"/>
      <c r="KNG30" s="4"/>
      <c r="KNH30" s="4"/>
      <c r="KNK30" s="4"/>
      <c r="KNL30" s="4"/>
      <c r="KNO30" s="4"/>
      <c r="KNP30" s="4"/>
      <c r="KNS30" s="4"/>
      <c r="KNT30" s="4"/>
      <c r="KNW30" s="4"/>
      <c r="KNX30" s="4"/>
      <c r="KOA30" s="4"/>
      <c r="KOB30" s="4"/>
      <c r="KOE30" s="4"/>
      <c r="KOF30" s="4"/>
      <c r="KOI30" s="4"/>
      <c r="KOJ30" s="4"/>
      <c r="KOM30" s="4"/>
      <c r="KON30" s="4"/>
      <c r="KOQ30" s="4"/>
      <c r="KOR30" s="4"/>
      <c r="KOU30" s="4"/>
      <c r="KOV30" s="4"/>
      <c r="KOY30" s="4"/>
      <c r="KOZ30" s="4"/>
      <c r="KPC30" s="4"/>
      <c r="KPD30" s="4"/>
      <c r="KPG30" s="4"/>
      <c r="KPH30" s="4"/>
      <c r="KPK30" s="4"/>
      <c r="KPL30" s="4"/>
      <c r="KPO30" s="4"/>
      <c r="KPP30" s="4"/>
      <c r="KPS30" s="4"/>
      <c r="KPT30" s="4"/>
      <c r="KPW30" s="4"/>
      <c r="KPX30" s="4"/>
      <c r="KQA30" s="4"/>
      <c r="KQB30" s="4"/>
      <c r="KQE30" s="4"/>
      <c r="KQF30" s="4"/>
      <c r="KQI30" s="4"/>
      <c r="KQJ30" s="4"/>
      <c r="KQM30" s="4"/>
      <c r="KQN30" s="4"/>
      <c r="KQQ30" s="4"/>
      <c r="KQR30" s="4"/>
      <c r="KQU30" s="4"/>
      <c r="KQV30" s="4"/>
      <c r="KQY30" s="4"/>
      <c r="KQZ30" s="4"/>
      <c r="KRC30" s="4"/>
      <c r="KRD30" s="4"/>
      <c r="KRG30" s="4"/>
      <c r="KRH30" s="4"/>
      <c r="KRK30" s="4"/>
      <c r="KRL30" s="4"/>
      <c r="KRO30" s="4"/>
      <c r="KRP30" s="4"/>
      <c r="KRS30" s="4"/>
      <c r="KRT30" s="4"/>
      <c r="KRW30" s="4"/>
      <c r="KRX30" s="4"/>
      <c r="KSA30" s="4"/>
      <c r="KSB30" s="4"/>
      <c r="KSE30" s="4"/>
      <c r="KSF30" s="4"/>
      <c r="KSI30" s="4"/>
      <c r="KSJ30" s="4"/>
      <c r="KSM30" s="4"/>
      <c r="KSN30" s="4"/>
      <c r="KSQ30" s="4"/>
      <c r="KSR30" s="4"/>
      <c r="KSU30" s="4"/>
      <c r="KSV30" s="4"/>
      <c r="KSY30" s="4"/>
      <c r="KSZ30" s="4"/>
      <c r="KTC30" s="4"/>
      <c r="KTD30" s="4"/>
      <c r="KTG30" s="4"/>
      <c r="KTH30" s="4"/>
      <c r="KTK30" s="4"/>
      <c r="KTL30" s="4"/>
      <c r="KTO30" s="4"/>
      <c r="KTP30" s="4"/>
      <c r="KTS30" s="4"/>
      <c r="KTT30" s="4"/>
      <c r="KTW30" s="4"/>
      <c r="KTX30" s="4"/>
      <c r="KUA30" s="4"/>
      <c r="KUB30" s="4"/>
      <c r="KUE30" s="4"/>
      <c r="KUF30" s="4"/>
      <c r="KUI30" s="4"/>
      <c r="KUJ30" s="4"/>
      <c r="KUM30" s="4"/>
      <c r="KUN30" s="4"/>
      <c r="KUQ30" s="4"/>
      <c r="KUR30" s="4"/>
      <c r="KUU30" s="4"/>
      <c r="KUV30" s="4"/>
      <c r="KUY30" s="4"/>
      <c r="KUZ30" s="4"/>
      <c r="KVC30" s="4"/>
      <c r="KVD30" s="4"/>
      <c r="KVG30" s="4"/>
      <c r="KVH30" s="4"/>
      <c r="KVK30" s="4"/>
      <c r="KVL30" s="4"/>
      <c r="KVO30" s="4"/>
      <c r="KVP30" s="4"/>
      <c r="KVS30" s="4"/>
      <c r="KVT30" s="4"/>
      <c r="KVW30" s="4"/>
      <c r="KVX30" s="4"/>
      <c r="KWA30" s="4"/>
      <c r="KWB30" s="4"/>
      <c r="KWE30" s="4"/>
      <c r="KWF30" s="4"/>
      <c r="KWI30" s="4"/>
      <c r="KWJ30" s="4"/>
      <c r="KWM30" s="4"/>
      <c r="KWN30" s="4"/>
      <c r="KWQ30" s="4"/>
      <c r="KWR30" s="4"/>
      <c r="KWU30" s="4"/>
      <c r="KWV30" s="4"/>
      <c r="KWY30" s="4"/>
      <c r="KWZ30" s="4"/>
      <c r="KXC30" s="4"/>
      <c r="KXD30" s="4"/>
      <c r="KXG30" s="4"/>
      <c r="KXH30" s="4"/>
      <c r="KXK30" s="4"/>
      <c r="KXL30" s="4"/>
      <c r="KXO30" s="4"/>
      <c r="KXP30" s="4"/>
      <c r="KXS30" s="4"/>
      <c r="KXT30" s="4"/>
      <c r="KXW30" s="4"/>
      <c r="KXX30" s="4"/>
      <c r="KYA30" s="4"/>
      <c r="KYB30" s="4"/>
      <c r="KYE30" s="4"/>
      <c r="KYF30" s="4"/>
      <c r="KYI30" s="4"/>
      <c r="KYJ30" s="4"/>
      <c r="KYM30" s="4"/>
      <c r="KYN30" s="4"/>
      <c r="KYQ30" s="4"/>
      <c r="KYR30" s="4"/>
      <c r="KYU30" s="4"/>
      <c r="KYV30" s="4"/>
      <c r="KYY30" s="4"/>
      <c r="KYZ30" s="4"/>
      <c r="KZC30" s="4"/>
      <c r="KZD30" s="4"/>
      <c r="KZG30" s="4"/>
      <c r="KZH30" s="4"/>
      <c r="KZK30" s="4"/>
      <c r="KZL30" s="4"/>
      <c r="KZO30" s="4"/>
      <c r="KZP30" s="4"/>
      <c r="KZS30" s="4"/>
      <c r="KZT30" s="4"/>
      <c r="KZW30" s="4"/>
      <c r="KZX30" s="4"/>
      <c r="LAA30" s="4"/>
      <c r="LAB30" s="4"/>
      <c r="LAE30" s="4"/>
      <c r="LAF30" s="4"/>
      <c r="LAI30" s="4"/>
      <c r="LAJ30" s="4"/>
      <c r="LAM30" s="4"/>
      <c r="LAN30" s="4"/>
      <c r="LAQ30" s="4"/>
      <c r="LAR30" s="4"/>
      <c r="LAU30" s="4"/>
      <c r="LAV30" s="4"/>
      <c r="LAY30" s="4"/>
      <c r="LAZ30" s="4"/>
      <c r="LBC30" s="4"/>
      <c r="LBD30" s="4"/>
      <c r="LBG30" s="4"/>
      <c r="LBH30" s="4"/>
      <c r="LBK30" s="4"/>
      <c r="LBL30" s="4"/>
      <c r="LBO30" s="4"/>
      <c r="LBP30" s="4"/>
      <c r="LBS30" s="4"/>
      <c r="LBT30" s="4"/>
      <c r="LBW30" s="4"/>
      <c r="LBX30" s="4"/>
      <c r="LCA30" s="4"/>
      <c r="LCB30" s="4"/>
      <c r="LCE30" s="4"/>
      <c r="LCF30" s="4"/>
      <c r="LCI30" s="4"/>
      <c r="LCJ30" s="4"/>
      <c r="LCM30" s="4"/>
      <c r="LCN30" s="4"/>
      <c r="LCQ30" s="4"/>
      <c r="LCR30" s="4"/>
      <c r="LCU30" s="4"/>
      <c r="LCV30" s="4"/>
      <c r="LCY30" s="4"/>
      <c r="LCZ30" s="4"/>
      <c r="LDC30" s="4"/>
      <c r="LDD30" s="4"/>
      <c r="LDG30" s="4"/>
      <c r="LDH30" s="4"/>
      <c r="LDK30" s="4"/>
      <c r="LDL30" s="4"/>
      <c r="LDO30" s="4"/>
      <c r="LDP30" s="4"/>
      <c r="LDS30" s="4"/>
      <c r="LDT30" s="4"/>
      <c r="LDW30" s="4"/>
      <c r="LDX30" s="4"/>
      <c r="LEA30" s="4"/>
      <c r="LEB30" s="4"/>
      <c r="LEE30" s="4"/>
      <c r="LEF30" s="4"/>
      <c r="LEI30" s="4"/>
      <c r="LEJ30" s="4"/>
      <c r="LEM30" s="4"/>
      <c r="LEN30" s="4"/>
      <c r="LEQ30" s="4"/>
      <c r="LER30" s="4"/>
      <c r="LEU30" s="4"/>
      <c r="LEV30" s="4"/>
      <c r="LEY30" s="4"/>
      <c r="LEZ30" s="4"/>
      <c r="LFC30" s="4"/>
      <c r="LFD30" s="4"/>
      <c r="LFG30" s="4"/>
      <c r="LFH30" s="4"/>
      <c r="LFK30" s="4"/>
      <c r="LFL30" s="4"/>
      <c r="LFO30" s="4"/>
      <c r="LFP30" s="4"/>
      <c r="LFS30" s="4"/>
      <c r="LFT30" s="4"/>
      <c r="LFW30" s="4"/>
      <c r="LFX30" s="4"/>
      <c r="LGA30" s="4"/>
      <c r="LGB30" s="4"/>
      <c r="LGE30" s="4"/>
      <c r="LGF30" s="4"/>
      <c r="LGI30" s="4"/>
      <c r="LGJ30" s="4"/>
      <c r="LGM30" s="4"/>
      <c r="LGN30" s="4"/>
      <c r="LGQ30" s="4"/>
      <c r="LGR30" s="4"/>
      <c r="LGU30" s="4"/>
      <c r="LGV30" s="4"/>
      <c r="LGY30" s="4"/>
      <c r="LGZ30" s="4"/>
      <c r="LHC30" s="4"/>
      <c r="LHD30" s="4"/>
      <c r="LHG30" s="4"/>
      <c r="LHH30" s="4"/>
      <c r="LHK30" s="4"/>
      <c r="LHL30" s="4"/>
      <c r="LHO30" s="4"/>
      <c r="LHP30" s="4"/>
      <c r="LHS30" s="4"/>
      <c r="LHT30" s="4"/>
      <c r="LHW30" s="4"/>
      <c r="LHX30" s="4"/>
      <c r="LIA30" s="4"/>
      <c r="LIB30" s="4"/>
      <c r="LIE30" s="4"/>
      <c r="LIF30" s="4"/>
      <c r="LII30" s="4"/>
      <c r="LIJ30" s="4"/>
      <c r="LIM30" s="4"/>
      <c r="LIN30" s="4"/>
      <c r="LIQ30" s="4"/>
      <c r="LIR30" s="4"/>
      <c r="LIU30" s="4"/>
      <c r="LIV30" s="4"/>
      <c r="LIY30" s="4"/>
      <c r="LIZ30" s="4"/>
      <c r="LJC30" s="4"/>
      <c r="LJD30" s="4"/>
      <c r="LJG30" s="4"/>
      <c r="LJH30" s="4"/>
      <c r="LJK30" s="4"/>
      <c r="LJL30" s="4"/>
      <c r="LJO30" s="4"/>
      <c r="LJP30" s="4"/>
      <c r="LJS30" s="4"/>
      <c r="LJT30" s="4"/>
      <c r="LJW30" s="4"/>
      <c r="LJX30" s="4"/>
      <c r="LKA30" s="4"/>
      <c r="LKB30" s="4"/>
      <c r="LKE30" s="4"/>
      <c r="LKF30" s="4"/>
      <c r="LKI30" s="4"/>
      <c r="LKJ30" s="4"/>
      <c r="LKM30" s="4"/>
      <c r="LKN30" s="4"/>
      <c r="LKQ30" s="4"/>
      <c r="LKR30" s="4"/>
      <c r="LKU30" s="4"/>
      <c r="LKV30" s="4"/>
      <c r="LKY30" s="4"/>
      <c r="LKZ30" s="4"/>
      <c r="LLC30" s="4"/>
      <c r="LLD30" s="4"/>
      <c r="LLG30" s="4"/>
      <c r="LLH30" s="4"/>
      <c r="LLK30" s="4"/>
      <c r="LLL30" s="4"/>
      <c r="LLO30" s="4"/>
      <c r="LLP30" s="4"/>
      <c r="LLS30" s="4"/>
      <c r="LLT30" s="4"/>
      <c r="LLW30" s="4"/>
      <c r="LLX30" s="4"/>
      <c r="LMA30" s="4"/>
      <c r="LMB30" s="4"/>
      <c r="LME30" s="4"/>
      <c r="LMF30" s="4"/>
      <c r="LMI30" s="4"/>
      <c r="LMJ30" s="4"/>
      <c r="LMM30" s="4"/>
      <c r="LMN30" s="4"/>
      <c r="LMQ30" s="4"/>
      <c r="LMR30" s="4"/>
      <c r="LMU30" s="4"/>
      <c r="LMV30" s="4"/>
      <c r="LMY30" s="4"/>
      <c r="LMZ30" s="4"/>
      <c r="LNC30" s="4"/>
      <c r="LND30" s="4"/>
      <c r="LNG30" s="4"/>
      <c r="LNH30" s="4"/>
      <c r="LNK30" s="4"/>
      <c r="LNL30" s="4"/>
      <c r="LNO30" s="4"/>
      <c r="LNP30" s="4"/>
      <c r="LNS30" s="4"/>
      <c r="LNT30" s="4"/>
      <c r="LNW30" s="4"/>
      <c r="LNX30" s="4"/>
      <c r="LOA30" s="4"/>
      <c r="LOB30" s="4"/>
      <c r="LOE30" s="4"/>
      <c r="LOF30" s="4"/>
      <c r="LOI30" s="4"/>
      <c r="LOJ30" s="4"/>
      <c r="LOM30" s="4"/>
      <c r="LON30" s="4"/>
      <c r="LOQ30" s="4"/>
      <c r="LOR30" s="4"/>
      <c r="LOU30" s="4"/>
      <c r="LOV30" s="4"/>
      <c r="LOY30" s="4"/>
      <c r="LOZ30" s="4"/>
      <c r="LPC30" s="4"/>
      <c r="LPD30" s="4"/>
      <c r="LPG30" s="4"/>
      <c r="LPH30" s="4"/>
      <c r="LPK30" s="4"/>
      <c r="LPL30" s="4"/>
      <c r="LPO30" s="4"/>
      <c r="LPP30" s="4"/>
      <c r="LPS30" s="4"/>
      <c r="LPT30" s="4"/>
      <c r="LPW30" s="4"/>
      <c r="LPX30" s="4"/>
      <c r="LQA30" s="4"/>
      <c r="LQB30" s="4"/>
      <c r="LQE30" s="4"/>
      <c r="LQF30" s="4"/>
      <c r="LQI30" s="4"/>
      <c r="LQJ30" s="4"/>
      <c r="LQM30" s="4"/>
      <c r="LQN30" s="4"/>
      <c r="LQQ30" s="4"/>
      <c r="LQR30" s="4"/>
      <c r="LQU30" s="4"/>
      <c r="LQV30" s="4"/>
      <c r="LQY30" s="4"/>
      <c r="LQZ30" s="4"/>
      <c r="LRC30" s="4"/>
      <c r="LRD30" s="4"/>
      <c r="LRG30" s="4"/>
      <c r="LRH30" s="4"/>
      <c r="LRK30" s="4"/>
      <c r="LRL30" s="4"/>
      <c r="LRO30" s="4"/>
      <c r="LRP30" s="4"/>
      <c r="LRS30" s="4"/>
      <c r="LRT30" s="4"/>
      <c r="LRW30" s="4"/>
      <c r="LRX30" s="4"/>
      <c r="LSA30" s="4"/>
      <c r="LSB30" s="4"/>
      <c r="LSE30" s="4"/>
      <c r="LSF30" s="4"/>
      <c r="LSI30" s="4"/>
      <c r="LSJ30" s="4"/>
      <c r="LSM30" s="4"/>
      <c r="LSN30" s="4"/>
      <c r="LSQ30" s="4"/>
      <c r="LSR30" s="4"/>
      <c r="LSU30" s="4"/>
      <c r="LSV30" s="4"/>
      <c r="LSY30" s="4"/>
      <c r="LSZ30" s="4"/>
      <c r="LTC30" s="4"/>
      <c r="LTD30" s="4"/>
      <c r="LTG30" s="4"/>
      <c r="LTH30" s="4"/>
      <c r="LTK30" s="4"/>
      <c r="LTL30" s="4"/>
      <c r="LTO30" s="4"/>
      <c r="LTP30" s="4"/>
      <c r="LTS30" s="4"/>
      <c r="LTT30" s="4"/>
      <c r="LTW30" s="4"/>
      <c r="LTX30" s="4"/>
      <c r="LUA30" s="4"/>
      <c r="LUB30" s="4"/>
      <c r="LUE30" s="4"/>
      <c r="LUF30" s="4"/>
      <c r="LUI30" s="4"/>
      <c r="LUJ30" s="4"/>
      <c r="LUM30" s="4"/>
      <c r="LUN30" s="4"/>
      <c r="LUQ30" s="4"/>
      <c r="LUR30" s="4"/>
      <c r="LUU30" s="4"/>
      <c r="LUV30" s="4"/>
      <c r="LUY30" s="4"/>
      <c r="LUZ30" s="4"/>
      <c r="LVC30" s="4"/>
      <c r="LVD30" s="4"/>
      <c r="LVG30" s="4"/>
      <c r="LVH30" s="4"/>
      <c r="LVK30" s="4"/>
      <c r="LVL30" s="4"/>
      <c r="LVO30" s="4"/>
      <c r="LVP30" s="4"/>
      <c r="LVS30" s="4"/>
      <c r="LVT30" s="4"/>
      <c r="LVW30" s="4"/>
      <c r="LVX30" s="4"/>
      <c r="LWA30" s="4"/>
      <c r="LWB30" s="4"/>
      <c r="LWE30" s="4"/>
      <c r="LWF30" s="4"/>
      <c r="LWI30" s="4"/>
      <c r="LWJ30" s="4"/>
      <c r="LWM30" s="4"/>
      <c r="LWN30" s="4"/>
      <c r="LWQ30" s="4"/>
      <c r="LWR30" s="4"/>
      <c r="LWU30" s="4"/>
      <c r="LWV30" s="4"/>
      <c r="LWY30" s="4"/>
      <c r="LWZ30" s="4"/>
      <c r="LXC30" s="4"/>
      <c r="LXD30" s="4"/>
      <c r="LXG30" s="4"/>
      <c r="LXH30" s="4"/>
      <c r="LXK30" s="4"/>
      <c r="LXL30" s="4"/>
      <c r="LXO30" s="4"/>
      <c r="LXP30" s="4"/>
      <c r="LXS30" s="4"/>
      <c r="LXT30" s="4"/>
      <c r="LXW30" s="4"/>
      <c r="LXX30" s="4"/>
      <c r="LYA30" s="4"/>
      <c r="LYB30" s="4"/>
      <c r="LYE30" s="4"/>
      <c r="LYF30" s="4"/>
      <c r="LYI30" s="4"/>
      <c r="LYJ30" s="4"/>
      <c r="LYM30" s="4"/>
      <c r="LYN30" s="4"/>
      <c r="LYQ30" s="4"/>
      <c r="LYR30" s="4"/>
      <c r="LYU30" s="4"/>
      <c r="LYV30" s="4"/>
      <c r="LYY30" s="4"/>
      <c r="LYZ30" s="4"/>
      <c r="LZC30" s="4"/>
      <c r="LZD30" s="4"/>
      <c r="LZG30" s="4"/>
      <c r="LZH30" s="4"/>
      <c r="LZK30" s="4"/>
      <c r="LZL30" s="4"/>
      <c r="LZO30" s="4"/>
      <c r="LZP30" s="4"/>
      <c r="LZS30" s="4"/>
      <c r="LZT30" s="4"/>
      <c r="LZW30" s="4"/>
      <c r="LZX30" s="4"/>
      <c r="MAA30" s="4"/>
      <c r="MAB30" s="4"/>
      <c r="MAE30" s="4"/>
      <c r="MAF30" s="4"/>
      <c r="MAI30" s="4"/>
      <c r="MAJ30" s="4"/>
      <c r="MAM30" s="4"/>
      <c r="MAN30" s="4"/>
      <c r="MAQ30" s="4"/>
      <c r="MAR30" s="4"/>
      <c r="MAU30" s="4"/>
      <c r="MAV30" s="4"/>
      <c r="MAY30" s="4"/>
      <c r="MAZ30" s="4"/>
      <c r="MBC30" s="4"/>
      <c r="MBD30" s="4"/>
      <c r="MBG30" s="4"/>
      <c r="MBH30" s="4"/>
      <c r="MBK30" s="4"/>
      <c r="MBL30" s="4"/>
      <c r="MBO30" s="4"/>
      <c r="MBP30" s="4"/>
      <c r="MBS30" s="4"/>
      <c r="MBT30" s="4"/>
      <c r="MBW30" s="4"/>
      <c r="MBX30" s="4"/>
      <c r="MCA30" s="4"/>
      <c r="MCB30" s="4"/>
      <c r="MCE30" s="4"/>
      <c r="MCF30" s="4"/>
      <c r="MCI30" s="4"/>
      <c r="MCJ30" s="4"/>
      <c r="MCM30" s="4"/>
      <c r="MCN30" s="4"/>
      <c r="MCQ30" s="4"/>
      <c r="MCR30" s="4"/>
      <c r="MCU30" s="4"/>
      <c r="MCV30" s="4"/>
      <c r="MCY30" s="4"/>
      <c r="MCZ30" s="4"/>
      <c r="MDC30" s="4"/>
      <c r="MDD30" s="4"/>
      <c r="MDG30" s="4"/>
      <c r="MDH30" s="4"/>
      <c r="MDK30" s="4"/>
      <c r="MDL30" s="4"/>
      <c r="MDO30" s="4"/>
      <c r="MDP30" s="4"/>
      <c r="MDS30" s="4"/>
      <c r="MDT30" s="4"/>
      <c r="MDW30" s="4"/>
      <c r="MDX30" s="4"/>
      <c r="MEA30" s="4"/>
      <c r="MEB30" s="4"/>
      <c r="MEE30" s="4"/>
      <c r="MEF30" s="4"/>
      <c r="MEI30" s="4"/>
      <c r="MEJ30" s="4"/>
      <c r="MEM30" s="4"/>
      <c r="MEN30" s="4"/>
      <c r="MEQ30" s="4"/>
      <c r="MER30" s="4"/>
      <c r="MEU30" s="4"/>
      <c r="MEV30" s="4"/>
      <c r="MEY30" s="4"/>
      <c r="MEZ30" s="4"/>
      <c r="MFC30" s="4"/>
      <c r="MFD30" s="4"/>
      <c r="MFG30" s="4"/>
      <c r="MFH30" s="4"/>
      <c r="MFK30" s="4"/>
      <c r="MFL30" s="4"/>
      <c r="MFO30" s="4"/>
      <c r="MFP30" s="4"/>
      <c r="MFS30" s="4"/>
      <c r="MFT30" s="4"/>
      <c r="MFW30" s="4"/>
      <c r="MFX30" s="4"/>
      <c r="MGA30" s="4"/>
      <c r="MGB30" s="4"/>
      <c r="MGE30" s="4"/>
      <c r="MGF30" s="4"/>
      <c r="MGI30" s="4"/>
      <c r="MGJ30" s="4"/>
      <c r="MGM30" s="4"/>
      <c r="MGN30" s="4"/>
      <c r="MGQ30" s="4"/>
      <c r="MGR30" s="4"/>
      <c r="MGU30" s="4"/>
      <c r="MGV30" s="4"/>
      <c r="MGY30" s="4"/>
      <c r="MGZ30" s="4"/>
      <c r="MHC30" s="4"/>
      <c r="MHD30" s="4"/>
      <c r="MHG30" s="4"/>
      <c r="MHH30" s="4"/>
      <c r="MHK30" s="4"/>
      <c r="MHL30" s="4"/>
      <c r="MHO30" s="4"/>
      <c r="MHP30" s="4"/>
      <c r="MHS30" s="4"/>
      <c r="MHT30" s="4"/>
      <c r="MHW30" s="4"/>
      <c r="MHX30" s="4"/>
      <c r="MIA30" s="4"/>
      <c r="MIB30" s="4"/>
      <c r="MIE30" s="4"/>
      <c r="MIF30" s="4"/>
      <c r="MII30" s="4"/>
      <c r="MIJ30" s="4"/>
      <c r="MIM30" s="4"/>
      <c r="MIN30" s="4"/>
      <c r="MIQ30" s="4"/>
      <c r="MIR30" s="4"/>
      <c r="MIU30" s="4"/>
      <c r="MIV30" s="4"/>
      <c r="MIY30" s="4"/>
      <c r="MIZ30" s="4"/>
      <c r="MJC30" s="4"/>
      <c r="MJD30" s="4"/>
      <c r="MJG30" s="4"/>
      <c r="MJH30" s="4"/>
      <c r="MJK30" s="4"/>
      <c r="MJL30" s="4"/>
      <c r="MJO30" s="4"/>
      <c r="MJP30" s="4"/>
      <c r="MJS30" s="4"/>
      <c r="MJT30" s="4"/>
      <c r="MJW30" s="4"/>
      <c r="MJX30" s="4"/>
      <c r="MKA30" s="4"/>
      <c r="MKB30" s="4"/>
      <c r="MKE30" s="4"/>
      <c r="MKF30" s="4"/>
      <c r="MKI30" s="4"/>
      <c r="MKJ30" s="4"/>
      <c r="MKM30" s="4"/>
      <c r="MKN30" s="4"/>
      <c r="MKQ30" s="4"/>
      <c r="MKR30" s="4"/>
      <c r="MKU30" s="4"/>
      <c r="MKV30" s="4"/>
      <c r="MKY30" s="4"/>
      <c r="MKZ30" s="4"/>
      <c r="MLC30" s="4"/>
      <c r="MLD30" s="4"/>
      <c r="MLG30" s="4"/>
      <c r="MLH30" s="4"/>
      <c r="MLK30" s="4"/>
      <c r="MLL30" s="4"/>
      <c r="MLO30" s="4"/>
      <c r="MLP30" s="4"/>
      <c r="MLS30" s="4"/>
      <c r="MLT30" s="4"/>
      <c r="MLW30" s="4"/>
      <c r="MLX30" s="4"/>
      <c r="MMA30" s="4"/>
      <c r="MMB30" s="4"/>
      <c r="MME30" s="4"/>
      <c r="MMF30" s="4"/>
      <c r="MMI30" s="4"/>
      <c r="MMJ30" s="4"/>
      <c r="MMM30" s="4"/>
      <c r="MMN30" s="4"/>
      <c r="MMQ30" s="4"/>
      <c r="MMR30" s="4"/>
      <c r="MMU30" s="4"/>
      <c r="MMV30" s="4"/>
      <c r="MMY30" s="4"/>
      <c r="MMZ30" s="4"/>
      <c r="MNC30" s="4"/>
      <c r="MND30" s="4"/>
      <c r="MNG30" s="4"/>
      <c r="MNH30" s="4"/>
      <c r="MNK30" s="4"/>
      <c r="MNL30" s="4"/>
      <c r="MNO30" s="4"/>
      <c r="MNP30" s="4"/>
      <c r="MNS30" s="4"/>
      <c r="MNT30" s="4"/>
      <c r="MNW30" s="4"/>
      <c r="MNX30" s="4"/>
      <c r="MOA30" s="4"/>
      <c r="MOB30" s="4"/>
      <c r="MOE30" s="4"/>
      <c r="MOF30" s="4"/>
      <c r="MOI30" s="4"/>
      <c r="MOJ30" s="4"/>
      <c r="MOM30" s="4"/>
      <c r="MON30" s="4"/>
      <c r="MOQ30" s="4"/>
      <c r="MOR30" s="4"/>
      <c r="MOU30" s="4"/>
      <c r="MOV30" s="4"/>
      <c r="MOY30" s="4"/>
      <c r="MOZ30" s="4"/>
      <c r="MPC30" s="4"/>
      <c r="MPD30" s="4"/>
      <c r="MPG30" s="4"/>
      <c r="MPH30" s="4"/>
      <c r="MPK30" s="4"/>
      <c r="MPL30" s="4"/>
      <c r="MPO30" s="4"/>
      <c r="MPP30" s="4"/>
      <c r="MPS30" s="4"/>
      <c r="MPT30" s="4"/>
      <c r="MPW30" s="4"/>
      <c r="MPX30" s="4"/>
      <c r="MQA30" s="4"/>
      <c r="MQB30" s="4"/>
      <c r="MQE30" s="4"/>
      <c r="MQF30" s="4"/>
      <c r="MQI30" s="4"/>
      <c r="MQJ30" s="4"/>
      <c r="MQM30" s="4"/>
      <c r="MQN30" s="4"/>
      <c r="MQQ30" s="4"/>
      <c r="MQR30" s="4"/>
      <c r="MQU30" s="4"/>
      <c r="MQV30" s="4"/>
      <c r="MQY30" s="4"/>
      <c r="MQZ30" s="4"/>
      <c r="MRC30" s="4"/>
      <c r="MRD30" s="4"/>
      <c r="MRG30" s="4"/>
      <c r="MRH30" s="4"/>
      <c r="MRK30" s="4"/>
      <c r="MRL30" s="4"/>
      <c r="MRO30" s="4"/>
      <c r="MRP30" s="4"/>
      <c r="MRS30" s="4"/>
      <c r="MRT30" s="4"/>
      <c r="MRW30" s="4"/>
      <c r="MRX30" s="4"/>
      <c r="MSA30" s="4"/>
      <c r="MSB30" s="4"/>
      <c r="MSE30" s="4"/>
      <c r="MSF30" s="4"/>
      <c r="MSI30" s="4"/>
      <c r="MSJ30" s="4"/>
      <c r="MSM30" s="4"/>
      <c r="MSN30" s="4"/>
      <c r="MSQ30" s="4"/>
      <c r="MSR30" s="4"/>
      <c r="MSU30" s="4"/>
      <c r="MSV30" s="4"/>
      <c r="MSY30" s="4"/>
      <c r="MSZ30" s="4"/>
      <c r="MTC30" s="4"/>
      <c r="MTD30" s="4"/>
      <c r="MTG30" s="4"/>
      <c r="MTH30" s="4"/>
      <c r="MTK30" s="4"/>
      <c r="MTL30" s="4"/>
      <c r="MTO30" s="4"/>
      <c r="MTP30" s="4"/>
      <c r="MTS30" s="4"/>
      <c r="MTT30" s="4"/>
      <c r="MTW30" s="4"/>
      <c r="MTX30" s="4"/>
      <c r="MUA30" s="4"/>
      <c r="MUB30" s="4"/>
      <c r="MUE30" s="4"/>
      <c r="MUF30" s="4"/>
      <c r="MUI30" s="4"/>
      <c r="MUJ30" s="4"/>
      <c r="MUM30" s="4"/>
      <c r="MUN30" s="4"/>
      <c r="MUQ30" s="4"/>
      <c r="MUR30" s="4"/>
      <c r="MUU30" s="4"/>
      <c r="MUV30" s="4"/>
      <c r="MUY30" s="4"/>
      <c r="MUZ30" s="4"/>
      <c r="MVC30" s="4"/>
      <c r="MVD30" s="4"/>
      <c r="MVG30" s="4"/>
      <c r="MVH30" s="4"/>
      <c r="MVK30" s="4"/>
      <c r="MVL30" s="4"/>
      <c r="MVO30" s="4"/>
      <c r="MVP30" s="4"/>
      <c r="MVS30" s="4"/>
      <c r="MVT30" s="4"/>
      <c r="MVW30" s="4"/>
      <c r="MVX30" s="4"/>
      <c r="MWA30" s="4"/>
      <c r="MWB30" s="4"/>
      <c r="MWE30" s="4"/>
      <c r="MWF30" s="4"/>
      <c r="MWI30" s="4"/>
      <c r="MWJ30" s="4"/>
      <c r="MWM30" s="4"/>
      <c r="MWN30" s="4"/>
      <c r="MWQ30" s="4"/>
      <c r="MWR30" s="4"/>
      <c r="MWU30" s="4"/>
      <c r="MWV30" s="4"/>
      <c r="MWY30" s="4"/>
      <c r="MWZ30" s="4"/>
      <c r="MXC30" s="4"/>
      <c r="MXD30" s="4"/>
      <c r="MXG30" s="4"/>
      <c r="MXH30" s="4"/>
      <c r="MXK30" s="4"/>
      <c r="MXL30" s="4"/>
      <c r="MXO30" s="4"/>
      <c r="MXP30" s="4"/>
      <c r="MXS30" s="4"/>
      <c r="MXT30" s="4"/>
      <c r="MXW30" s="4"/>
      <c r="MXX30" s="4"/>
      <c r="MYA30" s="4"/>
      <c r="MYB30" s="4"/>
      <c r="MYE30" s="4"/>
      <c r="MYF30" s="4"/>
      <c r="MYI30" s="4"/>
      <c r="MYJ30" s="4"/>
      <c r="MYM30" s="4"/>
      <c r="MYN30" s="4"/>
      <c r="MYQ30" s="4"/>
      <c r="MYR30" s="4"/>
      <c r="MYU30" s="4"/>
      <c r="MYV30" s="4"/>
      <c r="MYY30" s="4"/>
      <c r="MYZ30" s="4"/>
      <c r="MZC30" s="4"/>
      <c r="MZD30" s="4"/>
      <c r="MZG30" s="4"/>
      <c r="MZH30" s="4"/>
      <c r="MZK30" s="4"/>
      <c r="MZL30" s="4"/>
      <c r="MZO30" s="4"/>
      <c r="MZP30" s="4"/>
      <c r="MZS30" s="4"/>
      <c r="MZT30" s="4"/>
      <c r="MZW30" s="4"/>
      <c r="MZX30" s="4"/>
      <c r="NAA30" s="4"/>
      <c r="NAB30" s="4"/>
      <c r="NAE30" s="4"/>
      <c r="NAF30" s="4"/>
      <c r="NAI30" s="4"/>
      <c r="NAJ30" s="4"/>
      <c r="NAM30" s="4"/>
      <c r="NAN30" s="4"/>
      <c r="NAQ30" s="4"/>
      <c r="NAR30" s="4"/>
      <c r="NAU30" s="4"/>
      <c r="NAV30" s="4"/>
      <c r="NAY30" s="4"/>
      <c r="NAZ30" s="4"/>
      <c r="NBC30" s="4"/>
      <c r="NBD30" s="4"/>
      <c r="NBG30" s="4"/>
      <c r="NBH30" s="4"/>
      <c r="NBK30" s="4"/>
      <c r="NBL30" s="4"/>
      <c r="NBO30" s="4"/>
      <c r="NBP30" s="4"/>
      <c r="NBS30" s="4"/>
      <c r="NBT30" s="4"/>
      <c r="NBW30" s="4"/>
      <c r="NBX30" s="4"/>
      <c r="NCA30" s="4"/>
      <c r="NCB30" s="4"/>
      <c r="NCE30" s="4"/>
      <c r="NCF30" s="4"/>
      <c r="NCI30" s="4"/>
      <c r="NCJ30" s="4"/>
      <c r="NCM30" s="4"/>
      <c r="NCN30" s="4"/>
      <c r="NCQ30" s="4"/>
      <c r="NCR30" s="4"/>
      <c r="NCU30" s="4"/>
      <c r="NCV30" s="4"/>
      <c r="NCY30" s="4"/>
      <c r="NCZ30" s="4"/>
      <c r="NDC30" s="4"/>
      <c r="NDD30" s="4"/>
      <c r="NDG30" s="4"/>
      <c r="NDH30" s="4"/>
      <c r="NDK30" s="4"/>
      <c r="NDL30" s="4"/>
      <c r="NDO30" s="4"/>
      <c r="NDP30" s="4"/>
      <c r="NDS30" s="4"/>
      <c r="NDT30" s="4"/>
      <c r="NDW30" s="4"/>
      <c r="NDX30" s="4"/>
      <c r="NEA30" s="4"/>
      <c r="NEB30" s="4"/>
      <c r="NEE30" s="4"/>
      <c r="NEF30" s="4"/>
      <c r="NEI30" s="4"/>
      <c r="NEJ30" s="4"/>
      <c r="NEM30" s="4"/>
      <c r="NEN30" s="4"/>
      <c r="NEQ30" s="4"/>
      <c r="NER30" s="4"/>
      <c r="NEU30" s="4"/>
      <c r="NEV30" s="4"/>
      <c r="NEY30" s="4"/>
      <c r="NEZ30" s="4"/>
      <c r="NFC30" s="4"/>
      <c r="NFD30" s="4"/>
      <c r="NFG30" s="4"/>
      <c r="NFH30" s="4"/>
      <c r="NFK30" s="4"/>
      <c r="NFL30" s="4"/>
      <c r="NFO30" s="4"/>
      <c r="NFP30" s="4"/>
      <c r="NFS30" s="4"/>
      <c r="NFT30" s="4"/>
      <c r="NFW30" s="4"/>
      <c r="NFX30" s="4"/>
      <c r="NGA30" s="4"/>
      <c r="NGB30" s="4"/>
      <c r="NGE30" s="4"/>
      <c r="NGF30" s="4"/>
      <c r="NGI30" s="4"/>
      <c r="NGJ30" s="4"/>
      <c r="NGM30" s="4"/>
      <c r="NGN30" s="4"/>
      <c r="NGQ30" s="4"/>
      <c r="NGR30" s="4"/>
      <c r="NGU30" s="4"/>
      <c r="NGV30" s="4"/>
      <c r="NGY30" s="4"/>
      <c r="NGZ30" s="4"/>
      <c r="NHC30" s="4"/>
      <c r="NHD30" s="4"/>
      <c r="NHG30" s="4"/>
      <c r="NHH30" s="4"/>
      <c r="NHK30" s="4"/>
      <c r="NHL30" s="4"/>
      <c r="NHO30" s="4"/>
      <c r="NHP30" s="4"/>
      <c r="NHS30" s="4"/>
      <c r="NHT30" s="4"/>
      <c r="NHW30" s="4"/>
      <c r="NHX30" s="4"/>
      <c r="NIA30" s="4"/>
      <c r="NIB30" s="4"/>
      <c r="NIE30" s="4"/>
      <c r="NIF30" s="4"/>
      <c r="NII30" s="4"/>
      <c r="NIJ30" s="4"/>
      <c r="NIM30" s="4"/>
      <c r="NIN30" s="4"/>
      <c r="NIQ30" s="4"/>
      <c r="NIR30" s="4"/>
      <c r="NIU30" s="4"/>
      <c r="NIV30" s="4"/>
      <c r="NIY30" s="4"/>
      <c r="NIZ30" s="4"/>
      <c r="NJC30" s="4"/>
      <c r="NJD30" s="4"/>
      <c r="NJG30" s="4"/>
      <c r="NJH30" s="4"/>
      <c r="NJK30" s="4"/>
      <c r="NJL30" s="4"/>
      <c r="NJO30" s="4"/>
      <c r="NJP30" s="4"/>
      <c r="NJS30" s="4"/>
      <c r="NJT30" s="4"/>
      <c r="NJW30" s="4"/>
      <c r="NJX30" s="4"/>
      <c r="NKA30" s="4"/>
      <c r="NKB30" s="4"/>
      <c r="NKE30" s="4"/>
      <c r="NKF30" s="4"/>
      <c r="NKI30" s="4"/>
      <c r="NKJ30" s="4"/>
      <c r="NKM30" s="4"/>
      <c r="NKN30" s="4"/>
      <c r="NKQ30" s="4"/>
      <c r="NKR30" s="4"/>
      <c r="NKU30" s="4"/>
      <c r="NKV30" s="4"/>
      <c r="NKY30" s="4"/>
      <c r="NKZ30" s="4"/>
      <c r="NLC30" s="4"/>
      <c r="NLD30" s="4"/>
      <c r="NLG30" s="4"/>
      <c r="NLH30" s="4"/>
      <c r="NLK30" s="4"/>
      <c r="NLL30" s="4"/>
      <c r="NLO30" s="4"/>
      <c r="NLP30" s="4"/>
      <c r="NLS30" s="4"/>
      <c r="NLT30" s="4"/>
      <c r="NLW30" s="4"/>
      <c r="NLX30" s="4"/>
      <c r="NMA30" s="4"/>
      <c r="NMB30" s="4"/>
      <c r="NME30" s="4"/>
      <c r="NMF30" s="4"/>
      <c r="NMI30" s="4"/>
      <c r="NMJ30" s="4"/>
      <c r="NMM30" s="4"/>
      <c r="NMN30" s="4"/>
      <c r="NMQ30" s="4"/>
      <c r="NMR30" s="4"/>
      <c r="NMU30" s="4"/>
      <c r="NMV30" s="4"/>
      <c r="NMY30" s="4"/>
      <c r="NMZ30" s="4"/>
      <c r="NNC30" s="4"/>
      <c r="NND30" s="4"/>
      <c r="NNG30" s="4"/>
      <c r="NNH30" s="4"/>
      <c r="NNK30" s="4"/>
      <c r="NNL30" s="4"/>
      <c r="NNO30" s="4"/>
      <c r="NNP30" s="4"/>
      <c r="NNS30" s="4"/>
      <c r="NNT30" s="4"/>
      <c r="NNW30" s="4"/>
      <c r="NNX30" s="4"/>
      <c r="NOA30" s="4"/>
      <c r="NOB30" s="4"/>
      <c r="NOE30" s="4"/>
      <c r="NOF30" s="4"/>
      <c r="NOI30" s="4"/>
      <c r="NOJ30" s="4"/>
      <c r="NOM30" s="4"/>
      <c r="NON30" s="4"/>
      <c r="NOQ30" s="4"/>
      <c r="NOR30" s="4"/>
      <c r="NOU30" s="4"/>
      <c r="NOV30" s="4"/>
      <c r="NOY30" s="4"/>
      <c r="NOZ30" s="4"/>
      <c r="NPC30" s="4"/>
      <c r="NPD30" s="4"/>
      <c r="NPG30" s="4"/>
      <c r="NPH30" s="4"/>
      <c r="NPK30" s="4"/>
      <c r="NPL30" s="4"/>
      <c r="NPO30" s="4"/>
      <c r="NPP30" s="4"/>
      <c r="NPS30" s="4"/>
      <c r="NPT30" s="4"/>
      <c r="NPW30" s="4"/>
      <c r="NPX30" s="4"/>
      <c r="NQA30" s="4"/>
      <c r="NQB30" s="4"/>
      <c r="NQE30" s="4"/>
      <c r="NQF30" s="4"/>
      <c r="NQI30" s="4"/>
      <c r="NQJ30" s="4"/>
      <c r="NQM30" s="4"/>
      <c r="NQN30" s="4"/>
      <c r="NQQ30" s="4"/>
      <c r="NQR30" s="4"/>
      <c r="NQU30" s="4"/>
      <c r="NQV30" s="4"/>
      <c r="NQY30" s="4"/>
      <c r="NQZ30" s="4"/>
      <c r="NRC30" s="4"/>
      <c r="NRD30" s="4"/>
      <c r="NRG30" s="4"/>
      <c r="NRH30" s="4"/>
      <c r="NRK30" s="4"/>
      <c r="NRL30" s="4"/>
      <c r="NRO30" s="4"/>
      <c r="NRP30" s="4"/>
      <c r="NRS30" s="4"/>
      <c r="NRT30" s="4"/>
      <c r="NRW30" s="4"/>
      <c r="NRX30" s="4"/>
      <c r="NSA30" s="4"/>
      <c r="NSB30" s="4"/>
      <c r="NSE30" s="4"/>
      <c r="NSF30" s="4"/>
      <c r="NSI30" s="4"/>
      <c r="NSJ30" s="4"/>
      <c r="NSM30" s="4"/>
      <c r="NSN30" s="4"/>
      <c r="NSQ30" s="4"/>
      <c r="NSR30" s="4"/>
      <c r="NSU30" s="4"/>
      <c r="NSV30" s="4"/>
      <c r="NSY30" s="4"/>
      <c r="NSZ30" s="4"/>
      <c r="NTC30" s="4"/>
      <c r="NTD30" s="4"/>
      <c r="NTG30" s="4"/>
      <c r="NTH30" s="4"/>
      <c r="NTK30" s="4"/>
      <c r="NTL30" s="4"/>
      <c r="NTO30" s="4"/>
      <c r="NTP30" s="4"/>
      <c r="NTS30" s="4"/>
      <c r="NTT30" s="4"/>
      <c r="NTW30" s="4"/>
      <c r="NTX30" s="4"/>
      <c r="NUA30" s="4"/>
      <c r="NUB30" s="4"/>
      <c r="NUE30" s="4"/>
      <c r="NUF30" s="4"/>
      <c r="NUI30" s="4"/>
      <c r="NUJ30" s="4"/>
      <c r="NUM30" s="4"/>
      <c r="NUN30" s="4"/>
      <c r="NUQ30" s="4"/>
      <c r="NUR30" s="4"/>
      <c r="NUU30" s="4"/>
      <c r="NUV30" s="4"/>
      <c r="NUY30" s="4"/>
      <c r="NUZ30" s="4"/>
      <c r="NVC30" s="4"/>
      <c r="NVD30" s="4"/>
      <c r="NVG30" s="4"/>
      <c r="NVH30" s="4"/>
      <c r="NVK30" s="4"/>
      <c r="NVL30" s="4"/>
      <c r="NVO30" s="4"/>
      <c r="NVP30" s="4"/>
      <c r="NVS30" s="4"/>
      <c r="NVT30" s="4"/>
      <c r="NVW30" s="4"/>
      <c r="NVX30" s="4"/>
      <c r="NWA30" s="4"/>
      <c r="NWB30" s="4"/>
      <c r="NWE30" s="4"/>
      <c r="NWF30" s="4"/>
      <c r="NWI30" s="4"/>
      <c r="NWJ30" s="4"/>
      <c r="NWM30" s="4"/>
      <c r="NWN30" s="4"/>
      <c r="NWQ30" s="4"/>
      <c r="NWR30" s="4"/>
      <c r="NWU30" s="4"/>
      <c r="NWV30" s="4"/>
      <c r="NWY30" s="4"/>
      <c r="NWZ30" s="4"/>
      <c r="NXC30" s="4"/>
      <c r="NXD30" s="4"/>
      <c r="NXG30" s="4"/>
      <c r="NXH30" s="4"/>
      <c r="NXK30" s="4"/>
      <c r="NXL30" s="4"/>
      <c r="NXO30" s="4"/>
      <c r="NXP30" s="4"/>
      <c r="NXS30" s="4"/>
      <c r="NXT30" s="4"/>
      <c r="NXW30" s="4"/>
      <c r="NXX30" s="4"/>
      <c r="NYA30" s="4"/>
      <c r="NYB30" s="4"/>
      <c r="NYE30" s="4"/>
      <c r="NYF30" s="4"/>
      <c r="NYI30" s="4"/>
      <c r="NYJ30" s="4"/>
      <c r="NYM30" s="4"/>
      <c r="NYN30" s="4"/>
      <c r="NYQ30" s="4"/>
      <c r="NYR30" s="4"/>
      <c r="NYU30" s="4"/>
      <c r="NYV30" s="4"/>
      <c r="NYY30" s="4"/>
      <c r="NYZ30" s="4"/>
      <c r="NZC30" s="4"/>
      <c r="NZD30" s="4"/>
      <c r="NZG30" s="4"/>
      <c r="NZH30" s="4"/>
      <c r="NZK30" s="4"/>
      <c r="NZL30" s="4"/>
      <c r="NZO30" s="4"/>
      <c r="NZP30" s="4"/>
      <c r="NZS30" s="4"/>
      <c r="NZT30" s="4"/>
      <c r="NZW30" s="4"/>
      <c r="NZX30" s="4"/>
      <c r="OAA30" s="4"/>
      <c r="OAB30" s="4"/>
      <c r="OAE30" s="4"/>
      <c r="OAF30" s="4"/>
      <c r="OAI30" s="4"/>
      <c r="OAJ30" s="4"/>
      <c r="OAM30" s="4"/>
      <c r="OAN30" s="4"/>
      <c r="OAQ30" s="4"/>
      <c r="OAR30" s="4"/>
      <c r="OAU30" s="4"/>
      <c r="OAV30" s="4"/>
      <c r="OAY30" s="4"/>
      <c r="OAZ30" s="4"/>
      <c r="OBC30" s="4"/>
      <c r="OBD30" s="4"/>
      <c r="OBG30" s="4"/>
      <c r="OBH30" s="4"/>
      <c r="OBK30" s="4"/>
      <c r="OBL30" s="4"/>
      <c r="OBO30" s="4"/>
      <c r="OBP30" s="4"/>
      <c r="OBS30" s="4"/>
      <c r="OBT30" s="4"/>
      <c r="OBW30" s="4"/>
      <c r="OBX30" s="4"/>
      <c r="OCA30" s="4"/>
      <c r="OCB30" s="4"/>
      <c r="OCE30" s="4"/>
      <c r="OCF30" s="4"/>
      <c r="OCI30" s="4"/>
      <c r="OCJ30" s="4"/>
      <c r="OCM30" s="4"/>
      <c r="OCN30" s="4"/>
      <c r="OCQ30" s="4"/>
      <c r="OCR30" s="4"/>
      <c r="OCU30" s="4"/>
      <c r="OCV30" s="4"/>
      <c r="OCY30" s="4"/>
      <c r="OCZ30" s="4"/>
      <c r="ODC30" s="4"/>
      <c r="ODD30" s="4"/>
      <c r="ODG30" s="4"/>
      <c r="ODH30" s="4"/>
      <c r="ODK30" s="4"/>
      <c r="ODL30" s="4"/>
      <c r="ODO30" s="4"/>
      <c r="ODP30" s="4"/>
      <c r="ODS30" s="4"/>
      <c r="ODT30" s="4"/>
      <c r="ODW30" s="4"/>
      <c r="ODX30" s="4"/>
      <c r="OEA30" s="4"/>
      <c r="OEB30" s="4"/>
      <c r="OEE30" s="4"/>
      <c r="OEF30" s="4"/>
      <c r="OEI30" s="4"/>
      <c r="OEJ30" s="4"/>
      <c r="OEM30" s="4"/>
      <c r="OEN30" s="4"/>
      <c r="OEQ30" s="4"/>
      <c r="OER30" s="4"/>
      <c r="OEU30" s="4"/>
      <c r="OEV30" s="4"/>
      <c r="OEY30" s="4"/>
      <c r="OEZ30" s="4"/>
      <c r="OFC30" s="4"/>
      <c r="OFD30" s="4"/>
      <c r="OFG30" s="4"/>
      <c r="OFH30" s="4"/>
      <c r="OFK30" s="4"/>
      <c r="OFL30" s="4"/>
      <c r="OFO30" s="4"/>
      <c r="OFP30" s="4"/>
      <c r="OFS30" s="4"/>
      <c r="OFT30" s="4"/>
      <c r="OFW30" s="4"/>
      <c r="OFX30" s="4"/>
      <c r="OGA30" s="4"/>
      <c r="OGB30" s="4"/>
      <c r="OGE30" s="4"/>
      <c r="OGF30" s="4"/>
      <c r="OGI30" s="4"/>
      <c r="OGJ30" s="4"/>
      <c r="OGM30" s="4"/>
      <c r="OGN30" s="4"/>
      <c r="OGQ30" s="4"/>
      <c r="OGR30" s="4"/>
      <c r="OGU30" s="4"/>
      <c r="OGV30" s="4"/>
      <c r="OGY30" s="4"/>
      <c r="OGZ30" s="4"/>
      <c r="OHC30" s="4"/>
      <c r="OHD30" s="4"/>
      <c r="OHG30" s="4"/>
      <c r="OHH30" s="4"/>
      <c r="OHK30" s="4"/>
      <c r="OHL30" s="4"/>
      <c r="OHO30" s="4"/>
      <c r="OHP30" s="4"/>
      <c r="OHS30" s="4"/>
      <c r="OHT30" s="4"/>
      <c r="OHW30" s="4"/>
      <c r="OHX30" s="4"/>
      <c r="OIA30" s="4"/>
      <c r="OIB30" s="4"/>
      <c r="OIE30" s="4"/>
      <c r="OIF30" s="4"/>
      <c r="OII30" s="4"/>
      <c r="OIJ30" s="4"/>
      <c r="OIM30" s="4"/>
      <c r="OIN30" s="4"/>
      <c r="OIQ30" s="4"/>
      <c r="OIR30" s="4"/>
      <c r="OIU30" s="4"/>
      <c r="OIV30" s="4"/>
      <c r="OIY30" s="4"/>
      <c r="OIZ30" s="4"/>
      <c r="OJC30" s="4"/>
      <c r="OJD30" s="4"/>
      <c r="OJG30" s="4"/>
      <c r="OJH30" s="4"/>
      <c r="OJK30" s="4"/>
      <c r="OJL30" s="4"/>
      <c r="OJO30" s="4"/>
      <c r="OJP30" s="4"/>
      <c r="OJS30" s="4"/>
      <c r="OJT30" s="4"/>
      <c r="OJW30" s="4"/>
      <c r="OJX30" s="4"/>
      <c r="OKA30" s="4"/>
      <c r="OKB30" s="4"/>
      <c r="OKE30" s="4"/>
      <c r="OKF30" s="4"/>
      <c r="OKI30" s="4"/>
      <c r="OKJ30" s="4"/>
      <c r="OKM30" s="4"/>
      <c r="OKN30" s="4"/>
      <c r="OKQ30" s="4"/>
      <c r="OKR30" s="4"/>
      <c r="OKU30" s="4"/>
      <c r="OKV30" s="4"/>
      <c r="OKY30" s="4"/>
      <c r="OKZ30" s="4"/>
      <c r="OLC30" s="4"/>
      <c r="OLD30" s="4"/>
      <c r="OLG30" s="4"/>
      <c r="OLH30" s="4"/>
      <c r="OLK30" s="4"/>
      <c r="OLL30" s="4"/>
      <c r="OLO30" s="4"/>
      <c r="OLP30" s="4"/>
      <c r="OLS30" s="4"/>
      <c r="OLT30" s="4"/>
      <c r="OLW30" s="4"/>
      <c r="OLX30" s="4"/>
      <c r="OMA30" s="4"/>
      <c r="OMB30" s="4"/>
      <c r="OME30" s="4"/>
      <c r="OMF30" s="4"/>
      <c r="OMI30" s="4"/>
      <c r="OMJ30" s="4"/>
      <c r="OMM30" s="4"/>
      <c r="OMN30" s="4"/>
      <c r="OMQ30" s="4"/>
      <c r="OMR30" s="4"/>
      <c r="OMU30" s="4"/>
      <c r="OMV30" s="4"/>
      <c r="OMY30" s="4"/>
      <c r="OMZ30" s="4"/>
      <c r="ONC30" s="4"/>
      <c r="OND30" s="4"/>
      <c r="ONG30" s="4"/>
      <c r="ONH30" s="4"/>
      <c r="ONK30" s="4"/>
      <c r="ONL30" s="4"/>
      <c r="ONO30" s="4"/>
      <c r="ONP30" s="4"/>
      <c r="ONS30" s="4"/>
      <c r="ONT30" s="4"/>
      <c r="ONW30" s="4"/>
      <c r="ONX30" s="4"/>
      <c r="OOA30" s="4"/>
      <c r="OOB30" s="4"/>
      <c r="OOE30" s="4"/>
      <c r="OOF30" s="4"/>
      <c r="OOI30" s="4"/>
      <c r="OOJ30" s="4"/>
      <c r="OOM30" s="4"/>
      <c r="OON30" s="4"/>
      <c r="OOQ30" s="4"/>
      <c r="OOR30" s="4"/>
      <c r="OOU30" s="4"/>
      <c r="OOV30" s="4"/>
      <c r="OOY30" s="4"/>
      <c r="OOZ30" s="4"/>
      <c r="OPC30" s="4"/>
      <c r="OPD30" s="4"/>
      <c r="OPG30" s="4"/>
      <c r="OPH30" s="4"/>
      <c r="OPK30" s="4"/>
      <c r="OPL30" s="4"/>
      <c r="OPO30" s="4"/>
      <c r="OPP30" s="4"/>
      <c r="OPS30" s="4"/>
      <c r="OPT30" s="4"/>
      <c r="OPW30" s="4"/>
      <c r="OPX30" s="4"/>
      <c r="OQA30" s="4"/>
      <c r="OQB30" s="4"/>
      <c r="OQE30" s="4"/>
      <c r="OQF30" s="4"/>
      <c r="OQI30" s="4"/>
      <c r="OQJ30" s="4"/>
      <c r="OQM30" s="4"/>
      <c r="OQN30" s="4"/>
      <c r="OQQ30" s="4"/>
      <c r="OQR30" s="4"/>
      <c r="OQU30" s="4"/>
      <c r="OQV30" s="4"/>
      <c r="OQY30" s="4"/>
      <c r="OQZ30" s="4"/>
      <c r="ORC30" s="4"/>
      <c r="ORD30" s="4"/>
      <c r="ORG30" s="4"/>
      <c r="ORH30" s="4"/>
      <c r="ORK30" s="4"/>
      <c r="ORL30" s="4"/>
      <c r="ORO30" s="4"/>
      <c r="ORP30" s="4"/>
      <c r="ORS30" s="4"/>
      <c r="ORT30" s="4"/>
      <c r="ORW30" s="4"/>
      <c r="ORX30" s="4"/>
      <c r="OSA30" s="4"/>
      <c r="OSB30" s="4"/>
      <c r="OSE30" s="4"/>
      <c r="OSF30" s="4"/>
      <c r="OSI30" s="4"/>
      <c r="OSJ30" s="4"/>
      <c r="OSM30" s="4"/>
      <c r="OSN30" s="4"/>
      <c r="OSQ30" s="4"/>
      <c r="OSR30" s="4"/>
      <c r="OSU30" s="4"/>
      <c r="OSV30" s="4"/>
      <c r="OSY30" s="4"/>
      <c r="OSZ30" s="4"/>
      <c r="OTC30" s="4"/>
      <c r="OTD30" s="4"/>
      <c r="OTG30" s="4"/>
      <c r="OTH30" s="4"/>
      <c r="OTK30" s="4"/>
      <c r="OTL30" s="4"/>
      <c r="OTO30" s="4"/>
      <c r="OTP30" s="4"/>
      <c r="OTS30" s="4"/>
      <c r="OTT30" s="4"/>
      <c r="OTW30" s="4"/>
      <c r="OTX30" s="4"/>
      <c r="OUA30" s="4"/>
      <c r="OUB30" s="4"/>
      <c r="OUE30" s="4"/>
      <c r="OUF30" s="4"/>
      <c r="OUI30" s="4"/>
      <c r="OUJ30" s="4"/>
      <c r="OUM30" s="4"/>
      <c r="OUN30" s="4"/>
      <c r="OUQ30" s="4"/>
      <c r="OUR30" s="4"/>
      <c r="OUU30" s="4"/>
      <c r="OUV30" s="4"/>
      <c r="OUY30" s="4"/>
      <c r="OUZ30" s="4"/>
      <c r="OVC30" s="4"/>
      <c r="OVD30" s="4"/>
      <c r="OVG30" s="4"/>
      <c r="OVH30" s="4"/>
      <c r="OVK30" s="4"/>
      <c r="OVL30" s="4"/>
      <c r="OVO30" s="4"/>
      <c r="OVP30" s="4"/>
      <c r="OVS30" s="4"/>
      <c r="OVT30" s="4"/>
      <c r="OVW30" s="4"/>
      <c r="OVX30" s="4"/>
      <c r="OWA30" s="4"/>
      <c r="OWB30" s="4"/>
      <c r="OWE30" s="4"/>
      <c r="OWF30" s="4"/>
      <c r="OWI30" s="4"/>
      <c r="OWJ30" s="4"/>
      <c r="OWM30" s="4"/>
      <c r="OWN30" s="4"/>
      <c r="OWQ30" s="4"/>
      <c r="OWR30" s="4"/>
      <c r="OWU30" s="4"/>
      <c r="OWV30" s="4"/>
      <c r="OWY30" s="4"/>
      <c r="OWZ30" s="4"/>
      <c r="OXC30" s="4"/>
      <c r="OXD30" s="4"/>
      <c r="OXG30" s="4"/>
      <c r="OXH30" s="4"/>
      <c r="OXK30" s="4"/>
      <c r="OXL30" s="4"/>
      <c r="OXO30" s="4"/>
      <c r="OXP30" s="4"/>
      <c r="OXS30" s="4"/>
      <c r="OXT30" s="4"/>
      <c r="OXW30" s="4"/>
      <c r="OXX30" s="4"/>
      <c r="OYA30" s="4"/>
      <c r="OYB30" s="4"/>
      <c r="OYE30" s="4"/>
      <c r="OYF30" s="4"/>
      <c r="OYI30" s="4"/>
      <c r="OYJ30" s="4"/>
      <c r="OYM30" s="4"/>
      <c r="OYN30" s="4"/>
      <c r="OYQ30" s="4"/>
      <c r="OYR30" s="4"/>
      <c r="OYU30" s="4"/>
      <c r="OYV30" s="4"/>
      <c r="OYY30" s="4"/>
      <c r="OYZ30" s="4"/>
      <c r="OZC30" s="4"/>
      <c r="OZD30" s="4"/>
      <c r="OZG30" s="4"/>
      <c r="OZH30" s="4"/>
      <c r="OZK30" s="4"/>
      <c r="OZL30" s="4"/>
      <c r="OZO30" s="4"/>
      <c r="OZP30" s="4"/>
      <c r="OZS30" s="4"/>
      <c r="OZT30" s="4"/>
      <c r="OZW30" s="4"/>
      <c r="OZX30" s="4"/>
      <c r="PAA30" s="4"/>
      <c r="PAB30" s="4"/>
      <c r="PAE30" s="4"/>
      <c r="PAF30" s="4"/>
      <c r="PAI30" s="4"/>
      <c r="PAJ30" s="4"/>
      <c r="PAM30" s="4"/>
      <c r="PAN30" s="4"/>
      <c r="PAQ30" s="4"/>
      <c r="PAR30" s="4"/>
      <c r="PAU30" s="4"/>
      <c r="PAV30" s="4"/>
      <c r="PAY30" s="4"/>
      <c r="PAZ30" s="4"/>
      <c r="PBC30" s="4"/>
      <c r="PBD30" s="4"/>
      <c r="PBG30" s="4"/>
      <c r="PBH30" s="4"/>
      <c r="PBK30" s="4"/>
      <c r="PBL30" s="4"/>
      <c r="PBO30" s="4"/>
      <c r="PBP30" s="4"/>
      <c r="PBS30" s="4"/>
      <c r="PBT30" s="4"/>
      <c r="PBW30" s="4"/>
      <c r="PBX30" s="4"/>
      <c r="PCA30" s="4"/>
      <c r="PCB30" s="4"/>
      <c r="PCE30" s="4"/>
      <c r="PCF30" s="4"/>
      <c r="PCI30" s="4"/>
      <c r="PCJ30" s="4"/>
      <c r="PCM30" s="4"/>
      <c r="PCN30" s="4"/>
      <c r="PCQ30" s="4"/>
      <c r="PCR30" s="4"/>
      <c r="PCU30" s="4"/>
      <c r="PCV30" s="4"/>
      <c r="PCY30" s="4"/>
      <c r="PCZ30" s="4"/>
      <c r="PDC30" s="4"/>
      <c r="PDD30" s="4"/>
      <c r="PDG30" s="4"/>
      <c r="PDH30" s="4"/>
      <c r="PDK30" s="4"/>
      <c r="PDL30" s="4"/>
      <c r="PDO30" s="4"/>
      <c r="PDP30" s="4"/>
      <c r="PDS30" s="4"/>
      <c r="PDT30" s="4"/>
      <c r="PDW30" s="4"/>
      <c r="PDX30" s="4"/>
      <c r="PEA30" s="4"/>
      <c r="PEB30" s="4"/>
      <c r="PEE30" s="4"/>
      <c r="PEF30" s="4"/>
      <c r="PEI30" s="4"/>
      <c r="PEJ30" s="4"/>
      <c r="PEM30" s="4"/>
      <c r="PEN30" s="4"/>
      <c r="PEQ30" s="4"/>
      <c r="PER30" s="4"/>
      <c r="PEU30" s="4"/>
      <c r="PEV30" s="4"/>
      <c r="PEY30" s="4"/>
      <c r="PEZ30" s="4"/>
      <c r="PFC30" s="4"/>
      <c r="PFD30" s="4"/>
      <c r="PFG30" s="4"/>
      <c r="PFH30" s="4"/>
      <c r="PFK30" s="4"/>
      <c r="PFL30" s="4"/>
      <c r="PFO30" s="4"/>
      <c r="PFP30" s="4"/>
      <c r="PFS30" s="4"/>
      <c r="PFT30" s="4"/>
      <c r="PFW30" s="4"/>
      <c r="PFX30" s="4"/>
      <c r="PGA30" s="4"/>
      <c r="PGB30" s="4"/>
      <c r="PGE30" s="4"/>
      <c r="PGF30" s="4"/>
      <c r="PGI30" s="4"/>
      <c r="PGJ30" s="4"/>
      <c r="PGM30" s="4"/>
      <c r="PGN30" s="4"/>
      <c r="PGQ30" s="4"/>
      <c r="PGR30" s="4"/>
      <c r="PGU30" s="4"/>
      <c r="PGV30" s="4"/>
      <c r="PGY30" s="4"/>
      <c r="PGZ30" s="4"/>
      <c r="PHC30" s="4"/>
      <c r="PHD30" s="4"/>
      <c r="PHG30" s="4"/>
      <c r="PHH30" s="4"/>
      <c r="PHK30" s="4"/>
      <c r="PHL30" s="4"/>
      <c r="PHO30" s="4"/>
      <c r="PHP30" s="4"/>
      <c r="PHS30" s="4"/>
      <c r="PHT30" s="4"/>
      <c r="PHW30" s="4"/>
      <c r="PHX30" s="4"/>
      <c r="PIA30" s="4"/>
      <c r="PIB30" s="4"/>
      <c r="PIE30" s="4"/>
      <c r="PIF30" s="4"/>
      <c r="PII30" s="4"/>
      <c r="PIJ30" s="4"/>
      <c r="PIM30" s="4"/>
      <c r="PIN30" s="4"/>
      <c r="PIQ30" s="4"/>
      <c r="PIR30" s="4"/>
      <c r="PIU30" s="4"/>
      <c r="PIV30" s="4"/>
      <c r="PIY30" s="4"/>
      <c r="PIZ30" s="4"/>
      <c r="PJC30" s="4"/>
      <c r="PJD30" s="4"/>
      <c r="PJG30" s="4"/>
      <c r="PJH30" s="4"/>
      <c r="PJK30" s="4"/>
      <c r="PJL30" s="4"/>
      <c r="PJO30" s="4"/>
      <c r="PJP30" s="4"/>
      <c r="PJS30" s="4"/>
      <c r="PJT30" s="4"/>
      <c r="PJW30" s="4"/>
      <c r="PJX30" s="4"/>
      <c r="PKA30" s="4"/>
      <c r="PKB30" s="4"/>
      <c r="PKE30" s="4"/>
      <c r="PKF30" s="4"/>
      <c r="PKI30" s="4"/>
      <c r="PKJ30" s="4"/>
      <c r="PKM30" s="4"/>
      <c r="PKN30" s="4"/>
      <c r="PKQ30" s="4"/>
      <c r="PKR30" s="4"/>
      <c r="PKU30" s="4"/>
      <c r="PKV30" s="4"/>
      <c r="PKY30" s="4"/>
      <c r="PKZ30" s="4"/>
      <c r="PLC30" s="4"/>
      <c r="PLD30" s="4"/>
      <c r="PLG30" s="4"/>
      <c r="PLH30" s="4"/>
      <c r="PLK30" s="4"/>
      <c r="PLL30" s="4"/>
      <c r="PLO30" s="4"/>
      <c r="PLP30" s="4"/>
      <c r="PLS30" s="4"/>
      <c r="PLT30" s="4"/>
      <c r="PLW30" s="4"/>
      <c r="PLX30" s="4"/>
      <c r="PMA30" s="4"/>
      <c r="PMB30" s="4"/>
      <c r="PME30" s="4"/>
      <c r="PMF30" s="4"/>
      <c r="PMI30" s="4"/>
      <c r="PMJ30" s="4"/>
      <c r="PMM30" s="4"/>
      <c r="PMN30" s="4"/>
      <c r="PMQ30" s="4"/>
      <c r="PMR30" s="4"/>
      <c r="PMU30" s="4"/>
      <c r="PMV30" s="4"/>
      <c r="PMY30" s="4"/>
      <c r="PMZ30" s="4"/>
      <c r="PNC30" s="4"/>
      <c r="PND30" s="4"/>
      <c r="PNG30" s="4"/>
      <c r="PNH30" s="4"/>
      <c r="PNK30" s="4"/>
      <c r="PNL30" s="4"/>
      <c r="PNO30" s="4"/>
      <c r="PNP30" s="4"/>
      <c r="PNS30" s="4"/>
      <c r="PNT30" s="4"/>
      <c r="PNW30" s="4"/>
      <c r="PNX30" s="4"/>
      <c r="POA30" s="4"/>
      <c r="POB30" s="4"/>
      <c r="POE30" s="4"/>
      <c r="POF30" s="4"/>
      <c r="POI30" s="4"/>
      <c r="POJ30" s="4"/>
      <c r="POM30" s="4"/>
      <c r="PON30" s="4"/>
      <c r="POQ30" s="4"/>
      <c r="POR30" s="4"/>
      <c r="POU30" s="4"/>
      <c r="POV30" s="4"/>
      <c r="POY30" s="4"/>
      <c r="POZ30" s="4"/>
      <c r="PPC30" s="4"/>
      <c r="PPD30" s="4"/>
      <c r="PPG30" s="4"/>
      <c r="PPH30" s="4"/>
      <c r="PPK30" s="4"/>
      <c r="PPL30" s="4"/>
      <c r="PPO30" s="4"/>
      <c r="PPP30" s="4"/>
      <c r="PPS30" s="4"/>
      <c r="PPT30" s="4"/>
      <c r="PPW30" s="4"/>
      <c r="PPX30" s="4"/>
      <c r="PQA30" s="4"/>
      <c r="PQB30" s="4"/>
      <c r="PQE30" s="4"/>
      <c r="PQF30" s="4"/>
      <c r="PQI30" s="4"/>
      <c r="PQJ30" s="4"/>
      <c r="PQM30" s="4"/>
      <c r="PQN30" s="4"/>
      <c r="PQQ30" s="4"/>
      <c r="PQR30" s="4"/>
      <c r="PQU30" s="4"/>
      <c r="PQV30" s="4"/>
      <c r="PQY30" s="4"/>
      <c r="PQZ30" s="4"/>
      <c r="PRC30" s="4"/>
      <c r="PRD30" s="4"/>
      <c r="PRG30" s="4"/>
      <c r="PRH30" s="4"/>
      <c r="PRK30" s="4"/>
      <c r="PRL30" s="4"/>
      <c r="PRO30" s="4"/>
      <c r="PRP30" s="4"/>
      <c r="PRS30" s="4"/>
      <c r="PRT30" s="4"/>
      <c r="PRW30" s="4"/>
      <c r="PRX30" s="4"/>
      <c r="PSA30" s="4"/>
      <c r="PSB30" s="4"/>
      <c r="PSE30" s="4"/>
      <c r="PSF30" s="4"/>
      <c r="PSI30" s="4"/>
      <c r="PSJ30" s="4"/>
      <c r="PSM30" s="4"/>
      <c r="PSN30" s="4"/>
      <c r="PSQ30" s="4"/>
      <c r="PSR30" s="4"/>
      <c r="PSU30" s="4"/>
      <c r="PSV30" s="4"/>
      <c r="PSY30" s="4"/>
      <c r="PSZ30" s="4"/>
      <c r="PTC30" s="4"/>
      <c r="PTD30" s="4"/>
      <c r="PTG30" s="4"/>
      <c r="PTH30" s="4"/>
      <c r="PTK30" s="4"/>
      <c r="PTL30" s="4"/>
      <c r="PTO30" s="4"/>
      <c r="PTP30" s="4"/>
      <c r="PTS30" s="4"/>
      <c r="PTT30" s="4"/>
      <c r="PTW30" s="4"/>
      <c r="PTX30" s="4"/>
      <c r="PUA30" s="4"/>
      <c r="PUB30" s="4"/>
      <c r="PUE30" s="4"/>
      <c r="PUF30" s="4"/>
      <c r="PUI30" s="4"/>
      <c r="PUJ30" s="4"/>
      <c r="PUM30" s="4"/>
      <c r="PUN30" s="4"/>
      <c r="PUQ30" s="4"/>
      <c r="PUR30" s="4"/>
      <c r="PUU30" s="4"/>
      <c r="PUV30" s="4"/>
      <c r="PUY30" s="4"/>
      <c r="PUZ30" s="4"/>
      <c r="PVC30" s="4"/>
      <c r="PVD30" s="4"/>
      <c r="PVG30" s="4"/>
      <c r="PVH30" s="4"/>
      <c r="PVK30" s="4"/>
      <c r="PVL30" s="4"/>
      <c r="PVO30" s="4"/>
      <c r="PVP30" s="4"/>
      <c r="PVS30" s="4"/>
      <c r="PVT30" s="4"/>
      <c r="PVW30" s="4"/>
      <c r="PVX30" s="4"/>
      <c r="PWA30" s="4"/>
      <c r="PWB30" s="4"/>
      <c r="PWE30" s="4"/>
      <c r="PWF30" s="4"/>
      <c r="PWI30" s="4"/>
      <c r="PWJ30" s="4"/>
      <c r="PWM30" s="4"/>
      <c r="PWN30" s="4"/>
      <c r="PWQ30" s="4"/>
      <c r="PWR30" s="4"/>
      <c r="PWU30" s="4"/>
      <c r="PWV30" s="4"/>
      <c r="PWY30" s="4"/>
      <c r="PWZ30" s="4"/>
      <c r="PXC30" s="4"/>
      <c r="PXD30" s="4"/>
      <c r="PXG30" s="4"/>
      <c r="PXH30" s="4"/>
      <c r="PXK30" s="4"/>
      <c r="PXL30" s="4"/>
      <c r="PXO30" s="4"/>
      <c r="PXP30" s="4"/>
      <c r="PXS30" s="4"/>
      <c r="PXT30" s="4"/>
      <c r="PXW30" s="4"/>
      <c r="PXX30" s="4"/>
      <c r="PYA30" s="4"/>
      <c r="PYB30" s="4"/>
      <c r="PYE30" s="4"/>
      <c r="PYF30" s="4"/>
      <c r="PYI30" s="4"/>
      <c r="PYJ30" s="4"/>
      <c r="PYM30" s="4"/>
      <c r="PYN30" s="4"/>
      <c r="PYQ30" s="4"/>
      <c r="PYR30" s="4"/>
      <c r="PYU30" s="4"/>
      <c r="PYV30" s="4"/>
      <c r="PYY30" s="4"/>
      <c r="PYZ30" s="4"/>
      <c r="PZC30" s="4"/>
      <c r="PZD30" s="4"/>
      <c r="PZG30" s="4"/>
      <c r="PZH30" s="4"/>
      <c r="PZK30" s="4"/>
      <c r="PZL30" s="4"/>
      <c r="PZO30" s="4"/>
      <c r="PZP30" s="4"/>
      <c r="PZS30" s="4"/>
      <c r="PZT30" s="4"/>
      <c r="PZW30" s="4"/>
      <c r="PZX30" s="4"/>
      <c r="QAA30" s="4"/>
      <c r="QAB30" s="4"/>
      <c r="QAE30" s="4"/>
      <c r="QAF30" s="4"/>
      <c r="QAI30" s="4"/>
      <c r="QAJ30" s="4"/>
      <c r="QAM30" s="4"/>
      <c r="QAN30" s="4"/>
      <c r="QAQ30" s="4"/>
      <c r="QAR30" s="4"/>
      <c r="QAU30" s="4"/>
      <c r="QAV30" s="4"/>
      <c r="QAY30" s="4"/>
      <c r="QAZ30" s="4"/>
      <c r="QBC30" s="4"/>
      <c r="QBD30" s="4"/>
      <c r="QBG30" s="4"/>
      <c r="QBH30" s="4"/>
      <c r="QBK30" s="4"/>
      <c r="QBL30" s="4"/>
      <c r="QBO30" s="4"/>
      <c r="QBP30" s="4"/>
      <c r="QBS30" s="4"/>
      <c r="QBT30" s="4"/>
      <c r="QBW30" s="4"/>
      <c r="QBX30" s="4"/>
      <c r="QCA30" s="4"/>
      <c r="QCB30" s="4"/>
      <c r="QCE30" s="4"/>
      <c r="QCF30" s="4"/>
      <c r="QCI30" s="4"/>
      <c r="QCJ30" s="4"/>
      <c r="QCM30" s="4"/>
      <c r="QCN30" s="4"/>
      <c r="QCQ30" s="4"/>
      <c r="QCR30" s="4"/>
      <c r="QCU30" s="4"/>
      <c r="QCV30" s="4"/>
      <c r="QCY30" s="4"/>
      <c r="QCZ30" s="4"/>
      <c r="QDC30" s="4"/>
      <c r="QDD30" s="4"/>
      <c r="QDG30" s="4"/>
      <c r="QDH30" s="4"/>
      <c r="QDK30" s="4"/>
      <c r="QDL30" s="4"/>
      <c r="QDO30" s="4"/>
      <c r="QDP30" s="4"/>
      <c r="QDS30" s="4"/>
      <c r="QDT30" s="4"/>
      <c r="QDW30" s="4"/>
      <c r="QDX30" s="4"/>
      <c r="QEA30" s="4"/>
      <c r="QEB30" s="4"/>
      <c r="QEE30" s="4"/>
      <c r="QEF30" s="4"/>
      <c r="QEI30" s="4"/>
      <c r="QEJ30" s="4"/>
      <c r="QEM30" s="4"/>
      <c r="QEN30" s="4"/>
      <c r="QEQ30" s="4"/>
      <c r="QER30" s="4"/>
      <c r="QEU30" s="4"/>
      <c r="QEV30" s="4"/>
      <c r="QEY30" s="4"/>
      <c r="QEZ30" s="4"/>
      <c r="QFC30" s="4"/>
      <c r="QFD30" s="4"/>
      <c r="QFG30" s="4"/>
      <c r="QFH30" s="4"/>
      <c r="QFK30" s="4"/>
      <c r="QFL30" s="4"/>
      <c r="QFO30" s="4"/>
      <c r="QFP30" s="4"/>
      <c r="QFS30" s="4"/>
      <c r="QFT30" s="4"/>
      <c r="QFW30" s="4"/>
      <c r="QFX30" s="4"/>
      <c r="QGA30" s="4"/>
      <c r="QGB30" s="4"/>
      <c r="QGE30" s="4"/>
      <c r="QGF30" s="4"/>
      <c r="QGI30" s="4"/>
      <c r="QGJ30" s="4"/>
      <c r="QGM30" s="4"/>
      <c r="QGN30" s="4"/>
      <c r="QGQ30" s="4"/>
      <c r="QGR30" s="4"/>
      <c r="QGU30" s="4"/>
      <c r="QGV30" s="4"/>
      <c r="QGY30" s="4"/>
      <c r="QGZ30" s="4"/>
      <c r="QHC30" s="4"/>
      <c r="QHD30" s="4"/>
      <c r="QHG30" s="4"/>
      <c r="QHH30" s="4"/>
      <c r="QHK30" s="4"/>
      <c r="QHL30" s="4"/>
      <c r="QHO30" s="4"/>
      <c r="QHP30" s="4"/>
      <c r="QHS30" s="4"/>
      <c r="QHT30" s="4"/>
      <c r="QHW30" s="4"/>
      <c r="QHX30" s="4"/>
      <c r="QIA30" s="4"/>
      <c r="QIB30" s="4"/>
      <c r="QIE30" s="4"/>
      <c r="QIF30" s="4"/>
      <c r="QII30" s="4"/>
      <c r="QIJ30" s="4"/>
      <c r="QIM30" s="4"/>
      <c r="QIN30" s="4"/>
      <c r="QIQ30" s="4"/>
      <c r="QIR30" s="4"/>
      <c r="QIU30" s="4"/>
      <c r="QIV30" s="4"/>
      <c r="QIY30" s="4"/>
      <c r="QIZ30" s="4"/>
      <c r="QJC30" s="4"/>
      <c r="QJD30" s="4"/>
      <c r="QJG30" s="4"/>
      <c r="QJH30" s="4"/>
      <c r="QJK30" s="4"/>
      <c r="QJL30" s="4"/>
      <c r="QJO30" s="4"/>
      <c r="QJP30" s="4"/>
      <c r="QJS30" s="4"/>
      <c r="QJT30" s="4"/>
      <c r="QJW30" s="4"/>
      <c r="QJX30" s="4"/>
      <c r="QKA30" s="4"/>
      <c r="QKB30" s="4"/>
      <c r="QKE30" s="4"/>
      <c r="QKF30" s="4"/>
      <c r="QKI30" s="4"/>
      <c r="QKJ30" s="4"/>
      <c r="QKM30" s="4"/>
      <c r="QKN30" s="4"/>
      <c r="QKQ30" s="4"/>
      <c r="QKR30" s="4"/>
      <c r="QKU30" s="4"/>
      <c r="QKV30" s="4"/>
      <c r="QKY30" s="4"/>
      <c r="QKZ30" s="4"/>
      <c r="QLC30" s="4"/>
      <c r="QLD30" s="4"/>
      <c r="QLG30" s="4"/>
      <c r="QLH30" s="4"/>
      <c r="QLK30" s="4"/>
      <c r="QLL30" s="4"/>
      <c r="QLO30" s="4"/>
      <c r="QLP30" s="4"/>
      <c r="QLS30" s="4"/>
      <c r="QLT30" s="4"/>
      <c r="QLW30" s="4"/>
      <c r="QLX30" s="4"/>
      <c r="QMA30" s="4"/>
      <c r="QMB30" s="4"/>
      <c r="QME30" s="4"/>
      <c r="QMF30" s="4"/>
      <c r="QMI30" s="4"/>
      <c r="QMJ30" s="4"/>
      <c r="QMM30" s="4"/>
      <c r="QMN30" s="4"/>
      <c r="QMQ30" s="4"/>
      <c r="QMR30" s="4"/>
      <c r="QMU30" s="4"/>
      <c r="QMV30" s="4"/>
      <c r="QMY30" s="4"/>
      <c r="QMZ30" s="4"/>
      <c r="QNC30" s="4"/>
      <c r="QND30" s="4"/>
      <c r="QNG30" s="4"/>
      <c r="QNH30" s="4"/>
      <c r="QNK30" s="4"/>
      <c r="QNL30" s="4"/>
      <c r="QNO30" s="4"/>
      <c r="QNP30" s="4"/>
      <c r="QNS30" s="4"/>
      <c r="QNT30" s="4"/>
      <c r="QNW30" s="4"/>
      <c r="QNX30" s="4"/>
      <c r="QOA30" s="4"/>
      <c r="QOB30" s="4"/>
      <c r="QOE30" s="4"/>
      <c r="QOF30" s="4"/>
      <c r="QOI30" s="4"/>
      <c r="QOJ30" s="4"/>
      <c r="QOM30" s="4"/>
      <c r="QON30" s="4"/>
      <c r="QOQ30" s="4"/>
      <c r="QOR30" s="4"/>
      <c r="QOU30" s="4"/>
      <c r="QOV30" s="4"/>
      <c r="QOY30" s="4"/>
      <c r="QOZ30" s="4"/>
      <c r="QPC30" s="4"/>
      <c r="QPD30" s="4"/>
      <c r="QPG30" s="4"/>
      <c r="QPH30" s="4"/>
      <c r="QPK30" s="4"/>
      <c r="QPL30" s="4"/>
      <c r="QPO30" s="4"/>
      <c r="QPP30" s="4"/>
      <c r="QPS30" s="4"/>
      <c r="QPT30" s="4"/>
      <c r="QPW30" s="4"/>
      <c r="QPX30" s="4"/>
      <c r="QQA30" s="4"/>
      <c r="QQB30" s="4"/>
      <c r="QQE30" s="4"/>
      <c r="QQF30" s="4"/>
      <c r="QQI30" s="4"/>
      <c r="QQJ30" s="4"/>
      <c r="QQM30" s="4"/>
      <c r="QQN30" s="4"/>
      <c r="QQQ30" s="4"/>
      <c r="QQR30" s="4"/>
      <c r="QQU30" s="4"/>
      <c r="QQV30" s="4"/>
      <c r="QQY30" s="4"/>
      <c r="QQZ30" s="4"/>
      <c r="QRC30" s="4"/>
      <c r="QRD30" s="4"/>
      <c r="QRG30" s="4"/>
      <c r="QRH30" s="4"/>
      <c r="QRK30" s="4"/>
      <c r="QRL30" s="4"/>
      <c r="QRO30" s="4"/>
      <c r="QRP30" s="4"/>
      <c r="QRS30" s="4"/>
      <c r="QRT30" s="4"/>
      <c r="QRW30" s="4"/>
      <c r="QRX30" s="4"/>
      <c r="QSA30" s="4"/>
      <c r="QSB30" s="4"/>
      <c r="QSE30" s="4"/>
      <c r="QSF30" s="4"/>
      <c r="QSI30" s="4"/>
      <c r="QSJ30" s="4"/>
      <c r="QSM30" s="4"/>
      <c r="QSN30" s="4"/>
      <c r="QSQ30" s="4"/>
      <c r="QSR30" s="4"/>
      <c r="QSU30" s="4"/>
      <c r="QSV30" s="4"/>
      <c r="QSY30" s="4"/>
      <c r="QSZ30" s="4"/>
      <c r="QTC30" s="4"/>
      <c r="QTD30" s="4"/>
      <c r="QTG30" s="4"/>
      <c r="QTH30" s="4"/>
      <c r="QTK30" s="4"/>
      <c r="QTL30" s="4"/>
      <c r="QTO30" s="4"/>
      <c r="QTP30" s="4"/>
      <c r="QTS30" s="4"/>
      <c r="QTT30" s="4"/>
      <c r="QTW30" s="4"/>
      <c r="QTX30" s="4"/>
      <c r="QUA30" s="4"/>
      <c r="QUB30" s="4"/>
      <c r="QUE30" s="4"/>
      <c r="QUF30" s="4"/>
      <c r="QUI30" s="4"/>
      <c r="QUJ30" s="4"/>
      <c r="QUM30" s="4"/>
      <c r="QUN30" s="4"/>
      <c r="QUQ30" s="4"/>
      <c r="QUR30" s="4"/>
      <c r="QUU30" s="4"/>
      <c r="QUV30" s="4"/>
      <c r="QUY30" s="4"/>
      <c r="QUZ30" s="4"/>
      <c r="QVC30" s="4"/>
      <c r="QVD30" s="4"/>
      <c r="QVG30" s="4"/>
      <c r="QVH30" s="4"/>
      <c r="QVK30" s="4"/>
      <c r="QVL30" s="4"/>
      <c r="QVO30" s="4"/>
      <c r="QVP30" s="4"/>
      <c r="QVS30" s="4"/>
      <c r="QVT30" s="4"/>
      <c r="QVW30" s="4"/>
      <c r="QVX30" s="4"/>
      <c r="QWA30" s="4"/>
      <c r="QWB30" s="4"/>
      <c r="QWE30" s="4"/>
      <c r="QWF30" s="4"/>
      <c r="QWI30" s="4"/>
      <c r="QWJ30" s="4"/>
      <c r="QWM30" s="4"/>
      <c r="QWN30" s="4"/>
      <c r="QWQ30" s="4"/>
      <c r="QWR30" s="4"/>
      <c r="QWU30" s="4"/>
      <c r="QWV30" s="4"/>
      <c r="QWY30" s="4"/>
      <c r="QWZ30" s="4"/>
      <c r="QXC30" s="4"/>
      <c r="QXD30" s="4"/>
      <c r="QXG30" s="4"/>
      <c r="QXH30" s="4"/>
      <c r="QXK30" s="4"/>
      <c r="QXL30" s="4"/>
      <c r="QXO30" s="4"/>
      <c r="QXP30" s="4"/>
      <c r="QXS30" s="4"/>
      <c r="QXT30" s="4"/>
      <c r="QXW30" s="4"/>
      <c r="QXX30" s="4"/>
      <c r="QYA30" s="4"/>
      <c r="QYB30" s="4"/>
      <c r="QYE30" s="4"/>
      <c r="QYF30" s="4"/>
      <c r="QYI30" s="4"/>
      <c r="QYJ30" s="4"/>
      <c r="QYM30" s="4"/>
      <c r="QYN30" s="4"/>
      <c r="QYQ30" s="4"/>
      <c r="QYR30" s="4"/>
      <c r="QYU30" s="4"/>
      <c r="QYV30" s="4"/>
      <c r="QYY30" s="4"/>
      <c r="QYZ30" s="4"/>
      <c r="QZC30" s="4"/>
      <c r="QZD30" s="4"/>
      <c r="QZG30" s="4"/>
      <c r="QZH30" s="4"/>
      <c r="QZK30" s="4"/>
      <c r="QZL30" s="4"/>
      <c r="QZO30" s="4"/>
      <c r="QZP30" s="4"/>
      <c r="QZS30" s="4"/>
      <c r="QZT30" s="4"/>
      <c r="QZW30" s="4"/>
      <c r="QZX30" s="4"/>
      <c r="RAA30" s="4"/>
      <c r="RAB30" s="4"/>
      <c r="RAE30" s="4"/>
      <c r="RAF30" s="4"/>
      <c r="RAI30" s="4"/>
      <c r="RAJ30" s="4"/>
      <c r="RAM30" s="4"/>
      <c r="RAN30" s="4"/>
      <c r="RAQ30" s="4"/>
      <c r="RAR30" s="4"/>
      <c r="RAU30" s="4"/>
      <c r="RAV30" s="4"/>
      <c r="RAY30" s="4"/>
      <c r="RAZ30" s="4"/>
      <c r="RBC30" s="4"/>
      <c r="RBD30" s="4"/>
      <c r="RBG30" s="4"/>
      <c r="RBH30" s="4"/>
      <c r="RBK30" s="4"/>
      <c r="RBL30" s="4"/>
      <c r="RBO30" s="4"/>
      <c r="RBP30" s="4"/>
      <c r="RBS30" s="4"/>
      <c r="RBT30" s="4"/>
      <c r="RBW30" s="4"/>
      <c r="RBX30" s="4"/>
      <c r="RCA30" s="4"/>
      <c r="RCB30" s="4"/>
      <c r="RCE30" s="4"/>
      <c r="RCF30" s="4"/>
      <c r="RCI30" s="4"/>
      <c r="RCJ30" s="4"/>
      <c r="RCM30" s="4"/>
      <c r="RCN30" s="4"/>
      <c r="RCQ30" s="4"/>
      <c r="RCR30" s="4"/>
      <c r="RCU30" s="4"/>
      <c r="RCV30" s="4"/>
      <c r="RCY30" s="4"/>
      <c r="RCZ30" s="4"/>
      <c r="RDC30" s="4"/>
      <c r="RDD30" s="4"/>
      <c r="RDG30" s="4"/>
      <c r="RDH30" s="4"/>
      <c r="RDK30" s="4"/>
      <c r="RDL30" s="4"/>
      <c r="RDO30" s="4"/>
      <c r="RDP30" s="4"/>
      <c r="RDS30" s="4"/>
      <c r="RDT30" s="4"/>
      <c r="RDW30" s="4"/>
      <c r="RDX30" s="4"/>
      <c r="REA30" s="4"/>
      <c r="REB30" s="4"/>
      <c r="REE30" s="4"/>
      <c r="REF30" s="4"/>
      <c r="REI30" s="4"/>
      <c r="REJ30" s="4"/>
      <c r="REM30" s="4"/>
      <c r="REN30" s="4"/>
      <c r="REQ30" s="4"/>
      <c r="RER30" s="4"/>
      <c r="REU30" s="4"/>
      <c r="REV30" s="4"/>
      <c r="REY30" s="4"/>
      <c r="REZ30" s="4"/>
      <c r="RFC30" s="4"/>
      <c r="RFD30" s="4"/>
      <c r="RFG30" s="4"/>
      <c r="RFH30" s="4"/>
      <c r="RFK30" s="4"/>
      <c r="RFL30" s="4"/>
      <c r="RFO30" s="4"/>
      <c r="RFP30" s="4"/>
      <c r="RFS30" s="4"/>
      <c r="RFT30" s="4"/>
      <c r="RFW30" s="4"/>
      <c r="RFX30" s="4"/>
      <c r="RGA30" s="4"/>
      <c r="RGB30" s="4"/>
      <c r="RGE30" s="4"/>
      <c r="RGF30" s="4"/>
      <c r="RGI30" s="4"/>
      <c r="RGJ30" s="4"/>
      <c r="RGM30" s="4"/>
      <c r="RGN30" s="4"/>
      <c r="RGQ30" s="4"/>
      <c r="RGR30" s="4"/>
      <c r="RGU30" s="4"/>
      <c r="RGV30" s="4"/>
      <c r="RGY30" s="4"/>
      <c r="RGZ30" s="4"/>
      <c r="RHC30" s="4"/>
      <c r="RHD30" s="4"/>
      <c r="RHG30" s="4"/>
      <c r="RHH30" s="4"/>
      <c r="RHK30" s="4"/>
      <c r="RHL30" s="4"/>
      <c r="RHO30" s="4"/>
      <c r="RHP30" s="4"/>
      <c r="RHS30" s="4"/>
      <c r="RHT30" s="4"/>
      <c r="RHW30" s="4"/>
      <c r="RHX30" s="4"/>
      <c r="RIA30" s="4"/>
      <c r="RIB30" s="4"/>
      <c r="RIE30" s="4"/>
      <c r="RIF30" s="4"/>
      <c r="RII30" s="4"/>
      <c r="RIJ30" s="4"/>
      <c r="RIM30" s="4"/>
      <c r="RIN30" s="4"/>
      <c r="RIQ30" s="4"/>
      <c r="RIR30" s="4"/>
      <c r="RIU30" s="4"/>
      <c r="RIV30" s="4"/>
      <c r="RIY30" s="4"/>
      <c r="RIZ30" s="4"/>
      <c r="RJC30" s="4"/>
      <c r="RJD30" s="4"/>
      <c r="RJG30" s="4"/>
      <c r="RJH30" s="4"/>
      <c r="RJK30" s="4"/>
      <c r="RJL30" s="4"/>
      <c r="RJO30" s="4"/>
      <c r="RJP30" s="4"/>
      <c r="RJS30" s="4"/>
      <c r="RJT30" s="4"/>
      <c r="RJW30" s="4"/>
      <c r="RJX30" s="4"/>
      <c r="RKA30" s="4"/>
      <c r="RKB30" s="4"/>
      <c r="RKE30" s="4"/>
      <c r="RKF30" s="4"/>
      <c r="RKI30" s="4"/>
      <c r="RKJ30" s="4"/>
      <c r="RKM30" s="4"/>
      <c r="RKN30" s="4"/>
      <c r="RKQ30" s="4"/>
      <c r="RKR30" s="4"/>
      <c r="RKU30" s="4"/>
      <c r="RKV30" s="4"/>
      <c r="RKY30" s="4"/>
      <c r="RKZ30" s="4"/>
      <c r="RLC30" s="4"/>
      <c r="RLD30" s="4"/>
      <c r="RLG30" s="4"/>
      <c r="RLH30" s="4"/>
      <c r="RLK30" s="4"/>
      <c r="RLL30" s="4"/>
      <c r="RLO30" s="4"/>
      <c r="RLP30" s="4"/>
      <c r="RLS30" s="4"/>
      <c r="RLT30" s="4"/>
      <c r="RLW30" s="4"/>
      <c r="RLX30" s="4"/>
      <c r="RMA30" s="4"/>
      <c r="RMB30" s="4"/>
      <c r="RME30" s="4"/>
      <c r="RMF30" s="4"/>
      <c r="RMI30" s="4"/>
      <c r="RMJ30" s="4"/>
      <c r="RMM30" s="4"/>
      <c r="RMN30" s="4"/>
      <c r="RMQ30" s="4"/>
      <c r="RMR30" s="4"/>
      <c r="RMU30" s="4"/>
      <c r="RMV30" s="4"/>
      <c r="RMY30" s="4"/>
      <c r="RMZ30" s="4"/>
      <c r="RNC30" s="4"/>
      <c r="RND30" s="4"/>
      <c r="RNG30" s="4"/>
      <c r="RNH30" s="4"/>
      <c r="RNK30" s="4"/>
      <c r="RNL30" s="4"/>
      <c r="RNO30" s="4"/>
      <c r="RNP30" s="4"/>
      <c r="RNS30" s="4"/>
      <c r="RNT30" s="4"/>
      <c r="RNW30" s="4"/>
      <c r="RNX30" s="4"/>
      <c r="ROA30" s="4"/>
      <c r="ROB30" s="4"/>
      <c r="ROE30" s="4"/>
      <c r="ROF30" s="4"/>
      <c r="ROI30" s="4"/>
      <c r="ROJ30" s="4"/>
      <c r="ROM30" s="4"/>
      <c r="RON30" s="4"/>
      <c r="ROQ30" s="4"/>
      <c r="ROR30" s="4"/>
      <c r="ROU30" s="4"/>
      <c r="ROV30" s="4"/>
      <c r="ROY30" s="4"/>
      <c r="ROZ30" s="4"/>
      <c r="RPC30" s="4"/>
      <c r="RPD30" s="4"/>
      <c r="RPG30" s="4"/>
      <c r="RPH30" s="4"/>
      <c r="RPK30" s="4"/>
      <c r="RPL30" s="4"/>
      <c r="RPO30" s="4"/>
      <c r="RPP30" s="4"/>
      <c r="RPS30" s="4"/>
      <c r="RPT30" s="4"/>
      <c r="RPW30" s="4"/>
      <c r="RPX30" s="4"/>
      <c r="RQA30" s="4"/>
      <c r="RQB30" s="4"/>
      <c r="RQE30" s="4"/>
      <c r="RQF30" s="4"/>
      <c r="RQI30" s="4"/>
      <c r="RQJ30" s="4"/>
      <c r="RQM30" s="4"/>
      <c r="RQN30" s="4"/>
      <c r="RQQ30" s="4"/>
      <c r="RQR30" s="4"/>
      <c r="RQU30" s="4"/>
      <c r="RQV30" s="4"/>
      <c r="RQY30" s="4"/>
      <c r="RQZ30" s="4"/>
      <c r="RRC30" s="4"/>
      <c r="RRD30" s="4"/>
      <c r="RRG30" s="4"/>
      <c r="RRH30" s="4"/>
      <c r="RRK30" s="4"/>
      <c r="RRL30" s="4"/>
      <c r="RRO30" s="4"/>
      <c r="RRP30" s="4"/>
      <c r="RRS30" s="4"/>
      <c r="RRT30" s="4"/>
      <c r="RRW30" s="4"/>
      <c r="RRX30" s="4"/>
      <c r="RSA30" s="4"/>
      <c r="RSB30" s="4"/>
      <c r="RSE30" s="4"/>
      <c r="RSF30" s="4"/>
      <c r="RSI30" s="4"/>
      <c r="RSJ30" s="4"/>
      <c r="RSM30" s="4"/>
      <c r="RSN30" s="4"/>
      <c r="RSQ30" s="4"/>
      <c r="RSR30" s="4"/>
      <c r="RSU30" s="4"/>
      <c r="RSV30" s="4"/>
      <c r="RSY30" s="4"/>
      <c r="RSZ30" s="4"/>
      <c r="RTC30" s="4"/>
      <c r="RTD30" s="4"/>
      <c r="RTG30" s="4"/>
      <c r="RTH30" s="4"/>
      <c r="RTK30" s="4"/>
      <c r="RTL30" s="4"/>
      <c r="RTO30" s="4"/>
      <c r="RTP30" s="4"/>
      <c r="RTS30" s="4"/>
      <c r="RTT30" s="4"/>
      <c r="RTW30" s="4"/>
      <c r="RTX30" s="4"/>
      <c r="RUA30" s="4"/>
      <c r="RUB30" s="4"/>
      <c r="RUE30" s="4"/>
      <c r="RUF30" s="4"/>
      <c r="RUI30" s="4"/>
      <c r="RUJ30" s="4"/>
      <c r="RUM30" s="4"/>
      <c r="RUN30" s="4"/>
      <c r="RUQ30" s="4"/>
      <c r="RUR30" s="4"/>
      <c r="RUU30" s="4"/>
      <c r="RUV30" s="4"/>
      <c r="RUY30" s="4"/>
      <c r="RUZ30" s="4"/>
      <c r="RVC30" s="4"/>
      <c r="RVD30" s="4"/>
      <c r="RVG30" s="4"/>
      <c r="RVH30" s="4"/>
      <c r="RVK30" s="4"/>
      <c r="RVL30" s="4"/>
      <c r="RVO30" s="4"/>
      <c r="RVP30" s="4"/>
      <c r="RVS30" s="4"/>
      <c r="RVT30" s="4"/>
      <c r="RVW30" s="4"/>
      <c r="RVX30" s="4"/>
      <c r="RWA30" s="4"/>
      <c r="RWB30" s="4"/>
      <c r="RWE30" s="4"/>
      <c r="RWF30" s="4"/>
      <c r="RWI30" s="4"/>
      <c r="RWJ30" s="4"/>
      <c r="RWM30" s="4"/>
      <c r="RWN30" s="4"/>
      <c r="RWQ30" s="4"/>
      <c r="RWR30" s="4"/>
      <c r="RWU30" s="4"/>
      <c r="RWV30" s="4"/>
      <c r="RWY30" s="4"/>
      <c r="RWZ30" s="4"/>
      <c r="RXC30" s="4"/>
      <c r="RXD30" s="4"/>
      <c r="RXG30" s="4"/>
      <c r="RXH30" s="4"/>
      <c r="RXK30" s="4"/>
      <c r="RXL30" s="4"/>
      <c r="RXO30" s="4"/>
      <c r="RXP30" s="4"/>
      <c r="RXS30" s="4"/>
      <c r="RXT30" s="4"/>
      <c r="RXW30" s="4"/>
      <c r="RXX30" s="4"/>
      <c r="RYA30" s="4"/>
      <c r="RYB30" s="4"/>
      <c r="RYE30" s="4"/>
      <c r="RYF30" s="4"/>
      <c r="RYI30" s="4"/>
      <c r="RYJ30" s="4"/>
      <c r="RYM30" s="4"/>
      <c r="RYN30" s="4"/>
      <c r="RYQ30" s="4"/>
      <c r="RYR30" s="4"/>
      <c r="RYU30" s="4"/>
      <c r="RYV30" s="4"/>
      <c r="RYY30" s="4"/>
      <c r="RYZ30" s="4"/>
      <c r="RZC30" s="4"/>
      <c r="RZD30" s="4"/>
      <c r="RZG30" s="4"/>
      <c r="RZH30" s="4"/>
      <c r="RZK30" s="4"/>
      <c r="RZL30" s="4"/>
      <c r="RZO30" s="4"/>
      <c r="RZP30" s="4"/>
      <c r="RZS30" s="4"/>
      <c r="RZT30" s="4"/>
      <c r="RZW30" s="4"/>
      <c r="RZX30" s="4"/>
      <c r="SAA30" s="4"/>
      <c r="SAB30" s="4"/>
      <c r="SAE30" s="4"/>
      <c r="SAF30" s="4"/>
      <c r="SAI30" s="4"/>
      <c r="SAJ30" s="4"/>
      <c r="SAM30" s="4"/>
      <c r="SAN30" s="4"/>
      <c r="SAQ30" s="4"/>
      <c r="SAR30" s="4"/>
      <c r="SAU30" s="4"/>
      <c r="SAV30" s="4"/>
      <c r="SAY30" s="4"/>
      <c r="SAZ30" s="4"/>
      <c r="SBC30" s="4"/>
      <c r="SBD30" s="4"/>
      <c r="SBG30" s="4"/>
      <c r="SBH30" s="4"/>
      <c r="SBK30" s="4"/>
      <c r="SBL30" s="4"/>
      <c r="SBO30" s="4"/>
      <c r="SBP30" s="4"/>
      <c r="SBS30" s="4"/>
      <c r="SBT30" s="4"/>
      <c r="SBW30" s="4"/>
      <c r="SBX30" s="4"/>
      <c r="SCA30" s="4"/>
      <c r="SCB30" s="4"/>
      <c r="SCE30" s="4"/>
      <c r="SCF30" s="4"/>
      <c r="SCI30" s="4"/>
      <c r="SCJ30" s="4"/>
      <c r="SCM30" s="4"/>
      <c r="SCN30" s="4"/>
      <c r="SCQ30" s="4"/>
      <c r="SCR30" s="4"/>
      <c r="SCU30" s="4"/>
      <c r="SCV30" s="4"/>
      <c r="SCY30" s="4"/>
      <c r="SCZ30" s="4"/>
      <c r="SDC30" s="4"/>
      <c r="SDD30" s="4"/>
      <c r="SDG30" s="4"/>
      <c r="SDH30" s="4"/>
      <c r="SDK30" s="4"/>
      <c r="SDL30" s="4"/>
      <c r="SDO30" s="4"/>
      <c r="SDP30" s="4"/>
      <c r="SDS30" s="4"/>
      <c r="SDT30" s="4"/>
      <c r="SDW30" s="4"/>
      <c r="SDX30" s="4"/>
      <c r="SEA30" s="4"/>
      <c r="SEB30" s="4"/>
      <c r="SEE30" s="4"/>
      <c r="SEF30" s="4"/>
      <c r="SEI30" s="4"/>
      <c r="SEJ30" s="4"/>
      <c r="SEM30" s="4"/>
      <c r="SEN30" s="4"/>
      <c r="SEQ30" s="4"/>
      <c r="SER30" s="4"/>
      <c r="SEU30" s="4"/>
      <c r="SEV30" s="4"/>
      <c r="SEY30" s="4"/>
      <c r="SEZ30" s="4"/>
      <c r="SFC30" s="4"/>
      <c r="SFD30" s="4"/>
      <c r="SFG30" s="4"/>
      <c r="SFH30" s="4"/>
      <c r="SFK30" s="4"/>
      <c r="SFL30" s="4"/>
      <c r="SFO30" s="4"/>
      <c r="SFP30" s="4"/>
      <c r="SFS30" s="4"/>
      <c r="SFT30" s="4"/>
      <c r="SFW30" s="4"/>
      <c r="SFX30" s="4"/>
      <c r="SGA30" s="4"/>
      <c r="SGB30" s="4"/>
      <c r="SGE30" s="4"/>
      <c r="SGF30" s="4"/>
      <c r="SGI30" s="4"/>
      <c r="SGJ30" s="4"/>
      <c r="SGM30" s="4"/>
      <c r="SGN30" s="4"/>
      <c r="SGQ30" s="4"/>
      <c r="SGR30" s="4"/>
      <c r="SGU30" s="4"/>
      <c r="SGV30" s="4"/>
      <c r="SGY30" s="4"/>
      <c r="SGZ30" s="4"/>
      <c r="SHC30" s="4"/>
      <c r="SHD30" s="4"/>
      <c r="SHG30" s="4"/>
      <c r="SHH30" s="4"/>
      <c r="SHK30" s="4"/>
      <c r="SHL30" s="4"/>
      <c r="SHO30" s="4"/>
      <c r="SHP30" s="4"/>
      <c r="SHS30" s="4"/>
      <c r="SHT30" s="4"/>
      <c r="SHW30" s="4"/>
      <c r="SHX30" s="4"/>
      <c r="SIA30" s="4"/>
      <c r="SIB30" s="4"/>
      <c r="SIE30" s="4"/>
      <c r="SIF30" s="4"/>
      <c r="SII30" s="4"/>
      <c r="SIJ30" s="4"/>
      <c r="SIM30" s="4"/>
      <c r="SIN30" s="4"/>
      <c r="SIQ30" s="4"/>
      <c r="SIR30" s="4"/>
      <c r="SIU30" s="4"/>
      <c r="SIV30" s="4"/>
      <c r="SIY30" s="4"/>
      <c r="SIZ30" s="4"/>
      <c r="SJC30" s="4"/>
      <c r="SJD30" s="4"/>
      <c r="SJG30" s="4"/>
      <c r="SJH30" s="4"/>
      <c r="SJK30" s="4"/>
      <c r="SJL30" s="4"/>
      <c r="SJO30" s="4"/>
      <c r="SJP30" s="4"/>
      <c r="SJS30" s="4"/>
      <c r="SJT30" s="4"/>
      <c r="SJW30" s="4"/>
      <c r="SJX30" s="4"/>
      <c r="SKA30" s="4"/>
      <c r="SKB30" s="4"/>
      <c r="SKE30" s="4"/>
      <c r="SKF30" s="4"/>
      <c r="SKI30" s="4"/>
      <c r="SKJ30" s="4"/>
      <c r="SKM30" s="4"/>
      <c r="SKN30" s="4"/>
      <c r="SKQ30" s="4"/>
      <c r="SKR30" s="4"/>
      <c r="SKU30" s="4"/>
      <c r="SKV30" s="4"/>
      <c r="SKY30" s="4"/>
      <c r="SKZ30" s="4"/>
      <c r="SLC30" s="4"/>
      <c r="SLD30" s="4"/>
      <c r="SLG30" s="4"/>
      <c r="SLH30" s="4"/>
      <c r="SLK30" s="4"/>
      <c r="SLL30" s="4"/>
      <c r="SLO30" s="4"/>
      <c r="SLP30" s="4"/>
      <c r="SLS30" s="4"/>
      <c r="SLT30" s="4"/>
      <c r="SLW30" s="4"/>
      <c r="SLX30" s="4"/>
      <c r="SMA30" s="4"/>
      <c r="SMB30" s="4"/>
      <c r="SME30" s="4"/>
      <c r="SMF30" s="4"/>
      <c r="SMI30" s="4"/>
      <c r="SMJ30" s="4"/>
      <c r="SMM30" s="4"/>
      <c r="SMN30" s="4"/>
      <c r="SMQ30" s="4"/>
      <c r="SMR30" s="4"/>
      <c r="SMU30" s="4"/>
      <c r="SMV30" s="4"/>
      <c r="SMY30" s="4"/>
      <c r="SMZ30" s="4"/>
      <c r="SNC30" s="4"/>
      <c r="SND30" s="4"/>
      <c r="SNG30" s="4"/>
      <c r="SNH30" s="4"/>
      <c r="SNK30" s="4"/>
      <c r="SNL30" s="4"/>
      <c r="SNO30" s="4"/>
      <c r="SNP30" s="4"/>
      <c r="SNS30" s="4"/>
      <c r="SNT30" s="4"/>
      <c r="SNW30" s="4"/>
      <c r="SNX30" s="4"/>
      <c r="SOA30" s="4"/>
      <c r="SOB30" s="4"/>
      <c r="SOE30" s="4"/>
      <c r="SOF30" s="4"/>
      <c r="SOI30" s="4"/>
      <c r="SOJ30" s="4"/>
      <c r="SOM30" s="4"/>
      <c r="SON30" s="4"/>
      <c r="SOQ30" s="4"/>
      <c r="SOR30" s="4"/>
      <c r="SOU30" s="4"/>
      <c r="SOV30" s="4"/>
      <c r="SOY30" s="4"/>
      <c r="SOZ30" s="4"/>
      <c r="SPC30" s="4"/>
      <c r="SPD30" s="4"/>
      <c r="SPG30" s="4"/>
      <c r="SPH30" s="4"/>
      <c r="SPK30" s="4"/>
      <c r="SPL30" s="4"/>
      <c r="SPO30" s="4"/>
      <c r="SPP30" s="4"/>
      <c r="SPS30" s="4"/>
      <c r="SPT30" s="4"/>
      <c r="SPW30" s="4"/>
      <c r="SPX30" s="4"/>
      <c r="SQA30" s="4"/>
      <c r="SQB30" s="4"/>
      <c r="SQE30" s="4"/>
      <c r="SQF30" s="4"/>
      <c r="SQI30" s="4"/>
      <c r="SQJ30" s="4"/>
      <c r="SQM30" s="4"/>
      <c r="SQN30" s="4"/>
      <c r="SQQ30" s="4"/>
      <c r="SQR30" s="4"/>
      <c r="SQU30" s="4"/>
      <c r="SQV30" s="4"/>
      <c r="SQY30" s="4"/>
      <c r="SQZ30" s="4"/>
      <c r="SRC30" s="4"/>
      <c r="SRD30" s="4"/>
      <c r="SRG30" s="4"/>
      <c r="SRH30" s="4"/>
      <c r="SRK30" s="4"/>
      <c r="SRL30" s="4"/>
      <c r="SRO30" s="4"/>
      <c r="SRP30" s="4"/>
      <c r="SRS30" s="4"/>
      <c r="SRT30" s="4"/>
      <c r="SRW30" s="4"/>
      <c r="SRX30" s="4"/>
      <c r="SSA30" s="4"/>
      <c r="SSB30" s="4"/>
      <c r="SSE30" s="4"/>
      <c r="SSF30" s="4"/>
      <c r="SSI30" s="4"/>
      <c r="SSJ30" s="4"/>
      <c r="SSM30" s="4"/>
      <c r="SSN30" s="4"/>
      <c r="SSQ30" s="4"/>
      <c r="SSR30" s="4"/>
      <c r="SSU30" s="4"/>
      <c r="SSV30" s="4"/>
      <c r="SSY30" s="4"/>
      <c r="SSZ30" s="4"/>
      <c r="STC30" s="4"/>
      <c r="STD30" s="4"/>
      <c r="STG30" s="4"/>
      <c r="STH30" s="4"/>
      <c r="STK30" s="4"/>
      <c r="STL30" s="4"/>
      <c r="STO30" s="4"/>
      <c r="STP30" s="4"/>
      <c r="STS30" s="4"/>
      <c r="STT30" s="4"/>
      <c r="STW30" s="4"/>
      <c r="STX30" s="4"/>
      <c r="SUA30" s="4"/>
      <c r="SUB30" s="4"/>
      <c r="SUE30" s="4"/>
      <c r="SUF30" s="4"/>
      <c r="SUI30" s="4"/>
      <c r="SUJ30" s="4"/>
      <c r="SUM30" s="4"/>
      <c r="SUN30" s="4"/>
      <c r="SUQ30" s="4"/>
      <c r="SUR30" s="4"/>
      <c r="SUU30" s="4"/>
      <c r="SUV30" s="4"/>
      <c r="SUY30" s="4"/>
      <c r="SUZ30" s="4"/>
      <c r="SVC30" s="4"/>
      <c r="SVD30" s="4"/>
      <c r="SVG30" s="4"/>
      <c r="SVH30" s="4"/>
      <c r="SVK30" s="4"/>
      <c r="SVL30" s="4"/>
      <c r="SVO30" s="4"/>
      <c r="SVP30" s="4"/>
      <c r="SVS30" s="4"/>
      <c r="SVT30" s="4"/>
      <c r="SVW30" s="4"/>
      <c r="SVX30" s="4"/>
      <c r="SWA30" s="4"/>
      <c r="SWB30" s="4"/>
      <c r="SWE30" s="4"/>
      <c r="SWF30" s="4"/>
      <c r="SWI30" s="4"/>
      <c r="SWJ30" s="4"/>
      <c r="SWM30" s="4"/>
      <c r="SWN30" s="4"/>
      <c r="SWQ30" s="4"/>
      <c r="SWR30" s="4"/>
      <c r="SWU30" s="4"/>
      <c r="SWV30" s="4"/>
      <c r="SWY30" s="4"/>
      <c r="SWZ30" s="4"/>
      <c r="SXC30" s="4"/>
      <c r="SXD30" s="4"/>
      <c r="SXG30" s="4"/>
      <c r="SXH30" s="4"/>
      <c r="SXK30" s="4"/>
      <c r="SXL30" s="4"/>
      <c r="SXO30" s="4"/>
      <c r="SXP30" s="4"/>
      <c r="SXS30" s="4"/>
      <c r="SXT30" s="4"/>
      <c r="SXW30" s="4"/>
      <c r="SXX30" s="4"/>
      <c r="SYA30" s="4"/>
      <c r="SYB30" s="4"/>
      <c r="SYE30" s="4"/>
      <c r="SYF30" s="4"/>
      <c r="SYI30" s="4"/>
      <c r="SYJ30" s="4"/>
      <c r="SYM30" s="4"/>
      <c r="SYN30" s="4"/>
      <c r="SYQ30" s="4"/>
      <c r="SYR30" s="4"/>
      <c r="SYU30" s="4"/>
      <c r="SYV30" s="4"/>
      <c r="SYY30" s="4"/>
      <c r="SYZ30" s="4"/>
      <c r="SZC30" s="4"/>
      <c r="SZD30" s="4"/>
      <c r="SZG30" s="4"/>
      <c r="SZH30" s="4"/>
      <c r="SZK30" s="4"/>
      <c r="SZL30" s="4"/>
      <c r="SZO30" s="4"/>
      <c r="SZP30" s="4"/>
      <c r="SZS30" s="4"/>
      <c r="SZT30" s="4"/>
      <c r="SZW30" s="4"/>
      <c r="SZX30" s="4"/>
      <c r="TAA30" s="4"/>
      <c r="TAB30" s="4"/>
      <c r="TAE30" s="4"/>
      <c r="TAF30" s="4"/>
      <c r="TAI30" s="4"/>
      <c r="TAJ30" s="4"/>
      <c r="TAM30" s="4"/>
      <c r="TAN30" s="4"/>
      <c r="TAQ30" s="4"/>
      <c r="TAR30" s="4"/>
      <c r="TAU30" s="4"/>
      <c r="TAV30" s="4"/>
      <c r="TAY30" s="4"/>
      <c r="TAZ30" s="4"/>
      <c r="TBC30" s="4"/>
      <c r="TBD30" s="4"/>
      <c r="TBG30" s="4"/>
      <c r="TBH30" s="4"/>
      <c r="TBK30" s="4"/>
      <c r="TBL30" s="4"/>
      <c r="TBO30" s="4"/>
      <c r="TBP30" s="4"/>
      <c r="TBS30" s="4"/>
      <c r="TBT30" s="4"/>
      <c r="TBW30" s="4"/>
      <c r="TBX30" s="4"/>
      <c r="TCA30" s="4"/>
      <c r="TCB30" s="4"/>
      <c r="TCE30" s="4"/>
      <c r="TCF30" s="4"/>
      <c r="TCI30" s="4"/>
      <c r="TCJ30" s="4"/>
      <c r="TCM30" s="4"/>
      <c r="TCN30" s="4"/>
      <c r="TCQ30" s="4"/>
      <c r="TCR30" s="4"/>
      <c r="TCU30" s="4"/>
      <c r="TCV30" s="4"/>
      <c r="TCY30" s="4"/>
      <c r="TCZ30" s="4"/>
      <c r="TDC30" s="4"/>
      <c r="TDD30" s="4"/>
      <c r="TDG30" s="4"/>
      <c r="TDH30" s="4"/>
      <c r="TDK30" s="4"/>
      <c r="TDL30" s="4"/>
      <c r="TDO30" s="4"/>
      <c r="TDP30" s="4"/>
      <c r="TDS30" s="4"/>
      <c r="TDT30" s="4"/>
      <c r="TDW30" s="4"/>
      <c r="TDX30" s="4"/>
      <c r="TEA30" s="4"/>
      <c r="TEB30" s="4"/>
      <c r="TEE30" s="4"/>
      <c r="TEF30" s="4"/>
      <c r="TEI30" s="4"/>
      <c r="TEJ30" s="4"/>
      <c r="TEM30" s="4"/>
      <c r="TEN30" s="4"/>
      <c r="TEQ30" s="4"/>
      <c r="TER30" s="4"/>
      <c r="TEU30" s="4"/>
      <c r="TEV30" s="4"/>
      <c r="TEY30" s="4"/>
      <c r="TEZ30" s="4"/>
      <c r="TFC30" s="4"/>
      <c r="TFD30" s="4"/>
      <c r="TFG30" s="4"/>
      <c r="TFH30" s="4"/>
      <c r="TFK30" s="4"/>
      <c r="TFL30" s="4"/>
      <c r="TFO30" s="4"/>
      <c r="TFP30" s="4"/>
      <c r="TFS30" s="4"/>
      <c r="TFT30" s="4"/>
      <c r="TFW30" s="4"/>
      <c r="TFX30" s="4"/>
      <c r="TGA30" s="4"/>
      <c r="TGB30" s="4"/>
      <c r="TGE30" s="4"/>
      <c r="TGF30" s="4"/>
      <c r="TGI30" s="4"/>
      <c r="TGJ30" s="4"/>
      <c r="TGM30" s="4"/>
      <c r="TGN30" s="4"/>
      <c r="TGQ30" s="4"/>
      <c r="TGR30" s="4"/>
      <c r="TGU30" s="4"/>
      <c r="TGV30" s="4"/>
      <c r="TGY30" s="4"/>
      <c r="TGZ30" s="4"/>
      <c r="THC30" s="4"/>
      <c r="THD30" s="4"/>
      <c r="THG30" s="4"/>
      <c r="THH30" s="4"/>
      <c r="THK30" s="4"/>
      <c r="THL30" s="4"/>
      <c r="THO30" s="4"/>
      <c r="THP30" s="4"/>
      <c r="THS30" s="4"/>
      <c r="THT30" s="4"/>
      <c r="THW30" s="4"/>
      <c r="THX30" s="4"/>
      <c r="TIA30" s="4"/>
      <c r="TIB30" s="4"/>
      <c r="TIE30" s="4"/>
      <c r="TIF30" s="4"/>
      <c r="TII30" s="4"/>
      <c r="TIJ30" s="4"/>
      <c r="TIM30" s="4"/>
      <c r="TIN30" s="4"/>
      <c r="TIQ30" s="4"/>
      <c r="TIR30" s="4"/>
      <c r="TIU30" s="4"/>
      <c r="TIV30" s="4"/>
      <c r="TIY30" s="4"/>
      <c r="TIZ30" s="4"/>
      <c r="TJC30" s="4"/>
      <c r="TJD30" s="4"/>
      <c r="TJG30" s="4"/>
      <c r="TJH30" s="4"/>
      <c r="TJK30" s="4"/>
      <c r="TJL30" s="4"/>
      <c r="TJO30" s="4"/>
      <c r="TJP30" s="4"/>
      <c r="TJS30" s="4"/>
      <c r="TJT30" s="4"/>
      <c r="TJW30" s="4"/>
      <c r="TJX30" s="4"/>
      <c r="TKA30" s="4"/>
      <c r="TKB30" s="4"/>
      <c r="TKE30" s="4"/>
      <c r="TKF30" s="4"/>
      <c r="TKI30" s="4"/>
      <c r="TKJ30" s="4"/>
      <c r="TKM30" s="4"/>
      <c r="TKN30" s="4"/>
      <c r="TKQ30" s="4"/>
      <c r="TKR30" s="4"/>
      <c r="TKU30" s="4"/>
      <c r="TKV30" s="4"/>
      <c r="TKY30" s="4"/>
      <c r="TKZ30" s="4"/>
      <c r="TLC30" s="4"/>
      <c r="TLD30" s="4"/>
      <c r="TLG30" s="4"/>
      <c r="TLH30" s="4"/>
      <c r="TLK30" s="4"/>
      <c r="TLL30" s="4"/>
      <c r="TLO30" s="4"/>
      <c r="TLP30" s="4"/>
      <c r="TLS30" s="4"/>
      <c r="TLT30" s="4"/>
      <c r="TLW30" s="4"/>
      <c r="TLX30" s="4"/>
      <c r="TMA30" s="4"/>
      <c r="TMB30" s="4"/>
      <c r="TME30" s="4"/>
      <c r="TMF30" s="4"/>
      <c r="TMI30" s="4"/>
      <c r="TMJ30" s="4"/>
      <c r="TMM30" s="4"/>
      <c r="TMN30" s="4"/>
      <c r="TMQ30" s="4"/>
      <c r="TMR30" s="4"/>
      <c r="TMU30" s="4"/>
      <c r="TMV30" s="4"/>
      <c r="TMY30" s="4"/>
      <c r="TMZ30" s="4"/>
      <c r="TNC30" s="4"/>
      <c r="TND30" s="4"/>
      <c r="TNG30" s="4"/>
      <c r="TNH30" s="4"/>
      <c r="TNK30" s="4"/>
      <c r="TNL30" s="4"/>
      <c r="TNO30" s="4"/>
      <c r="TNP30" s="4"/>
      <c r="TNS30" s="4"/>
      <c r="TNT30" s="4"/>
      <c r="TNW30" s="4"/>
      <c r="TNX30" s="4"/>
      <c r="TOA30" s="4"/>
      <c r="TOB30" s="4"/>
      <c r="TOE30" s="4"/>
      <c r="TOF30" s="4"/>
      <c r="TOI30" s="4"/>
      <c r="TOJ30" s="4"/>
      <c r="TOM30" s="4"/>
      <c r="TON30" s="4"/>
      <c r="TOQ30" s="4"/>
      <c r="TOR30" s="4"/>
      <c r="TOU30" s="4"/>
      <c r="TOV30" s="4"/>
      <c r="TOY30" s="4"/>
      <c r="TOZ30" s="4"/>
      <c r="TPC30" s="4"/>
      <c r="TPD30" s="4"/>
      <c r="TPG30" s="4"/>
      <c r="TPH30" s="4"/>
      <c r="TPK30" s="4"/>
      <c r="TPL30" s="4"/>
      <c r="TPO30" s="4"/>
      <c r="TPP30" s="4"/>
      <c r="TPS30" s="4"/>
      <c r="TPT30" s="4"/>
      <c r="TPW30" s="4"/>
      <c r="TPX30" s="4"/>
      <c r="TQA30" s="4"/>
      <c r="TQB30" s="4"/>
      <c r="TQE30" s="4"/>
      <c r="TQF30" s="4"/>
      <c r="TQI30" s="4"/>
      <c r="TQJ30" s="4"/>
      <c r="TQM30" s="4"/>
      <c r="TQN30" s="4"/>
      <c r="TQQ30" s="4"/>
      <c r="TQR30" s="4"/>
      <c r="TQU30" s="4"/>
      <c r="TQV30" s="4"/>
      <c r="TQY30" s="4"/>
      <c r="TQZ30" s="4"/>
      <c r="TRC30" s="4"/>
      <c r="TRD30" s="4"/>
      <c r="TRG30" s="4"/>
      <c r="TRH30" s="4"/>
      <c r="TRK30" s="4"/>
      <c r="TRL30" s="4"/>
      <c r="TRO30" s="4"/>
      <c r="TRP30" s="4"/>
      <c r="TRS30" s="4"/>
      <c r="TRT30" s="4"/>
      <c r="TRW30" s="4"/>
      <c r="TRX30" s="4"/>
      <c r="TSA30" s="4"/>
      <c r="TSB30" s="4"/>
      <c r="TSE30" s="4"/>
      <c r="TSF30" s="4"/>
      <c r="TSI30" s="4"/>
      <c r="TSJ30" s="4"/>
      <c r="TSM30" s="4"/>
      <c r="TSN30" s="4"/>
      <c r="TSQ30" s="4"/>
      <c r="TSR30" s="4"/>
      <c r="TSU30" s="4"/>
      <c r="TSV30" s="4"/>
      <c r="TSY30" s="4"/>
      <c r="TSZ30" s="4"/>
      <c r="TTC30" s="4"/>
      <c r="TTD30" s="4"/>
      <c r="TTG30" s="4"/>
      <c r="TTH30" s="4"/>
      <c r="TTK30" s="4"/>
      <c r="TTL30" s="4"/>
      <c r="TTO30" s="4"/>
      <c r="TTP30" s="4"/>
      <c r="TTS30" s="4"/>
      <c r="TTT30" s="4"/>
      <c r="TTW30" s="4"/>
      <c r="TTX30" s="4"/>
      <c r="TUA30" s="4"/>
      <c r="TUB30" s="4"/>
      <c r="TUE30" s="4"/>
      <c r="TUF30" s="4"/>
      <c r="TUI30" s="4"/>
      <c r="TUJ30" s="4"/>
      <c r="TUM30" s="4"/>
      <c r="TUN30" s="4"/>
      <c r="TUQ30" s="4"/>
      <c r="TUR30" s="4"/>
      <c r="TUU30" s="4"/>
      <c r="TUV30" s="4"/>
      <c r="TUY30" s="4"/>
      <c r="TUZ30" s="4"/>
      <c r="TVC30" s="4"/>
      <c r="TVD30" s="4"/>
      <c r="TVG30" s="4"/>
      <c r="TVH30" s="4"/>
      <c r="TVK30" s="4"/>
      <c r="TVL30" s="4"/>
      <c r="TVO30" s="4"/>
      <c r="TVP30" s="4"/>
      <c r="TVS30" s="4"/>
      <c r="TVT30" s="4"/>
      <c r="TVW30" s="4"/>
      <c r="TVX30" s="4"/>
      <c r="TWA30" s="4"/>
      <c r="TWB30" s="4"/>
      <c r="TWE30" s="4"/>
      <c r="TWF30" s="4"/>
      <c r="TWI30" s="4"/>
      <c r="TWJ30" s="4"/>
      <c r="TWM30" s="4"/>
      <c r="TWN30" s="4"/>
      <c r="TWQ30" s="4"/>
      <c r="TWR30" s="4"/>
      <c r="TWU30" s="4"/>
      <c r="TWV30" s="4"/>
      <c r="TWY30" s="4"/>
      <c r="TWZ30" s="4"/>
      <c r="TXC30" s="4"/>
      <c r="TXD30" s="4"/>
      <c r="TXG30" s="4"/>
      <c r="TXH30" s="4"/>
      <c r="TXK30" s="4"/>
      <c r="TXL30" s="4"/>
      <c r="TXO30" s="4"/>
      <c r="TXP30" s="4"/>
      <c r="TXS30" s="4"/>
      <c r="TXT30" s="4"/>
      <c r="TXW30" s="4"/>
      <c r="TXX30" s="4"/>
      <c r="TYA30" s="4"/>
      <c r="TYB30" s="4"/>
      <c r="TYE30" s="4"/>
      <c r="TYF30" s="4"/>
      <c r="TYI30" s="4"/>
      <c r="TYJ30" s="4"/>
      <c r="TYM30" s="4"/>
      <c r="TYN30" s="4"/>
      <c r="TYQ30" s="4"/>
      <c r="TYR30" s="4"/>
      <c r="TYU30" s="4"/>
      <c r="TYV30" s="4"/>
      <c r="TYY30" s="4"/>
      <c r="TYZ30" s="4"/>
      <c r="TZC30" s="4"/>
      <c r="TZD30" s="4"/>
      <c r="TZG30" s="4"/>
      <c r="TZH30" s="4"/>
      <c r="TZK30" s="4"/>
      <c r="TZL30" s="4"/>
      <c r="TZO30" s="4"/>
      <c r="TZP30" s="4"/>
      <c r="TZS30" s="4"/>
      <c r="TZT30" s="4"/>
      <c r="TZW30" s="4"/>
      <c r="TZX30" s="4"/>
      <c r="UAA30" s="4"/>
      <c r="UAB30" s="4"/>
      <c r="UAE30" s="4"/>
      <c r="UAF30" s="4"/>
      <c r="UAI30" s="4"/>
      <c r="UAJ30" s="4"/>
      <c r="UAM30" s="4"/>
      <c r="UAN30" s="4"/>
      <c r="UAQ30" s="4"/>
      <c r="UAR30" s="4"/>
      <c r="UAU30" s="4"/>
      <c r="UAV30" s="4"/>
      <c r="UAY30" s="4"/>
      <c r="UAZ30" s="4"/>
      <c r="UBC30" s="4"/>
      <c r="UBD30" s="4"/>
      <c r="UBG30" s="4"/>
      <c r="UBH30" s="4"/>
      <c r="UBK30" s="4"/>
      <c r="UBL30" s="4"/>
      <c r="UBO30" s="4"/>
      <c r="UBP30" s="4"/>
      <c r="UBS30" s="4"/>
      <c r="UBT30" s="4"/>
      <c r="UBW30" s="4"/>
      <c r="UBX30" s="4"/>
      <c r="UCA30" s="4"/>
      <c r="UCB30" s="4"/>
      <c r="UCE30" s="4"/>
      <c r="UCF30" s="4"/>
      <c r="UCI30" s="4"/>
      <c r="UCJ30" s="4"/>
      <c r="UCM30" s="4"/>
      <c r="UCN30" s="4"/>
      <c r="UCQ30" s="4"/>
      <c r="UCR30" s="4"/>
      <c r="UCU30" s="4"/>
      <c r="UCV30" s="4"/>
      <c r="UCY30" s="4"/>
      <c r="UCZ30" s="4"/>
      <c r="UDC30" s="4"/>
      <c r="UDD30" s="4"/>
      <c r="UDG30" s="4"/>
      <c r="UDH30" s="4"/>
      <c r="UDK30" s="4"/>
      <c r="UDL30" s="4"/>
      <c r="UDO30" s="4"/>
      <c r="UDP30" s="4"/>
      <c r="UDS30" s="4"/>
      <c r="UDT30" s="4"/>
      <c r="UDW30" s="4"/>
      <c r="UDX30" s="4"/>
      <c r="UEA30" s="4"/>
      <c r="UEB30" s="4"/>
      <c r="UEE30" s="4"/>
      <c r="UEF30" s="4"/>
      <c r="UEI30" s="4"/>
      <c r="UEJ30" s="4"/>
      <c r="UEM30" s="4"/>
      <c r="UEN30" s="4"/>
      <c r="UEQ30" s="4"/>
      <c r="UER30" s="4"/>
      <c r="UEU30" s="4"/>
      <c r="UEV30" s="4"/>
      <c r="UEY30" s="4"/>
      <c r="UEZ30" s="4"/>
      <c r="UFC30" s="4"/>
      <c r="UFD30" s="4"/>
      <c r="UFG30" s="4"/>
      <c r="UFH30" s="4"/>
      <c r="UFK30" s="4"/>
      <c r="UFL30" s="4"/>
      <c r="UFO30" s="4"/>
      <c r="UFP30" s="4"/>
      <c r="UFS30" s="4"/>
      <c r="UFT30" s="4"/>
      <c r="UFW30" s="4"/>
      <c r="UFX30" s="4"/>
      <c r="UGA30" s="4"/>
      <c r="UGB30" s="4"/>
      <c r="UGE30" s="4"/>
      <c r="UGF30" s="4"/>
      <c r="UGI30" s="4"/>
      <c r="UGJ30" s="4"/>
      <c r="UGM30" s="4"/>
      <c r="UGN30" s="4"/>
      <c r="UGQ30" s="4"/>
      <c r="UGR30" s="4"/>
      <c r="UGU30" s="4"/>
      <c r="UGV30" s="4"/>
      <c r="UGY30" s="4"/>
      <c r="UGZ30" s="4"/>
      <c r="UHC30" s="4"/>
      <c r="UHD30" s="4"/>
      <c r="UHG30" s="4"/>
      <c r="UHH30" s="4"/>
      <c r="UHK30" s="4"/>
      <c r="UHL30" s="4"/>
      <c r="UHO30" s="4"/>
      <c r="UHP30" s="4"/>
      <c r="UHS30" s="4"/>
      <c r="UHT30" s="4"/>
      <c r="UHW30" s="4"/>
      <c r="UHX30" s="4"/>
      <c r="UIA30" s="4"/>
      <c r="UIB30" s="4"/>
      <c r="UIE30" s="4"/>
      <c r="UIF30" s="4"/>
      <c r="UII30" s="4"/>
      <c r="UIJ30" s="4"/>
      <c r="UIM30" s="4"/>
      <c r="UIN30" s="4"/>
      <c r="UIQ30" s="4"/>
      <c r="UIR30" s="4"/>
      <c r="UIU30" s="4"/>
      <c r="UIV30" s="4"/>
      <c r="UIY30" s="4"/>
      <c r="UIZ30" s="4"/>
      <c r="UJC30" s="4"/>
      <c r="UJD30" s="4"/>
      <c r="UJG30" s="4"/>
      <c r="UJH30" s="4"/>
      <c r="UJK30" s="4"/>
      <c r="UJL30" s="4"/>
      <c r="UJO30" s="4"/>
      <c r="UJP30" s="4"/>
      <c r="UJS30" s="4"/>
      <c r="UJT30" s="4"/>
      <c r="UJW30" s="4"/>
      <c r="UJX30" s="4"/>
      <c r="UKA30" s="4"/>
      <c r="UKB30" s="4"/>
      <c r="UKE30" s="4"/>
      <c r="UKF30" s="4"/>
      <c r="UKI30" s="4"/>
      <c r="UKJ30" s="4"/>
      <c r="UKM30" s="4"/>
      <c r="UKN30" s="4"/>
      <c r="UKQ30" s="4"/>
      <c r="UKR30" s="4"/>
      <c r="UKU30" s="4"/>
      <c r="UKV30" s="4"/>
      <c r="UKY30" s="4"/>
      <c r="UKZ30" s="4"/>
      <c r="ULC30" s="4"/>
      <c r="ULD30" s="4"/>
      <c r="ULG30" s="4"/>
      <c r="ULH30" s="4"/>
      <c r="ULK30" s="4"/>
      <c r="ULL30" s="4"/>
      <c r="ULO30" s="4"/>
      <c r="ULP30" s="4"/>
      <c r="ULS30" s="4"/>
      <c r="ULT30" s="4"/>
      <c r="ULW30" s="4"/>
      <c r="ULX30" s="4"/>
      <c r="UMA30" s="4"/>
      <c r="UMB30" s="4"/>
      <c r="UME30" s="4"/>
      <c r="UMF30" s="4"/>
      <c r="UMI30" s="4"/>
      <c r="UMJ30" s="4"/>
      <c r="UMM30" s="4"/>
      <c r="UMN30" s="4"/>
      <c r="UMQ30" s="4"/>
      <c r="UMR30" s="4"/>
      <c r="UMU30" s="4"/>
      <c r="UMV30" s="4"/>
      <c r="UMY30" s="4"/>
      <c r="UMZ30" s="4"/>
      <c r="UNC30" s="4"/>
      <c r="UND30" s="4"/>
      <c r="UNG30" s="4"/>
      <c r="UNH30" s="4"/>
      <c r="UNK30" s="4"/>
      <c r="UNL30" s="4"/>
      <c r="UNO30" s="4"/>
      <c r="UNP30" s="4"/>
      <c r="UNS30" s="4"/>
      <c r="UNT30" s="4"/>
      <c r="UNW30" s="4"/>
      <c r="UNX30" s="4"/>
      <c r="UOA30" s="4"/>
      <c r="UOB30" s="4"/>
      <c r="UOE30" s="4"/>
      <c r="UOF30" s="4"/>
      <c r="UOI30" s="4"/>
      <c r="UOJ30" s="4"/>
      <c r="UOM30" s="4"/>
      <c r="UON30" s="4"/>
      <c r="UOQ30" s="4"/>
      <c r="UOR30" s="4"/>
      <c r="UOU30" s="4"/>
      <c r="UOV30" s="4"/>
      <c r="UOY30" s="4"/>
      <c r="UOZ30" s="4"/>
      <c r="UPC30" s="4"/>
      <c r="UPD30" s="4"/>
      <c r="UPG30" s="4"/>
      <c r="UPH30" s="4"/>
      <c r="UPK30" s="4"/>
      <c r="UPL30" s="4"/>
      <c r="UPO30" s="4"/>
      <c r="UPP30" s="4"/>
      <c r="UPS30" s="4"/>
      <c r="UPT30" s="4"/>
      <c r="UPW30" s="4"/>
      <c r="UPX30" s="4"/>
      <c r="UQA30" s="4"/>
      <c r="UQB30" s="4"/>
      <c r="UQE30" s="4"/>
      <c r="UQF30" s="4"/>
      <c r="UQI30" s="4"/>
      <c r="UQJ30" s="4"/>
      <c r="UQM30" s="4"/>
      <c r="UQN30" s="4"/>
      <c r="UQQ30" s="4"/>
      <c r="UQR30" s="4"/>
      <c r="UQU30" s="4"/>
      <c r="UQV30" s="4"/>
      <c r="UQY30" s="4"/>
      <c r="UQZ30" s="4"/>
      <c r="URC30" s="4"/>
      <c r="URD30" s="4"/>
      <c r="URG30" s="4"/>
      <c r="URH30" s="4"/>
      <c r="URK30" s="4"/>
      <c r="URL30" s="4"/>
      <c r="URO30" s="4"/>
      <c r="URP30" s="4"/>
      <c r="URS30" s="4"/>
      <c r="URT30" s="4"/>
      <c r="URW30" s="4"/>
      <c r="URX30" s="4"/>
      <c r="USA30" s="4"/>
      <c r="USB30" s="4"/>
      <c r="USE30" s="4"/>
      <c r="USF30" s="4"/>
      <c r="USI30" s="4"/>
      <c r="USJ30" s="4"/>
      <c r="USM30" s="4"/>
      <c r="USN30" s="4"/>
      <c r="USQ30" s="4"/>
      <c r="USR30" s="4"/>
      <c r="USU30" s="4"/>
      <c r="USV30" s="4"/>
      <c r="USY30" s="4"/>
      <c r="USZ30" s="4"/>
      <c r="UTC30" s="4"/>
      <c r="UTD30" s="4"/>
      <c r="UTG30" s="4"/>
      <c r="UTH30" s="4"/>
      <c r="UTK30" s="4"/>
      <c r="UTL30" s="4"/>
      <c r="UTO30" s="4"/>
      <c r="UTP30" s="4"/>
      <c r="UTS30" s="4"/>
      <c r="UTT30" s="4"/>
      <c r="UTW30" s="4"/>
      <c r="UTX30" s="4"/>
      <c r="UUA30" s="4"/>
      <c r="UUB30" s="4"/>
      <c r="UUE30" s="4"/>
      <c r="UUF30" s="4"/>
      <c r="UUI30" s="4"/>
      <c r="UUJ30" s="4"/>
      <c r="UUM30" s="4"/>
      <c r="UUN30" s="4"/>
      <c r="UUQ30" s="4"/>
      <c r="UUR30" s="4"/>
      <c r="UUU30" s="4"/>
      <c r="UUV30" s="4"/>
      <c r="UUY30" s="4"/>
      <c r="UUZ30" s="4"/>
      <c r="UVC30" s="4"/>
      <c r="UVD30" s="4"/>
      <c r="UVG30" s="4"/>
      <c r="UVH30" s="4"/>
      <c r="UVK30" s="4"/>
      <c r="UVL30" s="4"/>
      <c r="UVO30" s="4"/>
      <c r="UVP30" s="4"/>
      <c r="UVS30" s="4"/>
      <c r="UVT30" s="4"/>
      <c r="UVW30" s="4"/>
      <c r="UVX30" s="4"/>
      <c r="UWA30" s="4"/>
      <c r="UWB30" s="4"/>
      <c r="UWE30" s="4"/>
      <c r="UWF30" s="4"/>
      <c r="UWI30" s="4"/>
      <c r="UWJ30" s="4"/>
      <c r="UWM30" s="4"/>
      <c r="UWN30" s="4"/>
      <c r="UWQ30" s="4"/>
      <c r="UWR30" s="4"/>
      <c r="UWU30" s="4"/>
      <c r="UWV30" s="4"/>
      <c r="UWY30" s="4"/>
      <c r="UWZ30" s="4"/>
      <c r="UXC30" s="4"/>
      <c r="UXD30" s="4"/>
      <c r="UXG30" s="4"/>
      <c r="UXH30" s="4"/>
      <c r="UXK30" s="4"/>
      <c r="UXL30" s="4"/>
      <c r="UXO30" s="4"/>
      <c r="UXP30" s="4"/>
      <c r="UXS30" s="4"/>
      <c r="UXT30" s="4"/>
      <c r="UXW30" s="4"/>
      <c r="UXX30" s="4"/>
      <c r="UYA30" s="4"/>
      <c r="UYB30" s="4"/>
      <c r="UYE30" s="4"/>
      <c r="UYF30" s="4"/>
      <c r="UYI30" s="4"/>
      <c r="UYJ30" s="4"/>
      <c r="UYM30" s="4"/>
      <c r="UYN30" s="4"/>
      <c r="UYQ30" s="4"/>
      <c r="UYR30" s="4"/>
      <c r="UYU30" s="4"/>
      <c r="UYV30" s="4"/>
      <c r="UYY30" s="4"/>
      <c r="UYZ30" s="4"/>
      <c r="UZC30" s="4"/>
      <c r="UZD30" s="4"/>
      <c r="UZG30" s="4"/>
      <c r="UZH30" s="4"/>
      <c r="UZK30" s="4"/>
      <c r="UZL30" s="4"/>
      <c r="UZO30" s="4"/>
      <c r="UZP30" s="4"/>
      <c r="UZS30" s="4"/>
      <c r="UZT30" s="4"/>
      <c r="UZW30" s="4"/>
      <c r="UZX30" s="4"/>
      <c r="VAA30" s="4"/>
      <c r="VAB30" s="4"/>
      <c r="VAE30" s="4"/>
      <c r="VAF30" s="4"/>
      <c r="VAI30" s="4"/>
      <c r="VAJ30" s="4"/>
      <c r="VAM30" s="4"/>
      <c r="VAN30" s="4"/>
      <c r="VAQ30" s="4"/>
      <c r="VAR30" s="4"/>
      <c r="VAU30" s="4"/>
      <c r="VAV30" s="4"/>
      <c r="VAY30" s="4"/>
      <c r="VAZ30" s="4"/>
      <c r="VBC30" s="4"/>
      <c r="VBD30" s="4"/>
      <c r="VBG30" s="4"/>
      <c r="VBH30" s="4"/>
      <c r="VBK30" s="4"/>
      <c r="VBL30" s="4"/>
      <c r="VBO30" s="4"/>
      <c r="VBP30" s="4"/>
      <c r="VBS30" s="4"/>
      <c r="VBT30" s="4"/>
      <c r="VBW30" s="4"/>
      <c r="VBX30" s="4"/>
      <c r="VCA30" s="4"/>
      <c r="VCB30" s="4"/>
      <c r="VCE30" s="4"/>
      <c r="VCF30" s="4"/>
      <c r="VCI30" s="4"/>
      <c r="VCJ30" s="4"/>
      <c r="VCM30" s="4"/>
      <c r="VCN30" s="4"/>
      <c r="VCQ30" s="4"/>
      <c r="VCR30" s="4"/>
      <c r="VCU30" s="4"/>
      <c r="VCV30" s="4"/>
      <c r="VCY30" s="4"/>
      <c r="VCZ30" s="4"/>
      <c r="VDC30" s="4"/>
      <c r="VDD30" s="4"/>
      <c r="VDG30" s="4"/>
      <c r="VDH30" s="4"/>
      <c r="VDK30" s="4"/>
      <c r="VDL30" s="4"/>
      <c r="VDO30" s="4"/>
      <c r="VDP30" s="4"/>
      <c r="VDS30" s="4"/>
      <c r="VDT30" s="4"/>
      <c r="VDW30" s="4"/>
      <c r="VDX30" s="4"/>
      <c r="VEA30" s="4"/>
      <c r="VEB30" s="4"/>
      <c r="VEE30" s="4"/>
      <c r="VEF30" s="4"/>
      <c r="VEI30" s="4"/>
      <c r="VEJ30" s="4"/>
      <c r="VEM30" s="4"/>
      <c r="VEN30" s="4"/>
      <c r="VEQ30" s="4"/>
      <c r="VER30" s="4"/>
      <c r="VEU30" s="4"/>
      <c r="VEV30" s="4"/>
      <c r="VEY30" s="4"/>
      <c r="VEZ30" s="4"/>
      <c r="VFC30" s="4"/>
      <c r="VFD30" s="4"/>
      <c r="VFG30" s="4"/>
      <c r="VFH30" s="4"/>
      <c r="VFK30" s="4"/>
      <c r="VFL30" s="4"/>
      <c r="VFO30" s="4"/>
      <c r="VFP30" s="4"/>
      <c r="VFS30" s="4"/>
      <c r="VFT30" s="4"/>
      <c r="VFW30" s="4"/>
      <c r="VFX30" s="4"/>
      <c r="VGA30" s="4"/>
      <c r="VGB30" s="4"/>
      <c r="VGE30" s="4"/>
      <c r="VGF30" s="4"/>
      <c r="VGI30" s="4"/>
      <c r="VGJ30" s="4"/>
      <c r="VGM30" s="4"/>
      <c r="VGN30" s="4"/>
      <c r="VGQ30" s="4"/>
      <c r="VGR30" s="4"/>
      <c r="VGU30" s="4"/>
      <c r="VGV30" s="4"/>
      <c r="VGY30" s="4"/>
      <c r="VGZ30" s="4"/>
      <c r="VHC30" s="4"/>
      <c r="VHD30" s="4"/>
      <c r="VHG30" s="4"/>
      <c r="VHH30" s="4"/>
      <c r="VHK30" s="4"/>
      <c r="VHL30" s="4"/>
      <c r="VHO30" s="4"/>
      <c r="VHP30" s="4"/>
      <c r="VHS30" s="4"/>
      <c r="VHT30" s="4"/>
      <c r="VHW30" s="4"/>
      <c r="VHX30" s="4"/>
      <c r="VIA30" s="4"/>
      <c r="VIB30" s="4"/>
      <c r="VIE30" s="4"/>
      <c r="VIF30" s="4"/>
      <c r="VII30" s="4"/>
      <c r="VIJ30" s="4"/>
      <c r="VIM30" s="4"/>
      <c r="VIN30" s="4"/>
      <c r="VIQ30" s="4"/>
      <c r="VIR30" s="4"/>
      <c r="VIU30" s="4"/>
      <c r="VIV30" s="4"/>
      <c r="VIY30" s="4"/>
      <c r="VIZ30" s="4"/>
      <c r="VJC30" s="4"/>
      <c r="VJD30" s="4"/>
      <c r="VJG30" s="4"/>
      <c r="VJH30" s="4"/>
      <c r="VJK30" s="4"/>
      <c r="VJL30" s="4"/>
      <c r="VJO30" s="4"/>
      <c r="VJP30" s="4"/>
      <c r="VJS30" s="4"/>
      <c r="VJT30" s="4"/>
      <c r="VJW30" s="4"/>
      <c r="VJX30" s="4"/>
      <c r="VKA30" s="4"/>
      <c r="VKB30" s="4"/>
      <c r="VKE30" s="4"/>
      <c r="VKF30" s="4"/>
      <c r="VKI30" s="4"/>
      <c r="VKJ30" s="4"/>
      <c r="VKM30" s="4"/>
      <c r="VKN30" s="4"/>
      <c r="VKQ30" s="4"/>
      <c r="VKR30" s="4"/>
      <c r="VKU30" s="4"/>
      <c r="VKV30" s="4"/>
      <c r="VKY30" s="4"/>
      <c r="VKZ30" s="4"/>
      <c r="VLC30" s="4"/>
      <c r="VLD30" s="4"/>
      <c r="VLG30" s="4"/>
      <c r="VLH30" s="4"/>
      <c r="VLK30" s="4"/>
      <c r="VLL30" s="4"/>
      <c r="VLO30" s="4"/>
      <c r="VLP30" s="4"/>
      <c r="VLS30" s="4"/>
      <c r="VLT30" s="4"/>
      <c r="VLW30" s="4"/>
      <c r="VLX30" s="4"/>
      <c r="VMA30" s="4"/>
      <c r="VMB30" s="4"/>
      <c r="VME30" s="4"/>
      <c r="VMF30" s="4"/>
      <c r="VMI30" s="4"/>
      <c r="VMJ30" s="4"/>
      <c r="VMM30" s="4"/>
      <c r="VMN30" s="4"/>
      <c r="VMQ30" s="4"/>
      <c r="VMR30" s="4"/>
      <c r="VMU30" s="4"/>
      <c r="VMV30" s="4"/>
      <c r="VMY30" s="4"/>
      <c r="VMZ30" s="4"/>
      <c r="VNC30" s="4"/>
      <c r="VND30" s="4"/>
      <c r="VNG30" s="4"/>
      <c r="VNH30" s="4"/>
      <c r="VNK30" s="4"/>
      <c r="VNL30" s="4"/>
      <c r="VNO30" s="4"/>
      <c r="VNP30" s="4"/>
      <c r="VNS30" s="4"/>
      <c r="VNT30" s="4"/>
      <c r="VNW30" s="4"/>
      <c r="VNX30" s="4"/>
      <c r="VOA30" s="4"/>
      <c r="VOB30" s="4"/>
      <c r="VOE30" s="4"/>
      <c r="VOF30" s="4"/>
      <c r="VOI30" s="4"/>
      <c r="VOJ30" s="4"/>
      <c r="VOM30" s="4"/>
      <c r="VON30" s="4"/>
      <c r="VOQ30" s="4"/>
      <c r="VOR30" s="4"/>
      <c r="VOU30" s="4"/>
      <c r="VOV30" s="4"/>
      <c r="VOY30" s="4"/>
      <c r="VOZ30" s="4"/>
      <c r="VPC30" s="4"/>
      <c r="VPD30" s="4"/>
      <c r="VPG30" s="4"/>
      <c r="VPH30" s="4"/>
      <c r="VPK30" s="4"/>
      <c r="VPL30" s="4"/>
      <c r="VPO30" s="4"/>
      <c r="VPP30" s="4"/>
      <c r="VPS30" s="4"/>
      <c r="VPT30" s="4"/>
      <c r="VPW30" s="4"/>
      <c r="VPX30" s="4"/>
      <c r="VQA30" s="4"/>
      <c r="VQB30" s="4"/>
      <c r="VQE30" s="4"/>
      <c r="VQF30" s="4"/>
      <c r="VQI30" s="4"/>
      <c r="VQJ30" s="4"/>
      <c r="VQM30" s="4"/>
      <c r="VQN30" s="4"/>
      <c r="VQQ30" s="4"/>
      <c r="VQR30" s="4"/>
      <c r="VQU30" s="4"/>
      <c r="VQV30" s="4"/>
      <c r="VQY30" s="4"/>
      <c r="VQZ30" s="4"/>
      <c r="VRC30" s="4"/>
      <c r="VRD30" s="4"/>
      <c r="VRG30" s="4"/>
      <c r="VRH30" s="4"/>
      <c r="VRK30" s="4"/>
      <c r="VRL30" s="4"/>
      <c r="VRO30" s="4"/>
      <c r="VRP30" s="4"/>
      <c r="VRS30" s="4"/>
      <c r="VRT30" s="4"/>
      <c r="VRW30" s="4"/>
      <c r="VRX30" s="4"/>
      <c r="VSA30" s="4"/>
      <c r="VSB30" s="4"/>
      <c r="VSE30" s="4"/>
      <c r="VSF30" s="4"/>
      <c r="VSI30" s="4"/>
      <c r="VSJ30" s="4"/>
      <c r="VSM30" s="4"/>
      <c r="VSN30" s="4"/>
      <c r="VSQ30" s="4"/>
      <c r="VSR30" s="4"/>
      <c r="VSU30" s="4"/>
      <c r="VSV30" s="4"/>
      <c r="VSY30" s="4"/>
      <c r="VSZ30" s="4"/>
      <c r="VTC30" s="4"/>
      <c r="VTD30" s="4"/>
      <c r="VTG30" s="4"/>
      <c r="VTH30" s="4"/>
      <c r="VTK30" s="4"/>
      <c r="VTL30" s="4"/>
      <c r="VTO30" s="4"/>
      <c r="VTP30" s="4"/>
      <c r="VTS30" s="4"/>
      <c r="VTT30" s="4"/>
      <c r="VTW30" s="4"/>
      <c r="VTX30" s="4"/>
      <c r="VUA30" s="4"/>
      <c r="VUB30" s="4"/>
      <c r="VUE30" s="4"/>
      <c r="VUF30" s="4"/>
      <c r="VUI30" s="4"/>
      <c r="VUJ30" s="4"/>
      <c r="VUM30" s="4"/>
      <c r="VUN30" s="4"/>
      <c r="VUQ30" s="4"/>
      <c r="VUR30" s="4"/>
      <c r="VUU30" s="4"/>
      <c r="VUV30" s="4"/>
      <c r="VUY30" s="4"/>
      <c r="VUZ30" s="4"/>
      <c r="VVC30" s="4"/>
      <c r="VVD30" s="4"/>
      <c r="VVG30" s="4"/>
      <c r="VVH30" s="4"/>
      <c r="VVK30" s="4"/>
      <c r="VVL30" s="4"/>
      <c r="VVO30" s="4"/>
      <c r="VVP30" s="4"/>
      <c r="VVS30" s="4"/>
      <c r="VVT30" s="4"/>
      <c r="VVW30" s="4"/>
      <c r="VVX30" s="4"/>
      <c r="VWA30" s="4"/>
      <c r="VWB30" s="4"/>
      <c r="VWE30" s="4"/>
      <c r="VWF30" s="4"/>
      <c r="VWI30" s="4"/>
      <c r="VWJ30" s="4"/>
      <c r="VWM30" s="4"/>
      <c r="VWN30" s="4"/>
      <c r="VWQ30" s="4"/>
      <c r="VWR30" s="4"/>
      <c r="VWU30" s="4"/>
      <c r="VWV30" s="4"/>
      <c r="VWY30" s="4"/>
      <c r="VWZ30" s="4"/>
      <c r="VXC30" s="4"/>
      <c r="VXD30" s="4"/>
      <c r="VXG30" s="4"/>
      <c r="VXH30" s="4"/>
      <c r="VXK30" s="4"/>
      <c r="VXL30" s="4"/>
      <c r="VXO30" s="4"/>
      <c r="VXP30" s="4"/>
      <c r="VXS30" s="4"/>
      <c r="VXT30" s="4"/>
      <c r="VXW30" s="4"/>
      <c r="VXX30" s="4"/>
      <c r="VYA30" s="4"/>
      <c r="VYB30" s="4"/>
      <c r="VYE30" s="4"/>
      <c r="VYF30" s="4"/>
      <c r="VYI30" s="4"/>
      <c r="VYJ30" s="4"/>
      <c r="VYM30" s="4"/>
      <c r="VYN30" s="4"/>
      <c r="VYQ30" s="4"/>
      <c r="VYR30" s="4"/>
      <c r="VYU30" s="4"/>
      <c r="VYV30" s="4"/>
      <c r="VYY30" s="4"/>
      <c r="VYZ30" s="4"/>
      <c r="VZC30" s="4"/>
      <c r="VZD30" s="4"/>
      <c r="VZG30" s="4"/>
      <c r="VZH30" s="4"/>
      <c r="VZK30" s="4"/>
      <c r="VZL30" s="4"/>
      <c r="VZO30" s="4"/>
      <c r="VZP30" s="4"/>
      <c r="VZS30" s="4"/>
      <c r="VZT30" s="4"/>
      <c r="VZW30" s="4"/>
      <c r="VZX30" s="4"/>
      <c r="WAA30" s="4"/>
      <c r="WAB30" s="4"/>
      <c r="WAE30" s="4"/>
      <c r="WAF30" s="4"/>
      <c r="WAI30" s="4"/>
      <c r="WAJ30" s="4"/>
      <c r="WAM30" s="4"/>
      <c r="WAN30" s="4"/>
      <c r="WAQ30" s="4"/>
      <c r="WAR30" s="4"/>
      <c r="WAU30" s="4"/>
      <c r="WAV30" s="4"/>
      <c r="WAY30" s="4"/>
      <c r="WAZ30" s="4"/>
      <c r="WBC30" s="4"/>
      <c r="WBD30" s="4"/>
      <c r="WBG30" s="4"/>
      <c r="WBH30" s="4"/>
      <c r="WBK30" s="4"/>
      <c r="WBL30" s="4"/>
      <c r="WBO30" s="4"/>
      <c r="WBP30" s="4"/>
      <c r="WBS30" s="4"/>
      <c r="WBT30" s="4"/>
      <c r="WBW30" s="4"/>
      <c r="WBX30" s="4"/>
      <c r="WCA30" s="4"/>
      <c r="WCB30" s="4"/>
      <c r="WCE30" s="4"/>
      <c r="WCF30" s="4"/>
      <c r="WCI30" s="4"/>
      <c r="WCJ30" s="4"/>
      <c r="WCM30" s="4"/>
      <c r="WCN30" s="4"/>
      <c r="WCQ30" s="4"/>
      <c r="WCR30" s="4"/>
      <c r="WCU30" s="4"/>
      <c r="WCV30" s="4"/>
      <c r="WCY30" s="4"/>
      <c r="WCZ30" s="4"/>
      <c r="WDC30" s="4"/>
      <c r="WDD30" s="4"/>
      <c r="WDG30" s="4"/>
      <c r="WDH30" s="4"/>
      <c r="WDK30" s="4"/>
      <c r="WDL30" s="4"/>
      <c r="WDO30" s="4"/>
      <c r="WDP30" s="4"/>
      <c r="WDS30" s="4"/>
      <c r="WDT30" s="4"/>
      <c r="WDW30" s="4"/>
      <c r="WDX30" s="4"/>
      <c r="WEA30" s="4"/>
      <c r="WEB30" s="4"/>
      <c r="WEE30" s="4"/>
      <c r="WEF30" s="4"/>
      <c r="WEI30" s="4"/>
      <c r="WEJ30" s="4"/>
      <c r="WEM30" s="4"/>
      <c r="WEN30" s="4"/>
      <c r="WEQ30" s="4"/>
      <c r="WER30" s="4"/>
      <c r="WEU30" s="4"/>
      <c r="WEV30" s="4"/>
      <c r="WEY30" s="4"/>
      <c r="WEZ30" s="4"/>
      <c r="WFC30" s="4"/>
      <c r="WFD30" s="4"/>
      <c r="WFG30" s="4"/>
      <c r="WFH30" s="4"/>
      <c r="WFK30" s="4"/>
      <c r="WFL30" s="4"/>
      <c r="WFO30" s="4"/>
      <c r="WFP30" s="4"/>
      <c r="WFS30" s="4"/>
      <c r="WFT30" s="4"/>
      <c r="WFW30" s="4"/>
      <c r="WFX30" s="4"/>
      <c r="WGA30" s="4"/>
      <c r="WGB30" s="4"/>
      <c r="WGE30" s="4"/>
      <c r="WGF30" s="4"/>
      <c r="WGI30" s="4"/>
      <c r="WGJ30" s="4"/>
      <c r="WGM30" s="4"/>
      <c r="WGN30" s="4"/>
      <c r="WGQ30" s="4"/>
      <c r="WGR30" s="4"/>
      <c r="WGU30" s="4"/>
      <c r="WGV30" s="4"/>
      <c r="WGY30" s="4"/>
      <c r="WGZ30" s="4"/>
      <c r="WHC30" s="4"/>
      <c r="WHD30" s="4"/>
      <c r="WHG30" s="4"/>
      <c r="WHH30" s="4"/>
      <c r="WHK30" s="4"/>
      <c r="WHL30" s="4"/>
      <c r="WHO30" s="4"/>
      <c r="WHP30" s="4"/>
      <c r="WHS30" s="4"/>
      <c r="WHT30" s="4"/>
      <c r="WHW30" s="4"/>
      <c r="WHX30" s="4"/>
      <c r="WIA30" s="4"/>
      <c r="WIB30" s="4"/>
      <c r="WIE30" s="4"/>
      <c r="WIF30" s="4"/>
      <c r="WII30" s="4"/>
      <c r="WIJ30" s="4"/>
      <c r="WIM30" s="4"/>
      <c r="WIN30" s="4"/>
      <c r="WIQ30" s="4"/>
      <c r="WIR30" s="4"/>
      <c r="WIU30" s="4"/>
      <c r="WIV30" s="4"/>
      <c r="WIY30" s="4"/>
      <c r="WIZ30" s="4"/>
      <c r="WJC30" s="4"/>
      <c r="WJD30" s="4"/>
      <c r="WJG30" s="4"/>
      <c r="WJH30" s="4"/>
      <c r="WJK30" s="4"/>
      <c r="WJL30" s="4"/>
      <c r="WJO30" s="4"/>
      <c r="WJP30" s="4"/>
      <c r="WJS30" s="4"/>
      <c r="WJT30" s="4"/>
      <c r="WJW30" s="4"/>
      <c r="WJX30" s="4"/>
      <c r="WKA30" s="4"/>
      <c r="WKB30" s="4"/>
      <c r="WKE30" s="4"/>
      <c r="WKF30" s="4"/>
      <c r="WKI30" s="4"/>
      <c r="WKJ30" s="4"/>
      <c r="WKM30" s="4"/>
      <c r="WKN30" s="4"/>
      <c r="WKQ30" s="4"/>
      <c r="WKR30" s="4"/>
      <c r="WKU30" s="4"/>
      <c r="WKV30" s="4"/>
      <c r="WKY30" s="4"/>
      <c r="WKZ30" s="4"/>
      <c r="WLC30" s="4"/>
      <c r="WLD30" s="4"/>
      <c r="WLG30" s="4"/>
      <c r="WLH30" s="4"/>
      <c r="WLK30" s="4"/>
      <c r="WLL30" s="4"/>
      <c r="WLO30" s="4"/>
      <c r="WLP30" s="4"/>
      <c r="WLS30" s="4"/>
      <c r="WLT30" s="4"/>
      <c r="WLW30" s="4"/>
      <c r="WLX30" s="4"/>
      <c r="WMA30" s="4"/>
      <c r="WMB30" s="4"/>
      <c r="WME30" s="4"/>
      <c r="WMF30" s="4"/>
      <c r="WMI30" s="4"/>
      <c r="WMJ30" s="4"/>
      <c r="WMM30" s="4"/>
      <c r="WMN30" s="4"/>
      <c r="WMQ30" s="4"/>
      <c r="WMR30" s="4"/>
      <c r="WMU30" s="4"/>
      <c r="WMV30" s="4"/>
      <c r="WMY30" s="4"/>
      <c r="WMZ30" s="4"/>
      <c r="WNC30" s="4"/>
      <c r="WND30" s="4"/>
      <c r="WNG30" s="4"/>
      <c r="WNH30" s="4"/>
      <c r="WNK30" s="4"/>
      <c r="WNL30" s="4"/>
      <c r="WNO30" s="4"/>
      <c r="WNP30" s="4"/>
      <c r="WNS30" s="4"/>
      <c r="WNT30" s="4"/>
      <c r="WNW30" s="4"/>
      <c r="WNX30" s="4"/>
      <c r="WOA30" s="4"/>
      <c r="WOB30" s="4"/>
      <c r="WOE30" s="4"/>
      <c r="WOF30" s="4"/>
      <c r="WOI30" s="4"/>
      <c r="WOJ30" s="4"/>
      <c r="WOM30" s="4"/>
      <c r="WON30" s="4"/>
      <c r="WOQ30" s="4"/>
      <c r="WOR30" s="4"/>
      <c r="WOU30" s="4"/>
      <c r="WOV30" s="4"/>
      <c r="WOY30" s="4"/>
      <c r="WOZ30" s="4"/>
      <c r="WPC30" s="4"/>
      <c r="WPD30" s="4"/>
      <c r="WPG30" s="4"/>
      <c r="WPH30" s="4"/>
      <c r="WPK30" s="4"/>
      <c r="WPL30" s="4"/>
      <c r="WPO30" s="4"/>
      <c r="WPP30" s="4"/>
      <c r="WPS30" s="4"/>
      <c r="WPT30" s="4"/>
      <c r="WPW30" s="4"/>
      <c r="WPX30" s="4"/>
      <c r="WQA30" s="4"/>
      <c r="WQB30" s="4"/>
      <c r="WQE30" s="4"/>
      <c r="WQF30" s="4"/>
      <c r="WQI30" s="4"/>
      <c r="WQJ30" s="4"/>
      <c r="WQM30" s="4"/>
      <c r="WQN30" s="4"/>
      <c r="WQQ30" s="4"/>
      <c r="WQR30" s="4"/>
      <c r="WQU30" s="4"/>
      <c r="WQV30" s="4"/>
      <c r="WQY30" s="4"/>
      <c r="WQZ30" s="4"/>
      <c r="WRC30" s="4"/>
      <c r="WRD30" s="4"/>
      <c r="WRG30" s="4"/>
      <c r="WRH30" s="4"/>
      <c r="WRK30" s="4"/>
      <c r="WRL30" s="4"/>
      <c r="WRO30" s="4"/>
      <c r="WRP30" s="4"/>
      <c r="WRS30" s="4"/>
      <c r="WRT30" s="4"/>
      <c r="WRW30" s="4"/>
      <c r="WRX30" s="4"/>
      <c r="WSA30" s="4"/>
      <c r="WSB30" s="4"/>
      <c r="WSE30" s="4"/>
      <c r="WSF30" s="4"/>
      <c r="WSI30" s="4"/>
      <c r="WSJ30" s="4"/>
      <c r="WSM30" s="4"/>
      <c r="WSN30" s="4"/>
      <c r="WSQ30" s="4"/>
      <c r="WSR30" s="4"/>
      <c r="WSU30" s="4"/>
      <c r="WSV30" s="4"/>
      <c r="WSY30" s="4"/>
      <c r="WSZ30" s="4"/>
      <c r="WTC30" s="4"/>
      <c r="WTD30" s="4"/>
      <c r="WTG30" s="4"/>
      <c r="WTH30" s="4"/>
      <c r="WTK30" s="4"/>
      <c r="WTL30" s="4"/>
      <c r="WTO30" s="4"/>
      <c r="WTP30" s="4"/>
      <c r="WTS30" s="4"/>
      <c r="WTT30" s="4"/>
      <c r="WTW30" s="4"/>
      <c r="WTX30" s="4"/>
      <c r="WUA30" s="4"/>
      <c r="WUB30" s="4"/>
      <c r="WUE30" s="4"/>
      <c r="WUF30" s="4"/>
      <c r="WUI30" s="4"/>
      <c r="WUJ30" s="4"/>
      <c r="WUM30" s="4"/>
      <c r="WUN30" s="4"/>
      <c r="WUQ30" s="4"/>
      <c r="WUR30" s="4"/>
      <c r="WUU30" s="4"/>
      <c r="WUV30" s="4"/>
      <c r="WUY30" s="4"/>
      <c r="WUZ30" s="4"/>
      <c r="WVC30" s="4"/>
      <c r="WVD30" s="4"/>
      <c r="WVG30" s="4"/>
      <c r="WVH30" s="4"/>
      <c r="WVK30" s="4"/>
      <c r="WVL30" s="4"/>
      <c r="WVO30" s="4"/>
      <c r="WVP30" s="4"/>
      <c r="WVS30" s="4"/>
      <c r="WVT30" s="4"/>
      <c r="WVW30" s="4"/>
      <c r="WVX30" s="4"/>
      <c r="WWA30" s="4"/>
      <c r="WWB30" s="4"/>
      <c r="WWE30" s="4"/>
      <c r="WWF30" s="4"/>
      <c r="WWI30" s="4"/>
      <c r="WWJ30" s="4"/>
      <c r="WWM30" s="4"/>
      <c r="WWN30" s="4"/>
      <c r="WWQ30" s="4"/>
      <c r="WWR30" s="4"/>
      <c r="WWU30" s="4"/>
      <c r="WWV30" s="4"/>
      <c r="WWY30" s="4"/>
      <c r="WWZ30" s="4"/>
      <c r="WXC30" s="4"/>
      <c r="WXD30" s="4"/>
      <c r="WXG30" s="4"/>
      <c r="WXH30" s="4"/>
      <c r="WXK30" s="4"/>
      <c r="WXL30" s="4"/>
      <c r="WXO30" s="4"/>
      <c r="WXP30" s="4"/>
      <c r="WXS30" s="4"/>
      <c r="WXT30" s="4"/>
      <c r="WXW30" s="4"/>
      <c r="WXX30" s="4"/>
      <c r="WYA30" s="4"/>
      <c r="WYB30" s="4"/>
      <c r="WYE30" s="4"/>
      <c r="WYF30" s="4"/>
      <c r="WYI30" s="4"/>
      <c r="WYJ30" s="4"/>
      <c r="WYM30" s="4"/>
      <c r="WYN30" s="4"/>
      <c r="WYQ30" s="4"/>
      <c r="WYR30" s="4"/>
      <c r="WYU30" s="4"/>
      <c r="WYV30" s="4"/>
      <c r="WYY30" s="4"/>
      <c r="WYZ30" s="4"/>
      <c r="WZC30" s="4"/>
      <c r="WZD30" s="4"/>
      <c r="WZG30" s="4"/>
      <c r="WZH30" s="4"/>
      <c r="WZK30" s="4"/>
      <c r="WZL30" s="4"/>
      <c r="WZO30" s="4"/>
      <c r="WZP30" s="4"/>
      <c r="WZS30" s="4"/>
      <c r="WZT30" s="4"/>
      <c r="WZW30" s="4"/>
      <c r="WZX30" s="4"/>
      <c r="XAA30" s="4"/>
      <c r="XAB30" s="4"/>
      <c r="XAE30" s="4"/>
      <c r="XAF30" s="4"/>
      <c r="XAI30" s="4"/>
      <c r="XAJ30" s="4"/>
      <c r="XAM30" s="4"/>
      <c r="XAN30" s="4"/>
      <c r="XAQ30" s="4"/>
      <c r="XAR30" s="4"/>
      <c r="XAU30" s="4"/>
      <c r="XAV30" s="4"/>
      <c r="XAY30" s="4"/>
      <c r="XAZ30" s="4"/>
      <c r="XBC30" s="4"/>
      <c r="XBD30" s="4"/>
      <c r="XBG30" s="4"/>
      <c r="XBH30" s="4"/>
      <c r="XBK30" s="4"/>
      <c r="XBL30" s="4"/>
      <c r="XBO30" s="4"/>
      <c r="XBP30" s="4"/>
      <c r="XBS30" s="4"/>
      <c r="XBT30" s="4"/>
      <c r="XBW30" s="4"/>
      <c r="XBX30" s="4"/>
      <c r="XCA30" s="4"/>
      <c r="XCB30" s="4"/>
      <c r="XCE30" s="4"/>
      <c r="XCF30" s="4"/>
      <c r="XCI30" s="4"/>
      <c r="XCJ30" s="4"/>
      <c r="XCM30" s="4"/>
      <c r="XCN30" s="4"/>
      <c r="XCQ30" s="4"/>
      <c r="XCR30" s="4"/>
      <c r="XCU30" s="4"/>
      <c r="XCV30" s="4"/>
      <c r="XCY30" s="4"/>
      <c r="XCZ30" s="4"/>
      <c r="XDC30" s="4"/>
      <c r="XDD30" s="4"/>
      <c r="XDG30" s="4"/>
      <c r="XDH30" s="4"/>
      <c r="XDK30" s="4"/>
      <c r="XDL30" s="4"/>
      <c r="XDO30" s="4"/>
      <c r="XDP30" s="4"/>
      <c r="XDS30" s="4"/>
      <c r="XDT30" s="4"/>
      <c r="XDW30" s="4"/>
      <c r="XDX30" s="4"/>
      <c r="XEA30" s="4"/>
      <c r="XEB30" s="4"/>
      <c r="XEE30" s="4"/>
      <c r="XEF30" s="4"/>
      <c r="XEI30" s="4"/>
      <c r="XEJ30" s="4"/>
      <c r="XEM30" s="4"/>
      <c r="XEN30" s="4"/>
      <c r="XEQ30" s="4"/>
      <c r="XER30" s="4"/>
      <c r="XEU30" s="4"/>
      <c r="XEV30" s="4"/>
      <c r="XEY30" s="4"/>
      <c r="XEZ30" s="4"/>
      <c r="XFC30" s="4"/>
      <c r="XFD30" s="4"/>
    </row>
    <row r="31" spans="1:1024 1027:2048 2051:3072 3075:4096 4099:5120 5123:6144 6147:7168 7171:8192 8195:9216 9219:10240 10243:11264 11267:12288 12291:13312 13315:14336 14339:15360 15363:16384">
      <c r="A31">
        <v>8.8199999999999997E-3</v>
      </c>
      <c r="B31">
        <v>-9.2200000000000008E-3</v>
      </c>
      <c r="C31" s="4">
        <f t="shared" si="4"/>
        <v>0.5292</v>
      </c>
      <c r="D31" s="4">
        <f t="shared" si="5"/>
        <v>-0.55320000000000003</v>
      </c>
      <c r="F31">
        <f t="shared" si="0"/>
        <v>0.5292</v>
      </c>
      <c r="G31" s="4">
        <f t="shared" si="1"/>
        <v>-7.2467999999999995</v>
      </c>
      <c r="H31" s="4"/>
      <c r="I31">
        <f t="shared" si="2"/>
        <v>31.751999999999999</v>
      </c>
      <c r="J31">
        <f t="shared" si="3"/>
        <v>-434.80799999999999</v>
      </c>
      <c r="K31" s="4" t="s">
        <v>100</v>
      </c>
      <c r="L31" s="4"/>
      <c r="O31" s="4"/>
      <c r="P31" s="4"/>
      <c r="S31" s="4"/>
      <c r="T31" s="4"/>
      <c r="W31" s="4"/>
      <c r="X31" s="4"/>
      <c r="AA31" s="4"/>
      <c r="AB31" s="4"/>
      <c r="AE31" s="4"/>
      <c r="AF31" s="4"/>
      <c r="AI31" s="4"/>
      <c r="AJ31" s="4"/>
      <c r="AM31" s="4"/>
      <c r="AN31" s="4"/>
      <c r="AQ31" s="4"/>
      <c r="AR31" s="4"/>
      <c r="AU31" s="4"/>
      <c r="AV31" s="4"/>
      <c r="AY31" s="4"/>
      <c r="AZ31" s="4"/>
      <c r="BC31" s="4"/>
      <c r="BD31" s="4"/>
      <c r="BG31" s="4"/>
      <c r="BH31" s="4"/>
      <c r="BK31" s="4"/>
      <c r="BL31" s="4"/>
      <c r="BO31" s="4"/>
      <c r="BP31" s="4"/>
      <c r="BS31" s="4"/>
      <c r="BT31" s="4"/>
      <c r="BW31" s="4"/>
      <c r="BX31" s="4"/>
      <c r="CA31" s="4"/>
      <c r="CB31" s="4"/>
      <c r="CE31" s="4"/>
      <c r="CF31" s="4"/>
      <c r="CI31" s="4"/>
      <c r="CJ31" s="4"/>
      <c r="CM31" s="4"/>
      <c r="CN31" s="4"/>
      <c r="CQ31" s="4"/>
      <c r="CR31" s="4"/>
      <c r="CU31" s="4"/>
      <c r="CV31" s="4"/>
      <c r="CY31" s="4"/>
      <c r="CZ31" s="4"/>
      <c r="DC31" s="4"/>
      <c r="DD31" s="4"/>
      <c r="DG31" s="4"/>
      <c r="DH31" s="4"/>
      <c r="DK31" s="4"/>
      <c r="DL31" s="4"/>
      <c r="DO31" s="4"/>
      <c r="DP31" s="4"/>
      <c r="DS31" s="4"/>
      <c r="DT31" s="4"/>
      <c r="DW31" s="4"/>
      <c r="DX31" s="4"/>
      <c r="EA31" s="4"/>
      <c r="EB31" s="4"/>
      <c r="EE31" s="4"/>
      <c r="EF31" s="4"/>
      <c r="EI31" s="4"/>
      <c r="EJ31" s="4"/>
      <c r="EM31" s="4"/>
      <c r="EN31" s="4"/>
      <c r="EQ31" s="4"/>
      <c r="ER31" s="4"/>
      <c r="EU31" s="4"/>
      <c r="EV31" s="4"/>
      <c r="EY31" s="4"/>
      <c r="EZ31" s="4"/>
      <c r="FC31" s="4"/>
      <c r="FD31" s="4"/>
      <c r="FG31" s="4"/>
      <c r="FH31" s="4"/>
      <c r="FK31" s="4"/>
      <c r="FL31" s="4"/>
      <c r="FO31" s="4"/>
      <c r="FP31" s="4"/>
      <c r="FS31" s="4"/>
      <c r="FT31" s="4"/>
      <c r="FW31" s="4"/>
      <c r="FX31" s="4"/>
      <c r="GA31" s="4"/>
      <c r="GB31" s="4"/>
      <c r="GE31" s="4"/>
      <c r="GF31" s="4"/>
      <c r="GI31" s="4"/>
      <c r="GJ31" s="4"/>
      <c r="GM31" s="4"/>
      <c r="GN31" s="4"/>
      <c r="GQ31" s="4"/>
      <c r="GR31" s="4"/>
      <c r="GU31" s="4"/>
      <c r="GV31" s="4"/>
      <c r="GY31" s="4"/>
      <c r="GZ31" s="4"/>
      <c r="HC31" s="4"/>
      <c r="HD31" s="4"/>
      <c r="HG31" s="4"/>
      <c r="HH31" s="4"/>
      <c r="HK31" s="4"/>
      <c r="HL31" s="4"/>
      <c r="HO31" s="4"/>
      <c r="HP31" s="4"/>
      <c r="HS31" s="4"/>
      <c r="HT31" s="4"/>
      <c r="HW31" s="4"/>
      <c r="HX31" s="4"/>
      <c r="IA31" s="4"/>
      <c r="IB31" s="4"/>
      <c r="IE31" s="4"/>
      <c r="IF31" s="4"/>
      <c r="II31" s="4"/>
      <c r="IJ31" s="4"/>
      <c r="IM31" s="4"/>
      <c r="IN31" s="4"/>
      <c r="IQ31" s="4"/>
      <c r="IR31" s="4"/>
      <c r="IU31" s="4"/>
      <c r="IV31" s="4"/>
      <c r="IY31" s="4"/>
      <c r="IZ31" s="4"/>
      <c r="JC31" s="4"/>
      <c r="JD31" s="4"/>
      <c r="JG31" s="4"/>
      <c r="JH31" s="4"/>
      <c r="JK31" s="4"/>
      <c r="JL31" s="4"/>
      <c r="JO31" s="4"/>
      <c r="JP31" s="4"/>
      <c r="JS31" s="4"/>
      <c r="JT31" s="4"/>
      <c r="JW31" s="4"/>
      <c r="JX31" s="4"/>
      <c r="KA31" s="4"/>
      <c r="KB31" s="4"/>
      <c r="KE31" s="4"/>
      <c r="KF31" s="4"/>
      <c r="KI31" s="4"/>
      <c r="KJ31" s="4"/>
      <c r="KM31" s="4"/>
      <c r="KN31" s="4"/>
      <c r="KQ31" s="4"/>
      <c r="KR31" s="4"/>
      <c r="KU31" s="4"/>
      <c r="KV31" s="4"/>
      <c r="KY31" s="4"/>
      <c r="KZ31" s="4"/>
      <c r="LC31" s="4"/>
      <c r="LD31" s="4"/>
      <c r="LG31" s="4"/>
      <c r="LH31" s="4"/>
      <c r="LK31" s="4"/>
      <c r="LL31" s="4"/>
      <c r="LO31" s="4"/>
      <c r="LP31" s="4"/>
      <c r="LS31" s="4"/>
      <c r="LT31" s="4"/>
      <c r="LW31" s="4"/>
      <c r="LX31" s="4"/>
      <c r="MA31" s="4"/>
      <c r="MB31" s="4"/>
      <c r="ME31" s="4"/>
      <c r="MF31" s="4"/>
      <c r="MI31" s="4"/>
      <c r="MJ31" s="4"/>
      <c r="MM31" s="4"/>
      <c r="MN31" s="4"/>
      <c r="MQ31" s="4"/>
      <c r="MR31" s="4"/>
      <c r="MU31" s="4"/>
      <c r="MV31" s="4"/>
      <c r="MY31" s="4"/>
      <c r="MZ31" s="4"/>
      <c r="NC31" s="4"/>
      <c r="ND31" s="4"/>
      <c r="NG31" s="4"/>
      <c r="NH31" s="4"/>
      <c r="NK31" s="4"/>
      <c r="NL31" s="4"/>
      <c r="NO31" s="4"/>
      <c r="NP31" s="4"/>
      <c r="NS31" s="4"/>
      <c r="NT31" s="4"/>
      <c r="NW31" s="4"/>
      <c r="NX31" s="4"/>
      <c r="OA31" s="4"/>
      <c r="OB31" s="4"/>
      <c r="OE31" s="4"/>
      <c r="OF31" s="4"/>
      <c r="OI31" s="4"/>
      <c r="OJ31" s="4"/>
      <c r="OM31" s="4"/>
      <c r="ON31" s="4"/>
      <c r="OQ31" s="4"/>
      <c r="OR31" s="4"/>
      <c r="OU31" s="4"/>
      <c r="OV31" s="4"/>
      <c r="OY31" s="4"/>
      <c r="OZ31" s="4"/>
      <c r="PC31" s="4"/>
      <c r="PD31" s="4"/>
      <c r="PG31" s="4"/>
      <c r="PH31" s="4"/>
      <c r="PK31" s="4"/>
      <c r="PL31" s="4"/>
      <c r="PO31" s="4"/>
      <c r="PP31" s="4"/>
      <c r="PS31" s="4"/>
      <c r="PT31" s="4"/>
      <c r="PW31" s="4"/>
      <c r="PX31" s="4"/>
      <c r="QA31" s="4"/>
      <c r="QB31" s="4"/>
      <c r="QE31" s="4"/>
      <c r="QF31" s="4"/>
      <c r="QI31" s="4"/>
      <c r="QJ31" s="4"/>
      <c r="QM31" s="4"/>
      <c r="QN31" s="4"/>
      <c r="QQ31" s="4"/>
      <c r="QR31" s="4"/>
      <c r="QU31" s="4"/>
      <c r="QV31" s="4"/>
      <c r="QY31" s="4"/>
      <c r="QZ31" s="4"/>
      <c r="RC31" s="4"/>
      <c r="RD31" s="4"/>
      <c r="RG31" s="4"/>
      <c r="RH31" s="4"/>
      <c r="RK31" s="4"/>
      <c r="RL31" s="4"/>
      <c r="RO31" s="4"/>
      <c r="RP31" s="4"/>
      <c r="RS31" s="4"/>
      <c r="RT31" s="4"/>
      <c r="RW31" s="4"/>
      <c r="RX31" s="4"/>
      <c r="SA31" s="4"/>
      <c r="SB31" s="4"/>
      <c r="SE31" s="4"/>
      <c r="SF31" s="4"/>
      <c r="SI31" s="4"/>
      <c r="SJ31" s="4"/>
      <c r="SM31" s="4"/>
      <c r="SN31" s="4"/>
      <c r="SQ31" s="4"/>
      <c r="SR31" s="4"/>
      <c r="SU31" s="4"/>
      <c r="SV31" s="4"/>
      <c r="SY31" s="4"/>
      <c r="SZ31" s="4"/>
      <c r="TC31" s="4"/>
      <c r="TD31" s="4"/>
      <c r="TG31" s="4"/>
      <c r="TH31" s="4"/>
      <c r="TK31" s="4"/>
      <c r="TL31" s="4"/>
      <c r="TO31" s="4"/>
      <c r="TP31" s="4"/>
      <c r="TS31" s="4"/>
      <c r="TT31" s="4"/>
      <c r="TW31" s="4"/>
      <c r="TX31" s="4"/>
      <c r="UA31" s="4"/>
      <c r="UB31" s="4"/>
      <c r="UE31" s="4"/>
      <c r="UF31" s="4"/>
      <c r="UI31" s="4"/>
      <c r="UJ31" s="4"/>
      <c r="UM31" s="4"/>
      <c r="UN31" s="4"/>
      <c r="UQ31" s="4"/>
      <c r="UR31" s="4"/>
      <c r="UU31" s="4"/>
      <c r="UV31" s="4"/>
      <c r="UY31" s="4"/>
      <c r="UZ31" s="4"/>
      <c r="VC31" s="4"/>
      <c r="VD31" s="4"/>
      <c r="VG31" s="4"/>
      <c r="VH31" s="4"/>
      <c r="VK31" s="4"/>
      <c r="VL31" s="4"/>
      <c r="VO31" s="4"/>
      <c r="VP31" s="4"/>
      <c r="VS31" s="4"/>
      <c r="VT31" s="4"/>
      <c r="VW31" s="4"/>
      <c r="VX31" s="4"/>
      <c r="WA31" s="4"/>
      <c r="WB31" s="4"/>
      <c r="WE31" s="4"/>
      <c r="WF31" s="4"/>
      <c r="WI31" s="4"/>
      <c r="WJ31" s="4"/>
      <c r="WM31" s="4"/>
      <c r="WN31" s="4"/>
      <c r="WQ31" s="4"/>
      <c r="WR31" s="4"/>
      <c r="WU31" s="4"/>
      <c r="WV31" s="4"/>
      <c r="WY31" s="4"/>
      <c r="WZ31" s="4"/>
      <c r="XC31" s="4"/>
      <c r="XD31" s="4"/>
      <c r="XG31" s="4"/>
      <c r="XH31" s="4"/>
      <c r="XK31" s="4"/>
      <c r="XL31" s="4"/>
      <c r="XO31" s="4"/>
      <c r="XP31" s="4"/>
      <c r="XS31" s="4"/>
      <c r="XT31" s="4"/>
      <c r="XW31" s="4"/>
      <c r="XX31" s="4"/>
      <c r="YA31" s="4"/>
      <c r="YB31" s="4"/>
      <c r="YE31" s="4"/>
      <c r="YF31" s="4"/>
      <c r="YI31" s="4"/>
      <c r="YJ31" s="4"/>
      <c r="YM31" s="4"/>
      <c r="YN31" s="4"/>
      <c r="YQ31" s="4"/>
      <c r="YR31" s="4"/>
      <c r="YU31" s="4"/>
      <c r="YV31" s="4"/>
      <c r="YY31" s="4"/>
      <c r="YZ31" s="4"/>
      <c r="ZC31" s="4"/>
      <c r="ZD31" s="4"/>
      <c r="ZG31" s="4"/>
      <c r="ZH31" s="4"/>
      <c r="ZK31" s="4"/>
      <c r="ZL31" s="4"/>
      <c r="ZO31" s="4"/>
      <c r="ZP31" s="4"/>
      <c r="ZS31" s="4"/>
      <c r="ZT31" s="4"/>
      <c r="ZW31" s="4"/>
      <c r="ZX31" s="4"/>
      <c r="AAA31" s="4"/>
      <c r="AAB31" s="4"/>
      <c r="AAE31" s="4"/>
      <c r="AAF31" s="4"/>
      <c r="AAI31" s="4"/>
      <c r="AAJ31" s="4"/>
      <c r="AAM31" s="4"/>
      <c r="AAN31" s="4"/>
      <c r="AAQ31" s="4"/>
      <c r="AAR31" s="4"/>
      <c r="AAU31" s="4"/>
      <c r="AAV31" s="4"/>
      <c r="AAY31" s="4"/>
      <c r="AAZ31" s="4"/>
      <c r="ABC31" s="4"/>
      <c r="ABD31" s="4"/>
      <c r="ABG31" s="4"/>
      <c r="ABH31" s="4"/>
      <c r="ABK31" s="4"/>
      <c r="ABL31" s="4"/>
      <c r="ABO31" s="4"/>
      <c r="ABP31" s="4"/>
      <c r="ABS31" s="4"/>
      <c r="ABT31" s="4"/>
      <c r="ABW31" s="4"/>
      <c r="ABX31" s="4"/>
      <c r="ACA31" s="4"/>
      <c r="ACB31" s="4"/>
      <c r="ACE31" s="4"/>
      <c r="ACF31" s="4"/>
      <c r="ACI31" s="4"/>
      <c r="ACJ31" s="4"/>
      <c r="ACM31" s="4"/>
      <c r="ACN31" s="4"/>
      <c r="ACQ31" s="4"/>
      <c r="ACR31" s="4"/>
      <c r="ACU31" s="4"/>
      <c r="ACV31" s="4"/>
      <c r="ACY31" s="4"/>
      <c r="ACZ31" s="4"/>
      <c r="ADC31" s="4"/>
      <c r="ADD31" s="4"/>
      <c r="ADG31" s="4"/>
      <c r="ADH31" s="4"/>
      <c r="ADK31" s="4"/>
      <c r="ADL31" s="4"/>
      <c r="ADO31" s="4"/>
      <c r="ADP31" s="4"/>
      <c r="ADS31" s="4"/>
      <c r="ADT31" s="4"/>
      <c r="ADW31" s="4"/>
      <c r="ADX31" s="4"/>
      <c r="AEA31" s="4"/>
      <c r="AEB31" s="4"/>
      <c r="AEE31" s="4"/>
      <c r="AEF31" s="4"/>
      <c r="AEI31" s="4"/>
      <c r="AEJ31" s="4"/>
      <c r="AEM31" s="4"/>
      <c r="AEN31" s="4"/>
      <c r="AEQ31" s="4"/>
      <c r="AER31" s="4"/>
      <c r="AEU31" s="4"/>
      <c r="AEV31" s="4"/>
      <c r="AEY31" s="4"/>
      <c r="AEZ31" s="4"/>
      <c r="AFC31" s="4"/>
      <c r="AFD31" s="4"/>
      <c r="AFG31" s="4"/>
      <c r="AFH31" s="4"/>
      <c r="AFK31" s="4"/>
      <c r="AFL31" s="4"/>
      <c r="AFO31" s="4"/>
      <c r="AFP31" s="4"/>
      <c r="AFS31" s="4"/>
      <c r="AFT31" s="4"/>
      <c r="AFW31" s="4"/>
      <c r="AFX31" s="4"/>
      <c r="AGA31" s="4"/>
      <c r="AGB31" s="4"/>
      <c r="AGE31" s="4"/>
      <c r="AGF31" s="4"/>
      <c r="AGI31" s="4"/>
      <c r="AGJ31" s="4"/>
      <c r="AGM31" s="4"/>
      <c r="AGN31" s="4"/>
      <c r="AGQ31" s="4"/>
      <c r="AGR31" s="4"/>
      <c r="AGU31" s="4"/>
      <c r="AGV31" s="4"/>
      <c r="AGY31" s="4"/>
      <c r="AGZ31" s="4"/>
      <c r="AHC31" s="4"/>
      <c r="AHD31" s="4"/>
      <c r="AHG31" s="4"/>
      <c r="AHH31" s="4"/>
      <c r="AHK31" s="4"/>
      <c r="AHL31" s="4"/>
      <c r="AHO31" s="4"/>
      <c r="AHP31" s="4"/>
      <c r="AHS31" s="4"/>
      <c r="AHT31" s="4"/>
      <c r="AHW31" s="4"/>
      <c r="AHX31" s="4"/>
      <c r="AIA31" s="4"/>
      <c r="AIB31" s="4"/>
      <c r="AIE31" s="4"/>
      <c r="AIF31" s="4"/>
      <c r="AII31" s="4"/>
      <c r="AIJ31" s="4"/>
      <c r="AIM31" s="4"/>
      <c r="AIN31" s="4"/>
      <c r="AIQ31" s="4"/>
      <c r="AIR31" s="4"/>
      <c r="AIU31" s="4"/>
      <c r="AIV31" s="4"/>
      <c r="AIY31" s="4"/>
      <c r="AIZ31" s="4"/>
      <c r="AJC31" s="4"/>
      <c r="AJD31" s="4"/>
      <c r="AJG31" s="4"/>
      <c r="AJH31" s="4"/>
      <c r="AJK31" s="4"/>
      <c r="AJL31" s="4"/>
      <c r="AJO31" s="4"/>
      <c r="AJP31" s="4"/>
      <c r="AJS31" s="4"/>
      <c r="AJT31" s="4"/>
      <c r="AJW31" s="4"/>
      <c r="AJX31" s="4"/>
      <c r="AKA31" s="4"/>
      <c r="AKB31" s="4"/>
      <c r="AKE31" s="4"/>
      <c r="AKF31" s="4"/>
      <c r="AKI31" s="4"/>
      <c r="AKJ31" s="4"/>
      <c r="AKM31" s="4"/>
      <c r="AKN31" s="4"/>
      <c r="AKQ31" s="4"/>
      <c r="AKR31" s="4"/>
      <c r="AKU31" s="4"/>
      <c r="AKV31" s="4"/>
      <c r="AKY31" s="4"/>
      <c r="AKZ31" s="4"/>
      <c r="ALC31" s="4"/>
      <c r="ALD31" s="4"/>
      <c r="ALG31" s="4"/>
      <c r="ALH31" s="4"/>
      <c r="ALK31" s="4"/>
      <c r="ALL31" s="4"/>
      <c r="ALO31" s="4"/>
      <c r="ALP31" s="4"/>
      <c r="ALS31" s="4"/>
      <c r="ALT31" s="4"/>
      <c r="ALW31" s="4"/>
      <c r="ALX31" s="4"/>
      <c r="AMA31" s="4"/>
      <c r="AMB31" s="4"/>
      <c r="AME31" s="4"/>
      <c r="AMF31" s="4"/>
      <c r="AMI31" s="4"/>
      <c r="AMJ31" s="4"/>
      <c r="AMM31" s="4"/>
      <c r="AMN31" s="4"/>
      <c r="AMQ31" s="4"/>
      <c r="AMR31" s="4"/>
      <c r="AMU31" s="4"/>
      <c r="AMV31" s="4"/>
      <c r="AMY31" s="4"/>
      <c r="AMZ31" s="4"/>
      <c r="ANC31" s="4"/>
      <c r="AND31" s="4"/>
      <c r="ANG31" s="4"/>
      <c r="ANH31" s="4"/>
      <c r="ANK31" s="4"/>
      <c r="ANL31" s="4"/>
      <c r="ANO31" s="4"/>
      <c r="ANP31" s="4"/>
      <c r="ANS31" s="4"/>
      <c r="ANT31" s="4"/>
      <c r="ANW31" s="4"/>
      <c r="ANX31" s="4"/>
      <c r="AOA31" s="4"/>
      <c r="AOB31" s="4"/>
      <c r="AOE31" s="4"/>
      <c r="AOF31" s="4"/>
      <c r="AOI31" s="4"/>
      <c r="AOJ31" s="4"/>
      <c r="AOM31" s="4"/>
      <c r="AON31" s="4"/>
      <c r="AOQ31" s="4"/>
      <c r="AOR31" s="4"/>
      <c r="AOU31" s="4"/>
      <c r="AOV31" s="4"/>
      <c r="AOY31" s="4"/>
      <c r="AOZ31" s="4"/>
      <c r="APC31" s="4"/>
      <c r="APD31" s="4"/>
      <c r="APG31" s="4"/>
      <c r="APH31" s="4"/>
      <c r="APK31" s="4"/>
      <c r="APL31" s="4"/>
      <c r="APO31" s="4"/>
      <c r="APP31" s="4"/>
      <c r="APS31" s="4"/>
      <c r="APT31" s="4"/>
      <c r="APW31" s="4"/>
      <c r="APX31" s="4"/>
      <c r="AQA31" s="4"/>
      <c r="AQB31" s="4"/>
      <c r="AQE31" s="4"/>
      <c r="AQF31" s="4"/>
      <c r="AQI31" s="4"/>
      <c r="AQJ31" s="4"/>
      <c r="AQM31" s="4"/>
      <c r="AQN31" s="4"/>
      <c r="AQQ31" s="4"/>
      <c r="AQR31" s="4"/>
      <c r="AQU31" s="4"/>
      <c r="AQV31" s="4"/>
      <c r="AQY31" s="4"/>
      <c r="AQZ31" s="4"/>
      <c r="ARC31" s="4"/>
      <c r="ARD31" s="4"/>
      <c r="ARG31" s="4"/>
      <c r="ARH31" s="4"/>
      <c r="ARK31" s="4"/>
      <c r="ARL31" s="4"/>
      <c r="ARO31" s="4"/>
      <c r="ARP31" s="4"/>
      <c r="ARS31" s="4"/>
      <c r="ART31" s="4"/>
      <c r="ARW31" s="4"/>
      <c r="ARX31" s="4"/>
      <c r="ASA31" s="4"/>
      <c r="ASB31" s="4"/>
      <c r="ASE31" s="4"/>
      <c r="ASF31" s="4"/>
      <c r="ASI31" s="4"/>
      <c r="ASJ31" s="4"/>
      <c r="ASM31" s="4"/>
      <c r="ASN31" s="4"/>
      <c r="ASQ31" s="4"/>
      <c r="ASR31" s="4"/>
      <c r="ASU31" s="4"/>
      <c r="ASV31" s="4"/>
      <c r="ASY31" s="4"/>
      <c r="ASZ31" s="4"/>
      <c r="ATC31" s="4"/>
      <c r="ATD31" s="4"/>
      <c r="ATG31" s="4"/>
      <c r="ATH31" s="4"/>
      <c r="ATK31" s="4"/>
      <c r="ATL31" s="4"/>
      <c r="ATO31" s="4"/>
      <c r="ATP31" s="4"/>
      <c r="ATS31" s="4"/>
      <c r="ATT31" s="4"/>
      <c r="ATW31" s="4"/>
      <c r="ATX31" s="4"/>
      <c r="AUA31" s="4"/>
      <c r="AUB31" s="4"/>
      <c r="AUE31" s="4"/>
      <c r="AUF31" s="4"/>
      <c r="AUI31" s="4"/>
      <c r="AUJ31" s="4"/>
      <c r="AUM31" s="4"/>
      <c r="AUN31" s="4"/>
      <c r="AUQ31" s="4"/>
      <c r="AUR31" s="4"/>
      <c r="AUU31" s="4"/>
      <c r="AUV31" s="4"/>
      <c r="AUY31" s="4"/>
      <c r="AUZ31" s="4"/>
      <c r="AVC31" s="4"/>
      <c r="AVD31" s="4"/>
      <c r="AVG31" s="4"/>
      <c r="AVH31" s="4"/>
      <c r="AVK31" s="4"/>
      <c r="AVL31" s="4"/>
      <c r="AVO31" s="4"/>
      <c r="AVP31" s="4"/>
      <c r="AVS31" s="4"/>
      <c r="AVT31" s="4"/>
      <c r="AVW31" s="4"/>
      <c r="AVX31" s="4"/>
      <c r="AWA31" s="4"/>
      <c r="AWB31" s="4"/>
      <c r="AWE31" s="4"/>
      <c r="AWF31" s="4"/>
      <c r="AWI31" s="4"/>
      <c r="AWJ31" s="4"/>
      <c r="AWM31" s="4"/>
      <c r="AWN31" s="4"/>
      <c r="AWQ31" s="4"/>
      <c r="AWR31" s="4"/>
      <c r="AWU31" s="4"/>
      <c r="AWV31" s="4"/>
      <c r="AWY31" s="4"/>
      <c r="AWZ31" s="4"/>
      <c r="AXC31" s="4"/>
      <c r="AXD31" s="4"/>
      <c r="AXG31" s="4"/>
      <c r="AXH31" s="4"/>
      <c r="AXK31" s="4"/>
      <c r="AXL31" s="4"/>
      <c r="AXO31" s="4"/>
      <c r="AXP31" s="4"/>
      <c r="AXS31" s="4"/>
      <c r="AXT31" s="4"/>
      <c r="AXW31" s="4"/>
      <c r="AXX31" s="4"/>
      <c r="AYA31" s="4"/>
      <c r="AYB31" s="4"/>
      <c r="AYE31" s="4"/>
      <c r="AYF31" s="4"/>
      <c r="AYI31" s="4"/>
      <c r="AYJ31" s="4"/>
      <c r="AYM31" s="4"/>
      <c r="AYN31" s="4"/>
      <c r="AYQ31" s="4"/>
      <c r="AYR31" s="4"/>
      <c r="AYU31" s="4"/>
      <c r="AYV31" s="4"/>
      <c r="AYY31" s="4"/>
      <c r="AYZ31" s="4"/>
      <c r="AZC31" s="4"/>
      <c r="AZD31" s="4"/>
      <c r="AZG31" s="4"/>
      <c r="AZH31" s="4"/>
      <c r="AZK31" s="4"/>
      <c r="AZL31" s="4"/>
      <c r="AZO31" s="4"/>
      <c r="AZP31" s="4"/>
      <c r="AZS31" s="4"/>
      <c r="AZT31" s="4"/>
      <c r="AZW31" s="4"/>
      <c r="AZX31" s="4"/>
      <c r="BAA31" s="4"/>
      <c r="BAB31" s="4"/>
      <c r="BAE31" s="4"/>
      <c r="BAF31" s="4"/>
      <c r="BAI31" s="4"/>
      <c r="BAJ31" s="4"/>
      <c r="BAM31" s="4"/>
      <c r="BAN31" s="4"/>
      <c r="BAQ31" s="4"/>
      <c r="BAR31" s="4"/>
      <c r="BAU31" s="4"/>
      <c r="BAV31" s="4"/>
      <c r="BAY31" s="4"/>
      <c r="BAZ31" s="4"/>
      <c r="BBC31" s="4"/>
      <c r="BBD31" s="4"/>
      <c r="BBG31" s="4"/>
      <c r="BBH31" s="4"/>
      <c r="BBK31" s="4"/>
      <c r="BBL31" s="4"/>
      <c r="BBO31" s="4"/>
      <c r="BBP31" s="4"/>
      <c r="BBS31" s="4"/>
      <c r="BBT31" s="4"/>
      <c r="BBW31" s="4"/>
      <c r="BBX31" s="4"/>
      <c r="BCA31" s="4"/>
      <c r="BCB31" s="4"/>
      <c r="BCE31" s="4"/>
      <c r="BCF31" s="4"/>
      <c r="BCI31" s="4"/>
      <c r="BCJ31" s="4"/>
      <c r="BCM31" s="4"/>
      <c r="BCN31" s="4"/>
      <c r="BCQ31" s="4"/>
      <c r="BCR31" s="4"/>
      <c r="BCU31" s="4"/>
      <c r="BCV31" s="4"/>
      <c r="BCY31" s="4"/>
      <c r="BCZ31" s="4"/>
      <c r="BDC31" s="4"/>
      <c r="BDD31" s="4"/>
      <c r="BDG31" s="4"/>
      <c r="BDH31" s="4"/>
      <c r="BDK31" s="4"/>
      <c r="BDL31" s="4"/>
      <c r="BDO31" s="4"/>
      <c r="BDP31" s="4"/>
      <c r="BDS31" s="4"/>
      <c r="BDT31" s="4"/>
      <c r="BDW31" s="4"/>
      <c r="BDX31" s="4"/>
      <c r="BEA31" s="4"/>
      <c r="BEB31" s="4"/>
      <c r="BEE31" s="4"/>
      <c r="BEF31" s="4"/>
      <c r="BEI31" s="4"/>
      <c r="BEJ31" s="4"/>
      <c r="BEM31" s="4"/>
      <c r="BEN31" s="4"/>
      <c r="BEQ31" s="4"/>
      <c r="BER31" s="4"/>
      <c r="BEU31" s="4"/>
      <c r="BEV31" s="4"/>
      <c r="BEY31" s="4"/>
      <c r="BEZ31" s="4"/>
      <c r="BFC31" s="4"/>
      <c r="BFD31" s="4"/>
      <c r="BFG31" s="4"/>
      <c r="BFH31" s="4"/>
      <c r="BFK31" s="4"/>
      <c r="BFL31" s="4"/>
      <c r="BFO31" s="4"/>
      <c r="BFP31" s="4"/>
      <c r="BFS31" s="4"/>
      <c r="BFT31" s="4"/>
      <c r="BFW31" s="4"/>
      <c r="BFX31" s="4"/>
      <c r="BGA31" s="4"/>
      <c r="BGB31" s="4"/>
      <c r="BGE31" s="4"/>
      <c r="BGF31" s="4"/>
      <c r="BGI31" s="4"/>
      <c r="BGJ31" s="4"/>
      <c r="BGM31" s="4"/>
      <c r="BGN31" s="4"/>
      <c r="BGQ31" s="4"/>
      <c r="BGR31" s="4"/>
      <c r="BGU31" s="4"/>
      <c r="BGV31" s="4"/>
      <c r="BGY31" s="4"/>
      <c r="BGZ31" s="4"/>
      <c r="BHC31" s="4"/>
      <c r="BHD31" s="4"/>
      <c r="BHG31" s="4"/>
      <c r="BHH31" s="4"/>
      <c r="BHK31" s="4"/>
      <c r="BHL31" s="4"/>
      <c r="BHO31" s="4"/>
      <c r="BHP31" s="4"/>
      <c r="BHS31" s="4"/>
      <c r="BHT31" s="4"/>
      <c r="BHW31" s="4"/>
      <c r="BHX31" s="4"/>
      <c r="BIA31" s="4"/>
      <c r="BIB31" s="4"/>
      <c r="BIE31" s="4"/>
      <c r="BIF31" s="4"/>
      <c r="BII31" s="4"/>
      <c r="BIJ31" s="4"/>
      <c r="BIM31" s="4"/>
      <c r="BIN31" s="4"/>
      <c r="BIQ31" s="4"/>
      <c r="BIR31" s="4"/>
      <c r="BIU31" s="4"/>
      <c r="BIV31" s="4"/>
      <c r="BIY31" s="4"/>
      <c r="BIZ31" s="4"/>
      <c r="BJC31" s="4"/>
      <c r="BJD31" s="4"/>
      <c r="BJG31" s="4"/>
      <c r="BJH31" s="4"/>
      <c r="BJK31" s="4"/>
      <c r="BJL31" s="4"/>
      <c r="BJO31" s="4"/>
      <c r="BJP31" s="4"/>
      <c r="BJS31" s="4"/>
      <c r="BJT31" s="4"/>
      <c r="BJW31" s="4"/>
      <c r="BJX31" s="4"/>
      <c r="BKA31" s="4"/>
      <c r="BKB31" s="4"/>
      <c r="BKE31" s="4"/>
      <c r="BKF31" s="4"/>
      <c r="BKI31" s="4"/>
      <c r="BKJ31" s="4"/>
      <c r="BKM31" s="4"/>
      <c r="BKN31" s="4"/>
      <c r="BKQ31" s="4"/>
      <c r="BKR31" s="4"/>
      <c r="BKU31" s="4"/>
      <c r="BKV31" s="4"/>
      <c r="BKY31" s="4"/>
      <c r="BKZ31" s="4"/>
      <c r="BLC31" s="4"/>
      <c r="BLD31" s="4"/>
      <c r="BLG31" s="4"/>
      <c r="BLH31" s="4"/>
      <c r="BLK31" s="4"/>
      <c r="BLL31" s="4"/>
      <c r="BLO31" s="4"/>
      <c r="BLP31" s="4"/>
      <c r="BLS31" s="4"/>
      <c r="BLT31" s="4"/>
      <c r="BLW31" s="4"/>
      <c r="BLX31" s="4"/>
      <c r="BMA31" s="4"/>
      <c r="BMB31" s="4"/>
      <c r="BME31" s="4"/>
      <c r="BMF31" s="4"/>
      <c r="BMI31" s="4"/>
      <c r="BMJ31" s="4"/>
      <c r="BMM31" s="4"/>
      <c r="BMN31" s="4"/>
      <c r="BMQ31" s="4"/>
      <c r="BMR31" s="4"/>
      <c r="BMU31" s="4"/>
      <c r="BMV31" s="4"/>
      <c r="BMY31" s="4"/>
      <c r="BMZ31" s="4"/>
      <c r="BNC31" s="4"/>
      <c r="BND31" s="4"/>
      <c r="BNG31" s="4"/>
      <c r="BNH31" s="4"/>
      <c r="BNK31" s="4"/>
      <c r="BNL31" s="4"/>
      <c r="BNO31" s="4"/>
      <c r="BNP31" s="4"/>
      <c r="BNS31" s="4"/>
      <c r="BNT31" s="4"/>
      <c r="BNW31" s="4"/>
      <c r="BNX31" s="4"/>
      <c r="BOA31" s="4"/>
      <c r="BOB31" s="4"/>
      <c r="BOE31" s="4"/>
      <c r="BOF31" s="4"/>
      <c r="BOI31" s="4"/>
      <c r="BOJ31" s="4"/>
      <c r="BOM31" s="4"/>
      <c r="BON31" s="4"/>
      <c r="BOQ31" s="4"/>
      <c r="BOR31" s="4"/>
      <c r="BOU31" s="4"/>
      <c r="BOV31" s="4"/>
      <c r="BOY31" s="4"/>
      <c r="BOZ31" s="4"/>
      <c r="BPC31" s="4"/>
      <c r="BPD31" s="4"/>
      <c r="BPG31" s="4"/>
      <c r="BPH31" s="4"/>
      <c r="BPK31" s="4"/>
      <c r="BPL31" s="4"/>
      <c r="BPO31" s="4"/>
      <c r="BPP31" s="4"/>
      <c r="BPS31" s="4"/>
      <c r="BPT31" s="4"/>
      <c r="BPW31" s="4"/>
      <c r="BPX31" s="4"/>
      <c r="BQA31" s="4"/>
      <c r="BQB31" s="4"/>
      <c r="BQE31" s="4"/>
      <c r="BQF31" s="4"/>
      <c r="BQI31" s="4"/>
      <c r="BQJ31" s="4"/>
      <c r="BQM31" s="4"/>
      <c r="BQN31" s="4"/>
      <c r="BQQ31" s="4"/>
      <c r="BQR31" s="4"/>
      <c r="BQU31" s="4"/>
      <c r="BQV31" s="4"/>
      <c r="BQY31" s="4"/>
      <c r="BQZ31" s="4"/>
      <c r="BRC31" s="4"/>
      <c r="BRD31" s="4"/>
      <c r="BRG31" s="4"/>
      <c r="BRH31" s="4"/>
      <c r="BRK31" s="4"/>
      <c r="BRL31" s="4"/>
      <c r="BRO31" s="4"/>
      <c r="BRP31" s="4"/>
      <c r="BRS31" s="4"/>
      <c r="BRT31" s="4"/>
      <c r="BRW31" s="4"/>
      <c r="BRX31" s="4"/>
      <c r="BSA31" s="4"/>
      <c r="BSB31" s="4"/>
      <c r="BSE31" s="4"/>
      <c r="BSF31" s="4"/>
      <c r="BSI31" s="4"/>
      <c r="BSJ31" s="4"/>
      <c r="BSM31" s="4"/>
      <c r="BSN31" s="4"/>
      <c r="BSQ31" s="4"/>
      <c r="BSR31" s="4"/>
      <c r="BSU31" s="4"/>
      <c r="BSV31" s="4"/>
      <c r="BSY31" s="4"/>
      <c r="BSZ31" s="4"/>
      <c r="BTC31" s="4"/>
      <c r="BTD31" s="4"/>
      <c r="BTG31" s="4"/>
      <c r="BTH31" s="4"/>
      <c r="BTK31" s="4"/>
      <c r="BTL31" s="4"/>
      <c r="BTO31" s="4"/>
      <c r="BTP31" s="4"/>
      <c r="BTS31" s="4"/>
      <c r="BTT31" s="4"/>
      <c r="BTW31" s="4"/>
      <c r="BTX31" s="4"/>
      <c r="BUA31" s="4"/>
      <c r="BUB31" s="4"/>
      <c r="BUE31" s="4"/>
      <c r="BUF31" s="4"/>
      <c r="BUI31" s="4"/>
      <c r="BUJ31" s="4"/>
      <c r="BUM31" s="4"/>
      <c r="BUN31" s="4"/>
      <c r="BUQ31" s="4"/>
      <c r="BUR31" s="4"/>
      <c r="BUU31" s="4"/>
      <c r="BUV31" s="4"/>
      <c r="BUY31" s="4"/>
      <c r="BUZ31" s="4"/>
      <c r="BVC31" s="4"/>
      <c r="BVD31" s="4"/>
      <c r="BVG31" s="4"/>
      <c r="BVH31" s="4"/>
      <c r="BVK31" s="4"/>
      <c r="BVL31" s="4"/>
      <c r="BVO31" s="4"/>
      <c r="BVP31" s="4"/>
      <c r="BVS31" s="4"/>
      <c r="BVT31" s="4"/>
      <c r="BVW31" s="4"/>
      <c r="BVX31" s="4"/>
      <c r="BWA31" s="4"/>
      <c r="BWB31" s="4"/>
      <c r="BWE31" s="4"/>
      <c r="BWF31" s="4"/>
      <c r="BWI31" s="4"/>
      <c r="BWJ31" s="4"/>
      <c r="BWM31" s="4"/>
      <c r="BWN31" s="4"/>
      <c r="BWQ31" s="4"/>
      <c r="BWR31" s="4"/>
      <c r="BWU31" s="4"/>
      <c r="BWV31" s="4"/>
      <c r="BWY31" s="4"/>
      <c r="BWZ31" s="4"/>
      <c r="BXC31" s="4"/>
      <c r="BXD31" s="4"/>
      <c r="BXG31" s="4"/>
      <c r="BXH31" s="4"/>
      <c r="BXK31" s="4"/>
      <c r="BXL31" s="4"/>
      <c r="BXO31" s="4"/>
      <c r="BXP31" s="4"/>
      <c r="BXS31" s="4"/>
      <c r="BXT31" s="4"/>
      <c r="BXW31" s="4"/>
      <c r="BXX31" s="4"/>
      <c r="BYA31" s="4"/>
      <c r="BYB31" s="4"/>
      <c r="BYE31" s="4"/>
      <c r="BYF31" s="4"/>
      <c r="BYI31" s="4"/>
      <c r="BYJ31" s="4"/>
      <c r="BYM31" s="4"/>
      <c r="BYN31" s="4"/>
      <c r="BYQ31" s="4"/>
      <c r="BYR31" s="4"/>
      <c r="BYU31" s="4"/>
      <c r="BYV31" s="4"/>
      <c r="BYY31" s="4"/>
      <c r="BYZ31" s="4"/>
      <c r="BZC31" s="4"/>
      <c r="BZD31" s="4"/>
      <c r="BZG31" s="4"/>
      <c r="BZH31" s="4"/>
      <c r="BZK31" s="4"/>
      <c r="BZL31" s="4"/>
      <c r="BZO31" s="4"/>
      <c r="BZP31" s="4"/>
      <c r="BZS31" s="4"/>
      <c r="BZT31" s="4"/>
      <c r="BZW31" s="4"/>
      <c r="BZX31" s="4"/>
      <c r="CAA31" s="4"/>
      <c r="CAB31" s="4"/>
      <c r="CAE31" s="4"/>
      <c r="CAF31" s="4"/>
      <c r="CAI31" s="4"/>
      <c r="CAJ31" s="4"/>
      <c r="CAM31" s="4"/>
      <c r="CAN31" s="4"/>
      <c r="CAQ31" s="4"/>
      <c r="CAR31" s="4"/>
      <c r="CAU31" s="4"/>
      <c r="CAV31" s="4"/>
      <c r="CAY31" s="4"/>
      <c r="CAZ31" s="4"/>
      <c r="CBC31" s="4"/>
      <c r="CBD31" s="4"/>
      <c r="CBG31" s="4"/>
      <c r="CBH31" s="4"/>
      <c r="CBK31" s="4"/>
      <c r="CBL31" s="4"/>
      <c r="CBO31" s="4"/>
      <c r="CBP31" s="4"/>
      <c r="CBS31" s="4"/>
      <c r="CBT31" s="4"/>
      <c r="CBW31" s="4"/>
      <c r="CBX31" s="4"/>
      <c r="CCA31" s="4"/>
      <c r="CCB31" s="4"/>
      <c r="CCE31" s="4"/>
      <c r="CCF31" s="4"/>
      <c r="CCI31" s="4"/>
      <c r="CCJ31" s="4"/>
      <c r="CCM31" s="4"/>
      <c r="CCN31" s="4"/>
      <c r="CCQ31" s="4"/>
      <c r="CCR31" s="4"/>
      <c r="CCU31" s="4"/>
      <c r="CCV31" s="4"/>
      <c r="CCY31" s="4"/>
      <c r="CCZ31" s="4"/>
      <c r="CDC31" s="4"/>
      <c r="CDD31" s="4"/>
      <c r="CDG31" s="4"/>
      <c r="CDH31" s="4"/>
      <c r="CDK31" s="4"/>
      <c r="CDL31" s="4"/>
      <c r="CDO31" s="4"/>
      <c r="CDP31" s="4"/>
      <c r="CDS31" s="4"/>
      <c r="CDT31" s="4"/>
      <c r="CDW31" s="4"/>
      <c r="CDX31" s="4"/>
      <c r="CEA31" s="4"/>
      <c r="CEB31" s="4"/>
      <c r="CEE31" s="4"/>
      <c r="CEF31" s="4"/>
      <c r="CEI31" s="4"/>
      <c r="CEJ31" s="4"/>
      <c r="CEM31" s="4"/>
      <c r="CEN31" s="4"/>
      <c r="CEQ31" s="4"/>
      <c r="CER31" s="4"/>
      <c r="CEU31" s="4"/>
      <c r="CEV31" s="4"/>
      <c r="CEY31" s="4"/>
      <c r="CEZ31" s="4"/>
      <c r="CFC31" s="4"/>
      <c r="CFD31" s="4"/>
      <c r="CFG31" s="4"/>
      <c r="CFH31" s="4"/>
      <c r="CFK31" s="4"/>
      <c r="CFL31" s="4"/>
      <c r="CFO31" s="4"/>
      <c r="CFP31" s="4"/>
      <c r="CFS31" s="4"/>
      <c r="CFT31" s="4"/>
      <c r="CFW31" s="4"/>
      <c r="CFX31" s="4"/>
      <c r="CGA31" s="4"/>
      <c r="CGB31" s="4"/>
      <c r="CGE31" s="4"/>
      <c r="CGF31" s="4"/>
      <c r="CGI31" s="4"/>
      <c r="CGJ31" s="4"/>
      <c r="CGM31" s="4"/>
      <c r="CGN31" s="4"/>
      <c r="CGQ31" s="4"/>
      <c r="CGR31" s="4"/>
      <c r="CGU31" s="4"/>
      <c r="CGV31" s="4"/>
      <c r="CGY31" s="4"/>
      <c r="CGZ31" s="4"/>
      <c r="CHC31" s="4"/>
      <c r="CHD31" s="4"/>
      <c r="CHG31" s="4"/>
      <c r="CHH31" s="4"/>
      <c r="CHK31" s="4"/>
      <c r="CHL31" s="4"/>
      <c r="CHO31" s="4"/>
      <c r="CHP31" s="4"/>
      <c r="CHS31" s="4"/>
      <c r="CHT31" s="4"/>
      <c r="CHW31" s="4"/>
      <c r="CHX31" s="4"/>
      <c r="CIA31" s="4"/>
      <c r="CIB31" s="4"/>
      <c r="CIE31" s="4"/>
      <c r="CIF31" s="4"/>
      <c r="CII31" s="4"/>
      <c r="CIJ31" s="4"/>
      <c r="CIM31" s="4"/>
      <c r="CIN31" s="4"/>
      <c r="CIQ31" s="4"/>
      <c r="CIR31" s="4"/>
      <c r="CIU31" s="4"/>
      <c r="CIV31" s="4"/>
      <c r="CIY31" s="4"/>
      <c r="CIZ31" s="4"/>
      <c r="CJC31" s="4"/>
      <c r="CJD31" s="4"/>
      <c r="CJG31" s="4"/>
      <c r="CJH31" s="4"/>
      <c r="CJK31" s="4"/>
      <c r="CJL31" s="4"/>
      <c r="CJO31" s="4"/>
      <c r="CJP31" s="4"/>
      <c r="CJS31" s="4"/>
      <c r="CJT31" s="4"/>
      <c r="CJW31" s="4"/>
      <c r="CJX31" s="4"/>
      <c r="CKA31" s="4"/>
      <c r="CKB31" s="4"/>
      <c r="CKE31" s="4"/>
      <c r="CKF31" s="4"/>
      <c r="CKI31" s="4"/>
      <c r="CKJ31" s="4"/>
      <c r="CKM31" s="4"/>
      <c r="CKN31" s="4"/>
      <c r="CKQ31" s="4"/>
      <c r="CKR31" s="4"/>
      <c r="CKU31" s="4"/>
      <c r="CKV31" s="4"/>
      <c r="CKY31" s="4"/>
      <c r="CKZ31" s="4"/>
      <c r="CLC31" s="4"/>
      <c r="CLD31" s="4"/>
      <c r="CLG31" s="4"/>
      <c r="CLH31" s="4"/>
      <c r="CLK31" s="4"/>
      <c r="CLL31" s="4"/>
      <c r="CLO31" s="4"/>
      <c r="CLP31" s="4"/>
      <c r="CLS31" s="4"/>
      <c r="CLT31" s="4"/>
      <c r="CLW31" s="4"/>
      <c r="CLX31" s="4"/>
      <c r="CMA31" s="4"/>
      <c r="CMB31" s="4"/>
      <c r="CME31" s="4"/>
      <c r="CMF31" s="4"/>
      <c r="CMI31" s="4"/>
      <c r="CMJ31" s="4"/>
      <c r="CMM31" s="4"/>
      <c r="CMN31" s="4"/>
      <c r="CMQ31" s="4"/>
      <c r="CMR31" s="4"/>
      <c r="CMU31" s="4"/>
      <c r="CMV31" s="4"/>
      <c r="CMY31" s="4"/>
      <c r="CMZ31" s="4"/>
      <c r="CNC31" s="4"/>
      <c r="CND31" s="4"/>
      <c r="CNG31" s="4"/>
      <c r="CNH31" s="4"/>
      <c r="CNK31" s="4"/>
      <c r="CNL31" s="4"/>
      <c r="CNO31" s="4"/>
      <c r="CNP31" s="4"/>
      <c r="CNS31" s="4"/>
      <c r="CNT31" s="4"/>
      <c r="CNW31" s="4"/>
      <c r="CNX31" s="4"/>
      <c r="COA31" s="4"/>
      <c r="COB31" s="4"/>
      <c r="COE31" s="4"/>
      <c r="COF31" s="4"/>
      <c r="COI31" s="4"/>
      <c r="COJ31" s="4"/>
      <c r="COM31" s="4"/>
      <c r="CON31" s="4"/>
      <c r="COQ31" s="4"/>
      <c r="COR31" s="4"/>
      <c r="COU31" s="4"/>
      <c r="COV31" s="4"/>
      <c r="COY31" s="4"/>
      <c r="COZ31" s="4"/>
      <c r="CPC31" s="4"/>
      <c r="CPD31" s="4"/>
      <c r="CPG31" s="4"/>
      <c r="CPH31" s="4"/>
      <c r="CPK31" s="4"/>
      <c r="CPL31" s="4"/>
      <c r="CPO31" s="4"/>
      <c r="CPP31" s="4"/>
      <c r="CPS31" s="4"/>
      <c r="CPT31" s="4"/>
      <c r="CPW31" s="4"/>
      <c r="CPX31" s="4"/>
      <c r="CQA31" s="4"/>
      <c r="CQB31" s="4"/>
      <c r="CQE31" s="4"/>
      <c r="CQF31" s="4"/>
      <c r="CQI31" s="4"/>
      <c r="CQJ31" s="4"/>
      <c r="CQM31" s="4"/>
      <c r="CQN31" s="4"/>
      <c r="CQQ31" s="4"/>
      <c r="CQR31" s="4"/>
      <c r="CQU31" s="4"/>
      <c r="CQV31" s="4"/>
      <c r="CQY31" s="4"/>
      <c r="CQZ31" s="4"/>
      <c r="CRC31" s="4"/>
      <c r="CRD31" s="4"/>
      <c r="CRG31" s="4"/>
      <c r="CRH31" s="4"/>
      <c r="CRK31" s="4"/>
      <c r="CRL31" s="4"/>
      <c r="CRO31" s="4"/>
      <c r="CRP31" s="4"/>
      <c r="CRS31" s="4"/>
      <c r="CRT31" s="4"/>
      <c r="CRW31" s="4"/>
      <c r="CRX31" s="4"/>
      <c r="CSA31" s="4"/>
      <c r="CSB31" s="4"/>
      <c r="CSE31" s="4"/>
      <c r="CSF31" s="4"/>
      <c r="CSI31" s="4"/>
      <c r="CSJ31" s="4"/>
      <c r="CSM31" s="4"/>
      <c r="CSN31" s="4"/>
      <c r="CSQ31" s="4"/>
      <c r="CSR31" s="4"/>
      <c r="CSU31" s="4"/>
      <c r="CSV31" s="4"/>
      <c r="CSY31" s="4"/>
      <c r="CSZ31" s="4"/>
      <c r="CTC31" s="4"/>
      <c r="CTD31" s="4"/>
      <c r="CTG31" s="4"/>
      <c r="CTH31" s="4"/>
      <c r="CTK31" s="4"/>
      <c r="CTL31" s="4"/>
      <c r="CTO31" s="4"/>
      <c r="CTP31" s="4"/>
      <c r="CTS31" s="4"/>
      <c r="CTT31" s="4"/>
      <c r="CTW31" s="4"/>
      <c r="CTX31" s="4"/>
      <c r="CUA31" s="4"/>
      <c r="CUB31" s="4"/>
      <c r="CUE31" s="4"/>
      <c r="CUF31" s="4"/>
      <c r="CUI31" s="4"/>
      <c r="CUJ31" s="4"/>
      <c r="CUM31" s="4"/>
      <c r="CUN31" s="4"/>
      <c r="CUQ31" s="4"/>
      <c r="CUR31" s="4"/>
      <c r="CUU31" s="4"/>
      <c r="CUV31" s="4"/>
      <c r="CUY31" s="4"/>
      <c r="CUZ31" s="4"/>
      <c r="CVC31" s="4"/>
      <c r="CVD31" s="4"/>
      <c r="CVG31" s="4"/>
      <c r="CVH31" s="4"/>
      <c r="CVK31" s="4"/>
      <c r="CVL31" s="4"/>
      <c r="CVO31" s="4"/>
      <c r="CVP31" s="4"/>
      <c r="CVS31" s="4"/>
      <c r="CVT31" s="4"/>
      <c r="CVW31" s="4"/>
      <c r="CVX31" s="4"/>
      <c r="CWA31" s="4"/>
      <c r="CWB31" s="4"/>
      <c r="CWE31" s="4"/>
      <c r="CWF31" s="4"/>
      <c r="CWI31" s="4"/>
      <c r="CWJ31" s="4"/>
      <c r="CWM31" s="4"/>
      <c r="CWN31" s="4"/>
      <c r="CWQ31" s="4"/>
      <c r="CWR31" s="4"/>
      <c r="CWU31" s="4"/>
      <c r="CWV31" s="4"/>
      <c r="CWY31" s="4"/>
      <c r="CWZ31" s="4"/>
      <c r="CXC31" s="4"/>
      <c r="CXD31" s="4"/>
      <c r="CXG31" s="4"/>
      <c r="CXH31" s="4"/>
      <c r="CXK31" s="4"/>
      <c r="CXL31" s="4"/>
      <c r="CXO31" s="4"/>
      <c r="CXP31" s="4"/>
      <c r="CXS31" s="4"/>
      <c r="CXT31" s="4"/>
      <c r="CXW31" s="4"/>
      <c r="CXX31" s="4"/>
      <c r="CYA31" s="4"/>
      <c r="CYB31" s="4"/>
      <c r="CYE31" s="4"/>
      <c r="CYF31" s="4"/>
      <c r="CYI31" s="4"/>
      <c r="CYJ31" s="4"/>
      <c r="CYM31" s="4"/>
      <c r="CYN31" s="4"/>
      <c r="CYQ31" s="4"/>
      <c r="CYR31" s="4"/>
      <c r="CYU31" s="4"/>
      <c r="CYV31" s="4"/>
      <c r="CYY31" s="4"/>
      <c r="CYZ31" s="4"/>
      <c r="CZC31" s="4"/>
      <c r="CZD31" s="4"/>
      <c r="CZG31" s="4"/>
      <c r="CZH31" s="4"/>
      <c r="CZK31" s="4"/>
      <c r="CZL31" s="4"/>
      <c r="CZO31" s="4"/>
      <c r="CZP31" s="4"/>
      <c r="CZS31" s="4"/>
      <c r="CZT31" s="4"/>
      <c r="CZW31" s="4"/>
      <c r="CZX31" s="4"/>
      <c r="DAA31" s="4"/>
      <c r="DAB31" s="4"/>
      <c r="DAE31" s="4"/>
      <c r="DAF31" s="4"/>
      <c r="DAI31" s="4"/>
      <c r="DAJ31" s="4"/>
      <c r="DAM31" s="4"/>
      <c r="DAN31" s="4"/>
      <c r="DAQ31" s="4"/>
      <c r="DAR31" s="4"/>
      <c r="DAU31" s="4"/>
      <c r="DAV31" s="4"/>
      <c r="DAY31" s="4"/>
      <c r="DAZ31" s="4"/>
      <c r="DBC31" s="4"/>
      <c r="DBD31" s="4"/>
      <c r="DBG31" s="4"/>
      <c r="DBH31" s="4"/>
      <c r="DBK31" s="4"/>
      <c r="DBL31" s="4"/>
      <c r="DBO31" s="4"/>
      <c r="DBP31" s="4"/>
      <c r="DBS31" s="4"/>
      <c r="DBT31" s="4"/>
      <c r="DBW31" s="4"/>
      <c r="DBX31" s="4"/>
      <c r="DCA31" s="4"/>
      <c r="DCB31" s="4"/>
      <c r="DCE31" s="4"/>
      <c r="DCF31" s="4"/>
      <c r="DCI31" s="4"/>
      <c r="DCJ31" s="4"/>
      <c r="DCM31" s="4"/>
      <c r="DCN31" s="4"/>
      <c r="DCQ31" s="4"/>
      <c r="DCR31" s="4"/>
      <c r="DCU31" s="4"/>
      <c r="DCV31" s="4"/>
      <c r="DCY31" s="4"/>
      <c r="DCZ31" s="4"/>
      <c r="DDC31" s="4"/>
      <c r="DDD31" s="4"/>
      <c r="DDG31" s="4"/>
      <c r="DDH31" s="4"/>
      <c r="DDK31" s="4"/>
      <c r="DDL31" s="4"/>
      <c r="DDO31" s="4"/>
      <c r="DDP31" s="4"/>
      <c r="DDS31" s="4"/>
      <c r="DDT31" s="4"/>
      <c r="DDW31" s="4"/>
      <c r="DDX31" s="4"/>
      <c r="DEA31" s="4"/>
      <c r="DEB31" s="4"/>
      <c r="DEE31" s="4"/>
      <c r="DEF31" s="4"/>
      <c r="DEI31" s="4"/>
      <c r="DEJ31" s="4"/>
      <c r="DEM31" s="4"/>
      <c r="DEN31" s="4"/>
      <c r="DEQ31" s="4"/>
      <c r="DER31" s="4"/>
      <c r="DEU31" s="4"/>
      <c r="DEV31" s="4"/>
      <c r="DEY31" s="4"/>
      <c r="DEZ31" s="4"/>
      <c r="DFC31" s="4"/>
      <c r="DFD31" s="4"/>
      <c r="DFG31" s="4"/>
      <c r="DFH31" s="4"/>
      <c r="DFK31" s="4"/>
      <c r="DFL31" s="4"/>
      <c r="DFO31" s="4"/>
      <c r="DFP31" s="4"/>
      <c r="DFS31" s="4"/>
      <c r="DFT31" s="4"/>
      <c r="DFW31" s="4"/>
      <c r="DFX31" s="4"/>
      <c r="DGA31" s="4"/>
      <c r="DGB31" s="4"/>
      <c r="DGE31" s="4"/>
      <c r="DGF31" s="4"/>
      <c r="DGI31" s="4"/>
      <c r="DGJ31" s="4"/>
      <c r="DGM31" s="4"/>
      <c r="DGN31" s="4"/>
      <c r="DGQ31" s="4"/>
      <c r="DGR31" s="4"/>
      <c r="DGU31" s="4"/>
      <c r="DGV31" s="4"/>
      <c r="DGY31" s="4"/>
      <c r="DGZ31" s="4"/>
      <c r="DHC31" s="4"/>
      <c r="DHD31" s="4"/>
      <c r="DHG31" s="4"/>
      <c r="DHH31" s="4"/>
      <c r="DHK31" s="4"/>
      <c r="DHL31" s="4"/>
      <c r="DHO31" s="4"/>
      <c r="DHP31" s="4"/>
      <c r="DHS31" s="4"/>
      <c r="DHT31" s="4"/>
      <c r="DHW31" s="4"/>
      <c r="DHX31" s="4"/>
      <c r="DIA31" s="4"/>
      <c r="DIB31" s="4"/>
      <c r="DIE31" s="4"/>
      <c r="DIF31" s="4"/>
      <c r="DII31" s="4"/>
      <c r="DIJ31" s="4"/>
      <c r="DIM31" s="4"/>
      <c r="DIN31" s="4"/>
      <c r="DIQ31" s="4"/>
      <c r="DIR31" s="4"/>
      <c r="DIU31" s="4"/>
      <c r="DIV31" s="4"/>
      <c r="DIY31" s="4"/>
      <c r="DIZ31" s="4"/>
      <c r="DJC31" s="4"/>
      <c r="DJD31" s="4"/>
      <c r="DJG31" s="4"/>
      <c r="DJH31" s="4"/>
      <c r="DJK31" s="4"/>
      <c r="DJL31" s="4"/>
      <c r="DJO31" s="4"/>
      <c r="DJP31" s="4"/>
      <c r="DJS31" s="4"/>
      <c r="DJT31" s="4"/>
      <c r="DJW31" s="4"/>
      <c r="DJX31" s="4"/>
      <c r="DKA31" s="4"/>
      <c r="DKB31" s="4"/>
      <c r="DKE31" s="4"/>
      <c r="DKF31" s="4"/>
      <c r="DKI31" s="4"/>
      <c r="DKJ31" s="4"/>
      <c r="DKM31" s="4"/>
      <c r="DKN31" s="4"/>
      <c r="DKQ31" s="4"/>
      <c r="DKR31" s="4"/>
      <c r="DKU31" s="4"/>
      <c r="DKV31" s="4"/>
      <c r="DKY31" s="4"/>
      <c r="DKZ31" s="4"/>
      <c r="DLC31" s="4"/>
      <c r="DLD31" s="4"/>
      <c r="DLG31" s="4"/>
      <c r="DLH31" s="4"/>
      <c r="DLK31" s="4"/>
      <c r="DLL31" s="4"/>
      <c r="DLO31" s="4"/>
      <c r="DLP31" s="4"/>
      <c r="DLS31" s="4"/>
      <c r="DLT31" s="4"/>
      <c r="DLW31" s="4"/>
      <c r="DLX31" s="4"/>
      <c r="DMA31" s="4"/>
      <c r="DMB31" s="4"/>
      <c r="DME31" s="4"/>
      <c r="DMF31" s="4"/>
      <c r="DMI31" s="4"/>
      <c r="DMJ31" s="4"/>
      <c r="DMM31" s="4"/>
      <c r="DMN31" s="4"/>
      <c r="DMQ31" s="4"/>
      <c r="DMR31" s="4"/>
      <c r="DMU31" s="4"/>
      <c r="DMV31" s="4"/>
      <c r="DMY31" s="4"/>
      <c r="DMZ31" s="4"/>
      <c r="DNC31" s="4"/>
      <c r="DND31" s="4"/>
      <c r="DNG31" s="4"/>
      <c r="DNH31" s="4"/>
      <c r="DNK31" s="4"/>
      <c r="DNL31" s="4"/>
      <c r="DNO31" s="4"/>
      <c r="DNP31" s="4"/>
      <c r="DNS31" s="4"/>
      <c r="DNT31" s="4"/>
      <c r="DNW31" s="4"/>
      <c r="DNX31" s="4"/>
      <c r="DOA31" s="4"/>
      <c r="DOB31" s="4"/>
      <c r="DOE31" s="4"/>
      <c r="DOF31" s="4"/>
      <c r="DOI31" s="4"/>
      <c r="DOJ31" s="4"/>
      <c r="DOM31" s="4"/>
      <c r="DON31" s="4"/>
      <c r="DOQ31" s="4"/>
      <c r="DOR31" s="4"/>
      <c r="DOU31" s="4"/>
      <c r="DOV31" s="4"/>
      <c r="DOY31" s="4"/>
      <c r="DOZ31" s="4"/>
      <c r="DPC31" s="4"/>
      <c r="DPD31" s="4"/>
      <c r="DPG31" s="4"/>
      <c r="DPH31" s="4"/>
      <c r="DPK31" s="4"/>
      <c r="DPL31" s="4"/>
      <c r="DPO31" s="4"/>
      <c r="DPP31" s="4"/>
      <c r="DPS31" s="4"/>
      <c r="DPT31" s="4"/>
      <c r="DPW31" s="4"/>
      <c r="DPX31" s="4"/>
      <c r="DQA31" s="4"/>
      <c r="DQB31" s="4"/>
      <c r="DQE31" s="4"/>
      <c r="DQF31" s="4"/>
      <c r="DQI31" s="4"/>
      <c r="DQJ31" s="4"/>
      <c r="DQM31" s="4"/>
      <c r="DQN31" s="4"/>
      <c r="DQQ31" s="4"/>
      <c r="DQR31" s="4"/>
      <c r="DQU31" s="4"/>
      <c r="DQV31" s="4"/>
      <c r="DQY31" s="4"/>
      <c r="DQZ31" s="4"/>
      <c r="DRC31" s="4"/>
      <c r="DRD31" s="4"/>
      <c r="DRG31" s="4"/>
      <c r="DRH31" s="4"/>
      <c r="DRK31" s="4"/>
      <c r="DRL31" s="4"/>
      <c r="DRO31" s="4"/>
      <c r="DRP31" s="4"/>
      <c r="DRS31" s="4"/>
      <c r="DRT31" s="4"/>
      <c r="DRW31" s="4"/>
      <c r="DRX31" s="4"/>
      <c r="DSA31" s="4"/>
      <c r="DSB31" s="4"/>
      <c r="DSE31" s="4"/>
      <c r="DSF31" s="4"/>
      <c r="DSI31" s="4"/>
      <c r="DSJ31" s="4"/>
      <c r="DSM31" s="4"/>
      <c r="DSN31" s="4"/>
      <c r="DSQ31" s="4"/>
      <c r="DSR31" s="4"/>
      <c r="DSU31" s="4"/>
      <c r="DSV31" s="4"/>
      <c r="DSY31" s="4"/>
      <c r="DSZ31" s="4"/>
      <c r="DTC31" s="4"/>
      <c r="DTD31" s="4"/>
      <c r="DTG31" s="4"/>
      <c r="DTH31" s="4"/>
      <c r="DTK31" s="4"/>
      <c r="DTL31" s="4"/>
      <c r="DTO31" s="4"/>
      <c r="DTP31" s="4"/>
      <c r="DTS31" s="4"/>
      <c r="DTT31" s="4"/>
      <c r="DTW31" s="4"/>
      <c r="DTX31" s="4"/>
      <c r="DUA31" s="4"/>
      <c r="DUB31" s="4"/>
      <c r="DUE31" s="4"/>
      <c r="DUF31" s="4"/>
      <c r="DUI31" s="4"/>
      <c r="DUJ31" s="4"/>
      <c r="DUM31" s="4"/>
      <c r="DUN31" s="4"/>
      <c r="DUQ31" s="4"/>
      <c r="DUR31" s="4"/>
      <c r="DUU31" s="4"/>
      <c r="DUV31" s="4"/>
      <c r="DUY31" s="4"/>
      <c r="DUZ31" s="4"/>
      <c r="DVC31" s="4"/>
      <c r="DVD31" s="4"/>
      <c r="DVG31" s="4"/>
      <c r="DVH31" s="4"/>
      <c r="DVK31" s="4"/>
      <c r="DVL31" s="4"/>
      <c r="DVO31" s="4"/>
      <c r="DVP31" s="4"/>
      <c r="DVS31" s="4"/>
      <c r="DVT31" s="4"/>
      <c r="DVW31" s="4"/>
      <c r="DVX31" s="4"/>
      <c r="DWA31" s="4"/>
      <c r="DWB31" s="4"/>
      <c r="DWE31" s="4"/>
      <c r="DWF31" s="4"/>
      <c r="DWI31" s="4"/>
      <c r="DWJ31" s="4"/>
      <c r="DWM31" s="4"/>
      <c r="DWN31" s="4"/>
      <c r="DWQ31" s="4"/>
      <c r="DWR31" s="4"/>
      <c r="DWU31" s="4"/>
      <c r="DWV31" s="4"/>
      <c r="DWY31" s="4"/>
      <c r="DWZ31" s="4"/>
      <c r="DXC31" s="4"/>
      <c r="DXD31" s="4"/>
      <c r="DXG31" s="4"/>
      <c r="DXH31" s="4"/>
      <c r="DXK31" s="4"/>
      <c r="DXL31" s="4"/>
      <c r="DXO31" s="4"/>
      <c r="DXP31" s="4"/>
      <c r="DXS31" s="4"/>
      <c r="DXT31" s="4"/>
      <c r="DXW31" s="4"/>
      <c r="DXX31" s="4"/>
      <c r="DYA31" s="4"/>
      <c r="DYB31" s="4"/>
      <c r="DYE31" s="4"/>
      <c r="DYF31" s="4"/>
      <c r="DYI31" s="4"/>
      <c r="DYJ31" s="4"/>
      <c r="DYM31" s="4"/>
      <c r="DYN31" s="4"/>
      <c r="DYQ31" s="4"/>
      <c r="DYR31" s="4"/>
      <c r="DYU31" s="4"/>
      <c r="DYV31" s="4"/>
      <c r="DYY31" s="4"/>
      <c r="DYZ31" s="4"/>
      <c r="DZC31" s="4"/>
      <c r="DZD31" s="4"/>
      <c r="DZG31" s="4"/>
      <c r="DZH31" s="4"/>
      <c r="DZK31" s="4"/>
      <c r="DZL31" s="4"/>
      <c r="DZO31" s="4"/>
      <c r="DZP31" s="4"/>
      <c r="DZS31" s="4"/>
      <c r="DZT31" s="4"/>
      <c r="DZW31" s="4"/>
      <c r="DZX31" s="4"/>
      <c r="EAA31" s="4"/>
      <c r="EAB31" s="4"/>
      <c r="EAE31" s="4"/>
      <c r="EAF31" s="4"/>
      <c r="EAI31" s="4"/>
      <c r="EAJ31" s="4"/>
      <c r="EAM31" s="4"/>
      <c r="EAN31" s="4"/>
      <c r="EAQ31" s="4"/>
      <c r="EAR31" s="4"/>
      <c r="EAU31" s="4"/>
      <c r="EAV31" s="4"/>
      <c r="EAY31" s="4"/>
      <c r="EAZ31" s="4"/>
      <c r="EBC31" s="4"/>
      <c r="EBD31" s="4"/>
      <c r="EBG31" s="4"/>
      <c r="EBH31" s="4"/>
      <c r="EBK31" s="4"/>
      <c r="EBL31" s="4"/>
      <c r="EBO31" s="4"/>
      <c r="EBP31" s="4"/>
      <c r="EBS31" s="4"/>
      <c r="EBT31" s="4"/>
      <c r="EBW31" s="4"/>
      <c r="EBX31" s="4"/>
      <c r="ECA31" s="4"/>
      <c r="ECB31" s="4"/>
      <c r="ECE31" s="4"/>
      <c r="ECF31" s="4"/>
      <c r="ECI31" s="4"/>
      <c r="ECJ31" s="4"/>
      <c r="ECM31" s="4"/>
      <c r="ECN31" s="4"/>
      <c r="ECQ31" s="4"/>
      <c r="ECR31" s="4"/>
      <c r="ECU31" s="4"/>
      <c r="ECV31" s="4"/>
      <c r="ECY31" s="4"/>
      <c r="ECZ31" s="4"/>
      <c r="EDC31" s="4"/>
      <c r="EDD31" s="4"/>
      <c r="EDG31" s="4"/>
      <c r="EDH31" s="4"/>
      <c r="EDK31" s="4"/>
      <c r="EDL31" s="4"/>
      <c r="EDO31" s="4"/>
      <c r="EDP31" s="4"/>
      <c r="EDS31" s="4"/>
      <c r="EDT31" s="4"/>
      <c r="EDW31" s="4"/>
      <c r="EDX31" s="4"/>
      <c r="EEA31" s="4"/>
      <c r="EEB31" s="4"/>
      <c r="EEE31" s="4"/>
      <c r="EEF31" s="4"/>
      <c r="EEI31" s="4"/>
      <c r="EEJ31" s="4"/>
      <c r="EEM31" s="4"/>
      <c r="EEN31" s="4"/>
      <c r="EEQ31" s="4"/>
      <c r="EER31" s="4"/>
      <c r="EEU31" s="4"/>
      <c r="EEV31" s="4"/>
      <c r="EEY31" s="4"/>
      <c r="EEZ31" s="4"/>
      <c r="EFC31" s="4"/>
      <c r="EFD31" s="4"/>
      <c r="EFG31" s="4"/>
      <c r="EFH31" s="4"/>
      <c r="EFK31" s="4"/>
      <c r="EFL31" s="4"/>
      <c r="EFO31" s="4"/>
      <c r="EFP31" s="4"/>
      <c r="EFS31" s="4"/>
      <c r="EFT31" s="4"/>
      <c r="EFW31" s="4"/>
      <c r="EFX31" s="4"/>
      <c r="EGA31" s="4"/>
      <c r="EGB31" s="4"/>
      <c r="EGE31" s="4"/>
      <c r="EGF31" s="4"/>
      <c r="EGI31" s="4"/>
      <c r="EGJ31" s="4"/>
      <c r="EGM31" s="4"/>
      <c r="EGN31" s="4"/>
      <c r="EGQ31" s="4"/>
      <c r="EGR31" s="4"/>
      <c r="EGU31" s="4"/>
      <c r="EGV31" s="4"/>
      <c r="EGY31" s="4"/>
      <c r="EGZ31" s="4"/>
      <c r="EHC31" s="4"/>
      <c r="EHD31" s="4"/>
      <c r="EHG31" s="4"/>
      <c r="EHH31" s="4"/>
      <c r="EHK31" s="4"/>
      <c r="EHL31" s="4"/>
      <c r="EHO31" s="4"/>
      <c r="EHP31" s="4"/>
      <c r="EHS31" s="4"/>
      <c r="EHT31" s="4"/>
      <c r="EHW31" s="4"/>
      <c r="EHX31" s="4"/>
      <c r="EIA31" s="4"/>
      <c r="EIB31" s="4"/>
      <c r="EIE31" s="4"/>
      <c r="EIF31" s="4"/>
      <c r="EII31" s="4"/>
      <c r="EIJ31" s="4"/>
      <c r="EIM31" s="4"/>
      <c r="EIN31" s="4"/>
      <c r="EIQ31" s="4"/>
      <c r="EIR31" s="4"/>
      <c r="EIU31" s="4"/>
      <c r="EIV31" s="4"/>
      <c r="EIY31" s="4"/>
      <c r="EIZ31" s="4"/>
      <c r="EJC31" s="4"/>
      <c r="EJD31" s="4"/>
      <c r="EJG31" s="4"/>
      <c r="EJH31" s="4"/>
      <c r="EJK31" s="4"/>
      <c r="EJL31" s="4"/>
      <c r="EJO31" s="4"/>
      <c r="EJP31" s="4"/>
      <c r="EJS31" s="4"/>
      <c r="EJT31" s="4"/>
      <c r="EJW31" s="4"/>
      <c r="EJX31" s="4"/>
      <c r="EKA31" s="4"/>
      <c r="EKB31" s="4"/>
      <c r="EKE31" s="4"/>
      <c r="EKF31" s="4"/>
      <c r="EKI31" s="4"/>
      <c r="EKJ31" s="4"/>
      <c r="EKM31" s="4"/>
      <c r="EKN31" s="4"/>
      <c r="EKQ31" s="4"/>
      <c r="EKR31" s="4"/>
      <c r="EKU31" s="4"/>
      <c r="EKV31" s="4"/>
      <c r="EKY31" s="4"/>
      <c r="EKZ31" s="4"/>
      <c r="ELC31" s="4"/>
      <c r="ELD31" s="4"/>
      <c r="ELG31" s="4"/>
      <c r="ELH31" s="4"/>
      <c r="ELK31" s="4"/>
      <c r="ELL31" s="4"/>
      <c r="ELO31" s="4"/>
      <c r="ELP31" s="4"/>
      <c r="ELS31" s="4"/>
      <c r="ELT31" s="4"/>
      <c r="ELW31" s="4"/>
      <c r="ELX31" s="4"/>
      <c r="EMA31" s="4"/>
      <c r="EMB31" s="4"/>
      <c r="EME31" s="4"/>
      <c r="EMF31" s="4"/>
      <c r="EMI31" s="4"/>
      <c r="EMJ31" s="4"/>
      <c r="EMM31" s="4"/>
      <c r="EMN31" s="4"/>
      <c r="EMQ31" s="4"/>
      <c r="EMR31" s="4"/>
      <c r="EMU31" s="4"/>
      <c r="EMV31" s="4"/>
      <c r="EMY31" s="4"/>
      <c r="EMZ31" s="4"/>
      <c r="ENC31" s="4"/>
      <c r="END31" s="4"/>
      <c r="ENG31" s="4"/>
      <c r="ENH31" s="4"/>
      <c r="ENK31" s="4"/>
      <c r="ENL31" s="4"/>
      <c r="ENO31" s="4"/>
      <c r="ENP31" s="4"/>
      <c r="ENS31" s="4"/>
      <c r="ENT31" s="4"/>
      <c r="ENW31" s="4"/>
      <c r="ENX31" s="4"/>
      <c r="EOA31" s="4"/>
      <c r="EOB31" s="4"/>
      <c r="EOE31" s="4"/>
      <c r="EOF31" s="4"/>
      <c r="EOI31" s="4"/>
      <c r="EOJ31" s="4"/>
      <c r="EOM31" s="4"/>
      <c r="EON31" s="4"/>
      <c r="EOQ31" s="4"/>
      <c r="EOR31" s="4"/>
      <c r="EOU31" s="4"/>
      <c r="EOV31" s="4"/>
      <c r="EOY31" s="4"/>
      <c r="EOZ31" s="4"/>
      <c r="EPC31" s="4"/>
      <c r="EPD31" s="4"/>
      <c r="EPG31" s="4"/>
      <c r="EPH31" s="4"/>
      <c r="EPK31" s="4"/>
      <c r="EPL31" s="4"/>
      <c r="EPO31" s="4"/>
      <c r="EPP31" s="4"/>
      <c r="EPS31" s="4"/>
      <c r="EPT31" s="4"/>
      <c r="EPW31" s="4"/>
      <c r="EPX31" s="4"/>
      <c r="EQA31" s="4"/>
      <c r="EQB31" s="4"/>
      <c r="EQE31" s="4"/>
      <c r="EQF31" s="4"/>
      <c r="EQI31" s="4"/>
      <c r="EQJ31" s="4"/>
      <c r="EQM31" s="4"/>
      <c r="EQN31" s="4"/>
      <c r="EQQ31" s="4"/>
      <c r="EQR31" s="4"/>
      <c r="EQU31" s="4"/>
      <c r="EQV31" s="4"/>
      <c r="EQY31" s="4"/>
      <c r="EQZ31" s="4"/>
      <c r="ERC31" s="4"/>
      <c r="ERD31" s="4"/>
      <c r="ERG31" s="4"/>
      <c r="ERH31" s="4"/>
      <c r="ERK31" s="4"/>
      <c r="ERL31" s="4"/>
      <c r="ERO31" s="4"/>
      <c r="ERP31" s="4"/>
      <c r="ERS31" s="4"/>
      <c r="ERT31" s="4"/>
      <c r="ERW31" s="4"/>
      <c r="ERX31" s="4"/>
      <c r="ESA31" s="4"/>
      <c r="ESB31" s="4"/>
      <c r="ESE31" s="4"/>
      <c r="ESF31" s="4"/>
      <c r="ESI31" s="4"/>
      <c r="ESJ31" s="4"/>
      <c r="ESM31" s="4"/>
      <c r="ESN31" s="4"/>
      <c r="ESQ31" s="4"/>
      <c r="ESR31" s="4"/>
      <c r="ESU31" s="4"/>
      <c r="ESV31" s="4"/>
      <c r="ESY31" s="4"/>
      <c r="ESZ31" s="4"/>
      <c r="ETC31" s="4"/>
      <c r="ETD31" s="4"/>
      <c r="ETG31" s="4"/>
      <c r="ETH31" s="4"/>
      <c r="ETK31" s="4"/>
      <c r="ETL31" s="4"/>
      <c r="ETO31" s="4"/>
      <c r="ETP31" s="4"/>
      <c r="ETS31" s="4"/>
      <c r="ETT31" s="4"/>
      <c r="ETW31" s="4"/>
      <c r="ETX31" s="4"/>
      <c r="EUA31" s="4"/>
      <c r="EUB31" s="4"/>
      <c r="EUE31" s="4"/>
      <c r="EUF31" s="4"/>
      <c r="EUI31" s="4"/>
      <c r="EUJ31" s="4"/>
      <c r="EUM31" s="4"/>
      <c r="EUN31" s="4"/>
      <c r="EUQ31" s="4"/>
      <c r="EUR31" s="4"/>
      <c r="EUU31" s="4"/>
      <c r="EUV31" s="4"/>
      <c r="EUY31" s="4"/>
      <c r="EUZ31" s="4"/>
      <c r="EVC31" s="4"/>
      <c r="EVD31" s="4"/>
      <c r="EVG31" s="4"/>
      <c r="EVH31" s="4"/>
      <c r="EVK31" s="4"/>
      <c r="EVL31" s="4"/>
      <c r="EVO31" s="4"/>
      <c r="EVP31" s="4"/>
      <c r="EVS31" s="4"/>
      <c r="EVT31" s="4"/>
      <c r="EVW31" s="4"/>
      <c r="EVX31" s="4"/>
      <c r="EWA31" s="4"/>
      <c r="EWB31" s="4"/>
      <c r="EWE31" s="4"/>
      <c r="EWF31" s="4"/>
      <c r="EWI31" s="4"/>
      <c r="EWJ31" s="4"/>
      <c r="EWM31" s="4"/>
      <c r="EWN31" s="4"/>
      <c r="EWQ31" s="4"/>
      <c r="EWR31" s="4"/>
      <c r="EWU31" s="4"/>
      <c r="EWV31" s="4"/>
      <c r="EWY31" s="4"/>
      <c r="EWZ31" s="4"/>
      <c r="EXC31" s="4"/>
      <c r="EXD31" s="4"/>
      <c r="EXG31" s="4"/>
      <c r="EXH31" s="4"/>
      <c r="EXK31" s="4"/>
      <c r="EXL31" s="4"/>
      <c r="EXO31" s="4"/>
      <c r="EXP31" s="4"/>
      <c r="EXS31" s="4"/>
      <c r="EXT31" s="4"/>
      <c r="EXW31" s="4"/>
      <c r="EXX31" s="4"/>
      <c r="EYA31" s="4"/>
      <c r="EYB31" s="4"/>
      <c r="EYE31" s="4"/>
      <c r="EYF31" s="4"/>
      <c r="EYI31" s="4"/>
      <c r="EYJ31" s="4"/>
      <c r="EYM31" s="4"/>
      <c r="EYN31" s="4"/>
      <c r="EYQ31" s="4"/>
      <c r="EYR31" s="4"/>
      <c r="EYU31" s="4"/>
      <c r="EYV31" s="4"/>
      <c r="EYY31" s="4"/>
      <c r="EYZ31" s="4"/>
      <c r="EZC31" s="4"/>
      <c r="EZD31" s="4"/>
      <c r="EZG31" s="4"/>
      <c r="EZH31" s="4"/>
      <c r="EZK31" s="4"/>
      <c r="EZL31" s="4"/>
      <c r="EZO31" s="4"/>
      <c r="EZP31" s="4"/>
      <c r="EZS31" s="4"/>
      <c r="EZT31" s="4"/>
      <c r="EZW31" s="4"/>
      <c r="EZX31" s="4"/>
      <c r="FAA31" s="4"/>
      <c r="FAB31" s="4"/>
      <c r="FAE31" s="4"/>
      <c r="FAF31" s="4"/>
      <c r="FAI31" s="4"/>
      <c r="FAJ31" s="4"/>
      <c r="FAM31" s="4"/>
      <c r="FAN31" s="4"/>
      <c r="FAQ31" s="4"/>
      <c r="FAR31" s="4"/>
      <c r="FAU31" s="4"/>
      <c r="FAV31" s="4"/>
      <c r="FAY31" s="4"/>
      <c r="FAZ31" s="4"/>
      <c r="FBC31" s="4"/>
      <c r="FBD31" s="4"/>
      <c r="FBG31" s="4"/>
      <c r="FBH31" s="4"/>
      <c r="FBK31" s="4"/>
      <c r="FBL31" s="4"/>
      <c r="FBO31" s="4"/>
      <c r="FBP31" s="4"/>
      <c r="FBS31" s="4"/>
      <c r="FBT31" s="4"/>
      <c r="FBW31" s="4"/>
      <c r="FBX31" s="4"/>
      <c r="FCA31" s="4"/>
      <c r="FCB31" s="4"/>
      <c r="FCE31" s="4"/>
      <c r="FCF31" s="4"/>
      <c r="FCI31" s="4"/>
      <c r="FCJ31" s="4"/>
      <c r="FCM31" s="4"/>
      <c r="FCN31" s="4"/>
      <c r="FCQ31" s="4"/>
      <c r="FCR31" s="4"/>
      <c r="FCU31" s="4"/>
      <c r="FCV31" s="4"/>
      <c r="FCY31" s="4"/>
      <c r="FCZ31" s="4"/>
      <c r="FDC31" s="4"/>
      <c r="FDD31" s="4"/>
      <c r="FDG31" s="4"/>
      <c r="FDH31" s="4"/>
      <c r="FDK31" s="4"/>
      <c r="FDL31" s="4"/>
      <c r="FDO31" s="4"/>
      <c r="FDP31" s="4"/>
      <c r="FDS31" s="4"/>
      <c r="FDT31" s="4"/>
      <c r="FDW31" s="4"/>
      <c r="FDX31" s="4"/>
      <c r="FEA31" s="4"/>
      <c r="FEB31" s="4"/>
      <c r="FEE31" s="4"/>
      <c r="FEF31" s="4"/>
      <c r="FEI31" s="4"/>
      <c r="FEJ31" s="4"/>
      <c r="FEM31" s="4"/>
      <c r="FEN31" s="4"/>
      <c r="FEQ31" s="4"/>
      <c r="FER31" s="4"/>
      <c r="FEU31" s="4"/>
      <c r="FEV31" s="4"/>
      <c r="FEY31" s="4"/>
      <c r="FEZ31" s="4"/>
      <c r="FFC31" s="4"/>
      <c r="FFD31" s="4"/>
      <c r="FFG31" s="4"/>
      <c r="FFH31" s="4"/>
      <c r="FFK31" s="4"/>
      <c r="FFL31" s="4"/>
      <c r="FFO31" s="4"/>
      <c r="FFP31" s="4"/>
      <c r="FFS31" s="4"/>
      <c r="FFT31" s="4"/>
      <c r="FFW31" s="4"/>
      <c r="FFX31" s="4"/>
      <c r="FGA31" s="4"/>
      <c r="FGB31" s="4"/>
      <c r="FGE31" s="4"/>
      <c r="FGF31" s="4"/>
      <c r="FGI31" s="4"/>
      <c r="FGJ31" s="4"/>
      <c r="FGM31" s="4"/>
      <c r="FGN31" s="4"/>
      <c r="FGQ31" s="4"/>
      <c r="FGR31" s="4"/>
      <c r="FGU31" s="4"/>
      <c r="FGV31" s="4"/>
      <c r="FGY31" s="4"/>
      <c r="FGZ31" s="4"/>
      <c r="FHC31" s="4"/>
      <c r="FHD31" s="4"/>
      <c r="FHG31" s="4"/>
      <c r="FHH31" s="4"/>
      <c r="FHK31" s="4"/>
      <c r="FHL31" s="4"/>
      <c r="FHO31" s="4"/>
      <c r="FHP31" s="4"/>
      <c r="FHS31" s="4"/>
      <c r="FHT31" s="4"/>
      <c r="FHW31" s="4"/>
      <c r="FHX31" s="4"/>
      <c r="FIA31" s="4"/>
      <c r="FIB31" s="4"/>
      <c r="FIE31" s="4"/>
      <c r="FIF31" s="4"/>
      <c r="FII31" s="4"/>
      <c r="FIJ31" s="4"/>
      <c r="FIM31" s="4"/>
      <c r="FIN31" s="4"/>
      <c r="FIQ31" s="4"/>
      <c r="FIR31" s="4"/>
      <c r="FIU31" s="4"/>
      <c r="FIV31" s="4"/>
      <c r="FIY31" s="4"/>
      <c r="FIZ31" s="4"/>
      <c r="FJC31" s="4"/>
      <c r="FJD31" s="4"/>
      <c r="FJG31" s="4"/>
      <c r="FJH31" s="4"/>
      <c r="FJK31" s="4"/>
      <c r="FJL31" s="4"/>
      <c r="FJO31" s="4"/>
      <c r="FJP31" s="4"/>
      <c r="FJS31" s="4"/>
      <c r="FJT31" s="4"/>
      <c r="FJW31" s="4"/>
      <c r="FJX31" s="4"/>
      <c r="FKA31" s="4"/>
      <c r="FKB31" s="4"/>
      <c r="FKE31" s="4"/>
      <c r="FKF31" s="4"/>
      <c r="FKI31" s="4"/>
      <c r="FKJ31" s="4"/>
      <c r="FKM31" s="4"/>
      <c r="FKN31" s="4"/>
      <c r="FKQ31" s="4"/>
      <c r="FKR31" s="4"/>
      <c r="FKU31" s="4"/>
      <c r="FKV31" s="4"/>
      <c r="FKY31" s="4"/>
      <c r="FKZ31" s="4"/>
      <c r="FLC31" s="4"/>
      <c r="FLD31" s="4"/>
      <c r="FLG31" s="4"/>
      <c r="FLH31" s="4"/>
      <c r="FLK31" s="4"/>
      <c r="FLL31" s="4"/>
      <c r="FLO31" s="4"/>
      <c r="FLP31" s="4"/>
      <c r="FLS31" s="4"/>
      <c r="FLT31" s="4"/>
      <c r="FLW31" s="4"/>
      <c r="FLX31" s="4"/>
      <c r="FMA31" s="4"/>
      <c r="FMB31" s="4"/>
      <c r="FME31" s="4"/>
      <c r="FMF31" s="4"/>
      <c r="FMI31" s="4"/>
      <c r="FMJ31" s="4"/>
      <c r="FMM31" s="4"/>
      <c r="FMN31" s="4"/>
      <c r="FMQ31" s="4"/>
      <c r="FMR31" s="4"/>
      <c r="FMU31" s="4"/>
      <c r="FMV31" s="4"/>
      <c r="FMY31" s="4"/>
      <c r="FMZ31" s="4"/>
      <c r="FNC31" s="4"/>
      <c r="FND31" s="4"/>
      <c r="FNG31" s="4"/>
      <c r="FNH31" s="4"/>
      <c r="FNK31" s="4"/>
      <c r="FNL31" s="4"/>
      <c r="FNO31" s="4"/>
      <c r="FNP31" s="4"/>
      <c r="FNS31" s="4"/>
      <c r="FNT31" s="4"/>
      <c r="FNW31" s="4"/>
      <c r="FNX31" s="4"/>
      <c r="FOA31" s="4"/>
      <c r="FOB31" s="4"/>
      <c r="FOE31" s="4"/>
      <c r="FOF31" s="4"/>
      <c r="FOI31" s="4"/>
      <c r="FOJ31" s="4"/>
      <c r="FOM31" s="4"/>
      <c r="FON31" s="4"/>
      <c r="FOQ31" s="4"/>
      <c r="FOR31" s="4"/>
      <c r="FOU31" s="4"/>
      <c r="FOV31" s="4"/>
      <c r="FOY31" s="4"/>
      <c r="FOZ31" s="4"/>
      <c r="FPC31" s="4"/>
      <c r="FPD31" s="4"/>
      <c r="FPG31" s="4"/>
      <c r="FPH31" s="4"/>
      <c r="FPK31" s="4"/>
      <c r="FPL31" s="4"/>
      <c r="FPO31" s="4"/>
      <c r="FPP31" s="4"/>
      <c r="FPS31" s="4"/>
      <c r="FPT31" s="4"/>
      <c r="FPW31" s="4"/>
      <c r="FPX31" s="4"/>
      <c r="FQA31" s="4"/>
      <c r="FQB31" s="4"/>
      <c r="FQE31" s="4"/>
      <c r="FQF31" s="4"/>
      <c r="FQI31" s="4"/>
      <c r="FQJ31" s="4"/>
      <c r="FQM31" s="4"/>
      <c r="FQN31" s="4"/>
      <c r="FQQ31" s="4"/>
      <c r="FQR31" s="4"/>
      <c r="FQU31" s="4"/>
      <c r="FQV31" s="4"/>
      <c r="FQY31" s="4"/>
      <c r="FQZ31" s="4"/>
      <c r="FRC31" s="4"/>
      <c r="FRD31" s="4"/>
      <c r="FRG31" s="4"/>
      <c r="FRH31" s="4"/>
      <c r="FRK31" s="4"/>
      <c r="FRL31" s="4"/>
      <c r="FRO31" s="4"/>
      <c r="FRP31" s="4"/>
      <c r="FRS31" s="4"/>
      <c r="FRT31" s="4"/>
      <c r="FRW31" s="4"/>
      <c r="FRX31" s="4"/>
      <c r="FSA31" s="4"/>
      <c r="FSB31" s="4"/>
      <c r="FSE31" s="4"/>
      <c r="FSF31" s="4"/>
      <c r="FSI31" s="4"/>
      <c r="FSJ31" s="4"/>
      <c r="FSM31" s="4"/>
      <c r="FSN31" s="4"/>
      <c r="FSQ31" s="4"/>
      <c r="FSR31" s="4"/>
      <c r="FSU31" s="4"/>
      <c r="FSV31" s="4"/>
      <c r="FSY31" s="4"/>
      <c r="FSZ31" s="4"/>
      <c r="FTC31" s="4"/>
      <c r="FTD31" s="4"/>
      <c r="FTG31" s="4"/>
      <c r="FTH31" s="4"/>
      <c r="FTK31" s="4"/>
      <c r="FTL31" s="4"/>
      <c r="FTO31" s="4"/>
      <c r="FTP31" s="4"/>
      <c r="FTS31" s="4"/>
      <c r="FTT31" s="4"/>
      <c r="FTW31" s="4"/>
      <c r="FTX31" s="4"/>
      <c r="FUA31" s="4"/>
      <c r="FUB31" s="4"/>
      <c r="FUE31" s="4"/>
      <c r="FUF31" s="4"/>
      <c r="FUI31" s="4"/>
      <c r="FUJ31" s="4"/>
      <c r="FUM31" s="4"/>
      <c r="FUN31" s="4"/>
      <c r="FUQ31" s="4"/>
      <c r="FUR31" s="4"/>
      <c r="FUU31" s="4"/>
      <c r="FUV31" s="4"/>
      <c r="FUY31" s="4"/>
      <c r="FUZ31" s="4"/>
      <c r="FVC31" s="4"/>
      <c r="FVD31" s="4"/>
      <c r="FVG31" s="4"/>
      <c r="FVH31" s="4"/>
      <c r="FVK31" s="4"/>
      <c r="FVL31" s="4"/>
      <c r="FVO31" s="4"/>
      <c r="FVP31" s="4"/>
      <c r="FVS31" s="4"/>
      <c r="FVT31" s="4"/>
      <c r="FVW31" s="4"/>
      <c r="FVX31" s="4"/>
      <c r="FWA31" s="4"/>
      <c r="FWB31" s="4"/>
      <c r="FWE31" s="4"/>
      <c r="FWF31" s="4"/>
      <c r="FWI31" s="4"/>
      <c r="FWJ31" s="4"/>
      <c r="FWM31" s="4"/>
      <c r="FWN31" s="4"/>
      <c r="FWQ31" s="4"/>
      <c r="FWR31" s="4"/>
      <c r="FWU31" s="4"/>
      <c r="FWV31" s="4"/>
      <c r="FWY31" s="4"/>
      <c r="FWZ31" s="4"/>
      <c r="FXC31" s="4"/>
      <c r="FXD31" s="4"/>
      <c r="FXG31" s="4"/>
      <c r="FXH31" s="4"/>
      <c r="FXK31" s="4"/>
      <c r="FXL31" s="4"/>
      <c r="FXO31" s="4"/>
      <c r="FXP31" s="4"/>
      <c r="FXS31" s="4"/>
      <c r="FXT31" s="4"/>
      <c r="FXW31" s="4"/>
      <c r="FXX31" s="4"/>
      <c r="FYA31" s="4"/>
      <c r="FYB31" s="4"/>
      <c r="FYE31" s="4"/>
      <c r="FYF31" s="4"/>
      <c r="FYI31" s="4"/>
      <c r="FYJ31" s="4"/>
      <c r="FYM31" s="4"/>
      <c r="FYN31" s="4"/>
      <c r="FYQ31" s="4"/>
      <c r="FYR31" s="4"/>
      <c r="FYU31" s="4"/>
      <c r="FYV31" s="4"/>
      <c r="FYY31" s="4"/>
      <c r="FYZ31" s="4"/>
      <c r="FZC31" s="4"/>
      <c r="FZD31" s="4"/>
      <c r="FZG31" s="4"/>
      <c r="FZH31" s="4"/>
      <c r="FZK31" s="4"/>
      <c r="FZL31" s="4"/>
      <c r="FZO31" s="4"/>
      <c r="FZP31" s="4"/>
      <c r="FZS31" s="4"/>
      <c r="FZT31" s="4"/>
      <c r="FZW31" s="4"/>
      <c r="FZX31" s="4"/>
      <c r="GAA31" s="4"/>
      <c r="GAB31" s="4"/>
      <c r="GAE31" s="4"/>
      <c r="GAF31" s="4"/>
      <c r="GAI31" s="4"/>
      <c r="GAJ31" s="4"/>
      <c r="GAM31" s="4"/>
      <c r="GAN31" s="4"/>
      <c r="GAQ31" s="4"/>
      <c r="GAR31" s="4"/>
      <c r="GAU31" s="4"/>
      <c r="GAV31" s="4"/>
      <c r="GAY31" s="4"/>
      <c r="GAZ31" s="4"/>
      <c r="GBC31" s="4"/>
      <c r="GBD31" s="4"/>
      <c r="GBG31" s="4"/>
      <c r="GBH31" s="4"/>
      <c r="GBK31" s="4"/>
      <c r="GBL31" s="4"/>
      <c r="GBO31" s="4"/>
      <c r="GBP31" s="4"/>
      <c r="GBS31" s="4"/>
      <c r="GBT31" s="4"/>
      <c r="GBW31" s="4"/>
      <c r="GBX31" s="4"/>
      <c r="GCA31" s="4"/>
      <c r="GCB31" s="4"/>
      <c r="GCE31" s="4"/>
      <c r="GCF31" s="4"/>
      <c r="GCI31" s="4"/>
      <c r="GCJ31" s="4"/>
      <c r="GCM31" s="4"/>
      <c r="GCN31" s="4"/>
      <c r="GCQ31" s="4"/>
      <c r="GCR31" s="4"/>
      <c r="GCU31" s="4"/>
      <c r="GCV31" s="4"/>
      <c r="GCY31" s="4"/>
      <c r="GCZ31" s="4"/>
      <c r="GDC31" s="4"/>
      <c r="GDD31" s="4"/>
      <c r="GDG31" s="4"/>
      <c r="GDH31" s="4"/>
      <c r="GDK31" s="4"/>
      <c r="GDL31" s="4"/>
      <c r="GDO31" s="4"/>
      <c r="GDP31" s="4"/>
      <c r="GDS31" s="4"/>
      <c r="GDT31" s="4"/>
      <c r="GDW31" s="4"/>
      <c r="GDX31" s="4"/>
      <c r="GEA31" s="4"/>
      <c r="GEB31" s="4"/>
      <c r="GEE31" s="4"/>
      <c r="GEF31" s="4"/>
      <c r="GEI31" s="4"/>
      <c r="GEJ31" s="4"/>
      <c r="GEM31" s="4"/>
      <c r="GEN31" s="4"/>
      <c r="GEQ31" s="4"/>
      <c r="GER31" s="4"/>
      <c r="GEU31" s="4"/>
      <c r="GEV31" s="4"/>
      <c r="GEY31" s="4"/>
      <c r="GEZ31" s="4"/>
      <c r="GFC31" s="4"/>
      <c r="GFD31" s="4"/>
      <c r="GFG31" s="4"/>
      <c r="GFH31" s="4"/>
      <c r="GFK31" s="4"/>
      <c r="GFL31" s="4"/>
      <c r="GFO31" s="4"/>
      <c r="GFP31" s="4"/>
      <c r="GFS31" s="4"/>
      <c r="GFT31" s="4"/>
      <c r="GFW31" s="4"/>
      <c r="GFX31" s="4"/>
      <c r="GGA31" s="4"/>
      <c r="GGB31" s="4"/>
      <c r="GGE31" s="4"/>
      <c r="GGF31" s="4"/>
      <c r="GGI31" s="4"/>
      <c r="GGJ31" s="4"/>
      <c r="GGM31" s="4"/>
      <c r="GGN31" s="4"/>
      <c r="GGQ31" s="4"/>
      <c r="GGR31" s="4"/>
      <c r="GGU31" s="4"/>
      <c r="GGV31" s="4"/>
      <c r="GGY31" s="4"/>
      <c r="GGZ31" s="4"/>
      <c r="GHC31" s="4"/>
      <c r="GHD31" s="4"/>
      <c r="GHG31" s="4"/>
      <c r="GHH31" s="4"/>
      <c r="GHK31" s="4"/>
      <c r="GHL31" s="4"/>
      <c r="GHO31" s="4"/>
      <c r="GHP31" s="4"/>
      <c r="GHS31" s="4"/>
      <c r="GHT31" s="4"/>
      <c r="GHW31" s="4"/>
      <c r="GHX31" s="4"/>
      <c r="GIA31" s="4"/>
      <c r="GIB31" s="4"/>
      <c r="GIE31" s="4"/>
      <c r="GIF31" s="4"/>
      <c r="GII31" s="4"/>
      <c r="GIJ31" s="4"/>
      <c r="GIM31" s="4"/>
      <c r="GIN31" s="4"/>
      <c r="GIQ31" s="4"/>
      <c r="GIR31" s="4"/>
      <c r="GIU31" s="4"/>
      <c r="GIV31" s="4"/>
      <c r="GIY31" s="4"/>
      <c r="GIZ31" s="4"/>
      <c r="GJC31" s="4"/>
      <c r="GJD31" s="4"/>
      <c r="GJG31" s="4"/>
      <c r="GJH31" s="4"/>
      <c r="GJK31" s="4"/>
      <c r="GJL31" s="4"/>
      <c r="GJO31" s="4"/>
      <c r="GJP31" s="4"/>
      <c r="GJS31" s="4"/>
      <c r="GJT31" s="4"/>
      <c r="GJW31" s="4"/>
      <c r="GJX31" s="4"/>
      <c r="GKA31" s="4"/>
      <c r="GKB31" s="4"/>
      <c r="GKE31" s="4"/>
      <c r="GKF31" s="4"/>
      <c r="GKI31" s="4"/>
      <c r="GKJ31" s="4"/>
      <c r="GKM31" s="4"/>
      <c r="GKN31" s="4"/>
      <c r="GKQ31" s="4"/>
      <c r="GKR31" s="4"/>
      <c r="GKU31" s="4"/>
      <c r="GKV31" s="4"/>
      <c r="GKY31" s="4"/>
      <c r="GKZ31" s="4"/>
      <c r="GLC31" s="4"/>
      <c r="GLD31" s="4"/>
      <c r="GLG31" s="4"/>
      <c r="GLH31" s="4"/>
      <c r="GLK31" s="4"/>
      <c r="GLL31" s="4"/>
      <c r="GLO31" s="4"/>
      <c r="GLP31" s="4"/>
      <c r="GLS31" s="4"/>
      <c r="GLT31" s="4"/>
      <c r="GLW31" s="4"/>
      <c r="GLX31" s="4"/>
      <c r="GMA31" s="4"/>
      <c r="GMB31" s="4"/>
      <c r="GME31" s="4"/>
      <c r="GMF31" s="4"/>
      <c r="GMI31" s="4"/>
      <c r="GMJ31" s="4"/>
      <c r="GMM31" s="4"/>
      <c r="GMN31" s="4"/>
      <c r="GMQ31" s="4"/>
      <c r="GMR31" s="4"/>
      <c r="GMU31" s="4"/>
      <c r="GMV31" s="4"/>
      <c r="GMY31" s="4"/>
      <c r="GMZ31" s="4"/>
      <c r="GNC31" s="4"/>
      <c r="GND31" s="4"/>
      <c r="GNG31" s="4"/>
      <c r="GNH31" s="4"/>
      <c r="GNK31" s="4"/>
      <c r="GNL31" s="4"/>
      <c r="GNO31" s="4"/>
      <c r="GNP31" s="4"/>
      <c r="GNS31" s="4"/>
      <c r="GNT31" s="4"/>
      <c r="GNW31" s="4"/>
      <c r="GNX31" s="4"/>
      <c r="GOA31" s="4"/>
      <c r="GOB31" s="4"/>
      <c r="GOE31" s="4"/>
      <c r="GOF31" s="4"/>
      <c r="GOI31" s="4"/>
      <c r="GOJ31" s="4"/>
      <c r="GOM31" s="4"/>
      <c r="GON31" s="4"/>
      <c r="GOQ31" s="4"/>
      <c r="GOR31" s="4"/>
      <c r="GOU31" s="4"/>
      <c r="GOV31" s="4"/>
      <c r="GOY31" s="4"/>
      <c r="GOZ31" s="4"/>
      <c r="GPC31" s="4"/>
      <c r="GPD31" s="4"/>
      <c r="GPG31" s="4"/>
      <c r="GPH31" s="4"/>
      <c r="GPK31" s="4"/>
      <c r="GPL31" s="4"/>
      <c r="GPO31" s="4"/>
      <c r="GPP31" s="4"/>
      <c r="GPS31" s="4"/>
      <c r="GPT31" s="4"/>
      <c r="GPW31" s="4"/>
      <c r="GPX31" s="4"/>
      <c r="GQA31" s="4"/>
      <c r="GQB31" s="4"/>
      <c r="GQE31" s="4"/>
      <c r="GQF31" s="4"/>
      <c r="GQI31" s="4"/>
      <c r="GQJ31" s="4"/>
      <c r="GQM31" s="4"/>
      <c r="GQN31" s="4"/>
      <c r="GQQ31" s="4"/>
      <c r="GQR31" s="4"/>
      <c r="GQU31" s="4"/>
      <c r="GQV31" s="4"/>
      <c r="GQY31" s="4"/>
      <c r="GQZ31" s="4"/>
      <c r="GRC31" s="4"/>
      <c r="GRD31" s="4"/>
      <c r="GRG31" s="4"/>
      <c r="GRH31" s="4"/>
      <c r="GRK31" s="4"/>
      <c r="GRL31" s="4"/>
      <c r="GRO31" s="4"/>
      <c r="GRP31" s="4"/>
      <c r="GRS31" s="4"/>
      <c r="GRT31" s="4"/>
      <c r="GRW31" s="4"/>
      <c r="GRX31" s="4"/>
      <c r="GSA31" s="4"/>
      <c r="GSB31" s="4"/>
      <c r="GSE31" s="4"/>
      <c r="GSF31" s="4"/>
      <c r="GSI31" s="4"/>
      <c r="GSJ31" s="4"/>
      <c r="GSM31" s="4"/>
      <c r="GSN31" s="4"/>
      <c r="GSQ31" s="4"/>
      <c r="GSR31" s="4"/>
      <c r="GSU31" s="4"/>
      <c r="GSV31" s="4"/>
      <c r="GSY31" s="4"/>
      <c r="GSZ31" s="4"/>
      <c r="GTC31" s="4"/>
      <c r="GTD31" s="4"/>
      <c r="GTG31" s="4"/>
      <c r="GTH31" s="4"/>
      <c r="GTK31" s="4"/>
      <c r="GTL31" s="4"/>
      <c r="GTO31" s="4"/>
      <c r="GTP31" s="4"/>
      <c r="GTS31" s="4"/>
      <c r="GTT31" s="4"/>
      <c r="GTW31" s="4"/>
      <c r="GTX31" s="4"/>
      <c r="GUA31" s="4"/>
      <c r="GUB31" s="4"/>
      <c r="GUE31" s="4"/>
      <c r="GUF31" s="4"/>
      <c r="GUI31" s="4"/>
      <c r="GUJ31" s="4"/>
      <c r="GUM31" s="4"/>
      <c r="GUN31" s="4"/>
      <c r="GUQ31" s="4"/>
      <c r="GUR31" s="4"/>
      <c r="GUU31" s="4"/>
      <c r="GUV31" s="4"/>
      <c r="GUY31" s="4"/>
      <c r="GUZ31" s="4"/>
      <c r="GVC31" s="4"/>
      <c r="GVD31" s="4"/>
      <c r="GVG31" s="4"/>
      <c r="GVH31" s="4"/>
      <c r="GVK31" s="4"/>
      <c r="GVL31" s="4"/>
      <c r="GVO31" s="4"/>
      <c r="GVP31" s="4"/>
      <c r="GVS31" s="4"/>
      <c r="GVT31" s="4"/>
      <c r="GVW31" s="4"/>
      <c r="GVX31" s="4"/>
      <c r="GWA31" s="4"/>
      <c r="GWB31" s="4"/>
      <c r="GWE31" s="4"/>
      <c r="GWF31" s="4"/>
      <c r="GWI31" s="4"/>
      <c r="GWJ31" s="4"/>
      <c r="GWM31" s="4"/>
      <c r="GWN31" s="4"/>
      <c r="GWQ31" s="4"/>
      <c r="GWR31" s="4"/>
      <c r="GWU31" s="4"/>
      <c r="GWV31" s="4"/>
      <c r="GWY31" s="4"/>
      <c r="GWZ31" s="4"/>
      <c r="GXC31" s="4"/>
      <c r="GXD31" s="4"/>
      <c r="GXG31" s="4"/>
      <c r="GXH31" s="4"/>
      <c r="GXK31" s="4"/>
      <c r="GXL31" s="4"/>
      <c r="GXO31" s="4"/>
      <c r="GXP31" s="4"/>
      <c r="GXS31" s="4"/>
      <c r="GXT31" s="4"/>
      <c r="GXW31" s="4"/>
      <c r="GXX31" s="4"/>
      <c r="GYA31" s="4"/>
      <c r="GYB31" s="4"/>
      <c r="GYE31" s="4"/>
      <c r="GYF31" s="4"/>
      <c r="GYI31" s="4"/>
      <c r="GYJ31" s="4"/>
      <c r="GYM31" s="4"/>
      <c r="GYN31" s="4"/>
      <c r="GYQ31" s="4"/>
      <c r="GYR31" s="4"/>
      <c r="GYU31" s="4"/>
      <c r="GYV31" s="4"/>
      <c r="GYY31" s="4"/>
      <c r="GYZ31" s="4"/>
      <c r="GZC31" s="4"/>
      <c r="GZD31" s="4"/>
      <c r="GZG31" s="4"/>
      <c r="GZH31" s="4"/>
      <c r="GZK31" s="4"/>
      <c r="GZL31" s="4"/>
      <c r="GZO31" s="4"/>
      <c r="GZP31" s="4"/>
      <c r="GZS31" s="4"/>
      <c r="GZT31" s="4"/>
      <c r="GZW31" s="4"/>
      <c r="GZX31" s="4"/>
      <c r="HAA31" s="4"/>
      <c r="HAB31" s="4"/>
      <c r="HAE31" s="4"/>
      <c r="HAF31" s="4"/>
      <c r="HAI31" s="4"/>
      <c r="HAJ31" s="4"/>
      <c r="HAM31" s="4"/>
      <c r="HAN31" s="4"/>
      <c r="HAQ31" s="4"/>
      <c r="HAR31" s="4"/>
      <c r="HAU31" s="4"/>
      <c r="HAV31" s="4"/>
      <c r="HAY31" s="4"/>
      <c r="HAZ31" s="4"/>
      <c r="HBC31" s="4"/>
      <c r="HBD31" s="4"/>
      <c r="HBG31" s="4"/>
      <c r="HBH31" s="4"/>
      <c r="HBK31" s="4"/>
      <c r="HBL31" s="4"/>
      <c r="HBO31" s="4"/>
      <c r="HBP31" s="4"/>
      <c r="HBS31" s="4"/>
      <c r="HBT31" s="4"/>
      <c r="HBW31" s="4"/>
      <c r="HBX31" s="4"/>
      <c r="HCA31" s="4"/>
      <c r="HCB31" s="4"/>
      <c r="HCE31" s="4"/>
      <c r="HCF31" s="4"/>
      <c r="HCI31" s="4"/>
      <c r="HCJ31" s="4"/>
      <c r="HCM31" s="4"/>
      <c r="HCN31" s="4"/>
      <c r="HCQ31" s="4"/>
      <c r="HCR31" s="4"/>
      <c r="HCU31" s="4"/>
      <c r="HCV31" s="4"/>
      <c r="HCY31" s="4"/>
      <c r="HCZ31" s="4"/>
      <c r="HDC31" s="4"/>
      <c r="HDD31" s="4"/>
      <c r="HDG31" s="4"/>
      <c r="HDH31" s="4"/>
      <c r="HDK31" s="4"/>
      <c r="HDL31" s="4"/>
      <c r="HDO31" s="4"/>
      <c r="HDP31" s="4"/>
      <c r="HDS31" s="4"/>
      <c r="HDT31" s="4"/>
      <c r="HDW31" s="4"/>
      <c r="HDX31" s="4"/>
      <c r="HEA31" s="4"/>
      <c r="HEB31" s="4"/>
      <c r="HEE31" s="4"/>
      <c r="HEF31" s="4"/>
      <c r="HEI31" s="4"/>
      <c r="HEJ31" s="4"/>
      <c r="HEM31" s="4"/>
      <c r="HEN31" s="4"/>
      <c r="HEQ31" s="4"/>
      <c r="HER31" s="4"/>
      <c r="HEU31" s="4"/>
      <c r="HEV31" s="4"/>
      <c r="HEY31" s="4"/>
      <c r="HEZ31" s="4"/>
      <c r="HFC31" s="4"/>
      <c r="HFD31" s="4"/>
      <c r="HFG31" s="4"/>
      <c r="HFH31" s="4"/>
      <c r="HFK31" s="4"/>
      <c r="HFL31" s="4"/>
      <c r="HFO31" s="4"/>
      <c r="HFP31" s="4"/>
      <c r="HFS31" s="4"/>
      <c r="HFT31" s="4"/>
      <c r="HFW31" s="4"/>
      <c r="HFX31" s="4"/>
      <c r="HGA31" s="4"/>
      <c r="HGB31" s="4"/>
      <c r="HGE31" s="4"/>
      <c r="HGF31" s="4"/>
      <c r="HGI31" s="4"/>
      <c r="HGJ31" s="4"/>
      <c r="HGM31" s="4"/>
      <c r="HGN31" s="4"/>
      <c r="HGQ31" s="4"/>
      <c r="HGR31" s="4"/>
      <c r="HGU31" s="4"/>
      <c r="HGV31" s="4"/>
      <c r="HGY31" s="4"/>
      <c r="HGZ31" s="4"/>
      <c r="HHC31" s="4"/>
      <c r="HHD31" s="4"/>
      <c r="HHG31" s="4"/>
      <c r="HHH31" s="4"/>
      <c r="HHK31" s="4"/>
      <c r="HHL31" s="4"/>
      <c r="HHO31" s="4"/>
      <c r="HHP31" s="4"/>
      <c r="HHS31" s="4"/>
      <c r="HHT31" s="4"/>
      <c r="HHW31" s="4"/>
      <c r="HHX31" s="4"/>
      <c r="HIA31" s="4"/>
      <c r="HIB31" s="4"/>
      <c r="HIE31" s="4"/>
      <c r="HIF31" s="4"/>
      <c r="HII31" s="4"/>
      <c r="HIJ31" s="4"/>
      <c r="HIM31" s="4"/>
      <c r="HIN31" s="4"/>
      <c r="HIQ31" s="4"/>
      <c r="HIR31" s="4"/>
      <c r="HIU31" s="4"/>
      <c r="HIV31" s="4"/>
      <c r="HIY31" s="4"/>
      <c r="HIZ31" s="4"/>
      <c r="HJC31" s="4"/>
      <c r="HJD31" s="4"/>
      <c r="HJG31" s="4"/>
      <c r="HJH31" s="4"/>
      <c r="HJK31" s="4"/>
      <c r="HJL31" s="4"/>
      <c r="HJO31" s="4"/>
      <c r="HJP31" s="4"/>
      <c r="HJS31" s="4"/>
      <c r="HJT31" s="4"/>
      <c r="HJW31" s="4"/>
      <c r="HJX31" s="4"/>
      <c r="HKA31" s="4"/>
      <c r="HKB31" s="4"/>
      <c r="HKE31" s="4"/>
      <c r="HKF31" s="4"/>
      <c r="HKI31" s="4"/>
      <c r="HKJ31" s="4"/>
      <c r="HKM31" s="4"/>
      <c r="HKN31" s="4"/>
      <c r="HKQ31" s="4"/>
      <c r="HKR31" s="4"/>
      <c r="HKU31" s="4"/>
      <c r="HKV31" s="4"/>
      <c r="HKY31" s="4"/>
      <c r="HKZ31" s="4"/>
      <c r="HLC31" s="4"/>
      <c r="HLD31" s="4"/>
      <c r="HLG31" s="4"/>
      <c r="HLH31" s="4"/>
      <c r="HLK31" s="4"/>
      <c r="HLL31" s="4"/>
      <c r="HLO31" s="4"/>
      <c r="HLP31" s="4"/>
      <c r="HLS31" s="4"/>
      <c r="HLT31" s="4"/>
      <c r="HLW31" s="4"/>
      <c r="HLX31" s="4"/>
      <c r="HMA31" s="4"/>
      <c r="HMB31" s="4"/>
      <c r="HME31" s="4"/>
      <c r="HMF31" s="4"/>
      <c r="HMI31" s="4"/>
      <c r="HMJ31" s="4"/>
      <c r="HMM31" s="4"/>
      <c r="HMN31" s="4"/>
      <c r="HMQ31" s="4"/>
      <c r="HMR31" s="4"/>
      <c r="HMU31" s="4"/>
      <c r="HMV31" s="4"/>
      <c r="HMY31" s="4"/>
      <c r="HMZ31" s="4"/>
      <c r="HNC31" s="4"/>
      <c r="HND31" s="4"/>
      <c r="HNG31" s="4"/>
      <c r="HNH31" s="4"/>
      <c r="HNK31" s="4"/>
      <c r="HNL31" s="4"/>
      <c r="HNO31" s="4"/>
      <c r="HNP31" s="4"/>
      <c r="HNS31" s="4"/>
      <c r="HNT31" s="4"/>
      <c r="HNW31" s="4"/>
      <c r="HNX31" s="4"/>
      <c r="HOA31" s="4"/>
      <c r="HOB31" s="4"/>
      <c r="HOE31" s="4"/>
      <c r="HOF31" s="4"/>
      <c r="HOI31" s="4"/>
      <c r="HOJ31" s="4"/>
      <c r="HOM31" s="4"/>
      <c r="HON31" s="4"/>
      <c r="HOQ31" s="4"/>
      <c r="HOR31" s="4"/>
      <c r="HOU31" s="4"/>
      <c r="HOV31" s="4"/>
      <c r="HOY31" s="4"/>
      <c r="HOZ31" s="4"/>
      <c r="HPC31" s="4"/>
      <c r="HPD31" s="4"/>
      <c r="HPG31" s="4"/>
      <c r="HPH31" s="4"/>
      <c r="HPK31" s="4"/>
      <c r="HPL31" s="4"/>
      <c r="HPO31" s="4"/>
      <c r="HPP31" s="4"/>
      <c r="HPS31" s="4"/>
      <c r="HPT31" s="4"/>
      <c r="HPW31" s="4"/>
      <c r="HPX31" s="4"/>
      <c r="HQA31" s="4"/>
      <c r="HQB31" s="4"/>
      <c r="HQE31" s="4"/>
      <c r="HQF31" s="4"/>
      <c r="HQI31" s="4"/>
      <c r="HQJ31" s="4"/>
      <c r="HQM31" s="4"/>
      <c r="HQN31" s="4"/>
      <c r="HQQ31" s="4"/>
      <c r="HQR31" s="4"/>
      <c r="HQU31" s="4"/>
      <c r="HQV31" s="4"/>
      <c r="HQY31" s="4"/>
      <c r="HQZ31" s="4"/>
      <c r="HRC31" s="4"/>
      <c r="HRD31" s="4"/>
      <c r="HRG31" s="4"/>
      <c r="HRH31" s="4"/>
      <c r="HRK31" s="4"/>
      <c r="HRL31" s="4"/>
      <c r="HRO31" s="4"/>
      <c r="HRP31" s="4"/>
      <c r="HRS31" s="4"/>
      <c r="HRT31" s="4"/>
      <c r="HRW31" s="4"/>
      <c r="HRX31" s="4"/>
      <c r="HSA31" s="4"/>
      <c r="HSB31" s="4"/>
      <c r="HSE31" s="4"/>
      <c r="HSF31" s="4"/>
      <c r="HSI31" s="4"/>
      <c r="HSJ31" s="4"/>
      <c r="HSM31" s="4"/>
      <c r="HSN31" s="4"/>
      <c r="HSQ31" s="4"/>
      <c r="HSR31" s="4"/>
      <c r="HSU31" s="4"/>
      <c r="HSV31" s="4"/>
      <c r="HSY31" s="4"/>
      <c r="HSZ31" s="4"/>
      <c r="HTC31" s="4"/>
      <c r="HTD31" s="4"/>
      <c r="HTG31" s="4"/>
      <c r="HTH31" s="4"/>
      <c r="HTK31" s="4"/>
      <c r="HTL31" s="4"/>
      <c r="HTO31" s="4"/>
      <c r="HTP31" s="4"/>
      <c r="HTS31" s="4"/>
      <c r="HTT31" s="4"/>
      <c r="HTW31" s="4"/>
      <c r="HTX31" s="4"/>
      <c r="HUA31" s="4"/>
      <c r="HUB31" s="4"/>
      <c r="HUE31" s="4"/>
      <c r="HUF31" s="4"/>
      <c r="HUI31" s="4"/>
      <c r="HUJ31" s="4"/>
      <c r="HUM31" s="4"/>
      <c r="HUN31" s="4"/>
      <c r="HUQ31" s="4"/>
      <c r="HUR31" s="4"/>
      <c r="HUU31" s="4"/>
      <c r="HUV31" s="4"/>
      <c r="HUY31" s="4"/>
      <c r="HUZ31" s="4"/>
      <c r="HVC31" s="4"/>
      <c r="HVD31" s="4"/>
      <c r="HVG31" s="4"/>
      <c r="HVH31" s="4"/>
      <c r="HVK31" s="4"/>
      <c r="HVL31" s="4"/>
      <c r="HVO31" s="4"/>
      <c r="HVP31" s="4"/>
      <c r="HVS31" s="4"/>
      <c r="HVT31" s="4"/>
      <c r="HVW31" s="4"/>
      <c r="HVX31" s="4"/>
      <c r="HWA31" s="4"/>
      <c r="HWB31" s="4"/>
      <c r="HWE31" s="4"/>
      <c r="HWF31" s="4"/>
      <c r="HWI31" s="4"/>
      <c r="HWJ31" s="4"/>
      <c r="HWM31" s="4"/>
      <c r="HWN31" s="4"/>
      <c r="HWQ31" s="4"/>
      <c r="HWR31" s="4"/>
      <c r="HWU31" s="4"/>
      <c r="HWV31" s="4"/>
      <c r="HWY31" s="4"/>
      <c r="HWZ31" s="4"/>
      <c r="HXC31" s="4"/>
      <c r="HXD31" s="4"/>
      <c r="HXG31" s="4"/>
      <c r="HXH31" s="4"/>
      <c r="HXK31" s="4"/>
      <c r="HXL31" s="4"/>
      <c r="HXO31" s="4"/>
      <c r="HXP31" s="4"/>
      <c r="HXS31" s="4"/>
      <c r="HXT31" s="4"/>
      <c r="HXW31" s="4"/>
      <c r="HXX31" s="4"/>
      <c r="HYA31" s="4"/>
      <c r="HYB31" s="4"/>
      <c r="HYE31" s="4"/>
      <c r="HYF31" s="4"/>
      <c r="HYI31" s="4"/>
      <c r="HYJ31" s="4"/>
      <c r="HYM31" s="4"/>
      <c r="HYN31" s="4"/>
      <c r="HYQ31" s="4"/>
      <c r="HYR31" s="4"/>
      <c r="HYU31" s="4"/>
      <c r="HYV31" s="4"/>
      <c r="HYY31" s="4"/>
      <c r="HYZ31" s="4"/>
      <c r="HZC31" s="4"/>
      <c r="HZD31" s="4"/>
      <c r="HZG31" s="4"/>
      <c r="HZH31" s="4"/>
      <c r="HZK31" s="4"/>
      <c r="HZL31" s="4"/>
      <c r="HZO31" s="4"/>
      <c r="HZP31" s="4"/>
      <c r="HZS31" s="4"/>
      <c r="HZT31" s="4"/>
      <c r="HZW31" s="4"/>
      <c r="HZX31" s="4"/>
      <c r="IAA31" s="4"/>
      <c r="IAB31" s="4"/>
      <c r="IAE31" s="4"/>
      <c r="IAF31" s="4"/>
      <c r="IAI31" s="4"/>
      <c r="IAJ31" s="4"/>
      <c r="IAM31" s="4"/>
      <c r="IAN31" s="4"/>
      <c r="IAQ31" s="4"/>
      <c r="IAR31" s="4"/>
      <c r="IAU31" s="4"/>
      <c r="IAV31" s="4"/>
      <c r="IAY31" s="4"/>
      <c r="IAZ31" s="4"/>
      <c r="IBC31" s="4"/>
      <c r="IBD31" s="4"/>
      <c r="IBG31" s="4"/>
      <c r="IBH31" s="4"/>
      <c r="IBK31" s="4"/>
      <c r="IBL31" s="4"/>
      <c r="IBO31" s="4"/>
      <c r="IBP31" s="4"/>
      <c r="IBS31" s="4"/>
      <c r="IBT31" s="4"/>
      <c r="IBW31" s="4"/>
      <c r="IBX31" s="4"/>
      <c r="ICA31" s="4"/>
      <c r="ICB31" s="4"/>
      <c r="ICE31" s="4"/>
      <c r="ICF31" s="4"/>
      <c r="ICI31" s="4"/>
      <c r="ICJ31" s="4"/>
      <c r="ICM31" s="4"/>
      <c r="ICN31" s="4"/>
      <c r="ICQ31" s="4"/>
      <c r="ICR31" s="4"/>
      <c r="ICU31" s="4"/>
      <c r="ICV31" s="4"/>
      <c r="ICY31" s="4"/>
      <c r="ICZ31" s="4"/>
      <c r="IDC31" s="4"/>
      <c r="IDD31" s="4"/>
      <c r="IDG31" s="4"/>
      <c r="IDH31" s="4"/>
      <c r="IDK31" s="4"/>
      <c r="IDL31" s="4"/>
      <c r="IDO31" s="4"/>
      <c r="IDP31" s="4"/>
      <c r="IDS31" s="4"/>
      <c r="IDT31" s="4"/>
      <c r="IDW31" s="4"/>
      <c r="IDX31" s="4"/>
      <c r="IEA31" s="4"/>
      <c r="IEB31" s="4"/>
      <c r="IEE31" s="4"/>
      <c r="IEF31" s="4"/>
      <c r="IEI31" s="4"/>
      <c r="IEJ31" s="4"/>
      <c r="IEM31" s="4"/>
      <c r="IEN31" s="4"/>
      <c r="IEQ31" s="4"/>
      <c r="IER31" s="4"/>
      <c r="IEU31" s="4"/>
      <c r="IEV31" s="4"/>
      <c r="IEY31" s="4"/>
      <c r="IEZ31" s="4"/>
      <c r="IFC31" s="4"/>
      <c r="IFD31" s="4"/>
      <c r="IFG31" s="4"/>
      <c r="IFH31" s="4"/>
      <c r="IFK31" s="4"/>
      <c r="IFL31" s="4"/>
      <c r="IFO31" s="4"/>
      <c r="IFP31" s="4"/>
      <c r="IFS31" s="4"/>
      <c r="IFT31" s="4"/>
      <c r="IFW31" s="4"/>
      <c r="IFX31" s="4"/>
      <c r="IGA31" s="4"/>
      <c r="IGB31" s="4"/>
      <c r="IGE31" s="4"/>
      <c r="IGF31" s="4"/>
      <c r="IGI31" s="4"/>
      <c r="IGJ31" s="4"/>
      <c r="IGM31" s="4"/>
      <c r="IGN31" s="4"/>
      <c r="IGQ31" s="4"/>
      <c r="IGR31" s="4"/>
      <c r="IGU31" s="4"/>
      <c r="IGV31" s="4"/>
      <c r="IGY31" s="4"/>
      <c r="IGZ31" s="4"/>
      <c r="IHC31" s="4"/>
      <c r="IHD31" s="4"/>
      <c r="IHG31" s="4"/>
      <c r="IHH31" s="4"/>
      <c r="IHK31" s="4"/>
      <c r="IHL31" s="4"/>
      <c r="IHO31" s="4"/>
      <c r="IHP31" s="4"/>
      <c r="IHS31" s="4"/>
      <c r="IHT31" s="4"/>
      <c r="IHW31" s="4"/>
      <c r="IHX31" s="4"/>
      <c r="IIA31" s="4"/>
      <c r="IIB31" s="4"/>
      <c r="IIE31" s="4"/>
      <c r="IIF31" s="4"/>
      <c r="III31" s="4"/>
      <c r="IIJ31" s="4"/>
      <c r="IIM31" s="4"/>
      <c r="IIN31" s="4"/>
      <c r="IIQ31" s="4"/>
      <c r="IIR31" s="4"/>
      <c r="IIU31" s="4"/>
      <c r="IIV31" s="4"/>
      <c r="IIY31" s="4"/>
      <c r="IIZ31" s="4"/>
      <c r="IJC31" s="4"/>
      <c r="IJD31" s="4"/>
      <c r="IJG31" s="4"/>
      <c r="IJH31" s="4"/>
      <c r="IJK31" s="4"/>
      <c r="IJL31" s="4"/>
      <c r="IJO31" s="4"/>
      <c r="IJP31" s="4"/>
      <c r="IJS31" s="4"/>
      <c r="IJT31" s="4"/>
      <c r="IJW31" s="4"/>
      <c r="IJX31" s="4"/>
      <c r="IKA31" s="4"/>
      <c r="IKB31" s="4"/>
      <c r="IKE31" s="4"/>
      <c r="IKF31" s="4"/>
      <c r="IKI31" s="4"/>
      <c r="IKJ31" s="4"/>
      <c r="IKM31" s="4"/>
      <c r="IKN31" s="4"/>
      <c r="IKQ31" s="4"/>
      <c r="IKR31" s="4"/>
      <c r="IKU31" s="4"/>
      <c r="IKV31" s="4"/>
      <c r="IKY31" s="4"/>
      <c r="IKZ31" s="4"/>
      <c r="ILC31" s="4"/>
      <c r="ILD31" s="4"/>
      <c r="ILG31" s="4"/>
      <c r="ILH31" s="4"/>
      <c r="ILK31" s="4"/>
      <c r="ILL31" s="4"/>
      <c r="ILO31" s="4"/>
      <c r="ILP31" s="4"/>
      <c r="ILS31" s="4"/>
      <c r="ILT31" s="4"/>
      <c r="ILW31" s="4"/>
      <c r="ILX31" s="4"/>
      <c r="IMA31" s="4"/>
      <c r="IMB31" s="4"/>
      <c r="IME31" s="4"/>
      <c r="IMF31" s="4"/>
      <c r="IMI31" s="4"/>
      <c r="IMJ31" s="4"/>
      <c r="IMM31" s="4"/>
      <c r="IMN31" s="4"/>
      <c r="IMQ31" s="4"/>
      <c r="IMR31" s="4"/>
      <c r="IMU31" s="4"/>
      <c r="IMV31" s="4"/>
      <c r="IMY31" s="4"/>
      <c r="IMZ31" s="4"/>
      <c r="INC31" s="4"/>
      <c r="IND31" s="4"/>
      <c r="ING31" s="4"/>
      <c r="INH31" s="4"/>
      <c r="INK31" s="4"/>
      <c r="INL31" s="4"/>
      <c r="INO31" s="4"/>
      <c r="INP31" s="4"/>
      <c r="INS31" s="4"/>
      <c r="INT31" s="4"/>
      <c r="INW31" s="4"/>
      <c r="INX31" s="4"/>
      <c r="IOA31" s="4"/>
      <c r="IOB31" s="4"/>
      <c r="IOE31" s="4"/>
      <c r="IOF31" s="4"/>
      <c r="IOI31" s="4"/>
      <c r="IOJ31" s="4"/>
      <c r="IOM31" s="4"/>
      <c r="ION31" s="4"/>
      <c r="IOQ31" s="4"/>
      <c r="IOR31" s="4"/>
      <c r="IOU31" s="4"/>
      <c r="IOV31" s="4"/>
      <c r="IOY31" s="4"/>
      <c r="IOZ31" s="4"/>
      <c r="IPC31" s="4"/>
      <c r="IPD31" s="4"/>
      <c r="IPG31" s="4"/>
      <c r="IPH31" s="4"/>
      <c r="IPK31" s="4"/>
      <c r="IPL31" s="4"/>
      <c r="IPO31" s="4"/>
      <c r="IPP31" s="4"/>
      <c r="IPS31" s="4"/>
      <c r="IPT31" s="4"/>
      <c r="IPW31" s="4"/>
      <c r="IPX31" s="4"/>
      <c r="IQA31" s="4"/>
      <c r="IQB31" s="4"/>
      <c r="IQE31" s="4"/>
      <c r="IQF31" s="4"/>
      <c r="IQI31" s="4"/>
      <c r="IQJ31" s="4"/>
      <c r="IQM31" s="4"/>
      <c r="IQN31" s="4"/>
      <c r="IQQ31" s="4"/>
      <c r="IQR31" s="4"/>
      <c r="IQU31" s="4"/>
      <c r="IQV31" s="4"/>
      <c r="IQY31" s="4"/>
      <c r="IQZ31" s="4"/>
      <c r="IRC31" s="4"/>
      <c r="IRD31" s="4"/>
      <c r="IRG31" s="4"/>
      <c r="IRH31" s="4"/>
      <c r="IRK31" s="4"/>
      <c r="IRL31" s="4"/>
      <c r="IRO31" s="4"/>
      <c r="IRP31" s="4"/>
      <c r="IRS31" s="4"/>
      <c r="IRT31" s="4"/>
      <c r="IRW31" s="4"/>
      <c r="IRX31" s="4"/>
      <c r="ISA31" s="4"/>
      <c r="ISB31" s="4"/>
      <c r="ISE31" s="4"/>
      <c r="ISF31" s="4"/>
      <c r="ISI31" s="4"/>
      <c r="ISJ31" s="4"/>
      <c r="ISM31" s="4"/>
      <c r="ISN31" s="4"/>
      <c r="ISQ31" s="4"/>
      <c r="ISR31" s="4"/>
      <c r="ISU31" s="4"/>
      <c r="ISV31" s="4"/>
      <c r="ISY31" s="4"/>
      <c r="ISZ31" s="4"/>
      <c r="ITC31" s="4"/>
      <c r="ITD31" s="4"/>
      <c r="ITG31" s="4"/>
      <c r="ITH31" s="4"/>
      <c r="ITK31" s="4"/>
      <c r="ITL31" s="4"/>
      <c r="ITO31" s="4"/>
      <c r="ITP31" s="4"/>
      <c r="ITS31" s="4"/>
      <c r="ITT31" s="4"/>
      <c r="ITW31" s="4"/>
      <c r="ITX31" s="4"/>
      <c r="IUA31" s="4"/>
      <c r="IUB31" s="4"/>
      <c r="IUE31" s="4"/>
      <c r="IUF31" s="4"/>
      <c r="IUI31" s="4"/>
      <c r="IUJ31" s="4"/>
      <c r="IUM31" s="4"/>
      <c r="IUN31" s="4"/>
      <c r="IUQ31" s="4"/>
      <c r="IUR31" s="4"/>
      <c r="IUU31" s="4"/>
      <c r="IUV31" s="4"/>
      <c r="IUY31" s="4"/>
      <c r="IUZ31" s="4"/>
      <c r="IVC31" s="4"/>
      <c r="IVD31" s="4"/>
      <c r="IVG31" s="4"/>
      <c r="IVH31" s="4"/>
      <c r="IVK31" s="4"/>
      <c r="IVL31" s="4"/>
      <c r="IVO31" s="4"/>
      <c r="IVP31" s="4"/>
      <c r="IVS31" s="4"/>
      <c r="IVT31" s="4"/>
      <c r="IVW31" s="4"/>
      <c r="IVX31" s="4"/>
      <c r="IWA31" s="4"/>
      <c r="IWB31" s="4"/>
      <c r="IWE31" s="4"/>
      <c r="IWF31" s="4"/>
      <c r="IWI31" s="4"/>
      <c r="IWJ31" s="4"/>
      <c r="IWM31" s="4"/>
      <c r="IWN31" s="4"/>
      <c r="IWQ31" s="4"/>
      <c r="IWR31" s="4"/>
      <c r="IWU31" s="4"/>
      <c r="IWV31" s="4"/>
      <c r="IWY31" s="4"/>
      <c r="IWZ31" s="4"/>
      <c r="IXC31" s="4"/>
      <c r="IXD31" s="4"/>
      <c r="IXG31" s="4"/>
      <c r="IXH31" s="4"/>
      <c r="IXK31" s="4"/>
      <c r="IXL31" s="4"/>
      <c r="IXO31" s="4"/>
      <c r="IXP31" s="4"/>
      <c r="IXS31" s="4"/>
      <c r="IXT31" s="4"/>
      <c r="IXW31" s="4"/>
      <c r="IXX31" s="4"/>
      <c r="IYA31" s="4"/>
      <c r="IYB31" s="4"/>
      <c r="IYE31" s="4"/>
      <c r="IYF31" s="4"/>
      <c r="IYI31" s="4"/>
      <c r="IYJ31" s="4"/>
      <c r="IYM31" s="4"/>
      <c r="IYN31" s="4"/>
      <c r="IYQ31" s="4"/>
      <c r="IYR31" s="4"/>
      <c r="IYU31" s="4"/>
      <c r="IYV31" s="4"/>
      <c r="IYY31" s="4"/>
      <c r="IYZ31" s="4"/>
      <c r="IZC31" s="4"/>
      <c r="IZD31" s="4"/>
      <c r="IZG31" s="4"/>
      <c r="IZH31" s="4"/>
      <c r="IZK31" s="4"/>
      <c r="IZL31" s="4"/>
      <c r="IZO31" s="4"/>
      <c r="IZP31" s="4"/>
      <c r="IZS31" s="4"/>
      <c r="IZT31" s="4"/>
      <c r="IZW31" s="4"/>
      <c r="IZX31" s="4"/>
      <c r="JAA31" s="4"/>
      <c r="JAB31" s="4"/>
      <c r="JAE31" s="4"/>
      <c r="JAF31" s="4"/>
      <c r="JAI31" s="4"/>
      <c r="JAJ31" s="4"/>
      <c r="JAM31" s="4"/>
      <c r="JAN31" s="4"/>
      <c r="JAQ31" s="4"/>
      <c r="JAR31" s="4"/>
      <c r="JAU31" s="4"/>
      <c r="JAV31" s="4"/>
      <c r="JAY31" s="4"/>
      <c r="JAZ31" s="4"/>
      <c r="JBC31" s="4"/>
      <c r="JBD31" s="4"/>
      <c r="JBG31" s="4"/>
      <c r="JBH31" s="4"/>
      <c r="JBK31" s="4"/>
      <c r="JBL31" s="4"/>
      <c r="JBO31" s="4"/>
      <c r="JBP31" s="4"/>
      <c r="JBS31" s="4"/>
      <c r="JBT31" s="4"/>
      <c r="JBW31" s="4"/>
      <c r="JBX31" s="4"/>
      <c r="JCA31" s="4"/>
      <c r="JCB31" s="4"/>
      <c r="JCE31" s="4"/>
      <c r="JCF31" s="4"/>
      <c r="JCI31" s="4"/>
      <c r="JCJ31" s="4"/>
      <c r="JCM31" s="4"/>
      <c r="JCN31" s="4"/>
      <c r="JCQ31" s="4"/>
      <c r="JCR31" s="4"/>
      <c r="JCU31" s="4"/>
      <c r="JCV31" s="4"/>
      <c r="JCY31" s="4"/>
      <c r="JCZ31" s="4"/>
      <c r="JDC31" s="4"/>
      <c r="JDD31" s="4"/>
      <c r="JDG31" s="4"/>
      <c r="JDH31" s="4"/>
      <c r="JDK31" s="4"/>
      <c r="JDL31" s="4"/>
      <c r="JDO31" s="4"/>
      <c r="JDP31" s="4"/>
      <c r="JDS31" s="4"/>
      <c r="JDT31" s="4"/>
      <c r="JDW31" s="4"/>
      <c r="JDX31" s="4"/>
      <c r="JEA31" s="4"/>
      <c r="JEB31" s="4"/>
      <c r="JEE31" s="4"/>
      <c r="JEF31" s="4"/>
      <c r="JEI31" s="4"/>
      <c r="JEJ31" s="4"/>
      <c r="JEM31" s="4"/>
      <c r="JEN31" s="4"/>
      <c r="JEQ31" s="4"/>
      <c r="JER31" s="4"/>
      <c r="JEU31" s="4"/>
      <c r="JEV31" s="4"/>
      <c r="JEY31" s="4"/>
      <c r="JEZ31" s="4"/>
      <c r="JFC31" s="4"/>
      <c r="JFD31" s="4"/>
      <c r="JFG31" s="4"/>
      <c r="JFH31" s="4"/>
      <c r="JFK31" s="4"/>
      <c r="JFL31" s="4"/>
      <c r="JFO31" s="4"/>
      <c r="JFP31" s="4"/>
      <c r="JFS31" s="4"/>
      <c r="JFT31" s="4"/>
      <c r="JFW31" s="4"/>
      <c r="JFX31" s="4"/>
      <c r="JGA31" s="4"/>
      <c r="JGB31" s="4"/>
      <c r="JGE31" s="4"/>
      <c r="JGF31" s="4"/>
      <c r="JGI31" s="4"/>
      <c r="JGJ31" s="4"/>
      <c r="JGM31" s="4"/>
      <c r="JGN31" s="4"/>
      <c r="JGQ31" s="4"/>
      <c r="JGR31" s="4"/>
      <c r="JGU31" s="4"/>
      <c r="JGV31" s="4"/>
      <c r="JGY31" s="4"/>
      <c r="JGZ31" s="4"/>
      <c r="JHC31" s="4"/>
      <c r="JHD31" s="4"/>
      <c r="JHG31" s="4"/>
      <c r="JHH31" s="4"/>
      <c r="JHK31" s="4"/>
      <c r="JHL31" s="4"/>
      <c r="JHO31" s="4"/>
      <c r="JHP31" s="4"/>
      <c r="JHS31" s="4"/>
      <c r="JHT31" s="4"/>
      <c r="JHW31" s="4"/>
      <c r="JHX31" s="4"/>
      <c r="JIA31" s="4"/>
      <c r="JIB31" s="4"/>
      <c r="JIE31" s="4"/>
      <c r="JIF31" s="4"/>
      <c r="JII31" s="4"/>
      <c r="JIJ31" s="4"/>
      <c r="JIM31" s="4"/>
      <c r="JIN31" s="4"/>
      <c r="JIQ31" s="4"/>
      <c r="JIR31" s="4"/>
      <c r="JIU31" s="4"/>
      <c r="JIV31" s="4"/>
      <c r="JIY31" s="4"/>
      <c r="JIZ31" s="4"/>
      <c r="JJC31" s="4"/>
      <c r="JJD31" s="4"/>
      <c r="JJG31" s="4"/>
      <c r="JJH31" s="4"/>
      <c r="JJK31" s="4"/>
      <c r="JJL31" s="4"/>
      <c r="JJO31" s="4"/>
      <c r="JJP31" s="4"/>
      <c r="JJS31" s="4"/>
      <c r="JJT31" s="4"/>
      <c r="JJW31" s="4"/>
      <c r="JJX31" s="4"/>
      <c r="JKA31" s="4"/>
      <c r="JKB31" s="4"/>
      <c r="JKE31" s="4"/>
      <c r="JKF31" s="4"/>
      <c r="JKI31" s="4"/>
      <c r="JKJ31" s="4"/>
      <c r="JKM31" s="4"/>
      <c r="JKN31" s="4"/>
      <c r="JKQ31" s="4"/>
      <c r="JKR31" s="4"/>
      <c r="JKU31" s="4"/>
      <c r="JKV31" s="4"/>
      <c r="JKY31" s="4"/>
      <c r="JKZ31" s="4"/>
      <c r="JLC31" s="4"/>
      <c r="JLD31" s="4"/>
      <c r="JLG31" s="4"/>
      <c r="JLH31" s="4"/>
      <c r="JLK31" s="4"/>
      <c r="JLL31" s="4"/>
      <c r="JLO31" s="4"/>
      <c r="JLP31" s="4"/>
      <c r="JLS31" s="4"/>
      <c r="JLT31" s="4"/>
      <c r="JLW31" s="4"/>
      <c r="JLX31" s="4"/>
      <c r="JMA31" s="4"/>
      <c r="JMB31" s="4"/>
      <c r="JME31" s="4"/>
      <c r="JMF31" s="4"/>
      <c r="JMI31" s="4"/>
      <c r="JMJ31" s="4"/>
      <c r="JMM31" s="4"/>
      <c r="JMN31" s="4"/>
      <c r="JMQ31" s="4"/>
      <c r="JMR31" s="4"/>
      <c r="JMU31" s="4"/>
      <c r="JMV31" s="4"/>
      <c r="JMY31" s="4"/>
      <c r="JMZ31" s="4"/>
      <c r="JNC31" s="4"/>
      <c r="JND31" s="4"/>
      <c r="JNG31" s="4"/>
      <c r="JNH31" s="4"/>
      <c r="JNK31" s="4"/>
      <c r="JNL31" s="4"/>
      <c r="JNO31" s="4"/>
      <c r="JNP31" s="4"/>
      <c r="JNS31" s="4"/>
      <c r="JNT31" s="4"/>
      <c r="JNW31" s="4"/>
      <c r="JNX31" s="4"/>
      <c r="JOA31" s="4"/>
      <c r="JOB31" s="4"/>
      <c r="JOE31" s="4"/>
      <c r="JOF31" s="4"/>
      <c r="JOI31" s="4"/>
      <c r="JOJ31" s="4"/>
      <c r="JOM31" s="4"/>
      <c r="JON31" s="4"/>
      <c r="JOQ31" s="4"/>
      <c r="JOR31" s="4"/>
      <c r="JOU31" s="4"/>
      <c r="JOV31" s="4"/>
      <c r="JOY31" s="4"/>
      <c r="JOZ31" s="4"/>
      <c r="JPC31" s="4"/>
      <c r="JPD31" s="4"/>
      <c r="JPG31" s="4"/>
      <c r="JPH31" s="4"/>
      <c r="JPK31" s="4"/>
      <c r="JPL31" s="4"/>
      <c r="JPO31" s="4"/>
      <c r="JPP31" s="4"/>
      <c r="JPS31" s="4"/>
      <c r="JPT31" s="4"/>
      <c r="JPW31" s="4"/>
      <c r="JPX31" s="4"/>
      <c r="JQA31" s="4"/>
      <c r="JQB31" s="4"/>
      <c r="JQE31" s="4"/>
      <c r="JQF31" s="4"/>
      <c r="JQI31" s="4"/>
      <c r="JQJ31" s="4"/>
      <c r="JQM31" s="4"/>
      <c r="JQN31" s="4"/>
      <c r="JQQ31" s="4"/>
      <c r="JQR31" s="4"/>
      <c r="JQU31" s="4"/>
      <c r="JQV31" s="4"/>
      <c r="JQY31" s="4"/>
      <c r="JQZ31" s="4"/>
      <c r="JRC31" s="4"/>
      <c r="JRD31" s="4"/>
      <c r="JRG31" s="4"/>
      <c r="JRH31" s="4"/>
      <c r="JRK31" s="4"/>
      <c r="JRL31" s="4"/>
      <c r="JRO31" s="4"/>
      <c r="JRP31" s="4"/>
      <c r="JRS31" s="4"/>
      <c r="JRT31" s="4"/>
      <c r="JRW31" s="4"/>
      <c r="JRX31" s="4"/>
      <c r="JSA31" s="4"/>
      <c r="JSB31" s="4"/>
      <c r="JSE31" s="4"/>
      <c r="JSF31" s="4"/>
      <c r="JSI31" s="4"/>
      <c r="JSJ31" s="4"/>
      <c r="JSM31" s="4"/>
      <c r="JSN31" s="4"/>
      <c r="JSQ31" s="4"/>
      <c r="JSR31" s="4"/>
      <c r="JSU31" s="4"/>
      <c r="JSV31" s="4"/>
      <c r="JSY31" s="4"/>
      <c r="JSZ31" s="4"/>
      <c r="JTC31" s="4"/>
      <c r="JTD31" s="4"/>
      <c r="JTG31" s="4"/>
      <c r="JTH31" s="4"/>
      <c r="JTK31" s="4"/>
      <c r="JTL31" s="4"/>
      <c r="JTO31" s="4"/>
      <c r="JTP31" s="4"/>
      <c r="JTS31" s="4"/>
      <c r="JTT31" s="4"/>
      <c r="JTW31" s="4"/>
      <c r="JTX31" s="4"/>
      <c r="JUA31" s="4"/>
      <c r="JUB31" s="4"/>
      <c r="JUE31" s="4"/>
      <c r="JUF31" s="4"/>
      <c r="JUI31" s="4"/>
      <c r="JUJ31" s="4"/>
      <c r="JUM31" s="4"/>
      <c r="JUN31" s="4"/>
      <c r="JUQ31" s="4"/>
      <c r="JUR31" s="4"/>
      <c r="JUU31" s="4"/>
      <c r="JUV31" s="4"/>
      <c r="JUY31" s="4"/>
      <c r="JUZ31" s="4"/>
      <c r="JVC31" s="4"/>
      <c r="JVD31" s="4"/>
      <c r="JVG31" s="4"/>
      <c r="JVH31" s="4"/>
      <c r="JVK31" s="4"/>
      <c r="JVL31" s="4"/>
      <c r="JVO31" s="4"/>
      <c r="JVP31" s="4"/>
      <c r="JVS31" s="4"/>
      <c r="JVT31" s="4"/>
      <c r="JVW31" s="4"/>
      <c r="JVX31" s="4"/>
      <c r="JWA31" s="4"/>
      <c r="JWB31" s="4"/>
      <c r="JWE31" s="4"/>
      <c r="JWF31" s="4"/>
      <c r="JWI31" s="4"/>
      <c r="JWJ31" s="4"/>
      <c r="JWM31" s="4"/>
      <c r="JWN31" s="4"/>
      <c r="JWQ31" s="4"/>
      <c r="JWR31" s="4"/>
      <c r="JWU31" s="4"/>
      <c r="JWV31" s="4"/>
      <c r="JWY31" s="4"/>
      <c r="JWZ31" s="4"/>
      <c r="JXC31" s="4"/>
      <c r="JXD31" s="4"/>
      <c r="JXG31" s="4"/>
      <c r="JXH31" s="4"/>
      <c r="JXK31" s="4"/>
      <c r="JXL31" s="4"/>
      <c r="JXO31" s="4"/>
      <c r="JXP31" s="4"/>
      <c r="JXS31" s="4"/>
      <c r="JXT31" s="4"/>
      <c r="JXW31" s="4"/>
      <c r="JXX31" s="4"/>
      <c r="JYA31" s="4"/>
      <c r="JYB31" s="4"/>
      <c r="JYE31" s="4"/>
      <c r="JYF31" s="4"/>
      <c r="JYI31" s="4"/>
      <c r="JYJ31" s="4"/>
      <c r="JYM31" s="4"/>
      <c r="JYN31" s="4"/>
      <c r="JYQ31" s="4"/>
      <c r="JYR31" s="4"/>
      <c r="JYU31" s="4"/>
      <c r="JYV31" s="4"/>
      <c r="JYY31" s="4"/>
      <c r="JYZ31" s="4"/>
      <c r="JZC31" s="4"/>
      <c r="JZD31" s="4"/>
      <c r="JZG31" s="4"/>
      <c r="JZH31" s="4"/>
      <c r="JZK31" s="4"/>
      <c r="JZL31" s="4"/>
      <c r="JZO31" s="4"/>
      <c r="JZP31" s="4"/>
      <c r="JZS31" s="4"/>
      <c r="JZT31" s="4"/>
      <c r="JZW31" s="4"/>
      <c r="JZX31" s="4"/>
      <c r="KAA31" s="4"/>
      <c r="KAB31" s="4"/>
      <c r="KAE31" s="4"/>
      <c r="KAF31" s="4"/>
      <c r="KAI31" s="4"/>
      <c r="KAJ31" s="4"/>
      <c r="KAM31" s="4"/>
      <c r="KAN31" s="4"/>
      <c r="KAQ31" s="4"/>
      <c r="KAR31" s="4"/>
      <c r="KAU31" s="4"/>
      <c r="KAV31" s="4"/>
      <c r="KAY31" s="4"/>
      <c r="KAZ31" s="4"/>
      <c r="KBC31" s="4"/>
      <c r="KBD31" s="4"/>
      <c r="KBG31" s="4"/>
      <c r="KBH31" s="4"/>
      <c r="KBK31" s="4"/>
      <c r="KBL31" s="4"/>
      <c r="KBO31" s="4"/>
      <c r="KBP31" s="4"/>
      <c r="KBS31" s="4"/>
      <c r="KBT31" s="4"/>
      <c r="KBW31" s="4"/>
      <c r="KBX31" s="4"/>
      <c r="KCA31" s="4"/>
      <c r="KCB31" s="4"/>
      <c r="KCE31" s="4"/>
      <c r="KCF31" s="4"/>
      <c r="KCI31" s="4"/>
      <c r="KCJ31" s="4"/>
      <c r="KCM31" s="4"/>
      <c r="KCN31" s="4"/>
      <c r="KCQ31" s="4"/>
      <c r="KCR31" s="4"/>
      <c r="KCU31" s="4"/>
      <c r="KCV31" s="4"/>
      <c r="KCY31" s="4"/>
      <c r="KCZ31" s="4"/>
      <c r="KDC31" s="4"/>
      <c r="KDD31" s="4"/>
      <c r="KDG31" s="4"/>
      <c r="KDH31" s="4"/>
      <c r="KDK31" s="4"/>
      <c r="KDL31" s="4"/>
      <c r="KDO31" s="4"/>
      <c r="KDP31" s="4"/>
      <c r="KDS31" s="4"/>
      <c r="KDT31" s="4"/>
      <c r="KDW31" s="4"/>
      <c r="KDX31" s="4"/>
      <c r="KEA31" s="4"/>
      <c r="KEB31" s="4"/>
      <c r="KEE31" s="4"/>
      <c r="KEF31" s="4"/>
      <c r="KEI31" s="4"/>
      <c r="KEJ31" s="4"/>
      <c r="KEM31" s="4"/>
      <c r="KEN31" s="4"/>
      <c r="KEQ31" s="4"/>
      <c r="KER31" s="4"/>
      <c r="KEU31" s="4"/>
      <c r="KEV31" s="4"/>
      <c r="KEY31" s="4"/>
      <c r="KEZ31" s="4"/>
      <c r="KFC31" s="4"/>
      <c r="KFD31" s="4"/>
      <c r="KFG31" s="4"/>
      <c r="KFH31" s="4"/>
      <c r="KFK31" s="4"/>
      <c r="KFL31" s="4"/>
      <c r="KFO31" s="4"/>
      <c r="KFP31" s="4"/>
      <c r="KFS31" s="4"/>
      <c r="KFT31" s="4"/>
      <c r="KFW31" s="4"/>
      <c r="KFX31" s="4"/>
      <c r="KGA31" s="4"/>
      <c r="KGB31" s="4"/>
      <c r="KGE31" s="4"/>
      <c r="KGF31" s="4"/>
      <c r="KGI31" s="4"/>
      <c r="KGJ31" s="4"/>
      <c r="KGM31" s="4"/>
      <c r="KGN31" s="4"/>
      <c r="KGQ31" s="4"/>
      <c r="KGR31" s="4"/>
      <c r="KGU31" s="4"/>
      <c r="KGV31" s="4"/>
      <c r="KGY31" s="4"/>
      <c r="KGZ31" s="4"/>
      <c r="KHC31" s="4"/>
      <c r="KHD31" s="4"/>
      <c r="KHG31" s="4"/>
      <c r="KHH31" s="4"/>
      <c r="KHK31" s="4"/>
      <c r="KHL31" s="4"/>
      <c r="KHO31" s="4"/>
      <c r="KHP31" s="4"/>
      <c r="KHS31" s="4"/>
      <c r="KHT31" s="4"/>
      <c r="KHW31" s="4"/>
      <c r="KHX31" s="4"/>
      <c r="KIA31" s="4"/>
      <c r="KIB31" s="4"/>
      <c r="KIE31" s="4"/>
      <c r="KIF31" s="4"/>
      <c r="KII31" s="4"/>
      <c r="KIJ31" s="4"/>
      <c r="KIM31" s="4"/>
      <c r="KIN31" s="4"/>
      <c r="KIQ31" s="4"/>
      <c r="KIR31" s="4"/>
      <c r="KIU31" s="4"/>
      <c r="KIV31" s="4"/>
      <c r="KIY31" s="4"/>
      <c r="KIZ31" s="4"/>
      <c r="KJC31" s="4"/>
      <c r="KJD31" s="4"/>
      <c r="KJG31" s="4"/>
      <c r="KJH31" s="4"/>
      <c r="KJK31" s="4"/>
      <c r="KJL31" s="4"/>
      <c r="KJO31" s="4"/>
      <c r="KJP31" s="4"/>
      <c r="KJS31" s="4"/>
      <c r="KJT31" s="4"/>
      <c r="KJW31" s="4"/>
      <c r="KJX31" s="4"/>
      <c r="KKA31" s="4"/>
      <c r="KKB31" s="4"/>
      <c r="KKE31" s="4"/>
      <c r="KKF31" s="4"/>
      <c r="KKI31" s="4"/>
      <c r="KKJ31" s="4"/>
      <c r="KKM31" s="4"/>
      <c r="KKN31" s="4"/>
      <c r="KKQ31" s="4"/>
      <c r="KKR31" s="4"/>
      <c r="KKU31" s="4"/>
      <c r="KKV31" s="4"/>
      <c r="KKY31" s="4"/>
      <c r="KKZ31" s="4"/>
      <c r="KLC31" s="4"/>
      <c r="KLD31" s="4"/>
      <c r="KLG31" s="4"/>
      <c r="KLH31" s="4"/>
      <c r="KLK31" s="4"/>
      <c r="KLL31" s="4"/>
      <c r="KLO31" s="4"/>
      <c r="KLP31" s="4"/>
      <c r="KLS31" s="4"/>
      <c r="KLT31" s="4"/>
      <c r="KLW31" s="4"/>
      <c r="KLX31" s="4"/>
      <c r="KMA31" s="4"/>
      <c r="KMB31" s="4"/>
      <c r="KME31" s="4"/>
      <c r="KMF31" s="4"/>
      <c r="KMI31" s="4"/>
      <c r="KMJ31" s="4"/>
      <c r="KMM31" s="4"/>
      <c r="KMN31" s="4"/>
      <c r="KMQ31" s="4"/>
      <c r="KMR31" s="4"/>
      <c r="KMU31" s="4"/>
      <c r="KMV31" s="4"/>
      <c r="KMY31" s="4"/>
      <c r="KMZ31" s="4"/>
      <c r="KNC31" s="4"/>
      <c r="KND31" s="4"/>
      <c r="KNG31" s="4"/>
      <c r="KNH31" s="4"/>
      <c r="KNK31" s="4"/>
      <c r="KNL31" s="4"/>
      <c r="KNO31" s="4"/>
      <c r="KNP31" s="4"/>
      <c r="KNS31" s="4"/>
      <c r="KNT31" s="4"/>
      <c r="KNW31" s="4"/>
      <c r="KNX31" s="4"/>
      <c r="KOA31" s="4"/>
      <c r="KOB31" s="4"/>
      <c r="KOE31" s="4"/>
      <c r="KOF31" s="4"/>
      <c r="KOI31" s="4"/>
      <c r="KOJ31" s="4"/>
      <c r="KOM31" s="4"/>
      <c r="KON31" s="4"/>
      <c r="KOQ31" s="4"/>
      <c r="KOR31" s="4"/>
      <c r="KOU31" s="4"/>
      <c r="KOV31" s="4"/>
      <c r="KOY31" s="4"/>
      <c r="KOZ31" s="4"/>
      <c r="KPC31" s="4"/>
      <c r="KPD31" s="4"/>
      <c r="KPG31" s="4"/>
      <c r="KPH31" s="4"/>
      <c r="KPK31" s="4"/>
      <c r="KPL31" s="4"/>
      <c r="KPO31" s="4"/>
      <c r="KPP31" s="4"/>
      <c r="KPS31" s="4"/>
      <c r="KPT31" s="4"/>
      <c r="KPW31" s="4"/>
      <c r="KPX31" s="4"/>
      <c r="KQA31" s="4"/>
      <c r="KQB31" s="4"/>
      <c r="KQE31" s="4"/>
      <c r="KQF31" s="4"/>
      <c r="KQI31" s="4"/>
      <c r="KQJ31" s="4"/>
      <c r="KQM31" s="4"/>
      <c r="KQN31" s="4"/>
      <c r="KQQ31" s="4"/>
      <c r="KQR31" s="4"/>
      <c r="KQU31" s="4"/>
      <c r="KQV31" s="4"/>
      <c r="KQY31" s="4"/>
      <c r="KQZ31" s="4"/>
      <c r="KRC31" s="4"/>
      <c r="KRD31" s="4"/>
      <c r="KRG31" s="4"/>
      <c r="KRH31" s="4"/>
      <c r="KRK31" s="4"/>
      <c r="KRL31" s="4"/>
      <c r="KRO31" s="4"/>
      <c r="KRP31" s="4"/>
      <c r="KRS31" s="4"/>
      <c r="KRT31" s="4"/>
      <c r="KRW31" s="4"/>
      <c r="KRX31" s="4"/>
      <c r="KSA31" s="4"/>
      <c r="KSB31" s="4"/>
      <c r="KSE31" s="4"/>
      <c r="KSF31" s="4"/>
      <c r="KSI31" s="4"/>
      <c r="KSJ31" s="4"/>
      <c r="KSM31" s="4"/>
      <c r="KSN31" s="4"/>
      <c r="KSQ31" s="4"/>
      <c r="KSR31" s="4"/>
      <c r="KSU31" s="4"/>
      <c r="KSV31" s="4"/>
      <c r="KSY31" s="4"/>
      <c r="KSZ31" s="4"/>
      <c r="KTC31" s="4"/>
      <c r="KTD31" s="4"/>
      <c r="KTG31" s="4"/>
      <c r="KTH31" s="4"/>
      <c r="KTK31" s="4"/>
      <c r="KTL31" s="4"/>
      <c r="KTO31" s="4"/>
      <c r="KTP31" s="4"/>
      <c r="KTS31" s="4"/>
      <c r="KTT31" s="4"/>
      <c r="KTW31" s="4"/>
      <c r="KTX31" s="4"/>
      <c r="KUA31" s="4"/>
      <c r="KUB31" s="4"/>
      <c r="KUE31" s="4"/>
      <c r="KUF31" s="4"/>
      <c r="KUI31" s="4"/>
      <c r="KUJ31" s="4"/>
      <c r="KUM31" s="4"/>
      <c r="KUN31" s="4"/>
      <c r="KUQ31" s="4"/>
      <c r="KUR31" s="4"/>
      <c r="KUU31" s="4"/>
      <c r="KUV31" s="4"/>
      <c r="KUY31" s="4"/>
      <c r="KUZ31" s="4"/>
      <c r="KVC31" s="4"/>
      <c r="KVD31" s="4"/>
      <c r="KVG31" s="4"/>
      <c r="KVH31" s="4"/>
      <c r="KVK31" s="4"/>
      <c r="KVL31" s="4"/>
      <c r="KVO31" s="4"/>
      <c r="KVP31" s="4"/>
      <c r="KVS31" s="4"/>
      <c r="KVT31" s="4"/>
      <c r="KVW31" s="4"/>
      <c r="KVX31" s="4"/>
      <c r="KWA31" s="4"/>
      <c r="KWB31" s="4"/>
      <c r="KWE31" s="4"/>
      <c r="KWF31" s="4"/>
      <c r="KWI31" s="4"/>
      <c r="KWJ31" s="4"/>
      <c r="KWM31" s="4"/>
      <c r="KWN31" s="4"/>
      <c r="KWQ31" s="4"/>
      <c r="KWR31" s="4"/>
      <c r="KWU31" s="4"/>
      <c r="KWV31" s="4"/>
      <c r="KWY31" s="4"/>
      <c r="KWZ31" s="4"/>
      <c r="KXC31" s="4"/>
      <c r="KXD31" s="4"/>
      <c r="KXG31" s="4"/>
      <c r="KXH31" s="4"/>
      <c r="KXK31" s="4"/>
      <c r="KXL31" s="4"/>
      <c r="KXO31" s="4"/>
      <c r="KXP31" s="4"/>
      <c r="KXS31" s="4"/>
      <c r="KXT31" s="4"/>
      <c r="KXW31" s="4"/>
      <c r="KXX31" s="4"/>
      <c r="KYA31" s="4"/>
      <c r="KYB31" s="4"/>
      <c r="KYE31" s="4"/>
      <c r="KYF31" s="4"/>
      <c r="KYI31" s="4"/>
      <c r="KYJ31" s="4"/>
      <c r="KYM31" s="4"/>
      <c r="KYN31" s="4"/>
      <c r="KYQ31" s="4"/>
      <c r="KYR31" s="4"/>
      <c r="KYU31" s="4"/>
      <c r="KYV31" s="4"/>
      <c r="KYY31" s="4"/>
      <c r="KYZ31" s="4"/>
      <c r="KZC31" s="4"/>
      <c r="KZD31" s="4"/>
      <c r="KZG31" s="4"/>
      <c r="KZH31" s="4"/>
      <c r="KZK31" s="4"/>
      <c r="KZL31" s="4"/>
      <c r="KZO31" s="4"/>
      <c r="KZP31" s="4"/>
      <c r="KZS31" s="4"/>
      <c r="KZT31" s="4"/>
      <c r="KZW31" s="4"/>
      <c r="KZX31" s="4"/>
      <c r="LAA31" s="4"/>
      <c r="LAB31" s="4"/>
      <c r="LAE31" s="4"/>
      <c r="LAF31" s="4"/>
      <c r="LAI31" s="4"/>
      <c r="LAJ31" s="4"/>
      <c r="LAM31" s="4"/>
      <c r="LAN31" s="4"/>
      <c r="LAQ31" s="4"/>
      <c r="LAR31" s="4"/>
      <c r="LAU31" s="4"/>
      <c r="LAV31" s="4"/>
      <c r="LAY31" s="4"/>
      <c r="LAZ31" s="4"/>
      <c r="LBC31" s="4"/>
      <c r="LBD31" s="4"/>
      <c r="LBG31" s="4"/>
      <c r="LBH31" s="4"/>
      <c r="LBK31" s="4"/>
      <c r="LBL31" s="4"/>
      <c r="LBO31" s="4"/>
      <c r="LBP31" s="4"/>
      <c r="LBS31" s="4"/>
      <c r="LBT31" s="4"/>
      <c r="LBW31" s="4"/>
      <c r="LBX31" s="4"/>
      <c r="LCA31" s="4"/>
      <c r="LCB31" s="4"/>
      <c r="LCE31" s="4"/>
      <c r="LCF31" s="4"/>
      <c r="LCI31" s="4"/>
      <c r="LCJ31" s="4"/>
      <c r="LCM31" s="4"/>
      <c r="LCN31" s="4"/>
      <c r="LCQ31" s="4"/>
      <c r="LCR31" s="4"/>
      <c r="LCU31" s="4"/>
      <c r="LCV31" s="4"/>
      <c r="LCY31" s="4"/>
      <c r="LCZ31" s="4"/>
      <c r="LDC31" s="4"/>
      <c r="LDD31" s="4"/>
      <c r="LDG31" s="4"/>
      <c r="LDH31" s="4"/>
      <c r="LDK31" s="4"/>
      <c r="LDL31" s="4"/>
      <c r="LDO31" s="4"/>
      <c r="LDP31" s="4"/>
      <c r="LDS31" s="4"/>
      <c r="LDT31" s="4"/>
      <c r="LDW31" s="4"/>
      <c r="LDX31" s="4"/>
      <c r="LEA31" s="4"/>
      <c r="LEB31" s="4"/>
      <c r="LEE31" s="4"/>
      <c r="LEF31" s="4"/>
      <c r="LEI31" s="4"/>
      <c r="LEJ31" s="4"/>
      <c r="LEM31" s="4"/>
      <c r="LEN31" s="4"/>
      <c r="LEQ31" s="4"/>
      <c r="LER31" s="4"/>
      <c r="LEU31" s="4"/>
      <c r="LEV31" s="4"/>
      <c r="LEY31" s="4"/>
      <c r="LEZ31" s="4"/>
      <c r="LFC31" s="4"/>
      <c r="LFD31" s="4"/>
      <c r="LFG31" s="4"/>
      <c r="LFH31" s="4"/>
      <c r="LFK31" s="4"/>
      <c r="LFL31" s="4"/>
      <c r="LFO31" s="4"/>
      <c r="LFP31" s="4"/>
      <c r="LFS31" s="4"/>
      <c r="LFT31" s="4"/>
      <c r="LFW31" s="4"/>
      <c r="LFX31" s="4"/>
      <c r="LGA31" s="4"/>
      <c r="LGB31" s="4"/>
      <c r="LGE31" s="4"/>
      <c r="LGF31" s="4"/>
      <c r="LGI31" s="4"/>
      <c r="LGJ31" s="4"/>
      <c r="LGM31" s="4"/>
      <c r="LGN31" s="4"/>
      <c r="LGQ31" s="4"/>
      <c r="LGR31" s="4"/>
      <c r="LGU31" s="4"/>
      <c r="LGV31" s="4"/>
      <c r="LGY31" s="4"/>
      <c r="LGZ31" s="4"/>
      <c r="LHC31" s="4"/>
      <c r="LHD31" s="4"/>
      <c r="LHG31" s="4"/>
      <c r="LHH31" s="4"/>
      <c r="LHK31" s="4"/>
      <c r="LHL31" s="4"/>
      <c r="LHO31" s="4"/>
      <c r="LHP31" s="4"/>
      <c r="LHS31" s="4"/>
      <c r="LHT31" s="4"/>
      <c r="LHW31" s="4"/>
      <c r="LHX31" s="4"/>
      <c r="LIA31" s="4"/>
      <c r="LIB31" s="4"/>
      <c r="LIE31" s="4"/>
      <c r="LIF31" s="4"/>
      <c r="LII31" s="4"/>
      <c r="LIJ31" s="4"/>
      <c r="LIM31" s="4"/>
      <c r="LIN31" s="4"/>
      <c r="LIQ31" s="4"/>
      <c r="LIR31" s="4"/>
      <c r="LIU31" s="4"/>
      <c r="LIV31" s="4"/>
      <c r="LIY31" s="4"/>
      <c r="LIZ31" s="4"/>
      <c r="LJC31" s="4"/>
      <c r="LJD31" s="4"/>
      <c r="LJG31" s="4"/>
      <c r="LJH31" s="4"/>
      <c r="LJK31" s="4"/>
      <c r="LJL31" s="4"/>
      <c r="LJO31" s="4"/>
      <c r="LJP31" s="4"/>
      <c r="LJS31" s="4"/>
      <c r="LJT31" s="4"/>
      <c r="LJW31" s="4"/>
      <c r="LJX31" s="4"/>
      <c r="LKA31" s="4"/>
      <c r="LKB31" s="4"/>
      <c r="LKE31" s="4"/>
      <c r="LKF31" s="4"/>
      <c r="LKI31" s="4"/>
      <c r="LKJ31" s="4"/>
      <c r="LKM31" s="4"/>
      <c r="LKN31" s="4"/>
      <c r="LKQ31" s="4"/>
      <c r="LKR31" s="4"/>
      <c r="LKU31" s="4"/>
      <c r="LKV31" s="4"/>
      <c r="LKY31" s="4"/>
      <c r="LKZ31" s="4"/>
      <c r="LLC31" s="4"/>
      <c r="LLD31" s="4"/>
      <c r="LLG31" s="4"/>
      <c r="LLH31" s="4"/>
      <c r="LLK31" s="4"/>
      <c r="LLL31" s="4"/>
      <c r="LLO31" s="4"/>
      <c r="LLP31" s="4"/>
      <c r="LLS31" s="4"/>
      <c r="LLT31" s="4"/>
      <c r="LLW31" s="4"/>
      <c r="LLX31" s="4"/>
      <c r="LMA31" s="4"/>
      <c r="LMB31" s="4"/>
      <c r="LME31" s="4"/>
      <c r="LMF31" s="4"/>
      <c r="LMI31" s="4"/>
      <c r="LMJ31" s="4"/>
      <c r="LMM31" s="4"/>
      <c r="LMN31" s="4"/>
      <c r="LMQ31" s="4"/>
      <c r="LMR31" s="4"/>
      <c r="LMU31" s="4"/>
      <c r="LMV31" s="4"/>
      <c r="LMY31" s="4"/>
      <c r="LMZ31" s="4"/>
      <c r="LNC31" s="4"/>
      <c r="LND31" s="4"/>
      <c r="LNG31" s="4"/>
      <c r="LNH31" s="4"/>
      <c r="LNK31" s="4"/>
      <c r="LNL31" s="4"/>
      <c r="LNO31" s="4"/>
      <c r="LNP31" s="4"/>
      <c r="LNS31" s="4"/>
      <c r="LNT31" s="4"/>
      <c r="LNW31" s="4"/>
      <c r="LNX31" s="4"/>
      <c r="LOA31" s="4"/>
      <c r="LOB31" s="4"/>
      <c r="LOE31" s="4"/>
      <c r="LOF31" s="4"/>
      <c r="LOI31" s="4"/>
      <c r="LOJ31" s="4"/>
      <c r="LOM31" s="4"/>
      <c r="LON31" s="4"/>
      <c r="LOQ31" s="4"/>
      <c r="LOR31" s="4"/>
      <c r="LOU31" s="4"/>
      <c r="LOV31" s="4"/>
      <c r="LOY31" s="4"/>
      <c r="LOZ31" s="4"/>
      <c r="LPC31" s="4"/>
      <c r="LPD31" s="4"/>
      <c r="LPG31" s="4"/>
      <c r="LPH31" s="4"/>
      <c r="LPK31" s="4"/>
      <c r="LPL31" s="4"/>
      <c r="LPO31" s="4"/>
      <c r="LPP31" s="4"/>
      <c r="LPS31" s="4"/>
      <c r="LPT31" s="4"/>
      <c r="LPW31" s="4"/>
      <c r="LPX31" s="4"/>
      <c r="LQA31" s="4"/>
      <c r="LQB31" s="4"/>
      <c r="LQE31" s="4"/>
      <c r="LQF31" s="4"/>
      <c r="LQI31" s="4"/>
      <c r="LQJ31" s="4"/>
      <c r="LQM31" s="4"/>
      <c r="LQN31" s="4"/>
      <c r="LQQ31" s="4"/>
      <c r="LQR31" s="4"/>
      <c r="LQU31" s="4"/>
      <c r="LQV31" s="4"/>
      <c r="LQY31" s="4"/>
      <c r="LQZ31" s="4"/>
      <c r="LRC31" s="4"/>
      <c r="LRD31" s="4"/>
      <c r="LRG31" s="4"/>
      <c r="LRH31" s="4"/>
      <c r="LRK31" s="4"/>
      <c r="LRL31" s="4"/>
      <c r="LRO31" s="4"/>
      <c r="LRP31" s="4"/>
      <c r="LRS31" s="4"/>
      <c r="LRT31" s="4"/>
      <c r="LRW31" s="4"/>
      <c r="LRX31" s="4"/>
      <c r="LSA31" s="4"/>
      <c r="LSB31" s="4"/>
      <c r="LSE31" s="4"/>
      <c r="LSF31" s="4"/>
      <c r="LSI31" s="4"/>
      <c r="LSJ31" s="4"/>
      <c r="LSM31" s="4"/>
      <c r="LSN31" s="4"/>
      <c r="LSQ31" s="4"/>
      <c r="LSR31" s="4"/>
      <c r="LSU31" s="4"/>
      <c r="LSV31" s="4"/>
      <c r="LSY31" s="4"/>
      <c r="LSZ31" s="4"/>
      <c r="LTC31" s="4"/>
      <c r="LTD31" s="4"/>
      <c r="LTG31" s="4"/>
      <c r="LTH31" s="4"/>
      <c r="LTK31" s="4"/>
      <c r="LTL31" s="4"/>
      <c r="LTO31" s="4"/>
      <c r="LTP31" s="4"/>
      <c r="LTS31" s="4"/>
      <c r="LTT31" s="4"/>
      <c r="LTW31" s="4"/>
      <c r="LTX31" s="4"/>
      <c r="LUA31" s="4"/>
      <c r="LUB31" s="4"/>
      <c r="LUE31" s="4"/>
      <c r="LUF31" s="4"/>
      <c r="LUI31" s="4"/>
      <c r="LUJ31" s="4"/>
      <c r="LUM31" s="4"/>
      <c r="LUN31" s="4"/>
      <c r="LUQ31" s="4"/>
      <c r="LUR31" s="4"/>
      <c r="LUU31" s="4"/>
      <c r="LUV31" s="4"/>
      <c r="LUY31" s="4"/>
      <c r="LUZ31" s="4"/>
      <c r="LVC31" s="4"/>
      <c r="LVD31" s="4"/>
      <c r="LVG31" s="4"/>
      <c r="LVH31" s="4"/>
      <c r="LVK31" s="4"/>
      <c r="LVL31" s="4"/>
      <c r="LVO31" s="4"/>
      <c r="LVP31" s="4"/>
      <c r="LVS31" s="4"/>
      <c r="LVT31" s="4"/>
      <c r="LVW31" s="4"/>
      <c r="LVX31" s="4"/>
      <c r="LWA31" s="4"/>
      <c r="LWB31" s="4"/>
      <c r="LWE31" s="4"/>
      <c r="LWF31" s="4"/>
      <c r="LWI31" s="4"/>
      <c r="LWJ31" s="4"/>
      <c r="LWM31" s="4"/>
      <c r="LWN31" s="4"/>
      <c r="LWQ31" s="4"/>
      <c r="LWR31" s="4"/>
      <c r="LWU31" s="4"/>
      <c r="LWV31" s="4"/>
      <c r="LWY31" s="4"/>
      <c r="LWZ31" s="4"/>
      <c r="LXC31" s="4"/>
      <c r="LXD31" s="4"/>
      <c r="LXG31" s="4"/>
      <c r="LXH31" s="4"/>
      <c r="LXK31" s="4"/>
      <c r="LXL31" s="4"/>
      <c r="LXO31" s="4"/>
      <c r="LXP31" s="4"/>
      <c r="LXS31" s="4"/>
      <c r="LXT31" s="4"/>
      <c r="LXW31" s="4"/>
      <c r="LXX31" s="4"/>
      <c r="LYA31" s="4"/>
      <c r="LYB31" s="4"/>
      <c r="LYE31" s="4"/>
      <c r="LYF31" s="4"/>
      <c r="LYI31" s="4"/>
      <c r="LYJ31" s="4"/>
      <c r="LYM31" s="4"/>
      <c r="LYN31" s="4"/>
      <c r="LYQ31" s="4"/>
      <c r="LYR31" s="4"/>
      <c r="LYU31" s="4"/>
      <c r="LYV31" s="4"/>
      <c r="LYY31" s="4"/>
      <c r="LYZ31" s="4"/>
      <c r="LZC31" s="4"/>
      <c r="LZD31" s="4"/>
      <c r="LZG31" s="4"/>
      <c r="LZH31" s="4"/>
      <c r="LZK31" s="4"/>
      <c r="LZL31" s="4"/>
      <c r="LZO31" s="4"/>
      <c r="LZP31" s="4"/>
      <c r="LZS31" s="4"/>
      <c r="LZT31" s="4"/>
      <c r="LZW31" s="4"/>
      <c r="LZX31" s="4"/>
      <c r="MAA31" s="4"/>
      <c r="MAB31" s="4"/>
      <c r="MAE31" s="4"/>
      <c r="MAF31" s="4"/>
      <c r="MAI31" s="4"/>
      <c r="MAJ31" s="4"/>
      <c r="MAM31" s="4"/>
      <c r="MAN31" s="4"/>
      <c r="MAQ31" s="4"/>
      <c r="MAR31" s="4"/>
      <c r="MAU31" s="4"/>
      <c r="MAV31" s="4"/>
      <c r="MAY31" s="4"/>
      <c r="MAZ31" s="4"/>
      <c r="MBC31" s="4"/>
      <c r="MBD31" s="4"/>
      <c r="MBG31" s="4"/>
      <c r="MBH31" s="4"/>
      <c r="MBK31" s="4"/>
      <c r="MBL31" s="4"/>
      <c r="MBO31" s="4"/>
      <c r="MBP31" s="4"/>
      <c r="MBS31" s="4"/>
      <c r="MBT31" s="4"/>
      <c r="MBW31" s="4"/>
      <c r="MBX31" s="4"/>
      <c r="MCA31" s="4"/>
      <c r="MCB31" s="4"/>
      <c r="MCE31" s="4"/>
      <c r="MCF31" s="4"/>
      <c r="MCI31" s="4"/>
      <c r="MCJ31" s="4"/>
      <c r="MCM31" s="4"/>
      <c r="MCN31" s="4"/>
      <c r="MCQ31" s="4"/>
      <c r="MCR31" s="4"/>
      <c r="MCU31" s="4"/>
      <c r="MCV31" s="4"/>
      <c r="MCY31" s="4"/>
      <c r="MCZ31" s="4"/>
      <c r="MDC31" s="4"/>
      <c r="MDD31" s="4"/>
      <c r="MDG31" s="4"/>
      <c r="MDH31" s="4"/>
      <c r="MDK31" s="4"/>
      <c r="MDL31" s="4"/>
      <c r="MDO31" s="4"/>
      <c r="MDP31" s="4"/>
      <c r="MDS31" s="4"/>
      <c r="MDT31" s="4"/>
      <c r="MDW31" s="4"/>
      <c r="MDX31" s="4"/>
      <c r="MEA31" s="4"/>
      <c r="MEB31" s="4"/>
      <c r="MEE31" s="4"/>
      <c r="MEF31" s="4"/>
      <c r="MEI31" s="4"/>
      <c r="MEJ31" s="4"/>
      <c r="MEM31" s="4"/>
      <c r="MEN31" s="4"/>
      <c r="MEQ31" s="4"/>
      <c r="MER31" s="4"/>
      <c r="MEU31" s="4"/>
      <c r="MEV31" s="4"/>
      <c r="MEY31" s="4"/>
      <c r="MEZ31" s="4"/>
      <c r="MFC31" s="4"/>
      <c r="MFD31" s="4"/>
      <c r="MFG31" s="4"/>
      <c r="MFH31" s="4"/>
      <c r="MFK31" s="4"/>
      <c r="MFL31" s="4"/>
      <c r="MFO31" s="4"/>
      <c r="MFP31" s="4"/>
      <c r="MFS31" s="4"/>
      <c r="MFT31" s="4"/>
      <c r="MFW31" s="4"/>
      <c r="MFX31" s="4"/>
      <c r="MGA31" s="4"/>
      <c r="MGB31" s="4"/>
      <c r="MGE31" s="4"/>
      <c r="MGF31" s="4"/>
      <c r="MGI31" s="4"/>
      <c r="MGJ31" s="4"/>
      <c r="MGM31" s="4"/>
      <c r="MGN31" s="4"/>
      <c r="MGQ31" s="4"/>
      <c r="MGR31" s="4"/>
      <c r="MGU31" s="4"/>
      <c r="MGV31" s="4"/>
      <c r="MGY31" s="4"/>
      <c r="MGZ31" s="4"/>
      <c r="MHC31" s="4"/>
      <c r="MHD31" s="4"/>
      <c r="MHG31" s="4"/>
      <c r="MHH31" s="4"/>
      <c r="MHK31" s="4"/>
      <c r="MHL31" s="4"/>
      <c r="MHO31" s="4"/>
      <c r="MHP31" s="4"/>
      <c r="MHS31" s="4"/>
      <c r="MHT31" s="4"/>
      <c r="MHW31" s="4"/>
      <c r="MHX31" s="4"/>
      <c r="MIA31" s="4"/>
      <c r="MIB31" s="4"/>
      <c r="MIE31" s="4"/>
      <c r="MIF31" s="4"/>
      <c r="MII31" s="4"/>
      <c r="MIJ31" s="4"/>
      <c r="MIM31" s="4"/>
      <c r="MIN31" s="4"/>
      <c r="MIQ31" s="4"/>
      <c r="MIR31" s="4"/>
      <c r="MIU31" s="4"/>
      <c r="MIV31" s="4"/>
      <c r="MIY31" s="4"/>
      <c r="MIZ31" s="4"/>
      <c r="MJC31" s="4"/>
      <c r="MJD31" s="4"/>
      <c r="MJG31" s="4"/>
      <c r="MJH31" s="4"/>
      <c r="MJK31" s="4"/>
      <c r="MJL31" s="4"/>
      <c r="MJO31" s="4"/>
      <c r="MJP31" s="4"/>
      <c r="MJS31" s="4"/>
      <c r="MJT31" s="4"/>
      <c r="MJW31" s="4"/>
      <c r="MJX31" s="4"/>
      <c r="MKA31" s="4"/>
      <c r="MKB31" s="4"/>
      <c r="MKE31" s="4"/>
      <c r="MKF31" s="4"/>
      <c r="MKI31" s="4"/>
      <c r="MKJ31" s="4"/>
      <c r="MKM31" s="4"/>
      <c r="MKN31" s="4"/>
      <c r="MKQ31" s="4"/>
      <c r="MKR31" s="4"/>
      <c r="MKU31" s="4"/>
      <c r="MKV31" s="4"/>
      <c r="MKY31" s="4"/>
      <c r="MKZ31" s="4"/>
      <c r="MLC31" s="4"/>
      <c r="MLD31" s="4"/>
      <c r="MLG31" s="4"/>
      <c r="MLH31" s="4"/>
      <c r="MLK31" s="4"/>
      <c r="MLL31" s="4"/>
      <c r="MLO31" s="4"/>
      <c r="MLP31" s="4"/>
      <c r="MLS31" s="4"/>
      <c r="MLT31" s="4"/>
      <c r="MLW31" s="4"/>
      <c r="MLX31" s="4"/>
      <c r="MMA31" s="4"/>
      <c r="MMB31" s="4"/>
      <c r="MME31" s="4"/>
      <c r="MMF31" s="4"/>
      <c r="MMI31" s="4"/>
      <c r="MMJ31" s="4"/>
      <c r="MMM31" s="4"/>
      <c r="MMN31" s="4"/>
      <c r="MMQ31" s="4"/>
      <c r="MMR31" s="4"/>
      <c r="MMU31" s="4"/>
      <c r="MMV31" s="4"/>
      <c r="MMY31" s="4"/>
      <c r="MMZ31" s="4"/>
      <c r="MNC31" s="4"/>
      <c r="MND31" s="4"/>
      <c r="MNG31" s="4"/>
      <c r="MNH31" s="4"/>
      <c r="MNK31" s="4"/>
      <c r="MNL31" s="4"/>
      <c r="MNO31" s="4"/>
      <c r="MNP31" s="4"/>
      <c r="MNS31" s="4"/>
      <c r="MNT31" s="4"/>
      <c r="MNW31" s="4"/>
      <c r="MNX31" s="4"/>
      <c r="MOA31" s="4"/>
      <c r="MOB31" s="4"/>
      <c r="MOE31" s="4"/>
      <c r="MOF31" s="4"/>
      <c r="MOI31" s="4"/>
      <c r="MOJ31" s="4"/>
      <c r="MOM31" s="4"/>
      <c r="MON31" s="4"/>
      <c r="MOQ31" s="4"/>
      <c r="MOR31" s="4"/>
      <c r="MOU31" s="4"/>
      <c r="MOV31" s="4"/>
      <c r="MOY31" s="4"/>
      <c r="MOZ31" s="4"/>
      <c r="MPC31" s="4"/>
      <c r="MPD31" s="4"/>
      <c r="MPG31" s="4"/>
      <c r="MPH31" s="4"/>
      <c r="MPK31" s="4"/>
      <c r="MPL31" s="4"/>
      <c r="MPO31" s="4"/>
      <c r="MPP31" s="4"/>
      <c r="MPS31" s="4"/>
      <c r="MPT31" s="4"/>
      <c r="MPW31" s="4"/>
      <c r="MPX31" s="4"/>
      <c r="MQA31" s="4"/>
      <c r="MQB31" s="4"/>
      <c r="MQE31" s="4"/>
      <c r="MQF31" s="4"/>
      <c r="MQI31" s="4"/>
      <c r="MQJ31" s="4"/>
      <c r="MQM31" s="4"/>
      <c r="MQN31" s="4"/>
      <c r="MQQ31" s="4"/>
      <c r="MQR31" s="4"/>
      <c r="MQU31" s="4"/>
      <c r="MQV31" s="4"/>
      <c r="MQY31" s="4"/>
      <c r="MQZ31" s="4"/>
      <c r="MRC31" s="4"/>
      <c r="MRD31" s="4"/>
      <c r="MRG31" s="4"/>
      <c r="MRH31" s="4"/>
      <c r="MRK31" s="4"/>
      <c r="MRL31" s="4"/>
      <c r="MRO31" s="4"/>
      <c r="MRP31" s="4"/>
      <c r="MRS31" s="4"/>
      <c r="MRT31" s="4"/>
      <c r="MRW31" s="4"/>
      <c r="MRX31" s="4"/>
      <c r="MSA31" s="4"/>
      <c r="MSB31" s="4"/>
      <c r="MSE31" s="4"/>
      <c r="MSF31" s="4"/>
      <c r="MSI31" s="4"/>
      <c r="MSJ31" s="4"/>
      <c r="MSM31" s="4"/>
      <c r="MSN31" s="4"/>
      <c r="MSQ31" s="4"/>
      <c r="MSR31" s="4"/>
      <c r="MSU31" s="4"/>
      <c r="MSV31" s="4"/>
      <c r="MSY31" s="4"/>
      <c r="MSZ31" s="4"/>
      <c r="MTC31" s="4"/>
      <c r="MTD31" s="4"/>
      <c r="MTG31" s="4"/>
      <c r="MTH31" s="4"/>
      <c r="MTK31" s="4"/>
      <c r="MTL31" s="4"/>
      <c r="MTO31" s="4"/>
      <c r="MTP31" s="4"/>
      <c r="MTS31" s="4"/>
      <c r="MTT31" s="4"/>
      <c r="MTW31" s="4"/>
      <c r="MTX31" s="4"/>
      <c r="MUA31" s="4"/>
      <c r="MUB31" s="4"/>
      <c r="MUE31" s="4"/>
      <c r="MUF31" s="4"/>
      <c r="MUI31" s="4"/>
      <c r="MUJ31" s="4"/>
      <c r="MUM31" s="4"/>
      <c r="MUN31" s="4"/>
      <c r="MUQ31" s="4"/>
      <c r="MUR31" s="4"/>
      <c r="MUU31" s="4"/>
      <c r="MUV31" s="4"/>
      <c r="MUY31" s="4"/>
      <c r="MUZ31" s="4"/>
      <c r="MVC31" s="4"/>
      <c r="MVD31" s="4"/>
      <c r="MVG31" s="4"/>
      <c r="MVH31" s="4"/>
      <c r="MVK31" s="4"/>
      <c r="MVL31" s="4"/>
      <c r="MVO31" s="4"/>
      <c r="MVP31" s="4"/>
      <c r="MVS31" s="4"/>
      <c r="MVT31" s="4"/>
      <c r="MVW31" s="4"/>
      <c r="MVX31" s="4"/>
      <c r="MWA31" s="4"/>
      <c r="MWB31" s="4"/>
      <c r="MWE31" s="4"/>
      <c r="MWF31" s="4"/>
      <c r="MWI31" s="4"/>
      <c r="MWJ31" s="4"/>
      <c r="MWM31" s="4"/>
      <c r="MWN31" s="4"/>
      <c r="MWQ31" s="4"/>
      <c r="MWR31" s="4"/>
      <c r="MWU31" s="4"/>
      <c r="MWV31" s="4"/>
      <c r="MWY31" s="4"/>
      <c r="MWZ31" s="4"/>
      <c r="MXC31" s="4"/>
      <c r="MXD31" s="4"/>
      <c r="MXG31" s="4"/>
      <c r="MXH31" s="4"/>
      <c r="MXK31" s="4"/>
      <c r="MXL31" s="4"/>
      <c r="MXO31" s="4"/>
      <c r="MXP31" s="4"/>
      <c r="MXS31" s="4"/>
      <c r="MXT31" s="4"/>
      <c r="MXW31" s="4"/>
      <c r="MXX31" s="4"/>
      <c r="MYA31" s="4"/>
      <c r="MYB31" s="4"/>
      <c r="MYE31" s="4"/>
      <c r="MYF31" s="4"/>
      <c r="MYI31" s="4"/>
      <c r="MYJ31" s="4"/>
      <c r="MYM31" s="4"/>
      <c r="MYN31" s="4"/>
      <c r="MYQ31" s="4"/>
      <c r="MYR31" s="4"/>
      <c r="MYU31" s="4"/>
      <c r="MYV31" s="4"/>
      <c r="MYY31" s="4"/>
      <c r="MYZ31" s="4"/>
      <c r="MZC31" s="4"/>
      <c r="MZD31" s="4"/>
      <c r="MZG31" s="4"/>
      <c r="MZH31" s="4"/>
      <c r="MZK31" s="4"/>
      <c r="MZL31" s="4"/>
      <c r="MZO31" s="4"/>
      <c r="MZP31" s="4"/>
      <c r="MZS31" s="4"/>
      <c r="MZT31" s="4"/>
      <c r="MZW31" s="4"/>
      <c r="MZX31" s="4"/>
      <c r="NAA31" s="4"/>
      <c r="NAB31" s="4"/>
      <c r="NAE31" s="4"/>
      <c r="NAF31" s="4"/>
      <c r="NAI31" s="4"/>
      <c r="NAJ31" s="4"/>
      <c r="NAM31" s="4"/>
      <c r="NAN31" s="4"/>
      <c r="NAQ31" s="4"/>
      <c r="NAR31" s="4"/>
      <c r="NAU31" s="4"/>
      <c r="NAV31" s="4"/>
      <c r="NAY31" s="4"/>
      <c r="NAZ31" s="4"/>
      <c r="NBC31" s="4"/>
      <c r="NBD31" s="4"/>
      <c r="NBG31" s="4"/>
      <c r="NBH31" s="4"/>
      <c r="NBK31" s="4"/>
      <c r="NBL31" s="4"/>
      <c r="NBO31" s="4"/>
      <c r="NBP31" s="4"/>
      <c r="NBS31" s="4"/>
      <c r="NBT31" s="4"/>
      <c r="NBW31" s="4"/>
      <c r="NBX31" s="4"/>
      <c r="NCA31" s="4"/>
      <c r="NCB31" s="4"/>
      <c r="NCE31" s="4"/>
      <c r="NCF31" s="4"/>
      <c r="NCI31" s="4"/>
      <c r="NCJ31" s="4"/>
      <c r="NCM31" s="4"/>
      <c r="NCN31" s="4"/>
      <c r="NCQ31" s="4"/>
      <c r="NCR31" s="4"/>
      <c r="NCU31" s="4"/>
      <c r="NCV31" s="4"/>
      <c r="NCY31" s="4"/>
      <c r="NCZ31" s="4"/>
      <c r="NDC31" s="4"/>
      <c r="NDD31" s="4"/>
      <c r="NDG31" s="4"/>
      <c r="NDH31" s="4"/>
      <c r="NDK31" s="4"/>
      <c r="NDL31" s="4"/>
      <c r="NDO31" s="4"/>
      <c r="NDP31" s="4"/>
      <c r="NDS31" s="4"/>
      <c r="NDT31" s="4"/>
      <c r="NDW31" s="4"/>
      <c r="NDX31" s="4"/>
      <c r="NEA31" s="4"/>
      <c r="NEB31" s="4"/>
      <c r="NEE31" s="4"/>
      <c r="NEF31" s="4"/>
      <c r="NEI31" s="4"/>
      <c r="NEJ31" s="4"/>
      <c r="NEM31" s="4"/>
      <c r="NEN31" s="4"/>
      <c r="NEQ31" s="4"/>
      <c r="NER31" s="4"/>
      <c r="NEU31" s="4"/>
      <c r="NEV31" s="4"/>
      <c r="NEY31" s="4"/>
      <c r="NEZ31" s="4"/>
      <c r="NFC31" s="4"/>
      <c r="NFD31" s="4"/>
      <c r="NFG31" s="4"/>
      <c r="NFH31" s="4"/>
      <c r="NFK31" s="4"/>
      <c r="NFL31" s="4"/>
      <c r="NFO31" s="4"/>
      <c r="NFP31" s="4"/>
      <c r="NFS31" s="4"/>
      <c r="NFT31" s="4"/>
      <c r="NFW31" s="4"/>
      <c r="NFX31" s="4"/>
      <c r="NGA31" s="4"/>
      <c r="NGB31" s="4"/>
      <c r="NGE31" s="4"/>
      <c r="NGF31" s="4"/>
      <c r="NGI31" s="4"/>
      <c r="NGJ31" s="4"/>
      <c r="NGM31" s="4"/>
      <c r="NGN31" s="4"/>
      <c r="NGQ31" s="4"/>
      <c r="NGR31" s="4"/>
      <c r="NGU31" s="4"/>
      <c r="NGV31" s="4"/>
      <c r="NGY31" s="4"/>
      <c r="NGZ31" s="4"/>
      <c r="NHC31" s="4"/>
      <c r="NHD31" s="4"/>
      <c r="NHG31" s="4"/>
      <c r="NHH31" s="4"/>
      <c r="NHK31" s="4"/>
      <c r="NHL31" s="4"/>
      <c r="NHO31" s="4"/>
      <c r="NHP31" s="4"/>
      <c r="NHS31" s="4"/>
      <c r="NHT31" s="4"/>
      <c r="NHW31" s="4"/>
      <c r="NHX31" s="4"/>
      <c r="NIA31" s="4"/>
      <c r="NIB31" s="4"/>
      <c r="NIE31" s="4"/>
      <c r="NIF31" s="4"/>
      <c r="NII31" s="4"/>
      <c r="NIJ31" s="4"/>
      <c r="NIM31" s="4"/>
      <c r="NIN31" s="4"/>
      <c r="NIQ31" s="4"/>
      <c r="NIR31" s="4"/>
      <c r="NIU31" s="4"/>
      <c r="NIV31" s="4"/>
      <c r="NIY31" s="4"/>
      <c r="NIZ31" s="4"/>
      <c r="NJC31" s="4"/>
      <c r="NJD31" s="4"/>
      <c r="NJG31" s="4"/>
      <c r="NJH31" s="4"/>
      <c r="NJK31" s="4"/>
      <c r="NJL31" s="4"/>
      <c r="NJO31" s="4"/>
      <c r="NJP31" s="4"/>
      <c r="NJS31" s="4"/>
      <c r="NJT31" s="4"/>
      <c r="NJW31" s="4"/>
      <c r="NJX31" s="4"/>
      <c r="NKA31" s="4"/>
      <c r="NKB31" s="4"/>
      <c r="NKE31" s="4"/>
      <c r="NKF31" s="4"/>
      <c r="NKI31" s="4"/>
      <c r="NKJ31" s="4"/>
      <c r="NKM31" s="4"/>
      <c r="NKN31" s="4"/>
      <c r="NKQ31" s="4"/>
      <c r="NKR31" s="4"/>
      <c r="NKU31" s="4"/>
      <c r="NKV31" s="4"/>
      <c r="NKY31" s="4"/>
      <c r="NKZ31" s="4"/>
      <c r="NLC31" s="4"/>
      <c r="NLD31" s="4"/>
      <c r="NLG31" s="4"/>
      <c r="NLH31" s="4"/>
      <c r="NLK31" s="4"/>
      <c r="NLL31" s="4"/>
      <c r="NLO31" s="4"/>
      <c r="NLP31" s="4"/>
      <c r="NLS31" s="4"/>
      <c r="NLT31" s="4"/>
      <c r="NLW31" s="4"/>
      <c r="NLX31" s="4"/>
      <c r="NMA31" s="4"/>
      <c r="NMB31" s="4"/>
      <c r="NME31" s="4"/>
      <c r="NMF31" s="4"/>
      <c r="NMI31" s="4"/>
      <c r="NMJ31" s="4"/>
      <c r="NMM31" s="4"/>
      <c r="NMN31" s="4"/>
      <c r="NMQ31" s="4"/>
      <c r="NMR31" s="4"/>
      <c r="NMU31" s="4"/>
      <c r="NMV31" s="4"/>
      <c r="NMY31" s="4"/>
      <c r="NMZ31" s="4"/>
      <c r="NNC31" s="4"/>
      <c r="NND31" s="4"/>
      <c r="NNG31" s="4"/>
      <c r="NNH31" s="4"/>
      <c r="NNK31" s="4"/>
      <c r="NNL31" s="4"/>
      <c r="NNO31" s="4"/>
      <c r="NNP31" s="4"/>
      <c r="NNS31" s="4"/>
      <c r="NNT31" s="4"/>
      <c r="NNW31" s="4"/>
      <c r="NNX31" s="4"/>
      <c r="NOA31" s="4"/>
      <c r="NOB31" s="4"/>
      <c r="NOE31" s="4"/>
      <c r="NOF31" s="4"/>
      <c r="NOI31" s="4"/>
      <c r="NOJ31" s="4"/>
      <c r="NOM31" s="4"/>
      <c r="NON31" s="4"/>
      <c r="NOQ31" s="4"/>
      <c r="NOR31" s="4"/>
      <c r="NOU31" s="4"/>
      <c r="NOV31" s="4"/>
      <c r="NOY31" s="4"/>
      <c r="NOZ31" s="4"/>
      <c r="NPC31" s="4"/>
      <c r="NPD31" s="4"/>
      <c r="NPG31" s="4"/>
      <c r="NPH31" s="4"/>
      <c r="NPK31" s="4"/>
      <c r="NPL31" s="4"/>
      <c r="NPO31" s="4"/>
      <c r="NPP31" s="4"/>
      <c r="NPS31" s="4"/>
      <c r="NPT31" s="4"/>
      <c r="NPW31" s="4"/>
      <c r="NPX31" s="4"/>
      <c r="NQA31" s="4"/>
      <c r="NQB31" s="4"/>
      <c r="NQE31" s="4"/>
      <c r="NQF31" s="4"/>
      <c r="NQI31" s="4"/>
      <c r="NQJ31" s="4"/>
      <c r="NQM31" s="4"/>
      <c r="NQN31" s="4"/>
      <c r="NQQ31" s="4"/>
      <c r="NQR31" s="4"/>
      <c r="NQU31" s="4"/>
      <c r="NQV31" s="4"/>
      <c r="NQY31" s="4"/>
      <c r="NQZ31" s="4"/>
      <c r="NRC31" s="4"/>
      <c r="NRD31" s="4"/>
      <c r="NRG31" s="4"/>
      <c r="NRH31" s="4"/>
      <c r="NRK31" s="4"/>
      <c r="NRL31" s="4"/>
      <c r="NRO31" s="4"/>
      <c r="NRP31" s="4"/>
      <c r="NRS31" s="4"/>
      <c r="NRT31" s="4"/>
      <c r="NRW31" s="4"/>
      <c r="NRX31" s="4"/>
      <c r="NSA31" s="4"/>
      <c r="NSB31" s="4"/>
      <c r="NSE31" s="4"/>
      <c r="NSF31" s="4"/>
      <c r="NSI31" s="4"/>
      <c r="NSJ31" s="4"/>
      <c r="NSM31" s="4"/>
      <c r="NSN31" s="4"/>
      <c r="NSQ31" s="4"/>
      <c r="NSR31" s="4"/>
      <c r="NSU31" s="4"/>
      <c r="NSV31" s="4"/>
      <c r="NSY31" s="4"/>
      <c r="NSZ31" s="4"/>
      <c r="NTC31" s="4"/>
      <c r="NTD31" s="4"/>
      <c r="NTG31" s="4"/>
      <c r="NTH31" s="4"/>
      <c r="NTK31" s="4"/>
      <c r="NTL31" s="4"/>
      <c r="NTO31" s="4"/>
      <c r="NTP31" s="4"/>
      <c r="NTS31" s="4"/>
      <c r="NTT31" s="4"/>
      <c r="NTW31" s="4"/>
      <c r="NTX31" s="4"/>
      <c r="NUA31" s="4"/>
      <c r="NUB31" s="4"/>
      <c r="NUE31" s="4"/>
      <c r="NUF31" s="4"/>
      <c r="NUI31" s="4"/>
      <c r="NUJ31" s="4"/>
      <c r="NUM31" s="4"/>
      <c r="NUN31" s="4"/>
      <c r="NUQ31" s="4"/>
      <c r="NUR31" s="4"/>
      <c r="NUU31" s="4"/>
      <c r="NUV31" s="4"/>
      <c r="NUY31" s="4"/>
      <c r="NUZ31" s="4"/>
      <c r="NVC31" s="4"/>
      <c r="NVD31" s="4"/>
      <c r="NVG31" s="4"/>
      <c r="NVH31" s="4"/>
      <c r="NVK31" s="4"/>
      <c r="NVL31" s="4"/>
      <c r="NVO31" s="4"/>
      <c r="NVP31" s="4"/>
      <c r="NVS31" s="4"/>
      <c r="NVT31" s="4"/>
      <c r="NVW31" s="4"/>
      <c r="NVX31" s="4"/>
      <c r="NWA31" s="4"/>
      <c r="NWB31" s="4"/>
      <c r="NWE31" s="4"/>
      <c r="NWF31" s="4"/>
      <c r="NWI31" s="4"/>
      <c r="NWJ31" s="4"/>
      <c r="NWM31" s="4"/>
      <c r="NWN31" s="4"/>
      <c r="NWQ31" s="4"/>
      <c r="NWR31" s="4"/>
      <c r="NWU31" s="4"/>
      <c r="NWV31" s="4"/>
      <c r="NWY31" s="4"/>
      <c r="NWZ31" s="4"/>
      <c r="NXC31" s="4"/>
      <c r="NXD31" s="4"/>
      <c r="NXG31" s="4"/>
      <c r="NXH31" s="4"/>
      <c r="NXK31" s="4"/>
      <c r="NXL31" s="4"/>
      <c r="NXO31" s="4"/>
      <c r="NXP31" s="4"/>
      <c r="NXS31" s="4"/>
      <c r="NXT31" s="4"/>
      <c r="NXW31" s="4"/>
      <c r="NXX31" s="4"/>
      <c r="NYA31" s="4"/>
      <c r="NYB31" s="4"/>
      <c r="NYE31" s="4"/>
      <c r="NYF31" s="4"/>
      <c r="NYI31" s="4"/>
      <c r="NYJ31" s="4"/>
      <c r="NYM31" s="4"/>
      <c r="NYN31" s="4"/>
      <c r="NYQ31" s="4"/>
      <c r="NYR31" s="4"/>
      <c r="NYU31" s="4"/>
      <c r="NYV31" s="4"/>
      <c r="NYY31" s="4"/>
      <c r="NYZ31" s="4"/>
      <c r="NZC31" s="4"/>
      <c r="NZD31" s="4"/>
      <c r="NZG31" s="4"/>
      <c r="NZH31" s="4"/>
      <c r="NZK31" s="4"/>
      <c r="NZL31" s="4"/>
      <c r="NZO31" s="4"/>
      <c r="NZP31" s="4"/>
      <c r="NZS31" s="4"/>
      <c r="NZT31" s="4"/>
      <c r="NZW31" s="4"/>
      <c r="NZX31" s="4"/>
      <c r="OAA31" s="4"/>
      <c r="OAB31" s="4"/>
      <c r="OAE31" s="4"/>
      <c r="OAF31" s="4"/>
      <c r="OAI31" s="4"/>
      <c r="OAJ31" s="4"/>
      <c r="OAM31" s="4"/>
      <c r="OAN31" s="4"/>
      <c r="OAQ31" s="4"/>
      <c r="OAR31" s="4"/>
      <c r="OAU31" s="4"/>
      <c r="OAV31" s="4"/>
      <c r="OAY31" s="4"/>
      <c r="OAZ31" s="4"/>
      <c r="OBC31" s="4"/>
      <c r="OBD31" s="4"/>
      <c r="OBG31" s="4"/>
      <c r="OBH31" s="4"/>
      <c r="OBK31" s="4"/>
      <c r="OBL31" s="4"/>
      <c r="OBO31" s="4"/>
      <c r="OBP31" s="4"/>
      <c r="OBS31" s="4"/>
      <c r="OBT31" s="4"/>
      <c r="OBW31" s="4"/>
      <c r="OBX31" s="4"/>
      <c r="OCA31" s="4"/>
      <c r="OCB31" s="4"/>
      <c r="OCE31" s="4"/>
      <c r="OCF31" s="4"/>
      <c r="OCI31" s="4"/>
      <c r="OCJ31" s="4"/>
      <c r="OCM31" s="4"/>
      <c r="OCN31" s="4"/>
      <c r="OCQ31" s="4"/>
      <c r="OCR31" s="4"/>
      <c r="OCU31" s="4"/>
      <c r="OCV31" s="4"/>
      <c r="OCY31" s="4"/>
      <c r="OCZ31" s="4"/>
      <c r="ODC31" s="4"/>
      <c r="ODD31" s="4"/>
      <c r="ODG31" s="4"/>
      <c r="ODH31" s="4"/>
      <c r="ODK31" s="4"/>
      <c r="ODL31" s="4"/>
      <c r="ODO31" s="4"/>
      <c r="ODP31" s="4"/>
      <c r="ODS31" s="4"/>
      <c r="ODT31" s="4"/>
      <c r="ODW31" s="4"/>
      <c r="ODX31" s="4"/>
      <c r="OEA31" s="4"/>
      <c r="OEB31" s="4"/>
      <c r="OEE31" s="4"/>
      <c r="OEF31" s="4"/>
      <c r="OEI31" s="4"/>
      <c r="OEJ31" s="4"/>
      <c r="OEM31" s="4"/>
      <c r="OEN31" s="4"/>
      <c r="OEQ31" s="4"/>
      <c r="OER31" s="4"/>
      <c r="OEU31" s="4"/>
      <c r="OEV31" s="4"/>
      <c r="OEY31" s="4"/>
      <c r="OEZ31" s="4"/>
      <c r="OFC31" s="4"/>
      <c r="OFD31" s="4"/>
      <c r="OFG31" s="4"/>
      <c r="OFH31" s="4"/>
      <c r="OFK31" s="4"/>
      <c r="OFL31" s="4"/>
      <c r="OFO31" s="4"/>
      <c r="OFP31" s="4"/>
      <c r="OFS31" s="4"/>
      <c r="OFT31" s="4"/>
      <c r="OFW31" s="4"/>
      <c r="OFX31" s="4"/>
      <c r="OGA31" s="4"/>
      <c r="OGB31" s="4"/>
      <c r="OGE31" s="4"/>
      <c r="OGF31" s="4"/>
      <c r="OGI31" s="4"/>
      <c r="OGJ31" s="4"/>
      <c r="OGM31" s="4"/>
      <c r="OGN31" s="4"/>
      <c r="OGQ31" s="4"/>
      <c r="OGR31" s="4"/>
      <c r="OGU31" s="4"/>
      <c r="OGV31" s="4"/>
      <c r="OGY31" s="4"/>
      <c r="OGZ31" s="4"/>
      <c r="OHC31" s="4"/>
      <c r="OHD31" s="4"/>
      <c r="OHG31" s="4"/>
      <c r="OHH31" s="4"/>
      <c r="OHK31" s="4"/>
      <c r="OHL31" s="4"/>
      <c r="OHO31" s="4"/>
      <c r="OHP31" s="4"/>
      <c r="OHS31" s="4"/>
      <c r="OHT31" s="4"/>
      <c r="OHW31" s="4"/>
      <c r="OHX31" s="4"/>
      <c r="OIA31" s="4"/>
      <c r="OIB31" s="4"/>
      <c r="OIE31" s="4"/>
      <c r="OIF31" s="4"/>
      <c r="OII31" s="4"/>
      <c r="OIJ31" s="4"/>
      <c r="OIM31" s="4"/>
      <c r="OIN31" s="4"/>
      <c r="OIQ31" s="4"/>
      <c r="OIR31" s="4"/>
      <c r="OIU31" s="4"/>
      <c r="OIV31" s="4"/>
      <c r="OIY31" s="4"/>
      <c r="OIZ31" s="4"/>
      <c r="OJC31" s="4"/>
      <c r="OJD31" s="4"/>
      <c r="OJG31" s="4"/>
      <c r="OJH31" s="4"/>
      <c r="OJK31" s="4"/>
      <c r="OJL31" s="4"/>
      <c r="OJO31" s="4"/>
      <c r="OJP31" s="4"/>
      <c r="OJS31" s="4"/>
      <c r="OJT31" s="4"/>
      <c r="OJW31" s="4"/>
      <c r="OJX31" s="4"/>
      <c r="OKA31" s="4"/>
      <c r="OKB31" s="4"/>
      <c r="OKE31" s="4"/>
      <c r="OKF31" s="4"/>
      <c r="OKI31" s="4"/>
      <c r="OKJ31" s="4"/>
      <c r="OKM31" s="4"/>
      <c r="OKN31" s="4"/>
      <c r="OKQ31" s="4"/>
      <c r="OKR31" s="4"/>
      <c r="OKU31" s="4"/>
      <c r="OKV31" s="4"/>
      <c r="OKY31" s="4"/>
      <c r="OKZ31" s="4"/>
      <c r="OLC31" s="4"/>
      <c r="OLD31" s="4"/>
      <c r="OLG31" s="4"/>
      <c r="OLH31" s="4"/>
      <c r="OLK31" s="4"/>
      <c r="OLL31" s="4"/>
      <c r="OLO31" s="4"/>
      <c r="OLP31" s="4"/>
      <c r="OLS31" s="4"/>
      <c r="OLT31" s="4"/>
      <c r="OLW31" s="4"/>
      <c r="OLX31" s="4"/>
      <c r="OMA31" s="4"/>
      <c r="OMB31" s="4"/>
      <c r="OME31" s="4"/>
      <c r="OMF31" s="4"/>
      <c r="OMI31" s="4"/>
      <c r="OMJ31" s="4"/>
      <c r="OMM31" s="4"/>
      <c r="OMN31" s="4"/>
      <c r="OMQ31" s="4"/>
      <c r="OMR31" s="4"/>
      <c r="OMU31" s="4"/>
      <c r="OMV31" s="4"/>
      <c r="OMY31" s="4"/>
      <c r="OMZ31" s="4"/>
      <c r="ONC31" s="4"/>
      <c r="OND31" s="4"/>
      <c r="ONG31" s="4"/>
      <c r="ONH31" s="4"/>
      <c r="ONK31" s="4"/>
      <c r="ONL31" s="4"/>
      <c r="ONO31" s="4"/>
      <c r="ONP31" s="4"/>
      <c r="ONS31" s="4"/>
      <c r="ONT31" s="4"/>
      <c r="ONW31" s="4"/>
      <c r="ONX31" s="4"/>
      <c r="OOA31" s="4"/>
      <c r="OOB31" s="4"/>
      <c r="OOE31" s="4"/>
      <c r="OOF31" s="4"/>
      <c r="OOI31" s="4"/>
      <c r="OOJ31" s="4"/>
      <c r="OOM31" s="4"/>
      <c r="OON31" s="4"/>
      <c r="OOQ31" s="4"/>
      <c r="OOR31" s="4"/>
      <c r="OOU31" s="4"/>
      <c r="OOV31" s="4"/>
      <c r="OOY31" s="4"/>
      <c r="OOZ31" s="4"/>
      <c r="OPC31" s="4"/>
      <c r="OPD31" s="4"/>
      <c r="OPG31" s="4"/>
      <c r="OPH31" s="4"/>
      <c r="OPK31" s="4"/>
      <c r="OPL31" s="4"/>
      <c r="OPO31" s="4"/>
      <c r="OPP31" s="4"/>
      <c r="OPS31" s="4"/>
      <c r="OPT31" s="4"/>
      <c r="OPW31" s="4"/>
      <c r="OPX31" s="4"/>
      <c r="OQA31" s="4"/>
      <c r="OQB31" s="4"/>
      <c r="OQE31" s="4"/>
      <c r="OQF31" s="4"/>
      <c r="OQI31" s="4"/>
      <c r="OQJ31" s="4"/>
      <c r="OQM31" s="4"/>
      <c r="OQN31" s="4"/>
      <c r="OQQ31" s="4"/>
      <c r="OQR31" s="4"/>
      <c r="OQU31" s="4"/>
      <c r="OQV31" s="4"/>
      <c r="OQY31" s="4"/>
      <c r="OQZ31" s="4"/>
      <c r="ORC31" s="4"/>
      <c r="ORD31" s="4"/>
      <c r="ORG31" s="4"/>
      <c r="ORH31" s="4"/>
      <c r="ORK31" s="4"/>
      <c r="ORL31" s="4"/>
      <c r="ORO31" s="4"/>
      <c r="ORP31" s="4"/>
      <c r="ORS31" s="4"/>
      <c r="ORT31" s="4"/>
      <c r="ORW31" s="4"/>
      <c r="ORX31" s="4"/>
      <c r="OSA31" s="4"/>
      <c r="OSB31" s="4"/>
      <c r="OSE31" s="4"/>
      <c r="OSF31" s="4"/>
      <c r="OSI31" s="4"/>
      <c r="OSJ31" s="4"/>
      <c r="OSM31" s="4"/>
      <c r="OSN31" s="4"/>
      <c r="OSQ31" s="4"/>
      <c r="OSR31" s="4"/>
      <c r="OSU31" s="4"/>
      <c r="OSV31" s="4"/>
      <c r="OSY31" s="4"/>
      <c r="OSZ31" s="4"/>
      <c r="OTC31" s="4"/>
      <c r="OTD31" s="4"/>
      <c r="OTG31" s="4"/>
      <c r="OTH31" s="4"/>
      <c r="OTK31" s="4"/>
      <c r="OTL31" s="4"/>
      <c r="OTO31" s="4"/>
      <c r="OTP31" s="4"/>
      <c r="OTS31" s="4"/>
      <c r="OTT31" s="4"/>
      <c r="OTW31" s="4"/>
      <c r="OTX31" s="4"/>
      <c r="OUA31" s="4"/>
      <c r="OUB31" s="4"/>
      <c r="OUE31" s="4"/>
      <c r="OUF31" s="4"/>
      <c r="OUI31" s="4"/>
      <c r="OUJ31" s="4"/>
      <c r="OUM31" s="4"/>
      <c r="OUN31" s="4"/>
      <c r="OUQ31" s="4"/>
      <c r="OUR31" s="4"/>
      <c r="OUU31" s="4"/>
      <c r="OUV31" s="4"/>
      <c r="OUY31" s="4"/>
      <c r="OUZ31" s="4"/>
      <c r="OVC31" s="4"/>
      <c r="OVD31" s="4"/>
      <c r="OVG31" s="4"/>
      <c r="OVH31" s="4"/>
      <c r="OVK31" s="4"/>
      <c r="OVL31" s="4"/>
      <c r="OVO31" s="4"/>
      <c r="OVP31" s="4"/>
      <c r="OVS31" s="4"/>
      <c r="OVT31" s="4"/>
      <c r="OVW31" s="4"/>
      <c r="OVX31" s="4"/>
      <c r="OWA31" s="4"/>
      <c r="OWB31" s="4"/>
      <c r="OWE31" s="4"/>
      <c r="OWF31" s="4"/>
      <c r="OWI31" s="4"/>
      <c r="OWJ31" s="4"/>
      <c r="OWM31" s="4"/>
      <c r="OWN31" s="4"/>
      <c r="OWQ31" s="4"/>
      <c r="OWR31" s="4"/>
      <c r="OWU31" s="4"/>
      <c r="OWV31" s="4"/>
      <c r="OWY31" s="4"/>
      <c r="OWZ31" s="4"/>
      <c r="OXC31" s="4"/>
      <c r="OXD31" s="4"/>
      <c r="OXG31" s="4"/>
      <c r="OXH31" s="4"/>
      <c r="OXK31" s="4"/>
      <c r="OXL31" s="4"/>
      <c r="OXO31" s="4"/>
      <c r="OXP31" s="4"/>
      <c r="OXS31" s="4"/>
      <c r="OXT31" s="4"/>
      <c r="OXW31" s="4"/>
      <c r="OXX31" s="4"/>
      <c r="OYA31" s="4"/>
      <c r="OYB31" s="4"/>
      <c r="OYE31" s="4"/>
      <c r="OYF31" s="4"/>
      <c r="OYI31" s="4"/>
      <c r="OYJ31" s="4"/>
      <c r="OYM31" s="4"/>
      <c r="OYN31" s="4"/>
      <c r="OYQ31" s="4"/>
      <c r="OYR31" s="4"/>
      <c r="OYU31" s="4"/>
      <c r="OYV31" s="4"/>
      <c r="OYY31" s="4"/>
      <c r="OYZ31" s="4"/>
      <c r="OZC31" s="4"/>
      <c r="OZD31" s="4"/>
      <c r="OZG31" s="4"/>
      <c r="OZH31" s="4"/>
      <c r="OZK31" s="4"/>
      <c r="OZL31" s="4"/>
      <c r="OZO31" s="4"/>
      <c r="OZP31" s="4"/>
      <c r="OZS31" s="4"/>
      <c r="OZT31" s="4"/>
      <c r="OZW31" s="4"/>
      <c r="OZX31" s="4"/>
      <c r="PAA31" s="4"/>
      <c r="PAB31" s="4"/>
      <c r="PAE31" s="4"/>
      <c r="PAF31" s="4"/>
      <c r="PAI31" s="4"/>
      <c r="PAJ31" s="4"/>
      <c r="PAM31" s="4"/>
      <c r="PAN31" s="4"/>
      <c r="PAQ31" s="4"/>
      <c r="PAR31" s="4"/>
      <c r="PAU31" s="4"/>
      <c r="PAV31" s="4"/>
      <c r="PAY31" s="4"/>
      <c r="PAZ31" s="4"/>
      <c r="PBC31" s="4"/>
      <c r="PBD31" s="4"/>
      <c r="PBG31" s="4"/>
      <c r="PBH31" s="4"/>
      <c r="PBK31" s="4"/>
      <c r="PBL31" s="4"/>
      <c r="PBO31" s="4"/>
      <c r="PBP31" s="4"/>
      <c r="PBS31" s="4"/>
      <c r="PBT31" s="4"/>
      <c r="PBW31" s="4"/>
      <c r="PBX31" s="4"/>
      <c r="PCA31" s="4"/>
      <c r="PCB31" s="4"/>
      <c r="PCE31" s="4"/>
      <c r="PCF31" s="4"/>
      <c r="PCI31" s="4"/>
      <c r="PCJ31" s="4"/>
      <c r="PCM31" s="4"/>
      <c r="PCN31" s="4"/>
      <c r="PCQ31" s="4"/>
      <c r="PCR31" s="4"/>
      <c r="PCU31" s="4"/>
      <c r="PCV31" s="4"/>
      <c r="PCY31" s="4"/>
      <c r="PCZ31" s="4"/>
      <c r="PDC31" s="4"/>
      <c r="PDD31" s="4"/>
      <c r="PDG31" s="4"/>
      <c r="PDH31" s="4"/>
      <c r="PDK31" s="4"/>
      <c r="PDL31" s="4"/>
      <c r="PDO31" s="4"/>
      <c r="PDP31" s="4"/>
      <c r="PDS31" s="4"/>
      <c r="PDT31" s="4"/>
      <c r="PDW31" s="4"/>
      <c r="PDX31" s="4"/>
      <c r="PEA31" s="4"/>
      <c r="PEB31" s="4"/>
      <c r="PEE31" s="4"/>
      <c r="PEF31" s="4"/>
      <c r="PEI31" s="4"/>
      <c r="PEJ31" s="4"/>
      <c r="PEM31" s="4"/>
      <c r="PEN31" s="4"/>
      <c r="PEQ31" s="4"/>
      <c r="PER31" s="4"/>
      <c r="PEU31" s="4"/>
      <c r="PEV31" s="4"/>
      <c r="PEY31" s="4"/>
      <c r="PEZ31" s="4"/>
      <c r="PFC31" s="4"/>
      <c r="PFD31" s="4"/>
      <c r="PFG31" s="4"/>
      <c r="PFH31" s="4"/>
      <c r="PFK31" s="4"/>
      <c r="PFL31" s="4"/>
      <c r="PFO31" s="4"/>
      <c r="PFP31" s="4"/>
      <c r="PFS31" s="4"/>
      <c r="PFT31" s="4"/>
      <c r="PFW31" s="4"/>
      <c r="PFX31" s="4"/>
      <c r="PGA31" s="4"/>
      <c r="PGB31" s="4"/>
      <c r="PGE31" s="4"/>
      <c r="PGF31" s="4"/>
      <c r="PGI31" s="4"/>
      <c r="PGJ31" s="4"/>
      <c r="PGM31" s="4"/>
      <c r="PGN31" s="4"/>
      <c r="PGQ31" s="4"/>
      <c r="PGR31" s="4"/>
      <c r="PGU31" s="4"/>
      <c r="PGV31" s="4"/>
      <c r="PGY31" s="4"/>
      <c r="PGZ31" s="4"/>
      <c r="PHC31" s="4"/>
      <c r="PHD31" s="4"/>
      <c r="PHG31" s="4"/>
      <c r="PHH31" s="4"/>
      <c r="PHK31" s="4"/>
      <c r="PHL31" s="4"/>
      <c r="PHO31" s="4"/>
      <c r="PHP31" s="4"/>
      <c r="PHS31" s="4"/>
      <c r="PHT31" s="4"/>
      <c r="PHW31" s="4"/>
      <c r="PHX31" s="4"/>
      <c r="PIA31" s="4"/>
      <c r="PIB31" s="4"/>
      <c r="PIE31" s="4"/>
      <c r="PIF31" s="4"/>
      <c r="PII31" s="4"/>
      <c r="PIJ31" s="4"/>
      <c r="PIM31" s="4"/>
      <c r="PIN31" s="4"/>
      <c r="PIQ31" s="4"/>
      <c r="PIR31" s="4"/>
      <c r="PIU31" s="4"/>
      <c r="PIV31" s="4"/>
      <c r="PIY31" s="4"/>
      <c r="PIZ31" s="4"/>
      <c r="PJC31" s="4"/>
      <c r="PJD31" s="4"/>
      <c r="PJG31" s="4"/>
      <c r="PJH31" s="4"/>
      <c r="PJK31" s="4"/>
      <c r="PJL31" s="4"/>
      <c r="PJO31" s="4"/>
      <c r="PJP31" s="4"/>
      <c r="PJS31" s="4"/>
      <c r="PJT31" s="4"/>
      <c r="PJW31" s="4"/>
      <c r="PJX31" s="4"/>
      <c r="PKA31" s="4"/>
      <c r="PKB31" s="4"/>
      <c r="PKE31" s="4"/>
      <c r="PKF31" s="4"/>
      <c r="PKI31" s="4"/>
      <c r="PKJ31" s="4"/>
      <c r="PKM31" s="4"/>
      <c r="PKN31" s="4"/>
      <c r="PKQ31" s="4"/>
      <c r="PKR31" s="4"/>
      <c r="PKU31" s="4"/>
      <c r="PKV31" s="4"/>
      <c r="PKY31" s="4"/>
      <c r="PKZ31" s="4"/>
      <c r="PLC31" s="4"/>
      <c r="PLD31" s="4"/>
      <c r="PLG31" s="4"/>
      <c r="PLH31" s="4"/>
      <c r="PLK31" s="4"/>
      <c r="PLL31" s="4"/>
      <c r="PLO31" s="4"/>
      <c r="PLP31" s="4"/>
      <c r="PLS31" s="4"/>
      <c r="PLT31" s="4"/>
      <c r="PLW31" s="4"/>
      <c r="PLX31" s="4"/>
      <c r="PMA31" s="4"/>
      <c r="PMB31" s="4"/>
      <c r="PME31" s="4"/>
      <c r="PMF31" s="4"/>
      <c r="PMI31" s="4"/>
      <c r="PMJ31" s="4"/>
      <c r="PMM31" s="4"/>
      <c r="PMN31" s="4"/>
      <c r="PMQ31" s="4"/>
      <c r="PMR31" s="4"/>
      <c r="PMU31" s="4"/>
      <c r="PMV31" s="4"/>
      <c r="PMY31" s="4"/>
      <c r="PMZ31" s="4"/>
      <c r="PNC31" s="4"/>
      <c r="PND31" s="4"/>
      <c r="PNG31" s="4"/>
      <c r="PNH31" s="4"/>
      <c r="PNK31" s="4"/>
      <c r="PNL31" s="4"/>
      <c r="PNO31" s="4"/>
      <c r="PNP31" s="4"/>
      <c r="PNS31" s="4"/>
      <c r="PNT31" s="4"/>
      <c r="PNW31" s="4"/>
      <c r="PNX31" s="4"/>
      <c r="POA31" s="4"/>
      <c r="POB31" s="4"/>
      <c r="POE31" s="4"/>
      <c r="POF31" s="4"/>
      <c r="POI31" s="4"/>
      <c r="POJ31" s="4"/>
      <c r="POM31" s="4"/>
      <c r="PON31" s="4"/>
      <c r="POQ31" s="4"/>
      <c r="POR31" s="4"/>
      <c r="POU31" s="4"/>
      <c r="POV31" s="4"/>
      <c r="POY31" s="4"/>
      <c r="POZ31" s="4"/>
      <c r="PPC31" s="4"/>
      <c r="PPD31" s="4"/>
      <c r="PPG31" s="4"/>
      <c r="PPH31" s="4"/>
      <c r="PPK31" s="4"/>
      <c r="PPL31" s="4"/>
      <c r="PPO31" s="4"/>
      <c r="PPP31" s="4"/>
      <c r="PPS31" s="4"/>
      <c r="PPT31" s="4"/>
      <c r="PPW31" s="4"/>
      <c r="PPX31" s="4"/>
      <c r="PQA31" s="4"/>
      <c r="PQB31" s="4"/>
      <c r="PQE31" s="4"/>
      <c r="PQF31" s="4"/>
      <c r="PQI31" s="4"/>
      <c r="PQJ31" s="4"/>
      <c r="PQM31" s="4"/>
      <c r="PQN31" s="4"/>
      <c r="PQQ31" s="4"/>
      <c r="PQR31" s="4"/>
      <c r="PQU31" s="4"/>
      <c r="PQV31" s="4"/>
      <c r="PQY31" s="4"/>
      <c r="PQZ31" s="4"/>
      <c r="PRC31" s="4"/>
      <c r="PRD31" s="4"/>
      <c r="PRG31" s="4"/>
      <c r="PRH31" s="4"/>
      <c r="PRK31" s="4"/>
      <c r="PRL31" s="4"/>
      <c r="PRO31" s="4"/>
      <c r="PRP31" s="4"/>
      <c r="PRS31" s="4"/>
      <c r="PRT31" s="4"/>
      <c r="PRW31" s="4"/>
      <c r="PRX31" s="4"/>
      <c r="PSA31" s="4"/>
      <c r="PSB31" s="4"/>
      <c r="PSE31" s="4"/>
      <c r="PSF31" s="4"/>
      <c r="PSI31" s="4"/>
      <c r="PSJ31" s="4"/>
      <c r="PSM31" s="4"/>
      <c r="PSN31" s="4"/>
      <c r="PSQ31" s="4"/>
      <c r="PSR31" s="4"/>
      <c r="PSU31" s="4"/>
      <c r="PSV31" s="4"/>
      <c r="PSY31" s="4"/>
      <c r="PSZ31" s="4"/>
      <c r="PTC31" s="4"/>
      <c r="PTD31" s="4"/>
      <c r="PTG31" s="4"/>
      <c r="PTH31" s="4"/>
      <c r="PTK31" s="4"/>
      <c r="PTL31" s="4"/>
      <c r="PTO31" s="4"/>
      <c r="PTP31" s="4"/>
      <c r="PTS31" s="4"/>
      <c r="PTT31" s="4"/>
      <c r="PTW31" s="4"/>
      <c r="PTX31" s="4"/>
      <c r="PUA31" s="4"/>
      <c r="PUB31" s="4"/>
      <c r="PUE31" s="4"/>
      <c r="PUF31" s="4"/>
      <c r="PUI31" s="4"/>
      <c r="PUJ31" s="4"/>
      <c r="PUM31" s="4"/>
      <c r="PUN31" s="4"/>
      <c r="PUQ31" s="4"/>
      <c r="PUR31" s="4"/>
      <c r="PUU31" s="4"/>
      <c r="PUV31" s="4"/>
      <c r="PUY31" s="4"/>
      <c r="PUZ31" s="4"/>
      <c r="PVC31" s="4"/>
      <c r="PVD31" s="4"/>
      <c r="PVG31" s="4"/>
      <c r="PVH31" s="4"/>
      <c r="PVK31" s="4"/>
      <c r="PVL31" s="4"/>
      <c r="PVO31" s="4"/>
      <c r="PVP31" s="4"/>
      <c r="PVS31" s="4"/>
      <c r="PVT31" s="4"/>
      <c r="PVW31" s="4"/>
      <c r="PVX31" s="4"/>
      <c r="PWA31" s="4"/>
      <c r="PWB31" s="4"/>
      <c r="PWE31" s="4"/>
      <c r="PWF31" s="4"/>
      <c r="PWI31" s="4"/>
      <c r="PWJ31" s="4"/>
      <c r="PWM31" s="4"/>
      <c r="PWN31" s="4"/>
      <c r="PWQ31" s="4"/>
      <c r="PWR31" s="4"/>
      <c r="PWU31" s="4"/>
      <c r="PWV31" s="4"/>
      <c r="PWY31" s="4"/>
      <c r="PWZ31" s="4"/>
      <c r="PXC31" s="4"/>
      <c r="PXD31" s="4"/>
      <c r="PXG31" s="4"/>
      <c r="PXH31" s="4"/>
      <c r="PXK31" s="4"/>
      <c r="PXL31" s="4"/>
      <c r="PXO31" s="4"/>
      <c r="PXP31" s="4"/>
      <c r="PXS31" s="4"/>
      <c r="PXT31" s="4"/>
      <c r="PXW31" s="4"/>
      <c r="PXX31" s="4"/>
      <c r="PYA31" s="4"/>
      <c r="PYB31" s="4"/>
      <c r="PYE31" s="4"/>
      <c r="PYF31" s="4"/>
      <c r="PYI31" s="4"/>
      <c r="PYJ31" s="4"/>
      <c r="PYM31" s="4"/>
      <c r="PYN31" s="4"/>
      <c r="PYQ31" s="4"/>
      <c r="PYR31" s="4"/>
      <c r="PYU31" s="4"/>
      <c r="PYV31" s="4"/>
      <c r="PYY31" s="4"/>
      <c r="PYZ31" s="4"/>
      <c r="PZC31" s="4"/>
      <c r="PZD31" s="4"/>
      <c r="PZG31" s="4"/>
      <c r="PZH31" s="4"/>
      <c r="PZK31" s="4"/>
      <c r="PZL31" s="4"/>
      <c r="PZO31" s="4"/>
      <c r="PZP31" s="4"/>
      <c r="PZS31" s="4"/>
      <c r="PZT31" s="4"/>
      <c r="PZW31" s="4"/>
      <c r="PZX31" s="4"/>
      <c r="QAA31" s="4"/>
      <c r="QAB31" s="4"/>
      <c r="QAE31" s="4"/>
      <c r="QAF31" s="4"/>
      <c r="QAI31" s="4"/>
      <c r="QAJ31" s="4"/>
      <c r="QAM31" s="4"/>
      <c r="QAN31" s="4"/>
      <c r="QAQ31" s="4"/>
      <c r="QAR31" s="4"/>
      <c r="QAU31" s="4"/>
      <c r="QAV31" s="4"/>
      <c r="QAY31" s="4"/>
      <c r="QAZ31" s="4"/>
      <c r="QBC31" s="4"/>
      <c r="QBD31" s="4"/>
      <c r="QBG31" s="4"/>
      <c r="QBH31" s="4"/>
      <c r="QBK31" s="4"/>
      <c r="QBL31" s="4"/>
      <c r="QBO31" s="4"/>
      <c r="QBP31" s="4"/>
      <c r="QBS31" s="4"/>
      <c r="QBT31" s="4"/>
      <c r="QBW31" s="4"/>
      <c r="QBX31" s="4"/>
      <c r="QCA31" s="4"/>
      <c r="QCB31" s="4"/>
      <c r="QCE31" s="4"/>
      <c r="QCF31" s="4"/>
      <c r="QCI31" s="4"/>
      <c r="QCJ31" s="4"/>
      <c r="QCM31" s="4"/>
      <c r="QCN31" s="4"/>
      <c r="QCQ31" s="4"/>
      <c r="QCR31" s="4"/>
      <c r="QCU31" s="4"/>
      <c r="QCV31" s="4"/>
      <c r="QCY31" s="4"/>
      <c r="QCZ31" s="4"/>
      <c r="QDC31" s="4"/>
      <c r="QDD31" s="4"/>
      <c r="QDG31" s="4"/>
      <c r="QDH31" s="4"/>
      <c r="QDK31" s="4"/>
      <c r="QDL31" s="4"/>
      <c r="QDO31" s="4"/>
      <c r="QDP31" s="4"/>
      <c r="QDS31" s="4"/>
      <c r="QDT31" s="4"/>
      <c r="QDW31" s="4"/>
      <c r="QDX31" s="4"/>
      <c r="QEA31" s="4"/>
      <c r="QEB31" s="4"/>
      <c r="QEE31" s="4"/>
      <c r="QEF31" s="4"/>
      <c r="QEI31" s="4"/>
      <c r="QEJ31" s="4"/>
      <c r="QEM31" s="4"/>
      <c r="QEN31" s="4"/>
      <c r="QEQ31" s="4"/>
      <c r="QER31" s="4"/>
      <c r="QEU31" s="4"/>
      <c r="QEV31" s="4"/>
      <c r="QEY31" s="4"/>
      <c r="QEZ31" s="4"/>
      <c r="QFC31" s="4"/>
      <c r="QFD31" s="4"/>
      <c r="QFG31" s="4"/>
      <c r="QFH31" s="4"/>
      <c r="QFK31" s="4"/>
      <c r="QFL31" s="4"/>
      <c r="QFO31" s="4"/>
      <c r="QFP31" s="4"/>
      <c r="QFS31" s="4"/>
      <c r="QFT31" s="4"/>
      <c r="QFW31" s="4"/>
      <c r="QFX31" s="4"/>
      <c r="QGA31" s="4"/>
      <c r="QGB31" s="4"/>
      <c r="QGE31" s="4"/>
      <c r="QGF31" s="4"/>
      <c r="QGI31" s="4"/>
      <c r="QGJ31" s="4"/>
      <c r="QGM31" s="4"/>
      <c r="QGN31" s="4"/>
      <c r="QGQ31" s="4"/>
      <c r="QGR31" s="4"/>
      <c r="QGU31" s="4"/>
      <c r="QGV31" s="4"/>
      <c r="QGY31" s="4"/>
      <c r="QGZ31" s="4"/>
      <c r="QHC31" s="4"/>
      <c r="QHD31" s="4"/>
      <c r="QHG31" s="4"/>
      <c r="QHH31" s="4"/>
      <c r="QHK31" s="4"/>
      <c r="QHL31" s="4"/>
      <c r="QHO31" s="4"/>
      <c r="QHP31" s="4"/>
      <c r="QHS31" s="4"/>
      <c r="QHT31" s="4"/>
      <c r="QHW31" s="4"/>
      <c r="QHX31" s="4"/>
      <c r="QIA31" s="4"/>
      <c r="QIB31" s="4"/>
      <c r="QIE31" s="4"/>
      <c r="QIF31" s="4"/>
      <c r="QII31" s="4"/>
      <c r="QIJ31" s="4"/>
      <c r="QIM31" s="4"/>
      <c r="QIN31" s="4"/>
      <c r="QIQ31" s="4"/>
      <c r="QIR31" s="4"/>
      <c r="QIU31" s="4"/>
      <c r="QIV31" s="4"/>
      <c r="QIY31" s="4"/>
      <c r="QIZ31" s="4"/>
      <c r="QJC31" s="4"/>
      <c r="QJD31" s="4"/>
      <c r="QJG31" s="4"/>
      <c r="QJH31" s="4"/>
      <c r="QJK31" s="4"/>
      <c r="QJL31" s="4"/>
      <c r="QJO31" s="4"/>
      <c r="QJP31" s="4"/>
      <c r="QJS31" s="4"/>
      <c r="QJT31" s="4"/>
      <c r="QJW31" s="4"/>
      <c r="QJX31" s="4"/>
      <c r="QKA31" s="4"/>
      <c r="QKB31" s="4"/>
      <c r="QKE31" s="4"/>
      <c r="QKF31" s="4"/>
      <c r="QKI31" s="4"/>
      <c r="QKJ31" s="4"/>
      <c r="QKM31" s="4"/>
      <c r="QKN31" s="4"/>
      <c r="QKQ31" s="4"/>
      <c r="QKR31" s="4"/>
      <c r="QKU31" s="4"/>
      <c r="QKV31" s="4"/>
      <c r="QKY31" s="4"/>
      <c r="QKZ31" s="4"/>
      <c r="QLC31" s="4"/>
      <c r="QLD31" s="4"/>
      <c r="QLG31" s="4"/>
      <c r="QLH31" s="4"/>
      <c r="QLK31" s="4"/>
      <c r="QLL31" s="4"/>
      <c r="QLO31" s="4"/>
      <c r="QLP31" s="4"/>
      <c r="QLS31" s="4"/>
      <c r="QLT31" s="4"/>
      <c r="QLW31" s="4"/>
      <c r="QLX31" s="4"/>
      <c r="QMA31" s="4"/>
      <c r="QMB31" s="4"/>
      <c r="QME31" s="4"/>
      <c r="QMF31" s="4"/>
      <c r="QMI31" s="4"/>
      <c r="QMJ31" s="4"/>
      <c r="QMM31" s="4"/>
      <c r="QMN31" s="4"/>
      <c r="QMQ31" s="4"/>
      <c r="QMR31" s="4"/>
      <c r="QMU31" s="4"/>
      <c r="QMV31" s="4"/>
      <c r="QMY31" s="4"/>
      <c r="QMZ31" s="4"/>
      <c r="QNC31" s="4"/>
      <c r="QND31" s="4"/>
      <c r="QNG31" s="4"/>
      <c r="QNH31" s="4"/>
      <c r="QNK31" s="4"/>
      <c r="QNL31" s="4"/>
      <c r="QNO31" s="4"/>
      <c r="QNP31" s="4"/>
      <c r="QNS31" s="4"/>
      <c r="QNT31" s="4"/>
      <c r="QNW31" s="4"/>
      <c r="QNX31" s="4"/>
      <c r="QOA31" s="4"/>
      <c r="QOB31" s="4"/>
      <c r="QOE31" s="4"/>
      <c r="QOF31" s="4"/>
      <c r="QOI31" s="4"/>
      <c r="QOJ31" s="4"/>
      <c r="QOM31" s="4"/>
      <c r="QON31" s="4"/>
      <c r="QOQ31" s="4"/>
      <c r="QOR31" s="4"/>
      <c r="QOU31" s="4"/>
      <c r="QOV31" s="4"/>
      <c r="QOY31" s="4"/>
      <c r="QOZ31" s="4"/>
      <c r="QPC31" s="4"/>
      <c r="QPD31" s="4"/>
      <c r="QPG31" s="4"/>
      <c r="QPH31" s="4"/>
      <c r="QPK31" s="4"/>
      <c r="QPL31" s="4"/>
      <c r="QPO31" s="4"/>
      <c r="QPP31" s="4"/>
      <c r="QPS31" s="4"/>
      <c r="QPT31" s="4"/>
      <c r="QPW31" s="4"/>
      <c r="QPX31" s="4"/>
      <c r="QQA31" s="4"/>
      <c r="QQB31" s="4"/>
      <c r="QQE31" s="4"/>
      <c r="QQF31" s="4"/>
      <c r="QQI31" s="4"/>
      <c r="QQJ31" s="4"/>
      <c r="QQM31" s="4"/>
      <c r="QQN31" s="4"/>
      <c r="QQQ31" s="4"/>
      <c r="QQR31" s="4"/>
      <c r="QQU31" s="4"/>
      <c r="QQV31" s="4"/>
      <c r="QQY31" s="4"/>
      <c r="QQZ31" s="4"/>
      <c r="QRC31" s="4"/>
      <c r="QRD31" s="4"/>
      <c r="QRG31" s="4"/>
      <c r="QRH31" s="4"/>
      <c r="QRK31" s="4"/>
      <c r="QRL31" s="4"/>
      <c r="QRO31" s="4"/>
      <c r="QRP31" s="4"/>
      <c r="QRS31" s="4"/>
      <c r="QRT31" s="4"/>
      <c r="QRW31" s="4"/>
      <c r="QRX31" s="4"/>
      <c r="QSA31" s="4"/>
      <c r="QSB31" s="4"/>
      <c r="QSE31" s="4"/>
      <c r="QSF31" s="4"/>
      <c r="QSI31" s="4"/>
      <c r="QSJ31" s="4"/>
      <c r="QSM31" s="4"/>
      <c r="QSN31" s="4"/>
      <c r="QSQ31" s="4"/>
      <c r="QSR31" s="4"/>
      <c r="QSU31" s="4"/>
      <c r="QSV31" s="4"/>
      <c r="QSY31" s="4"/>
      <c r="QSZ31" s="4"/>
      <c r="QTC31" s="4"/>
      <c r="QTD31" s="4"/>
      <c r="QTG31" s="4"/>
      <c r="QTH31" s="4"/>
      <c r="QTK31" s="4"/>
      <c r="QTL31" s="4"/>
      <c r="QTO31" s="4"/>
      <c r="QTP31" s="4"/>
      <c r="QTS31" s="4"/>
      <c r="QTT31" s="4"/>
      <c r="QTW31" s="4"/>
      <c r="QTX31" s="4"/>
      <c r="QUA31" s="4"/>
      <c r="QUB31" s="4"/>
      <c r="QUE31" s="4"/>
      <c r="QUF31" s="4"/>
      <c r="QUI31" s="4"/>
      <c r="QUJ31" s="4"/>
      <c r="QUM31" s="4"/>
      <c r="QUN31" s="4"/>
      <c r="QUQ31" s="4"/>
      <c r="QUR31" s="4"/>
      <c r="QUU31" s="4"/>
      <c r="QUV31" s="4"/>
      <c r="QUY31" s="4"/>
      <c r="QUZ31" s="4"/>
      <c r="QVC31" s="4"/>
      <c r="QVD31" s="4"/>
      <c r="QVG31" s="4"/>
      <c r="QVH31" s="4"/>
      <c r="QVK31" s="4"/>
      <c r="QVL31" s="4"/>
      <c r="QVO31" s="4"/>
      <c r="QVP31" s="4"/>
      <c r="QVS31" s="4"/>
      <c r="QVT31" s="4"/>
      <c r="QVW31" s="4"/>
      <c r="QVX31" s="4"/>
      <c r="QWA31" s="4"/>
      <c r="QWB31" s="4"/>
      <c r="QWE31" s="4"/>
      <c r="QWF31" s="4"/>
      <c r="QWI31" s="4"/>
      <c r="QWJ31" s="4"/>
      <c r="QWM31" s="4"/>
      <c r="QWN31" s="4"/>
      <c r="QWQ31" s="4"/>
      <c r="QWR31" s="4"/>
      <c r="QWU31" s="4"/>
      <c r="QWV31" s="4"/>
      <c r="QWY31" s="4"/>
      <c r="QWZ31" s="4"/>
      <c r="QXC31" s="4"/>
      <c r="QXD31" s="4"/>
      <c r="QXG31" s="4"/>
      <c r="QXH31" s="4"/>
      <c r="QXK31" s="4"/>
      <c r="QXL31" s="4"/>
      <c r="QXO31" s="4"/>
      <c r="QXP31" s="4"/>
      <c r="QXS31" s="4"/>
      <c r="QXT31" s="4"/>
      <c r="QXW31" s="4"/>
      <c r="QXX31" s="4"/>
      <c r="QYA31" s="4"/>
      <c r="QYB31" s="4"/>
      <c r="QYE31" s="4"/>
      <c r="QYF31" s="4"/>
      <c r="QYI31" s="4"/>
      <c r="QYJ31" s="4"/>
      <c r="QYM31" s="4"/>
      <c r="QYN31" s="4"/>
      <c r="QYQ31" s="4"/>
      <c r="QYR31" s="4"/>
      <c r="QYU31" s="4"/>
      <c r="QYV31" s="4"/>
      <c r="QYY31" s="4"/>
      <c r="QYZ31" s="4"/>
      <c r="QZC31" s="4"/>
      <c r="QZD31" s="4"/>
      <c r="QZG31" s="4"/>
      <c r="QZH31" s="4"/>
      <c r="QZK31" s="4"/>
      <c r="QZL31" s="4"/>
      <c r="QZO31" s="4"/>
      <c r="QZP31" s="4"/>
      <c r="QZS31" s="4"/>
      <c r="QZT31" s="4"/>
      <c r="QZW31" s="4"/>
      <c r="QZX31" s="4"/>
      <c r="RAA31" s="4"/>
      <c r="RAB31" s="4"/>
      <c r="RAE31" s="4"/>
      <c r="RAF31" s="4"/>
      <c r="RAI31" s="4"/>
      <c r="RAJ31" s="4"/>
      <c r="RAM31" s="4"/>
      <c r="RAN31" s="4"/>
      <c r="RAQ31" s="4"/>
      <c r="RAR31" s="4"/>
      <c r="RAU31" s="4"/>
      <c r="RAV31" s="4"/>
      <c r="RAY31" s="4"/>
      <c r="RAZ31" s="4"/>
      <c r="RBC31" s="4"/>
      <c r="RBD31" s="4"/>
      <c r="RBG31" s="4"/>
      <c r="RBH31" s="4"/>
      <c r="RBK31" s="4"/>
      <c r="RBL31" s="4"/>
      <c r="RBO31" s="4"/>
      <c r="RBP31" s="4"/>
      <c r="RBS31" s="4"/>
      <c r="RBT31" s="4"/>
      <c r="RBW31" s="4"/>
      <c r="RBX31" s="4"/>
      <c r="RCA31" s="4"/>
      <c r="RCB31" s="4"/>
      <c r="RCE31" s="4"/>
      <c r="RCF31" s="4"/>
      <c r="RCI31" s="4"/>
      <c r="RCJ31" s="4"/>
      <c r="RCM31" s="4"/>
      <c r="RCN31" s="4"/>
      <c r="RCQ31" s="4"/>
      <c r="RCR31" s="4"/>
      <c r="RCU31" s="4"/>
      <c r="RCV31" s="4"/>
      <c r="RCY31" s="4"/>
      <c r="RCZ31" s="4"/>
      <c r="RDC31" s="4"/>
      <c r="RDD31" s="4"/>
      <c r="RDG31" s="4"/>
      <c r="RDH31" s="4"/>
      <c r="RDK31" s="4"/>
      <c r="RDL31" s="4"/>
      <c r="RDO31" s="4"/>
      <c r="RDP31" s="4"/>
      <c r="RDS31" s="4"/>
      <c r="RDT31" s="4"/>
      <c r="RDW31" s="4"/>
      <c r="RDX31" s="4"/>
      <c r="REA31" s="4"/>
      <c r="REB31" s="4"/>
      <c r="REE31" s="4"/>
      <c r="REF31" s="4"/>
      <c r="REI31" s="4"/>
      <c r="REJ31" s="4"/>
      <c r="REM31" s="4"/>
      <c r="REN31" s="4"/>
      <c r="REQ31" s="4"/>
      <c r="RER31" s="4"/>
      <c r="REU31" s="4"/>
      <c r="REV31" s="4"/>
      <c r="REY31" s="4"/>
      <c r="REZ31" s="4"/>
      <c r="RFC31" s="4"/>
      <c r="RFD31" s="4"/>
      <c r="RFG31" s="4"/>
      <c r="RFH31" s="4"/>
      <c r="RFK31" s="4"/>
      <c r="RFL31" s="4"/>
      <c r="RFO31" s="4"/>
      <c r="RFP31" s="4"/>
      <c r="RFS31" s="4"/>
      <c r="RFT31" s="4"/>
      <c r="RFW31" s="4"/>
      <c r="RFX31" s="4"/>
      <c r="RGA31" s="4"/>
      <c r="RGB31" s="4"/>
      <c r="RGE31" s="4"/>
      <c r="RGF31" s="4"/>
      <c r="RGI31" s="4"/>
      <c r="RGJ31" s="4"/>
      <c r="RGM31" s="4"/>
      <c r="RGN31" s="4"/>
      <c r="RGQ31" s="4"/>
      <c r="RGR31" s="4"/>
      <c r="RGU31" s="4"/>
      <c r="RGV31" s="4"/>
      <c r="RGY31" s="4"/>
      <c r="RGZ31" s="4"/>
      <c r="RHC31" s="4"/>
      <c r="RHD31" s="4"/>
      <c r="RHG31" s="4"/>
      <c r="RHH31" s="4"/>
      <c r="RHK31" s="4"/>
      <c r="RHL31" s="4"/>
      <c r="RHO31" s="4"/>
      <c r="RHP31" s="4"/>
      <c r="RHS31" s="4"/>
      <c r="RHT31" s="4"/>
      <c r="RHW31" s="4"/>
      <c r="RHX31" s="4"/>
      <c r="RIA31" s="4"/>
      <c r="RIB31" s="4"/>
      <c r="RIE31" s="4"/>
      <c r="RIF31" s="4"/>
      <c r="RII31" s="4"/>
      <c r="RIJ31" s="4"/>
      <c r="RIM31" s="4"/>
      <c r="RIN31" s="4"/>
      <c r="RIQ31" s="4"/>
      <c r="RIR31" s="4"/>
      <c r="RIU31" s="4"/>
      <c r="RIV31" s="4"/>
      <c r="RIY31" s="4"/>
      <c r="RIZ31" s="4"/>
      <c r="RJC31" s="4"/>
      <c r="RJD31" s="4"/>
      <c r="RJG31" s="4"/>
      <c r="RJH31" s="4"/>
      <c r="RJK31" s="4"/>
      <c r="RJL31" s="4"/>
      <c r="RJO31" s="4"/>
      <c r="RJP31" s="4"/>
      <c r="RJS31" s="4"/>
      <c r="RJT31" s="4"/>
      <c r="RJW31" s="4"/>
      <c r="RJX31" s="4"/>
      <c r="RKA31" s="4"/>
      <c r="RKB31" s="4"/>
      <c r="RKE31" s="4"/>
      <c r="RKF31" s="4"/>
      <c r="RKI31" s="4"/>
      <c r="RKJ31" s="4"/>
      <c r="RKM31" s="4"/>
      <c r="RKN31" s="4"/>
      <c r="RKQ31" s="4"/>
      <c r="RKR31" s="4"/>
      <c r="RKU31" s="4"/>
      <c r="RKV31" s="4"/>
      <c r="RKY31" s="4"/>
      <c r="RKZ31" s="4"/>
      <c r="RLC31" s="4"/>
      <c r="RLD31" s="4"/>
      <c r="RLG31" s="4"/>
      <c r="RLH31" s="4"/>
      <c r="RLK31" s="4"/>
      <c r="RLL31" s="4"/>
      <c r="RLO31" s="4"/>
      <c r="RLP31" s="4"/>
      <c r="RLS31" s="4"/>
      <c r="RLT31" s="4"/>
      <c r="RLW31" s="4"/>
      <c r="RLX31" s="4"/>
      <c r="RMA31" s="4"/>
      <c r="RMB31" s="4"/>
      <c r="RME31" s="4"/>
      <c r="RMF31" s="4"/>
      <c r="RMI31" s="4"/>
      <c r="RMJ31" s="4"/>
      <c r="RMM31" s="4"/>
      <c r="RMN31" s="4"/>
      <c r="RMQ31" s="4"/>
      <c r="RMR31" s="4"/>
      <c r="RMU31" s="4"/>
      <c r="RMV31" s="4"/>
      <c r="RMY31" s="4"/>
      <c r="RMZ31" s="4"/>
      <c r="RNC31" s="4"/>
      <c r="RND31" s="4"/>
      <c r="RNG31" s="4"/>
      <c r="RNH31" s="4"/>
      <c r="RNK31" s="4"/>
      <c r="RNL31" s="4"/>
      <c r="RNO31" s="4"/>
      <c r="RNP31" s="4"/>
      <c r="RNS31" s="4"/>
      <c r="RNT31" s="4"/>
      <c r="RNW31" s="4"/>
      <c r="RNX31" s="4"/>
      <c r="ROA31" s="4"/>
      <c r="ROB31" s="4"/>
      <c r="ROE31" s="4"/>
      <c r="ROF31" s="4"/>
      <c r="ROI31" s="4"/>
      <c r="ROJ31" s="4"/>
      <c r="ROM31" s="4"/>
      <c r="RON31" s="4"/>
      <c r="ROQ31" s="4"/>
      <c r="ROR31" s="4"/>
      <c r="ROU31" s="4"/>
      <c r="ROV31" s="4"/>
      <c r="ROY31" s="4"/>
      <c r="ROZ31" s="4"/>
      <c r="RPC31" s="4"/>
      <c r="RPD31" s="4"/>
      <c r="RPG31" s="4"/>
      <c r="RPH31" s="4"/>
      <c r="RPK31" s="4"/>
      <c r="RPL31" s="4"/>
      <c r="RPO31" s="4"/>
      <c r="RPP31" s="4"/>
      <c r="RPS31" s="4"/>
      <c r="RPT31" s="4"/>
      <c r="RPW31" s="4"/>
      <c r="RPX31" s="4"/>
      <c r="RQA31" s="4"/>
      <c r="RQB31" s="4"/>
      <c r="RQE31" s="4"/>
      <c r="RQF31" s="4"/>
      <c r="RQI31" s="4"/>
      <c r="RQJ31" s="4"/>
      <c r="RQM31" s="4"/>
      <c r="RQN31" s="4"/>
      <c r="RQQ31" s="4"/>
      <c r="RQR31" s="4"/>
      <c r="RQU31" s="4"/>
      <c r="RQV31" s="4"/>
      <c r="RQY31" s="4"/>
      <c r="RQZ31" s="4"/>
      <c r="RRC31" s="4"/>
      <c r="RRD31" s="4"/>
      <c r="RRG31" s="4"/>
      <c r="RRH31" s="4"/>
      <c r="RRK31" s="4"/>
      <c r="RRL31" s="4"/>
      <c r="RRO31" s="4"/>
      <c r="RRP31" s="4"/>
      <c r="RRS31" s="4"/>
      <c r="RRT31" s="4"/>
      <c r="RRW31" s="4"/>
      <c r="RRX31" s="4"/>
      <c r="RSA31" s="4"/>
      <c r="RSB31" s="4"/>
      <c r="RSE31" s="4"/>
      <c r="RSF31" s="4"/>
      <c r="RSI31" s="4"/>
      <c r="RSJ31" s="4"/>
      <c r="RSM31" s="4"/>
      <c r="RSN31" s="4"/>
      <c r="RSQ31" s="4"/>
      <c r="RSR31" s="4"/>
      <c r="RSU31" s="4"/>
      <c r="RSV31" s="4"/>
      <c r="RSY31" s="4"/>
      <c r="RSZ31" s="4"/>
      <c r="RTC31" s="4"/>
      <c r="RTD31" s="4"/>
      <c r="RTG31" s="4"/>
      <c r="RTH31" s="4"/>
      <c r="RTK31" s="4"/>
      <c r="RTL31" s="4"/>
      <c r="RTO31" s="4"/>
      <c r="RTP31" s="4"/>
      <c r="RTS31" s="4"/>
      <c r="RTT31" s="4"/>
      <c r="RTW31" s="4"/>
      <c r="RTX31" s="4"/>
      <c r="RUA31" s="4"/>
      <c r="RUB31" s="4"/>
      <c r="RUE31" s="4"/>
      <c r="RUF31" s="4"/>
      <c r="RUI31" s="4"/>
      <c r="RUJ31" s="4"/>
      <c r="RUM31" s="4"/>
      <c r="RUN31" s="4"/>
      <c r="RUQ31" s="4"/>
      <c r="RUR31" s="4"/>
      <c r="RUU31" s="4"/>
      <c r="RUV31" s="4"/>
      <c r="RUY31" s="4"/>
      <c r="RUZ31" s="4"/>
      <c r="RVC31" s="4"/>
      <c r="RVD31" s="4"/>
      <c r="RVG31" s="4"/>
      <c r="RVH31" s="4"/>
      <c r="RVK31" s="4"/>
      <c r="RVL31" s="4"/>
      <c r="RVO31" s="4"/>
      <c r="RVP31" s="4"/>
      <c r="RVS31" s="4"/>
      <c r="RVT31" s="4"/>
      <c r="RVW31" s="4"/>
      <c r="RVX31" s="4"/>
      <c r="RWA31" s="4"/>
      <c r="RWB31" s="4"/>
      <c r="RWE31" s="4"/>
      <c r="RWF31" s="4"/>
      <c r="RWI31" s="4"/>
      <c r="RWJ31" s="4"/>
      <c r="RWM31" s="4"/>
      <c r="RWN31" s="4"/>
      <c r="RWQ31" s="4"/>
      <c r="RWR31" s="4"/>
      <c r="RWU31" s="4"/>
      <c r="RWV31" s="4"/>
      <c r="RWY31" s="4"/>
      <c r="RWZ31" s="4"/>
      <c r="RXC31" s="4"/>
      <c r="RXD31" s="4"/>
      <c r="RXG31" s="4"/>
      <c r="RXH31" s="4"/>
      <c r="RXK31" s="4"/>
      <c r="RXL31" s="4"/>
      <c r="RXO31" s="4"/>
      <c r="RXP31" s="4"/>
      <c r="RXS31" s="4"/>
      <c r="RXT31" s="4"/>
      <c r="RXW31" s="4"/>
      <c r="RXX31" s="4"/>
      <c r="RYA31" s="4"/>
      <c r="RYB31" s="4"/>
      <c r="RYE31" s="4"/>
      <c r="RYF31" s="4"/>
      <c r="RYI31" s="4"/>
      <c r="RYJ31" s="4"/>
      <c r="RYM31" s="4"/>
      <c r="RYN31" s="4"/>
      <c r="RYQ31" s="4"/>
      <c r="RYR31" s="4"/>
      <c r="RYU31" s="4"/>
      <c r="RYV31" s="4"/>
      <c r="RYY31" s="4"/>
      <c r="RYZ31" s="4"/>
      <c r="RZC31" s="4"/>
      <c r="RZD31" s="4"/>
      <c r="RZG31" s="4"/>
      <c r="RZH31" s="4"/>
      <c r="RZK31" s="4"/>
      <c r="RZL31" s="4"/>
      <c r="RZO31" s="4"/>
      <c r="RZP31" s="4"/>
      <c r="RZS31" s="4"/>
      <c r="RZT31" s="4"/>
      <c r="RZW31" s="4"/>
      <c r="RZX31" s="4"/>
      <c r="SAA31" s="4"/>
      <c r="SAB31" s="4"/>
      <c r="SAE31" s="4"/>
      <c r="SAF31" s="4"/>
      <c r="SAI31" s="4"/>
      <c r="SAJ31" s="4"/>
      <c r="SAM31" s="4"/>
      <c r="SAN31" s="4"/>
      <c r="SAQ31" s="4"/>
      <c r="SAR31" s="4"/>
      <c r="SAU31" s="4"/>
      <c r="SAV31" s="4"/>
      <c r="SAY31" s="4"/>
      <c r="SAZ31" s="4"/>
      <c r="SBC31" s="4"/>
      <c r="SBD31" s="4"/>
      <c r="SBG31" s="4"/>
      <c r="SBH31" s="4"/>
      <c r="SBK31" s="4"/>
      <c r="SBL31" s="4"/>
      <c r="SBO31" s="4"/>
      <c r="SBP31" s="4"/>
      <c r="SBS31" s="4"/>
      <c r="SBT31" s="4"/>
      <c r="SBW31" s="4"/>
      <c r="SBX31" s="4"/>
      <c r="SCA31" s="4"/>
      <c r="SCB31" s="4"/>
      <c r="SCE31" s="4"/>
      <c r="SCF31" s="4"/>
      <c r="SCI31" s="4"/>
      <c r="SCJ31" s="4"/>
      <c r="SCM31" s="4"/>
      <c r="SCN31" s="4"/>
      <c r="SCQ31" s="4"/>
      <c r="SCR31" s="4"/>
      <c r="SCU31" s="4"/>
      <c r="SCV31" s="4"/>
      <c r="SCY31" s="4"/>
      <c r="SCZ31" s="4"/>
      <c r="SDC31" s="4"/>
      <c r="SDD31" s="4"/>
      <c r="SDG31" s="4"/>
      <c r="SDH31" s="4"/>
      <c r="SDK31" s="4"/>
      <c r="SDL31" s="4"/>
      <c r="SDO31" s="4"/>
      <c r="SDP31" s="4"/>
      <c r="SDS31" s="4"/>
      <c r="SDT31" s="4"/>
      <c r="SDW31" s="4"/>
      <c r="SDX31" s="4"/>
      <c r="SEA31" s="4"/>
      <c r="SEB31" s="4"/>
      <c r="SEE31" s="4"/>
      <c r="SEF31" s="4"/>
      <c r="SEI31" s="4"/>
      <c r="SEJ31" s="4"/>
      <c r="SEM31" s="4"/>
      <c r="SEN31" s="4"/>
      <c r="SEQ31" s="4"/>
      <c r="SER31" s="4"/>
      <c r="SEU31" s="4"/>
      <c r="SEV31" s="4"/>
      <c r="SEY31" s="4"/>
      <c r="SEZ31" s="4"/>
      <c r="SFC31" s="4"/>
      <c r="SFD31" s="4"/>
      <c r="SFG31" s="4"/>
      <c r="SFH31" s="4"/>
      <c r="SFK31" s="4"/>
      <c r="SFL31" s="4"/>
      <c r="SFO31" s="4"/>
      <c r="SFP31" s="4"/>
      <c r="SFS31" s="4"/>
      <c r="SFT31" s="4"/>
      <c r="SFW31" s="4"/>
      <c r="SFX31" s="4"/>
      <c r="SGA31" s="4"/>
      <c r="SGB31" s="4"/>
      <c r="SGE31" s="4"/>
      <c r="SGF31" s="4"/>
      <c r="SGI31" s="4"/>
      <c r="SGJ31" s="4"/>
      <c r="SGM31" s="4"/>
      <c r="SGN31" s="4"/>
      <c r="SGQ31" s="4"/>
      <c r="SGR31" s="4"/>
      <c r="SGU31" s="4"/>
      <c r="SGV31" s="4"/>
      <c r="SGY31" s="4"/>
      <c r="SGZ31" s="4"/>
      <c r="SHC31" s="4"/>
      <c r="SHD31" s="4"/>
      <c r="SHG31" s="4"/>
      <c r="SHH31" s="4"/>
      <c r="SHK31" s="4"/>
      <c r="SHL31" s="4"/>
      <c r="SHO31" s="4"/>
      <c r="SHP31" s="4"/>
      <c r="SHS31" s="4"/>
      <c r="SHT31" s="4"/>
      <c r="SHW31" s="4"/>
      <c r="SHX31" s="4"/>
      <c r="SIA31" s="4"/>
      <c r="SIB31" s="4"/>
      <c r="SIE31" s="4"/>
      <c r="SIF31" s="4"/>
      <c r="SII31" s="4"/>
      <c r="SIJ31" s="4"/>
      <c r="SIM31" s="4"/>
      <c r="SIN31" s="4"/>
      <c r="SIQ31" s="4"/>
      <c r="SIR31" s="4"/>
      <c r="SIU31" s="4"/>
      <c r="SIV31" s="4"/>
      <c r="SIY31" s="4"/>
      <c r="SIZ31" s="4"/>
      <c r="SJC31" s="4"/>
      <c r="SJD31" s="4"/>
      <c r="SJG31" s="4"/>
      <c r="SJH31" s="4"/>
      <c r="SJK31" s="4"/>
      <c r="SJL31" s="4"/>
      <c r="SJO31" s="4"/>
      <c r="SJP31" s="4"/>
      <c r="SJS31" s="4"/>
      <c r="SJT31" s="4"/>
      <c r="SJW31" s="4"/>
      <c r="SJX31" s="4"/>
      <c r="SKA31" s="4"/>
      <c r="SKB31" s="4"/>
      <c r="SKE31" s="4"/>
      <c r="SKF31" s="4"/>
      <c r="SKI31" s="4"/>
      <c r="SKJ31" s="4"/>
      <c r="SKM31" s="4"/>
      <c r="SKN31" s="4"/>
      <c r="SKQ31" s="4"/>
      <c r="SKR31" s="4"/>
      <c r="SKU31" s="4"/>
      <c r="SKV31" s="4"/>
      <c r="SKY31" s="4"/>
      <c r="SKZ31" s="4"/>
      <c r="SLC31" s="4"/>
      <c r="SLD31" s="4"/>
      <c r="SLG31" s="4"/>
      <c r="SLH31" s="4"/>
      <c r="SLK31" s="4"/>
      <c r="SLL31" s="4"/>
      <c r="SLO31" s="4"/>
      <c r="SLP31" s="4"/>
      <c r="SLS31" s="4"/>
      <c r="SLT31" s="4"/>
      <c r="SLW31" s="4"/>
      <c r="SLX31" s="4"/>
      <c r="SMA31" s="4"/>
      <c r="SMB31" s="4"/>
      <c r="SME31" s="4"/>
      <c r="SMF31" s="4"/>
      <c r="SMI31" s="4"/>
      <c r="SMJ31" s="4"/>
      <c r="SMM31" s="4"/>
      <c r="SMN31" s="4"/>
      <c r="SMQ31" s="4"/>
      <c r="SMR31" s="4"/>
      <c r="SMU31" s="4"/>
      <c r="SMV31" s="4"/>
      <c r="SMY31" s="4"/>
      <c r="SMZ31" s="4"/>
      <c r="SNC31" s="4"/>
      <c r="SND31" s="4"/>
      <c r="SNG31" s="4"/>
      <c r="SNH31" s="4"/>
      <c r="SNK31" s="4"/>
      <c r="SNL31" s="4"/>
      <c r="SNO31" s="4"/>
      <c r="SNP31" s="4"/>
      <c r="SNS31" s="4"/>
      <c r="SNT31" s="4"/>
      <c r="SNW31" s="4"/>
      <c r="SNX31" s="4"/>
      <c r="SOA31" s="4"/>
      <c r="SOB31" s="4"/>
      <c r="SOE31" s="4"/>
      <c r="SOF31" s="4"/>
      <c r="SOI31" s="4"/>
      <c r="SOJ31" s="4"/>
      <c r="SOM31" s="4"/>
      <c r="SON31" s="4"/>
      <c r="SOQ31" s="4"/>
      <c r="SOR31" s="4"/>
      <c r="SOU31" s="4"/>
      <c r="SOV31" s="4"/>
      <c r="SOY31" s="4"/>
      <c r="SOZ31" s="4"/>
      <c r="SPC31" s="4"/>
      <c r="SPD31" s="4"/>
      <c r="SPG31" s="4"/>
      <c r="SPH31" s="4"/>
      <c r="SPK31" s="4"/>
      <c r="SPL31" s="4"/>
      <c r="SPO31" s="4"/>
      <c r="SPP31" s="4"/>
      <c r="SPS31" s="4"/>
      <c r="SPT31" s="4"/>
      <c r="SPW31" s="4"/>
      <c r="SPX31" s="4"/>
      <c r="SQA31" s="4"/>
      <c r="SQB31" s="4"/>
      <c r="SQE31" s="4"/>
      <c r="SQF31" s="4"/>
      <c r="SQI31" s="4"/>
      <c r="SQJ31" s="4"/>
      <c r="SQM31" s="4"/>
      <c r="SQN31" s="4"/>
      <c r="SQQ31" s="4"/>
      <c r="SQR31" s="4"/>
      <c r="SQU31" s="4"/>
      <c r="SQV31" s="4"/>
      <c r="SQY31" s="4"/>
      <c r="SQZ31" s="4"/>
      <c r="SRC31" s="4"/>
      <c r="SRD31" s="4"/>
      <c r="SRG31" s="4"/>
      <c r="SRH31" s="4"/>
      <c r="SRK31" s="4"/>
      <c r="SRL31" s="4"/>
      <c r="SRO31" s="4"/>
      <c r="SRP31" s="4"/>
      <c r="SRS31" s="4"/>
      <c r="SRT31" s="4"/>
      <c r="SRW31" s="4"/>
      <c r="SRX31" s="4"/>
      <c r="SSA31" s="4"/>
      <c r="SSB31" s="4"/>
      <c r="SSE31" s="4"/>
      <c r="SSF31" s="4"/>
      <c r="SSI31" s="4"/>
      <c r="SSJ31" s="4"/>
      <c r="SSM31" s="4"/>
      <c r="SSN31" s="4"/>
      <c r="SSQ31" s="4"/>
      <c r="SSR31" s="4"/>
      <c r="SSU31" s="4"/>
      <c r="SSV31" s="4"/>
      <c r="SSY31" s="4"/>
      <c r="SSZ31" s="4"/>
      <c r="STC31" s="4"/>
      <c r="STD31" s="4"/>
      <c r="STG31" s="4"/>
      <c r="STH31" s="4"/>
      <c r="STK31" s="4"/>
      <c r="STL31" s="4"/>
      <c r="STO31" s="4"/>
      <c r="STP31" s="4"/>
      <c r="STS31" s="4"/>
      <c r="STT31" s="4"/>
      <c r="STW31" s="4"/>
      <c r="STX31" s="4"/>
      <c r="SUA31" s="4"/>
      <c r="SUB31" s="4"/>
      <c r="SUE31" s="4"/>
      <c r="SUF31" s="4"/>
      <c r="SUI31" s="4"/>
      <c r="SUJ31" s="4"/>
      <c r="SUM31" s="4"/>
      <c r="SUN31" s="4"/>
      <c r="SUQ31" s="4"/>
      <c r="SUR31" s="4"/>
      <c r="SUU31" s="4"/>
      <c r="SUV31" s="4"/>
      <c r="SUY31" s="4"/>
      <c r="SUZ31" s="4"/>
      <c r="SVC31" s="4"/>
      <c r="SVD31" s="4"/>
      <c r="SVG31" s="4"/>
      <c r="SVH31" s="4"/>
      <c r="SVK31" s="4"/>
      <c r="SVL31" s="4"/>
      <c r="SVO31" s="4"/>
      <c r="SVP31" s="4"/>
      <c r="SVS31" s="4"/>
      <c r="SVT31" s="4"/>
      <c r="SVW31" s="4"/>
      <c r="SVX31" s="4"/>
      <c r="SWA31" s="4"/>
      <c r="SWB31" s="4"/>
      <c r="SWE31" s="4"/>
      <c r="SWF31" s="4"/>
      <c r="SWI31" s="4"/>
      <c r="SWJ31" s="4"/>
      <c r="SWM31" s="4"/>
      <c r="SWN31" s="4"/>
      <c r="SWQ31" s="4"/>
      <c r="SWR31" s="4"/>
      <c r="SWU31" s="4"/>
      <c r="SWV31" s="4"/>
      <c r="SWY31" s="4"/>
      <c r="SWZ31" s="4"/>
      <c r="SXC31" s="4"/>
      <c r="SXD31" s="4"/>
      <c r="SXG31" s="4"/>
      <c r="SXH31" s="4"/>
      <c r="SXK31" s="4"/>
      <c r="SXL31" s="4"/>
      <c r="SXO31" s="4"/>
      <c r="SXP31" s="4"/>
      <c r="SXS31" s="4"/>
      <c r="SXT31" s="4"/>
      <c r="SXW31" s="4"/>
      <c r="SXX31" s="4"/>
      <c r="SYA31" s="4"/>
      <c r="SYB31" s="4"/>
      <c r="SYE31" s="4"/>
      <c r="SYF31" s="4"/>
      <c r="SYI31" s="4"/>
      <c r="SYJ31" s="4"/>
      <c r="SYM31" s="4"/>
      <c r="SYN31" s="4"/>
      <c r="SYQ31" s="4"/>
      <c r="SYR31" s="4"/>
      <c r="SYU31" s="4"/>
      <c r="SYV31" s="4"/>
      <c r="SYY31" s="4"/>
      <c r="SYZ31" s="4"/>
      <c r="SZC31" s="4"/>
      <c r="SZD31" s="4"/>
      <c r="SZG31" s="4"/>
      <c r="SZH31" s="4"/>
      <c r="SZK31" s="4"/>
      <c r="SZL31" s="4"/>
      <c r="SZO31" s="4"/>
      <c r="SZP31" s="4"/>
      <c r="SZS31" s="4"/>
      <c r="SZT31" s="4"/>
      <c r="SZW31" s="4"/>
      <c r="SZX31" s="4"/>
      <c r="TAA31" s="4"/>
      <c r="TAB31" s="4"/>
      <c r="TAE31" s="4"/>
      <c r="TAF31" s="4"/>
      <c r="TAI31" s="4"/>
      <c r="TAJ31" s="4"/>
      <c r="TAM31" s="4"/>
      <c r="TAN31" s="4"/>
      <c r="TAQ31" s="4"/>
      <c r="TAR31" s="4"/>
      <c r="TAU31" s="4"/>
      <c r="TAV31" s="4"/>
      <c r="TAY31" s="4"/>
      <c r="TAZ31" s="4"/>
      <c r="TBC31" s="4"/>
      <c r="TBD31" s="4"/>
      <c r="TBG31" s="4"/>
      <c r="TBH31" s="4"/>
      <c r="TBK31" s="4"/>
      <c r="TBL31" s="4"/>
      <c r="TBO31" s="4"/>
      <c r="TBP31" s="4"/>
      <c r="TBS31" s="4"/>
      <c r="TBT31" s="4"/>
      <c r="TBW31" s="4"/>
      <c r="TBX31" s="4"/>
      <c r="TCA31" s="4"/>
      <c r="TCB31" s="4"/>
      <c r="TCE31" s="4"/>
      <c r="TCF31" s="4"/>
      <c r="TCI31" s="4"/>
      <c r="TCJ31" s="4"/>
      <c r="TCM31" s="4"/>
      <c r="TCN31" s="4"/>
      <c r="TCQ31" s="4"/>
      <c r="TCR31" s="4"/>
      <c r="TCU31" s="4"/>
      <c r="TCV31" s="4"/>
      <c r="TCY31" s="4"/>
      <c r="TCZ31" s="4"/>
      <c r="TDC31" s="4"/>
      <c r="TDD31" s="4"/>
      <c r="TDG31" s="4"/>
      <c r="TDH31" s="4"/>
      <c r="TDK31" s="4"/>
      <c r="TDL31" s="4"/>
      <c r="TDO31" s="4"/>
      <c r="TDP31" s="4"/>
      <c r="TDS31" s="4"/>
      <c r="TDT31" s="4"/>
      <c r="TDW31" s="4"/>
      <c r="TDX31" s="4"/>
      <c r="TEA31" s="4"/>
      <c r="TEB31" s="4"/>
      <c r="TEE31" s="4"/>
      <c r="TEF31" s="4"/>
      <c r="TEI31" s="4"/>
      <c r="TEJ31" s="4"/>
      <c r="TEM31" s="4"/>
      <c r="TEN31" s="4"/>
      <c r="TEQ31" s="4"/>
      <c r="TER31" s="4"/>
      <c r="TEU31" s="4"/>
      <c r="TEV31" s="4"/>
      <c r="TEY31" s="4"/>
      <c r="TEZ31" s="4"/>
      <c r="TFC31" s="4"/>
      <c r="TFD31" s="4"/>
      <c r="TFG31" s="4"/>
      <c r="TFH31" s="4"/>
      <c r="TFK31" s="4"/>
      <c r="TFL31" s="4"/>
      <c r="TFO31" s="4"/>
      <c r="TFP31" s="4"/>
      <c r="TFS31" s="4"/>
      <c r="TFT31" s="4"/>
      <c r="TFW31" s="4"/>
      <c r="TFX31" s="4"/>
      <c r="TGA31" s="4"/>
      <c r="TGB31" s="4"/>
      <c r="TGE31" s="4"/>
      <c r="TGF31" s="4"/>
      <c r="TGI31" s="4"/>
      <c r="TGJ31" s="4"/>
      <c r="TGM31" s="4"/>
      <c r="TGN31" s="4"/>
      <c r="TGQ31" s="4"/>
      <c r="TGR31" s="4"/>
      <c r="TGU31" s="4"/>
      <c r="TGV31" s="4"/>
      <c r="TGY31" s="4"/>
      <c r="TGZ31" s="4"/>
      <c r="THC31" s="4"/>
      <c r="THD31" s="4"/>
      <c r="THG31" s="4"/>
      <c r="THH31" s="4"/>
      <c r="THK31" s="4"/>
      <c r="THL31" s="4"/>
      <c r="THO31" s="4"/>
      <c r="THP31" s="4"/>
      <c r="THS31" s="4"/>
      <c r="THT31" s="4"/>
      <c r="THW31" s="4"/>
      <c r="THX31" s="4"/>
      <c r="TIA31" s="4"/>
      <c r="TIB31" s="4"/>
      <c r="TIE31" s="4"/>
      <c r="TIF31" s="4"/>
      <c r="TII31" s="4"/>
      <c r="TIJ31" s="4"/>
      <c r="TIM31" s="4"/>
      <c r="TIN31" s="4"/>
      <c r="TIQ31" s="4"/>
      <c r="TIR31" s="4"/>
      <c r="TIU31" s="4"/>
      <c r="TIV31" s="4"/>
      <c r="TIY31" s="4"/>
      <c r="TIZ31" s="4"/>
      <c r="TJC31" s="4"/>
      <c r="TJD31" s="4"/>
      <c r="TJG31" s="4"/>
      <c r="TJH31" s="4"/>
      <c r="TJK31" s="4"/>
      <c r="TJL31" s="4"/>
      <c r="TJO31" s="4"/>
      <c r="TJP31" s="4"/>
      <c r="TJS31" s="4"/>
      <c r="TJT31" s="4"/>
      <c r="TJW31" s="4"/>
      <c r="TJX31" s="4"/>
      <c r="TKA31" s="4"/>
      <c r="TKB31" s="4"/>
      <c r="TKE31" s="4"/>
      <c r="TKF31" s="4"/>
      <c r="TKI31" s="4"/>
      <c r="TKJ31" s="4"/>
      <c r="TKM31" s="4"/>
      <c r="TKN31" s="4"/>
      <c r="TKQ31" s="4"/>
      <c r="TKR31" s="4"/>
      <c r="TKU31" s="4"/>
      <c r="TKV31" s="4"/>
      <c r="TKY31" s="4"/>
      <c r="TKZ31" s="4"/>
      <c r="TLC31" s="4"/>
      <c r="TLD31" s="4"/>
      <c r="TLG31" s="4"/>
      <c r="TLH31" s="4"/>
      <c r="TLK31" s="4"/>
      <c r="TLL31" s="4"/>
      <c r="TLO31" s="4"/>
      <c r="TLP31" s="4"/>
      <c r="TLS31" s="4"/>
      <c r="TLT31" s="4"/>
      <c r="TLW31" s="4"/>
      <c r="TLX31" s="4"/>
      <c r="TMA31" s="4"/>
      <c r="TMB31" s="4"/>
      <c r="TME31" s="4"/>
      <c r="TMF31" s="4"/>
      <c r="TMI31" s="4"/>
      <c r="TMJ31" s="4"/>
      <c r="TMM31" s="4"/>
      <c r="TMN31" s="4"/>
      <c r="TMQ31" s="4"/>
      <c r="TMR31" s="4"/>
      <c r="TMU31" s="4"/>
      <c r="TMV31" s="4"/>
      <c r="TMY31" s="4"/>
      <c r="TMZ31" s="4"/>
      <c r="TNC31" s="4"/>
      <c r="TND31" s="4"/>
      <c r="TNG31" s="4"/>
      <c r="TNH31" s="4"/>
      <c r="TNK31" s="4"/>
      <c r="TNL31" s="4"/>
      <c r="TNO31" s="4"/>
      <c r="TNP31" s="4"/>
      <c r="TNS31" s="4"/>
      <c r="TNT31" s="4"/>
      <c r="TNW31" s="4"/>
      <c r="TNX31" s="4"/>
      <c r="TOA31" s="4"/>
      <c r="TOB31" s="4"/>
      <c r="TOE31" s="4"/>
      <c r="TOF31" s="4"/>
      <c r="TOI31" s="4"/>
      <c r="TOJ31" s="4"/>
      <c r="TOM31" s="4"/>
      <c r="TON31" s="4"/>
      <c r="TOQ31" s="4"/>
      <c r="TOR31" s="4"/>
      <c r="TOU31" s="4"/>
      <c r="TOV31" s="4"/>
      <c r="TOY31" s="4"/>
      <c r="TOZ31" s="4"/>
      <c r="TPC31" s="4"/>
      <c r="TPD31" s="4"/>
      <c r="TPG31" s="4"/>
      <c r="TPH31" s="4"/>
      <c r="TPK31" s="4"/>
      <c r="TPL31" s="4"/>
      <c r="TPO31" s="4"/>
      <c r="TPP31" s="4"/>
      <c r="TPS31" s="4"/>
      <c r="TPT31" s="4"/>
      <c r="TPW31" s="4"/>
      <c r="TPX31" s="4"/>
      <c r="TQA31" s="4"/>
      <c r="TQB31" s="4"/>
      <c r="TQE31" s="4"/>
      <c r="TQF31" s="4"/>
      <c r="TQI31" s="4"/>
      <c r="TQJ31" s="4"/>
      <c r="TQM31" s="4"/>
      <c r="TQN31" s="4"/>
      <c r="TQQ31" s="4"/>
      <c r="TQR31" s="4"/>
      <c r="TQU31" s="4"/>
      <c r="TQV31" s="4"/>
      <c r="TQY31" s="4"/>
      <c r="TQZ31" s="4"/>
      <c r="TRC31" s="4"/>
      <c r="TRD31" s="4"/>
      <c r="TRG31" s="4"/>
      <c r="TRH31" s="4"/>
      <c r="TRK31" s="4"/>
      <c r="TRL31" s="4"/>
      <c r="TRO31" s="4"/>
      <c r="TRP31" s="4"/>
      <c r="TRS31" s="4"/>
      <c r="TRT31" s="4"/>
      <c r="TRW31" s="4"/>
      <c r="TRX31" s="4"/>
      <c r="TSA31" s="4"/>
      <c r="TSB31" s="4"/>
      <c r="TSE31" s="4"/>
      <c r="TSF31" s="4"/>
      <c r="TSI31" s="4"/>
      <c r="TSJ31" s="4"/>
      <c r="TSM31" s="4"/>
      <c r="TSN31" s="4"/>
      <c r="TSQ31" s="4"/>
      <c r="TSR31" s="4"/>
      <c r="TSU31" s="4"/>
      <c r="TSV31" s="4"/>
      <c r="TSY31" s="4"/>
      <c r="TSZ31" s="4"/>
      <c r="TTC31" s="4"/>
      <c r="TTD31" s="4"/>
      <c r="TTG31" s="4"/>
      <c r="TTH31" s="4"/>
      <c r="TTK31" s="4"/>
      <c r="TTL31" s="4"/>
      <c r="TTO31" s="4"/>
      <c r="TTP31" s="4"/>
      <c r="TTS31" s="4"/>
      <c r="TTT31" s="4"/>
      <c r="TTW31" s="4"/>
      <c r="TTX31" s="4"/>
      <c r="TUA31" s="4"/>
      <c r="TUB31" s="4"/>
      <c r="TUE31" s="4"/>
      <c r="TUF31" s="4"/>
      <c r="TUI31" s="4"/>
      <c r="TUJ31" s="4"/>
      <c r="TUM31" s="4"/>
      <c r="TUN31" s="4"/>
      <c r="TUQ31" s="4"/>
      <c r="TUR31" s="4"/>
      <c r="TUU31" s="4"/>
      <c r="TUV31" s="4"/>
      <c r="TUY31" s="4"/>
      <c r="TUZ31" s="4"/>
      <c r="TVC31" s="4"/>
      <c r="TVD31" s="4"/>
      <c r="TVG31" s="4"/>
      <c r="TVH31" s="4"/>
      <c r="TVK31" s="4"/>
      <c r="TVL31" s="4"/>
      <c r="TVO31" s="4"/>
      <c r="TVP31" s="4"/>
      <c r="TVS31" s="4"/>
      <c r="TVT31" s="4"/>
      <c r="TVW31" s="4"/>
      <c r="TVX31" s="4"/>
      <c r="TWA31" s="4"/>
      <c r="TWB31" s="4"/>
      <c r="TWE31" s="4"/>
      <c r="TWF31" s="4"/>
      <c r="TWI31" s="4"/>
      <c r="TWJ31" s="4"/>
      <c r="TWM31" s="4"/>
      <c r="TWN31" s="4"/>
      <c r="TWQ31" s="4"/>
      <c r="TWR31" s="4"/>
      <c r="TWU31" s="4"/>
      <c r="TWV31" s="4"/>
      <c r="TWY31" s="4"/>
      <c r="TWZ31" s="4"/>
      <c r="TXC31" s="4"/>
      <c r="TXD31" s="4"/>
      <c r="TXG31" s="4"/>
      <c r="TXH31" s="4"/>
      <c r="TXK31" s="4"/>
      <c r="TXL31" s="4"/>
      <c r="TXO31" s="4"/>
      <c r="TXP31" s="4"/>
      <c r="TXS31" s="4"/>
      <c r="TXT31" s="4"/>
      <c r="TXW31" s="4"/>
      <c r="TXX31" s="4"/>
      <c r="TYA31" s="4"/>
      <c r="TYB31" s="4"/>
      <c r="TYE31" s="4"/>
      <c r="TYF31" s="4"/>
      <c r="TYI31" s="4"/>
      <c r="TYJ31" s="4"/>
      <c r="TYM31" s="4"/>
      <c r="TYN31" s="4"/>
      <c r="TYQ31" s="4"/>
      <c r="TYR31" s="4"/>
      <c r="TYU31" s="4"/>
      <c r="TYV31" s="4"/>
      <c r="TYY31" s="4"/>
      <c r="TYZ31" s="4"/>
      <c r="TZC31" s="4"/>
      <c r="TZD31" s="4"/>
      <c r="TZG31" s="4"/>
      <c r="TZH31" s="4"/>
      <c r="TZK31" s="4"/>
      <c r="TZL31" s="4"/>
      <c r="TZO31" s="4"/>
      <c r="TZP31" s="4"/>
      <c r="TZS31" s="4"/>
      <c r="TZT31" s="4"/>
      <c r="TZW31" s="4"/>
      <c r="TZX31" s="4"/>
      <c r="UAA31" s="4"/>
      <c r="UAB31" s="4"/>
      <c r="UAE31" s="4"/>
      <c r="UAF31" s="4"/>
      <c r="UAI31" s="4"/>
      <c r="UAJ31" s="4"/>
      <c r="UAM31" s="4"/>
      <c r="UAN31" s="4"/>
      <c r="UAQ31" s="4"/>
      <c r="UAR31" s="4"/>
      <c r="UAU31" s="4"/>
      <c r="UAV31" s="4"/>
      <c r="UAY31" s="4"/>
      <c r="UAZ31" s="4"/>
      <c r="UBC31" s="4"/>
      <c r="UBD31" s="4"/>
      <c r="UBG31" s="4"/>
      <c r="UBH31" s="4"/>
      <c r="UBK31" s="4"/>
      <c r="UBL31" s="4"/>
      <c r="UBO31" s="4"/>
      <c r="UBP31" s="4"/>
      <c r="UBS31" s="4"/>
      <c r="UBT31" s="4"/>
      <c r="UBW31" s="4"/>
      <c r="UBX31" s="4"/>
      <c r="UCA31" s="4"/>
      <c r="UCB31" s="4"/>
      <c r="UCE31" s="4"/>
      <c r="UCF31" s="4"/>
      <c r="UCI31" s="4"/>
      <c r="UCJ31" s="4"/>
      <c r="UCM31" s="4"/>
      <c r="UCN31" s="4"/>
      <c r="UCQ31" s="4"/>
      <c r="UCR31" s="4"/>
      <c r="UCU31" s="4"/>
      <c r="UCV31" s="4"/>
      <c r="UCY31" s="4"/>
      <c r="UCZ31" s="4"/>
      <c r="UDC31" s="4"/>
      <c r="UDD31" s="4"/>
      <c r="UDG31" s="4"/>
      <c r="UDH31" s="4"/>
      <c r="UDK31" s="4"/>
      <c r="UDL31" s="4"/>
      <c r="UDO31" s="4"/>
      <c r="UDP31" s="4"/>
      <c r="UDS31" s="4"/>
      <c r="UDT31" s="4"/>
      <c r="UDW31" s="4"/>
      <c r="UDX31" s="4"/>
      <c r="UEA31" s="4"/>
      <c r="UEB31" s="4"/>
      <c r="UEE31" s="4"/>
      <c r="UEF31" s="4"/>
      <c r="UEI31" s="4"/>
      <c r="UEJ31" s="4"/>
      <c r="UEM31" s="4"/>
      <c r="UEN31" s="4"/>
      <c r="UEQ31" s="4"/>
      <c r="UER31" s="4"/>
      <c r="UEU31" s="4"/>
      <c r="UEV31" s="4"/>
      <c r="UEY31" s="4"/>
      <c r="UEZ31" s="4"/>
      <c r="UFC31" s="4"/>
      <c r="UFD31" s="4"/>
      <c r="UFG31" s="4"/>
      <c r="UFH31" s="4"/>
      <c r="UFK31" s="4"/>
      <c r="UFL31" s="4"/>
      <c r="UFO31" s="4"/>
      <c r="UFP31" s="4"/>
      <c r="UFS31" s="4"/>
      <c r="UFT31" s="4"/>
      <c r="UFW31" s="4"/>
      <c r="UFX31" s="4"/>
      <c r="UGA31" s="4"/>
      <c r="UGB31" s="4"/>
      <c r="UGE31" s="4"/>
      <c r="UGF31" s="4"/>
      <c r="UGI31" s="4"/>
      <c r="UGJ31" s="4"/>
      <c r="UGM31" s="4"/>
      <c r="UGN31" s="4"/>
      <c r="UGQ31" s="4"/>
      <c r="UGR31" s="4"/>
      <c r="UGU31" s="4"/>
      <c r="UGV31" s="4"/>
      <c r="UGY31" s="4"/>
      <c r="UGZ31" s="4"/>
      <c r="UHC31" s="4"/>
      <c r="UHD31" s="4"/>
      <c r="UHG31" s="4"/>
      <c r="UHH31" s="4"/>
      <c r="UHK31" s="4"/>
      <c r="UHL31" s="4"/>
      <c r="UHO31" s="4"/>
      <c r="UHP31" s="4"/>
      <c r="UHS31" s="4"/>
      <c r="UHT31" s="4"/>
      <c r="UHW31" s="4"/>
      <c r="UHX31" s="4"/>
      <c r="UIA31" s="4"/>
      <c r="UIB31" s="4"/>
      <c r="UIE31" s="4"/>
      <c r="UIF31" s="4"/>
      <c r="UII31" s="4"/>
      <c r="UIJ31" s="4"/>
      <c r="UIM31" s="4"/>
      <c r="UIN31" s="4"/>
      <c r="UIQ31" s="4"/>
      <c r="UIR31" s="4"/>
      <c r="UIU31" s="4"/>
      <c r="UIV31" s="4"/>
      <c r="UIY31" s="4"/>
      <c r="UIZ31" s="4"/>
      <c r="UJC31" s="4"/>
      <c r="UJD31" s="4"/>
      <c r="UJG31" s="4"/>
      <c r="UJH31" s="4"/>
      <c r="UJK31" s="4"/>
      <c r="UJL31" s="4"/>
      <c r="UJO31" s="4"/>
      <c r="UJP31" s="4"/>
      <c r="UJS31" s="4"/>
      <c r="UJT31" s="4"/>
      <c r="UJW31" s="4"/>
      <c r="UJX31" s="4"/>
      <c r="UKA31" s="4"/>
      <c r="UKB31" s="4"/>
      <c r="UKE31" s="4"/>
      <c r="UKF31" s="4"/>
      <c r="UKI31" s="4"/>
      <c r="UKJ31" s="4"/>
      <c r="UKM31" s="4"/>
      <c r="UKN31" s="4"/>
      <c r="UKQ31" s="4"/>
      <c r="UKR31" s="4"/>
      <c r="UKU31" s="4"/>
      <c r="UKV31" s="4"/>
      <c r="UKY31" s="4"/>
      <c r="UKZ31" s="4"/>
      <c r="ULC31" s="4"/>
      <c r="ULD31" s="4"/>
      <c r="ULG31" s="4"/>
      <c r="ULH31" s="4"/>
      <c r="ULK31" s="4"/>
      <c r="ULL31" s="4"/>
      <c r="ULO31" s="4"/>
      <c r="ULP31" s="4"/>
      <c r="ULS31" s="4"/>
      <c r="ULT31" s="4"/>
      <c r="ULW31" s="4"/>
      <c r="ULX31" s="4"/>
      <c r="UMA31" s="4"/>
      <c r="UMB31" s="4"/>
      <c r="UME31" s="4"/>
      <c r="UMF31" s="4"/>
      <c r="UMI31" s="4"/>
      <c r="UMJ31" s="4"/>
      <c r="UMM31" s="4"/>
      <c r="UMN31" s="4"/>
      <c r="UMQ31" s="4"/>
      <c r="UMR31" s="4"/>
      <c r="UMU31" s="4"/>
      <c r="UMV31" s="4"/>
      <c r="UMY31" s="4"/>
      <c r="UMZ31" s="4"/>
      <c r="UNC31" s="4"/>
      <c r="UND31" s="4"/>
      <c r="UNG31" s="4"/>
      <c r="UNH31" s="4"/>
      <c r="UNK31" s="4"/>
      <c r="UNL31" s="4"/>
      <c r="UNO31" s="4"/>
      <c r="UNP31" s="4"/>
      <c r="UNS31" s="4"/>
      <c r="UNT31" s="4"/>
      <c r="UNW31" s="4"/>
      <c r="UNX31" s="4"/>
      <c r="UOA31" s="4"/>
      <c r="UOB31" s="4"/>
      <c r="UOE31" s="4"/>
      <c r="UOF31" s="4"/>
      <c r="UOI31" s="4"/>
      <c r="UOJ31" s="4"/>
      <c r="UOM31" s="4"/>
      <c r="UON31" s="4"/>
      <c r="UOQ31" s="4"/>
      <c r="UOR31" s="4"/>
      <c r="UOU31" s="4"/>
      <c r="UOV31" s="4"/>
      <c r="UOY31" s="4"/>
      <c r="UOZ31" s="4"/>
      <c r="UPC31" s="4"/>
      <c r="UPD31" s="4"/>
      <c r="UPG31" s="4"/>
      <c r="UPH31" s="4"/>
      <c r="UPK31" s="4"/>
      <c r="UPL31" s="4"/>
      <c r="UPO31" s="4"/>
      <c r="UPP31" s="4"/>
      <c r="UPS31" s="4"/>
      <c r="UPT31" s="4"/>
      <c r="UPW31" s="4"/>
      <c r="UPX31" s="4"/>
      <c r="UQA31" s="4"/>
      <c r="UQB31" s="4"/>
      <c r="UQE31" s="4"/>
      <c r="UQF31" s="4"/>
      <c r="UQI31" s="4"/>
      <c r="UQJ31" s="4"/>
      <c r="UQM31" s="4"/>
      <c r="UQN31" s="4"/>
      <c r="UQQ31" s="4"/>
      <c r="UQR31" s="4"/>
      <c r="UQU31" s="4"/>
      <c r="UQV31" s="4"/>
      <c r="UQY31" s="4"/>
      <c r="UQZ31" s="4"/>
      <c r="URC31" s="4"/>
      <c r="URD31" s="4"/>
      <c r="URG31" s="4"/>
      <c r="URH31" s="4"/>
      <c r="URK31" s="4"/>
      <c r="URL31" s="4"/>
      <c r="URO31" s="4"/>
      <c r="URP31" s="4"/>
      <c r="URS31" s="4"/>
      <c r="URT31" s="4"/>
      <c r="URW31" s="4"/>
      <c r="URX31" s="4"/>
      <c r="USA31" s="4"/>
      <c r="USB31" s="4"/>
      <c r="USE31" s="4"/>
      <c r="USF31" s="4"/>
      <c r="USI31" s="4"/>
      <c r="USJ31" s="4"/>
      <c r="USM31" s="4"/>
      <c r="USN31" s="4"/>
      <c r="USQ31" s="4"/>
      <c r="USR31" s="4"/>
      <c r="USU31" s="4"/>
      <c r="USV31" s="4"/>
      <c r="USY31" s="4"/>
      <c r="USZ31" s="4"/>
      <c r="UTC31" s="4"/>
      <c r="UTD31" s="4"/>
      <c r="UTG31" s="4"/>
      <c r="UTH31" s="4"/>
      <c r="UTK31" s="4"/>
      <c r="UTL31" s="4"/>
      <c r="UTO31" s="4"/>
      <c r="UTP31" s="4"/>
      <c r="UTS31" s="4"/>
      <c r="UTT31" s="4"/>
      <c r="UTW31" s="4"/>
      <c r="UTX31" s="4"/>
      <c r="UUA31" s="4"/>
      <c r="UUB31" s="4"/>
      <c r="UUE31" s="4"/>
      <c r="UUF31" s="4"/>
      <c r="UUI31" s="4"/>
      <c r="UUJ31" s="4"/>
      <c r="UUM31" s="4"/>
      <c r="UUN31" s="4"/>
      <c r="UUQ31" s="4"/>
      <c r="UUR31" s="4"/>
      <c r="UUU31" s="4"/>
      <c r="UUV31" s="4"/>
      <c r="UUY31" s="4"/>
      <c r="UUZ31" s="4"/>
      <c r="UVC31" s="4"/>
      <c r="UVD31" s="4"/>
      <c r="UVG31" s="4"/>
      <c r="UVH31" s="4"/>
      <c r="UVK31" s="4"/>
      <c r="UVL31" s="4"/>
      <c r="UVO31" s="4"/>
      <c r="UVP31" s="4"/>
      <c r="UVS31" s="4"/>
      <c r="UVT31" s="4"/>
      <c r="UVW31" s="4"/>
      <c r="UVX31" s="4"/>
      <c r="UWA31" s="4"/>
      <c r="UWB31" s="4"/>
      <c r="UWE31" s="4"/>
      <c r="UWF31" s="4"/>
      <c r="UWI31" s="4"/>
      <c r="UWJ31" s="4"/>
      <c r="UWM31" s="4"/>
      <c r="UWN31" s="4"/>
      <c r="UWQ31" s="4"/>
      <c r="UWR31" s="4"/>
      <c r="UWU31" s="4"/>
      <c r="UWV31" s="4"/>
      <c r="UWY31" s="4"/>
      <c r="UWZ31" s="4"/>
      <c r="UXC31" s="4"/>
      <c r="UXD31" s="4"/>
      <c r="UXG31" s="4"/>
      <c r="UXH31" s="4"/>
      <c r="UXK31" s="4"/>
      <c r="UXL31" s="4"/>
      <c r="UXO31" s="4"/>
      <c r="UXP31" s="4"/>
      <c r="UXS31" s="4"/>
      <c r="UXT31" s="4"/>
      <c r="UXW31" s="4"/>
      <c r="UXX31" s="4"/>
      <c r="UYA31" s="4"/>
      <c r="UYB31" s="4"/>
      <c r="UYE31" s="4"/>
      <c r="UYF31" s="4"/>
      <c r="UYI31" s="4"/>
      <c r="UYJ31" s="4"/>
      <c r="UYM31" s="4"/>
      <c r="UYN31" s="4"/>
      <c r="UYQ31" s="4"/>
      <c r="UYR31" s="4"/>
      <c r="UYU31" s="4"/>
      <c r="UYV31" s="4"/>
      <c r="UYY31" s="4"/>
      <c r="UYZ31" s="4"/>
      <c r="UZC31" s="4"/>
      <c r="UZD31" s="4"/>
      <c r="UZG31" s="4"/>
      <c r="UZH31" s="4"/>
      <c r="UZK31" s="4"/>
      <c r="UZL31" s="4"/>
      <c r="UZO31" s="4"/>
      <c r="UZP31" s="4"/>
      <c r="UZS31" s="4"/>
      <c r="UZT31" s="4"/>
      <c r="UZW31" s="4"/>
      <c r="UZX31" s="4"/>
      <c r="VAA31" s="4"/>
      <c r="VAB31" s="4"/>
      <c r="VAE31" s="4"/>
      <c r="VAF31" s="4"/>
      <c r="VAI31" s="4"/>
      <c r="VAJ31" s="4"/>
      <c r="VAM31" s="4"/>
      <c r="VAN31" s="4"/>
      <c r="VAQ31" s="4"/>
      <c r="VAR31" s="4"/>
      <c r="VAU31" s="4"/>
      <c r="VAV31" s="4"/>
      <c r="VAY31" s="4"/>
      <c r="VAZ31" s="4"/>
      <c r="VBC31" s="4"/>
      <c r="VBD31" s="4"/>
      <c r="VBG31" s="4"/>
      <c r="VBH31" s="4"/>
      <c r="VBK31" s="4"/>
      <c r="VBL31" s="4"/>
      <c r="VBO31" s="4"/>
      <c r="VBP31" s="4"/>
      <c r="VBS31" s="4"/>
      <c r="VBT31" s="4"/>
      <c r="VBW31" s="4"/>
      <c r="VBX31" s="4"/>
      <c r="VCA31" s="4"/>
      <c r="VCB31" s="4"/>
      <c r="VCE31" s="4"/>
      <c r="VCF31" s="4"/>
      <c r="VCI31" s="4"/>
      <c r="VCJ31" s="4"/>
      <c r="VCM31" s="4"/>
      <c r="VCN31" s="4"/>
      <c r="VCQ31" s="4"/>
      <c r="VCR31" s="4"/>
      <c r="VCU31" s="4"/>
      <c r="VCV31" s="4"/>
      <c r="VCY31" s="4"/>
      <c r="VCZ31" s="4"/>
      <c r="VDC31" s="4"/>
      <c r="VDD31" s="4"/>
      <c r="VDG31" s="4"/>
      <c r="VDH31" s="4"/>
      <c r="VDK31" s="4"/>
      <c r="VDL31" s="4"/>
      <c r="VDO31" s="4"/>
      <c r="VDP31" s="4"/>
      <c r="VDS31" s="4"/>
      <c r="VDT31" s="4"/>
      <c r="VDW31" s="4"/>
      <c r="VDX31" s="4"/>
      <c r="VEA31" s="4"/>
      <c r="VEB31" s="4"/>
      <c r="VEE31" s="4"/>
      <c r="VEF31" s="4"/>
      <c r="VEI31" s="4"/>
      <c r="VEJ31" s="4"/>
      <c r="VEM31" s="4"/>
      <c r="VEN31" s="4"/>
      <c r="VEQ31" s="4"/>
      <c r="VER31" s="4"/>
      <c r="VEU31" s="4"/>
      <c r="VEV31" s="4"/>
      <c r="VEY31" s="4"/>
      <c r="VEZ31" s="4"/>
      <c r="VFC31" s="4"/>
      <c r="VFD31" s="4"/>
      <c r="VFG31" s="4"/>
      <c r="VFH31" s="4"/>
      <c r="VFK31" s="4"/>
      <c r="VFL31" s="4"/>
      <c r="VFO31" s="4"/>
      <c r="VFP31" s="4"/>
      <c r="VFS31" s="4"/>
      <c r="VFT31" s="4"/>
      <c r="VFW31" s="4"/>
      <c r="VFX31" s="4"/>
      <c r="VGA31" s="4"/>
      <c r="VGB31" s="4"/>
      <c r="VGE31" s="4"/>
      <c r="VGF31" s="4"/>
      <c r="VGI31" s="4"/>
      <c r="VGJ31" s="4"/>
      <c r="VGM31" s="4"/>
      <c r="VGN31" s="4"/>
      <c r="VGQ31" s="4"/>
      <c r="VGR31" s="4"/>
      <c r="VGU31" s="4"/>
      <c r="VGV31" s="4"/>
      <c r="VGY31" s="4"/>
      <c r="VGZ31" s="4"/>
      <c r="VHC31" s="4"/>
      <c r="VHD31" s="4"/>
      <c r="VHG31" s="4"/>
      <c r="VHH31" s="4"/>
      <c r="VHK31" s="4"/>
      <c r="VHL31" s="4"/>
      <c r="VHO31" s="4"/>
      <c r="VHP31" s="4"/>
      <c r="VHS31" s="4"/>
      <c r="VHT31" s="4"/>
      <c r="VHW31" s="4"/>
      <c r="VHX31" s="4"/>
      <c r="VIA31" s="4"/>
      <c r="VIB31" s="4"/>
      <c r="VIE31" s="4"/>
      <c r="VIF31" s="4"/>
      <c r="VII31" s="4"/>
      <c r="VIJ31" s="4"/>
      <c r="VIM31" s="4"/>
      <c r="VIN31" s="4"/>
      <c r="VIQ31" s="4"/>
      <c r="VIR31" s="4"/>
      <c r="VIU31" s="4"/>
      <c r="VIV31" s="4"/>
      <c r="VIY31" s="4"/>
      <c r="VIZ31" s="4"/>
      <c r="VJC31" s="4"/>
      <c r="VJD31" s="4"/>
      <c r="VJG31" s="4"/>
      <c r="VJH31" s="4"/>
      <c r="VJK31" s="4"/>
      <c r="VJL31" s="4"/>
      <c r="VJO31" s="4"/>
      <c r="VJP31" s="4"/>
      <c r="VJS31" s="4"/>
      <c r="VJT31" s="4"/>
      <c r="VJW31" s="4"/>
      <c r="VJX31" s="4"/>
      <c r="VKA31" s="4"/>
      <c r="VKB31" s="4"/>
      <c r="VKE31" s="4"/>
      <c r="VKF31" s="4"/>
      <c r="VKI31" s="4"/>
      <c r="VKJ31" s="4"/>
      <c r="VKM31" s="4"/>
      <c r="VKN31" s="4"/>
      <c r="VKQ31" s="4"/>
      <c r="VKR31" s="4"/>
      <c r="VKU31" s="4"/>
      <c r="VKV31" s="4"/>
      <c r="VKY31" s="4"/>
      <c r="VKZ31" s="4"/>
      <c r="VLC31" s="4"/>
      <c r="VLD31" s="4"/>
      <c r="VLG31" s="4"/>
      <c r="VLH31" s="4"/>
      <c r="VLK31" s="4"/>
      <c r="VLL31" s="4"/>
      <c r="VLO31" s="4"/>
      <c r="VLP31" s="4"/>
      <c r="VLS31" s="4"/>
      <c r="VLT31" s="4"/>
      <c r="VLW31" s="4"/>
      <c r="VLX31" s="4"/>
      <c r="VMA31" s="4"/>
      <c r="VMB31" s="4"/>
      <c r="VME31" s="4"/>
      <c r="VMF31" s="4"/>
      <c r="VMI31" s="4"/>
      <c r="VMJ31" s="4"/>
      <c r="VMM31" s="4"/>
      <c r="VMN31" s="4"/>
      <c r="VMQ31" s="4"/>
      <c r="VMR31" s="4"/>
      <c r="VMU31" s="4"/>
      <c r="VMV31" s="4"/>
      <c r="VMY31" s="4"/>
      <c r="VMZ31" s="4"/>
      <c r="VNC31" s="4"/>
      <c r="VND31" s="4"/>
      <c r="VNG31" s="4"/>
      <c r="VNH31" s="4"/>
      <c r="VNK31" s="4"/>
      <c r="VNL31" s="4"/>
      <c r="VNO31" s="4"/>
      <c r="VNP31" s="4"/>
      <c r="VNS31" s="4"/>
      <c r="VNT31" s="4"/>
      <c r="VNW31" s="4"/>
      <c r="VNX31" s="4"/>
      <c r="VOA31" s="4"/>
      <c r="VOB31" s="4"/>
      <c r="VOE31" s="4"/>
      <c r="VOF31" s="4"/>
      <c r="VOI31" s="4"/>
      <c r="VOJ31" s="4"/>
      <c r="VOM31" s="4"/>
      <c r="VON31" s="4"/>
      <c r="VOQ31" s="4"/>
      <c r="VOR31" s="4"/>
      <c r="VOU31" s="4"/>
      <c r="VOV31" s="4"/>
      <c r="VOY31" s="4"/>
      <c r="VOZ31" s="4"/>
      <c r="VPC31" s="4"/>
      <c r="VPD31" s="4"/>
      <c r="VPG31" s="4"/>
      <c r="VPH31" s="4"/>
      <c r="VPK31" s="4"/>
      <c r="VPL31" s="4"/>
      <c r="VPO31" s="4"/>
      <c r="VPP31" s="4"/>
      <c r="VPS31" s="4"/>
      <c r="VPT31" s="4"/>
      <c r="VPW31" s="4"/>
      <c r="VPX31" s="4"/>
      <c r="VQA31" s="4"/>
      <c r="VQB31" s="4"/>
      <c r="VQE31" s="4"/>
      <c r="VQF31" s="4"/>
      <c r="VQI31" s="4"/>
      <c r="VQJ31" s="4"/>
      <c r="VQM31" s="4"/>
      <c r="VQN31" s="4"/>
      <c r="VQQ31" s="4"/>
      <c r="VQR31" s="4"/>
      <c r="VQU31" s="4"/>
      <c r="VQV31" s="4"/>
      <c r="VQY31" s="4"/>
      <c r="VQZ31" s="4"/>
      <c r="VRC31" s="4"/>
      <c r="VRD31" s="4"/>
      <c r="VRG31" s="4"/>
      <c r="VRH31" s="4"/>
      <c r="VRK31" s="4"/>
      <c r="VRL31" s="4"/>
      <c r="VRO31" s="4"/>
      <c r="VRP31" s="4"/>
      <c r="VRS31" s="4"/>
      <c r="VRT31" s="4"/>
      <c r="VRW31" s="4"/>
      <c r="VRX31" s="4"/>
      <c r="VSA31" s="4"/>
      <c r="VSB31" s="4"/>
      <c r="VSE31" s="4"/>
      <c r="VSF31" s="4"/>
      <c r="VSI31" s="4"/>
      <c r="VSJ31" s="4"/>
      <c r="VSM31" s="4"/>
      <c r="VSN31" s="4"/>
      <c r="VSQ31" s="4"/>
      <c r="VSR31" s="4"/>
      <c r="VSU31" s="4"/>
      <c r="VSV31" s="4"/>
      <c r="VSY31" s="4"/>
      <c r="VSZ31" s="4"/>
      <c r="VTC31" s="4"/>
      <c r="VTD31" s="4"/>
      <c r="VTG31" s="4"/>
      <c r="VTH31" s="4"/>
      <c r="VTK31" s="4"/>
      <c r="VTL31" s="4"/>
      <c r="VTO31" s="4"/>
      <c r="VTP31" s="4"/>
      <c r="VTS31" s="4"/>
      <c r="VTT31" s="4"/>
      <c r="VTW31" s="4"/>
      <c r="VTX31" s="4"/>
      <c r="VUA31" s="4"/>
      <c r="VUB31" s="4"/>
      <c r="VUE31" s="4"/>
      <c r="VUF31" s="4"/>
      <c r="VUI31" s="4"/>
      <c r="VUJ31" s="4"/>
      <c r="VUM31" s="4"/>
      <c r="VUN31" s="4"/>
      <c r="VUQ31" s="4"/>
      <c r="VUR31" s="4"/>
      <c r="VUU31" s="4"/>
      <c r="VUV31" s="4"/>
      <c r="VUY31" s="4"/>
      <c r="VUZ31" s="4"/>
      <c r="VVC31" s="4"/>
      <c r="VVD31" s="4"/>
      <c r="VVG31" s="4"/>
      <c r="VVH31" s="4"/>
      <c r="VVK31" s="4"/>
      <c r="VVL31" s="4"/>
      <c r="VVO31" s="4"/>
      <c r="VVP31" s="4"/>
      <c r="VVS31" s="4"/>
      <c r="VVT31" s="4"/>
      <c r="VVW31" s="4"/>
      <c r="VVX31" s="4"/>
      <c r="VWA31" s="4"/>
      <c r="VWB31" s="4"/>
      <c r="VWE31" s="4"/>
      <c r="VWF31" s="4"/>
      <c r="VWI31" s="4"/>
      <c r="VWJ31" s="4"/>
      <c r="VWM31" s="4"/>
      <c r="VWN31" s="4"/>
      <c r="VWQ31" s="4"/>
      <c r="VWR31" s="4"/>
      <c r="VWU31" s="4"/>
      <c r="VWV31" s="4"/>
      <c r="VWY31" s="4"/>
      <c r="VWZ31" s="4"/>
      <c r="VXC31" s="4"/>
      <c r="VXD31" s="4"/>
      <c r="VXG31" s="4"/>
      <c r="VXH31" s="4"/>
      <c r="VXK31" s="4"/>
      <c r="VXL31" s="4"/>
      <c r="VXO31" s="4"/>
      <c r="VXP31" s="4"/>
      <c r="VXS31" s="4"/>
      <c r="VXT31" s="4"/>
      <c r="VXW31" s="4"/>
      <c r="VXX31" s="4"/>
      <c r="VYA31" s="4"/>
      <c r="VYB31" s="4"/>
      <c r="VYE31" s="4"/>
      <c r="VYF31" s="4"/>
      <c r="VYI31" s="4"/>
      <c r="VYJ31" s="4"/>
      <c r="VYM31" s="4"/>
      <c r="VYN31" s="4"/>
      <c r="VYQ31" s="4"/>
      <c r="VYR31" s="4"/>
      <c r="VYU31" s="4"/>
      <c r="VYV31" s="4"/>
      <c r="VYY31" s="4"/>
      <c r="VYZ31" s="4"/>
      <c r="VZC31" s="4"/>
      <c r="VZD31" s="4"/>
      <c r="VZG31" s="4"/>
      <c r="VZH31" s="4"/>
      <c r="VZK31" s="4"/>
      <c r="VZL31" s="4"/>
      <c r="VZO31" s="4"/>
      <c r="VZP31" s="4"/>
      <c r="VZS31" s="4"/>
      <c r="VZT31" s="4"/>
      <c r="VZW31" s="4"/>
      <c r="VZX31" s="4"/>
      <c r="WAA31" s="4"/>
      <c r="WAB31" s="4"/>
      <c r="WAE31" s="4"/>
      <c r="WAF31" s="4"/>
      <c r="WAI31" s="4"/>
      <c r="WAJ31" s="4"/>
      <c r="WAM31" s="4"/>
      <c r="WAN31" s="4"/>
      <c r="WAQ31" s="4"/>
      <c r="WAR31" s="4"/>
      <c r="WAU31" s="4"/>
      <c r="WAV31" s="4"/>
      <c r="WAY31" s="4"/>
      <c r="WAZ31" s="4"/>
      <c r="WBC31" s="4"/>
      <c r="WBD31" s="4"/>
      <c r="WBG31" s="4"/>
      <c r="WBH31" s="4"/>
      <c r="WBK31" s="4"/>
      <c r="WBL31" s="4"/>
      <c r="WBO31" s="4"/>
      <c r="WBP31" s="4"/>
      <c r="WBS31" s="4"/>
      <c r="WBT31" s="4"/>
      <c r="WBW31" s="4"/>
      <c r="WBX31" s="4"/>
      <c r="WCA31" s="4"/>
      <c r="WCB31" s="4"/>
      <c r="WCE31" s="4"/>
      <c r="WCF31" s="4"/>
      <c r="WCI31" s="4"/>
      <c r="WCJ31" s="4"/>
      <c r="WCM31" s="4"/>
      <c r="WCN31" s="4"/>
      <c r="WCQ31" s="4"/>
      <c r="WCR31" s="4"/>
      <c r="WCU31" s="4"/>
      <c r="WCV31" s="4"/>
      <c r="WCY31" s="4"/>
      <c r="WCZ31" s="4"/>
      <c r="WDC31" s="4"/>
      <c r="WDD31" s="4"/>
      <c r="WDG31" s="4"/>
      <c r="WDH31" s="4"/>
      <c r="WDK31" s="4"/>
      <c r="WDL31" s="4"/>
      <c r="WDO31" s="4"/>
      <c r="WDP31" s="4"/>
      <c r="WDS31" s="4"/>
      <c r="WDT31" s="4"/>
      <c r="WDW31" s="4"/>
      <c r="WDX31" s="4"/>
      <c r="WEA31" s="4"/>
      <c r="WEB31" s="4"/>
      <c r="WEE31" s="4"/>
      <c r="WEF31" s="4"/>
      <c r="WEI31" s="4"/>
      <c r="WEJ31" s="4"/>
      <c r="WEM31" s="4"/>
      <c r="WEN31" s="4"/>
      <c r="WEQ31" s="4"/>
      <c r="WER31" s="4"/>
      <c r="WEU31" s="4"/>
      <c r="WEV31" s="4"/>
      <c r="WEY31" s="4"/>
      <c r="WEZ31" s="4"/>
      <c r="WFC31" s="4"/>
      <c r="WFD31" s="4"/>
      <c r="WFG31" s="4"/>
      <c r="WFH31" s="4"/>
      <c r="WFK31" s="4"/>
      <c r="WFL31" s="4"/>
      <c r="WFO31" s="4"/>
      <c r="WFP31" s="4"/>
      <c r="WFS31" s="4"/>
      <c r="WFT31" s="4"/>
      <c r="WFW31" s="4"/>
      <c r="WFX31" s="4"/>
      <c r="WGA31" s="4"/>
      <c r="WGB31" s="4"/>
      <c r="WGE31" s="4"/>
      <c r="WGF31" s="4"/>
      <c r="WGI31" s="4"/>
      <c r="WGJ31" s="4"/>
      <c r="WGM31" s="4"/>
      <c r="WGN31" s="4"/>
      <c r="WGQ31" s="4"/>
      <c r="WGR31" s="4"/>
      <c r="WGU31" s="4"/>
      <c r="WGV31" s="4"/>
      <c r="WGY31" s="4"/>
      <c r="WGZ31" s="4"/>
      <c r="WHC31" s="4"/>
      <c r="WHD31" s="4"/>
      <c r="WHG31" s="4"/>
      <c r="WHH31" s="4"/>
      <c r="WHK31" s="4"/>
      <c r="WHL31" s="4"/>
      <c r="WHO31" s="4"/>
      <c r="WHP31" s="4"/>
      <c r="WHS31" s="4"/>
      <c r="WHT31" s="4"/>
      <c r="WHW31" s="4"/>
      <c r="WHX31" s="4"/>
      <c r="WIA31" s="4"/>
      <c r="WIB31" s="4"/>
      <c r="WIE31" s="4"/>
      <c r="WIF31" s="4"/>
      <c r="WII31" s="4"/>
      <c r="WIJ31" s="4"/>
      <c r="WIM31" s="4"/>
      <c r="WIN31" s="4"/>
      <c r="WIQ31" s="4"/>
      <c r="WIR31" s="4"/>
      <c r="WIU31" s="4"/>
      <c r="WIV31" s="4"/>
      <c r="WIY31" s="4"/>
      <c r="WIZ31" s="4"/>
      <c r="WJC31" s="4"/>
      <c r="WJD31" s="4"/>
      <c r="WJG31" s="4"/>
      <c r="WJH31" s="4"/>
      <c r="WJK31" s="4"/>
      <c r="WJL31" s="4"/>
      <c r="WJO31" s="4"/>
      <c r="WJP31" s="4"/>
      <c r="WJS31" s="4"/>
      <c r="WJT31" s="4"/>
      <c r="WJW31" s="4"/>
      <c r="WJX31" s="4"/>
      <c r="WKA31" s="4"/>
      <c r="WKB31" s="4"/>
      <c r="WKE31" s="4"/>
      <c r="WKF31" s="4"/>
      <c r="WKI31" s="4"/>
      <c r="WKJ31" s="4"/>
      <c r="WKM31" s="4"/>
      <c r="WKN31" s="4"/>
      <c r="WKQ31" s="4"/>
      <c r="WKR31" s="4"/>
      <c r="WKU31" s="4"/>
      <c r="WKV31" s="4"/>
      <c r="WKY31" s="4"/>
      <c r="WKZ31" s="4"/>
      <c r="WLC31" s="4"/>
      <c r="WLD31" s="4"/>
      <c r="WLG31" s="4"/>
      <c r="WLH31" s="4"/>
      <c r="WLK31" s="4"/>
      <c r="WLL31" s="4"/>
      <c r="WLO31" s="4"/>
      <c r="WLP31" s="4"/>
      <c r="WLS31" s="4"/>
      <c r="WLT31" s="4"/>
      <c r="WLW31" s="4"/>
      <c r="WLX31" s="4"/>
      <c r="WMA31" s="4"/>
      <c r="WMB31" s="4"/>
      <c r="WME31" s="4"/>
      <c r="WMF31" s="4"/>
      <c r="WMI31" s="4"/>
      <c r="WMJ31" s="4"/>
      <c r="WMM31" s="4"/>
      <c r="WMN31" s="4"/>
      <c r="WMQ31" s="4"/>
      <c r="WMR31" s="4"/>
      <c r="WMU31" s="4"/>
      <c r="WMV31" s="4"/>
      <c r="WMY31" s="4"/>
      <c r="WMZ31" s="4"/>
      <c r="WNC31" s="4"/>
      <c r="WND31" s="4"/>
      <c r="WNG31" s="4"/>
      <c r="WNH31" s="4"/>
      <c r="WNK31" s="4"/>
      <c r="WNL31" s="4"/>
      <c r="WNO31" s="4"/>
      <c r="WNP31" s="4"/>
      <c r="WNS31" s="4"/>
      <c r="WNT31" s="4"/>
      <c r="WNW31" s="4"/>
      <c r="WNX31" s="4"/>
      <c r="WOA31" s="4"/>
      <c r="WOB31" s="4"/>
      <c r="WOE31" s="4"/>
      <c r="WOF31" s="4"/>
      <c r="WOI31" s="4"/>
      <c r="WOJ31" s="4"/>
      <c r="WOM31" s="4"/>
      <c r="WON31" s="4"/>
      <c r="WOQ31" s="4"/>
      <c r="WOR31" s="4"/>
      <c r="WOU31" s="4"/>
      <c r="WOV31" s="4"/>
      <c r="WOY31" s="4"/>
      <c r="WOZ31" s="4"/>
      <c r="WPC31" s="4"/>
      <c r="WPD31" s="4"/>
      <c r="WPG31" s="4"/>
      <c r="WPH31" s="4"/>
      <c r="WPK31" s="4"/>
      <c r="WPL31" s="4"/>
      <c r="WPO31" s="4"/>
      <c r="WPP31" s="4"/>
      <c r="WPS31" s="4"/>
      <c r="WPT31" s="4"/>
      <c r="WPW31" s="4"/>
      <c r="WPX31" s="4"/>
      <c r="WQA31" s="4"/>
      <c r="WQB31" s="4"/>
      <c r="WQE31" s="4"/>
      <c r="WQF31" s="4"/>
      <c r="WQI31" s="4"/>
      <c r="WQJ31" s="4"/>
      <c r="WQM31" s="4"/>
      <c r="WQN31" s="4"/>
      <c r="WQQ31" s="4"/>
      <c r="WQR31" s="4"/>
      <c r="WQU31" s="4"/>
      <c r="WQV31" s="4"/>
      <c r="WQY31" s="4"/>
      <c r="WQZ31" s="4"/>
      <c r="WRC31" s="4"/>
      <c r="WRD31" s="4"/>
      <c r="WRG31" s="4"/>
      <c r="WRH31" s="4"/>
      <c r="WRK31" s="4"/>
      <c r="WRL31" s="4"/>
      <c r="WRO31" s="4"/>
      <c r="WRP31" s="4"/>
      <c r="WRS31" s="4"/>
      <c r="WRT31" s="4"/>
      <c r="WRW31" s="4"/>
      <c r="WRX31" s="4"/>
      <c r="WSA31" s="4"/>
      <c r="WSB31" s="4"/>
      <c r="WSE31" s="4"/>
      <c r="WSF31" s="4"/>
      <c r="WSI31" s="4"/>
      <c r="WSJ31" s="4"/>
      <c r="WSM31" s="4"/>
      <c r="WSN31" s="4"/>
      <c r="WSQ31" s="4"/>
      <c r="WSR31" s="4"/>
      <c r="WSU31" s="4"/>
      <c r="WSV31" s="4"/>
      <c r="WSY31" s="4"/>
      <c r="WSZ31" s="4"/>
      <c r="WTC31" s="4"/>
      <c r="WTD31" s="4"/>
      <c r="WTG31" s="4"/>
      <c r="WTH31" s="4"/>
      <c r="WTK31" s="4"/>
      <c r="WTL31" s="4"/>
      <c r="WTO31" s="4"/>
      <c r="WTP31" s="4"/>
      <c r="WTS31" s="4"/>
      <c r="WTT31" s="4"/>
      <c r="WTW31" s="4"/>
      <c r="WTX31" s="4"/>
      <c r="WUA31" s="4"/>
      <c r="WUB31" s="4"/>
      <c r="WUE31" s="4"/>
      <c r="WUF31" s="4"/>
      <c r="WUI31" s="4"/>
      <c r="WUJ31" s="4"/>
      <c r="WUM31" s="4"/>
      <c r="WUN31" s="4"/>
      <c r="WUQ31" s="4"/>
      <c r="WUR31" s="4"/>
      <c r="WUU31" s="4"/>
      <c r="WUV31" s="4"/>
      <c r="WUY31" s="4"/>
      <c r="WUZ31" s="4"/>
      <c r="WVC31" s="4"/>
      <c r="WVD31" s="4"/>
      <c r="WVG31" s="4"/>
      <c r="WVH31" s="4"/>
      <c r="WVK31" s="4"/>
      <c r="WVL31" s="4"/>
      <c r="WVO31" s="4"/>
      <c r="WVP31" s="4"/>
      <c r="WVS31" s="4"/>
      <c r="WVT31" s="4"/>
      <c r="WVW31" s="4"/>
      <c r="WVX31" s="4"/>
      <c r="WWA31" s="4"/>
      <c r="WWB31" s="4"/>
      <c r="WWE31" s="4"/>
      <c r="WWF31" s="4"/>
      <c r="WWI31" s="4"/>
      <c r="WWJ31" s="4"/>
      <c r="WWM31" s="4"/>
      <c r="WWN31" s="4"/>
      <c r="WWQ31" s="4"/>
      <c r="WWR31" s="4"/>
      <c r="WWU31" s="4"/>
      <c r="WWV31" s="4"/>
      <c r="WWY31" s="4"/>
      <c r="WWZ31" s="4"/>
      <c r="WXC31" s="4"/>
      <c r="WXD31" s="4"/>
      <c r="WXG31" s="4"/>
      <c r="WXH31" s="4"/>
      <c r="WXK31" s="4"/>
      <c r="WXL31" s="4"/>
      <c r="WXO31" s="4"/>
      <c r="WXP31" s="4"/>
      <c r="WXS31" s="4"/>
      <c r="WXT31" s="4"/>
      <c r="WXW31" s="4"/>
      <c r="WXX31" s="4"/>
      <c r="WYA31" s="4"/>
      <c r="WYB31" s="4"/>
      <c r="WYE31" s="4"/>
      <c r="WYF31" s="4"/>
      <c r="WYI31" s="4"/>
      <c r="WYJ31" s="4"/>
      <c r="WYM31" s="4"/>
      <c r="WYN31" s="4"/>
      <c r="WYQ31" s="4"/>
      <c r="WYR31" s="4"/>
      <c r="WYU31" s="4"/>
      <c r="WYV31" s="4"/>
      <c r="WYY31" s="4"/>
      <c r="WYZ31" s="4"/>
      <c r="WZC31" s="4"/>
      <c r="WZD31" s="4"/>
      <c r="WZG31" s="4"/>
      <c r="WZH31" s="4"/>
      <c r="WZK31" s="4"/>
      <c r="WZL31" s="4"/>
      <c r="WZO31" s="4"/>
      <c r="WZP31" s="4"/>
      <c r="WZS31" s="4"/>
      <c r="WZT31" s="4"/>
      <c r="WZW31" s="4"/>
      <c r="WZX31" s="4"/>
      <c r="XAA31" s="4"/>
      <c r="XAB31" s="4"/>
      <c r="XAE31" s="4"/>
      <c r="XAF31" s="4"/>
      <c r="XAI31" s="4"/>
      <c r="XAJ31" s="4"/>
      <c r="XAM31" s="4"/>
      <c r="XAN31" s="4"/>
      <c r="XAQ31" s="4"/>
      <c r="XAR31" s="4"/>
      <c r="XAU31" s="4"/>
      <c r="XAV31" s="4"/>
      <c r="XAY31" s="4"/>
      <c r="XAZ31" s="4"/>
      <c r="XBC31" s="4"/>
      <c r="XBD31" s="4"/>
      <c r="XBG31" s="4"/>
      <c r="XBH31" s="4"/>
      <c r="XBK31" s="4"/>
      <c r="XBL31" s="4"/>
      <c r="XBO31" s="4"/>
      <c r="XBP31" s="4"/>
      <c r="XBS31" s="4"/>
      <c r="XBT31" s="4"/>
      <c r="XBW31" s="4"/>
      <c r="XBX31" s="4"/>
      <c r="XCA31" s="4"/>
      <c r="XCB31" s="4"/>
      <c r="XCE31" s="4"/>
      <c r="XCF31" s="4"/>
      <c r="XCI31" s="4"/>
      <c r="XCJ31" s="4"/>
      <c r="XCM31" s="4"/>
      <c r="XCN31" s="4"/>
      <c r="XCQ31" s="4"/>
      <c r="XCR31" s="4"/>
      <c r="XCU31" s="4"/>
      <c r="XCV31" s="4"/>
      <c r="XCY31" s="4"/>
      <c r="XCZ31" s="4"/>
      <c r="XDC31" s="4"/>
      <c r="XDD31" s="4"/>
      <c r="XDG31" s="4"/>
      <c r="XDH31" s="4"/>
      <c r="XDK31" s="4"/>
      <c r="XDL31" s="4"/>
      <c r="XDO31" s="4"/>
      <c r="XDP31" s="4"/>
      <c r="XDS31" s="4"/>
      <c r="XDT31" s="4"/>
      <c r="XDW31" s="4"/>
      <c r="XDX31" s="4"/>
      <c r="XEA31" s="4"/>
      <c r="XEB31" s="4"/>
      <c r="XEE31" s="4"/>
      <c r="XEF31" s="4"/>
      <c r="XEI31" s="4"/>
      <c r="XEJ31" s="4"/>
      <c r="XEM31" s="4"/>
      <c r="XEN31" s="4"/>
      <c r="XEQ31" s="4"/>
      <c r="XER31" s="4"/>
      <c r="XEU31" s="4"/>
      <c r="XEV31" s="4"/>
      <c r="XEY31" s="4"/>
      <c r="XEZ31" s="4"/>
      <c r="XFC31" s="4"/>
      <c r="XFD31" s="4"/>
    </row>
    <row r="32" spans="1:1024 1027:2048 2051:3072 3075:4096 4099:5120 5123:6144 6147:7168 7171:8192 8195:9216 9219:10240 10243:11264 11267:12288 12291:13312 13315:14336 14339:15360 15363:16384">
      <c r="A32">
        <v>1.49E-2</v>
      </c>
      <c r="B32">
        <v>1.5299999999999999E-2</v>
      </c>
      <c r="C32" s="4">
        <f t="shared" si="4"/>
        <v>0.89400000000000002</v>
      </c>
      <c r="D32" s="4">
        <f t="shared" si="5"/>
        <v>0.91799999999999993</v>
      </c>
      <c r="F32">
        <f t="shared" si="0"/>
        <v>0.89400000000000002</v>
      </c>
      <c r="G32" s="4">
        <f t="shared" si="1"/>
        <v>-8.718</v>
      </c>
      <c r="H32" s="4"/>
      <c r="I32">
        <f t="shared" si="2"/>
        <v>53.64</v>
      </c>
      <c r="J32">
        <f t="shared" si="3"/>
        <v>-523.08000000000004</v>
      </c>
      <c r="K32" s="4" t="s">
        <v>101</v>
      </c>
      <c r="L32" s="4"/>
      <c r="O32" s="4"/>
      <c r="P32" s="4"/>
      <c r="S32" s="4"/>
      <c r="T32" s="4"/>
      <c r="W32" s="4"/>
      <c r="X32" s="4"/>
      <c r="AA32" s="4"/>
      <c r="AB32" s="4"/>
      <c r="AE32" s="4"/>
      <c r="AF32" s="4"/>
      <c r="AI32" s="4"/>
      <c r="AJ32" s="4"/>
      <c r="AM32" s="4"/>
      <c r="AN32" s="4"/>
      <c r="AQ32" s="4"/>
      <c r="AR32" s="4"/>
      <c r="AU32" s="4"/>
      <c r="AV32" s="4"/>
      <c r="AY32" s="4"/>
      <c r="AZ32" s="4"/>
      <c r="BC32" s="4"/>
      <c r="BD32" s="4"/>
      <c r="BG32" s="4"/>
      <c r="BH32" s="4"/>
      <c r="BK32" s="4"/>
      <c r="BL32" s="4"/>
      <c r="BO32" s="4"/>
      <c r="BP32" s="4"/>
      <c r="BS32" s="4"/>
      <c r="BT32" s="4"/>
      <c r="BW32" s="4"/>
      <c r="BX32" s="4"/>
      <c r="CA32" s="4"/>
      <c r="CB32" s="4"/>
      <c r="CE32" s="4"/>
      <c r="CF32" s="4"/>
      <c r="CI32" s="4"/>
      <c r="CJ32" s="4"/>
      <c r="CM32" s="4"/>
      <c r="CN32" s="4"/>
      <c r="CQ32" s="4"/>
      <c r="CR32" s="4"/>
      <c r="CU32" s="4"/>
      <c r="CV32" s="4"/>
      <c r="CY32" s="4"/>
      <c r="CZ32" s="4"/>
      <c r="DC32" s="4"/>
      <c r="DD32" s="4"/>
      <c r="DG32" s="4"/>
      <c r="DH32" s="4"/>
      <c r="DK32" s="4"/>
      <c r="DL32" s="4"/>
      <c r="DO32" s="4"/>
      <c r="DP32" s="4"/>
      <c r="DS32" s="4"/>
      <c r="DT32" s="4"/>
      <c r="DW32" s="4"/>
      <c r="DX32" s="4"/>
      <c r="EA32" s="4"/>
      <c r="EB32" s="4"/>
      <c r="EE32" s="4"/>
      <c r="EF32" s="4"/>
      <c r="EI32" s="4"/>
      <c r="EJ32" s="4"/>
      <c r="EM32" s="4"/>
      <c r="EN32" s="4"/>
      <c r="EQ32" s="4"/>
      <c r="ER32" s="4"/>
      <c r="EU32" s="4"/>
      <c r="EV32" s="4"/>
      <c r="EY32" s="4"/>
      <c r="EZ32" s="4"/>
      <c r="FC32" s="4"/>
      <c r="FD32" s="4"/>
      <c r="FG32" s="4"/>
      <c r="FH32" s="4"/>
      <c r="FK32" s="4"/>
      <c r="FL32" s="4"/>
      <c r="FO32" s="4"/>
      <c r="FP32" s="4"/>
      <c r="FS32" s="4"/>
      <c r="FT32" s="4"/>
      <c r="FW32" s="4"/>
      <c r="FX32" s="4"/>
      <c r="GA32" s="4"/>
      <c r="GB32" s="4"/>
      <c r="GE32" s="4"/>
      <c r="GF32" s="4"/>
      <c r="GI32" s="4"/>
      <c r="GJ32" s="4"/>
      <c r="GM32" s="4"/>
      <c r="GN32" s="4"/>
      <c r="GQ32" s="4"/>
      <c r="GR32" s="4"/>
      <c r="GU32" s="4"/>
      <c r="GV32" s="4"/>
      <c r="GY32" s="4"/>
      <c r="GZ32" s="4"/>
      <c r="HC32" s="4"/>
      <c r="HD32" s="4"/>
      <c r="HG32" s="4"/>
      <c r="HH32" s="4"/>
      <c r="HK32" s="4"/>
      <c r="HL32" s="4"/>
      <c r="HO32" s="4"/>
      <c r="HP32" s="4"/>
      <c r="HS32" s="4"/>
      <c r="HT32" s="4"/>
      <c r="HW32" s="4"/>
      <c r="HX32" s="4"/>
      <c r="IA32" s="4"/>
      <c r="IB32" s="4"/>
      <c r="IE32" s="4"/>
      <c r="IF32" s="4"/>
      <c r="II32" s="4"/>
      <c r="IJ32" s="4"/>
      <c r="IM32" s="4"/>
      <c r="IN32" s="4"/>
      <c r="IQ32" s="4"/>
      <c r="IR32" s="4"/>
      <c r="IU32" s="4"/>
      <c r="IV32" s="4"/>
      <c r="IY32" s="4"/>
      <c r="IZ32" s="4"/>
      <c r="JC32" s="4"/>
      <c r="JD32" s="4"/>
      <c r="JG32" s="4"/>
      <c r="JH32" s="4"/>
      <c r="JK32" s="4"/>
      <c r="JL32" s="4"/>
      <c r="JO32" s="4"/>
      <c r="JP32" s="4"/>
      <c r="JS32" s="4"/>
      <c r="JT32" s="4"/>
      <c r="JW32" s="4"/>
      <c r="JX32" s="4"/>
      <c r="KA32" s="4"/>
      <c r="KB32" s="4"/>
      <c r="KE32" s="4"/>
      <c r="KF32" s="4"/>
      <c r="KI32" s="4"/>
      <c r="KJ32" s="4"/>
      <c r="KM32" s="4"/>
      <c r="KN32" s="4"/>
      <c r="KQ32" s="4"/>
      <c r="KR32" s="4"/>
      <c r="KU32" s="4"/>
      <c r="KV32" s="4"/>
      <c r="KY32" s="4"/>
      <c r="KZ32" s="4"/>
      <c r="LC32" s="4"/>
      <c r="LD32" s="4"/>
      <c r="LG32" s="4"/>
      <c r="LH32" s="4"/>
      <c r="LK32" s="4"/>
      <c r="LL32" s="4"/>
      <c r="LO32" s="4"/>
      <c r="LP32" s="4"/>
      <c r="LS32" s="4"/>
      <c r="LT32" s="4"/>
      <c r="LW32" s="4"/>
      <c r="LX32" s="4"/>
      <c r="MA32" s="4"/>
      <c r="MB32" s="4"/>
      <c r="ME32" s="4"/>
      <c r="MF32" s="4"/>
      <c r="MI32" s="4"/>
      <c r="MJ32" s="4"/>
      <c r="MM32" s="4"/>
      <c r="MN32" s="4"/>
      <c r="MQ32" s="4"/>
      <c r="MR32" s="4"/>
      <c r="MU32" s="4"/>
      <c r="MV32" s="4"/>
      <c r="MY32" s="4"/>
      <c r="MZ32" s="4"/>
      <c r="NC32" s="4"/>
      <c r="ND32" s="4"/>
      <c r="NG32" s="4"/>
      <c r="NH32" s="4"/>
      <c r="NK32" s="4"/>
      <c r="NL32" s="4"/>
      <c r="NO32" s="4"/>
      <c r="NP32" s="4"/>
      <c r="NS32" s="4"/>
      <c r="NT32" s="4"/>
      <c r="NW32" s="4"/>
      <c r="NX32" s="4"/>
      <c r="OA32" s="4"/>
      <c r="OB32" s="4"/>
      <c r="OE32" s="4"/>
      <c r="OF32" s="4"/>
      <c r="OI32" s="4"/>
      <c r="OJ32" s="4"/>
      <c r="OM32" s="4"/>
      <c r="ON32" s="4"/>
      <c r="OQ32" s="4"/>
      <c r="OR32" s="4"/>
      <c r="OU32" s="4"/>
      <c r="OV32" s="4"/>
      <c r="OY32" s="4"/>
      <c r="OZ32" s="4"/>
      <c r="PC32" s="4"/>
      <c r="PD32" s="4"/>
      <c r="PG32" s="4"/>
      <c r="PH32" s="4"/>
      <c r="PK32" s="4"/>
      <c r="PL32" s="4"/>
      <c r="PO32" s="4"/>
      <c r="PP32" s="4"/>
      <c r="PS32" s="4"/>
      <c r="PT32" s="4"/>
      <c r="PW32" s="4"/>
      <c r="PX32" s="4"/>
      <c r="QA32" s="4"/>
      <c r="QB32" s="4"/>
      <c r="QE32" s="4"/>
      <c r="QF32" s="4"/>
      <c r="QI32" s="4"/>
      <c r="QJ32" s="4"/>
      <c r="QM32" s="4"/>
      <c r="QN32" s="4"/>
      <c r="QQ32" s="4"/>
      <c r="QR32" s="4"/>
      <c r="QU32" s="4"/>
      <c r="QV32" s="4"/>
      <c r="QY32" s="4"/>
      <c r="QZ32" s="4"/>
      <c r="RC32" s="4"/>
      <c r="RD32" s="4"/>
      <c r="RG32" s="4"/>
      <c r="RH32" s="4"/>
      <c r="RK32" s="4"/>
      <c r="RL32" s="4"/>
      <c r="RO32" s="4"/>
      <c r="RP32" s="4"/>
      <c r="RS32" s="4"/>
      <c r="RT32" s="4"/>
      <c r="RW32" s="4"/>
      <c r="RX32" s="4"/>
      <c r="SA32" s="4"/>
      <c r="SB32" s="4"/>
      <c r="SE32" s="4"/>
      <c r="SF32" s="4"/>
      <c r="SI32" s="4"/>
      <c r="SJ32" s="4"/>
      <c r="SM32" s="4"/>
      <c r="SN32" s="4"/>
      <c r="SQ32" s="4"/>
      <c r="SR32" s="4"/>
      <c r="SU32" s="4"/>
      <c r="SV32" s="4"/>
      <c r="SY32" s="4"/>
      <c r="SZ32" s="4"/>
      <c r="TC32" s="4"/>
      <c r="TD32" s="4"/>
      <c r="TG32" s="4"/>
      <c r="TH32" s="4"/>
      <c r="TK32" s="4"/>
      <c r="TL32" s="4"/>
      <c r="TO32" s="4"/>
      <c r="TP32" s="4"/>
      <c r="TS32" s="4"/>
      <c r="TT32" s="4"/>
      <c r="TW32" s="4"/>
      <c r="TX32" s="4"/>
      <c r="UA32" s="4"/>
      <c r="UB32" s="4"/>
      <c r="UE32" s="4"/>
      <c r="UF32" s="4"/>
      <c r="UI32" s="4"/>
      <c r="UJ32" s="4"/>
      <c r="UM32" s="4"/>
      <c r="UN32" s="4"/>
      <c r="UQ32" s="4"/>
      <c r="UR32" s="4"/>
      <c r="UU32" s="4"/>
      <c r="UV32" s="4"/>
      <c r="UY32" s="4"/>
      <c r="UZ32" s="4"/>
      <c r="VC32" s="4"/>
      <c r="VD32" s="4"/>
      <c r="VG32" s="4"/>
      <c r="VH32" s="4"/>
      <c r="VK32" s="4"/>
      <c r="VL32" s="4"/>
      <c r="VO32" s="4"/>
      <c r="VP32" s="4"/>
      <c r="VS32" s="4"/>
      <c r="VT32" s="4"/>
      <c r="VW32" s="4"/>
      <c r="VX32" s="4"/>
      <c r="WA32" s="4"/>
      <c r="WB32" s="4"/>
      <c r="WE32" s="4"/>
      <c r="WF32" s="4"/>
      <c r="WI32" s="4"/>
      <c r="WJ32" s="4"/>
      <c r="WM32" s="4"/>
      <c r="WN32" s="4"/>
      <c r="WQ32" s="4"/>
      <c r="WR32" s="4"/>
      <c r="WU32" s="4"/>
      <c r="WV32" s="4"/>
      <c r="WY32" s="4"/>
      <c r="WZ32" s="4"/>
      <c r="XC32" s="4"/>
      <c r="XD32" s="4"/>
      <c r="XG32" s="4"/>
      <c r="XH32" s="4"/>
      <c r="XK32" s="4"/>
      <c r="XL32" s="4"/>
      <c r="XO32" s="4"/>
      <c r="XP32" s="4"/>
      <c r="XS32" s="4"/>
      <c r="XT32" s="4"/>
      <c r="XW32" s="4"/>
      <c r="XX32" s="4"/>
      <c r="YA32" s="4"/>
      <c r="YB32" s="4"/>
      <c r="YE32" s="4"/>
      <c r="YF32" s="4"/>
      <c r="YI32" s="4"/>
      <c r="YJ32" s="4"/>
      <c r="YM32" s="4"/>
      <c r="YN32" s="4"/>
      <c r="YQ32" s="4"/>
      <c r="YR32" s="4"/>
      <c r="YU32" s="4"/>
      <c r="YV32" s="4"/>
      <c r="YY32" s="4"/>
      <c r="YZ32" s="4"/>
      <c r="ZC32" s="4"/>
      <c r="ZD32" s="4"/>
      <c r="ZG32" s="4"/>
      <c r="ZH32" s="4"/>
      <c r="ZK32" s="4"/>
      <c r="ZL32" s="4"/>
      <c r="ZO32" s="4"/>
      <c r="ZP32" s="4"/>
      <c r="ZS32" s="4"/>
      <c r="ZT32" s="4"/>
      <c r="ZW32" s="4"/>
      <c r="ZX32" s="4"/>
      <c r="AAA32" s="4"/>
      <c r="AAB32" s="4"/>
      <c r="AAE32" s="4"/>
      <c r="AAF32" s="4"/>
      <c r="AAI32" s="4"/>
      <c r="AAJ32" s="4"/>
      <c r="AAM32" s="4"/>
      <c r="AAN32" s="4"/>
      <c r="AAQ32" s="4"/>
      <c r="AAR32" s="4"/>
      <c r="AAU32" s="4"/>
      <c r="AAV32" s="4"/>
      <c r="AAY32" s="4"/>
      <c r="AAZ32" s="4"/>
      <c r="ABC32" s="4"/>
      <c r="ABD32" s="4"/>
      <c r="ABG32" s="4"/>
      <c r="ABH32" s="4"/>
      <c r="ABK32" s="4"/>
      <c r="ABL32" s="4"/>
      <c r="ABO32" s="4"/>
      <c r="ABP32" s="4"/>
      <c r="ABS32" s="4"/>
      <c r="ABT32" s="4"/>
      <c r="ABW32" s="4"/>
      <c r="ABX32" s="4"/>
      <c r="ACA32" s="4"/>
      <c r="ACB32" s="4"/>
      <c r="ACE32" s="4"/>
      <c r="ACF32" s="4"/>
      <c r="ACI32" s="4"/>
      <c r="ACJ32" s="4"/>
      <c r="ACM32" s="4"/>
      <c r="ACN32" s="4"/>
      <c r="ACQ32" s="4"/>
      <c r="ACR32" s="4"/>
      <c r="ACU32" s="4"/>
      <c r="ACV32" s="4"/>
      <c r="ACY32" s="4"/>
      <c r="ACZ32" s="4"/>
      <c r="ADC32" s="4"/>
      <c r="ADD32" s="4"/>
      <c r="ADG32" s="4"/>
      <c r="ADH32" s="4"/>
      <c r="ADK32" s="4"/>
      <c r="ADL32" s="4"/>
      <c r="ADO32" s="4"/>
      <c r="ADP32" s="4"/>
      <c r="ADS32" s="4"/>
      <c r="ADT32" s="4"/>
      <c r="ADW32" s="4"/>
      <c r="ADX32" s="4"/>
      <c r="AEA32" s="4"/>
      <c r="AEB32" s="4"/>
      <c r="AEE32" s="4"/>
      <c r="AEF32" s="4"/>
      <c r="AEI32" s="4"/>
      <c r="AEJ32" s="4"/>
      <c r="AEM32" s="4"/>
      <c r="AEN32" s="4"/>
      <c r="AEQ32" s="4"/>
      <c r="AER32" s="4"/>
      <c r="AEU32" s="4"/>
      <c r="AEV32" s="4"/>
      <c r="AEY32" s="4"/>
      <c r="AEZ32" s="4"/>
      <c r="AFC32" s="4"/>
      <c r="AFD32" s="4"/>
      <c r="AFG32" s="4"/>
      <c r="AFH32" s="4"/>
      <c r="AFK32" s="4"/>
      <c r="AFL32" s="4"/>
      <c r="AFO32" s="4"/>
      <c r="AFP32" s="4"/>
      <c r="AFS32" s="4"/>
      <c r="AFT32" s="4"/>
      <c r="AFW32" s="4"/>
      <c r="AFX32" s="4"/>
      <c r="AGA32" s="4"/>
      <c r="AGB32" s="4"/>
      <c r="AGE32" s="4"/>
      <c r="AGF32" s="4"/>
      <c r="AGI32" s="4"/>
      <c r="AGJ32" s="4"/>
      <c r="AGM32" s="4"/>
      <c r="AGN32" s="4"/>
      <c r="AGQ32" s="4"/>
      <c r="AGR32" s="4"/>
      <c r="AGU32" s="4"/>
      <c r="AGV32" s="4"/>
      <c r="AGY32" s="4"/>
      <c r="AGZ32" s="4"/>
      <c r="AHC32" s="4"/>
      <c r="AHD32" s="4"/>
      <c r="AHG32" s="4"/>
      <c r="AHH32" s="4"/>
      <c r="AHK32" s="4"/>
      <c r="AHL32" s="4"/>
      <c r="AHO32" s="4"/>
      <c r="AHP32" s="4"/>
      <c r="AHS32" s="4"/>
      <c r="AHT32" s="4"/>
      <c r="AHW32" s="4"/>
      <c r="AHX32" s="4"/>
      <c r="AIA32" s="4"/>
      <c r="AIB32" s="4"/>
      <c r="AIE32" s="4"/>
      <c r="AIF32" s="4"/>
      <c r="AII32" s="4"/>
      <c r="AIJ32" s="4"/>
      <c r="AIM32" s="4"/>
      <c r="AIN32" s="4"/>
      <c r="AIQ32" s="4"/>
      <c r="AIR32" s="4"/>
      <c r="AIU32" s="4"/>
      <c r="AIV32" s="4"/>
      <c r="AIY32" s="4"/>
      <c r="AIZ32" s="4"/>
      <c r="AJC32" s="4"/>
      <c r="AJD32" s="4"/>
      <c r="AJG32" s="4"/>
      <c r="AJH32" s="4"/>
      <c r="AJK32" s="4"/>
      <c r="AJL32" s="4"/>
      <c r="AJO32" s="4"/>
      <c r="AJP32" s="4"/>
      <c r="AJS32" s="4"/>
      <c r="AJT32" s="4"/>
      <c r="AJW32" s="4"/>
      <c r="AJX32" s="4"/>
      <c r="AKA32" s="4"/>
      <c r="AKB32" s="4"/>
      <c r="AKE32" s="4"/>
      <c r="AKF32" s="4"/>
      <c r="AKI32" s="4"/>
      <c r="AKJ32" s="4"/>
      <c r="AKM32" s="4"/>
      <c r="AKN32" s="4"/>
      <c r="AKQ32" s="4"/>
      <c r="AKR32" s="4"/>
      <c r="AKU32" s="4"/>
      <c r="AKV32" s="4"/>
      <c r="AKY32" s="4"/>
      <c r="AKZ32" s="4"/>
      <c r="ALC32" s="4"/>
      <c r="ALD32" s="4"/>
      <c r="ALG32" s="4"/>
      <c r="ALH32" s="4"/>
      <c r="ALK32" s="4"/>
      <c r="ALL32" s="4"/>
      <c r="ALO32" s="4"/>
      <c r="ALP32" s="4"/>
      <c r="ALS32" s="4"/>
      <c r="ALT32" s="4"/>
      <c r="ALW32" s="4"/>
      <c r="ALX32" s="4"/>
      <c r="AMA32" s="4"/>
      <c r="AMB32" s="4"/>
      <c r="AME32" s="4"/>
      <c r="AMF32" s="4"/>
      <c r="AMI32" s="4"/>
      <c r="AMJ32" s="4"/>
      <c r="AMM32" s="4"/>
      <c r="AMN32" s="4"/>
      <c r="AMQ32" s="4"/>
      <c r="AMR32" s="4"/>
      <c r="AMU32" s="4"/>
      <c r="AMV32" s="4"/>
      <c r="AMY32" s="4"/>
      <c r="AMZ32" s="4"/>
      <c r="ANC32" s="4"/>
      <c r="AND32" s="4"/>
      <c r="ANG32" s="4"/>
      <c r="ANH32" s="4"/>
      <c r="ANK32" s="4"/>
      <c r="ANL32" s="4"/>
      <c r="ANO32" s="4"/>
      <c r="ANP32" s="4"/>
      <c r="ANS32" s="4"/>
      <c r="ANT32" s="4"/>
      <c r="ANW32" s="4"/>
      <c r="ANX32" s="4"/>
      <c r="AOA32" s="4"/>
      <c r="AOB32" s="4"/>
      <c r="AOE32" s="4"/>
      <c r="AOF32" s="4"/>
      <c r="AOI32" s="4"/>
      <c r="AOJ32" s="4"/>
      <c r="AOM32" s="4"/>
      <c r="AON32" s="4"/>
      <c r="AOQ32" s="4"/>
      <c r="AOR32" s="4"/>
      <c r="AOU32" s="4"/>
      <c r="AOV32" s="4"/>
      <c r="AOY32" s="4"/>
      <c r="AOZ32" s="4"/>
      <c r="APC32" s="4"/>
      <c r="APD32" s="4"/>
      <c r="APG32" s="4"/>
      <c r="APH32" s="4"/>
      <c r="APK32" s="4"/>
      <c r="APL32" s="4"/>
      <c r="APO32" s="4"/>
      <c r="APP32" s="4"/>
      <c r="APS32" s="4"/>
      <c r="APT32" s="4"/>
      <c r="APW32" s="4"/>
      <c r="APX32" s="4"/>
      <c r="AQA32" s="4"/>
      <c r="AQB32" s="4"/>
      <c r="AQE32" s="4"/>
      <c r="AQF32" s="4"/>
      <c r="AQI32" s="4"/>
      <c r="AQJ32" s="4"/>
      <c r="AQM32" s="4"/>
      <c r="AQN32" s="4"/>
      <c r="AQQ32" s="4"/>
      <c r="AQR32" s="4"/>
      <c r="AQU32" s="4"/>
      <c r="AQV32" s="4"/>
      <c r="AQY32" s="4"/>
      <c r="AQZ32" s="4"/>
      <c r="ARC32" s="4"/>
      <c r="ARD32" s="4"/>
      <c r="ARG32" s="4"/>
      <c r="ARH32" s="4"/>
      <c r="ARK32" s="4"/>
      <c r="ARL32" s="4"/>
      <c r="ARO32" s="4"/>
      <c r="ARP32" s="4"/>
      <c r="ARS32" s="4"/>
      <c r="ART32" s="4"/>
      <c r="ARW32" s="4"/>
      <c r="ARX32" s="4"/>
      <c r="ASA32" s="4"/>
      <c r="ASB32" s="4"/>
      <c r="ASE32" s="4"/>
      <c r="ASF32" s="4"/>
      <c r="ASI32" s="4"/>
      <c r="ASJ32" s="4"/>
      <c r="ASM32" s="4"/>
      <c r="ASN32" s="4"/>
      <c r="ASQ32" s="4"/>
      <c r="ASR32" s="4"/>
      <c r="ASU32" s="4"/>
      <c r="ASV32" s="4"/>
      <c r="ASY32" s="4"/>
      <c r="ASZ32" s="4"/>
      <c r="ATC32" s="4"/>
      <c r="ATD32" s="4"/>
      <c r="ATG32" s="4"/>
      <c r="ATH32" s="4"/>
      <c r="ATK32" s="4"/>
      <c r="ATL32" s="4"/>
      <c r="ATO32" s="4"/>
      <c r="ATP32" s="4"/>
      <c r="ATS32" s="4"/>
      <c r="ATT32" s="4"/>
      <c r="ATW32" s="4"/>
      <c r="ATX32" s="4"/>
      <c r="AUA32" s="4"/>
      <c r="AUB32" s="4"/>
      <c r="AUE32" s="4"/>
      <c r="AUF32" s="4"/>
      <c r="AUI32" s="4"/>
      <c r="AUJ32" s="4"/>
      <c r="AUM32" s="4"/>
      <c r="AUN32" s="4"/>
      <c r="AUQ32" s="4"/>
      <c r="AUR32" s="4"/>
      <c r="AUU32" s="4"/>
      <c r="AUV32" s="4"/>
      <c r="AUY32" s="4"/>
      <c r="AUZ32" s="4"/>
      <c r="AVC32" s="4"/>
      <c r="AVD32" s="4"/>
      <c r="AVG32" s="4"/>
      <c r="AVH32" s="4"/>
      <c r="AVK32" s="4"/>
      <c r="AVL32" s="4"/>
      <c r="AVO32" s="4"/>
      <c r="AVP32" s="4"/>
      <c r="AVS32" s="4"/>
      <c r="AVT32" s="4"/>
      <c r="AVW32" s="4"/>
      <c r="AVX32" s="4"/>
      <c r="AWA32" s="4"/>
      <c r="AWB32" s="4"/>
      <c r="AWE32" s="4"/>
      <c r="AWF32" s="4"/>
      <c r="AWI32" s="4"/>
      <c r="AWJ32" s="4"/>
      <c r="AWM32" s="4"/>
      <c r="AWN32" s="4"/>
      <c r="AWQ32" s="4"/>
      <c r="AWR32" s="4"/>
      <c r="AWU32" s="4"/>
      <c r="AWV32" s="4"/>
      <c r="AWY32" s="4"/>
      <c r="AWZ32" s="4"/>
      <c r="AXC32" s="4"/>
      <c r="AXD32" s="4"/>
      <c r="AXG32" s="4"/>
      <c r="AXH32" s="4"/>
      <c r="AXK32" s="4"/>
      <c r="AXL32" s="4"/>
      <c r="AXO32" s="4"/>
      <c r="AXP32" s="4"/>
      <c r="AXS32" s="4"/>
      <c r="AXT32" s="4"/>
      <c r="AXW32" s="4"/>
      <c r="AXX32" s="4"/>
      <c r="AYA32" s="4"/>
      <c r="AYB32" s="4"/>
      <c r="AYE32" s="4"/>
      <c r="AYF32" s="4"/>
      <c r="AYI32" s="4"/>
      <c r="AYJ32" s="4"/>
      <c r="AYM32" s="4"/>
      <c r="AYN32" s="4"/>
      <c r="AYQ32" s="4"/>
      <c r="AYR32" s="4"/>
      <c r="AYU32" s="4"/>
      <c r="AYV32" s="4"/>
      <c r="AYY32" s="4"/>
      <c r="AYZ32" s="4"/>
      <c r="AZC32" s="4"/>
      <c r="AZD32" s="4"/>
      <c r="AZG32" s="4"/>
      <c r="AZH32" s="4"/>
      <c r="AZK32" s="4"/>
      <c r="AZL32" s="4"/>
      <c r="AZO32" s="4"/>
      <c r="AZP32" s="4"/>
      <c r="AZS32" s="4"/>
      <c r="AZT32" s="4"/>
      <c r="AZW32" s="4"/>
      <c r="AZX32" s="4"/>
      <c r="BAA32" s="4"/>
      <c r="BAB32" s="4"/>
      <c r="BAE32" s="4"/>
      <c r="BAF32" s="4"/>
      <c r="BAI32" s="4"/>
      <c r="BAJ32" s="4"/>
      <c r="BAM32" s="4"/>
      <c r="BAN32" s="4"/>
      <c r="BAQ32" s="4"/>
      <c r="BAR32" s="4"/>
      <c r="BAU32" s="4"/>
      <c r="BAV32" s="4"/>
      <c r="BAY32" s="4"/>
      <c r="BAZ32" s="4"/>
      <c r="BBC32" s="4"/>
      <c r="BBD32" s="4"/>
      <c r="BBG32" s="4"/>
      <c r="BBH32" s="4"/>
      <c r="BBK32" s="4"/>
      <c r="BBL32" s="4"/>
      <c r="BBO32" s="4"/>
      <c r="BBP32" s="4"/>
      <c r="BBS32" s="4"/>
      <c r="BBT32" s="4"/>
      <c r="BBW32" s="4"/>
      <c r="BBX32" s="4"/>
      <c r="BCA32" s="4"/>
      <c r="BCB32" s="4"/>
      <c r="BCE32" s="4"/>
      <c r="BCF32" s="4"/>
      <c r="BCI32" s="4"/>
      <c r="BCJ32" s="4"/>
      <c r="BCM32" s="4"/>
      <c r="BCN32" s="4"/>
      <c r="BCQ32" s="4"/>
      <c r="BCR32" s="4"/>
      <c r="BCU32" s="4"/>
      <c r="BCV32" s="4"/>
      <c r="BCY32" s="4"/>
      <c r="BCZ32" s="4"/>
      <c r="BDC32" s="4"/>
      <c r="BDD32" s="4"/>
      <c r="BDG32" s="4"/>
      <c r="BDH32" s="4"/>
      <c r="BDK32" s="4"/>
      <c r="BDL32" s="4"/>
      <c r="BDO32" s="4"/>
      <c r="BDP32" s="4"/>
      <c r="BDS32" s="4"/>
      <c r="BDT32" s="4"/>
      <c r="BDW32" s="4"/>
      <c r="BDX32" s="4"/>
      <c r="BEA32" s="4"/>
      <c r="BEB32" s="4"/>
      <c r="BEE32" s="4"/>
      <c r="BEF32" s="4"/>
      <c r="BEI32" s="4"/>
      <c r="BEJ32" s="4"/>
      <c r="BEM32" s="4"/>
      <c r="BEN32" s="4"/>
      <c r="BEQ32" s="4"/>
      <c r="BER32" s="4"/>
      <c r="BEU32" s="4"/>
      <c r="BEV32" s="4"/>
      <c r="BEY32" s="4"/>
      <c r="BEZ32" s="4"/>
      <c r="BFC32" s="4"/>
      <c r="BFD32" s="4"/>
      <c r="BFG32" s="4"/>
      <c r="BFH32" s="4"/>
      <c r="BFK32" s="4"/>
      <c r="BFL32" s="4"/>
      <c r="BFO32" s="4"/>
      <c r="BFP32" s="4"/>
      <c r="BFS32" s="4"/>
      <c r="BFT32" s="4"/>
      <c r="BFW32" s="4"/>
      <c r="BFX32" s="4"/>
      <c r="BGA32" s="4"/>
      <c r="BGB32" s="4"/>
      <c r="BGE32" s="4"/>
      <c r="BGF32" s="4"/>
      <c r="BGI32" s="4"/>
      <c r="BGJ32" s="4"/>
      <c r="BGM32" s="4"/>
      <c r="BGN32" s="4"/>
      <c r="BGQ32" s="4"/>
      <c r="BGR32" s="4"/>
      <c r="BGU32" s="4"/>
      <c r="BGV32" s="4"/>
      <c r="BGY32" s="4"/>
      <c r="BGZ32" s="4"/>
      <c r="BHC32" s="4"/>
      <c r="BHD32" s="4"/>
      <c r="BHG32" s="4"/>
      <c r="BHH32" s="4"/>
      <c r="BHK32" s="4"/>
      <c r="BHL32" s="4"/>
      <c r="BHO32" s="4"/>
      <c r="BHP32" s="4"/>
      <c r="BHS32" s="4"/>
      <c r="BHT32" s="4"/>
      <c r="BHW32" s="4"/>
      <c r="BHX32" s="4"/>
      <c r="BIA32" s="4"/>
      <c r="BIB32" s="4"/>
      <c r="BIE32" s="4"/>
      <c r="BIF32" s="4"/>
      <c r="BII32" s="4"/>
      <c r="BIJ32" s="4"/>
      <c r="BIM32" s="4"/>
      <c r="BIN32" s="4"/>
      <c r="BIQ32" s="4"/>
      <c r="BIR32" s="4"/>
      <c r="BIU32" s="4"/>
      <c r="BIV32" s="4"/>
      <c r="BIY32" s="4"/>
      <c r="BIZ32" s="4"/>
      <c r="BJC32" s="4"/>
      <c r="BJD32" s="4"/>
      <c r="BJG32" s="4"/>
      <c r="BJH32" s="4"/>
      <c r="BJK32" s="4"/>
      <c r="BJL32" s="4"/>
      <c r="BJO32" s="4"/>
      <c r="BJP32" s="4"/>
      <c r="BJS32" s="4"/>
      <c r="BJT32" s="4"/>
      <c r="BJW32" s="4"/>
      <c r="BJX32" s="4"/>
      <c r="BKA32" s="4"/>
      <c r="BKB32" s="4"/>
      <c r="BKE32" s="4"/>
      <c r="BKF32" s="4"/>
      <c r="BKI32" s="4"/>
      <c r="BKJ32" s="4"/>
      <c r="BKM32" s="4"/>
      <c r="BKN32" s="4"/>
      <c r="BKQ32" s="4"/>
      <c r="BKR32" s="4"/>
      <c r="BKU32" s="4"/>
      <c r="BKV32" s="4"/>
      <c r="BKY32" s="4"/>
      <c r="BKZ32" s="4"/>
      <c r="BLC32" s="4"/>
      <c r="BLD32" s="4"/>
      <c r="BLG32" s="4"/>
      <c r="BLH32" s="4"/>
      <c r="BLK32" s="4"/>
      <c r="BLL32" s="4"/>
      <c r="BLO32" s="4"/>
      <c r="BLP32" s="4"/>
      <c r="BLS32" s="4"/>
      <c r="BLT32" s="4"/>
      <c r="BLW32" s="4"/>
      <c r="BLX32" s="4"/>
      <c r="BMA32" s="4"/>
      <c r="BMB32" s="4"/>
      <c r="BME32" s="4"/>
      <c r="BMF32" s="4"/>
      <c r="BMI32" s="4"/>
      <c r="BMJ32" s="4"/>
      <c r="BMM32" s="4"/>
      <c r="BMN32" s="4"/>
      <c r="BMQ32" s="4"/>
      <c r="BMR32" s="4"/>
      <c r="BMU32" s="4"/>
      <c r="BMV32" s="4"/>
      <c r="BMY32" s="4"/>
      <c r="BMZ32" s="4"/>
      <c r="BNC32" s="4"/>
      <c r="BND32" s="4"/>
      <c r="BNG32" s="4"/>
      <c r="BNH32" s="4"/>
      <c r="BNK32" s="4"/>
      <c r="BNL32" s="4"/>
      <c r="BNO32" s="4"/>
      <c r="BNP32" s="4"/>
      <c r="BNS32" s="4"/>
      <c r="BNT32" s="4"/>
      <c r="BNW32" s="4"/>
      <c r="BNX32" s="4"/>
      <c r="BOA32" s="4"/>
      <c r="BOB32" s="4"/>
      <c r="BOE32" s="4"/>
      <c r="BOF32" s="4"/>
      <c r="BOI32" s="4"/>
      <c r="BOJ32" s="4"/>
      <c r="BOM32" s="4"/>
      <c r="BON32" s="4"/>
      <c r="BOQ32" s="4"/>
      <c r="BOR32" s="4"/>
      <c r="BOU32" s="4"/>
      <c r="BOV32" s="4"/>
      <c r="BOY32" s="4"/>
      <c r="BOZ32" s="4"/>
      <c r="BPC32" s="4"/>
      <c r="BPD32" s="4"/>
      <c r="BPG32" s="4"/>
      <c r="BPH32" s="4"/>
      <c r="BPK32" s="4"/>
      <c r="BPL32" s="4"/>
      <c r="BPO32" s="4"/>
      <c r="BPP32" s="4"/>
      <c r="BPS32" s="4"/>
      <c r="BPT32" s="4"/>
      <c r="BPW32" s="4"/>
      <c r="BPX32" s="4"/>
      <c r="BQA32" s="4"/>
      <c r="BQB32" s="4"/>
      <c r="BQE32" s="4"/>
      <c r="BQF32" s="4"/>
      <c r="BQI32" s="4"/>
      <c r="BQJ32" s="4"/>
      <c r="BQM32" s="4"/>
      <c r="BQN32" s="4"/>
      <c r="BQQ32" s="4"/>
      <c r="BQR32" s="4"/>
      <c r="BQU32" s="4"/>
      <c r="BQV32" s="4"/>
      <c r="BQY32" s="4"/>
      <c r="BQZ32" s="4"/>
      <c r="BRC32" s="4"/>
      <c r="BRD32" s="4"/>
      <c r="BRG32" s="4"/>
      <c r="BRH32" s="4"/>
      <c r="BRK32" s="4"/>
      <c r="BRL32" s="4"/>
      <c r="BRO32" s="4"/>
      <c r="BRP32" s="4"/>
      <c r="BRS32" s="4"/>
      <c r="BRT32" s="4"/>
      <c r="BRW32" s="4"/>
      <c r="BRX32" s="4"/>
      <c r="BSA32" s="4"/>
      <c r="BSB32" s="4"/>
      <c r="BSE32" s="4"/>
      <c r="BSF32" s="4"/>
      <c r="BSI32" s="4"/>
      <c r="BSJ32" s="4"/>
      <c r="BSM32" s="4"/>
      <c r="BSN32" s="4"/>
      <c r="BSQ32" s="4"/>
      <c r="BSR32" s="4"/>
      <c r="BSU32" s="4"/>
      <c r="BSV32" s="4"/>
      <c r="BSY32" s="4"/>
      <c r="BSZ32" s="4"/>
      <c r="BTC32" s="4"/>
      <c r="BTD32" s="4"/>
      <c r="BTG32" s="4"/>
      <c r="BTH32" s="4"/>
      <c r="BTK32" s="4"/>
      <c r="BTL32" s="4"/>
      <c r="BTO32" s="4"/>
      <c r="BTP32" s="4"/>
      <c r="BTS32" s="4"/>
      <c r="BTT32" s="4"/>
      <c r="BTW32" s="4"/>
      <c r="BTX32" s="4"/>
      <c r="BUA32" s="4"/>
      <c r="BUB32" s="4"/>
      <c r="BUE32" s="4"/>
      <c r="BUF32" s="4"/>
      <c r="BUI32" s="4"/>
      <c r="BUJ32" s="4"/>
      <c r="BUM32" s="4"/>
      <c r="BUN32" s="4"/>
      <c r="BUQ32" s="4"/>
      <c r="BUR32" s="4"/>
      <c r="BUU32" s="4"/>
      <c r="BUV32" s="4"/>
      <c r="BUY32" s="4"/>
      <c r="BUZ32" s="4"/>
      <c r="BVC32" s="4"/>
      <c r="BVD32" s="4"/>
      <c r="BVG32" s="4"/>
      <c r="BVH32" s="4"/>
      <c r="BVK32" s="4"/>
      <c r="BVL32" s="4"/>
      <c r="BVO32" s="4"/>
      <c r="BVP32" s="4"/>
      <c r="BVS32" s="4"/>
      <c r="BVT32" s="4"/>
      <c r="BVW32" s="4"/>
      <c r="BVX32" s="4"/>
      <c r="BWA32" s="4"/>
      <c r="BWB32" s="4"/>
      <c r="BWE32" s="4"/>
      <c r="BWF32" s="4"/>
      <c r="BWI32" s="4"/>
      <c r="BWJ32" s="4"/>
      <c r="BWM32" s="4"/>
      <c r="BWN32" s="4"/>
      <c r="BWQ32" s="4"/>
      <c r="BWR32" s="4"/>
      <c r="BWU32" s="4"/>
      <c r="BWV32" s="4"/>
      <c r="BWY32" s="4"/>
      <c r="BWZ32" s="4"/>
      <c r="BXC32" s="4"/>
      <c r="BXD32" s="4"/>
      <c r="BXG32" s="4"/>
      <c r="BXH32" s="4"/>
      <c r="BXK32" s="4"/>
      <c r="BXL32" s="4"/>
      <c r="BXO32" s="4"/>
      <c r="BXP32" s="4"/>
      <c r="BXS32" s="4"/>
      <c r="BXT32" s="4"/>
      <c r="BXW32" s="4"/>
      <c r="BXX32" s="4"/>
      <c r="BYA32" s="4"/>
      <c r="BYB32" s="4"/>
      <c r="BYE32" s="4"/>
      <c r="BYF32" s="4"/>
      <c r="BYI32" s="4"/>
      <c r="BYJ32" s="4"/>
      <c r="BYM32" s="4"/>
      <c r="BYN32" s="4"/>
      <c r="BYQ32" s="4"/>
      <c r="BYR32" s="4"/>
      <c r="BYU32" s="4"/>
      <c r="BYV32" s="4"/>
      <c r="BYY32" s="4"/>
      <c r="BYZ32" s="4"/>
      <c r="BZC32" s="4"/>
      <c r="BZD32" s="4"/>
      <c r="BZG32" s="4"/>
      <c r="BZH32" s="4"/>
      <c r="BZK32" s="4"/>
      <c r="BZL32" s="4"/>
      <c r="BZO32" s="4"/>
      <c r="BZP32" s="4"/>
      <c r="BZS32" s="4"/>
      <c r="BZT32" s="4"/>
      <c r="BZW32" s="4"/>
      <c r="BZX32" s="4"/>
      <c r="CAA32" s="4"/>
      <c r="CAB32" s="4"/>
      <c r="CAE32" s="4"/>
      <c r="CAF32" s="4"/>
      <c r="CAI32" s="4"/>
      <c r="CAJ32" s="4"/>
      <c r="CAM32" s="4"/>
      <c r="CAN32" s="4"/>
      <c r="CAQ32" s="4"/>
      <c r="CAR32" s="4"/>
      <c r="CAU32" s="4"/>
      <c r="CAV32" s="4"/>
      <c r="CAY32" s="4"/>
      <c r="CAZ32" s="4"/>
      <c r="CBC32" s="4"/>
      <c r="CBD32" s="4"/>
      <c r="CBG32" s="4"/>
      <c r="CBH32" s="4"/>
      <c r="CBK32" s="4"/>
      <c r="CBL32" s="4"/>
      <c r="CBO32" s="4"/>
      <c r="CBP32" s="4"/>
      <c r="CBS32" s="4"/>
      <c r="CBT32" s="4"/>
      <c r="CBW32" s="4"/>
      <c r="CBX32" s="4"/>
      <c r="CCA32" s="4"/>
      <c r="CCB32" s="4"/>
      <c r="CCE32" s="4"/>
      <c r="CCF32" s="4"/>
      <c r="CCI32" s="4"/>
      <c r="CCJ32" s="4"/>
      <c r="CCM32" s="4"/>
      <c r="CCN32" s="4"/>
      <c r="CCQ32" s="4"/>
      <c r="CCR32" s="4"/>
      <c r="CCU32" s="4"/>
      <c r="CCV32" s="4"/>
      <c r="CCY32" s="4"/>
      <c r="CCZ32" s="4"/>
      <c r="CDC32" s="4"/>
      <c r="CDD32" s="4"/>
      <c r="CDG32" s="4"/>
      <c r="CDH32" s="4"/>
      <c r="CDK32" s="4"/>
      <c r="CDL32" s="4"/>
      <c r="CDO32" s="4"/>
      <c r="CDP32" s="4"/>
      <c r="CDS32" s="4"/>
      <c r="CDT32" s="4"/>
      <c r="CDW32" s="4"/>
      <c r="CDX32" s="4"/>
      <c r="CEA32" s="4"/>
      <c r="CEB32" s="4"/>
      <c r="CEE32" s="4"/>
      <c r="CEF32" s="4"/>
      <c r="CEI32" s="4"/>
      <c r="CEJ32" s="4"/>
      <c r="CEM32" s="4"/>
      <c r="CEN32" s="4"/>
      <c r="CEQ32" s="4"/>
      <c r="CER32" s="4"/>
      <c r="CEU32" s="4"/>
      <c r="CEV32" s="4"/>
      <c r="CEY32" s="4"/>
      <c r="CEZ32" s="4"/>
      <c r="CFC32" s="4"/>
      <c r="CFD32" s="4"/>
      <c r="CFG32" s="4"/>
      <c r="CFH32" s="4"/>
      <c r="CFK32" s="4"/>
      <c r="CFL32" s="4"/>
      <c r="CFO32" s="4"/>
      <c r="CFP32" s="4"/>
      <c r="CFS32" s="4"/>
      <c r="CFT32" s="4"/>
      <c r="CFW32" s="4"/>
      <c r="CFX32" s="4"/>
      <c r="CGA32" s="4"/>
      <c r="CGB32" s="4"/>
      <c r="CGE32" s="4"/>
      <c r="CGF32" s="4"/>
      <c r="CGI32" s="4"/>
      <c r="CGJ32" s="4"/>
      <c r="CGM32" s="4"/>
      <c r="CGN32" s="4"/>
      <c r="CGQ32" s="4"/>
      <c r="CGR32" s="4"/>
      <c r="CGU32" s="4"/>
      <c r="CGV32" s="4"/>
      <c r="CGY32" s="4"/>
      <c r="CGZ32" s="4"/>
      <c r="CHC32" s="4"/>
      <c r="CHD32" s="4"/>
      <c r="CHG32" s="4"/>
      <c r="CHH32" s="4"/>
      <c r="CHK32" s="4"/>
      <c r="CHL32" s="4"/>
      <c r="CHO32" s="4"/>
      <c r="CHP32" s="4"/>
      <c r="CHS32" s="4"/>
      <c r="CHT32" s="4"/>
      <c r="CHW32" s="4"/>
      <c r="CHX32" s="4"/>
      <c r="CIA32" s="4"/>
      <c r="CIB32" s="4"/>
      <c r="CIE32" s="4"/>
      <c r="CIF32" s="4"/>
      <c r="CII32" s="4"/>
      <c r="CIJ32" s="4"/>
      <c r="CIM32" s="4"/>
      <c r="CIN32" s="4"/>
      <c r="CIQ32" s="4"/>
      <c r="CIR32" s="4"/>
      <c r="CIU32" s="4"/>
      <c r="CIV32" s="4"/>
      <c r="CIY32" s="4"/>
      <c r="CIZ32" s="4"/>
      <c r="CJC32" s="4"/>
      <c r="CJD32" s="4"/>
      <c r="CJG32" s="4"/>
      <c r="CJH32" s="4"/>
      <c r="CJK32" s="4"/>
      <c r="CJL32" s="4"/>
      <c r="CJO32" s="4"/>
      <c r="CJP32" s="4"/>
      <c r="CJS32" s="4"/>
      <c r="CJT32" s="4"/>
      <c r="CJW32" s="4"/>
      <c r="CJX32" s="4"/>
      <c r="CKA32" s="4"/>
      <c r="CKB32" s="4"/>
      <c r="CKE32" s="4"/>
      <c r="CKF32" s="4"/>
      <c r="CKI32" s="4"/>
      <c r="CKJ32" s="4"/>
      <c r="CKM32" s="4"/>
      <c r="CKN32" s="4"/>
      <c r="CKQ32" s="4"/>
      <c r="CKR32" s="4"/>
      <c r="CKU32" s="4"/>
      <c r="CKV32" s="4"/>
      <c r="CKY32" s="4"/>
      <c r="CKZ32" s="4"/>
      <c r="CLC32" s="4"/>
      <c r="CLD32" s="4"/>
      <c r="CLG32" s="4"/>
      <c r="CLH32" s="4"/>
      <c r="CLK32" s="4"/>
      <c r="CLL32" s="4"/>
      <c r="CLO32" s="4"/>
      <c r="CLP32" s="4"/>
      <c r="CLS32" s="4"/>
      <c r="CLT32" s="4"/>
      <c r="CLW32" s="4"/>
      <c r="CLX32" s="4"/>
      <c r="CMA32" s="4"/>
      <c r="CMB32" s="4"/>
      <c r="CME32" s="4"/>
      <c r="CMF32" s="4"/>
      <c r="CMI32" s="4"/>
      <c r="CMJ32" s="4"/>
      <c r="CMM32" s="4"/>
      <c r="CMN32" s="4"/>
      <c r="CMQ32" s="4"/>
      <c r="CMR32" s="4"/>
      <c r="CMU32" s="4"/>
      <c r="CMV32" s="4"/>
      <c r="CMY32" s="4"/>
      <c r="CMZ32" s="4"/>
      <c r="CNC32" s="4"/>
      <c r="CND32" s="4"/>
      <c r="CNG32" s="4"/>
      <c r="CNH32" s="4"/>
      <c r="CNK32" s="4"/>
      <c r="CNL32" s="4"/>
      <c r="CNO32" s="4"/>
      <c r="CNP32" s="4"/>
      <c r="CNS32" s="4"/>
      <c r="CNT32" s="4"/>
      <c r="CNW32" s="4"/>
      <c r="CNX32" s="4"/>
      <c r="COA32" s="4"/>
      <c r="COB32" s="4"/>
      <c r="COE32" s="4"/>
      <c r="COF32" s="4"/>
      <c r="COI32" s="4"/>
      <c r="COJ32" s="4"/>
      <c r="COM32" s="4"/>
      <c r="CON32" s="4"/>
      <c r="COQ32" s="4"/>
      <c r="COR32" s="4"/>
      <c r="COU32" s="4"/>
      <c r="COV32" s="4"/>
      <c r="COY32" s="4"/>
      <c r="COZ32" s="4"/>
      <c r="CPC32" s="4"/>
      <c r="CPD32" s="4"/>
      <c r="CPG32" s="4"/>
      <c r="CPH32" s="4"/>
      <c r="CPK32" s="4"/>
      <c r="CPL32" s="4"/>
      <c r="CPO32" s="4"/>
      <c r="CPP32" s="4"/>
      <c r="CPS32" s="4"/>
      <c r="CPT32" s="4"/>
      <c r="CPW32" s="4"/>
      <c r="CPX32" s="4"/>
      <c r="CQA32" s="4"/>
      <c r="CQB32" s="4"/>
      <c r="CQE32" s="4"/>
      <c r="CQF32" s="4"/>
      <c r="CQI32" s="4"/>
      <c r="CQJ32" s="4"/>
      <c r="CQM32" s="4"/>
      <c r="CQN32" s="4"/>
      <c r="CQQ32" s="4"/>
      <c r="CQR32" s="4"/>
      <c r="CQU32" s="4"/>
      <c r="CQV32" s="4"/>
      <c r="CQY32" s="4"/>
      <c r="CQZ32" s="4"/>
      <c r="CRC32" s="4"/>
      <c r="CRD32" s="4"/>
      <c r="CRG32" s="4"/>
      <c r="CRH32" s="4"/>
      <c r="CRK32" s="4"/>
      <c r="CRL32" s="4"/>
      <c r="CRO32" s="4"/>
      <c r="CRP32" s="4"/>
      <c r="CRS32" s="4"/>
      <c r="CRT32" s="4"/>
      <c r="CRW32" s="4"/>
      <c r="CRX32" s="4"/>
      <c r="CSA32" s="4"/>
      <c r="CSB32" s="4"/>
      <c r="CSE32" s="4"/>
      <c r="CSF32" s="4"/>
      <c r="CSI32" s="4"/>
      <c r="CSJ32" s="4"/>
      <c r="CSM32" s="4"/>
      <c r="CSN32" s="4"/>
      <c r="CSQ32" s="4"/>
      <c r="CSR32" s="4"/>
      <c r="CSU32" s="4"/>
      <c r="CSV32" s="4"/>
      <c r="CSY32" s="4"/>
      <c r="CSZ32" s="4"/>
      <c r="CTC32" s="4"/>
      <c r="CTD32" s="4"/>
      <c r="CTG32" s="4"/>
      <c r="CTH32" s="4"/>
      <c r="CTK32" s="4"/>
      <c r="CTL32" s="4"/>
      <c r="CTO32" s="4"/>
      <c r="CTP32" s="4"/>
      <c r="CTS32" s="4"/>
      <c r="CTT32" s="4"/>
      <c r="CTW32" s="4"/>
      <c r="CTX32" s="4"/>
      <c r="CUA32" s="4"/>
      <c r="CUB32" s="4"/>
      <c r="CUE32" s="4"/>
      <c r="CUF32" s="4"/>
      <c r="CUI32" s="4"/>
      <c r="CUJ32" s="4"/>
      <c r="CUM32" s="4"/>
      <c r="CUN32" s="4"/>
      <c r="CUQ32" s="4"/>
      <c r="CUR32" s="4"/>
      <c r="CUU32" s="4"/>
      <c r="CUV32" s="4"/>
      <c r="CUY32" s="4"/>
      <c r="CUZ32" s="4"/>
      <c r="CVC32" s="4"/>
      <c r="CVD32" s="4"/>
      <c r="CVG32" s="4"/>
      <c r="CVH32" s="4"/>
      <c r="CVK32" s="4"/>
      <c r="CVL32" s="4"/>
      <c r="CVO32" s="4"/>
      <c r="CVP32" s="4"/>
      <c r="CVS32" s="4"/>
      <c r="CVT32" s="4"/>
      <c r="CVW32" s="4"/>
      <c r="CVX32" s="4"/>
      <c r="CWA32" s="4"/>
      <c r="CWB32" s="4"/>
      <c r="CWE32" s="4"/>
      <c r="CWF32" s="4"/>
      <c r="CWI32" s="4"/>
      <c r="CWJ32" s="4"/>
      <c r="CWM32" s="4"/>
      <c r="CWN32" s="4"/>
      <c r="CWQ32" s="4"/>
      <c r="CWR32" s="4"/>
      <c r="CWU32" s="4"/>
      <c r="CWV32" s="4"/>
      <c r="CWY32" s="4"/>
      <c r="CWZ32" s="4"/>
      <c r="CXC32" s="4"/>
      <c r="CXD32" s="4"/>
      <c r="CXG32" s="4"/>
      <c r="CXH32" s="4"/>
      <c r="CXK32" s="4"/>
      <c r="CXL32" s="4"/>
      <c r="CXO32" s="4"/>
      <c r="CXP32" s="4"/>
      <c r="CXS32" s="4"/>
      <c r="CXT32" s="4"/>
      <c r="CXW32" s="4"/>
      <c r="CXX32" s="4"/>
      <c r="CYA32" s="4"/>
      <c r="CYB32" s="4"/>
      <c r="CYE32" s="4"/>
      <c r="CYF32" s="4"/>
      <c r="CYI32" s="4"/>
      <c r="CYJ32" s="4"/>
      <c r="CYM32" s="4"/>
      <c r="CYN32" s="4"/>
      <c r="CYQ32" s="4"/>
      <c r="CYR32" s="4"/>
      <c r="CYU32" s="4"/>
      <c r="CYV32" s="4"/>
      <c r="CYY32" s="4"/>
      <c r="CYZ32" s="4"/>
      <c r="CZC32" s="4"/>
      <c r="CZD32" s="4"/>
      <c r="CZG32" s="4"/>
      <c r="CZH32" s="4"/>
      <c r="CZK32" s="4"/>
      <c r="CZL32" s="4"/>
      <c r="CZO32" s="4"/>
      <c r="CZP32" s="4"/>
      <c r="CZS32" s="4"/>
      <c r="CZT32" s="4"/>
      <c r="CZW32" s="4"/>
      <c r="CZX32" s="4"/>
      <c r="DAA32" s="4"/>
      <c r="DAB32" s="4"/>
      <c r="DAE32" s="4"/>
      <c r="DAF32" s="4"/>
      <c r="DAI32" s="4"/>
      <c r="DAJ32" s="4"/>
      <c r="DAM32" s="4"/>
      <c r="DAN32" s="4"/>
      <c r="DAQ32" s="4"/>
      <c r="DAR32" s="4"/>
      <c r="DAU32" s="4"/>
      <c r="DAV32" s="4"/>
      <c r="DAY32" s="4"/>
      <c r="DAZ32" s="4"/>
      <c r="DBC32" s="4"/>
      <c r="DBD32" s="4"/>
      <c r="DBG32" s="4"/>
      <c r="DBH32" s="4"/>
      <c r="DBK32" s="4"/>
      <c r="DBL32" s="4"/>
      <c r="DBO32" s="4"/>
      <c r="DBP32" s="4"/>
      <c r="DBS32" s="4"/>
      <c r="DBT32" s="4"/>
      <c r="DBW32" s="4"/>
      <c r="DBX32" s="4"/>
      <c r="DCA32" s="4"/>
      <c r="DCB32" s="4"/>
      <c r="DCE32" s="4"/>
      <c r="DCF32" s="4"/>
      <c r="DCI32" s="4"/>
      <c r="DCJ32" s="4"/>
      <c r="DCM32" s="4"/>
      <c r="DCN32" s="4"/>
      <c r="DCQ32" s="4"/>
      <c r="DCR32" s="4"/>
      <c r="DCU32" s="4"/>
      <c r="DCV32" s="4"/>
      <c r="DCY32" s="4"/>
      <c r="DCZ32" s="4"/>
      <c r="DDC32" s="4"/>
      <c r="DDD32" s="4"/>
      <c r="DDG32" s="4"/>
      <c r="DDH32" s="4"/>
      <c r="DDK32" s="4"/>
      <c r="DDL32" s="4"/>
      <c r="DDO32" s="4"/>
      <c r="DDP32" s="4"/>
      <c r="DDS32" s="4"/>
      <c r="DDT32" s="4"/>
      <c r="DDW32" s="4"/>
      <c r="DDX32" s="4"/>
      <c r="DEA32" s="4"/>
      <c r="DEB32" s="4"/>
      <c r="DEE32" s="4"/>
      <c r="DEF32" s="4"/>
      <c r="DEI32" s="4"/>
      <c r="DEJ32" s="4"/>
      <c r="DEM32" s="4"/>
      <c r="DEN32" s="4"/>
      <c r="DEQ32" s="4"/>
      <c r="DER32" s="4"/>
      <c r="DEU32" s="4"/>
      <c r="DEV32" s="4"/>
      <c r="DEY32" s="4"/>
      <c r="DEZ32" s="4"/>
      <c r="DFC32" s="4"/>
      <c r="DFD32" s="4"/>
      <c r="DFG32" s="4"/>
      <c r="DFH32" s="4"/>
      <c r="DFK32" s="4"/>
      <c r="DFL32" s="4"/>
      <c r="DFO32" s="4"/>
      <c r="DFP32" s="4"/>
      <c r="DFS32" s="4"/>
      <c r="DFT32" s="4"/>
      <c r="DFW32" s="4"/>
      <c r="DFX32" s="4"/>
      <c r="DGA32" s="4"/>
      <c r="DGB32" s="4"/>
      <c r="DGE32" s="4"/>
      <c r="DGF32" s="4"/>
      <c r="DGI32" s="4"/>
      <c r="DGJ32" s="4"/>
      <c r="DGM32" s="4"/>
      <c r="DGN32" s="4"/>
      <c r="DGQ32" s="4"/>
      <c r="DGR32" s="4"/>
      <c r="DGU32" s="4"/>
      <c r="DGV32" s="4"/>
      <c r="DGY32" s="4"/>
      <c r="DGZ32" s="4"/>
      <c r="DHC32" s="4"/>
      <c r="DHD32" s="4"/>
      <c r="DHG32" s="4"/>
      <c r="DHH32" s="4"/>
      <c r="DHK32" s="4"/>
      <c r="DHL32" s="4"/>
      <c r="DHO32" s="4"/>
      <c r="DHP32" s="4"/>
      <c r="DHS32" s="4"/>
      <c r="DHT32" s="4"/>
      <c r="DHW32" s="4"/>
      <c r="DHX32" s="4"/>
      <c r="DIA32" s="4"/>
      <c r="DIB32" s="4"/>
      <c r="DIE32" s="4"/>
      <c r="DIF32" s="4"/>
      <c r="DII32" s="4"/>
      <c r="DIJ32" s="4"/>
      <c r="DIM32" s="4"/>
      <c r="DIN32" s="4"/>
      <c r="DIQ32" s="4"/>
      <c r="DIR32" s="4"/>
      <c r="DIU32" s="4"/>
      <c r="DIV32" s="4"/>
      <c r="DIY32" s="4"/>
      <c r="DIZ32" s="4"/>
      <c r="DJC32" s="4"/>
      <c r="DJD32" s="4"/>
      <c r="DJG32" s="4"/>
      <c r="DJH32" s="4"/>
      <c r="DJK32" s="4"/>
      <c r="DJL32" s="4"/>
      <c r="DJO32" s="4"/>
      <c r="DJP32" s="4"/>
      <c r="DJS32" s="4"/>
      <c r="DJT32" s="4"/>
      <c r="DJW32" s="4"/>
      <c r="DJX32" s="4"/>
      <c r="DKA32" s="4"/>
      <c r="DKB32" s="4"/>
      <c r="DKE32" s="4"/>
      <c r="DKF32" s="4"/>
      <c r="DKI32" s="4"/>
      <c r="DKJ32" s="4"/>
      <c r="DKM32" s="4"/>
      <c r="DKN32" s="4"/>
      <c r="DKQ32" s="4"/>
      <c r="DKR32" s="4"/>
      <c r="DKU32" s="4"/>
      <c r="DKV32" s="4"/>
      <c r="DKY32" s="4"/>
      <c r="DKZ32" s="4"/>
      <c r="DLC32" s="4"/>
      <c r="DLD32" s="4"/>
      <c r="DLG32" s="4"/>
      <c r="DLH32" s="4"/>
      <c r="DLK32" s="4"/>
      <c r="DLL32" s="4"/>
      <c r="DLO32" s="4"/>
      <c r="DLP32" s="4"/>
      <c r="DLS32" s="4"/>
      <c r="DLT32" s="4"/>
      <c r="DLW32" s="4"/>
      <c r="DLX32" s="4"/>
      <c r="DMA32" s="4"/>
      <c r="DMB32" s="4"/>
      <c r="DME32" s="4"/>
      <c r="DMF32" s="4"/>
      <c r="DMI32" s="4"/>
      <c r="DMJ32" s="4"/>
      <c r="DMM32" s="4"/>
      <c r="DMN32" s="4"/>
      <c r="DMQ32" s="4"/>
      <c r="DMR32" s="4"/>
      <c r="DMU32" s="4"/>
      <c r="DMV32" s="4"/>
      <c r="DMY32" s="4"/>
      <c r="DMZ32" s="4"/>
      <c r="DNC32" s="4"/>
      <c r="DND32" s="4"/>
      <c r="DNG32" s="4"/>
      <c r="DNH32" s="4"/>
      <c r="DNK32" s="4"/>
      <c r="DNL32" s="4"/>
      <c r="DNO32" s="4"/>
      <c r="DNP32" s="4"/>
      <c r="DNS32" s="4"/>
      <c r="DNT32" s="4"/>
      <c r="DNW32" s="4"/>
      <c r="DNX32" s="4"/>
      <c r="DOA32" s="4"/>
      <c r="DOB32" s="4"/>
      <c r="DOE32" s="4"/>
      <c r="DOF32" s="4"/>
      <c r="DOI32" s="4"/>
      <c r="DOJ32" s="4"/>
      <c r="DOM32" s="4"/>
      <c r="DON32" s="4"/>
      <c r="DOQ32" s="4"/>
      <c r="DOR32" s="4"/>
      <c r="DOU32" s="4"/>
      <c r="DOV32" s="4"/>
      <c r="DOY32" s="4"/>
      <c r="DOZ32" s="4"/>
      <c r="DPC32" s="4"/>
      <c r="DPD32" s="4"/>
      <c r="DPG32" s="4"/>
      <c r="DPH32" s="4"/>
      <c r="DPK32" s="4"/>
      <c r="DPL32" s="4"/>
      <c r="DPO32" s="4"/>
      <c r="DPP32" s="4"/>
      <c r="DPS32" s="4"/>
      <c r="DPT32" s="4"/>
      <c r="DPW32" s="4"/>
      <c r="DPX32" s="4"/>
      <c r="DQA32" s="4"/>
      <c r="DQB32" s="4"/>
      <c r="DQE32" s="4"/>
      <c r="DQF32" s="4"/>
      <c r="DQI32" s="4"/>
      <c r="DQJ32" s="4"/>
      <c r="DQM32" s="4"/>
      <c r="DQN32" s="4"/>
      <c r="DQQ32" s="4"/>
      <c r="DQR32" s="4"/>
      <c r="DQU32" s="4"/>
      <c r="DQV32" s="4"/>
      <c r="DQY32" s="4"/>
      <c r="DQZ32" s="4"/>
      <c r="DRC32" s="4"/>
      <c r="DRD32" s="4"/>
      <c r="DRG32" s="4"/>
      <c r="DRH32" s="4"/>
      <c r="DRK32" s="4"/>
      <c r="DRL32" s="4"/>
      <c r="DRO32" s="4"/>
      <c r="DRP32" s="4"/>
      <c r="DRS32" s="4"/>
      <c r="DRT32" s="4"/>
      <c r="DRW32" s="4"/>
      <c r="DRX32" s="4"/>
      <c r="DSA32" s="4"/>
      <c r="DSB32" s="4"/>
      <c r="DSE32" s="4"/>
      <c r="DSF32" s="4"/>
      <c r="DSI32" s="4"/>
      <c r="DSJ32" s="4"/>
      <c r="DSM32" s="4"/>
      <c r="DSN32" s="4"/>
      <c r="DSQ32" s="4"/>
      <c r="DSR32" s="4"/>
      <c r="DSU32" s="4"/>
      <c r="DSV32" s="4"/>
      <c r="DSY32" s="4"/>
      <c r="DSZ32" s="4"/>
      <c r="DTC32" s="4"/>
      <c r="DTD32" s="4"/>
      <c r="DTG32" s="4"/>
      <c r="DTH32" s="4"/>
      <c r="DTK32" s="4"/>
      <c r="DTL32" s="4"/>
      <c r="DTO32" s="4"/>
      <c r="DTP32" s="4"/>
      <c r="DTS32" s="4"/>
      <c r="DTT32" s="4"/>
      <c r="DTW32" s="4"/>
      <c r="DTX32" s="4"/>
      <c r="DUA32" s="4"/>
      <c r="DUB32" s="4"/>
      <c r="DUE32" s="4"/>
      <c r="DUF32" s="4"/>
      <c r="DUI32" s="4"/>
      <c r="DUJ32" s="4"/>
      <c r="DUM32" s="4"/>
      <c r="DUN32" s="4"/>
      <c r="DUQ32" s="4"/>
      <c r="DUR32" s="4"/>
      <c r="DUU32" s="4"/>
      <c r="DUV32" s="4"/>
      <c r="DUY32" s="4"/>
      <c r="DUZ32" s="4"/>
      <c r="DVC32" s="4"/>
      <c r="DVD32" s="4"/>
      <c r="DVG32" s="4"/>
      <c r="DVH32" s="4"/>
      <c r="DVK32" s="4"/>
      <c r="DVL32" s="4"/>
      <c r="DVO32" s="4"/>
      <c r="DVP32" s="4"/>
      <c r="DVS32" s="4"/>
      <c r="DVT32" s="4"/>
      <c r="DVW32" s="4"/>
      <c r="DVX32" s="4"/>
      <c r="DWA32" s="4"/>
      <c r="DWB32" s="4"/>
      <c r="DWE32" s="4"/>
      <c r="DWF32" s="4"/>
      <c r="DWI32" s="4"/>
      <c r="DWJ32" s="4"/>
      <c r="DWM32" s="4"/>
      <c r="DWN32" s="4"/>
      <c r="DWQ32" s="4"/>
      <c r="DWR32" s="4"/>
      <c r="DWU32" s="4"/>
      <c r="DWV32" s="4"/>
      <c r="DWY32" s="4"/>
      <c r="DWZ32" s="4"/>
      <c r="DXC32" s="4"/>
      <c r="DXD32" s="4"/>
      <c r="DXG32" s="4"/>
      <c r="DXH32" s="4"/>
      <c r="DXK32" s="4"/>
      <c r="DXL32" s="4"/>
      <c r="DXO32" s="4"/>
      <c r="DXP32" s="4"/>
      <c r="DXS32" s="4"/>
      <c r="DXT32" s="4"/>
      <c r="DXW32" s="4"/>
      <c r="DXX32" s="4"/>
      <c r="DYA32" s="4"/>
      <c r="DYB32" s="4"/>
      <c r="DYE32" s="4"/>
      <c r="DYF32" s="4"/>
      <c r="DYI32" s="4"/>
      <c r="DYJ32" s="4"/>
      <c r="DYM32" s="4"/>
      <c r="DYN32" s="4"/>
      <c r="DYQ32" s="4"/>
      <c r="DYR32" s="4"/>
      <c r="DYU32" s="4"/>
      <c r="DYV32" s="4"/>
      <c r="DYY32" s="4"/>
      <c r="DYZ32" s="4"/>
      <c r="DZC32" s="4"/>
      <c r="DZD32" s="4"/>
      <c r="DZG32" s="4"/>
      <c r="DZH32" s="4"/>
      <c r="DZK32" s="4"/>
      <c r="DZL32" s="4"/>
      <c r="DZO32" s="4"/>
      <c r="DZP32" s="4"/>
      <c r="DZS32" s="4"/>
      <c r="DZT32" s="4"/>
      <c r="DZW32" s="4"/>
      <c r="DZX32" s="4"/>
      <c r="EAA32" s="4"/>
      <c r="EAB32" s="4"/>
      <c r="EAE32" s="4"/>
      <c r="EAF32" s="4"/>
      <c r="EAI32" s="4"/>
      <c r="EAJ32" s="4"/>
      <c r="EAM32" s="4"/>
      <c r="EAN32" s="4"/>
      <c r="EAQ32" s="4"/>
      <c r="EAR32" s="4"/>
      <c r="EAU32" s="4"/>
      <c r="EAV32" s="4"/>
      <c r="EAY32" s="4"/>
      <c r="EAZ32" s="4"/>
      <c r="EBC32" s="4"/>
      <c r="EBD32" s="4"/>
      <c r="EBG32" s="4"/>
      <c r="EBH32" s="4"/>
      <c r="EBK32" s="4"/>
      <c r="EBL32" s="4"/>
      <c r="EBO32" s="4"/>
      <c r="EBP32" s="4"/>
      <c r="EBS32" s="4"/>
      <c r="EBT32" s="4"/>
      <c r="EBW32" s="4"/>
      <c r="EBX32" s="4"/>
      <c r="ECA32" s="4"/>
      <c r="ECB32" s="4"/>
      <c r="ECE32" s="4"/>
      <c r="ECF32" s="4"/>
      <c r="ECI32" s="4"/>
      <c r="ECJ32" s="4"/>
      <c r="ECM32" s="4"/>
      <c r="ECN32" s="4"/>
      <c r="ECQ32" s="4"/>
      <c r="ECR32" s="4"/>
      <c r="ECU32" s="4"/>
      <c r="ECV32" s="4"/>
      <c r="ECY32" s="4"/>
      <c r="ECZ32" s="4"/>
      <c r="EDC32" s="4"/>
      <c r="EDD32" s="4"/>
      <c r="EDG32" s="4"/>
      <c r="EDH32" s="4"/>
      <c r="EDK32" s="4"/>
      <c r="EDL32" s="4"/>
      <c r="EDO32" s="4"/>
      <c r="EDP32" s="4"/>
      <c r="EDS32" s="4"/>
      <c r="EDT32" s="4"/>
      <c r="EDW32" s="4"/>
      <c r="EDX32" s="4"/>
      <c r="EEA32" s="4"/>
      <c r="EEB32" s="4"/>
      <c r="EEE32" s="4"/>
      <c r="EEF32" s="4"/>
      <c r="EEI32" s="4"/>
      <c r="EEJ32" s="4"/>
      <c r="EEM32" s="4"/>
      <c r="EEN32" s="4"/>
      <c r="EEQ32" s="4"/>
      <c r="EER32" s="4"/>
      <c r="EEU32" s="4"/>
      <c r="EEV32" s="4"/>
      <c r="EEY32" s="4"/>
      <c r="EEZ32" s="4"/>
      <c r="EFC32" s="4"/>
      <c r="EFD32" s="4"/>
      <c r="EFG32" s="4"/>
      <c r="EFH32" s="4"/>
      <c r="EFK32" s="4"/>
      <c r="EFL32" s="4"/>
      <c r="EFO32" s="4"/>
      <c r="EFP32" s="4"/>
      <c r="EFS32" s="4"/>
      <c r="EFT32" s="4"/>
      <c r="EFW32" s="4"/>
      <c r="EFX32" s="4"/>
      <c r="EGA32" s="4"/>
      <c r="EGB32" s="4"/>
      <c r="EGE32" s="4"/>
      <c r="EGF32" s="4"/>
      <c r="EGI32" s="4"/>
      <c r="EGJ32" s="4"/>
      <c r="EGM32" s="4"/>
      <c r="EGN32" s="4"/>
      <c r="EGQ32" s="4"/>
      <c r="EGR32" s="4"/>
      <c r="EGU32" s="4"/>
      <c r="EGV32" s="4"/>
      <c r="EGY32" s="4"/>
      <c r="EGZ32" s="4"/>
      <c r="EHC32" s="4"/>
      <c r="EHD32" s="4"/>
      <c r="EHG32" s="4"/>
      <c r="EHH32" s="4"/>
      <c r="EHK32" s="4"/>
      <c r="EHL32" s="4"/>
      <c r="EHO32" s="4"/>
      <c r="EHP32" s="4"/>
      <c r="EHS32" s="4"/>
      <c r="EHT32" s="4"/>
      <c r="EHW32" s="4"/>
      <c r="EHX32" s="4"/>
      <c r="EIA32" s="4"/>
      <c r="EIB32" s="4"/>
      <c r="EIE32" s="4"/>
      <c r="EIF32" s="4"/>
      <c r="EII32" s="4"/>
      <c r="EIJ32" s="4"/>
      <c r="EIM32" s="4"/>
      <c r="EIN32" s="4"/>
      <c r="EIQ32" s="4"/>
      <c r="EIR32" s="4"/>
      <c r="EIU32" s="4"/>
      <c r="EIV32" s="4"/>
      <c r="EIY32" s="4"/>
      <c r="EIZ32" s="4"/>
      <c r="EJC32" s="4"/>
      <c r="EJD32" s="4"/>
      <c r="EJG32" s="4"/>
      <c r="EJH32" s="4"/>
      <c r="EJK32" s="4"/>
      <c r="EJL32" s="4"/>
      <c r="EJO32" s="4"/>
      <c r="EJP32" s="4"/>
      <c r="EJS32" s="4"/>
      <c r="EJT32" s="4"/>
      <c r="EJW32" s="4"/>
      <c r="EJX32" s="4"/>
      <c r="EKA32" s="4"/>
      <c r="EKB32" s="4"/>
      <c r="EKE32" s="4"/>
      <c r="EKF32" s="4"/>
      <c r="EKI32" s="4"/>
      <c r="EKJ32" s="4"/>
      <c r="EKM32" s="4"/>
      <c r="EKN32" s="4"/>
      <c r="EKQ32" s="4"/>
      <c r="EKR32" s="4"/>
      <c r="EKU32" s="4"/>
      <c r="EKV32" s="4"/>
      <c r="EKY32" s="4"/>
      <c r="EKZ32" s="4"/>
      <c r="ELC32" s="4"/>
      <c r="ELD32" s="4"/>
      <c r="ELG32" s="4"/>
      <c r="ELH32" s="4"/>
      <c r="ELK32" s="4"/>
      <c r="ELL32" s="4"/>
      <c r="ELO32" s="4"/>
      <c r="ELP32" s="4"/>
      <c r="ELS32" s="4"/>
      <c r="ELT32" s="4"/>
      <c r="ELW32" s="4"/>
      <c r="ELX32" s="4"/>
      <c r="EMA32" s="4"/>
      <c r="EMB32" s="4"/>
      <c r="EME32" s="4"/>
      <c r="EMF32" s="4"/>
      <c r="EMI32" s="4"/>
      <c r="EMJ32" s="4"/>
      <c r="EMM32" s="4"/>
      <c r="EMN32" s="4"/>
      <c r="EMQ32" s="4"/>
      <c r="EMR32" s="4"/>
      <c r="EMU32" s="4"/>
      <c r="EMV32" s="4"/>
      <c r="EMY32" s="4"/>
      <c r="EMZ32" s="4"/>
      <c r="ENC32" s="4"/>
      <c r="END32" s="4"/>
      <c r="ENG32" s="4"/>
      <c r="ENH32" s="4"/>
      <c r="ENK32" s="4"/>
      <c r="ENL32" s="4"/>
      <c r="ENO32" s="4"/>
      <c r="ENP32" s="4"/>
      <c r="ENS32" s="4"/>
      <c r="ENT32" s="4"/>
      <c r="ENW32" s="4"/>
      <c r="ENX32" s="4"/>
      <c r="EOA32" s="4"/>
      <c r="EOB32" s="4"/>
      <c r="EOE32" s="4"/>
      <c r="EOF32" s="4"/>
      <c r="EOI32" s="4"/>
      <c r="EOJ32" s="4"/>
      <c r="EOM32" s="4"/>
      <c r="EON32" s="4"/>
      <c r="EOQ32" s="4"/>
      <c r="EOR32" s="4"/>
      <c r="EOU32" s="4"/>
      <c r="EOV32" s="4"/>
      <c r="EOY32" s="4"/>
      <c r="EOZ32" s="4"/>
      <c r="EPC32" s="4"/>
      <c r="EPD32" s="4"/>
      <c r="EPG32" s="4"/>
      <c r="EPH32" s="4"/>
      <c r="EPK32" s="4"/>
      <c r="EPL32" s="4"/>
      <c r="EPO32" s="4"/>
      <c r="EPP32" s="4"/>
      <c r="EPS32" s="4"/>
      <c r="EPT32" s="4"/>
      <c r="EPW32" s="4"/>
      <c r="EPX32" s="4"/>
      <c r="EQA32" s="4"/>
      <c r="EQB32" s="4"/>
      <c r="EQE32" s="4"/>
      <c r="EQF32" s="4"/>
      <c r="EQI32" s="4"/>
      <c r="EQJ32" s="4"/>
      <c r="EQM32" s="4"/>
      <c r="EQN32" s="4"/>
      <c r="EQQ32" s="4"/>
      <c r="EQR32" s="4"/>
      <c r="EQU32" s="4"/>
      <c r="EQV32" s="4"/>
      <c r="EQY32" s="4"/>
      <c r="EQZ32" s="4"/>
      <c r="ERC32" s="4"/>
      <c r="ERD32" s="4"/>
      <c r="ERG32" s="4"/>
      <c r="ERH32" s="4"/>
      <c r="ERK32" s="4"/>
      <c r="ERL32" s="4"/>
      <c r="ERO32" s="4"/>
      <c r="ERP32" s="4"/>
      <c r="ERS32" s="4"/>
      <c r="ERT32" s="4"/>
      <c r="ERW32" s="4"/>
      <c r="ERX32" s="4"/>
      <c r="ESA32" s="4"/>
      <c r="ESB32" s="4"/>
      <c r="ESE32" s="4"/>
      <c r="ESF32" s="4"/>
      <c r="ESI32" s="4"/>
      <c r="ESJ32" s="4"/>
      <c r="ESM32" s="4"/>
      <c r="ESN32" s="4"/>
      <c r="ESQ32" s="4"/>
      <c r="ESR32" s="4"/>
      <c r="ESU32" s="4"/>
      <c r="ESV32" s="4"/>
      <c r="ESY32" s="4"/>
      <c r="ESZ32" s="4"/>
      <c r="ETC32" s="4"/>
      <c r="ETD32" s="4"/>
      <c r="ETG32" s="4"/>
      <c r="ETH32" s="4"/>
      <c r="ETK32" s="4"/>
      <c r="ETL32" s="4"/>
      <c r="ETO32" s="4"/>
      <c r="ETP32" s="4"/>
      <c r="ETS32" s="4"/>
      <c r="ETT32" s="4"/>
      <c r="ETW32" s="4"/>
      <c r="ETX32" s="4"/>
      <c r="EUA32" s="4"/>
      <c r="EUB32" s="4"/>
      <c r="EUE32" s="4"/>
      <c r="EUF32" s="4"/>
      <c r="EUI32" s="4"/>
      <c r="EUJ32" s="4"/>
      <c r="EUM32" s="4"/>
      <c r="EUN32" s="4"/>
      <c r="EUQ32" s="4"/>
      <c r="EUR32" s="4"/>
      <c r="EUU32" s="4"/>
      <c r="EUV32" s="4"/>
      <c r="EUY32" s="4"/>
      <c r="EUZ32" s="4"/>
      <c r="EVC32" s="4"/>
      <c r="EVD32" s="4"/>
      <c r="EVG32" s="4"/>
      <c r="EVH32" s="4"/>
      <c r="EVK32" s="4"/>
      <c r="EVL32" s="4"/>
      <c r="EVO32" s="4"/>
      <c r="EVP32" s="4"/>
      <c r="EVS32" s="4"/>
      <c r="EVT32" s="4"/>
      <c r="EVW32" s="4"/>
      <c r="EVX32" s="4"/>
      <c r="EWA32" s="4"/>
      <c r="EWB32" s="4"/>
      <c r="EWE32" s="4"/>
      <c r="EWF32" s="4"/>
      <c r="EWI32" s="4"/>
      <c r="EWJ32" s="4"/>
      <c r="EWM32" s="4"/>
      <c r="EWN32" s="4"/>
      <c r="EWQ32" s="4"/>
      <c r="EWR32" s="4"/>
      <c r="EWU32" s="4"/>
      <c r="EWV32" s="4"/>
      <c r="EWY32" s="4"/>
      <c r="EWZ32" s="4"/>
      <c r="EXC32" s="4"/>
      <c r="EXD32" s="4"/>
      <c r="EXG32" s="4"/>
      <c r="EXH32" s="4"/>
      <c r="EXK32" s="4"/>
      <c r="EXL32" s="4"/>
      <c r="EXO32" s="4"/>
      <c r="EXP32" s="4"/>
      <c r="EXS32" s="4"/>
      <c r="EXT32" s="4"/>
      <c r="EXW32" s="4"/>
      <c r="EXX32" s="4"/>
      <c r="EYA32" s="4"/>
      <c r="EYB32" s="4"/>
      <c r="EYE32" s="4"/>
      <c r="EYF32" s="4"/>
      <c r="EYI32" s="4"/>
      <c r="EYJ32" s="4"/>
      <c r="EYM32" s="4"/>
      <c r="EYN32" s="4"/>
      <c r="EYQ32" s="4"/>
      <c r="EYR32" s="4"/>
      <c r="EYU32" s="4"/>
      <c r="EYV32" s="4"/>
      <c r="EYY32" s="4"/>
      <c r="EYZ32" s="4"/>
      <c r="EZC32" s="4"/>
      <c r="EZD32" s="4"/>
      <c r="EZG32" s="4"/>
      <c r="EZH32" s="4"/>
      <c r="EZK32" s="4"/>
      <c r="EZL32" s="4"/>
      <c r="EZO32" s="4"/>
      <c r="EZP32" s="4"/>
      <c r="EZS32" s="4"/>
      <c r="EZT32" s="4"/>
      <c r="EZW32" s="4"/>
      <c r="EZX32" s="4"/>
      <c r="FAA32" s="4"/>
      <c r="FAB32" s="4"/>
      <c r="FAE32" s="4"/>
      <c r="FAF32" s="4"/>
      <c r="FAI32" s="4"/>
      <c r="FAJ32" s="4"/>
      <c r="FAM32" s="4"/>
      <c r="FAN32" s="4"/>
      <c r="FAQ32" s="4"/>
      <c r="FAR32" s="4"/>
      <c r="FAU32" s="4"/>
      <c r="FAV32" s="4"/>
      <c r="FAY32" s="4"/>
      <c r="FAZ32" s="4"/>
      <c r="FBC32" s="4"/>
      <c r="FBD32" s="4"/>
      <c r="FBG32" s="4"/>
      <c r="FBH32" s="4"/>
      <c r="FBK32" s="4"/>
      <c r="FBL32" s="4"/>
      <c r="FBO32" s="4"/>
      <c r="FBP32" s="4"/>
      <c r="FBS32" s="4"/>
      <c r="FBT32" s="4"/>
      <c r="FBW32" s="4"/>
      <c r="FBX32" s="4"/>
      <c r="FCA32" s="4"/>
      <c r="FCB32" s="4"/>
      <c r="FCE32" s="4"/>
      <c r="FCF32" s="4"/>
      <c r="FCI32" s="4"/>
      <c r="FCJ32" s="4"/>
      <c r="FCM32" s="4"/>
      <c r="FCN32" s="4"/>
      <c r="FCQ32" s="4"/>
      <c r="FCR32" s="4"/>
      <c r="FCU32" s="4"/>
      <c r="FCV32" s="4"/>
      <c r="FCY32" s="4"/>
      <c r="FCZ32" s="4"/>
      <c r="FDC32" s="4"/>
      <c r="FDD32" s="4"/>
      <c r="FDG32" s="4"/>
      <c r="FDH32" s="4"/>
      <c r="FDK32" s="4"/>
      <c r="FDL32" s="4"/>
      <c r="FDO32" s="4"/>
      <c r="FDP32" s="4"/>
      <c r="FDS32" s="4"/>
      <c r="FDT32" s="4"/>
      <c r="FDW32" s="4"/>
      <c r="FDX32" s="4"/>
      <c r="FEA32" s="4"/>
      <c r="FEB32" s="4"/>
      <c r="FEE32" s="4"/>
      <c r="FEF32" s="4"/>
      <c r="FEI32" s="4"/>
      <c r="FEJ32" s="4"/>
      <c r="FEM32" s="4"/>
      <c r="FEN32" s="4"/>
      <c r="FEQ32" s="4"/>
      <c r="FER32" s="4"/>
      <c r="FEU32" s="4"/>
      <c r="FEV32" s="4"/>
      <c r="FEY32" s="4"/>
      <c r="FEZ32" s="4"/>
      <c r="FFC32" s="4"/>
      <c r="FFD32" s="4"/>
      <c r="FFG32" s="4"/>
      <c r="FFH32" s="4"/>
      <c r="FFK32" s="4"/>
      <c r="FFL32" s="4"/>
      <c r="FFO32" s="4"/>
      <c r="FFP32" s="4"/>
      <c r="FFS32" s="4"/>
      <c r="FFT32" s="4"/>
      <c r="FFW32" s="4"/>
      <c r="FFX32" s="4"/>
      <c r="FGA32" s="4"/>
      <c r="FGB32" s="4"/>
      <c r="FGE32" s="4"/>
      <c r="FGF32" s="4"/>
      <c r="FGI32" s="4"/>
      <c r="FGJ32" s="4"/>
      <c r="FGM32" s="4"/>
      <c r="FGN32" s="4"/>
      <c r="FGQ32" s="4"/>
      <c r="FGR32" s="4"/>
      <c r="FGU32" s="4"/>
      <c r="FGV32" s="4"/>
      <c r="FGY32" s="4"/>
      <c r="FGZ32" s="4"/>
      <c r="FHC32" s="4"/>
      <c r="FHD32" s="4"/>
      <c r="FHG32" s="4"/>
      <c r="FHH32" s="4"/>
      <c r="FHK32" s="4"/>
      <c r="FHL32" s="4"/>
      <c r="FHO32" s="4"/>
      <c r="FHP32" s="4"/>
      <c r="FHS32" s="4"/>
      <c r="FHT32" s="4"/>
      <c r="FHW32" s="4"/>
      <c r="FHX32" s="4"/>
      <c r="FIA32" s="4"/>
      <c r="FIB32" s="4"/>
      <c r="FIE32" s="4"/>
      <c r="FIF32" s="4"/>
      <c r="FII32" s="4"/>
      <c r="FIJ32" s="4"/>
      <c r="FIM32" s="4"/>
      <c r="FIN32" s="4"/>
      <c r="FIQ32" s="4"/>
      <c r="FIR32" s="4"/>
      <c r="FIU32" s="4"/>
      <c r="FIV32" s="4"/>
      <c r="FIY32" s="4"/>
      <c r="FIZ32" s="4"/>
      <c r="FJC32" s="4"/>
      <c r="FJD32" s="4"/>
      <c r="FJG32" s="4"/>
      <c r="FJH32" s="4"/>
      <c r="FJK32" s="4"/>
      <c r="FJL32" s="4"/>
      <c r="FJO32" s="4"/>
      <c r="FJP32" s="4"/>
      <c r="FJS32" s="4"/>
      <c r="FJT32" s="4"/>
      <c r="FJW32" s="4"/>
      <c r="FJX32" s="4"/>
      <c r="FKA32" s="4"/>
      <c r="FKB32" s="4"/>
      <c r="FKE32" s="4"/>
      <c r="FKF32" s="4"/>
      <c r="FKI32" s="4"/>
      <c r="FKJ32" s="4"/>
      <c r="FKM32" s="4"/>
      <c r="FKN32" s="4"/>
      <c r="FKQ32" s="4"/>
      <c r="FKR32" s="4"/>
      <c r="FKU32" s="4"/>
      <c r="FKV32" s="4"/>
      <c r="FKY32" s="4"/>
      <c r="FKZ32" s="4"/>
      <c r="FLC32" s="4"/>
      <c r="FLD32" s="4"/>
      <c r="FLG32" s="4"/>
      <c r="FLH32" s="4"/>
      <c r="FLK32" s="4"/>
      <c r="FLL32" s="4"/>
      <c r="FLO32" s="4"/>
      <c r="FLP32" s="4"/>
      <c r="FLS32" s="4"/>
      <c r="FLT32" s="4"/>
      <c r="FLW32" s="4"/>
      <c r="FLX32" s="4"/>
      <c r="FMA32" s="4"/>
      <c r="FMB32" s="4"/>
      <c r="FME32" s="4"/>
      <c r="FMF32" s="4"/>
      <c r="FMI32" s="4"/>
      <c r="FMJ32" s="4"/>
      <c r="FMM32" s="4"/>
      <c r="FMN32" s="4"/>
      <c r="FMQ32" s="4"/>
      <c r="FMR32" s="4"/>
      <c r="FMU32" s="4"/>
      <c r="FMV32" s="4"/>
      <c r="FMY32" s="4"/>
      <c r="FMZ32" s="4"/>
      <c r="FNC32" s="4"/>
      <c r="FND32" s="4"/>
      <c r="FNG32" s="4"/>
      <c r="FNH32" s="4"/>
      <c r="FNK32" s="4"/>
      <c r="FNL32" s="4"/>
      <c r="FNO32" s="4"/>
      <c r="FNP32" s="4"/>
      <c r="FNS32" s="4"/>
      <c r="FNT32" s="4"/>
      <c r="FNW32" s="4"/>
      <c r="FNX32" s="4"/>
      <c r="FOA32" s="4"/>
      <c r="FOB32" s="4"/>
      <c r="FOE32" s="4"/>
      <c r="FOF32" s="4"/>
      <c r="FOI32" s="4"/>
      <c r="FOJ32" s="4"/>
      <c r="FOM32" s="4"/>
      <c r="FON32" s="4"/>
      <c r="FOQ32" s="4"/>
      <c r="FOR32" s="4"/>
      <c r="FOU32" s="4"/>
      <c r="FOV32" s="4"/>
      <c r="FOY32" s="4"/>
      <c r="FOZ32" s="4"/>
      <c r="FPC32" s="4"/>
      <c r="FPD32" s="4"/>
      <c r="FPG32" s="4"/>
      <c r="FPH32" s="4"/>
      <c r="FPK32" s="4"/>
      <c r="FPL32" s="4"/>
      <c r="FPO32" s="4"/>
      <c r="FPP32" s="4"/>
      <c r="FPS32" s="4"/>
      <c r="FPT32" s="4"/>
      <c r="FPW32" s="4"/>
      <c r="FPX32" s="4"/>
      <c r="FQA32" s="4"/>
      <c r="FQB32" s="4"/>
      <c r="FQE32" s="4"/>
      <c r="FQF32" s="4"/>
      <c r="FQI32" s="4"/>
      <c r="FQJ32" s="4"/>
      <c r="FQM32" s="4"/>
      <c r="FQN32" s="4"/>
      <c r="FQQ32" s="4"/>
      <c r="FQR32" s="4"/>
      <c r="FQU32" s="4"/>
      <c r="FQV32" s="4"/>
      <c r="FQY32" s="4"/>
      <c r="FQZ32" s="4"/>
      <c r="FRC32" s="4"/>
      <c r="FRD32" s="4"/>
      <c r="FRG32" s="4"/>
      <c r="FRH32" s="4"/>
      <c r="FRK32" s="4"/>
      <c r="FRL32" s="4"/>
      <c r="FRO32" s="4"/>
      <c r="FRP32" s="4"/>
      <c r="FRS32" s="4"/>
      <c r="FRT32" s="4"/>
      <c r="FRW32" s="4"/>
      <c r="FRX32" s="4"/>
      <c r="FSA32" s="4"/>
      <c r="FSB32" s="4"/>
      <c r="FSE32" s="4"/>
      <c r="FSF32" s="4"/>
      <c r="FSI32" s="4"/>
      <c r="FSJ32" s="4"/>
      <c r="FSM32" s="4"/>
      <c r="FSN32" s="4"/>
      <c r="FSQ32" s="4"/>
      <c r="FSR32" s="4"/>
      <c r="FSU32" s="4"/>
      <c r="FSV32" s="4"/>
      <c r="FSY32" s="4"/>
      <c r="FSZ32" s="4"/>
      <c r="FTC32" s="4"/>
      <c r="FTD32" s="4"/>
      <c r="FTG32" s="4"/>
      <c r="FTH32" s="4"/>
      <c r="FTK32" s="4"/>
      <c r="FTL32" s="4"/>
      <c r="FTO32" s="4"/>
      <c r="FTP32" s="4"/>
      <c r="FTS32" s="4"/>
      <c r="FTT32" s="4"/>
      <c r="FTW32" s="4"/>
      <c r="FTX32" s="4"/>
      <c r="FUA32" s="4"/>
      <c r="FUB32" s="4"/>
      <c r="FUE32" s="4"/>
      <c r="FUF32" s="4"/>
      <c r="FUI32" s="4"/>
      <c r="FUJ32" s="4"/>
      <c r="FUM32" s="4"/>
      <c r="FUN32" s="4"/>
      <c r="FUQ32" s="4"/>
      <c r="FUR32" s="4"/>
      <c r="FUU32" s="4"/>
      <c r="FUV32" s="4"/>
      <c r="FUY32" s="4"/>
      <c r="FUZ32" s="4"/>
      <c r="FVC32" s="4"/>
      <c r="FVD32" s="4"/>
      <c r="FVG32" s="4"/>
      <c r="FVH32" s="4"/>
      <c r="FVK32" s="4"/>
      <c r="FVL32" s="4"/>
      <c r="FVO32" s="4"/>
      <c r="FVP32" s="4"/>
      <c r="FVS32" s="4"/>
      <c r="FVT32" s="4"/>
      <c r="FVW32" s="4"/>
      <c r="FVX32" s="4"/>
      <c r="FWA32" s="4"/>
      <c r="FWB32" s="4"/>
      <c r="FWE32" s="4"/>
      <c r="FWF32" s="4"/>
      <c r="FWI32" s="4"/>
      <c r="FWJ32" s="4"/>
      <c r="FWM32" s="4"/>
      <c r="FWN32" s="4"/>
      <c r="FWQ32" s="4"/>
      <c r="FWR32" s="4"/>
      <c r="FWU32" s="4"/>
      <c r="FWV32" s="4"/>
      <c r="FWY32" s="4"/>
      <c r="FWZ32" s="4"/>
      <c r="FXC32" s="4"/>
      <c r="FXD32" s="4"/>
      <c r="FXG32" s="4"/>
      <c r="FXH32" s="4"/>
      <c r="FXK32" s="4"/>
      <c r="FXL32" s="4"/>
      <c r="FXO32" s="4"/>
      <c r="FXP32" s="4"/>
      <c r="FXS32" s="4"/>
      <c r="FXT32" s="4"/>
      <c r="FXW32" s="4"/>
      <c r="FXX32" s="4"/>
      <c r="FYA32" s="4"/>
      <c r="FYB32" s="4"/>
      <c r="FYE32" s="4"/>
      <c r="FYF32" s="4"/>
      <c r="FYI32" s="4"/>
      <c r="FYJ32" s="4"/>
      <c r="FYM32" s="4"/>
      <c r="FYN32" s="4"/>
      <c r="FYQ32" s="4"/>
      <c r="FYR32" s="4"/>
      <c r="FYU32" s="4"/>
      <c r="FYV32" s="4"/>
      <c r="FYY32" s="4"/>
      <c r="FYZ32" s="4"/>
      <c r="FZC32" s="4"/>
      <c r="FZD32" s="4"/>
      <c r="FZG32" s="4"/>
      <c r="FZH32" s="4"/>
      <c r="FZK32" s="4"/>
      <c r="FZL32" s="4"/>
      <c r="FZO32" s="4"/>
      <c r="FZP32" s="4"/>
      <c r="FZS32" s="4"/>
      <c r="FZT32" s="4"/>
      <c r="FZW32" s="4"/>
      <c r="FZX32" s="4"/>
      <c r="GAA32" s="4"/>
      <c r="GAB32" s="4"/>
      <c r="GAE32" s="4"/>
      <c r="GAF32" s="4"/>
      <c r="GAI32" s="4"/>
      <c r="GAJ32" s="4"/>
      <c r="GAM32" s="4"/>
      <c r="GAN32" s="4"/>
      <c r="GAQ32" s="4"/>
      <c r="GAR32" s="4"/>
      <c r="GAU32" s="4"/>
      <c r="GAV32" s="4"/>
      <c r="GAY32" s="4"/>
      <c r="GAZ32" s="4"/>
      <c r="GBC32" s="4"/>
      <c r="GBD32" s="4"/>
      <c r="GBG32" s="4"/>
      <c r="GBH32" s="4"/>
      <c r="GBK32" s="4"/>
      <c r="GBL32" s="4"/>
      <c r="GBO32" s="4"/>
      <c r="GBP32" s="4"/>
      <c r="GBS32" s="4"/>
      <c r="GBT32" s="4"/>
      <c r="GBW32" s="4"/>
      <c r="GBX32" s="4"/>
      <c r="GCA32" s="4"/>
      <c r="GCB32" s="4"/>
      <c r="GCE32" s="4"/>
      <c r="GCF32" s="4"/>
      <c r="GCI32" s="4"/>
      <c r="GCJ32" s="4"/>
      <c r="GCM32" s="4"/>
      <c r="GCN32" s="4"/>
      <c r="GCQ32" s="4"/>
      <c r="GCR32" s="4"/>
      <c r="GCU32" s="4"/>
      <c r="GCV32" s="4"/>
      <c r="GCY32" s="4"/>
      <c r="GCZ32" s="4"/>
      <c r="GDC32" s="4"/>
      <c r="GDD32" s="4"/>
      <c r="GDG32" s="4"/>
      <c r="GDH32" s="4"/>
      <c r="GDK32" s="4"/>
      <c r="GDL32" s="4"/>
      <c r="GDO32" s="4"/>
      <c r="GDP32" s="4"/>
      <c r="GDS32" s="4"/>
      <c r="GDT32" s="4"/>
      <c r="GDW32" s="4"/>
      <c r="GDX32" s="4"/>
      <c r="GEA32" s="4"/>
      <c r="GEB32" s="4"/>
      <c r="GEE32" s="4"/>
      <c r="GEF32" s="4"/>
      <c r="GEI32" s="4"/>
      <c r="GEJ32" s="4"/>
      <c r="GEM32" s="4"/>
      <c r="GEN32" s="4"/>
      <c r="GEQ32" s="4"/>
      <c r="GER32" s="4"/>
      <c r="GEU32" s="4"/>
      <c r="GEV32" s="4"/>
      <c r="GEY32" s="4"/>
      <c r="GEZ32" s="4"/>
      <c r="GFC32" s="4"/>
      <c r="GFD32" s="4"/>
      <c r="GFG32" s="4"/>
      <c r="GFH32" s="4"/>
      <c r="GFK32" s="4"/>
      <c r="GFL32" s="4"/>
      <c r="GFO32" s="4"/>
      <c r="GFP32" s="4"/>
      <c r="GFS32" s="4"/>
      <c r="GFT32" s="4"/>
      <c r="GFW32" s="4"/>
      <c r="GFX32" s="4"/>
      <c r="GGA32" s="4"/>
      <c r="GGB32" s="4"/>
      <c r="GGE32" s="4"/>
      <c r="GGF32" s="4"/>
      <c r="GGI32" s="4"/>
      <c r="GGJ32" s="4"/>
      <c r="GGM32" s="4"/>
      <c r="GGN32" s="4"/>
      <c r="GGQ32" s="4"/>
      <c r="GGR32" s="4"/>
      <c r="GGU32" s="4"/>
      <c r="GGV32" s="4"/>
      <c r="GGY32" s="4"/>
      <c r="GGZ32" s="4"/>
      <c r="GHC32" s="4"/>
      <c r="GHD32" s="4"/>
      <c r="GHG32" s="4"/>
      <c r="GHH32" s="4"/>
      <c r="GHK32" s="4"/>
      <c r="GHL32" s="4"/>
      <c r="GHO32" s="4"/>
      <c r="GHP32" s="4"/>
      <c r="GHS32" s="4"/>
      <c r="GHT32" s="4"/>
      <c r="GHW32" s="4"/>
      <c r="GHX32" s="4"/>
      <c r="GIA32" s="4"/>
      <c r="GIB32" s="4"/>
      <c r="GIE32" s="4"/>
      <c r="GIF32" s="4"/>
      <c r="GII32" s="4"/>
      <c r="GIJ32" s="4"/>
      <c r="GIM32" s="4"/>
      <c r="GIN32" s="4"/>
      <c r="GIQ32" s="4"/>
      <c r="GIR32" s="4"/>
      <c r="GIU32" s="4"/>
      <c r="GIV32" s="4"/>
      <c r="GIY32" s="4"/>
      <c r="GIZ32" s="4"/>
      <c r="GJC32" s="4"/>
      <c r="GJD32" s="4"/>
      <c r="GJG32" s="4"/>
      <c r="GJH32" s="4"/>
      <c r="GJK32" s="4"/>
      <c r="GJL32" s="4"/>
      <c r="GJO32" s="4"/>
      <c r="GJP32" s="4"/>
      <c r="GJS32" s="4"/>
      <c r="GJT32" s="4"/>
      <c r="GJW32" s="4"/>
      <c r="GJX32" s="4"/>
      <c r="GKA32" s="4"/>
      <c r="GKB32" s="4"/>
      <c r="GKE32" s="4"/>
      <c r="GKF32" s="4"/>
      <c r="GKI32" s="4"/>
      <c r="GKJ32" s="4"/>
      <c r="GKM32" s="4"/>
      <c r="GKN32" s="4"/>
      <c r="GKQ32" s="4"/>
      <c r="GKR32" s="4"/>
      <c r="GKU32" s="4"/>
      <c r="GKV32" s="4"/>
      <c r="GKY32" s="4"/>
      <c r="GKZ32" s="4"/>
      <c r="GLC32" s="4"/>
      <c r="GLD32" s="4"/>
      <c r="GLG32" s="4"/>
      <c r="GLH32" s="4"/>
      <c r="GLK32" s="4"/>
      <c r="GLL32" s="4"/>
      <c r="GLO32" s="4"/>
      <c r="GLP32" s="4"/>
      <c r="GLS32" s="4"/>
      <c r="GLT32" s="4"/>
      <c r="GLW32" s="4"/>
      <c r="GLX32" s="4"/>
      <c r="GMA32" s="4"/>
      <c r="GMB32" s="4"/>
      <c r="GME32" s="4"/>
      <c r="GMF32" s="4"/>
      <c r="GMI32" s="4"/>
      <c r="GMJ32" s="4"/>
      <c r="GMM32" s="4"/>
      <c r="GMN32" s="4"/>
      <c r="GMQ32" s="4"/>
      <c r="GMR32" s="4"/>
      <c r="GMU32" s="4"/>
      <c r="GMV32" s="4"/>
      <c r="GMY32" s="4"/>
      <c r="GMZ32" s="4"/>
      <c r="GNC32" s="4"/>
      <c r="GND32" s="4"/>
      <c r="GNG32" s="4"/>
      <c r="GNH32" s="4"/>
      <c r="GNK32" s="4"/>
      <c r="GNL32" s="4"/>
      <c r="GNO32" s="4"/>
      <c r="GNP32" s="4"/>
      <c r="GNS32" s="4"/>
      <c r="GNT32" s="4"/>
      <c r="GNW32" s="4"/>
      <c r="GNX32" s="4"/>
      <c r="GOA32" s="4"/>
      <c r="GOB32" s="4"/>
      <c r="GOE32" s="4"/>
      <c r="GOF32" s="4"/>
      <c r="GOI32" s="4"/>
      <c r="GOJ32" s="4"/>
      <c r="GOM32" s="4"/>
      <c r="GON32" s="4"/>
      <c r="GOQ32" s="4"/>
      <c r="GOR32" s="4"/>
      <c r="GOU32" s="4"/>
      <c r="GOV32" s="4"/>
      <c r="GOY32" s="4"/>
      <c r="GOZ32" s="4"/>
      <c r="GPC32" s="4"/>
      <c r="GPD32" s="4"/>
      <c r="GPG32" s="4"/>
      <c r="GPH32" s="4"/>
      <c r="GPK32" s="4"/>
      <c r="GPL32" s="4"/>
      <c r="GPO32" s="4"/>
      <c r="GPP32" s="4"/>
      <c r="GPS32" s="4"/>
      <c r="GPT32" s="4"/>
      <c r="GPW32" s="4"/>
      <c r="GPX32" s="4"/>
      <c r="GQA32" s="4"/>
      <c r="GQB32" s="4"/>
      <c r="GQE32" s="4"/>
      <c r="GQF32" s="4"/>
      <c r="GQI32" s="4"/>
      <c r="GQJ32" s="4"/>
      <c r="GQM32" s="4"/>
      <c r="GQN32" s="4"/>
      <c r="GQQ32" s="4"/>
      <c r="GQR32" s="4"/>
      <c r="GQU32" s="4"/>
      <c r="GQV32" s="4"/>
      <c r="GQY32" s="4"/>
      <c r="GQZ32" s="4"/>
      <c r="GRC32" s="4"/>
      <c r="GRD32" s="4"/>
      <c r="GRG32" s="4"/>
      <c r="GRH32" s="4"/>
      <c r="GRK32" s="4"/>
      <c r="GRL32" s="4"/>
      <c r="GRO32" s="4"/>
      <c r="GRP32" s="4"/>
      <c r="GRS32" s="4"/>
      <c r="GRT32" s="4"/>
      <c r="GRW32" s="4"/>
      <c r="GRX32" s="4"/>
      <c r="GSA32" s="4"/>
      <c r="GSB32" s="4"/>
      <c r="GSE32" s="4"/>
      <c r="GSF32" s="4"/>
      <c r="GSI32" s="4"/>
      <c r="GSJ32" s="4"/>
      <c r="GSM32" s="4"/>
      <c r="GSN32" s="4"/>
      <c r="GSQ32" s="4"/>
      <c r="GSR32" s="4"/>
      <c r="GSU32" s="4"/>
      <c r="GSV32" s="4"/>
      <c r="GSY32" s="4"/>
      <c r="GSZ32" s="4"/>
      <c r="GTC32" s="4"/>
      <c r="GTD32" s="4"/>
      <c r="GTG32" s="4"/>
      <c r="GTH32" s="4"/>
      <c r="GTK32" s="4"/>
      <c r="GTL32" s="4"/>
      <c r="GTO32" s="4"/>
      <c r="GTP32" s="4"/>
      <c r="GTS32" s="4"/>
      <c r="GTT32" s="4"/>
      <c r="GTW32" s="4"/>
      <c r="GTX32" s="4"/>
      <c r="GUA32" s="4"/>
      <c r="GUB32" s="4"/>
      <c r="GUE32" s="4"/>
      <c r="GUF32" s="4"/>
      <c r="GUI32" s="4"/>
      <c r="GUJ32" s="4"/>
      <c r="GUM32" s="4"/>
      <c r="GUN32" s="4"/>
      <c r="GUQ32" s="4"/>
      <c r="GUR32" s="4"/>
      <c r="GUU32" s="4"/>
      <c r="GUV32" s="4"/>
      <c r="GUY32" s="4"/>
      <c r="GUZ32" s="4"/>
      <c r="GVC32" s="4"/>
      <c r="GVD32" s="4"/>
      <c r="GVG32" s="4"/>
      <c r="GVH32" s="4"/>
      <c r="GVK32" s="4"/>
      <c r="GVL32" s="4"/>
      <c r="GVO32" s="4"/>
      <c r="GVP32" s="4"/>
      <c r="GVS32" s="4"/>
      <c r="GVT32" s="4"/>
      <c r="GVW32" s="4"/>
      <c r="GVX32" s="4"/>
      <c r="GWA32" s="4"/>
      <c r="GWB32" s="4"/>
      <c r="GWE32" s="4"/>
      <c r="GWF32" s="4"/>
      <c r="GWI32" s="4"/>
      <c r="GWJ32" s="4"/>
      <c r="GWM32" s="4"/>
      <c r="GWN32" s="4"/>
      <c r="GWQ32" s="4"/>
      <c r="GWR32" s="4"/>
      <c r="GWU32" s="4"/>
      <c r="GWV32" s="4"/>
      <c r="GWY32" s="4"/>
      <c r="GWZ32" s="4"/>
      <c r="GXC32" s="4"/>
      <c r="GXD32" s="4"/>
      <c r="GXG32" s="4"/>
      <c r="GXH32" s="4"/>
      <c r="GXK32" s="4"/>
      <c r="GXL32" s="4"/>
      <c r="GXO32" s="4"/>
      <c r="GXP32" s="4"/>
      <c r="GXS32" s="4"/>
      <c r="GXT32" s="4"/>
      <c r="GXW32" s="4"/>
      <c r="GXX32" s="4"/>
      <c r="GYA32" s="4"/>
      <c r="GYB32" s="4"/>
      <c r="GYE32" s="4"/>
      <c r="GYF32" s="4"/>
      <c r="GYI32" s="4"/>
      <c r="GYJ32" s="4"/>
      <c r="GYM32" s="4"/>
      <c r="GYN32" s="4"/>
      <c r="GYQ32" s="4"/>
      <c r="GYR32" s="4"/>
      <c r="GYU32" s="4"/>
      <c r="GYV32" s="4"/>
      <c r="GYY32" s="4"/>
      <c r="GYZ32" s="4"/>
      <c r="GZC32" s="4"/>
      <c r="GZD32" s="4"/>
      <c r="GZG32" s="4"/>
      <c r="GZH32" s="4"/>
      <c r="GZK32" s="4"/>
      <c r="GZL32" s="4"/>
      <c r="GZO32" s="4"/>
      <c r="GZP32" s="4"/>
      <c r="GZS32" s="4"/>
      <c r="GZT32" s="4"/>
      <c r="GZW32" s="4"/>
      <c r="GZX32" s="4"/>
      <c r="HAA32" s="4"/>
      <c r="HAB32" s="4"/>
      <c r="HAE32" s="4"/>
      <c r="HAF32" s="4"/>
      <c r="HAI32" s="4"/>
      <c r="HAJ32" s="4"/>
      <c r="HAM32" s="4"/>
      <c r="HAN32" s="4"/>
      <c r="HAQ32" s="4"/>
      <c r="HAR32" s="4"/>
      <c r="HAU32" s="4"/>
      <c r="HAV32" s="4"/>
      <c r="HAY32" s="4"/>
      <c r="HAZ32" s="4"/>
      <c r="HBC32" s="4"/>
      <c r="HBD32" s="4"/>
      <c r="HBG32" s="4"/>
      <c r="HBH32" s="4"/>
      <c r="HBK32" s="4"/>
      <c r="HBL32" s="4"/>
      <c r="HBO32" s="4"/>
      <c r="HBP32" s="4"/>
      <c r="HBS32" s="4"/>
      <c r="HBT32" s="4"/>
      <c r="HBW32" s="4"/>
      <c r="HBX32" s="4"/>
      <c r="HCA32" s="4"/>
      <c r="HCB32" s="4"/>
      <c r="HCE32" s="4"/>
      <c r="HCF32" s="4"/>
      <c r="HCI32" s="4"/>
      <c r="HCJ32" s="4"/>
      <c r="HCM32" s="4"/>
      <c r="HCN32" s="4"/>
      <c r="HCQ32" s="4"/>
      <c r="HCR32" s="4"/>
      <c r="HCU32" s="4"/>
      <c r="HCV32" s="4"/>
      <c r="HCY32" s="4"/>
      <c r="HCZ32" s="4"/>
      <c r="HDC32" s="4"/>
      <c r="HDD32" s="4"/>
      <c r="HDG32" s="4"/>
      <c r="HDH32" s="4"/>
      <c r="HDK32" s="4"/>
      <c r="HDL32" s="4"/>
      <c r="HDO32" s="4"/>
      <c r="HDP32" s="4"/>
      <c r="HDS32" s="4"/>
      <c r="HDT32" s="4"/>
      <c r="HDW32" s="4"/>
      <c r="HDX32" s="4"/>
      <c r="HEA32" s="4"/>
      <c r="HEB32" s="4"/>
      <c r="HEE32" s="4"/>
      <c r="HEF32" s="4"/>
      <c r="HEI32" s="4"/>
      <c r="HEJ32" s="4"/>
      <c r="HEM32" s="4"/>
      <c r="HEN32" s="4"/>
      <c r="HEQ32" s="4"/>
      <c r="HER32" s="4"/>
      <c r="HEU32" s="4"/>
      <c r="HEV32" s="4"/>
      <c r="HEY32" s="4"/>
      <c r="HEZ32" s="4"/>
      <c r="HFC32" s="4"/>
      <c r="HFD32" s="4"/>
      <c r="HFG32" s="4"/>
      <c r="HFH32" s="4"/>
      <c r="HFK32" s="4"/>
      <c r="HFL32" s="4"/>
      <c r="HFO32" s="4"/>
      <c r="HFP32" s="4"/>
      <c r="HFS32" s="4"/>
      <c r="HFT32" s="4"/>
      <c r="HFW32" s="4"/>
      <c r="HFX32" s="4"/>
      <c r="HGA32" s="4"/>
      <c r="HGB32" s="4"/>
      <c r="HGE32" s="4"/>
      <c r="HGF32" s="4"/>
      <c r="HGI32" s="4"/>
      <c r="HGJ32" s="4"/>
      <c r="HGM32" s="4"/>
      <c r="HGN32" s="4"/>
      <c r="HGQ32" s="4"/>
      <c r="HGR32" s="4"/>
      <c r="HGU32" s="4"/>
      <c r="HGV32" s="4"/>
      <c r="HGY32" s="4"/>
      <c r="HGZ32" s="4"/>
      <c r="HHC32" s="4"/>
      <c r="HHD32" s="4"/>
      <c r="HHG32" s="4"/>
      <c r="HHH32" s="4"/>
      <c r="HHK32" s="4"/>
      <c r="HHL32" s="4"/>
      <c r="HHO32" s="4"/>
      <c r="HHP32" s="4"/>
      <c r="HHS32" s="4"/>
      <c r="HHT32" s="4"/>
      <c r="HHW32" s="4"/>
      <c r="HHX32" s="4"/>
      <c r="HIA32" s="4"/>
      <c r="HIB32" s="4"/>
      <c r="HIE32" s="4"/>
      <c r="HIF32" s="4"/>
      <c r="HII32" s="4"/>
      <c r="HIJ32" s="4"/>
      <c r="HIM32" s="4"/>
      <c r="HIN32" s="4"/>
      <c r="HIQ32" s="4"/>
      <c r="HIR32" s="4"/>
      <c r="HIU32" s="4"/>
      <c r="HIV32" s="4"/>
      <c r="HIY32" s="4"/>
      <c r="HIZ32" s="4"/>
      <c r="HJC32" s="4"/>
      <c r="HJD32" s="4"/>
      <c r="HJG32" s="4"/>
      <c r="HJH32" s="4"/>
      <c r="HJK32" s="4"/>
      <c r="HJL32" s="4"/>
      <c r="HJO32" s="4"/>
      <c r="HJP32" s="4"/>
      <c r="HJS32" s="4"/>
      <c r="HJT32" s="4"/>
      <c r="HJW32" s="4"/>
      <c r="HJX32" s="4"/>
      <c r="HKA32" s="4"/>
      <c r="HKB32" s="4"/>
      <c r="HKE32" s="4"/>
      <c r="HKF32" s="4"/>
      <c r="HKI32" s="4"/>
      <c r="HKJ32" s="4"/>
      <c r="HKM32" s="4"/>
      <c r="HKN32" s="4"/>
      <c r="HKQ32" s="4"/>
      <c r="HKR32" s="4"/>
      <c r="HKU32" s="4"/>
      <c r="HKV32" s="4"/>
      <c r="HKY32" s="4"/>
      <c r="HKZ32" s="4"/>
      <c r="HLC32" s="4"/>
      <c r="HLD32" s="4"/>
      <c r="HLG32" s="4"/>
      <c r="HLH32" s="4"/>
      <c r="HLK32" s="4"/>
      <c r="HLL32" s="4"/>
      <c r="HLO32" s="4"/>
      <c r="HLP32" s="4"/>
      <c r="HLS32" s="4"/>
      <c r="HLT32" s="4"/>
      <c r="HLW32" s="4"/>
      <c r="HLX32" s="4"/>
      <c r="HMA32" s="4"/>
      <c r="HMB32" s="4"/>
      <c r="HME32" s="4"/>
      <c r="HMF32" s="4"/>
      <c r="HMI32" s="4"/>
      <c r="HMJ32" s="4"/>
      <c r="HMM32" s="4"/>
      <c r="HMN32" s="4"/>
      <c r="HMQ32" s="4"/>
      <c r="HMR32" s="4"/>
      <c r="HMU32" s="4"/>
      <c r="HMV32" s="4"/>
      <c r="HMY32" s="4"/>
      <c r="HMZ32" s="4"/>
      <c r="HNC32" s="4"/>
      <c r="HND32" s="4"/>
      <c r="HNG32" s="4"/>
      <c r="HNH32" s="4"/>
      <c r="HNK32" s="4"/>
      <c r="HNL32" s="4"/>
      <c r="HNO32" s="4"/>
      <c r="HNP32" s="4"/>
      <c r="HNS32" s="4"/>
      <c r="HNT32" s="4"/>
      <c r="HNW32" s="4"/>
      <c r="HNX32" s="4"/>
      <c r="HOA32" s="4"/>
      <c r="HOB32" s="4"/>
      <c r="HOE32" s="4"/>
      <c r="HOF32" s="4"/>
      <c r="HOI32" s="4"/>
      <c r="HOJ32" s="4"/>
      <c r="HOM32" s="4"/>
      <c r="HON32" s="4"/>
      <c r="HOQ32" s="4"/>
      <c r="HOR32" s="4"/>
      <c r="HOU32" s="4"/>
      <c r="HOV32" s="4"/>
      <c r="HOY32" s="4"/>
      <c r="HOZ32" s="4"/>
      <c r="HPC32" s="4"/>
      <c r="HPD32" s="4"/>
      <c r="HPG32" s="4"/>
      <c r="HPH32" s="4"/>
      <c r="HPK32" s="4"/>
      <c r="HPL32" s="4"/>
      <c r="HPO32" s="4"/>
      <c r="HPP32" s="4"/>
      <c r="HPS32" s="4"/>
      <c r="HPT32" s="4"/>
      <c r="HPW32" s="4"/>
      <c r="HPX32" s="4"/>
      <c r="HQA32" s="4"/>
      <c r="HQB32" s="4"/>
      <c r="HQE32" s="4"/>
      <c r="HQF32" s="4"/>
      <c r="HQI32" s="4"/>
      <c r="HQJ32" s="4"/>
      <c r="HQM32" s="4"/>
      <c r="HQN32" s="4"/>
      <c r="HQQ32" s="4"/>
      <c r="HQR32" s="4"/>
      <c r="HQU32" s="4"/>
      <c r="HQV32" s="4"/>
      <c r="HQY32" s="4"/>
      <c r="HQZ32" s="4"/>
      <c r="HRC32" s="4"/>
      <c r="HRD32" s="4"/>
      <c r="HRG32" s="4"/>
      <c r="HRH32" s="4"/>
      <c r="HRK32" s="4"/>
      <c r="HRL32" s="4"/>
      <c r="HRO32" s="4"/>
      <c r="HRP32" s="4"/>
      <c r="HRS32" s="4"/>
      <c r="HRT32" s="4"/>
      <c r="HRW32" s="4"/>
      <c r="HRX32" s="4"/>
      <c r="HSA32" s="4"/>
      <c r="HSB32" s="4"/>
      <c r="HSE32" s="4"/>
      <c r="HSF32" s="4"/>
      <c r="HSI32" s="4"/>
      <c r="HSJ32" s="4"/>
      <c r="HSM32" s="4"/>
      <c r="HSN32" s="4"/>
      <c r="HSQ32" s="4"/>
      <c r="HSR32" s="4"/>
      <c r="HSU32" s="4"/>
      <c r="HSV32" s="4"/>
      <c r="HSY32" s="4"/>
      <c r="HSZ32" s="4"/>
      <c r="HTC32" s="4"/>
      <c r="HTD32" s="4"/>
      <c r="HTG32" s="4"/>
      <c r="HTH32" s="4"/>
      <c r="HTK32" s="4"/>
      <c r="HTL32" s="4"/>
      <c r="HTO32" s="4"/>
      <c r="HTP32" s="4"/>
      <c r="HTS32" s="4"/>
      <c r="HTT32" s="4"/>
      <c r="HTW32" s="4"/>
      <c r="HTX32" s="4"/>
      <c r="HUA32" s="4"/>
      <c r="HUB32" s="4"/>
      <c r="HUE32" s="4"/>
      <c r="HUF32" s="4"/>
      <c r="HUI32" s="4"/>
      <c r="HUJ32" s="4"/>
      <c r="HUM32" s="4"/>
      <c r="HUN32" s="4"/>
      <c r="HUQ32" s="4"/>
      <c r="HUR32" s="4"/>
      <c r="HUU32" s="4"/>
      <c r="HUV32" s="4"/>
      <c r="HUY32" s="4"/>
      <c r="HUZ32" s="4"/>
      <c r="HVC32" s="4"/>
      <c r="HVD32" s="4"/>
      <c r="HVG32" s="4"/>
      <c r="HVH32" s="4"/>
      <c r="HVK32" s="4"/>
      <c r="HVL32" s="4"/>
      <c r="HVO32" s="4"/>
      <c r="HVP32" s="4"/>
      <c r="HVS32" s="4"/>
      <c r="HVT32" s="4"/>
      <c r="HVW32" s="4"/>
      <c r="HVX32" s="4"/>
      <c r="HWA32" s="4"/>
      <c r="HWB32" s="4"/>
      <c r="HWE32" s="4"/>
      <c r="HWF32" s="4"/>
      <c r="HWI32" s="4"/>
      <c r="HWJ32" s="4"/>
      <c r="HWM32" s="4"/>
      <c r="HWN32" s="4"/>
      <c r="HWQ32" s="4"/>
      <c r="HWR32" s="4"/>
      <c r="HWU32" s="4"/>
      <c r="HWV32" s="4"/>
      <c r="HWY32" s="4"/>
      <c r="HWZ32" s="4"/>
      <c r="HXC32" s="4"/>
      <c r="HXD32" s="4"/>
      <c r="HXG32" s="4"/>
      <c r="HXH32" s="4"/>
      <c r="HXK32" s="4"/>
      <c r="HXL32" s="4"/>
      <c r="HXO32" s="4"/>
      <c r="HXP32" s="4"/>
      <c r="HXS32" s="4"/>
      <c r="HXT32" s="4"/>
      <c r="HXW32" s="4"/>
      <c r="HXX32" s="4"/>
      <c r="HYA32" s="4"/>
      <c r="HYB32" s="4"/>
      <c r="HYE32" s="4"/>
      <c r="HYF32" s="4"/>
      <c r="HYI32" s="4"/>
      <c r="HYJ32" s="4"/>
      <c r="HYM32" s="4"/>
      <c r="HYN32" s="4"/>
      <c r="HYQ32" s="4"/>
      <c r="HYR32" s="4"/>
      <c r="HYU32" s="4"/>
      <c r="HYV32" s="4"/>
      <c r="HYY32" s="4"/>
      <c r="HYZ32" s="4"/>
      <c r="HZC32" s="4"/>
      <c r="HZD32" s="4"/>
      <c r="HZG32" s="4"/>
      <c r="HZH32" s="4"/>
      <c r="HZK32" s="4"/>
      <c r="HZL32" s="4"/>
      <c r="HZO32" s="4"/>
      <c r="HZP32" s="4"/>
      <c r="HZS32" s="4"/>
      <c r="HZT32" s="4"/>
      <c r="HZW32" s="4"/>
      <c r="HZX32" s="4"/>
      <c r="IAA32" s="4"/>
      <c r="IAB32" s="4"/>
      <c r="IAE32" s="4"/>
      <c r="IAF32" s="4"/>
      <c r="IAI32" s="4"/>
      <c r="IAJ32" s="4"/>
      <c r="IAM32" s="4"/>
      <c r="IAN32" s="4"/>
      <c r="IAQ32" s="4"/>
      <c r="IAR32" s="4"/>
      <c r="IAU32" s="4"/>
      <c r="IAV32" s="4"/>
      <c r="IAY32" s="4"/>
      <c r="IAZ32" s="4"/>
      <c r="IBC32" s="4"/>
      <c r="IBD32" s="4"/>
      <c r="IBG32" s="4"/>
      <c r="IBH32" s="4"/>
      <c r="IBK32" s="4"/>
      <c r="IBL32" s="4"/>
      <c r="IBO32" s="4"/>
      <c r="IBP32" s="4"/>
      <c r="IBS32" s="4"/>
      <c r="IBT32" s="4"/>
      <c r="IBW32" s="4"/>
      <c r="IBX32" s="4"/>
      <c r="ICA32" s="4"/>
      <c r="ICB32" s="4"/>
      <c r="ICE32" s="4"/>
      <c r="ICF32" s="4"/>
      <c r="ICI32" s="4"/>
      <c r="ICJ32" s="4"/>
      <c r="ICM32" s="4"/>
      <c r="ICN32" s="4"/>
      <c r="ICQ32" s="4"/>
      <c r="ICR32" s="4"/>
      <c r="ICU32" s="4"/>
      <c r="ICV32" s="4"/>
      <c r="ICY32" s="4"/>
      <c r="ICZ32" s="4"/>
      <c r="IDC32" s="4"/>
      <c r="IDD32" s="4"/>
      <c r="IDG32" s="4"/>
      <c r="IDH32" s="4"/>
      <c r="IDK32" s="4"/>
      <c r="IDL32" s="4"/>
      <c r="IDO32" s="4"/>
      <c r="IDP32" s="4"/>
      <c r="IDS32" s="4"/>
      <c r="IDT32" s="4"/>
      <c r="IDW32" s="4"/>
      <c r="IDX32" s="4"/>
      <c r="IEA32" s="4"/>
      <c r="IEB32" s="4"/>
      <c r="IEE32" s="4"/>
      <c r="IEF32" s="4"/>
      <c r="IEI32" s="4"/>
      <c r="IEJ32" s="4"/>
      <c r="IEM32" s="4"/>
      <c r="IEN32" s="4"/>
      <c r="IEQ32" s="4"/>
      <c r="IER32" s="4"/>
      <c r="IEU32" s="4"/>
      <c r="IEV32" s="4"/>
      <c r="IEY32" s="4"/>
      <c r="IEZ32" s="4"/>
      <c r="IFC32" s="4"/>
      <c r="IFD32" s="4"/>
      <c r="IFG32" s="4"/>
      <c r="IFH32" s="4"/>
      <c r="IFK32" s="4"/>
      <c r="IFL32" s="4"/>
      <c r="IFO32" s="4"/>
      <c r="IFP32" s="4"/>
      <c r="IFS32" s="4"/>
      <c r="IFT32" s="4"/>
      <c r="IFW32" s="4"/>
      <c r="IFX32" s="4"/>
      <c r="IGA32" s="4"/>
      <c r="IGB32" s="4"/>
      <c r="IGE32" s="4"/>
      <c r="IGF32" s="4"/>
      <c r="IGI32" s="4"/>
      <c r="IGJ32" s="4"/>
      <c r="IGM32" s="4"/>
      <c r="IGN32" s="4"/>
      <c r="IGQ32" s="4"/>
      <c r="IGR32" s="4"/>
      <c r="IGU32" s="4"/>
      <c r="IGV32" s="4"/>
      <c r="IGY32" s="4"/>
      <c r="IGZ32" s="4"/>
      <c r="IHC32" s="4"/>
      <c r="IHD32" s="4"/>
      <c r="IHG32" s="4"/>
      <c r="IHH32" s="4"/>
      <c r="IHK32" s="4"/>
      <c r="IHL32" s="4"/>
      <c r="IHO32" s="4"/>
      <c r="IHP32" s="4"/>
      <c r="IHS32" s="4"/>
      <c r="IHT32" s="4"/>
      <c r="IHW32" s="4"/>
      <c r="IHX32" s="4"/>
      <c r="IIA32" s="4"/>
      <c r="IIB32" s="4"/>
      <c r="IIE32" s="4"/>
      <c r="IIF32" s="4"/>
      <c r="III32" s="4"/>
      <c r="IIJ32" s="4"/>
      <c r="IIM32" s="4"/>
      <c r="IIN32" s="4"/>
      <c r="IIQ32" s="4"/>
      <c r="IIR32" s="4"/>
      <c r="IIU32" s="4"/>
      <c r="IIV32" s="4"/>
      <c r="IIY32" s="4"/>
      <c r="IIZ32" s="4"/>
      <c r="IJC32" s="4"/>
      <c r="IJD32" s="4"/>
      <c r="IJG32" s="4"/>
      <c r="IJH32" s="4"/>
      <c r="IJK32" s="4"/>
      <c r="IJL32" s="4"/>
      <c r="IJO32" s="4"/>
      <c r="IJP32" s="4"/>
      <c r="IJS32" s="4"/>
      <c r="IJT32" s="4"/>
      <c r="IJW32" s="4"/>
      <c r="IJX32" s="4"/>
      <c r="IKA32" s="4"/>
      <c r="IKB32" s="4"/>
      <c r="IKE32" s="4"/>
      <c r="IKF32" s="4"/>
      <c r="IKI32" s="4"/>
      <c r="IKJ32" s="4"/>
      <c r="IKM32" s="4"/>
      <c r="IKN32" s="4"/>
      <c r="IKQ32" s="4"/>
      <c r="IKR32" s="4"/>
      <c r="IKU32" s="4"/>
      <c r="IKV32" s="4"/>
      <c r="IKY32" s="4"/>
      <c r="IKZ32" s="4"/>
      <c r="ILC32" s="4"/>
      <c r="ILD32" s="4"/>
      <c r="ILG32" s="4"/>
      <c r="ILH32" s="4"/>
      <c r="ILK32" s="4"/>
      <c r="ILL32" s="4"/>
      <c r="ILO32" s="4"/>
      <c r="ILP32" s="4"/>
      <c r="ILS32" s="4"/>
      <c r="ILT32" s="4"/>
      <c r="ILW32" s="4"/>
      <c r="ILX32" s="4"/>
      <c r="IMA32" s="4"/>
      <c r="IMB32" s="4"/>
      <c r="IME32" s="4"/>
      <c r="IMF32" s="4"/>
      <c r="IMI32" s="4"/>
      <c r="IMJ32" s="4"/>
      <c r="IMM32" s="4"/>
      <c r="IMN32" s="4"/>
      <c r="IMQ32" s="4"/>
      <c r="IMR32" s="4"/>
      <c r="IMU32" s="4"/>
      <c r="IMV32" s="4"/>
      <c r="IMY32" s="4"/>
      <c r="IMZ32" s="4"/>
      <c r="INC32" s="4"/>
      <c r="IND32" s="4"/>
      <c r="ING32" s="4"/>
      <c r="INH32" s="4"/>
      <c r="INK32" s="4"/>
      <c r="INL32" s="4"/>
      <c r="INO32" s="4"/>
      <c r="INP32" s="4"/>
      <c r="INS32" s="4"/>
      <c r="INT32" s="4"/>
      <c r="INW32" s="4"/>
      <c r="INX32" s="4"/>
      <c r="IOA32" s="4"/>
      <c r="IOB32" s="4"/>
      <c r="IOE32" s="4"/>
      <c r="IOF32" s="4"/>
      <c r="IOI32" s="4"/>
      <c r="IOJ32" s="4"/>
      <c r="IOM32" s="4"/>
      <c r="ION32" s="4"/>
      <c r="IOQ32" s="4"/>
      <c r="IOR32" s="4"/>
      <c r="IOU32" s="4"/>
      <c r="IOV32" s="4"/>
      <c r="IOY32" s="4"/>
      <c r="IOZ32" s="4"/>
      <c r="IPC32" s="4"/>
      <c r="IPD32" s="4"/>
      <c r="IPG32" s="4"/>
      <c r="IPH32" s="4"/>
      <c r="IPK32" s="4"/>
      <c r="IPL32" s="4"/>
      <c r="IPO32" s="4"/>
      <c r="IPP32" s="4"/>
      <c r="IPS32" s="4"/>
      <c r="IPT32" s="4"/>
      <c r="IPW32" s="4"/>
      <c r="IPX32" s="4"/>
      <c r="IQA32" s="4"/>
      <c r="IQB32" s="4"/>
      <c r="IQE32" s="4"/>
      <c r="IQF32" s="4"/>
      <c r="IQI32" s="4"/>
      <c r="IQJ32" s="4"/>
      <c r="IQM32" s="4"/>
      <c r="IQN32" s="4"/>
      <c r="IQQ32" s="4"/>
      <c r="IQR32" s="4"/>
      <c r="IQU32" s="4"/>
      <c r="IQV32" s="4"/>
      <c r="IQY32" s="4"/>
      <c r="IQZ32" s="4"/>
      <c r="IRC32" s="4"/>
      <c r="IRD32" s="4"/>
      <c r="IRG32" s="4"/>
      <c r="IRH32" s="4"/>
      <c r="IRK32" s="4"/>
      <c r="IRL32" s="4"/>
      <c r="IRO32" s="4"/>
      <c r="IRP32" s="4"/>
      <c r="IRS32" s="4"/>
      <c r="IRT32" s="4"/>
      <c r="IRW32" s="4"/>
      <c r="IRX32" s="4"/>
      <c r="ISA32" s="4"/>
      <c r="ISB32" s="4"/>
      <c r="ISE32" s="4"/>
      <c r="ISF32" s="4"/>
      <c r="ISI32" s="4"/>
      <c r="ISJ32" s="4"/>
      <c r="ISM32" s="4"/>
      <c r="ISN32" s="4"/>
      <c r="ISQ32" s="4"/>
      <c r="ISR32" s="4"/>
      <c r="ISU32" s="4"/>
      <c r="ISV32" s="4"/>
      <c r="ISY32" s="4"/>
      <c r="ISZ32" s="4"/>
      <c r="ITC32" s="4"/>
      <c r="ITD32" s="4"/>
      <c r="ITG32" s="4"/>
      <c r="ITH32" s="4"/>
      <c r="ITK32" s="4"/>
      <c r="ITL32" s="4"/>
      <c r="ITO32" s="4"/>
      <c r="ITP32" s="4"/>
      <c r="ITS32" s="4"/>
      <c r="ITT32" s="4"/>
      <c r="ITW32" s="4"/>
      <c r="ITX32" s="4"/>
      <c r="IUA32" s="4"/>
      <c r="IUB32" s="4"/>
      <c r="IUE32" s="4"/>
      <c r="IUF32" s="4"/>
      <c r="IUI32" s="4"/>
      <c r="IUJ32" s="4"/>
      <c r="IUM32" s="4"/>
      <c r="IUN32" s="4"/>
      <c r="IUQ32" s="4"/>
      <c r="IUR32" s="4"/>
      <c r="IUU32" s="4"/>
      <c r="IUV32" s="4"/>
      <c r="IUY32" s="4"/>
      <c r="IUZ32" s="4"/>
      <c r="IVC32" s="4"/>
      <c r="IVD32" s="4"/>
      <c r="IVG32" s="4"/>
      <c r="IVH32" s="4"/>
      <c r="IVK32" s="4"/>
      <c r="IVL32" s="4"/>
      <c r="IVO32" s="4"/>
      <c r="IVP32" s="4"/>
      <c r="IVS32" s="4"/>
      <c r="IVT32" s="4"/>
      <c r="IVW32" s="4"/>
      <c r="IVX32" s="4"/>
      <c r="IWA32" s="4"/>
      <c r="IWB32" s="4"/>
      <c r="IWE32" s="4"/>
      <c r="IWF32" s="4"/>
      <c r="IWI32" s="4"/>
      <c r="IWJ32" s="4"/>
      <c r="IWM32" s="4"/>
      <c r="IWN32" s="4"/>
      <c r="IWQ32" s="4"/>
      <c r="IWR32" s="4"/>
      <c r="IWU32" s="4"/>
      <c r="IWV32" s="4"/>
      <c r="IWY32" s="4"/>
      <c r="IWZ32" s="4"/>
      <c r="IXC32" s="4"/>
      <c r="IXD32" s="4"/>
      <c r="IXG32" s="4"/>
      <c r="IXH32" s="4"/>
      <c r="IXK32" s="4"/>
      <c r="IXL32" s="4"/>
      <c r="IXO32" s="4"/>
      <c r="IXP32" s="4"/>
      <c r="IXS32" s="4"/>
      <c r="IXT32" s="4"/>
      <c r="IXW32" s="4"/>
      <c r="IXX32" s="4"/>
      <c r="IYA32" s="4"/>
      <c r="IYB32" s="4"/>
      <c r="IYE32" s="4"/>
      <c r="IYF32" s="4"/>
      <c r="IYI32" s="4"/>
      <c r="IYJ32" s="4"/>
      <c r="IYM32" s="4"/>
      <c r="IYN32" s="4"/>
      <c r="IYQ32" s="4"/>
      <c r="IYR32" s="4"/>
      <c r="IYU32" s="4"/>
      <c r="IYV32" s="4"/>
      <c r="IYY32" s="4"/>
      <c r="IYZ32" s="4"/>
      <c r="IZC32" s="4"/>
      <c r="IZD32" s="4"/>
      <c r="IZG32" s="4"/>
      <c r="IZH32" s="4"/>
      <c r="IZK32" s="4"/>
      <c r="IZL32" s="4"/>
      <c r="IZO32" s="4"/>
      <c r="IZP32" s="4"/>
      <c r="IZS32" s="4"/>
      <c r="IZT32" s="4"/>
      <c r="IZW32" s="4"/>
      <c r="IZX32" s="4"/>
      <c r="JAA32" s="4"/>
      <c r="JAB32" s="4"/>
      <c r="JAE32" s="4"/>
      <c r="JAF32" s="4"/>
      <c r="JAI32" s="4"/>
      <c r="JAJ32" s="4"/>
      <c r="JAM32" s="4"/>
      <c r="JAN32" s="4"/>
      <c r="JAQ32" s="4"/>
      <c r="JAR32" s="4"/>
      <c r="JAU32" s="4"/>
      <c r="JAV32" s="4"/>
      <c r="JAY32" s="4"/>
      <c r="JAZ32" s="4"/>
      <c r="JBC32" s="4"/>
      <c r="JBD32" s="4"/>
      <c r="JBG32" s="4"/>
      <c r="JBH32" s="4"/>
      <c r="JBK32" s="4"/>
      <c r="JBL32" s="4"/>
      <c r="JBO32" s="4"/>
      <c r="JBP32" s="4"/>
      <c r="JBS32" s="4"/>
      <c r="JBT32" s="4"/>
      <c r="JBW32" s="4"/>
      <c r="JBX32" s="4"/>
      <c r="JCA32" s="4"/>
      <c r="JCB32" s="4"/>
      <c r="JCE32" s="4"/>
      <c r="JCF32" s="4"/>
      <c r="JCI32" s="4"/>
      <c r="JCJ32" s="4"/>
      <c r="JCM32" s="4"/>
      <c r="JCN32" s="4"/>
      <c r="JCQ32" s="4"/>
      <c r="JCR32" s="4"/>
      <c r="JCU32" s="4"/>
      <c r="JCV32" s="4"/>
      <c r="JCY32" s="4"/>
      <c r="JCZ32" s="4"/>
      <c r="JDC32" s="4"/>
      <c r="JDD32" s="4"/>
      <c r="JDG32" s="4"/>
      <c r="JDH32" s="4"/>
      <c r="JDK32" s="4"/>
      <c r="JDL32" s="4"/>
      <c r="JDO32" s="4"/>
      <c r="JDP32" s="4"/>
      <c r="JDS32" s="4"/>
      <c r="JDT32" s="4"/>
      <c r="JDW32" s="4"/>
      <c r="JDX32" s="4"/>
      <c r="JEA32" s="4"/>
      <c r="JEB32" s="4"/>
      <c r="JEE32" s="4"/>
      <c r="JEF32" s="4"/>
      <c r="JEI32" s="4"/>
      <c r="JEJ32" s="4"/>
      <c r="JEM32" s="4"/>
      <c r="JEN32" s="4"/>
      <c r="JEQ32" s="4"/>
      <c r="JER32" s="4"/>
      <c r="JEU32" s="4"/>
      <c r="JEV32" s="4"/>
      <c r="JEY32" s="4"/>
      <c r="JEZ32" s="4"/>
      <c r="JFC32" s="4"/>
      <c r="JFD32" s="4"/>
      <c r="JFG32" s="4"/>
      <c r="JFH32" s="4"/>
      <c r="JFK32" s="4"/>
      <c r="JFL32" s="4"/>
      <c r="JFO32" s="4"/>
      <c r="JFP32" s="4"/>
      <c r="JFS32" s="4"/>
      <c r="JFT32" s="4"/>
      <c r="JFW32" s="4"/>
      <c r="JFX32" s="4"/>
      <c r="JGA32" s="4"/>
      <c r="JGB32" s="4"/>
      <c r="JGE32" s="4"/>
      <c r="JGF32" s="4"/>
      <c r="JGI32" s="4"/>
      <c r="JGJ32" s="4"/>
      <c r="JGM32" s="4"/>
      <c r="JGN32" s="4"/>
      <c r="JGQ32" s="4"/>
      <c r="JGR32" s="4"/>
      <c r="JGU32" s="4"/>
      <c r="JGV32" s="4"/>
      <c r="JGY32" s="4"/>
      <c r="JGZ32" s="4"/>
      <c r="JHC32" s="4"/>
      <c r="JHD32" s="4"/>
      <c r="JHG32" s="4"/>
      <c r="JHH32" s="4"/>
      <c r="JHK32" s="4"/>
      <c r="JHL32" s="4"/>
      <c r="JHO32" s="4"/>
      <c r="JHP32" s="4"/>
      <c r="JHS32" s="4"/>
      <c r="JHT32" s="4"/>
      <c r="JHW32" s="4"/>
      <c r="JHX32" s="4"/>
      <c r="JIA32" s="4"/>
      <c r="JIB32" s="4"/>
      <c r="JIE32" s="4"/>
      <c r="JIF32" s="4"/>
      <c r="JII32" s="4"/>
      <c r="JIJ32" s="4"/>
      <c r="JIM32" s="4"/>
      <c r="JIN32" s="4"/>
      <c r="JIQ32" s="4"/>
      <c r="JIR32" s="4"/>
      <c r="JIU32" s="4"/>
      <c r="JIV32" s="4"/>
      <c r="JIY32" s="4"/>
      <c r="JIZ32" s="4"/>
      <c r="JJC32" s="4"/>
      <c r="JJD32" s="4"/>
      <c r="JJG32" s="4"/>
      <c r="JJH32" s="4"/>
      <c r="JJK32" s="4"/>
      <c r="JJL32" s="4"/>
      <c r="JJO32" s="4"/>
      <c r="JJP32" s="4"/>
      <c r="JJS32" s="4"/>
      <c r="JJT32" s="4"/>
      <c r="JJW32" s="4"/>
      <c r="JJX32" s="4"/>
      <c r="JKA32" s="4"/>
      <c r="JKB32" s="4"/>
      <c r="JKE32" s="4"/>
      <c r="JKF32" s="4"/>
      <c r="JKI32" s="4"/>
      <c r="JKJ32" s="4"/>
      <c r="JKM32" s="4"/>
      <c r="JKN32" s="4"/>
      <c r="JKQ32" s="4"/>
      <c r="JKR32" s="4"/>
      <c r="JKU32" s="4"/>
      <c r="JKV32" s="4"/>
      <c r="JKY32" s="4"/>
      <c r="JKZ32" s="4"/>
      <c r="JLC32" s="4"/>
      <c r="JLD32" s="4"/>
      <c r="JLG32" s="4"/>
      <c r="JLH32" s="4"/>
      <c r="JLK32" s="4"/>
      <c r="JLL32" s="4"/>
      <c r="JLO32" s="4"/>
      <c r="JLP32" s="4"/>
      <c r="JLS32" s="4"/>
      <c r="JLT32" s="4"/>
      <c r="JLW32" s="4"/>
      <c r="JLX32" s="4"/>
      <c r="JMA32" s="4"/>
      <c r="JMB32" s="4"/>
      <c r="JME32" s="4"/>
      <c r="JMF32" s="4"/>
      <c r="JMI32" s="4"/>
      <c r="JMJ32" s="4"/>
      <c r="JMM32" s="4"/>
      <c r="JMN32" s="4"/>
      <c r="JMQ32" s="4"/>
      <c r="JMR32" s="4"/>
      <c r="JMU32" s="4"/>
      <c r="JMV32" s="4"/>
      <c r="JMY32" s="4"/>
      <c r="JMZ32" s="4"/>
      <c r="JNC32" s="4"/>
      <c r="JND32" s="4"/>
      <c r="JNG32" s="4"/>
      <c r="JNH32" s="4"/>
      <c r="JNK32" s="4"/>
      <c r="JNL32" s="4"/>
      <c r="JNO32" s="4"/>
      <c r="JNP32" s="4"/>
      <c r="JNS32" s="4"/>
      <c r="JNT32" s="4"/>
      <c r="JNW32" s="4"/>
      <c r="JNX32" s="4"/>
      <c r="JOA32" s="4"/>
      <c r="JOB32" s="4"/>
      <c r="JOE32" s="4"/>
      <c r="JOF32" s="4"/>
      <c r="JOI32" s="4"/>
      <c r="JOJ32" s="4"/>
      <c r="JOM32" s="4"/>
      <c r="JON32" s="4"/>
      <c r="JOQ32" s="4"/>
      <c r="JOR32" s="4"/>
      <c r="JOU32" s="4"/>
      <c r="JOV32" s="4"/>
      <c r="JOY32" s="4"/>
      <c r="JOZ32" s="4"/>
      <c r="JPC32" s="4"/>
      <c r="JPD32" s="4"/>
      <c r="JPG32" s="4"/>
      <c r="JPH32" s="4"/>
      <c r="JPK32" s="4"/>
      <c r="JPL32" s="4"/>
      <c r="JPO32" s="4"/>
      <c r="JPP32" s="4"/>
      <c r="JPS32" s="4"/>
      <c r="JPT32" s="4"/>
      <c r="JPW32" s="4"/>
      <c r="JPX32" s="4"/>
      <c r="JQA32" s="4"/>
      <c r="JQB32" s="4"/>
      <c r="JQE32" s="4"/>
      <c r="JQF32" s="4"/>
      <c r="JQI32" s="4"/>
      <c r="JQJ32" s="4"/>
      <c r="JQM32" s="4"/>
      <c r="JQN32" s="4"/>
      <c r="JQQ32" s="4"/>
      <c r="JQR32" s="4"/>
      <c r="JQU32" s="4"/>
      <c r="JQV32" s="4"/>
      <c r="JQY32" s="4"/>
      <c r="JQZ32" s="4"/>
      <c r="JRC32" s="4"/>
      <c r="JRD32" s="4"/>
      <c r="JRG32" s="4"/>
      <c r="JRH32" s="4"/>
      <c r="JRK32" s="4"/>
      <c r="JRL32" s="4"/>
      <c r="JRO32" s="4"/>
      <c r="JRP32" s="4"/>
      <c r="JRS32" s="4"/>
      <c r="JRT32" s="4"/>
      <c r="JRW32" s="4"/>
      <c r="JRX32" s="4"/>
      <c r="JSA32" s="4"/>
      <c r="JSB32" s="4"/>
      <c r="JSE32" s="4"/>
      <c r="JSF32" s="4"/>
      <c r="JSI32" s="4"/>
      <c r="JSJ32" s="4"/>
      <c r="JSM32" s="4"/>
      <c r="JSN32" s="4"/>
      <c r="JSQ32" s="4"/>
      <c r="JSR32" s="4"/>
      <c r="JSU32" s="4"/>
      <c r="JSV32" s="4"/>
      <c r="JSY32" s="4"/>
      <c r="JSZ32" s="4"/>
      <c r="JTC32" s="4"/>
      <c r="JTD32" s="4"/>
      <c r="JTG32" s="4"/>
      <c r="JTH32" s="4"/>
      <c r="JTK32" s="4"/>
      <c r="JTL32" s="4"/>
      <c r="JTO32" s="4"/>
      <c r="JTP32" s="4"/>
      <c r="JTS32" s="4"/>
      <c r="JTT32" s="4"/>
      <c r="JTW32" s="4"/>
      <c r="JTX32" s="4"/>
      <c r="JUA32" s="4"/>
      <c r="JUB32" s="4"/>
      <c r="JUE32" s="4"/>
      <c r="JUF32" s="4"/>
      <c r="JUI32" s="4"/>
      <c r="JUJ32" s="4"/>
      <c r="JUM32" s="4"/>
      <c r="JUN32" s="4"/>
      <c r="JUQ32" s="4"/>
      <c r="JUR32" s="4"/>
      <c r="JUU32" s="4"/>
      <c r="JUV32" s="4"/>
      <c r="JUY32" s="4"/>
      <c r="JUZ32" s="4"/>
      <c r="JVC32" s="4"/>
      <c r="JVD32" s="4"/>
      <c r="JVG32" s="4"/>
      <c r="JVH32" s="4"/>
      <c r="JVK32" s="4"/>
      <c r="JVL32" s="4"/>
      <c r="JVO32" s="4"/>
      <c r="JVP32" s="4"/>
      <c r="JVS32" s="4"/>
      <c r="JVT32" s="4"/>
      <c r="JVW32" s="4"/>
      <c r="JVX32" s="4"/>
      <c r="JWA32" s="4"/>
      <c r="JWB32" s="4"/>
      <c r="JWE32" s="4"/>
      <c r="JWF32" s="4"/>
      <c r="JWI32" s="4"/>
      <c r="JWJ32" s="4"/>
      <c r="JWM32" s="4"/>
      <c r="JWN32" s="4"/>
      <c r="JWQ32" s="4"/>
      <c r="JWR32" s="4"/>
      <c r="JWU32" s="4"/>
      <c r="JWV32" s="4"/>
      <c r="JWY32" s="4"/>
      <c r="JWZ32" s="4"/>
      <c r="JXC32" s="4"/>
      <c r="JXD32" s="4"/>
      <c r="JXG32" s="4"/>
      <c r="JXH32" s="4"/>
      <c r="JXK32" s="4"/>
      <c r="JXL32" s="4"/>
      <c r="JXO32" s="4"/>
      <c r="JXP32" s="4"/>
      <c r="JXS32" s="4"/>
      <c r="JXT32" s="4"/>
      <c r="JXW32" s="4"/>
      <c r="JXX32" s="4"/>
      <c r="JYA32" s="4"/>
      <c r="JYB32" s="4"/>
      <c r="JYE32" s="4"/>
      <c r="JYF32" s="4"/>
      <c r="JYI32" s="4"/>
      <c r="JYJ32" s="4"/>
      <c r="JYM32" s="4"/>
      <c r="JYN32" s="4"/>
      <c r="JYQ32" s="4"/>
      <c r="JYR32" s="4"/>
      <c r="JYU32" s="4"/>
      <c r="JYV32" s="4"/>
      <c r="JYY32" s="4"/>
      <c r="JYZ32" s="4"/>
      <c r="JZC32" s="4"/>
      <c r="JZD32" s="4"/>
      <c r="JZG32" s="4"/>
      <c r="JZH32" s="4"/>
      <c r="JZK32" s="4"/>
      <c r="JZL32" s="4"/>
      <c r="JZO32" s="4"/>
      <c r="JZP32" s="4"/>
      <c r="JZS32" s="4"/>
      <c r="JZT32" s="4"/>
      <c r="JZW32" s="4"/>
      <c r="JZX32" s="4"/>
      <c r="KAA32" s="4"/>
      <c r="KAB32" s="4"/>
      <c r="KAE32" s="4"/>
      <c r="KAF32" s="4"/>
      <c r="KAI32" s="4"/>
      <c r="KAJ32" s="4"/>
      <c r="KAM32" s="4"/>
      <c r="KAN32" s="4"/>
      <c r="KAQ32" s="4"/>
      <c r="KAR32" s="4"/>
      <c r="KAU32" s="4"/>
      <c r="KAV32" s="4"/>
      <c r="KAY32" s="4"/>
      <c r="KAZ32" s="4"/>
      <c r="KBC32" s="4"/>
      <c r="KBD32" s="4"/>
      <c r="KBG32" s="4"/>
      <c r="KBH32" s="4"/>
      <c r="KBK32" s="4"/>
      <c r="KBL32" s="4"/>
      <c r="KBO32" s="4"/>
      <c r="KBP32" s="4"/>
      <c r="KBS32" s="4"/>
      <c r="KBT32" s="4"/>
      <c r="KBW32" s="4"/>
      <c r="KBX32" s="4"/>
      <c r="KCA32" s="4"/>
      <c r="KCB32" s="4"/>
      <c r="KCE32" s="4"/>
      <c r="KCF32" s="4"/>
      <c r="KCI32" s="4"/>
      <c r="KCJ32" s="4"/>
      <c r="KCM32" s="4"/>
      <c r="KCN32" s="4"/>
      <c r="KCQ32" s="4"/>
      <c r="KCR32" s="4"/>
      <c r="KCU32" s="4"/>
      <c r="KCV32" s="4"/>
      <c r="KCY32" s="4"/>
      <c r="KCZ32" s="4"/>
      <c r="KDC32" s="4"/>
      <c r="KDD32" s="4"/>
      <c r="KDG32" s="4"/>
      <c r="KDH32" s="4"/>
      <c r="KDK32" s="4"/>
      <c r="KDL32" s="4"/>
      <c r="KDO32" s="4"/>
      <c r="KDP32" s="4"/>
      <c r="KDS32" s="4"/>
      <c r="KDT32" s="4"/>
      <c r="KDW32" s="4"/>
      <c r="KDX32" s="4"/>
      <c r="KEA32" s="4"/>
      <c r="KEB32" s="4"/>
      <c r="KEE32" s="4"/>
      <c r="KEF32" s="4"/>
      <c r="KEI32" s="4"/>
      <c r="KEJ32" s="4"/>
      <c r="KEM32" s="4"/>
      <c r="KEN32" s="4"/>
      <c r="KEQ32" s="4"/>
      <c r="KER32" s="4"/>
      <c r="KEU32" s="4"/>
      <c r="KEV32" s="4"/>
      <c r="KEY32" s="4"/>
      <c r="KEZ32" s="4"/>
      <c r="KFC32" s="4"/>
      <c r="KFD32" s="4"/>
      <c r="KFG32" s="4"/>
      <c r="KFH32" s="4"/>
      <c r="KFK32" s="4"/>
      <c r="KFL32" s="4"/>
      <c r="KFO32" s="4"/>
      <c r="KFP32" s="4"/>
      <c r="KFS32" s="4"/>
      <c r="KFT32" s="4"/>
      <c r="KFW32" s="4"/>
      <c r="KFX32" s="4"/>
      <c r="KGA32" s="4"/>
      <c r="KGB32" s="4"/>
      <c r="KGE32" s="4"/>
      <c r="KGF32" s="4"/>
      <c r="KGI32" s="4"/>
      <c r="KGJ32" s="4"/>
      <c r="KGM32" s="4"/>
      <c r="KGN32" s="4"/>
      <c r="KGQ32" s="4"/>
      <c r="KGR32" s="4"/>
      <c r="KGU32" s="4"/>
      <c r="KGV32" s="4"/>
      <c r="KGY32" s="4"/>
      <c r="KGZ32" s="4"/>
      <c r="KHC32" s="4"/>
      <c r="KHD32" s="4"/>
      <c r="KHG32" s="4"/>
      <c r="KHH32" s="4"/>
      <c r="KHK32" s="4"/>
      <c r="KHL32" s="4"/>
      <c r="KHO32" s="4"/>
      <c r="KHP32" s="4"/>
      <c r="KHS32" s="4"/>
      <c r="KHT32" s="4"/>
      <c r="KHW32" s="4"/>
      <c r="KHX32" s="4"/>
      <c r="KIA32" s="4"/>
      <c r="KIB32" s="4"/>
      <c r="KIE32" s="4"/>
      <c r="KIF32" s="4"/>
      <c r="KII32" s="4"/>
      <c r="KIJ32" s="4"/>
      <c r="KIM32" s="4"/>
      <c r="KIN32" s="4"/>
      <c r="KIQ32" s="4"/>
      <c r="KIR32" s="4"/>
      <c r="KIU32" s="4"/>
      <c r="KIV32" s="4"/>
      <c r="KIY32" s="4"/>
      <c r="KIZ32" s="4"/>
      <c r="KJC32" s="4"/>
      <c r="KJD32" s="4"/>
      <c r="KJG32" s="4"/>
      <c r="KJH32" s="4"/>
      <c r="KJK32" s="4"/>
      <c r="KJL32" s="4"/>
      <c r="KJO32" s="4"/>
      <c r="KJP32" s="4"/>
      <c r="KJS32" s="4"/>
      <c r="KJT32" s="4"/>
      <c r="KJW32" s="4"/>
      <c r="KJX32" s="4"/>
      <c r="KKA32" s="4"/>
      <c r="KKB32" s="4"/>
      <c r="KKE32" s="4"/>
      <c r="KKF32" s="4"/>
      <c r="KKI32" s="4"/>
      <c r="KKJ32" s="4"/>
      <c r="KKM32" s="4"/>
      <c r="KKN32" s="4"/>
      <c r="KKQ32" s="4"/>
      <c r="KKR32" s="4"/>
      <c r="KKU32" s="4"/>
      <c r="KKV32" s="4"/>
      <c r="KKY32" s="4"/>
      <c r="KKZ32" s="4"/>
      <c r="KLC32" s="4"/>
      <c r="KLD32" s="4"/>
      <c r="KLG32" s="4"/>
      <c r="KLH32" s="4"/>
      <c r="KLK32" s="4"/>
      <c r="KLL32" s="4"/>
      <c r="KLO32" s="4"/>
      <c r="KLP32" s="4"/>
      <c r="KLS32" s="4"/>
      <c r="KLT32" s="4"/>
      <c r="KLW32" s="4"/>
      <c r="KLX32" s="4"/>
      <c r="KMA32" s="4"/>
      <c r="KMB32" s="4"/>
      <c r="KME32" s="4"/>
      <c r="KMF32" s="4"/>
      <c r="KMI32" s="4"/>
      <c r="KMJ32" s="4"/>
      <c r="KMM32" s="4"/>
      <c r="KMN32" s="4"/>
      <c r="KMQ32" s="4"/>
      <c r="KMR32" s="4"/>
      <c r="KMU32" s="4"/>
      <c r="KMV32" s="4"/>
      <c r="KMY32" s="4"/>
      <c r="KMZ32" s="4"/>
      <c r="KNC32" s="4"/>
      <c r="KND32" s="4"/>
      <c r="KNG32" s="4"/>
      <c r="KNH32" s="4"/>
      <c r="KNK32" s="4"/>
      <c r="KNL32" s="4"/>
      <c r="KNO32" s="4"/>
      <c r="KNP32" s="4"/>
      <c r="KNS32" s="4"/>
      <c r="KNT32" s="4"/>
      <c r="KNW32" s="4"/>
      <c r="KNX32" s="4"/>
      <c r="KOA32" s="4"/>
      <c r="KOB32" s="4"/>
      <c r="KOE32" s="4"/>
      <c r="KOF32" s="4"/>
      <c r="KOI32" s="4"/>
      <c r="KOJ32" s="4"/>
      <c r="KOM32" s="4"/>
      <c r="KON32" s="4"/>
      <c r="KOQ32" s="4"/>
      <c r="KOR32" s="4"/>
      <c r="KOU32" s="4"/>
      <c r="KOV32" s="4"/>
      <c r="KOY32" s="4"/>
      <c r="KOZ32" s="4"/>
      <c r="KPC32" s="4"/>
      <c r="KPD32" s="4"/>
      <c r="KPG32" s="4"/>
      <c r="KPH32" s="4"/>
      <c r="KPK32" s="4"/>
      <c r="KPL32" s="4"/>
      <c r="KPO32" s="4"/>
      <c r="KPP32" s="4"/>
      <c r="KPS32" s="4"/>
      <c r="KPT32" s="4"/>
      <c r="KPW32" s="4"/>
      <c r="KPX32" s="4"/>
      <c r="KQA32" s="4"/>
      <c r="KQB32" s="4"/>
      <c r="KQE32" s="4"/>
      <c r="KQF32" s="4"/>
      <c r="KQI32" s="4"/>
      <c r="KQJ32" s="4"/>
      <c r="KQM32" s="4"/>
      <c r="KQN32" s="4"/>
      <c r="KQQ32" s="4"/>
      <c r="KQR32" s="4"/>
      <c r="KQU32" s="4"/>
      <c r="KQV32" s="4"/>
      <c r="KQY32" s="4"/>
      <c r="KQZ32" s="4"/>
      <c r="KRC32" s="4"/>
      <c r="KRD32" s="4"/>
      <c r="KRG32" s="4"/>
      <c r="KRH32" s="4"/>
      <c r="KRK32" s="4"/>
      <c r="KRL32" s="4"/>
      <c r="KRO32" s="4"/>
      <c r="KRP32" s="4"/>
      <c r="KRS32" s="4"/>
      <c r="KRT32" s="4"/>
      <c r="KRW32" s="4"/>
      <c r="KRX32" s="4"/>
      <c r="KSA32" s="4"/>
      <c r="KSB32" s="4"/>
      <c r="KSE32" s="4"/>
      <c r="KSF32" s="4"/>
      <c r="KSI32" s="4"/>
      <c r="KSJ32" s="4"/>
      <c r="KSM32" s="4"/>
      <c r="KSN32" s="4"/>
      <c r="KSQ32" s="4"/>
      <c r="KSR32" s="4"/>
      <c r="KSU32" s="4"/>
      <c r="KSV32" s="4"/>
      <c r="KSY32" s="4"/>
      <c r="KSZ32" s="4"/>
      <c r="KTC32" s="4"/>
      <c r="KTD32" s="4"/>
      <c r="KTG32" s="4"/>
      <c r="KTH32" s="4"/>
      <c r="KTK32" s="4"/>
      <c r="KTL32" s="4"/>
      <c r="KTO32" s="4"/>
      <c r="KTP32" s="4"/>
      <c r="KTS32" s="4"/>
      <c r="KTT32" s="4"/>
      <c r="KTW32" s="4"/>
      <c r="KTX32" s="4"/>
      <c r="KUA32" s="4"/>
      <c r="KUB32" s="4"/>
      <c r="KUE32" s="4"/>
      <c r="KUF32" s="4"/>
      <c r="KUI32" s="4"/>
      <c r="KUJ32" s="4"/>
      <c r="KUM32" s="4"/>
      <c r="KUN32" s="4"/>
      <c r="KUQ32" s="4"/>
      <c r="KUR32" s="4"/>
      <c r="KUU32" s="4"/>
      <c r="KUV32" s="4"/>
      <c r="KUY32" s="4"/>
      <c r="KUZ32" s="4"/>
      <c r="KVC32" s="4"/>
      <c r="KVD32" s="4"/>
      <c r="KVG32" s="4"/>
      <c r="KVH32" s="4"/>
      <c r="KVK32" s="4"/>
      <c r="KVL32" s="4"/>
      <c r="KVO32" s="4"/>
      <c r="KVP32" s="4"/>
      <c r="KVS32" s="4"/>
      <c r="KVT32" s="4"/>
      <c r="KVW32" s="4"/>
      <c r="KVX32" s="4"/>
      <c r="KWA32" s="4"/>
      <c r="KWB32" s="4"/>
      <c r="KWE32" s="4"/>
      <c r="KWF32" s="4"/>
      <c r="KWI32" s="4"/>
      <c r="KWJ32" s="4"/>
      <c r="KWM32" s="4"/>
      <c r="KWN32" s="4"/>
      <c r="KWQ32" s="4"/>
      <c r="KWR32" s="4"/>
      <c r="KWU32" s="4"/>
      <c r="KWV32" s="4"/>
      <c r="KWY32" s="4"/>
      <c r="KWZ32" s="4"/>
      <c r="KXC32" s="4"/>
      <c r="KXD32" s="4"/>
      <c r="KXG32" s="4"/>
      <c r="KXH32" s="4"/>
      <c r="KXK32" s="4"/>
      <c r="KXL32" s="4"/>
      <c r="KXO32" s="4"/>
      <c r="KXP32" s="4"/>
      <c r="KXS32" s="4"/>
      <c r="KXT32" s="4"/>
      <c r="KXW32" s="4"/>
      <c r="KXX32" s="4"/>
      <c r="KYA32" s="4"/>
      <c r="KYB32" s="4"/>
      <c r="KYE32" s="4"/>
      <c r="KYF32" s="4"/>
      <c r="KYI32" s="4"/>
      <c r="KYJ32" s="4"/>
      <c r="KYM32" s="4"/>
      <c r="KYN32" s="4"/>
      <c r="KYQ32" s="4"/>
      <c r="KYR32" s="4"/>
      <c r="KYU32" s="4"/>
      <c r="KYV32" s="4"/>
      <c r="KYY32" s="4"/>
      <c r="KYZ32" s="4"/>
      <c r="KZC32" s="4"/>
      <c r="KZD32" s="4"/>
      <c r="KZG32" s="4"/>
      <c r="KZH32" s="4"/>
      <c r="KZK32" s="4"/>
      <c r="KZL32" s="4"/>
      <c r="KZO32" s="4"/>
      <c r="KZP32" s="4"/>
      <c r="KZS32" s="4"/>
      <c r="KZT32" s="4"/>
      <c r="KZW32" s="4"/>
      <c r="KZX32" s="4"/>
      <c r="LAA32" s="4"/>
      <c r="LAB32" s="4"/>
      <c r="LAE32" s="4"/>
      <c r="LAF32" s="4"/>
      <c r="LAI32" s="4"/>
      <c r="LAJ32" s="4"/>
      <c r="LAM32" s="4"/>
      <c r="LAN32" s="4"/>
      <c r="LAQ32" s="4"/>
      <c r="LAR32" s="4"/>
      <c r="LAU32" s="4"/>
      <c r="LAV32" s="4"/>
      <c r="LAY32" s="4"/>
      <c r="LAZ32" s="4"/>
      <c r="LBC32" s="4"/>
      <c r="LBD32" s="4"/>
      <c r="LBG32" s="4"/>
      <c r="LBH32" s="4"/>
      <c r="LBK32" s="4"/>
      <c r="LBL32" s="4"/>
      <c r="LBO32" s="4"/>
      <c r="LBP32" s="4"/>
      <c r="LBS32" s="4"/>
      <c r="LBT32" s="4"/>
      <c r="LBW32" s="4"/>
      <c r="LBX32" s="4"/>
      <c r="LCA32" s="4"/>
      <c r="LCB32" s="4"/>
      <c r="LCE32" s="4"/>
      <c r="LCF32" s="4"/>
      <c r="LCI32" s="4"/>
      <c r="LCJ32" s="4"/>
      <c r="LCM32" s="4"/>
      <c r="LCN32" s="4"/>
      <c r="LCQ32" s="4"/>
      <c r="LCR32" s="4"/>
      <c r="LCU32" s="4"/>
      <c r="LCV32" s="4"/>
      <c r="LCY32" s="4"/>
      <c r="LCZ32" s="4"/>
      <c r="LDC32" s="4"/>
      <c r="LDD32" s="4"/>
      <c r="LDG32" s="4"/>
      <c r="LDH32" s="4"/>
      <c r="LDK32" s="4"/>
      <c r="LDL32" s="4"/>
      <c r="LDO32" s="4"/>
      <c r="LDP32" s="4"/>
      <c r="LDS32" s="4"/>
      <c r="LDT32" s="4"/>
      <c r="LDW32" s="4"/>
      <c r="LDX32" s="4"/>
      <c r="LEA32" s="4"/>
      <c r="LEB32" s="4"/>
      <c r="LEE32" s="4"/>
      <c r="LEF32" s="4"/>
      <c r="LEI32" s="4"/>
      <c r="LEJ32" s="4"/>
      <c r="LEM32" s="4"/>
      <c r="LEN32" s="4"/>
      <c r="LEQ32" s="4"/>
      <c r="LER32" s="4"/>
      <c r="LEU32" s="4"/>
      <c r="LEV32" s="4"/>
      <c r="LEY32" s="4"/>
      <c r="LEZ32" s="4"/>
      <c r="LFC32" s="4"/>
      <c r="LFD32" s="4"/>
      <c r="LFG32" s="4"/>
      <c r="LFH32" s="4"/>
      <c r="LFK32" s="4"/>
      <c r="LFL32" s="4"/>
      <c r="LFO32" s="4"/>
      <c r="LFP32" s="4"/>
      <c r="LFS32" s="4"/>
      <c r="LFT32" s="4"/>
      <c r="LFW32" s="4"/>
      <c r="LFX32" s="4"/>
      <c r="LGA32" s="4"/>
      <c r="LGB32" s="4"/>
      <c r="LGE32" s="4"/>
      <c r="LGF32" s="4"/>
      <c r="LGI32" s="4"/>
      <c r="LGJ32" s="4"/>
      <c r="LGM32" s="4"/>
      <c r="LGN32" s="4"/>
      <c r="LGQ32" s="4"/>
      <c r="LGR32" s="4"/>
      <c r="LGU32" s="4"/>
      <c r="LGV32" s="4"/>
      <c r="LGY32" s="4"/>
      <c r="LGZ32" s="4"/>
      <c r="LHC32" s="4"/>
      <c r="LHD32" s="4"/>
      <c r="LHG32" s="4"/>
      <c r="LHH32" s="4"/>
      <c r="LHK32" s="4"/>
      <c r="LHL32" s="4"/>
      <c r="LHO32" s="4"/>
      <c r="LHP32" s="4"/>
      <c r="LHS32" s="4"/>
      <c r="LHT32" s="4"/>
      <c r="LHW32" s="4"/>
      <c r="LHX32" s="4"/>
      <c r="LIA32" s="4"/>
      <c r="LIB32" s="4"/>
      <c r="LIE32" s="4"/>
      <c r="LIF32" s="4"/>
      <c r="LII32" s="4"/>
      <c r="LIJ32" s="4"/>
      <c r="LIM32" s="4"/>
      <c r="LIN32" s="4"/>
      <c r="LIQ32" s="4"/>
      <c r="LIR32" s="4"/>
      <c r="LIU32" s="4"/>
      <c r="LIV32" s="4"/>
      <c r="LIY32" s="4"/>
      <c r="LIZ32" s="4"/>
      <c r="LJC32" s="4"/>
      <c r="LJD32" s="4"/>
      <c r="LJG32" s="4"/>
      <c r="LJH32" s="4"/>
      <c r="LJK32" s="4"/>
      <c r="LJL32" s="4"/>
      <c r="LJO32" s="4"/>
      <c r="LJP32" s="4"/>
      <c r="LJS32" s="4"/>
      <c r="LJT32" s="4"/>
      <c r="LJW32" s="4"/>
      <c r="LJX32" s="4"/>
      <c r="LKA32" s="4"/>
      <c r="LKB32" s="4"/>
      <c r="LKE32" s="4"/>
      <c r="LKF32" s="4"/>
      <c r="LKI32" s="4"/>
      <c r="LKJ32" s="4"/>
      <c r="LKM32" s="4"/>
      <c r="LKN32" s="4"/>
      <c r="LKQ32" s="4"/>
      <c r="LKR32" s="4"/>
      <c r="LKU32" s="4"/>
      <c r="LKV32" s="4"/>
      <c r="LKY32" s="4"/>
      <c r="LKZ32" s="4"/>
      <c r="LLC32" s="4"/>
      <c r="LLD32" s="4"/>
      <c r="LLG32" s="4"/>
      <c r="LLH32" s="4"/>
      <c r="LLK32" s="4"/>
      <c r="LLL32" s="4"/>
      <c r="LLO32" s="4"/>
      <c r="LLP32" s="4"/>
      <c r="LLS32" s="4"/>
      <c r="LLT32" s="4"/>
      <c r="LLW32" s="4"/>
      <c r="LLX32" s="4"/>
      <c r="LMA32" s="4"/>
      <c r="LMB32" s="4"/>
      <c r="LME32" s="4"/>
      <c r="LMF32" s="4"/>
      <c r="LMI32" s="4"/>
      <c r="LMJ32" s="4"/>
      <c r="LMM32" s="4"/>
      <c r="LMN32" s="4"/>
      <c r="LMQ32" s="4"/>
      <c r="LMR32" s="4"/>
      <c r="LMU32" s="4"/>
      <c r="LMV32" s="4"/>
      <c r="LMY32" s="4"/>
      <c r="LMZ32" s="4"/>
      <c r="LNC32" s="4"/>
      <c r="LND32" s="4"/>
      <c r="LNG32" s="4"/>
      <c r="LNH32" s="4"/>
      <c r="LNK32" s="4"/>
      <c r="LNL32" s="4"/>
      <c r="LNO32" s="4"/>
      <c r="LNP32" s="4"/>
      <c r="LNS32" s="4"/>
      <c r="LNT32" s="4"/>
      <c r="LNW32" s="4"/>
      <c r="LNX32" s="4"/>
      <c r="LOA32" s="4"/>
      <c r="LOB32" s="4"/>
      <c r="LOE32" s="4"/>
      <c r="LOF32" s="4"/>
      <c r="LOI32" s="4"/>
      <c r="LOJ32" s="4"/>
      <c r="LOM32" s="4"/>
      <c r="LON32" s="4"/>
      <c r="LOQ32" s="4"/>
      <c r="LOR32" s="4"/>
      <c r="LOU32" s="4"/>
      <c r="LOV32" s="4"/>
      <c r="LOY32" s="4"/>
      <c r="LOZ32" s="4"/>
      <c r="LPC32" s="4"/>
      <c r="LPD32" s="4"/>
      <c r="LPG32" s="4"/>
      <c r="LPH32" s="4"/>
      <c r="LPK32" s="4"/>
      <c r="LPL32" s="4"/>
      <c r="LPO32" s="4"/>
      <c r="LPP32" s="4"/>
      <c r="LPS32" s="4"/>
      <c r="LPT32" s="4"/>
      <c r="LPW32" s="4"/>
      <c r="LPX32" s="4"/>
      <c r="LQA32" s="4"/>
      <c r="LQB32" s="4"/>
      <c r="LQE32" s="4"/>
      <c r="LQF32" s="4"/>
      <c r="LQI32" s="4"/>
      <c r="LQJ32" s="4"/>
      <c r="LQM32" s="4"/>
      <c r="LQN32" s="4"/>
      <c r="LQQ32" s="4"/>
      <c r="LQR32" s="4"/>
      <c r="LQU32" s="4"/>
      <c r="LQV32" s="4"/>
      <c r="LQY32" s="4"/>
      <c r="LQZ32" s="4"/>
      <c r="LRC32" s="4"/>
      <c r="LRD32" s="4"/>
      <c r="LRG32" s="4"/>
      <c r="LRH32" s="4"/>
      <c r="LRK32" s="4"/>
      <c r="LRL32" s="4"/>
      <c r="LRO32" s="4"/>
      <c r="LRP32" s="4"/>
      <c r="LRS32" s="4"/>
      <c r="LRT32" s="4"/>
      <c r="LRW32" s="4"/>
      <c r="LRX32" s="4"/>
      <c r="LSA32" s="4"/>
      <c r="LSB32" s="4"/>
      <c r="LSE32" s="4"/>
      <c r="LSF32" s="4"/>
      <c r="LSI32" s="4"/>
      <c r="LSJ32" s="4"/>
      <c r="LSM32" s="4"/>
      <c r="LSN32" s="4"/>
      <c r="LSQ32" s="4"/>
      <c r="LSR32" s="4"/>
      <c r="LSU32" s="4"/>
      <c r="LSV32" s="4"/>
      <c r="LSY32" s="4"/>
      <c r="LSZ32" s="4"/>
      <c r="LTC32" s="4"/>
      <c r="LTD32" s="4"/>
      <c r="LTG32" s="4"/>
      <c r="LTH32" s="4"/>
      <c r="LTK32" s="4"/>
      <c r="LTL32" s="4"/>
      <c r="LTO32" s="4"/>
      <c r="LTP32" s="4"/>
      <c r="LTS32" s="4"/>
      <c r="LTT32" s="4"/>
      <c r="LTW32" s="4"/>
      <c r="LTX32" s="4"/>
      <c r="LUA32" s="4"/>
      <c r="LUB32" s="4"/>
      <c r="LUE32" s="4"/>
      <c r="LUF32" s="4"/>
      <c r="LUI32" s="4"/>
      <c r="LUJ32" s="4"/>
      <c r="LUM32" s="4"/>
      <c r="LUN32" s="4"/>
      <c r="LUQ32" s="4"/>
      <c r="LUR32" s="4"/>
      <c r="LUU32" s="4"/>
      <c r="LUV32" s="4"/>
      <c r="LUY32" s="4"/>
      <c r="LUZ32" s="4"/>
      <c r="LVC32" s="4"/>
      <c r="LVD32" s="4"/>
      <c r="LVG32" s="4"/>
      <c r="LVH32" s="4"/>
      <c r="LVK32" s="4"/>
      <c r="LVL32" s="4"/>
      <c r="LVO32" s="4"/>
      <c r="LVP32" s="4"/>
      <c r="LVS32" s="4"/>
      <c r="LVT32" s="4"/>
      <c r="LVW32" s="4"/>
      <c r="LVX32" s="4"/>
      <c r="LWA32" s="4"/>
      <c r="LWB32" s="4"/>
      <c r="LWE32" s="4"/>
      <c r="LWF32" s="4"/>
      <c r="LWI32" s="4"/>
      <c r="LWJ32" s="4"/>
      <c r="LWM32" s="4"/>
      <c r="LWN32" s="4"/>
      <c r="LWQ32" s="4"/>
      <c r="LWR32" s="4"/>
      <c r="LWU32" s="4"/>
      <c r="LWV32" s="4"/>
      <c r="LWY32" s="4"/>
      <c r="LWZ32" s="4"/>
      <c r="LXC32" s="4"/>
      <c r="LXD32" s="4"/>
      <c r="LXG32" s="4"/>
      <c r="LXH32" s="4"/>
      <c r="LXK32" s="4"/>
      <c r="LXL32" s="4"/>
      <c r="LXO32" s="4"/>
      <c r="LXP32" s="4"/>
      <c r="LXS32" s="4"/>
      <c r="LXT32" s="4"/>
      <c r="LXW32" s="4"/>
      <c r="LXX32" s="4"/>
      <c r="LYA32" s="4"/>
      <c r="LYB32" s="4"/>
      <c r="LYE32" s="4"/>
      <c r="LYF32" s="4"/>
      <c r="LYI32" s="4"/>
      <c r="LYJ32" s="4"/>
      <c r="LYM32" s="4"/>
      <c r="LYN32" s="4"/>
      <c r="LYQ32" s="4"/>
      <c r="LYR32" s="4"/>
      <c r="LYU32" s="4"/>
      <c r="LYV32" s="4"/>
      <c r="LYY32" s="4"/>
      <c r="LYZ32" s="4"/>
      <c r="LZC32" s="4"/>
      <c r="LZD32" s="4"/>
      <c r="LZG32" s="4"/>
      <c r="LZH32" s="4"/>
      <c r="LZK32" s="4"/>
      <c r="LZL32" s="4"/>
      <c r="LZO32" s="4"/>
      <c r="LZP32" s="4"/>
      <c r="LZS32" s="4"/>
      <c r="LZT32" s="4"/>
      <c r="LZW32" s="4"/>
      <c r="LZX32" s="4"/>
      <c r="MAA32" s="4"/>
      <c r="MAB32" s="4"/>
      <c r="MAE32" s="4"/>
      <c r="MAF32" s="4"/>
      <c r="MAI32" s="4"/>
      <c r="MAJ32" s="4"/>
      <c r="MAM32" s="4"/>
      <c r="MAN32" s="4"/>
      <c r="MAQ32" s="4"/>
      <c r="MAR32" s="4"/>
      <c r="MAU32" s="4"/>
      <c r="MAV32" s="4"/>
      <c r="MAY32" s="4"/>
      <c r="MAZ32" s="4"/>
      <c r="MBC32" s="4"/>
      <c r="MBD32" s="4"/>
      <c r="MBG32" s="4"/>
      <c r="MBH32" s="4"/>
      <c r="MBK32" s="4"/>
      <c r="MBL32" s="4"/>
      <c r="MBO32" s="4"/>
      <c r="MBP32" s="4"/>
      <c r="MBS32" s="4"/>
      <c r="MBT32" s="4"/>
      <c r="MBW32" s="4"/>
      <c r="MBX32" s="4"/>
      <c r="MCA32" s="4"/>
      <c r="MCB32" s="4"/>
      <c r="MCE32" s="4"/>
      <c r="MCF32" s="4"/>
      <c r="MCI32" s="4"/>
      <c r="MCJ32" s="4"/>
      <c r="MCM32" s="4"/>
      <c r="MCN32" s="4"/>
      <c r="MCQ32" s="4"/>
      <c r="MCR32" s="4"/>
      <c r="MCU32" s="4"/>
      <c r="MCV32" s="4"/>
      <c r="MCY32" s="4"/>
      <c r="MCZ32" s="4"/>
      <c r="MDC32" s="4"/>
      <c r="MDD32" s="4"/>
      <c r="MDG32" s="4"/>
      <c r="MDH32" s="4"/>
      <c r="MDK32" s="4"/>
      <c r="MDL32" s="4"/>
      <c r="MDO32" s="4"/>
      <c r="MDP32" s="4"/>
      <c r="MDS32" s="4"/>
      <c r="MDT32" s="4"/>
      <c r="MDW32" s="4"/>
      <c r="MDX32" s="4"/>
      <c r="MEA32" s="4"/>
      <c r="MEB32" s="4"/>
      <c r="MEE32" s="4"/>
      <c r="MEF32" s="4"/>
      <c r="MEI32" s="4"/>
      <c r="MEJ32" s="4"/>
      <c r="MEM32" s="4"/>
      <c r="MEN32" s="4"/>
      <c r="MEQ32" s="4"/>
      <c r="MER32" s="4"/>
      <c r="MEU32" s="4"/>
      <c r="MEV32" s="4"/>
      <c r="MEY32" s="4"/>
      <c r="MEZ32" s="4"/>
      <c r="MFC32" s="4"/>
      <c r="MFD32" s="4"/>
      <c r="MFG32" s="4"/>
      <c r="MFH32" s="4"/>
      <c r="MFK32" s="4"/>
      <c r="MFL32" s="4"/>
      <c r="MFO32" s="4"/>
      <c r="MFP32" s="4"/>
      <c r="MFS32" s="4"/>
      <c r="MFT32" s="4"/>
      <c r="MFW32" s="4"/>
      <c r="MFX32" s="4"/>
      <c r="MGA32" s="4"/>
      <c r="MGB32" s="4"/>
      <c r="MGE32" s="4"/>
      <c r="MGF32" s="4"/>
      <c r="MGI32" s="4"/>
      <c r="MGJ32" s="4"/>
      <c r="MGM32" s="4"/>
      <c r="MGN32" s="4"/>
      <c r="MGQ32" s="4"/>
      <c r="MGR32" s="4"/>
      <c r="MGU32" s="4"/>
      <c r="MGV32" s="4"/>
      <c r="MGY32" s="4"/>
      <c r="MGZ32" s="4"/>
      <c r="MHC32" s="4"/>
      <c r="MHD32" s="4"/>
      <c r="MHG32" s="4"/>
      <c r="MHH32" s="4"/>
      <c r="MHK32" s="4"/>
      <c r="MHL32" s="4"/>
      <c r="MHO32" s="4"/>
      <c r="MHP32" s="4"/>
      <c r="MHS32" s="4"/>
      <c r="MHT32" s="4"/>
      <c r="MHW32" s="4"/>
      <c r="MHX32" s="4"/>
      <c r="MIA32" s="4"/>
      <c r="MIB32" s="4"/>
      <c r="MIE32" s="4"/>
      <c r="MIF32" s="4"/>
      <c r="MII32" s="4"/>
      <c r="MIJ32" s="4"/>
      <c r="MIM32" s="4"/>
      <c r="MIN32" s="4"/>
      <c r="MIQ32" s="4"/>
      <c r="MIR32" s="4"/>
      <c r="MIU32" s="4"/>
      <c r="MIV32" s="4"/>
      <c r="MIY32" s="4"/>
      <c r="MIZ32" s="4"/>
      <c r="MJC32" s="4"/>
      <c r="MJD32" s="4"/>
      <c r="MJG32" s="4"/>
      <c r="MJH32" s="4"/>
      <c r="MJK32" s="4"/>
      <c r="MJL32" s="4"/>
      <c r="MJO32" s="4"/>
      <c r="MJP32" s="4"/>
      <c r="MJS32" s="4"/>
      <c r="MJT32" s="4"/>
      <c r="MJW32" s="4"/>
      <c r="MJX32" s="4"/>
      <c r="MKA32" s="4"/>
      <c r="MKB32" s="4"/>
      <c r="MKE32" s="4"/>
      <c r="MKF32" s="4"/>
      <c r="MKI32" s="4"/>
      <c r="MKJ32" s="4"/>
      <c r="MKM32" s="4"/>
      <c r="MKN32" s="4"/>
      <c r="MKQ32" s="4"/>
      <c r="MKR32" s="4"/>
      <c r="MKU32" s="4"/>
      <c r="MKV32" s="4"/>
      <c r="MKY32" s="4"/>
      <c r="MKZ32" s="4"/>
      <c r="MLC32" s="4"/>
      <c r="MLD32" s="4"/>
      <c r="MLG32" s="4"/>
      <c r="MLH32" s="4"/>
      <c r="MLK32" s="4"/>
      <c r="MLL32" s="4"/>
      <c r="MLO32" s="4"/>
      <c r="MLP32" s="4"/>
      <c r="MLS32" s="4"/>
      <c r="MLT32" s="4"/>
      <c r="MLW32" s="4"/>
      <c r="MLX32" s="4"/>
      <c r="MMA32" s="4"/>
      <c r="MMB32" s="4"/>
      <c r="MME32" s="4"/>
      <c r="MMF32" s="4"/>
      <c r="MMI32" s="4"/>
      <c r="MMJ32" s="4"/>
      <c r="MMM32" s="4"/>
      <c r="MMN32" s="4"/>
      <c r="MMQ32" s="4"/>
      <c r="MMR32" s="4"/>
      <c r="MMU32" s="4"/>
      <c r="MMV32" s="4"/>
      <c r="MMY32" s="4"/>
      <c r="MMZ32" s="4"/>
      <c r="MNC32" s="4"/>
      <c r="MND32" s="4"/>
      <c r="MNG32" s="4"/>
      <c r="MNH32" s="4"/>
      <c r="MNK32" s="4"/>
      <c r="MNL32" s="4"/>
      <c r="MNO32" s="4"/>
      <c r="MNP32" s="4"/>
      <c r="MNS32" s="4"/>
      <c r="MNT32" s="4"/>
      <c r="MNW32" s="4"/>
      <c r="MNX32" s="4"/>
      <c r="MOA32" s="4"/>
      <c r="MOB32" s="4"/>
      <c r="MOE32" s="4"/>
      <c r="MOF32" s="4"/>
      <c r="MOI32" s="4"/>
      <c r="MOJ32" s="4"/>
      <c r="MOM32" s="4"/>
      <c r="MON32" s="4"/>
      <c r="MOQ32" s="4"/>
      <c r="MOR32" s="4"/>
      <c r="MOU32" s="4"/>
      <c r="MOV32" s="4"/>
      <c r="MOY32" s="4"/>
      <c r="MOZ32" s="4"/>
      <c r="MPC32" s="4"/>
      <c r="MPD32" s="4"/>
      <c r="MPG32" s="4"/>
      <c r="MPH32" s="4"/>
      <c r="MPK32" s="4"/>
      <c r="MPL32" s="4"/>
      <c r="MPO32" s="4"/>
      <c r="MPP32" s="4"/>
      <c r="MPS32" s="4"/>
      <c r="MPT32" s="4"/>
      <c r="MPW32" s="4"/>
      <c r="MPX32" s="4"/>
      <c r="MQA32" s="4"/>
      <c r="MQB32" s="4"/>
      <c r="MQE32" s="4"/>
      <c r="MQF32" s="4"/>
      <c r="MQI32" s="4"/>
      <c r="MQJ32" s="4"/>
      <c r="MQM32" s="4"/>
      <c r="MQN32" s="4"/>
      <c r="MQQ32" s="4"/>
      <c r="MQR32" s="4"/>
      <c r="MQU32" s="4"/>
      <c r="MQV32" s="4"/>
      <c r="MQY32" s="4"/>
      <c r="MQZ32" s="4"/>
      <c r="MRC32" s="4"/>
      <c r="MRD32" s="4"/>
      <c r="MRG32" s="4"/>
      <c r="MRH32" s="4"/>
      <c r="MRK32" s="4"/>
      <c r="MRL32" s="4"/>
      <c r="MRO32" s="4"/>
      <c r="MRP32" s="4"/>
      <c r="MRS32" s="4"/>
      <c r="MRT32" s="4"/>
      <c r="MRW32" s="4"/>
      <c r="MRX32" s="4"/>
      <c r="MSA32" s="4"/>
      <c r="MSB32" s="4"/>
      <c r="MSE32" s="4"/>
      <c r="MSF32" s="4"/>
      <c r="MSI32" s="4"/>
      <c r="MSJ32" s="4"/>
      <c r="MSM32" s="4"/>
      <c r="MSN32" s="4"/>
      <c r="MSQ32" s="4"/>
      <c r="MSR32" s="4"/>
      <c r="MSU32" s="4"/>
      <c r="MSV32" s="4"/>
      <c r="MSY32" s="4"/>
      <c r="MSZ32" s="4"/>
      <c r="MTC32" s="4"/>
      <c r="MTD32" s="4"/>
      <c r="MTG32" s="4"/>
      <c r="MTH32" s="4"/>
      <c r="MTK32" s="4"/>
      <c r="MTL32" s="4"/>
      <c r="MTO32" s="4"/>
      <c r="MTP32" s="4"/>
      <c r="MTS32" s="4"/>
      <c r="MTT32" s="4"/>
      <c r="MTW32" s="4"/>
      <c r="MTX32" s="4"/>
      <c r="MUA32" s="4"/>
      <c r="MUB32" s="4"/>
      <c r="MUE32" s="4"/>
      <c r="MUF32" s="4"/>
      <c r="MUI32" s="4"/>
      <c r="MUJ32" s="4"/>
      <c r="MUM32" s="4"/>
      <c r="MUN32" s="4"/>
      <c r="MUQ32" s="4"/>
      <c r="MUR32" s="4"/>
      <c r="MUU32" s="4"/>
      <c r="MUV32" s="4"/>
      <c r="MUY32" s="4"/>
      <c r="MUZ32" s="4"/>
      <c r="MVC32" s="4"/>
      <c r="MVD32" s="4"/>
      <c r="MVG32" s="4"/>
      <c r="MVH32" s="4"/>
      <c r="MVK32" s="4"/>
      <c r="MVL32" s="4"/>
      <c r="MVO32" s="4"/>
      <c r="MVP32" s="4"/>
      <c r="MVS32" s="4"/>
      <c r="MVT32" s="4"/>
      <c r="MVW32" s="4"/>
      <c r="MVX32" s="4"/>
      <c r="MWA32" s="4"/>
      <c r="MWB32" s="4"/>
      <c r="MWE32" s="4"/>
      <c r="MWF32" s="4"/>
      <c r="MWI32" s="4"/>
      <c r="MWJ32" s="4"/>
      <c r="MWM32" s="4"/>
      <c r="MWN32" s="4"/>
      <c r="MWQ32" s="4"/>
      <c r="MWR32" s="4"/>
      <c r="MWU32" s="4"/>
      <c r="MWV32" s="4"/>
      <c r="MWY32" s="4"/>
      <c r="MWZ32" s="4"/>
      <c r="MXC32" s="4"/>
      <c r="MXD32" s="4"/>
      <c r="MXG32" s="4"/>
      <c r="MXH32" s="4"/>
      <c r="MXK32" s="4"/>
      <c r="MXL32" s="4"/>
      <c r="MXO32" s="4"/>
      <c r="MXP32" s="4"/>
      <c r="MXS32" s="4"/>
      <c r="MXT32" s="4"/>
      <c r="MXW32" s="4"/>
      <c r="MXX32" s="4"/>
      <c r="MYA32" s="4"/>
      <c r="MYB32" s="4"/>
      <c r="MYE32" s="4"/>
      <c r="MYF32" s="4"/>
      <c r="MYI32" s="4"/>
      <c r="MYJ32" s="4"/>
      <c r="MYM32" s="4"/>
      <c r="MYN32" s="4"/>
      <c r="MYQ32" s="4"/>
      <c r="MYR32" s="4"/>
      <c r="MYU32" s="4"/>
      <c r="MYV32" s="4"/>
      <c r="MYY32" s="4"/>
      <c r="MYZ32" s="4"/>
      <c r="MZC32" s="4"/>
      <c r="MZD32" s="4"/>
      <c r="MZG32" s="4"/>
      <c r="MZH32" s="4"/>
      <c r="MZK32" s="4"/>
      <c r="MZL32" s="4"/>
      <c r="MZO32" s="4"/>
      <c r="MZP32" s="4"/>
      <c r="MZS32" s="4"/>
      <c r="MZT32" s="4"/>
      <c r="MZW32" s="4"/>
      <c r="MZX32" s="4"/>
      <c r="NAA32" s="4"/>
      <c r="NAB32" s="4"/>
      <c r="NAE32" s="4"/>
      <c r="NAF32" s="4"/>
      <c r="NAI32" s="4"/>
      <c r="NAJ32" s="4"/>
      <c r="NAM32" s="4"/>
      <c r="NAN32" s="4"/>
      <c r="NAQ32" s="4"/>
      <c r="NAR32" s="4"/>
      <c r="NAU32" s="4"/>
      <c r="NAV32" s="4"/>
      <c r="NAY32" s="4"/>
      <c r="NAZ32" s="4"/>
      <c r="NBC32" s="4"/>
      <c r="NBD32" s="4"/>
      <c r="NBG32" s="4"/>
      <c r="NBH32" s="4"/>
      <c r="NBK32" s="4"/>
      <c r="NBL32" s="4"/>
      <c r="NBO32" s="4"/>
      <c r="NBP32" s="4"/>
      <c r="NBS32" s="4"/>
      <c r="NBT32" s="4"/>
      <c r="NBW32" s="4"/>
      <c r="NBX32" s="4"/>
      <c r="NCA32" s="4"/>
      <c r="NCB32" s="4"/>
      <c r="NCE32" s="4"/>
      <c r="NCF32" s="4"/>
      <c r="NCI32" s="4"/>
      <c r="NCJ32" s="4"/>
      <c r="NCM32" s="4"/>
      <c r="NCN32" s="4"/>
      <c r="NCQ32" s="4"/>
      <c r="NCR32" s="4"/>
      <c r="NCU32" s="4"/>
      <c r="NCV32" s="4"/>
      <c r="NCY32" s="4"/>
      <c r="NCZ32" s="4"/>
      <c r="NDC32" s="4"/>
      <c r="NDD32" s="4"/>
      <c r="NDG32" s="4"/>
      <c r="NDH32" s="4"/>
      <c r="NDK32" s="4"/>
      <c r="NDL32" s="4"/>
      <c r="NDO32" s="4"/>
      <c r="NDP32" s="4"/>
      <c r="NDS32" s="4"/>
      <c r="NDT32" s="4"/>
      <c r="NDW32" s="4"/>
      <c r="NDX32" s="4"/>
      <c r="NEA32" s="4"/>
      <c r="NEB32" s="4"/>
      <c r="NEE32" s="4"/>
      <c r="NEF32" s="4"/>
      <c r="NEI32" s="4"/>
      <c r="NEJ32" s="4"/>
      <c r="NEM32" s="4"/>
      <c r="NEN32" s="4"/>
      <c r="NEQ32" s="4"/>
      <c r="NER32" s="4"/>
      <c r="NEU32" s="4"/>
      <c r="NEV32" s="4"/>
      <c r="NEY32" s="4"/>
      <c r="NEZ32" s="4"/>
      <c r="NFC32" s="4"/>
      <c r="NFD32" s="4"/>
      <c r="NFG32" s="4"/>
      <c r="NFH32" s="4"/>
      <c r="NFK32" s="4"/>
      <c r="NFL32" s="4"/>
      <c r="NFO32" s="4"/>
      <c r="NFP32" s="4"/>
      <c r="NFS32" s="4"/>
      <c r="NFT32" s="4"/>
      <c r="NFW32" s="4"/>
      <c r="NFX32" s="4"/>
      <c r="NGA32" s="4"/>
      <c r="NGB32" s="4"/>
      <c r="NGE32" s="4"/>
      <c r="NGF32" s="4"/>
      <c r="NGI32" s="4"/>
      <c r="NGJ32" s="4"/>
      <c r="NGM32" s="4"/>
      <c r="NGN32" s="4"/>
      <c r="NGQ32" s="4"/>
      <c r="NGR32" s="4"/>
      <c r="NGU32" s="4"/>
      <c r="NGV32" s="4"/>
      <c r="NGY32" s="4"/>
      <c r="NGZ32" s="4"/>
      <c r="NHC32" s="4"/>
      <c r="NHD32" s="4"/>
      <c r="NHG32" s="4"/>
      <c r="NHH32" s="4"/>
      <c r="NHK32" s="4"/>
      <c r="NHL32" s="4"/>
      <c r="NHO32" s="4"/>
      <c r="NHP32" s="4"/>
      <c r="NHS32" s="4"/>
      <c r="NHT32" s="4"/>
      <c r="NHW32" s="4"/>
      <c r="NHX32" s="4"/>
      <c r="NIA32" s="4"/>
      <c r="NIB32" s="4"/>
      <c r="NIE32" s="4"/>
      <c r="NIF32" s="4"/>
      <c r="NII32" s="4"/>
      <c r="NIJ32" s="4"/>
      <c r="NIM32" s="4"/>
      <c r="NIN32" s="4"/>
      <c r="NIQ32" s="4"/>
      <c r="NIR32" s="4"/>
      <c r="NIU32" s="4"/>
      <c r="NIV32" s="4"/>
      <c r="NIY32" s="4"/>
      <c r="NIZ32" s="4"/>
      <c r="NJC32" s="4"/>
      <c r="NJD32" s="4"/>
      <c r="NJG32" s="4"/>
      <c r="NJH32" s="4"/>
      <c r="NJK32" s="4"/>
      <c r="NJL32" s="4"/>
      <c r="NJO32" s="4"/>
      <c r="NJP32" s="4"/>
      <c r="NJS32" s="4"/>
      <c r="NJT32" s="4"/>
      <c r="NJW32" s="4"/>
      <c r="NJX32" s="4"/>
      <c r="NKA32" s="4"/>
      <c r="NKB32" s="4"/>
      <c r="NKE32" s="4"/>
      <c r="NKF32" s="4"/>
      <c r="NKI32" s="4"/>
      <c r="NKJ32" s="4"/>
      <c r="NKM32" s="4"/>
      <c r="NKN32" s="4"/>
      <c r="NKQ32" s="4"/>
      <c r="NKR32" s="4"/>
      <c r="NKU32" s="4"/>
      <c r="NKV32" s="4"/>
      <c r="NKY32" s="4"/>
      <c r="NKZ32" s="4"/>
      <c r="NLC32" s="4"/>
      <c r="NLD32" s="4"/>
      <c r="NLG32" s="4"/>
      <c r="NLH32" s="4"/>
      <c r="NLK32" s="4"/>
      <c r="NLL32" s="4"/>
      <c r="NLO32" s="4"/>
      <c r="NLP32" s="4"/>
      <c r="NLS32" s="4"/>
      <c r="NLT32" s="4"/>
      <c r="NLW32" s="4"/>
      <c r="NLX32" s="4"/>
      <c r="NMA32" s="4"/>
      <c r="NMB32" s="4"/>
      <c r="NME32" s="4"/>
      <c r="NMF32" s="4"/>
      <c r="NMI32" s="4"/>
      <c r="NMJ32" s="4"/>
      <c r="NMM32" s="4"/>
      <c r="NMN32" s="4"/>
      <c r="NMQ32" s="4"/>
      <c r="NMR32" s="4"/>
      <c r="NMU32" s="4"/>
      <c r="NMV32" s="4"/>
      <c r="NMY32" s="4"/>
      <c r="NMZ32" s="4"/>
      <c r="NNC32" s="4"/>
      <c r="NND32" s="4"/>
      <c r="NNG32" s="4"/>
      <c r="NNH32" s="4"/>
      <c r="NNK32" s="4"/>
      <c r="NNL32" s="4"/>
      <c r="NNO32" s="4"/>
      <c r="NNP32" s="4"/>
      <c r="NNS32" s="4"/>
      <c r="NNT32" s="4"/>
      <c r="NNW32" s="4"/>
      <c r="NNX32" s="4"/>
      <c r="NOA32" s="4"/>
      <c r="NOB32" s="4"/>
      <c r="NOE32" s="4"/>
      <c r="NOF32" s="4"/>
      <c r="NOI32" s="4"/>
      <c r="NOJ32" s="4"/>
      <c r="NOM32" s="4"/>
      <c r="NON32" s="4"/>
      <c r="NOQ32" s="4"/>
      <c r="NOR32" s="4"/>
      <c r="NOU32" s="4"/>
      <c r="NOV32" s="4"/>
      <c r="NOY32" s="4"/>
      <c r="NOZ32" s="4"/>
      <c r="NPC32" s="4"/>
      <c r="NPD32" s="4"/>
      <c r="NPG32" s="4"/>
      <c r="NPH32" s="4"/>
      <c r="NPK32" s="4"/>
      <c r="NPL32" s="4"/>
      <c r="NPO32" s="4"/>
      <c r="NPP32" s="4"/>
      <c r="NPS32" s="4"/>
      <c r="NPT32" s="4"/>
      <c r="NPW32" s="4"/>
      <c r="NPX32" s="4"/>
      <c r="NQA32" s="4"/>
      <c r="NQB32" s="4"/>
      <c r="NQE32" s="4"/>
      <c r="NQF32" s="4"/>
      <c r="NQI32" s="4"/>
      <c r="NQJ32" s="4"/>
      <c r="NQM32" s="4"/>
      <c r="NQN32" s="4"/>
      <c r="NQQ32" s="4"/>
      <c r="NQR32" s="4"/>
      <c r="NQU32" s="4"/>
      <c r="NQV32" s="4"/>
      <c r="NQY32" s="4"/>
      <c r="NQZ32" s="4"/>
      <c r="NRC32" s="4"/>
      <c r="NRD32" s="4"/>
      <c r="NRG32" s="4"/>
      <c r="NRH32" s="4"/>
      <c r="NRK32" s="4"/>
      <c r="NRL32" s="4"/>
      <c r="NRO32" s="4"/>
      <c r="NRP32" s="4"/>
      <c r="NRS32" s="4"/>
      <c r="NRT32" s="4"/>
      <c r="NRW32" s="4"/>
      <c r="NRX32" s="4"/>
      <c r="NSA32" s="4"/>
      <c r="NSB32" s="4"/>
      <c r="NSE32" s="4"/>
      <c r="NSF32" s="4"/>
      <c r="NSI32" s="4"/>
      <c r="NSJ32" s="4"/>
      <c r="NSM32" s="4"/>
      <c r="NSN32" s="4"/>
      <c r="NSQ32" s="4"/>
      <c r="NSR32" s="4"/>
      <c r="NSU32" s="4"/>
      <c r="NSV32" s="4"/>
      <c r="NSY32" s="4"/>
      <c r="NSZ32" s="4"/>
      <c r="NTC32" s="4"/>
      <c r="NTD32" s="4"/>
      <c r="NTG32" s="4"/>
      <c r="NTH32" s="4"/>
      <c r="NTK32" s="4"/>
      <c r="NTL32" s="4"/>
      <c r="NTO32" s="4"/>
      <c r="NTP32" s="4"/>
      <c r="NTS32" s="4"/>
      <c r="NTT32" s="4"/>
      <c r="NTW32" s="4"/>
      <c r="NTX32" s="4"/>
      <c r="NUA32" s="4"/>
      <c r="NUB32" s="4"/>
      <c r="NUE32" s="4"/>
      <c r="NUF32" s="4"/>
      <c r="NUI32" s="4"/>
      <c r="NUJ32" s="4"/>
      <c r="NUM32" s="4"/>
      <c r="NUN32" s="4"/>
      <c r="NUQ32" s="4"/>
      <c r="NUR32" s="4"/>
      <c r="NUU32" s="4"/>
      <c r="NUV32" s="4"/>
      <c r="NUY32" s="4"/>
      <c r="NUZ32" s="4"/>
      <c r="NVC32" s="4"/>
      <c r="NVD32" s="4"/>
      <c r="NVG32" s="4"/>
      <c r="NVH32" s="4"/>
      <c r="NVK32" s="4"/>
      <c r="NVL32" s="4"/>
      <c r="NVO32" s="4"/>
      <c r="NVP32" s="4"/>
      <c r="NVS32" s="4"/>
      <c r="NVT32" s="4"/>
      <c r="NVW32" s="4"/>
      <c r="NVX32" s="4"/>
      <c r="NWA32" s="4"/>
      <c r="NWB32" s="4"/>
      <c r="NWE32" s="4"/>
      <c r="NWF32" s="4"/>
      <c r="NWI32" s="4"/>
      <c r="NWJ32" s="4"/>
      <c r="NWM32" s="4"/>
      <c r="NWN32" s="4"/>
      <c r="NWQ32" s="4"/>
      <c r="NWR32" s="4"/>
      <c r="NWU32" s="4"/>
      <c r="NWV32" s="4"/>
      <c r="NWY32" s="4"/>
      <c r="NWZ32" s="4"/>
      <c r="NXC32" s="4"/>
      <c r="NXD32" s="4"/>
      <c r="NXG32" s="4"/>
      <c r="NXH32" s="4"/>
      <c r="NXK32" s="4"/>
      <c r="NXL32" s="4"/>
      <c r="NXO32" s="4"/>
      <c r="NXP32" s="4"/>
      <c r="NXS32" s="4"/>
      <c r="NXT32" s="4"/>
      <c r="NXW32" s="4"/>
      <c r="NXX32" s="4"/>
      <c r="NYA32" s="4"/>
      <c r="NYB32" s="4"/>
      <c r="NYE32" s="4"/>
      <c r="NYF32" s="4"/>
      <c r="NYI32" s="4"/>
      <c r="NYJ32" s="4"/>
      <c r="NYM32" s="4"/>
      <c r="NYN32" s="4"/>
      <c r="NYQ32" s="4"/>
      <c r="NYR32" s="4"/>
      <c r="NYU32" s="4"/>
      <c r="NYV32" s="4"/>
      <c r="NYY32" s="4"/>
      <c r="NYZ32" s="4"/>
      <c r="NZC32" s="4"/>
      <c r="NZD32" s="4"/>
      <c r="NZG32" s="4"/>
      <c r="NZH32" s="4"/>
      <c r="NZK32" s="4"/>
      <c r="NZL32" s="4"/>
      <c r="NZO32" s="4"/>
      <c r="NZP32" s="4"/>
      <c r="NZS32" s="4"/>
      <c r="NZT32" s="4"/>
      <c r="NZW32" s="4"/>
      <c r="NZX32" s="4"/>
      <c r="OAA32" s="4"/>
      <c r="OAB32" s="4"/>
      <c r="OAE32" s="4"/>
      <c r="OAF32" s="4"/>
      <c r="OAI32" s="4"/>
      <c r="OAJ32" s="4"/>
      <c r="OAM32" s="4"/>
      <c r="OAN32" s="4"/>
      <c r="OAQ32" s="4"/>
      <c r="OAR32" s="4"/>
      <c r="OAU32" s="4"/>
      <c r="OAV32" s="4"/>
      <c r="OAY32" s="4"/>
      <c r="OAZ32" s="4"/>
      <c r="OBC32" s="4"/>
      <c r="OBD32" s="4"/>
      <c r="OBG32" s="4"/>
      <c r="OBH32" s="4"/>
      <c r="OBK32" s="4"/>
      <c r="OBL32" s="4"/>
      <c r="OBO32" s="4"/>
      <c r="OBP32" s="4"/>
      <c r="OBS32" s="4"/>
      <c r="OBT32" s="4"/>
      <c r="OBW32" s="4"/>
      <c r="OBX32" s="4"/>
      <c r="OCA32" s="4"/>
      <c r="OCB32" s="4"/>
      <c r="OCE32" s="4"/>
      <c r="OCF32" s="4"/>
      <c r="OCI32" s="4"/>
      <c r="OCJ32" s="4"/>
      <c r="OCM32" s="4"/>
      <c r="OCN32" s="4"/>
      <c r="OCQ32" s="4"/>
      <c r="OCR32" s="4"/>
      <c r="OCU32" s="4"/>
      <c r="OCV32" s="4"/>
      <c r="OCY32" s="4"/>
      <c r="OCZ32" s="4"/>
      <c r="ODC32" s="4"/>
      <c r="ODD32" s="4"/>
      <c r="ODG32" s="4"/>
      <c r="ODH32" s="4"/>
      <c r="ODK32" s="4"/>
      <c r="ODL32" s="4"/>
      <c r="ODO32" s="4"/>
      <c r="ODP32" s="4"/>
      <c r="ODS32" s="4"/>
      <c r="ODT32" s="4"/>
      <c r="ODW32" s="4"/>
      <c r="ODX32" s="4"/>
      <c r="OEA32" s="4"/>
      <c r="OEB32" s="4"/>
      <c r="OEE32" s="4"/>
      <c r="OEF32" s="4"/>
      <c r="OEI32" s="4"/>
      <c r="OEJ32" s="4"/>
      <c r="OEM32" s="4"/>
      <c r="OEN32" s="4"/>
      <c r="OEQ32" s="4"/>
      <c r="OER32" s="4"/>
      <c r="OEU32" s="4"/>
      <c r="OEV32" s="4"/>
      <c r="OEY32" s="4"/>
      <c r="OEZ32" s="4"/>
      <c r="OFC32" s="4"/>
      <c r="OFD32" s="4"/>
      <c r="OFG32" s="4"/>
      <c r="OFH32" s="4"/>
      <c r="OFK32" s="4"/>
      <c r="OFL32" s="4"/>
      <c r="OFO32" s="4"/>
      <c r="OFP32" s="4"/>
      <c r="OFS32" s="4"/>
      <c r="OFT32" s="4"/>
      <c r="OFW32" s="4"/>
      <c r="OFX32" s="4"/>
      <c r="OGA32" s="4"/>
      <c r="OGB32" s="4"/>
      <c r="OGE32" s="4"/>
      <c r="OGF32" s="4"/>
      <c r="OGI32" s="4"/>
      <c r="OGJ32" s="4"/>
      <c r="OGM32" s="4"/>
      <c r="OGN32" s="4"/>
      <c r="OGQ32" s="4"/>
      <c r="OGR32" s="4"/>
      <c r="OGU32" s="4"/>
      <c r="OGV32" s="4"/>
      <c r="OGY32" s="4"/>
      <c r="OGZ32" s="4"/>
      <c r="OHC32" s="4"/>
      <c r="OHD32" s="4"/>
      <c r="OHG32" s="4"/>
      <c r="OHH32" s="4"/>
      <c r="OHK32" s="4"/>
      <c r="OHL32" s="4"/>
      <c r="OHO32" s="4"/>
      <c r="OHP32" s="4"/>
      <c r="OHS32" s="4"/>
      <c r="OHT32" s="4"/>
      <c r="OHW32" s="4"/>
      <c r="OHX32" s="4"/>
      <c r="OIA32" s="4"/>
      <c r="OIB32" s="4"/>
      <c r="OIE32" s="4"/>
      <c r="OIF32" s="4"/>
      <c r="OII32" s="4"/>
      <c r="OIJ32" s="4"/>
      <c r="OIM32" s="4"/>
      <c r="OIN32" s="4"/>
      <c r="OIQ32" s="4"/>
      <c r="OIR32" s="4"/>
      <c r="OIU32" s="4"/>
      <c r="OIV32" s="4"/>
      <c r="OIY32" s="4"/>
      <c r="OIZ32" s="4"/>
      <c r="OJC32" s="4"/>
      <c r="OJD32" s="4"/>
      <c r="OJG32" s="4"/>
      <c r="OJH32" s="4"/>
      <c r="OJK32" s="4"/>
      <c r="OJL32" s="4"/>
      <c r="OJO32" s="4"/>
      <c r="OJP32" s="4"/>
      <c r="OJS32" s="4"/>
      <c r="OJT32" s="4"/>
      <c r="OJW32" s="4"/>
      <c r="OJX32" s="4"/>
      <c r="OKA32" s="4"/>
      <c r="OKB32" s="4"/>
      <c r="OKE32" s="4"/>
      <c r="OKF32" s="4"/>
      <c r="OKI32" s="4"/>
      <c r="OKJ32" s="4"/>
      <c r="OKM32" s="4"/>
      <c r="OKN32" s="4"/>
      <c r="OKQ32" s="4"/>
      <c r="OKR32" s="4"/>
      <c r="OKU32" s="4"/>
      <c r="OKV32" s="4"/>
      <c r="OKY32" s="4"/>
      <c r="OKZ32" s="4"/>
      <c r="OLC32" s="4"/>
      <c r="OLD32" s="4"/>
      <c r="OLG32" s="4"/>
      <c r="OLH32" s="4"/>
      <c r="OLK32" s="4"/>
      <c r="OLL32" s="4"/>
      <c r="OLO32" s="4"/>
      <c r="OLP32" s="4"/>
      <c r="OLS32" s="4"/>
      <c r="OLT32" s="4"/>
      <c r="OLW32" s="4"/>
      <c r="OLX32" s="4"/>
      <c r="OMA32" s="4"/>
      <c r="OMB32" s="4"/>
      <c r="OME32" s="4"/>
      <c r="OMF32" s="4"/>
      <c r="OMI32" s="4"/>
      <c r="OMJ32" s="4"/>
      <c r="OMM32" s="4"/>
      <c r="OMN32" s="4"/>
      <c r="OMQ32" s="4"/>
      <c r="OMR32" s="4"/>
      <c r="OMU32" s="4"/>
      <c r="OMV32" s="4"/>
      <c r="OMY32" s="4"/>
      <c r="OMZ32" s="4"/>
      <c r="ONC32" s="4"/>
      <c r="OND32" s="4"/>
      <c r="ONG32" s="4"/>
      <c r="ONH32" s="4"/>
      <c r="ONK32" s="4"/>
      <c r="ONL32" s="4"/>
      <c r="ONO32" s="4"/>
      <c r="ONP32" s="4"/>
      <c r="ONS32" s="4"/>
      <c r="ONT32" s="4"/>
      <c r="ONW32" s="4"/>
      <c r="ONX32" s="4"/>
      <c r="OOA32" s="4"/>
      <c r="OOB32" s="4"/>
      <c r="OOE32" s="4"/>
      <c r="OOF32" s="4"/>
      <c r="OOI32" s="4"/>
      <c r="OOJ32" s="4"/>
      <c r="OOM32" s="4"/>
      <c r="OON32" s="4"/>
      <c r="OOQ32" s="4"/>
      <c r="OOR32" s="4"/>
      <c r="OOU32" s="4"/>
      <c r="OOV32" s="4"/>
      <c r="OOY32" s="4"/>
      <c r="OOZ32" s="4"/>
      <c r="OPC32" s="4"/>
      <c r="OPD32" s="4"/>
      <c r="OPG32" s="4"/>
      <c r="OPH32" s="4"/>
      <c r="OPK32" s="4"/>
      <c r="OPL32" s="4"/>
      <c r="OPO32" s="4"/>
      <c r="OPP32" s="4"/>
      <c r="OPS32" s="4"/>
      <c r="OPT32" s="4"/>
      <c r="OPW32" s="4"/>
      <c r="OPX32" s="4"/>
      <c r="OQA32" s="4"/>
      <c r="OQB32" s="4"/>
      <c r="OQE32" s="4"/>
      <c r="OQF32" s="4"/>
      <c r="OQI32" s="4"/>
      <c r="OQJ32" s="4"/>
      <c r="OQM32" s="4"/>
      <c r="OQN32" s="4"/>
      <c r="OQQ32" s="4"/>
      <c r="OQR32" s="4"/>
      <c r="OQU32" s="4"/>
      <c r="OQV32" s="4"/>
      <c r="OQY32" s="4"/>
      <c r="OQZ32" s="4"/>
      <c r="ORC32" s="4"/>
      <c r="ORD32" s="4"/>
      <c r="ORG32" s="4"/>
      <c r="ORH32" s="4"/>
      <c r="ORK32" s="4"/>
      <c r="ORL32" s="4"/>
      <c r="ORO32" s="4"/>
      <c r="ORP32" s="4"/>
      <c r="ORS32" s="4"/>
      <c r="ORT32" s="4"/>
      <c r="ORW32" s="4"/>
      <c r="ORX32" s="4"/>
      <c r="OSA32" s="4"/>
      <c r="OSB32" s="4"/>
      <c r="OSE32" s="4"/>
      <c r="OSF32" s="4"/>
      <c r="OSI32" s="4"/>
      <c r="OSJ32" s="4"/>
      <c r="OSM32" s="4"/>
      <c r="OSN32" s="4"/>
      <c r="OSQ32" s="4"/>
      <c r="OSR32" s="4"/>
      <c r="OSU32" s="4"/>
      <c r="OSV32" s="4"/>
      <c r="OSY32" s="4"/>
      <c r="OSZ32" s="4"/>
      <c r="OTC32" s="4"/>
      <c r="OTD32" s="4"/>
      <c r="OTG32" s="4"/>
      <c r="OTH32" s="4"/>
      <c r="OTK32" s="4"/>
      <c r="OTL32" s="4"/>
      <c r="OTO32" s="4"/>
      <c r="OTP32" s="4"/>
      <c r="OTS32" s="4"/>
      <c r="OTT32" s="4"/>
      <c r="OTW32" s="4"/>
      <c r="OTX32" s="4"/>
      <c r="OUA32" s="4"/>
      <c r="OUB32" s="4"/>
      <c r="OUE32" s="4"/>
      <c r="OUF32" s="4"/>
      <c r="OUI32" s="4"/>
      <c r="OUJ32" s="4"/>
      <c r="OUM32" s="4"/>
      <c r="OUN32" s="4"/>
      <c r="OUQ32" s="4"/>
      <c r="OUR32" s="4"/>
      <c r="OUU32" s="4"/>
      <c r="OUV32" s="4"/>
      <c r="OUY32" s="4"/>
      <c r="OUZ32" s="4"/>
      <c r="OVC32" s="4"/>
      <c r="OVD32" s="4"/>
      <c r="OVG32" s="4"/>
      <c r="OVH32" s="4"/>
      <c r="OVK32" s="4"/>
      <c r="OVL32" s="4"/>
      <c r="OVO32" s="4"/>
      <c r="OVP32" s="4"/>
      <c r="OVS32" s="4"/>
      <c r="OVT32" s="4"/>
      <c r="OVW32" s="4"/>
      <c r="OVX32" s="4"/>
      <c r="OWA32" s="4"/>
      <c r="OWB32" s="4"/>
      <c r="OWE32" s="4"/>
      <c r="OWF32" s="4"/>
      <c r="OWI32" s="4"/>
      <c r="OWJ32" s="4"/>
      <c r="OWM32" s="4"/>
      <c r="OWN32" s="4"/>
      <c r="OWQ32" s="4"/>
      <c r="OWR32" s="4"/>
      <c r="OWU32" s="4"/>
      <c r="OWV32" s="4"/>
      <c r="OWY32" s="4"/>
      <c r="OWZ32" s="4"/>
      <c r="OXC32" s="4"/>
      <c r="OXD32" s="4"/>
      <c r="OXG32" s="4"/>
      <c r="OXH32" s="4"/>
      <c r="OXK32" s="4"/>
      <c r="OXL32" s="4"/>
      <c r="OXO32" s="4"/>
      <c r="OXP32" s="4"/>
      <c r="OXS32" s="4"/>
      <c r="OXT32" s="4"/>
      <c r="OXW32" s="4"/>
      <c r="OXX32" s="4"/>
      <c r="OYA32" s="4"/>
      <c r="OYB32" s="4"/>
      <c r="OYE32" s="4"/>
      <c r="OYF32" s="4"/>
      <c r="OYI32" s="4"/>
      <c r="OYJ32" s="4"/>
      <c r="OYM32" s="4"/>
      <c r="OYN32" s="4"/>
      <c r="OYQ32" s="4"/>
      <c r="OYR32" s="4"/>
      <c r="OYU32" s="4"/>
      <c r="OYV32" s="4"/>
      <c r="OYY32" s="4"/>
      <c r="OYZ32" s="4"/>
      <c r="OZC32" s="4"/>
      <c r="OZD32" s="4"/>
      <c r="OZG32" s="4"/>
      <c r="OZH32" s="4"/>
      <c r="OZK32" s="4"/>
      <c r="OZL32" s="4"/>
      <c r="OZO32" s="4"/>
      <c r="OZP32" s="4"/>
      <c r="OZS32" s="4"/>
      <c r="OZT32" s="4"/>
      <c r="OZW32" s="4"/>
      <c r="OZX32" s="4"/>
      <c r="PAA32" s="4"/>
      <c r="PAB32" s="4"/>
      <c r="PAE32" s="4"/>
      <c r="PAF32" s="4"/>
      <c r="PAI32" s="4"/>
      <c r="PAJ32" s="4"/>
      <c r="PAM32" s="4"/>
      <c r="PAN32" s="4"/>
      <c r="PAQ32" s="4"/>
      <c r="PAR32" s="4"/>
      <c r="PAU32" s="4"/>
      <c r="PAV32" s="4"/>
      <c r="PAY32" s="4"/>
      <c r="PAZ32" s="4"/>
      <c r="PBC32" s="4"/>
      <c r="PBD32" s="4"/>
      <c r="PBG32" s="4"/>
      <c r="PBH32" s="4"/>
      <c r="PBK32" s="4"/>
      <c r="PBL32" s="4"/>
      <c r="PBO32" s="4"/>
      <c r="PBP32" s="4"/>
      <c r="PBS32" s="4"/>
      <c r="PBT32" s="4"/>
      <c r="PBW32" s="4"/>
      <c r="PBX32" s="4"/>
      <c r="PCA32" s="4"/>
      <c r="PCB32" s="4"/>
      <c r="PCE32" s="4"/>
      <c r="PCF32" s="4"/>
      <c r="PCI32" s="4"/>
      <c r="PCJ32" s="4"/>
      <c r="PCM32" s="4"/>
      <c r="PCN32" s="4"/>
      <c r="PCQ32" s="4"/>
      <c r="PCR32" s="4"/>
      <c r="PCU32" s="4"/>
      <c r="PCV32" s="4"/>
      <c r="PCY32" s="4"/>
      <c r="PCZ32" s="4"/>
      <c r="PDC32" s="4"/>
      <c r="PDD32" s="4"/>
      <c r="PDG32" s="4"/>
      <c r="PDH32" s="4"/>
      <c r="PDK32" s="4"/>
      <c r="PDL32" s="4"/>
      <c r="PDO32" s="4"/>
      <c r="PDP32" s="4"/>
      <c r="PDS32" s="4"/>
      <c r="PDT32" s="4"/>
      <c r="PDW32" s="4"/>
      <c r="PDX32" s="4"/>
      <c r="PEA32" s="4"/>
      <c r="PEB32" s="4"/>
      <c r="PEE32" s="4"/>
      <c r="PEF32" s="4"/>
      <c r="PEI32" s="4"/>
      <c r="PEJ32" s="4"/>
      <c r="PEM32" s="4"/>
      <c r="PEN32" s="4"/>
      <c r="PEQ32" s="4"/>
      <c r="PER32" s="4"/>
      <c r="PEU32" s="4"/>
      <c r="PEV32" s="4"/>
      <c r="PEY32" s="4"/>
      <c r="PEZ32" s="4"/>
      <c r="PFC32" s="4"/>
      <c r="PFD32" s="4"/>
      <c r="PFG32" s="4"/>
      <c r="PFH32" s="4"/>
      <c r="PFK32" s="4"/>
      <c r="PFL32" s="4"/>
      <c r="PFO32" s="4"/>
      <c r="PFP32" s="4"/>
      <c r="PFS32" s="4"/>
      <c r="PFT32" s="4"/>
      <c r="PFW32" s="4"/>
      <c r="PFX32" s="4"/>
      <c r="PGA32" s="4"/>
      <c r="PGB32" s="4"/>
      <c r="PGE32" s="4"/>
      <c r="PGF32" s="4"/>
      <c r="PGI32" s="4"/>
      <c r="PGJ32" s="4"/>
      <c r="PGM32" s="4"/>
      <c r="PGN32" s="4"/>
      <c r="PGQ32" s="4"/>
      <c r="PGR32" s="4"/>
      <c r="PGU32" s="4"/>
      <c r="PGV32" s="4"/>
      <c r="PGY32" s="4"/>
      <c r="PGZ32" s="4"/>
      <c r="PHC32" s="4"/>
      <c r="PHD32" s="4"/>
      <c r="PHG32" s="4"/>
      <c r="PHH32" s="4"/>
      <c r="PHK32" s="4"/>
      <c r="PHL32" s="4"/>
      <c r="PHO32" s="4"/>
      <c r="PHP32" s="4"/>
      <c r="PHS32" s="4"/>
      <c r="PHT32" s="4"/>
      <c r="PHW32" s="4"/>
      <c r="PHX32" s="4"/>
      <c r="PIA32" s="4"/>
      <c r="PIB32" s="4"/>
      <c r="PIE32" s="4"/>
      <c r="PIF32" s="4"/>
      <c r="PII32" s="4"/>
      <c r="PIJ32" s="4"/>
      <c r="PIM32" s="4"/>
      <c r="PIN32" s="4"/>
      <c r="PIQ32" s="4"/>
      <c r="PIR32" s="4"/>
      <c r="PIU32" s="4"/>
      <c r="PIV32" s="4"/>
      <c r="PIY32" s="4"/>
      <c r="PIZ32" s="4"/>
      <c r="PJC32" s="4"/>
      <c r="PJD32" s="4"/>
      <c r="PJG32" s="4"/>
      <c r="PJH32" s="4"/>
      <c r="PJK32" s="4"/>
      <c r="PJL32" s="4"/>
      <c r="PJO32" s="4"/>
      <c r="PJP32" s="4"/>
      <c r="PJS32" s="4"/>
      <c r="PJT32" s="4"/>
      <c r="PJW32" s="4"/>
      <c r="PJX32" s="4"/>
      <c r="PKA32" s="4"/>
      <c r="PKB32" s="4"/>
      <c r="PKE32" s="4"/>
      <c r="PKF32" s="4"/>
      <c r="PKI32" s="4"/>
      <c r="PKJ32" s="4"/>
      <c r="PKM32" s="4"/>
      <c r="PKN32" s="4"/>
      <c r="PKQ32" s="4"/>
      <c r="PKR32" s="4"/>
      <c r="PKU32" s="4"/>
      <c r="PKV32" s="4"/>
      <c r="PKY32" s="4"/>
      <c r="PKZ32" s="4"/>
      <c r="PLC32" s="4"/>
      <c r="PLD32" s="4"/>
      <c r="PLG32" s="4"/>
      <c r="PLH32" s="4"/>
      <c r="PLK32" s="4"/>
      <c r="PLL32" s="4"/>
      <c r="PLO32" s="4"/>
      <c r="PLP32" s="4"/>
      <c r="PLS32" s="4"/>
      <c r="PLT32" s="4"/>
      <c r="PLW32" s="4"/>
      <c r="PLX32" s="4"/>
      <c r="PMA32" s="4"/>
      <c r="PMB32" s="4"/>
      <c r="PME32" s="4"/>
      <c r="PMF32" s="4"/>
      <c r="PMI32" s="4"/>
      <c r="PMJ32" s="4"/>
      <c r="PMM32" s="4"/>
      <c r="PMN32" s="4"/>
      <c r="PMQ32" s="4"/>
      <c r="PMR32" s="4"/>
      <c r="PMU32" s="4"/>
      <c r="PMV32" s="4"/>
      <c r="PMY32" s="4"/>
      <c r="PMZ32" s="4"/>
      <c r="PNC32" s="4"/>
      <c r="PND32" s="4"/>
      <c r="PNG32" s="4"/>
      <c r="PNH32" s="4"/>
      <c r="PNK32" s="4"/>
      <c r="PNL32" s="4"/>
      <c r="PNO32" s="4"/>
      <c r="PNP32" s="4"/>
      <c r="PNS32" s="4"/>
      <c r="PNT32" s="4"/>
      <c r="PNW32" s="4"/>
      <c r="PNX32" s="4"/>
      <c r="POA32" s="4"/>
      <c r="POB32" s="4"/>
      <c r="POE32" s="4"/>
      <c r="POF32" s="4"/>
      <c r="POI32" s="4"/>
      <c r="POJ32" s="4"/>
      <c r="POM32" s="4"/>
      <c r="PON32" s="4"/>
      <c r="POQ32" s="4"/>
      <c r="POR32" s="4"/>
      <c r="POU32" s="4"/>
      <c r="POV32" s="4"/>
      <c r="POY32" s="4"/>
      <c r="POZ32" s="4"/>
      <c r="PPC32" s="4"/>
      <c r="PPD32" s="4"/>
      <c r="PPG32" s="4"/>
      <c r="PPH32" s="4"/>
      <c r="PPK32" s="4"/>
      <c r="PPL32" s="4"/>
      <c r="PPO32" s="4"/>
      <c r="PPP32" s="4"/>
      <c r="PPS32" s="4"/>
      <c r="PPT32" s="4"/>
      <c r="PPW32" s="4"/>
      <c r="PPX32" s="4"/>
      <c r="PQA32" s="4"/>
      <c r="PQB32" s="4"/>
      <c r="PQE32" s="4"/>
      <c r="PQF32" s="4"/>
      <c r="PQI32" s="4"/>
      <c r="PQJ32" s="4"/>
      <c r="PQM32" s="4"/>
      <c r="PQN32" s="4"/>
      <c r="PQQ32" s="4"/>
      <c r="PQR32" s="4"/>
      <c r="PQU32" s="4"/>
      <c r="PQV32" s="4"/>
      <c r="PQY32" s="4"/>
      <c r="PQZ32" s="4"/>
      <c r="PRC32" s="4"/>
      <c r="PRD32" s="4"/>
      <c r="PRG32" s="4"/>
      <c r="PRH32" s="4"/>
      <c r="PRK32" s="4"/>
      <c r="PRL32" s="4"/>
      <c r="PRO32" s="4"/>
      <c r="PRP32" s="4"/>
      <c r="PRS32" s="4"/>
      <c r="PRT32" s="4"/>
      <c r="PRW32" s="4"/>
      <c r="PRX32" s="4"/>
      <c r="PSA32" s="4"/>
      <c r="PSB32" s="4"/>
      <c r="PSE32" s="4"/>
      <c r="PSF32" s="4"/>
      <c r="PSI32" s="4"/>
      <c r="PSJ32" s="4"/>
      <c r="PSM32" s="4"/>
      <c r="PSN32" s="4"/>
      <c r="PSQ32" s="4"/>
      <c r="PSR32" s="4"/>
      <c r="PSU32" s="4"/>
      <c r="PSV32" s="4"/>
      <c r="PSY32" s="4"/>
      <c r="PSZ32" s="4"/>
      <c r="PTC32" s="4"/>
      <c r="PTD32" s="4"/>
      <c r="PTG32" s="4"/>
      <c r="PTH32" s="4"/>
      <c r="PTK32" s="4"/>
      <c r="PTL32" s="4"/>
      <c r="PTO32" s="4"/>
      <c r="PTP32" s="4"/>
      <c r="PTS32" s="4"/>
      <c r="PTT32" s="4"/>
      <c r="PTW32" s="4"/>
      <c r="PTX32" s="4"/>
      <c r="PUA32" s="4"/>
      <c r="PUB32" s="4"/>
      <c r="PUE32" s="4"/>
      <c r="PUF32" s="4"/>
      <c r="PUI32" s="4"/>
      <c r="PUJ32" s="4"/>
      <c r="PUM32" s="4"/>
      <c r="PUN32" s="4"/>
      <c r="PUQ32" s="4"/>
      <c r="PUR32" s="4"/>
      <c r="PUU32" s="4"/>
      <c r="PUV32" s="4"/>
      <c r="PUY32" s="4"/>
      <c r="PUZ32" s="4"/>
      <c r="PVC32" s="4"/>
      <c r="PVD32" s="4"/>
      <c r="PVG32" s="4"/>
      <c r="PVH32" s="4"/>
      <c r="PVK32" s="4"/>
      <c r="PVL32" s="4"/>
      <c r="PVO32" s="4"/>
      <c r="PVP32" s="4"/>
      <c r="PVS32" s="4"/>
      <c r="PVT32" s="4"/>
      <c r="PVW32" s="4"/>
      <c r="PVX32" s="4"/>
      <c r="PWA32" s="4"/>
      <c r="PWB32" s="4"/>
      <c r="PWE32" s="4"/>
      <c r="PWF32" s="4"/>
      <c r="PWI32" s="4"/>
      <c r="PWJ32" s="4"/>
      <c r="PWM32" s="4"/>
      <c r="PWN32" s="4"/>
      <c r="PWQ32" s="4"/>
      <c r="PWR32" s="4"/>
      <c r="PWU32" s="4"/>
      <c r="PWV32" s="4"/>
      <c r="PWY32" s="4"/>
      <c r="PWZ32" s="4"/>
      <c r="PXC32" s="4"/>
      <c r="PXD32" s="4"/>
      <c r="PXG32" s="4"/>
      <c r="PXH32" s="4"/>
      <c r="PXK32" s="4"/>
      <c r="PXL32" s="4"/>
      <c r="PXO32" s="4"/>
      <c r="PXP32" s="4"/>
      <c r="PXS32" s="4"/>
      <c r="PXT32" s="4"/>
      <c r="PXW32" s="4"/>
      <c r="PXX32" s="4"/>
      <c r="PYA32" s="4"/>
      <c r="PYB32" s="4"/>
      <c r="PYE32" s="4"/>
      <c r="PYF32" s="4"/>
      <c r="PYI32" s="4"/>
      <c r="PYJ32" s="4"/>
      <c r="PYM32" s="4"/>
      <c r="PYN32" s="4"/>
      <c r="PYQ32" s="4"/>
      <c r="PYR32" s="4"/>
      <c r="PYU32" s="4"/>
      <c r="PYV32" s="4"/>
      <c r="PYY32" s="4"/>
      <c r="PYZ32" s="4"/>
      <c r="PZC32" s="4"/>
      <c r="PZD32" s="4"/>
      <c r="PZG32" s="4"/>
      <c r="PZH32" s="4"/>
      <c r="PZK32" s="4"/>
      <c r="PZL32" s="4"/>
      <c r="PZO32" s="4"/>
      <c r="PZP32" s="4"/>
      <c r="PZS32" s="4"/>
      <c r="PZT32" s="4"/>
      <c r="PZW32" s="4"/>
      <c r="PZX32" s="4"/>
      <c r="QAA32" s="4"/>
      <c r="QAB32" s="4"/>
      <c r="QAE32" s="4"/>
      <c r="QAF32" s="4"/>
      <c r="QAI32" s="4"/>
      <c r="QAJ32" s="4"/>
      <c r="QAM32" s="4"/>
      <c r="QAN32" s="4"/>
      <c r="QAQ32" s="4"/>
      <c r="QAR32" s="4"/>
      <c r="QAU32" s="4"/>
      <c r="QAV32" s="4"/>
      <c r="QAY32" s="4"/>
      <c r="QAZ32" s="4"/>
      <c r="QBC32" s="4"/>
      <c r="QBD32" s="4"/>
      <c r="QBG32" s="4"/>
      <c r="QBH32" s="4"/>
      <c r="QBK32" s="4"/>
      <c r="QBL32" s="4"/>
      <c r="QBO32" s="4"/>
      <c r="QBP32" s="4"/>
      <c r="QBS32" s="4"/>
      <c r="QBT32" s="4"/>
      <c r="QBW32" s="4"/>
      <c r="QBX32" s="4"/>
      <c r="QCA32" s="4"/>
      <c r="QCB32" s="4"/>
      <c r="QCE32" s="4"/>
      <c r="QCF32" s="4"/>
      <c r="QCI32" s="4"/>
      <c r="QCJ32" s="4"/>
      <c r="QCM32" s="4"/>
      <c r="QCN32" s="4"/>
      <c r="QCQ32" s="4"/>
      <c r="QCR32" s="4"/>
      <c r="QCU32" s="4"/>
      <c r="QCV32" s="4"/>
      <c r="QCY32" s="4"/>
      <c r="QCZ32" s="4"/>
      <c r="QDC32" s="4"/>
      <c r="QDD32" s="4"/>
      <c r="QDG32" s="4"/>
      <c r="QDH32" s="4"/>
      <c r="QDK32" s="4"/>
      <c r="QDL32" s="4"/>
      <c r="QDO32" s="4"/>
      <c r="QDP32" s="4"/>
      <c r="QDS32" s="4"/>
      <c r="QDT32" s="4"/>
      <c r="QDW32" s="4"/>
      <c r="QDX32" s="4"/>
      <c r="QEA32" s="4"/>
      <c r="QEB32" s="4"/>
      <c r="QEE32" s="4"/>
      <c r="QEF32" s="4"/>
      <c r="QEI32" s="4"/>
      <c r="QEJ32" s="4"/>
      <c r="QEM32" s="4"/>
      <c r="QEN32" s="4"/>
      <c r="QEQ32" s="4"/>
      <c r="QER32" s="4"/>
      <c r="QEU32" s="4"/>
      <c r="QEV32" s="4"/>
      <c r="QEY32" s="4"/>
      <c r="QEZ32" s="4"/>
      <c r="QFC32" s="4"/>
      <c r="QFD32" s="4"/>
      <c r="QFG32" s="4"/>
      <c r="QFH32" s="4"/>
      <c r="QFK32" s="4"/>
      <c r="QFL32" s="4"/>
      <c r="QFO32" s="4"/>
      <c r="QFP32" s="4"/>
      <c r="QFS32" s="4"/>
      <c r="QFT32" s="4"/>
      <c r="QFW32" s="4"/>
      <c r="QFX32" s="4"/>
      <c r="QGA32" s="4"/>
      <c r="QGB32" s="4"/>
      <c r="QGE32" s="4"/>
      <c r="QGF32" s="4"/>
      <c r="QGI32" s="4"/>
      <c r="QGJ32" s="4"/>
      <c r="QGM32" s="4"/>
      <c r="QGN32" s="4"/>
      <c r="QGQ32" s="4"/>
      <c r="QGR32" s="4"/>
      <c r="QGU32" s="4"/>
      <c r="QGV32" s="4"/>
      <c r="QGY32" s="4"/>
      <c r="QGZ32" s="4"/>
      <c r="QHC32" s="4"/>
      <c r="QHD32" s="4"/>
      <c r="QHG32" s="4"/>
      <c r="QHH32" s="4"/>
      <c r="QHK32" s="4"/>
      <c r="QHL32" s="4"/>
      <c r="QHO32" s="4"/>
      <c r="QHP32" s="4"/>
      <c r="QHS32" s="4"/>
      <c r="QHT32" s="4"/>
      <c r="QHW32" s="4"/>
      <c r="QHX32" s="4"/>
      <c r="QIA32" s="4"/>
      <c r="QIB32" s="4"/>
      <c r="QIE32" s="4"/>
      <c r="QIF32" s="4"/>
      <c r="QII32" s="4"/>
      <c r="QIJ32" s="4"/>
      <c r="QIM32" s="4"/>
      <c r="QIN32" s="4"/>
      <c r="QIQ32" s="4"/>
      <c r="QIR32" s="4"/>
      <c r="QIU32" s="4"/>
      <c r="QIV32" s="4"/>
      <c r="QIY32" s="4"/>
      <c r="QIZ32" s="4"/>
      <c r="QJC32" s="4"/>
      <c r="QJD32" s="4"/>
      <c r="QJG32" s="4"/>
      <c r="QJH32" s="4"/>
      <c r="QJK32" s="4"/>
      <c r="QJL32" s="4"/>
      <c r="QJO32" s="4"/>
      <c r="QJP32" s="4"/>
      <c r="QJS32" s="4"/>
      <c r="QJT32" s="4"/>
      <c r="QJW32" s="4"/>
      <c r="QJX32" s="4"/>
      <c r="QKA32" s="4"/>
      <c r="QKB32" s="4"/>
      <c r="QKE32" s="4"/>
      <c r="QKF32" s="4"/>
      <c r="QKI32" s="4"/>
      <c r="QKJ32" s="4"/>
      <c r="QKM32" s="4"/>
      <c r="QKN32" s="4"/>
      <c r="QKQ32" s="4"/>
      <c r="QKR32" s="4"/>
      <c r="QKU32" s="4"/>
      <c r="QKV32" s="4"/>
      <c r="QKY32" s="4"/>
      <c r="QKZ32" s="4"/>
      <c r="QLC32" s="4"/>
      <c r="QLD32" s="4"/>
      <c r="QLG32" s="4"/>
      <c r="QLH32" s="4"/>
      <c r="QLK32" s="4"/>
      <c r="QLL32" s="4"/>
      <c r="QLO32" s="4"/>
      <c r="QLP32" s="4"/>
      <c r="QLS32" s="4"/>
      <c r="QLT32" s="4"/>
      <c r="QLW32" s="4"/>
      <c r="QLX32" s="4"/>
      <c r="QMA32" s="4"/>
      <c r="QMB32" s="4"/>
      <c r="QME32" s="4"/>
      <c r="QMF32" s="4"/>
      <c r="QMI32" s="4"/>
      <c r="QMJ32" s="4"/>
      <c r="QMM32" s="4"/>
      <c r="QMN32" s="4"/>
      <c r="QMQ32" s="4"/>
      <c r="QMR32" s="4"/>
      <c r="QMU32" s="4"/>
      <c r="QMV32" s="4"/>
      <c r="QMY32" s="4"/>
      <c r="QMZ32" s="4"/>
      <c r="QNC32" s="4"/>
      <c r="QND32" s="4"/>
      <c r="QNG32" s="4"/>
      <c r="QNH32" s="4"/>
      <c r="QNK32" s="4"/>
      <c r="QNL32" s="4"/>
      <c r="QNO32" s="4"/>
      <c r="QNP32" s="4"/>
      <c r="QNS32" s="4"/>
      <c r="QNT32" s="4"/>
      <c r="QNW32" s="4"/>
      <c r="QNX32" s="4"/>
      <c r="QOA32" s="4"/>
      <c r="QOB32" s="4"/>
      <c r="QOE32" s="4"/>
      <c r="QOF32" s="4"/>
      <c r="QOI32" s="4"/>
      <c r="QOJ32" s="4"/>
      <c r="QOM32" s="4"/>
      <c r="QON32" s="4"/>
      <c r="QOQ32" s="4"/>
      <c r="QOR32" s="4"/>
      <c r="QOU32" s="4"/>
      <c r="QOV32" s="4"/>
      <c r="QOY32" s="4"/>
      <c r="QOZ32" s="4"/>
      <c r="QPC32" s="4"/>
      <c r="QPD32" s="4"/>
      <c r="QPG32" s="4"/>
      <c r="QPH32" s="4"/>
      <c r="QPK32" s="4"/>
      <c r="QPL32" s="4"/>
      <c r="QPO32" s="4"/>
      <c r="QPP32" s="4"/>
      <c r="QPS32" s="4"/>
      <c r="QPT32" s="4"/>
      <c r="QPW32" s="4"/>
      <c r="QPX32" s="4"/>
      <c r="QQA32" s="4"/>
      <c r="QQB32" s="4"/>
      <c r="QQE32" s="4"/>
      <c r="QQF32" s="4"/>
      <c r="QQI32" s="4"/>
      <c r="QQJ32" s="4"/>
      <c r="QQM32" s="4"/>
      <c r="QQN32" s="4"/>
      <c r="QQQ32" s="4"/>
      <c r="QQR32" s="4"/>
      <c r="QQU32" s="4"/>
      <c r="QQV32" s="4"/>
      <c r="QQY32" s="4"/>
      <c r="QQZ32" s="4"/>
      <c r="QRC32" s="4"/>
      <c r="QRD32" s="4"/>
      <c r="QRG32" s="4"/>
      <c r="QRH32" s="4"/>
      <c r="QRK32" s="4"/>
      <c r="QRL32" s="4"/>
      <c r="QRO32" s="4"/>
      <c r="QRP32" s="4"/>
      <c r="QRS32" s="4"/>
      <c r="QRT32" s="4"/>
      <c r="QRW32" s="4"/>
      <c r="QRX32" s="4"/>
      <c r="QSA32" s="4"/>
      <c r="QSB32" s="4"/>
      <c r="QSE32" s="4"/>
      <c r="QSF32" s="4"/>
      <c r="QSI32" s="4"/>
      <c r="QSJ32" s="4"/>
      <c r="QSM32" s="4"/>
      <c r="QSN32" s="4"/>
      <c r="QSQ32" s="4"/>
      <c r="QSR32" s="4"/>
      <c r="QSU32" s="4"/>
      <c r="QSV32" s="4"/>
      <c r="QSY32" s="4"/>
      <c r="QSZ32" s="4"/>
      <c r="QTC32" s="4"/>
      <c r="QTD32" s="4"/>
      <c r="QTG32" s="4"/>
      <c r="QTH32" s="4"/>
      <c r="QTK32" s="4"/>
      <c r="QTL32" s="4"/>
      <c r="QTO32" s="4"/>
      <c r="QTP32" s="4"/>
      <c r="QTS32" s="4"/>
      <c r="QTT32" s="4"/>
      <c r="QTW32" s="4"/>
      <c r="QTX32" s="4"/>
      <c r="QUA32" s="4"/>
      <c r="QUB32" s="4"/>
      <c r="QUE32" s="4"/>
      <c r="QUF32" s="4"/>
      <c r="QUI32" s="4"/>
      <c r="QUJ32" s="4"/>
      <c r="QUM32" s="4"/>
      <c r="QUN32" s="4"/>
      <c r="QUQ32" s="4"/>
      <c r="QUR32" s="4"/>
      <c r="QUU32" s="4"/>
      <c r="QUV32" s="4"/>
      <c r="QUY32" s="4"/>
      <c r="QUZ32" s="4"/>
      <c r="QVC32" s="4"/>
      <c r="QVD32" s="4"/>
      <c r="QVG32" s="4"/>
      <c r="QVH32" s="4"/>
      <c r="QVK32" s="4"/>
      <c r="QVL32" s="4"/>
      <c r="QVO32" s="4"/>
      <c r="QVP32" s="4"/>
      <c r="QVS32" s="4"/>
      <c r="QVT32" s="4"/>
      <c r="QVW32" s="4"/>
      <c r="QVX32" s="4"/>
      <c r="QWA32" s="4"/>
      <c r="QWB32" s="4"/>
      <c r="QWE32" s="4"/>
      <c r="QWF32" s="4"/>
      <c r="QWI32" s="4"/>
      <c r="QWJ32" s="4"/>
      <c r="QWM32" s="4"/>
      <c r="QWN32" s="4"/>
      <c r="QWQ32" s="4"/>
      <c r="QWR32" s="4"/>
      <c r="QWU32" s="4"/>
      <c r="QWV32" s="4"/>
      <c r="QWY32" s="4"/>
      <c r="QWZ32" s="4"/>
      <c r="QXC32" s="4"/>
      <c r="QXD32" s="4"/>
      <c r="QXG32" s="4"/>
      <c r="QXH32" s="4"/>
      <c r="QXK32" s="4"/>
      <c r="QXL32" s="4"/>
      <c r="QXO32" s="4"/>
      <c r="QXP32" s="4"/>
      <c r="QXS32" s="4"/>
      <c r="QXT32" s="4"/>
      <c r="QXW32" s="4"/>
      <c r="QXX32" s="4"/>
      <c r="QYA32" s="4"/>
      <c r="QYB32" s="4"/>
      <c r="QYE32" s="4"/>
      <c r="QYF32" s="4"/>
      <c r="QYI32" s="4"/>
      <c r="QYJ32" s="4"/>
      <c r="QYM32" s="4"/>
      <c r="QYN32" s="4"/>
      <c r="QYQ32" s="4"/>
      <c r="QYR32" s="4"/>
      <c r="QYU32" s="4"/>
      <c r="QYV32" s="4"/>
      <c r="QYY32" s="4"/>
      <c r="QYZ32" s="4"/>
      <c r="QZC32" s="4"/>
      <c r="QZD32" s="4"/>
      <c r="QZG32" s="4"/>
      <c r="QZH32" s="4"/>
      <c r="QZK32" s="4"/>
      <c r="QZL32" s="4"/>
      <c r="QZO32" s="4"/>
      <c r="QZP32" s="4"/>
      <c r="QZS32" s="4"/>
      <c r="QZT32" s="4"/>
      <c r="QZW32" s="4"/>
      <c r="QZX32" s="4"/>
      <c r="RAA32" s="4"/>
      <c r="RAB32" s="4"/>
      <c r="RAE32" s="4"/>
      <c r="RAF32" s="4"/>
      <c r="RAI32" s="4"/>
      <c r="RAJ32" s="4"/>
      <c r="RAM32" s="4"/>
      <c r="RAN32" s="4"/>
      <c r="RAQ32" s="4"/>
      <c r="RAR32" s="4"/>
      <c r="RAU32" s="4"/>
      <c r="RAV32" s="4"/>
      <c r="RAY32" s="4"/>
      <c r="RAZ32" s="4"/>
      <c r="RBC32" s="4"/>
      <c r="RBD32" s="4"/>
      <c r="RBG32" s="4"/>
      <c r="RBH32" s="4"/>
      <c r="RBK32" s="4"/>
      <c r="RBL32" s="4"/>
      <c r="RBO32" s="4"/>
      <c r="RBP32" s="4"/>
      <c r="RBS32" s="4"/>
      <c r="RBT32" s="4"/>
      <c r="RBW32" s="4"/>
      <c r="RBX32" s="4"/>
      <c r="RCA32" s="4"/>
      <c r="RCB32" s="4"/>
      <c r="RCE32" s="4"/>
      <c r="RCF32" s="4"/>
      <c r="RCI32" s="4"/>
      <c r="RCJ32" s="4"/>
      <c r="RCM32" s="4"/>
      <c r="RCN32" s="4"/>
      <c r="RCQ32" s="4"/>
      <c r="RCR32" s="4"/>
      <c r="RCU32" s="4"/>
      <c r="RCV32" s="4"/>
      <c r="RCY32" s="4"/>
      <c r="RCZ32" s="4"/>
      <c r="RDC32" s="4"/>
      <c r="RDD32" s="4"/>
      <c r="RDG32" s="4"/>
      <c r="RDH32" s="4"/>
      <c r="RDK32" s="4"/>
      <c r="RDL32" s="4"/>
      <c r="RDO32" s="4"/>
      <c r="RDP32" s="4"/>
      <c r="RDS32" s="4"/>
      <c r="RDT32" s="4"/>
      <c r="RDW32" s="4"/>
      <c r="RDX32" s="4"/>
      <c r="REA32" s="4"/>
      <c r="REB32" s="4"/>
      <c r="REE32" s="4"/>
      <c r="REF32" s="4"/>
      <c r="REI32" s="4"/>
      <c r="REJ32" s="4"/>
      <c r="REM32" s="4"/>
      <c r="REN32" s="4"/>
      <c r="REQ32" s="4"/>
      <c r="RER32" s="4"/>
      <c r="REU32" s="4"/>
      <c r="REV32" s="4"/>
      <c r="REY32" s="4"/>
      <c r="REZ32" s="4"/>
      <c r="RFC32" s="4"/>
      <c r="RFD32" s="4"/>
      <c r="RFG32" s="4"/>
      <c r="RFH32" s="4"/>
      <c r="RFK32" s="4"/>
      <c r="RFL32" s="4"/>
      <c r="RFO32" s="4"/>
      <c r="RFP32" s="4"/>
      <c r="RFS32" s="4"/>
      <c r="RFT32" s="4"/>
      <c r="RFW32" s="4"/>
      <c r="RFX32" s="4"/>
      <c r="RGA32" s="4"/>
      <c r="RGB32" s="4"/>
      <c r="RGE32" s="4"/>
      <c r="RGF32" s="4"/>
      <c r="RGI32" s="4"/>
      <c r="RGJ32" s="4"/>
      <c r="RGM32" s="4"/>
      <c r="RGN32" s="4"/>
      <c r="RGQ32" s="4"/>
      <c r="RGR32" s="4"/>
      <c r="RGU32" s="4"/>
      <c r="RGV32" s="4"/>
      <c r="RGY32" s="4"/>
      <c r="RGZ32" s="4"/>
      <c r="RHC32" s="4"/>
      <c r="RHD32" s="4"/>
      <c r="RHG32" s="4"/>
      <c r="RHH32" s="4"/>
      <c r="RHK32" s="4"/>
      <c r="RHL32" s="4"/>
      <c r="RHO32" s="4"/>
      <c r="RHP32" s="4"/>
      <c r="RHS32" s="4"/>
      <c r="RHT32" s="4"/>
      <c r="RHW32" s="4"/>
      <c r="RHX32" s="4"/>
      <c r="RIA32" s="4"/>
      <c r="RIB32" s="4"/>
      <c r="RIE32" s="4"/>
      <c r="RIF32" s="4"/>
      <c r="RII32" s="4"/>
      <c r="RIJ32" s="4"/>
      <c r="RIM32" s="4"/>
      <c r="RIN32" s="4"/>
      <c r="RIQ32" s="4"/>
      <c r="RIR32" s="4"/>
      <c r="RIU32" s="4"/>
      <c r="RIV32" s="4"/>
      <c r="RIY32" s="4"/>
      <c r="RIZ32" s="4"/>
      <c r="RJC32" s="4"/>
      <c r="RJD32" s="4"/>
      <c r="RJG32" s="4"/>
      <c r="RJH32" s="4"/>
      <c r="RJK32" s="4"/>
      <c r="RJL32" s="4"/>
      <c r="RJO32" s="4"/>
      <c r="RJP32" s="4"/>
      <c r="RJS32" s="4"/>
      <c r="RJT32" s="4"/>
      <c r="RJW32" s="4"/>
      <c r="RJX32" s="4"/>
      <c r="RKA32" s="4"/>
      <c r="RKB32" s="4"/>
      <c r="RKE32" s="4"/>
      <c r="RKF32" s="4"/>
      <c r="RKI32" s="4"/>
      <c r="RKJ32" s="4"/>
      <c r="RKM32" s="4"/>
      <c r="RKN32" s="4"/>
      <c r="RKQ32" s="4"/>
      <c r="RKR32" s="4"/>
      <c r="RKU32" s="4"/>
      <c r="RKV32" s="4"/>
      <c r="RKY32" s="4"/>
      <c r="RKZ32" s="4"/>
      <c r="RLC32" s="4"/>
      <c r="RLD32" s="4"/>
      <c r="RLG32" s="4"/>
      <c r="RLH32" s="4"/>
      <c r="RLK32" s="4"/>
      <c r="RLL32" s="4"/>
      <c r="RLO32" s="4"/>
      <c r="RLP32" s="4"/>
      <c r="RLS32" s="4"/>
      <c r="RLT32" s="4"/>
      <c r="RLW32" s="4"/>
      <c r="RLX32" s="4"/>
      <c r="RMA32" s="4"/>
      <c r="RMB32" s="4"/>
      <c r="RME32" s="4"/>
      <c r="RMF32" s="4"/>
      <c r="RMI32" s="4"/>
      <c r="RMJ32" s="4"/>
      <c r="RMM32" s="4"/>
      <c r="RMN32" s="4"/>
      <c r="RMQ32" s="4"/>
      <c r="RMR32" s="4"/>
      <c r="RMU32" s="4"/>
      <c r="RMV32" s="4"/>
      <c r="RMY32" s="4"/>
      <c r="RMZ32" s="4"/>
      <c r="RNC32" s="4"/>
      <c r="RND32" s="4"/>
      <c r="RNG32" s="4"/>
      <c r="RNH32" s="4"/>
      <c r="RNK32" s="4"/>
      <c r="RNL32" s="4"/>
      <c r="RNO32" s="4"/>
      <c r="RNP32" s="4"/>
      <c r="RNS32" s="4"/>
      <c r="RNT32" s="4"/>
      <c r="RNW32" s="4"/>
      <c r="RNX32" s="4"/>
      <c r="ROA32" s="4"/>
      <c r="ROB32" s="4"/>
      <c r="ROE32" s="4"/>
      <c r="ROF32" s="4"/>
      <c r="ROI32" s="4"/>
      <c r="ROJ32" s="4"/>
      <c r="ROM32" s="4"/>
      <c r="RON32" s="4"/>
      <c r="ROQ32" s="4"/>
      <c r="ROR32" s="4"/>
      <c r="ROU32" s="4"/>
      <c r="ROV32" s="4"/>
      <c r="ROY32" s="4"/>
      <c r="ROZ32" s="4"/>
      <c r="RPC32" s="4"/>
      <c r="RPD32" s="4"/>
      <c r="RPG32" s="4"/>
      <c r="RPH32" s="4"/>
      <c r="RPK32" s="4"/>
      <c r="RPL32" s="4"/>
      <c r="RPO32" s="4"/>
      <c r="RPP32" s="4"/>
      <c r="RPS32" s="4"/>
      <c r="RPT32" s="4"/>
      <c r="RPW32" s="4"/>
      <c r="RPX32" s="4"/>
      <c r="RQA32" s="4"/>
      <c r="RQB32" s="4"/>
      <c r="RQE32" s="4"/>
      <c r="RQF32" s="4"/>
      <c r="RQI32" s="4"/>
      <c r="RQJ32" s="4"/>
      <c r="RQM32" s="4"/>
      <c r="RQN32" s="4"/>
      <c r="RQQ32" s="4"/>
      <c r="RQR32" s="4"/>
      <c r="RQU32" s="4"/>
      <c r="RQV32" s="4"/>
      <c r="RQY32" s="4"/>
      <c r="RQZ32" s="4"/>
      <c r="RRC32" s="4"/>
      <c r="RRD32" s="4"/>
      <c r="RRG32" s="4"/>
      <c r="RRH32" s="4"/>
      <c r="RRK32" s="4"/>
      <c r="RRL32" s="4"/>
      <c r="RRO32" s="4"/>
      <c r="RRP32" s="4"/>
      <c r="RRS32" s="4"/>
      <c r="RRT32" s="4"/>
      <c r="RRW32" s="4"/>
      <c r="RRX32" s="4"/>
      <c r="RSA32" s="4"/>
      <c r="RSB32" s="4"/>
      <c r="RSE32" s="4"/>
      <c r="RSF32" s="4"/>
      <c r="RSI32" s="4"/>
      <c r="RSJ32" s="4"/>
      <c r="RSM32" s="4"/>
      <c r="RSN32" s="4"/>
      <c r="RSQ32" s="4"/>
      <c r="RSR32" s="4"/>
      <c r="RSU32" s="4"/>
      <c r="RSV32" s="4"/>
      <c r="RSY32" s="4"/>
      <c r="RSZ32" s="4"/>
      <c r="RTC32" s="4"/>
      <c r="RTD32" s="4"/>
      <c r="RTG32" s="4"/>
      <c r="RTH32" s="4"/>
      <c r="RTK32" s="4"/>
      <c r="RTL32" s="4"/>
      <c r="RTO32" s="4"/>
      <c r="RTP32" s="4"/>
      <c r="RTS32" s="4"/>
      <c r="RTT32" s="4"/>
      <c r="RTW32" s="4"/>
      <c r="RTX32" s="4"/>
      <c r="RUA32" s="4"/>
      <c r="RUB32" s="4"/>
      <c r="RUE32" s="4"/>
      <c r="RUF32" s="4"/>
      <c r="RUI32" s="4"/>
      <c r="RUJ32" s="4"/>
      <c r="RUM32" s="4"/>
      <c r="RUN32" s="4"/>
      <c r="RUQ32" s="4"/>
      <c r="RUR32" s="4"/>
      <c r="RUU32" s="4"/>
      <c r="RUV32" s="4"/>
      <c r="RUY32" s="4"/>
      <c r="RUZ32" s="4"/>
      <c r="RVC32" s="4"/>
      <c r="RVD32" s="4"/>
      <c r="RVG32" s="4"/>
      <c r="RVH32" s="4"/>
      <c r="RVK32" s="4"/>
      <c r="RVL32" s="4"/>
      <c r="RVO32" s="4"/>
      <c r="RVP32" s="4"/>
      <c r="RVS32" s="4"/>
      <c r="RVT32" s="4"/>
      <c r="RVW32" s="4"/>
      <c r="RVX32" s="4"/>
      <c r="RWA32" s="4"/>
      <c r="RWB32" s="4"/>
      <c r="RWE32" s="4"/>
      <c r="RWF32" s="4"/>
      <c r="RWI32" s="4"/>
      <c r="RWJ32" s="4"/>
      <c r="RWM32" s="4"/>
      <c r="RWN32" s="4"/>
      <c r="RWQ32" s="4"/>
      <c r="RWR32" s="4"/>
      <c r="RWU32" s="4"/>
      <c r="RWV32" s="4"/>
      <c r="RWY32" s="4"/>
      <c r="RWZ32" s="4"/>
      <c r="RXC32" s="4"/>
      <c r="RXD32" s="4"/>
      <c r="RXG32" s="4"/>
      <c r="RXH32" s="4"/>
      <c r="RXK32" s="4"/>
      <c r="RXL32" s="4"/>
      <c r="RXO32" s="4"/>
      <c r="RXP32" s="4"/>
      <c r="RXS32" s="4"/>
      <c r="RXT32" s="4"/>
      <c r="RXW32" s="4"/>
      <c r="RXX32" s="4"/>
      <c r="RYA32" s="4"/>
      <c r="RYB32" s="4"/>
      <c r="RYE32" s="4"/>
      <c r="RYF32" s="4"/>
      <c r="RYI32" s="4"/>
      <c r="RYJ32" s="4"/>
      <c r="RYM32" s="4"/>
      <c r="RYN32" s="4"/>
      <c r="RYQ32" s="4"/>
      <c r="RYR32" s="4"/>
      <c r="RYU32" s="4"/>
      <c r="RYV32" s="4"/>
      <c r="RYY32" s="4"/>
      <c r="RYZ32" s="4"/>
      <c r="RZC32" s="4"/>
      <c r="RZD32" s="4"/>
      <c r="RZG32" s="4"/>
      <c r="RZH32" s="4"/>
      <c r="RZK32" s="4"/>
      <c r="RZL32" s="4"/>
      <c r="RZO32" s="4"/>
      <c r="RZP32" s="4"/>
      <c r="RZS32" s="4"/>
      <c r="RZT32" s="4"/>
      <c r="RZW32" s="4"/>
      <c r="RZX32" s="4"/>
      <c r="SAA32" s="4"/>
      <c r="SAB32" s="4"/>
      <c r="SAE32" s="4"/>
      <c r="SAF32" s="4"/>
      <c r="SAI32" s="4"/>
      <c r="SAJ32" s="4"/>
      <c r="SAM32" s="4"/>
      <c r="SAN32" s="4"/>
      <c r="SAQ32" s="4"/>
      <c r="SAR32" s="4"/>
      <c r="SAU32" s="4"/>
      <c r="SAV32" s="4"/>
      <c r="SAY32" s="4"/>
      <c r="SAZ32" s="4"/>
      <c r="SBC32" s="4"/>
      <c r="SBD32" s="4"/>
      <c r="SBG32" s="4"/>
      <c r="SBH32" s="4"/>
      <c r="SBK32" s="4"/>
      <c r="SBL32" s="4"/>
      <c r="SBO32" s="4"/>
      <c r="SBP32" s="4"/>
      <c r="SBS32" s="4"/>
      <c r="SBT32" s="4"/>
      <c r="SBW32" s="4"/>
      <c r="SBX32" s="4"/>
      <c r="SCA32" s="4"/>
      <c r="SCB32" s="4"/>
      <c r="SCE32" s="4"/>
      <c r="SCF32" s="4"/>
      <c r="SCI32" s="4"/>
      <c r="SCJ32" s="4"/>
      <c r="SCM32" s="4"/>
      <c r="SCN32" s="4"/>
      <c r="SCQ32" s="4"/>
      <c r="SCR32" s="4"/>
      <c r="SCU32" s="4"/>
      <c r="SCV32" s="4"/>
      <c r="SCY32" s="4"/>
      <c r="SCZ32" s="4"/>
      <c r="SDC32" s="4"/>
      <c r="SDD32" s="4"/>
      <c r="SDG32" s="4"/>
      <c r="SDH32" s="4"/>
      <c r="SDK32" s="4"/>
      <c r="SDL32" s="4"/>
      <c r="SDO32" s="4"/>
      <c r="SDP32" s="4"/>
      <c r="SDS32" s="4"/>
      <c r="SDT32" s="4"/>
      <c r="SDW32" s="4"/>
      <c r="SDX32" s="4"/>
      <c r="SEA32" s="4"/>
      <c r="SEB32" s="4"/>
      <c r="SEE32" s="4"/>
      <c r="SEF32" s="4"/>
      <c r="SEI32" s="4"/>
      <c r="SEJ32" s="4"/>
      <c r="SEM32" s="4"/>
      <c r="SEN32" s="4"/>
      <c r="SEQ32" s="4"/>
      <c r="SER32" s="4"/>
      <c r="SEU32" s="4"/>
      <c r="SEV32" s="4"/>
      <c r="SEY32" s="4"/>
      <c r="SEZ32" s="4"/>
      <c r="SFC32" s="4"/>
      <c r="SFD32" s="4"/>
      <c r="SFG32" s="4"/>
      <c r="SFH32" s="4"/>
      <c r="SFK32" s="4"/>
      <c r="SFL32" s="4"/>
      <c r="SFO32" s="4"/>
      <c r="SFP32" s="4"/>
      <c r="SFS32" s="4"/>
      <c r="SFT32" s="4"/>
      <c r="SFW32" s="4"/>
      <c r="SFX32" s="4"/>
      <c r="SGA32" s="4"/>
      <c r="SGB32" s="4"/>
      <c r="SGE32" s="4"/>
      <c r="SGF32" s="4"/>
      <c r="SGI32" s="4"/>
      <c r="SGJ32" s="4"/>
      <c r="SGM32" s="4"/>
      <c r="SGN32" s="4"/>
      <c r="SGQ32" s="4"/>
      <c r="SGR32" s="4"/>
      <c r="SGU32" s="4"/>
      <c r="SGV32" s="4"/>
      <c r="SGY32" s="4"/>
      <c r="SGZ32" s="4"/>
      <c r="SHC32" s="4"/>
      <c r="SHD32" s="4"/>
      <c r="SHG32" s="4"/>
      <c r="SHH32" s="4"/>
      <c r="SHK32" s="4"/>
      <c r="SHL32" s="4"/>
      <c r="SHO32" s="4"/>
      <c r="SHP32" s="4"/>
      <c r="SHS32" s="4"/>
      <c r="SHT32" s="4"/>
      <c r="SHW32" s="4"/>
      <c r="SHX32" s="4"/>
      <c r="SIA32" s="4"/>
      <c r="SIB32" s="4"/>
      <c r="SIE32" s="4"/>
      <c r="SIF32" s="4"/>
      <c r="SII32" s="4"/>
      <c r="SIJ32" s="4"/>
      <c r="SIM32" s="4"/>
      <c r="SIN32" s="4"/>
      <c r="SIQ32" s="4"/>
      <c r="SIR32" s="4"/>
      <c r="SIU32" s="4"/>
      <c r="SIV32" s="4"/>
      <c r="SIY32" s="4"/>
      <c r="SIZ32" s="4"/>
      <c r="SJC32" s="4"/>
      <c r="SJD32" s="4"/>
      <c r="SJG32" s="4"/>
      <c r="SJH32" s="4"/>
      <c r="SJK32" s="4"/>
      <c r="SJL32" s="4"/>
      <c r="SJO32" s="4"/>
      <c r="SJP32" s="4"/>
      <c r="SJS32" s="4"/>
      <c r="SJT32" s="4"/>
      <c r="SJW32" s="4"/>
      <c r="SJX32" s="4"/>
      <c r="SKA32" s="4"/>
      <c r="SKB32" s="4"/>
      <c r="SKE32" s="4"/>
      <c r="SKF32" s="4"/>
      <c r="SKI32" s="4"/>
      <c r="SKJ32" s="4"/>
      <c r="SKM32" s="4"/>
      <c r="SKN32" s="4"/>
      <c r="SKQ32" s="4"/>
      <c r="SKR32" s="4"/>
      <c r="SKU32" s="4"/>
      <c r="SKV32" s="4"/>
      <c r="SKY32" s="4"/>
      <c r="SKZ32" s="4"/>
      <c r="SLC32" s="4"/>
      <c r="SLD32" s="4"/>
      <c r="SLG32" s="4"/>
      <c r="SLH32" s="4"/>
      <c r="SLK32" s="4"/>
      <c r="SLL32" s="4"/>
      <c r="SLO32" s="4"/>
      <c r="SLP32" s="4"/>
      <c r="SLS32" s="4"/>
      <c r="SLT32" s="4"/>
      <c r="SLW32" s="4"/>
      <c r="SLX32" s="4"/>
      <c r="SMA32" s="4"/>
      <c r="SMB32" s="4"/>
      <c r="SME32" s="4"/>
      <c r="SMF32" s="4"/>
      <c r="SMI32" s="4"/>
      <c r="SMJ32" s="4"/>
      <c r="SMM32" s="4"/>
      <c r="SMN32" s="4"/>
      <c r="SMQ32" s="4"/>
      <c r="SMR32" s="4"/>
      <c r="SMU32" s="4"/>
      <c r="SMV32" s="4"/>
      <c r="SMY32" s="4"/>
      <c r="SMZ32" s="4"/>
      <c r="SNC32" s="4"/>
      <c r="SND32" s="4"/>
      <c r="SNG32" s="4"/>
      <c r="SNH32" s="4"/>
      <c r="SNK32" s="4"/>
      <c r="SNL32" s="4"/>
      <c r="SNO32" s="4"/>
      <c r="SNP32" s="4"/>
      <c r="SNS32" s="4"/>
      <c r="SNT32" s="4"/>
      <c r="SNW32" s="4"/>
      <c r="SNX32" s="4"/>
      <c r="SOA32" s="4"/>
      <c r="SOB32" s="4"/>
      <c r="SOE32" s="4"/>
      <c r="SOF32" s="4"/>
      <c r="SOI32" s="4"/>
      <c r="SOJ32" s="4"/>
      <c r="SOM32" s="4"/>
      <c r="SON32" s="4"/>
      <c r="SOQ32" s="4"/>
      <c r="SOR32" s="4"/>
      <c r="SOU32" s="4"/>
      <c r="SOV32" s="4"/>
      <c r="SOY32" s="4"/>
      <c r="SOZ32" s="4"/>
      <c r="SPC32" s="4"/>
      <c r="SPD32" s="4"/>
      <c r="SPG32" s="4"/>
      <c r="SPH32" s="4"/>
      <c r="SPK32" s="4"/>
      <c r="SPL32" s="4"/>
      <c r="SPO32" s="4"/>
      <c r="SPP32" s="4"/>
      <c r="SPS32" s="4"/>
      <c r="SPT32" s="4"/>
      <c r="SPW32" s="4"/>
      <c r="SPX32" s="4"/>
      <c r="SQA32" s="4"/>
      <c r="SQB32" s="4"/>
      <c r="SQE32" s="4"/>
      <c r="SQF32" s="4"/>
      <c r="SQI32" s="4"/>
      <c r="SQJ32" s="4"/>
      <c r="SQM32" s="4"/>
      <c r="SQN32" s="4"/>
      <c r="SQQ32" s="4"/>
      <c r="SQR32" s="4"/>
      <c r="SQU32" s="4"/>
      <c r="SQV32" s="4"/>
      <c r="SQY32" s="4"/>
      <c r="SQZ32" s="4"/>
      <c r="SRC32" s="4"/>
      <c r="SRD32" s="4"/>
      <c r="SRG32" s="4"/>
      <c r="SRH32" s="4"/>
      <c r="SRK32" s="4"/>
      <c r="SRL32" s="4"/>
      <c r="SRO32" s="4"/>
      <c r="SRP32" s="4"/>
      <c r="SRS32" s="4"/>
      <c r="SRT32" s="4"/>
      <c r="SRW32" s="4"/>
      <c r="SRX32" s="4"/>
      <c r="SSA32" s="4"/>
      <c r="SSB32" s="4"/>
      <c r="SSE32" s="4"/>
      <c r="SSF32" s="4"/>
      <c r="SSI32" s="4"/>
      <c r="SSJ32" s="4"/>
      <c r="SSM32" s="4"/>
      <c r="SSN32" s="4"/>
      <c r="SSQ32" s="4"/>
      <c r="SSR32" s="4"/>
      <c r="SSU32" s="4"/>
      <c r="SSV32" s="4"/>
      <c r="SSY32" s="4"/>
      <c r="SSZ32" s="4"/>
      <c r="STC32" s="4"/>
      <c r="STD32" s="4"/>
      <c r="STG32" s="4"/>
      <c r="STH32" s="4"/>
      <c r="STK32" s="4"/>
      <c r="STL32" s="4"/>
      <c r="STO32" s="4"/>
      <c r="STP32" s="4"/>
      <c r="STS32" s="4"/>
      <c r="STT32" s="4"/>
      <c r="STW32" s="4"/>
      <c r="STX32" s="4"/>
      <c r="SUA32" s="4"/>
      <c r="SUB32" s="4"/>
      <c r="SUE32" s="4"/>
      <c r="SUF32" s="4"/>
      <c r="SUI32" s="4"/>
      <c r="SUJ32" s="4"/>
      <c r="SUM32" s="4"/>
      <c r="SUN32" s="4"/>
      <c r="SUQ32" s="4"/>
      <c r="SUR32" s="4"/>
      <c r="SUU32" s="4"/>
      <c r="SUV32" s="4"/>
      <c r="SUY32" s="4"/>
      <c r="SUZ32" s="4"/>
      <c r="SVC32" s="4"/>
      <c r="SVD32" s="4"/>
      <c r="SVG32" s="4"/>
      <c r="SVH32" s="4"/>
      <c r="SVK32" s="4"/>
      <c r="SVL32" s="4"/>
      <c r="SVO32" s="4"/>
      <c r="SVP32" s="4"/>
      <c r="SVS32" s="4"/>
      <c r="SVT32" s="4"/>
      <c r="SVW32" s="4"/>
      <c r="SVX32" s="4"/>
      <c r="SWA32" s="4"/>
      <c r="SWB32" s="4"/>
      <c r="SWE32" s="4"/>
      <c r="SWF32" s="4"/>
      <c r="SWI32" s="4"/>
      <c r="SWJ32" s="4"/>
      <c r="SWM32" s="4"/>
      <c r="SWN32" s="4"/>
      <c r="SWQ32" s="4"/>
      <c r="SWR32" s="4"/>
      <c r="SWU32" s="4"/>
      <c r="SWV32" s="4"/>
      <c r="SWY32" s="4"/>
      <c r="SWZ32" s="4"/>
      <c r="SXC32" s="4"/>
      <c r="SXD32" s="4"/>
      <c r="SXG32" s="4"/>
      <c r="SXH32" s="4"/>
      <c r="SXK32" s="4"/>
      <c r="SXL32" s="4"/>
      <c r="SXO32" s="4"/>
      <c r="SXP32" s="4"/>
      <c r="SXS32" s="4"/>
      <c r="SXT32" s="4"/>
      <c r="SXW32" s="4"/>
      <c r="SXX32" s="4"/>
      <c r="SYA32" s="4"/>
      <c r="SYB32" s="4"/>
      <c r="SYE32" s="4"/>
      <c r="SYF32" s="4"/>
      <c r="SYI32" s="4"/>
      <c r="SYJ32" s="4"/>
      <c r="SYM32" s="4"/>
      <c r="SYN32" s="4"/>
      <c r="SYQ32" s="4"/>
      <c r="SYR32" s="4"/>
      <c r="SYU32" s="4"/>
      <c r="SYV32" s="4"/>
      <c r="SYY32" s="4"/>
      <c r="SYZ32" s="4"/>
      <c r="SZC32" s="4"/>
      <c r="SZD32" s="4"/>
      <c r="SZG32" s="4"/>
      <c r="SZH32" s="4"/>
      <c r="SZK32" s="4"/>
      <c r="SZL32" s="4"/>
      <c r="SZO32" s="4"/>
      <c r="SZP32" s="4"/>
      <c r="SZS32" s="4"/>
      <c r="SZT32" s="4"/>
      <c r="SZW32" s="4"/>
      <c r="SZX32" s="4"/>
      <c r="TAA32" s="4"/>
      <c r="TAB32" s="4"/>
      <c r="TAE32" s="4"/>
      <c r="TAF32" s="4"/>
      <c r="TAI32" s="4"/>
      <c r="TAJ32" s="4"/>
      <c r="TAM32" s="4"/>
      <c r="TAN32" s="4"/>
      <c r="TAQ32" s="4"/>
      <c r="TAR32" s="4"/>
      <c r="TAU32" s="4"/>
      <c r="TAV32" s="4"/>
      <c r="TAY32" s="4"/>
      <c r="TAZ32" s="4"/>
      <c r="TBC32" s="4"/>
      <c r="TBD32" s="4"/>
      <c r="TBG32" s="4"/>
      <c r="TBH32" s="4"/>
      <c r="TBK32" s="4"/>
      <c r="TBL32" s="4"/>
      <c r="TBO32" s="4"/>
      <c r="TBP32" s="4"/>
      <c r="TBS32" s="4"/>
      <c r="TBT32" s="4"/>
      <c r="TBW32" s="4"/>
      <c r="TBX32" s="4"/>
      <c r="TCA32" s="4"/>
      <c r="TCB32" s="4"/>
      <c r="TCE32" s="4"/>
      <c r="TCF32" s="4"/>
      <c r="TCI32" s="4"/>
      <c r="TCJ32" s="4"/>
      <c r="TCM32" s="4"/>
      <c r="TCN32" s="4"/>
      <c r="TCQ32" s="4"/>
      <c r="TCR32" s="4"/>
      <c r="TCU32" s="4"/>
      <c r="TCV32" s="4"/>
      <c r="TCY32" s="4"/>
      <c r="TCZ32" s="4"/>
      <c r="TDC32" s="4"/>
      <c r="TDD32" s="4"/>
      <c r="TDG32" s="4"/>
      <c r="TDH32" s="4"/>
      <c r="TDK32" s="4"/>
      <c r="TDL32" s="4"/>
      <c r="TDO32" s="4"/>
      <c r="TDP32" s="4"/>
      <c r="TDS32" s="4"/>
      <c r="TDT32" s="4"/>
      <c r="TDW32" s="4"/>
      <c r="TDX32" s="4"/>
      <c r="TEA32" s="4"/>
      <c r="TEB32" s="4"/>
      <c r="TEE32" s="4"/>
      <c r="TEF32" s="4"/>
      <c r="TEI32" s="4"/>
      <c r="TEJ32" s="4"/>
      <c r="TEM32" s="4"/>
      <c r="TEN32" s="4"/>
      <c r="TEQ32" s="4"/>
      <c r="TER32" s="4"/>
      <c r="TEU32" s="4"/>
      <c r="TEV32" s="4"/>
      <c r="TEY32" s="4"/>
      <c r="TEZ32" s="4"/>
      <c r="TFC32" s="4"/>
      <c r="TFD32" s="4"/>
      <c r="TFG32" s="4"/>
      <c r="TFH32" s="4"/>
      <c r="TFK32" s="4"/>
      <c r="TFL32" s="4"/>
      <c r="TFO32" s="4"/>
      <c r="TFP32" s="4"/>
      <c r="TFS32" s="4"/>
      <c r="TFT32" s="4"/>
      <c r="TFW32" s="4"/>
      <c r="TFX32" s="4"/>
      <c r="TGA32" s="4"/>
      <c r="TGB32" s="4"/>
      <c r="TGE32" s="4"/>
      <c r="TGF32" s="4"/>
      <c r="TGI32" s="4"/>
      <c r="TGJ32" s="4"/>
      <c r="TGM32" s="4"/>
      <c r="TGN32" s="4"/>
      <c r="TGQ32" s="4"/>
      <c r="TGR32" s="4"/>
      <c r="TGU32" s="4"/>
      <c r="TGV32" s="4"/>
      <c r="TGY32" s="4"/>
      <c r="TGZ32" s="4"/>
      <c r="THC32" s="4"/>
      <c r="THD32" s="4"/>
      <c r="THG32" s="4"/>
      <c r="THH32" s="4"/>
      <c r="THK32" s="4"/>
      <c r="THL32" s="4"/>
      <c r="THO32" s="4"/>
      <c r="THP32" s="4"/>
      <c r="THS32" s="4"/>
      <c r="THT32" s="4"/>
      <c r="THW32" s="4"/>
      <c r="THX32" s="4"/>
      <c r="TIA32" s="4"/>
      <c r="TIB32" s="4"/>
      <c r="TIE32" s="4"/>
      <c r="TIF32" s="4"/>
      <c r="TII32" s="4"/>
      <c r="TIJ32" s="4"/>
      <c r="TIM32" s="4"/>
      <c r="TIN32" s="4"/>
      <c r="TIQ32" s="4"/>
      <c r="TIR32" s="4"/>
      <c r="TIU32" s="4"/>
      <c r="TIV32" s="4"/>
      <c r="TIY32" s="4"/>
      <c r="TIZ32" s="4"/>
      <c r="TJC32" s="4"/>
      <c r="TJD32" s="4"/>
      <c r="TJG32" s="4"/>
      <c r="TJH32" s="4"/>
      <c r="TJK32" s="4"/>
      <c r="TJL32" s="4"/>
      <c r="TJO32" s="4"/>
      <c r="TJP32" s="4"/>
      <c r="TJS32" s="4"/>
      <c r="TJT32" s="4"/>
      <c r="TJW32" s="4"/>
      <c r="TJX32" s="4"/>
      <c r="TKA32" s="4"/>
      <c r="TKB32" s="4"/>
      <c r="TKE32" s="4"/>
      <c r="TKF32" s="4"/>
      <c r="TKI32" s="4"/>
      <c r="TKJ32" s="4"/>
      <c r="TKM32" s="4"/>
      <c r="TKN32" s="4"/>
      <c r="TKQ32" s="4"/>
      <c r="TKR32" s="4"/>
      <c r="TKU32" s="4"/>
      <c r="TKV32" s="4"/>
      <c r="TKY32" s="4"/>
      <c r="TKZ32" s="4"/>
      <c r="TLC32" s="4"/>
      <c r="TLD32" s="4"/>
      <c r="TLG32" s="4"/>
      <c r="TLH32" s="4"/>
      <c r="TLK32" s="4"/>
      <c r="TLL32" s="4"/>
      <c r="TLO32" s="4"/>
      <c r="TLP32" s="4"/>
      <c r="TLS32" s="4"/>
      <c r="TLT32" s="4"/>
      <c r="TLW32" s="4"/>
      <c r="TLX32" s="4"/>
      <c r="TMA32" s="4"/>
      <c r="TMB32" s="4"/>
      <c r="TME32" s="4"/>
      <c r="TMF32" s="4"/>
      <c r="TMI32" s="4"/>
      <c r="TMJ32" s="4"/>
      <c r="TMM32" s="4"/>
      <c r="TMN32" s="4"/>
      <c r="TMQ32" s="4"/>
      <c r="TMR32" s="4"/>
      <c r="TMU32" s="4"/>
      <c r="TMV32" s="4"/>
      <c r="TMY32" s="4"/>
      <c r="TMZ32" s="4"/>
      <c r="TNC32" s="4"/>
      <c r="TND32" s="4"/>
      <c r="TNG32" s="4"/>
      <c r="TNH32" s="4"/>
      <c r="TNK32" s="4"/>
      <c r="TNL32" s="4"/>
      <c r="TNO32" s="4"/>
      <c r="TNP32" s="4"/>
      <c r="TNS32" s="4"/>
      <c r="TNT32" s="4"/>
      <c r="TNW32" s="4"/>
      <c r="TNX32" s="4"/>
      <c r="TOA32" s="4"/>
      <c r="TOB32" s="4"/>
      <c r="TOE32" s="4"/>
      <c r="TOF32" s="4"/>
      <c r="TOI32" s="4"/>
      <c r="TOJ32" s="4"/>
      <c r="TOM32" s="4"/>
      <c r="TON32" s="4"/>
      <c r="TOQ32" s="4"/>
      <c r="TOR32" s="4"/>
      <c r="TOU32" s="4"/>
      <c r="TOV32" s="4"/>
      <c r="TOY32" s="4"/>
      <c r="TOZ32" s="4"/>
      <c r="TPC32" s="4"/>
      <c r="TPD32" s="4"/>
      <c r="TPG32" s="4"/>
      <c r="TPH32" s="4"/>
      <c r="TPK32" s="4"/>
      <c r="TPL32" s="4"/>
      <c r="TPO32" s="4"/>
      <c r="TPP32" s="4"/>
      <c r="TPS32" s="4"/>
      <c r="TPT32" s="4"/>
      <c r="TPW32" s="4"/>
      <c r="TPX32" s="4"/>
      <c r="TQA32" s="4"/>
      <c r="TQB32" s="4"/>
      <c r="TQE32" s="4"/>
      <c r="TQF32" s="4"/>
      <c r="TQI32" s="4"/>
      <c r="TQJ32" s="4"/>
      <c r="TQM32" s="4"/>
      <c r="TQN32" s="4"/>
      <c r="TQQ32" s="4"/>
      <c r="TQR32" s="4"/>
      <c r="TQU32" s="4"/>
      <c r="TQV32" s="4"/>
      <c r="TQY32" s="4"/>
      <c r="TQZ32" s="4"/>
      <c r="TRC32" s="4"/>
      <c r="TRD32" s="4"/>
      <c r="TRG32" s="4"/>
      <c r="TRH32" s="4"/>
      <c r="TRK32" s="4"/>
      <c r="TRL32" s="4"/>
      <c r="TRO32" s="4"/>
      <c r="TRP32" s="4"/>
      <c r="TRS32" s="4"/>
      <c r="TRT32" s="4"/>
      <c r="TRW32" s="4"/>
      <c r="TRX32" s="4"/>
      <c r="TSA32" s="4"/>
      <c r="TSB32" s="4"/>
      <c r="TSE32" s="4"/>
      <c r="TSF32" s="4"/>
      <c r="TSI32" s="4"/>
      <c r="TSJ32" s="4"/>
      <c r="TSM32" s="4"/>
      <c r="TSN32" s="4"/>
      <c r="TSQ32" s="4"/>
      <c r="TSR32" s="4"/>
      <c r="TSU32" s="4"/>
      <c r="TSV32" s="4"/>
      <c r="TSY32" s="4"/>
      <c r="TSZ32" s="4"/>
      <c r="TTC32" s="4"/>
      <c r="TTD32" s="4"/>
      <c r="TTG32" s="4"/>
      <c r="TTH32" s="4"/>
      <c r="TTK32" s="4"/>
      <c r="TTL32" s="4"/>
      <c r="TTO32" s="4"/>
      <c r="TTP32" s="4"/>
      <c r="TTS32" s="4"/>
      <c r="TTT32" s="4"/>
      <c r="TTW32" s="4"/>
      <c r="TTX32" s="4"/>
      <c r="TUA32" s="4"/>
      <c r="TUB32" s="4"/>
      <c r="TUE32" s="4"/>
      <c r="TUF32" s="4"/>
      <c r="TUI32" s="4"/>
      <c r="TUJ32" s="4"/>
      <c r="TUM32" s="4"/>
      <c r="TUN32" s="4"/>
      <c r="TUQ32" s="4"/>
      <c r="TUR32" s="4"/>
      <c r="TUU32" s="4"/>
      <c r="TUV32" s="4"/>
      <c r="TUY32" s="4"/>
      <c r="TUZ32" s="4"/>
      <c r="TVC32" s="4"/>
      <c r="TVD32" s="4"/>
      <c r="TVG32" s="4"/>
      <c r="TVH32" s="4"/>
      <c r="TVK32" s="4"/>
      <c r="TVL32" s="4"/>
      <c r="TVO32" s="4"/>
      <c r="TVP32" s="4"/>
      <c r="TVS32" s="4"/>
      <c r="TVT32" s="4"/>
      <c r="TVW32" s="4"/>
      <c r="TVX32" s="4"/>
      <c r="TWA32" s="4"/>
      <c r="TWB32" s="4"/>
      <c r="TWE32" s="4"/>
      <c r="TWF32" s="4"/>
      <c r="TWI32" s="4"/>
      <c r="TWJ32" s="4"/>
      <c r="TWM32" s="4"/>
      <c r="TWN32" s="4"/>
      <c r="TWQ32" s="4"/>
      <c r="TWR32" s="4"/>
      <c r="TWU32" s="4"/>
      <c r="TWV32" s="4"/>
      <c r="TWY32" s="4"/>
      <c r="TWZ32" s="4"/>
      <c r="TXC32" s="4"/>
      <c r="TXD32" s="4"/>
      <c r="TXG32" s="4"/>
      <c r="TXH32" s="4"/>
      <c r="TXK32" s="4"/>
      <c r="TXL32" s="4"/>
      <c r="TXO32" s="4"/>
      <c r="TXP32" s="4"/>
      <c r="TXS32" s="4"/>
      <c r="TXT32" s="4"/>
      <c r="TXW32" s="4"/>
      <c r="TXX32" s="4"/>
      <c r="TYA32" s="4"/>
      <c r="TYB32" s="4"/>
      <c r="TYE32" s="4"/>
      <c r="TYF32" s="4"/>
      <c r="TYI32" s="4"/>
      <c r="TYJ32" s="4"/>
      <c r="TYM32" s="4"/>
      <c r="TYN32" s="4"/>
      <c r="TYQ32" s="4"/>
      <c r="TYR32" s="4"/>
      <c r="TYU32" s="4"/>
      <c r="TYV32" s="4"/>
      <c r="TYY32" s="4"/>
      <c r="TYZ32" s="4"/>
      <c r="TZC32" s="4"/>
      <c r="TZD32" s="4"/>
      <c r="TZG32" s="4"/>
      <c r="TZH32" s="4"/>
      <c r="TZK32" s="4"/>
      <c r="TZL32" s="4"/>
      <c r="TZO32" s="4"/>
      <c r="TZP32" s="4"/>
      <c r="TZS32" s="4"/>
      <c r="TZT32" s="4"/>
      <c r="TZW32" s="4"/>
      <c r="TZX32" s="4"/>
      <c r="UAA32" s="4"/>
      <c r="UAB32" s="4"/>
      <c r="UAE32" s="4"/>
      <c r="UAF32" s="4"/>
      <c r="UAI32" s="4"/>
      <c r="UAJ32" s="4"/>
      <c r="UAM32" s="4"/>
      <c r="UAN32" s="4"/>
      <c r="UAQ32" s="4"/>
      <c r="UAR32" s="4"/>
      <c r="UAU32" s="4"/>
      <c r="UAV32" s="4"/>
      <c r="UAY32" s="4"/>
      <c r="UAZ32" s="4"/>
      <c r="UBC32" s="4"/>
      <c r="UBD32" s="4"/>
      <c r="UBG32" s="4"/>
      <c r="UBH32" s="4"/>
      <c r="UBK32" s="4"/>
      <c r="UBL32" s="4"/>
      <c r="UBO32" s="4"/>
      <c r="UBP32" s="4"/>
      <c r="UBS32" s="4"/>
      <c r="UBT32" s="4"/>
      <c r="UBW32" s="4"/>
      <c r="UBX32" s="4"/>
      <c r="UCA32" s="4"/>
      <c r="UCB32" s="4"/>
      <c r="UCE32" s="4"/>
      <c r="UCF32" s="4"/>
      <c r="UCI32" s="4"/>
      <c r="UCJ32" s="4"/>
      <c r="UCM32" s="4"/>
      <c r="UCN32" s="4"/>
      <c r="UCQ32" s="4"/>
      <c r="UCR32" s="4"/>
      <c r="UCU32" s="4"/>
      <c r="UCV32" s="4"/>
      <c r="UCY32" s="4"/>
      <c r="UCZ32" s="4"/>
      <c r="UDC32" s="4"/>
      <c r="UDD32" s="4"/>
      <c r="UDG32" s="4"/>
      <c r="UDH32" s="4"/>
      <c r="UDK32" s="4"/>
      <c r="UDL32" s="4"/>
      <c r="UDO32" s="4"/>
      <c r="UDP32" s="4"/>
      <c r="UDS32" s="4"/>
      <c r="UDT32" s="4"/>
      <c r="UDW32" s="4"/>
      <c r="UDX32" s="4"/>
      <c r="UEA32" s="4"/>
      <c r="UEB32" s="4"/>
      <c r="UEE32" s="4"/>
      <c r="UEF32" s="4"/>
      <c r="UEI32" s="4"/>
      <c r="UEJ32" s="4"/>
      <c r="UEM32" s="4"/>
      <c r="UEN32" s="4"/>
      <c r="UEQ32" s="4"/>
      <c r="UER32" s="4"/>
      <c r="UEU32" s="4"/>
      <c r="UEV32" s="4"/>
      <c r="UEY32" s="4"/>
      <c r="UEZ32" s="4"/>
      <c r="UFC32" s="4"/>
      <c r="UFD32" s="4"/>
      <c r="UFG32" s="4"/>
      <c r="UFH32" s="4"/>
      <c r="UFK32" s="4"/>
      <c r="UFL32" s="4"/>
      <c r="UFO32" s="4"/>
      <c r="UFP32" s="4"/>
      <c r="UFS32" s="4"/>
      <c r="UFT32" s="4"/>
      <c r="UFW32" s="4"/>
      <c r="UFX32" s="4"/>
      <c r="UGA32" s="4"/>
      <c r="UGB32" s="4"/>
      <c r="UGE32" s="4"/>
      <c r="UGF32" s="4"/>
      <c r="UGI32" s="4"/>
      <c r="UGJ32" s="4"/>
      <c r="UGM32" s="4"/>
      <c r="UGN32" s="4"/>
      <c r="UGQ32" s="4"/>
      <c r="UGR32" s="4"/>
      <c r="UGU32" s="4"/>
      <c r="UGV32" s="4"/>
      <c r="UGY32" s="4"/>
      <c r="UGZ32" s="4"/>
      <c r="UHC32" s="4"/>
      <c r="UHD32" s="4"/>
      <c r="UHG32" s="4"/>
      <c r="UHH32" s="4"/>
      <c r="UHK32" s="4"/>
      <c r="UHL32" s="4"/>
      <c r="UHO32" s="4"/>
      <c r="UHP32" s="4"/>
      <c r="UHS32" s="4"/>
      <c r="UHT32" s="4"/>
      <c r="UHW32" s="4"/>
      <c r="UHX32" s="4"/>
      <c r="UIA32" s="4"/>
      <c r="UIB32" s="4"/>
      <c r="UIE32" s="4"/>
      <c r="UIF32" s="4"/>
      <c r="UII32" s="4"/>
      <c r="UIJ32" s="4"/>
      <c r="UIM32" s="4"/>
      <c r="UIN32" s="4"/>
      <c r="UIQ32" s="4"/>
      <c r="UIR32" s="4"/>
      <c r="UIU32" s="4"/>
      <c r="UIV32" s="4"/>
      <c r="UIY32" s="4"/>
      <c r="UIZ32" s="4"/>
      <c r="UJC32" s="4"/>
      <c r="UJD32" s="4"/>
      <c r="UJG32" s="4"/>
      <c r="UJH32" s="4"/>
      <c r="UJK32" s="4"/>
      <c r="UJL32" s="4"/>
      <c r="UJO32" s="4"/>
      <c r="UJP32" s="4"/>
      <c r="UJS32" s="4"/>
      <c r="UJT32" s="4"/>
      <c r="UJW32" s="4"/>
      <c r="UJX32" s="4"/>
      <c r="UKA32" s="4"/>
      <c r="UKB32" s="4"/>
      <c r="UKE32" s="4"/>
      <c r="UKF32" s="4"/>
      <c r="UKI32" s="4"/>
      <c r="UKJ32" s="4"/>
      <c r="UKM32" s="4"/>
      <c r="UKN32" s="4"/>
      <c r="UKQ32" s="4"/>
      <c r="UKR32" s="4"/>
      <c r="UKU32" s="4"/>
      <c r="UKV32" s="4"/>
      <c r="UKY32" s="4"/>
      <c r="UKZ32" s="4"/>
      <c r="ULC32" s="4"/>
      <c r="ULD32" s="4"/>
      <c r="ULG32" s="4"/>
      <c r="ULH32" s="4"/>
      <c r="ULK32" s="4"/>
      <c r="ULL32" s="4"/>
      <c r="ULO32" s="4"/>
      <c r="ULP32" s="4"/>
      <c r="ULS32" s="4"/>
      <c r="ULT32" s="4"/>
      <c r="ULW32" s="4"/>
      <c r="ULX32" s="4"/>
      <c r="UMA32" s="4"/>
      <c r="UMB32" s="4"/>
      <c r="UME32" s="4"/>
      <c r="UMF32" s="4"/>
      <c r="UMI32" s="4"/>
      <c r="UMJ32" s="4"/>
      <c r="UMM32" s="4"/>
      <c r="UMN32" s="4"/>
      <c r="UMQ32" s="4"/>
      <c r="UMR32" s="4"/>
      <c r="UMU32" s="4"/>
      <c r="UMV32" s="4"/>
      <c r="UMY32" s="4"/>
      <c r="UMZ32" s="4"/>
      <c r="UNC32" s="4"/>
      <c r="UND32" s="4"/>
      <c r="UNG32" s="4"/>
      <c r="UNH32" s="4"/>
      <c r="UNK32" s="4"/>
      <c r="UNL32" s="4"/>
      <c r="UNO32" s="4"/>
      <c r="UNP32" s="4"/>
      <c r="UNS32" s="4"/>
      <c r="UNT32" s="4"/>
      <c r="UNW32" s="4"/>
      <c r="UNX32" s="4"/>
      <c r="UOA32" s="4"/>
      <c r="UOB32" s="4"/>
      <c r="UOE32" s="4"/>
      <c r="UOF32" s="4"/>
      <c r="UOI32" s="4"/>
      <c r="UOJ32" s="4"/>
      <c r="UOM32" s="4"/>
      <c r="UON32" s="4"/>
      <c r="UOQ32" s="4"/>
      <c r="UOR32" s="4"/>
      <c r="UOU32" s="4"/>
      <c r="UOV32" s="4"/>
      <c r="UOY32" s="4"/>
      <c r="UOZ32" s="4"/>
      <c r="UPC32" s="4"/>
      <c r="UPD32" s="4"/>
      <c r="UPG32" s="4"/>
      <c r="UPH32" s="4"/>
      <c r="UPK32" s="4"/>
      <c r="UPL32" s="4"/>
      <c r="UPO32" s="4"/>
      <c r="UPP32" s="4"/>
      <c r="UPS32" s="4"/>
      <c r="UPT32" s="4"/>
      <c r="UPW32" s="4"/>
      <c r="UPX32" s="4"/>
      <c r="UQA32" s="4"/>
      <c r="UQB32" s="4"/>
      <c r="UQE32" s="4"/>
      <c r="UQF32" s="4"/>
      <c r="UQI32" s="4"/>
      <c r="UQJ32" s="4"/>
      <c r="UQM32" s="4"/>
      <c r="UQN32" s="4"/>
      <c r="UQQ32" s="4"/>
      <c r="UQR32" s="4"/>
      <c r="UQU32" s="4"/>
      <c r="UQV32" s="4"/>
      <c r="UQY32" s="4"/>
      <c r="UQZ32" s="4"/>
      <c r="URC32" s="4"/>
      <c r="URD32" s="4"/>
      <c r="URG32" s="4"/>
      <c r="URH32" s="4"/>
      <c r="URK32" s="4"/>
      <c r="URL32" s="4"/>
      <c r="URO32" s="4"/>
      <c r="URP32" s="4"/>
      <c r="URS32" s="4"/>
      <c r="URT32" s="4"/>
      <c r="URW32" s="4"/>
      <c r="URX32" s="4"/>
      <c r="USA32" s="4"/>
      <c r="USB32" s="4"/>
      <c r="USE32" s="4"/>
      <c r="USF32" s="4"/>
      <c r="USI32" s="4"/>
      <c r="USJ32" s="4"/>
      <c r="USM32" s="4"/>
      <c r="USN32" s="4"/>
      <c r="USQ32" s="4"/>
      <c r="USR32" s="4"/>
      <c r="USU32" s="4"/>
      <c r="USV32" s="4"/>
      <c r="USY32" s="4"/>
      <c r="USZ32" s="4"/>
      <c r="UTC32" s="4"/>
      <c r="UTD32" s="4"/>
      <c r="UTG32" s="4"/>
      <c r="UTH32" s="4"/>
      <c r="UTK32" s="4"/>
      <c r="UTL32" s="4"/>
      <c r="UTO32" s="4"/>
      <c r="UTP32" s="4"/>
      <c r="UTS32" s="4"/>
      <c r="UTT32" s="4"/>
      <c r="UTW32" s="4"/>
      <c r="UTX32" s="4"/>
      <c r="UUA32" s="4"/>
      <c r="UUB32" s="4"/>
      <c r="UUE32" s="4"/>
      <c r="UUF32" s="4"/>
      <c r="UUI32" s="4"/>
      <c r="UUJ32" s="4"/>
      <c r="UUM32" s="4"/>
      <c r="UUN32" s="4"/>
      <c r="UUQ32" s="4"/>
      <c r="UUR32" s="4"/>
      <c r="UUU32" s="4"/>
      <c r="UUV32" s="4"/>
      <c r="UUY32" s="4"/>
      <c r="UUZ32" s="4"/>
      <c r="UVC32" s="4"/>
      <c r="UVD32" s="4"/>
      <c r="UVG32" s="4"/>
      <c r="UVH32" s="4"/>
      <c r="UVK32" s="4"/>
      <c r="UVL32" s="4"/>
      <c r="UVO32" s="4"/>
      <c r="UVP32" s="4"/>
      <c r="UVS32" s="4"/>
      <c r="UVT32" s="4"/>
      <c r="UVW32" s="4"/>
      <c r="UVX32" s="4"/>
      <c r="UWA32" s="4"/>
      <c r="UWB32" s="4"/>
      <c r="UWE32" s="4"/>
      <c r="UWF32" s="4"/>
      <c r="UWI32" s="4"/>
      <c r="UWJ32" s="4"/>
      <c r="UWM32" s="4"/>
      <c r="UWN32" s="4"/>
      <c r="UWQ32" s="4"/>
      <c r="UWR32" s="4"/>
      <c r="UWU32" s="4"/>
      <c r="UWV32" s="4"/>
      <c r="UWY32" s="4"/>
      <c r="UWZ32" s="4"/>
      <c r="UXC32" s="4"/>
      <c r="UXD32" s="4"/>
      <c r="UXG32" s="4"/>
      <c r="UXH32" s="4"/>
      <c r="UXK32" s="4"/>
      <c r="UXL32" s="4"/>
      <c r="UXO32" s="4"/>
      <c r="UXP32" s="4"/>
      <c r="UXS32" s="4"/>
      <c r="UXT32" s="4"/>
      <c r="UXW32" s="4"/>
      <c r="UXX32" s="4"/>
      <c r="UYA32" s="4"/>
      <c r="UYB32" s="4"/>
      <c r="UYE32" s="4"/>
      <c r="UYF32" s="4"/>
      <c r="UYI32" s="4"/>
      <c r="UYJ32" s="4"/>
      <c r="UYM32" s="4"/>
      <c r="UYN32" s="4"/>
      <c r="UYQ32" s="4"/>
      <c r="UYR32" s="4"/>
      <c r="UYU32" s="4"/>
      <c r="UYV32" s="4"/>
      <c r="UYY32" s="4"/>
      <c r="UYZ32" s="4"/>
      <c r="UZC32" s="4"/>
      <c r="UZD32" s="4"/>
      <c r="UZG32" s="4"/>
      <c r="UZH32" s="4"/>
      <c r="UZK32" s="4"/>
      <c r="UZL32" s="4"/>
      <c r="UZO32" s="4"/>
      <c r="UZP32" s="4"/>
      <c r="UZS32" s="4"/>
      <c r="UZT32" s="4"/>
      <c r="UZW32" s="4"/>
      <c r="UZX32" s="4"/>
      <c r="VAA32" s="4"/>
      <c r="VAB32" s="4"/>
      <c r="VAE32" s="4"/>
      <c r="VAF32" s="4"/>
      <c r="VAI32" s="4"/>
      <c r="VAJ32" s="4"/>
      <c r="VAM32" s="4"/>
      <c r="VAN32" s="4"/>
      <c r="VAQ32" s="4"/>
      <c r="VAR32" s="4"/>
      <c r="VAU32" s="4"/>
      <c r="VAV32" s="4"/>
      <c r="VAY32" s="4"/>
      <c r="VAZ32" s="4"/>
      <c r="VBC32" s="4"/>
      <c r="VBD32" s="4"/>
      <c r="VBG32" s="4"/>
      <c r="VBH32" s="4"/>
      <c r="VBK32" s="4"/>
      <c r="VBL32" s="4"/>
      <c r="VBO32" s="4"/>
      <c r="VBP32" s="4"/>
      <c r="VBS32" s="4"/>
      <c r="VBT32" s="4"/>
      <c r="VBW32" s="4"/>
      <c r="VBX32" s="4"/>
      <c r="VCA32" s="4"/>
      <c r="VCB32" s="4"/>
      <c r="VCE32" s="4"/>
      <c r="VCF32" s="4"/>
      <c r="VCI32" s="4"/>
      <c r="VCJ32" s="4"/>
      <c r="VCM32" s="4"/>
      <c r="VCN32" s="4"/>
      <c r="VCQ32" s="4"/>
      <c r="VCR32" s="4"/>
      <c r="VCU32" s="4"/>
      <c r="VCV32" s="4"/>
      <c r="VCY32" s="4"/>
      <c r="VCZ32" s="4"/>
      <c r="VDC32" s="4"/>
      <c r="VDD32" s="4"/>
      <c r="VDG32" s="4"/>
      <c r="VDH32" s="4"/>
      <c r="VDK32" s="4"/>
      <c r="VDL32" s="4"/>
      <c r="VDO32" s="4"/>
      <c r="VDP32" s="4"/>
      <c r="VDS32" s="4"/>
      <c r="VDT32" s="4"/>
      <c r="VDW32" s="4"/>
      <c r="VDX32" s="4"/>
      <c r="VEA32" s="4"/>
      <c r="VEB32" s="4"/>
      <c r="VEE32" s="4"/>
      <c r="VEF32" s="4"/>
      <c r="VEI32" s="4"/>
      <c r="VEJ32" s="4"/>
      <c r="VEM32" s="4"/>
      <c r="VEN32" s="4"/>
      <c r="VEQ32" s="4"/>
      <c r="VER32" s="4"/>
      <c r="VEU32" s="4"/>
      <c r="VEV32" s="4"/>
      <c r="VEY32" s="4"/>
      <c r="VEZ32" s="4"/>
      <c r="VFC32" s="4"/>
      <c r="VFD32" s="4"/>
      <c r="VFG32" s="4"/>
      <c r="VFH32" s="4"/>
      <c r="VFK32" s="4"/>
      <c r="VFL32" s="4"/>
      <c r="VFO32" s="4"/>
      <c r="VFP32" s="4"/>
      <c r="VFS32" s="4"/>
      <c r="VFT32" s="4"/>
      <c r="VFW32" s="4"/>
      <c r="VFX32" s="4"/>
      <c r="VGA32" s="4"/>
      <c r="VGB32" s="4"/>
      <c r="VGE32" s="4"/>
      <c r="VGF32" s="4"/>
      <c r="VGI32" s="4"/>
      <c r="VGJ32" s="4"/>
      <c r="VGM32" s="4"/>
      <c r="VGN32" s="4"/>
      <c r="VGQ32" s="4"/>
      <c r="VGR32" s="4"/>
      <c r="VGU32" s="4"/>
      <c r="VGV32" s="4"/>
      <c r="VGY32" s="4"/>
      <c r="VGZ32" s="4"/>
      <c r="VHC32" s="4"/>
      <c r="VHD32" s="4"/>
      <c r="VHG32" s="4"/>
      <c r="VHH32" s="4"/>
      <c r="VHK32" s="4"/>
      <c r="VHL32" s="4"/>
      <c r="VHO32" s="4"/>
      <c r="VHP32" s="4"/>
      <c r="VHS32" s="4"/>
      <c r="VHT32" s="4"/>
      <c r="VHW32" s="4"/>
      <c r="VHX32" s="4"/>
      <c r="VIA32" s="4"/>
      <c r="VIB32" s="4"/>
      <c r="VIE32" s="4"/>
      <c r="VIF32" s="4"/>
      <c r="VII32" s="4"/>
      <c r="VIJ32" s="4"/>
      <c r="VIM32" s="4"/>
      <c r="VIN32" s="4"/>
      <c r="VIQ32" s="4"/>
      <c r="VIR32" s="4"/>
      <c r="VIU32" s="4"/>
      <c r="VIV32" s="4"/>
      <c r="VIY32" s="4"/>
      <c r="VIZ32" s="4"/>
      <c r="VJC32" s="4"/>
      <c r="VJD32" s="4"/>
      <c r="VJG32" s="4"/>
      <c r="VJH32" s="4"/>
      <c r="VJK32" s="4"/>
      <c r="VJL32" s="4"/>
      <c r="VJO32" s="4"/>
      <c r="VJP32" s="4"/>
      <c r="VJS32" s="4"/>
      <c r="VJT32" s="4"/>
      <c r="VJW32" s="4"/>
      <c r="VJX32" s="4"/>
      <c r="VKA32" s="4"/>
      <c r="VKB32" s="4"/>
      <c r="VKE32" s="4"/>
      <c r="VKF32" s="4"/>
      <c r="VKI32" s="4"/>
      <c r="VKJ32" s="4"/>
      <c r="VKM32" s="4"/>
      <c r="VKN32" s="4"/>
      <c r="VKQ32" s="4"/>
      <c r="VKR32" s="4"/>
      <c r="VKU32" s="4"/>
      <c r="VKV32" s="4"/>
      <c r="VKY32" s="4"/>
      <c r="VKZ32" s="4"/>
      <c r="VLC32" s="4"/>
      <c r="VLD32" s="4"/>
      <c r="VLG32" s="4"/>
      <c r="VLH32" s="4"/>
      <c r="VLK32" s="4"/>
      <c r="VLL32" s="4"/>
      <c r="VLO32" s="4"/>
      <c r="VLP32" s="4"/>
      <c r="VLS32" s="4"/>
      <c r="VLT32" s="4"/>
      <c r="VLW32" s="4"/>
      <c r="VLX32" s="4"/>
      <c r="VMA32" s="4"/>
      <c r="VMB32" s="4"/>
      <c r="VME32" s="4"/>
      <c r="VMF32" s="4"/>
      <c r="VMI32" s="4"/>
      <c r="VMJ32" s="4"/>
      <c r="VMM32" s="4"/>
      <c r="VMN32" s="4"/>
      <c r="VMQ32" s="4"/>
      <c r="VMR32" s="4"/>
      <c r="VMU32" s="4"/>
      <c r="VMV32" s="4"/>
      <c r="VMY32" s="4"/>
      <c r="VMZ32" s="4"/>
      <c r="VNC32" s="4"/>
      <c r="VND32" s="4"/>
      <c r="VNG32" s="4"/>
      <c r="VNH32" s="4"/>
      <c r="VNK32" s="4"/>
      <c r="VNL32" s="4"/>
      <c r="VNO32" s="4"/>
      <c r="VNP32" s="4"/>
      <c r="VNS32" s="4"/>
      <c r="VNT32" s="4"/>
      <c r="VNW32" s="4"/>
      <c r="VNX32" s="4"/>
      <c r="VOA32" s="4"/>
      <c r="VOB32" s="4"/>
      <c r="VOE32" s="4"/>
      <c r="VOF32" s="4"/>
      <c r="VOI32" s="4"/>
      <c r="VOJ32" s="4"/>
      <c r="VOM32" s="4"/>
      <c r="VON32" s="4"/>
      <c r="VOQ32" s="4"/>
      <c r="VOR32" s="4"/>
      <c r="VOU32" s="4"/>
      <c r="VOV32" s="4"/>
      <c r="VOY32" s="4"/>
      <c r="VOZ32" s="4"/>
      <c r="VPC32" s="4"/>
      <c r="VPD32" s="4"/>
      <c r="VPG32" s="4"/>
      <c r="VPH32" s="4"/>
      <c r="VPK32" s="4"/>
      <c r="VPL32" s="4"/>
      <c r="VPO32" s="4"/>
      <c r="VPP32" s="4"/>
      <c r="VPS32" s="4"/>
      <c r="VPT32" s="4"/>
      <c r="VPW32" s="4"/>
      <c r="VPX32" s="4"/>
      <c r="VQA32" s="4"/>
      <c r="VQB32" s="4"/>
      <c r="VQE32" s="4"/>
      <c r="VQF32" s="4"/>
      <c r="VQI32" s="4"/>
      <c r="VQJ32" s="4"/>
      <c r="VQM32" s="4"/>
      <c r="VQN32" s="4"/>
      <c r="VQQ32" s="4"/>
      <c r="VQR32" s="4"/>
      <c r="VQU32" s="4"/>
      <c r="VQV32" s="4"/>
      <c r="VQY32" s="4"/>
      <c r="VQZ32" s="4"/>
      <c r="VRC32" s="4"/>
      <c r="VRD32" s="4"/>
      <c r="VRG32" s="4"/>
      <c r="VRH32" s="4"/>
      <c r="VRK32" s="4"/>
      <c r="VRL32" s="4"/>
      <c r="VRO32" s="4"/>
      <c r="VRP32" s="4"/>
      <c r="VRS32" s="4"/>
      <c r="VRT32" s="4"/>
      <c r="VRW32" s="4"/>
      <c r="VRX32" s="4"/>
      <c r="VSA32" s="4"/>
      <c r="VSB32" s="4"/>
      <c r="VSE32" s="4"/>
      <c r="VSF32" s="4"/>
      <c r="VSI32" s="4"/>
      <c r="VSJ32" s="4"/>
      <c r="VSM32" s="4"/>
      <c r="VSN32" s="4"/>
      <c r="VSQ32" s="4"/>
      <c r="VSR32" s="4"/>
      <c r="VSU32" s="4"/>
      <c r="VSV32" s="4"/>
      <c r="VSY32" s="4"/>
      <c r="VSZ32" s="4"/>
      <c r="VTC32" s="4"/>
      <c r="VTD32" s="4"/>
      <c r="VTG32" s="4"/>
      <c r="VTH32" s="4"/>
      <c r="VTK32" s="4"/>
      <c r="VTL32" s="4"/>
      <c r="VTO32" s="4"/>
      <c r="VTP32" s="4"/>
      <c r="VTS32" s="4"/>
      <c r="VTT32" s="4"/>
      <c r="VTW32" s="4"/>
      <c r="VTX32" s="4"/>
      <c r="VUA32" s="4"/>
      <c r="VUB32" s="4"/>
      <c r="VUE32" s="4"/>
      <c r="VUF32" s="4"/>
      <c r="VUI32" s="4"/>
      <c r="VUJ32" s="4"/>
      <c r="VUM32" s="4"/>
      <c r="VUN32" s="4"/>
      <c r="VUQ32" s="4"/>
      <c r="VUR32" s="4"/>
      <c r="VUU32" s="4"/>
      <c r="VUV32" s="4"/>
      <c r="VUY32" s="4"/>
      <c r="VUZ32" s="4"/>
      <c r="VVC32" s="4"/>
      <c r="VVD32" s="4"/>
      <c r="VVG32" s="4"/>
      <c r="VVH32" s="4"/>
      <c r="VVK32" s="4"/>
      <c r="VVL32" s="4"/>
      <c r="VVO32" s="4"/>
      <c r="VVP32" s="4"/>
      <c r="VVS32" s="4"/>
      <c r="VVT32" s="4"/>
      <c r="VVW32" s="4"/>
      <c r="VVX32" s="4"/>
      <c r="VWA32" s="4"/>
      <c r="VWB32" s="4"/>
      <c r="VWE32" s="4"/>
      <c r="VWF32" s="4"/>
      <c r="VWI32" s="4"/>
      <c r="VWJ32" s="4"/>
      <c r="VWM32" s="4"/>
      <c r="VWN32" s="4"/>
      <c r="VWQ32" s="4"/>
      <c r="VWR32" s="4"/>
      <c r="VWU32" s="4"/>
      <c r="VWV32" s="4"/>
      <c r="VWY32" s="4"/>
      <c r="VWZ32" s="4"/>
      <c r="VXC32" s="4"/>
      <c r="VXD32" s="4"/>
      <c r="VXG32" s="4"/>
      <c r="VXH32" s="4"/>
      <c r="VXK32" s="4"/>
      <c r="VXL32" s="4"/>
      <c r="VXO32" s="4"/>
      <c r="VXP32" s="4"/>
      <c r="VXS32" s="4"/>
      <c r="VXT32" s="4"/>
      <c r="VXW32" s="4"/>
      <c r="VXX32" s="4"/>
      <c r="VYA32" s="4"/>
      <c r="VYB32" s="4"/>
      <c r="VYE32" s="4"/>
      <c r="VYF32" s="4"/>
      <c r="VYI32" s="4"/>
      <c r="VYJ32" s="4"/>
      <c r="VYM32" s="4"/>
      <c r="VYN32" s="4"/>
      <c r="VYQ32" s="4"/>
      <c r="VYR32" s="4"/>
      <c r="VYU32" s="4"/>
      <c r="VYV32" s="4"/>
      <c r="VYY32" s="4"/>
      <c r="VYZ32" s="4"/>
      <c r="VZC32" s="4"/>
      <c r="VZD32" s="4"/>
      <c r="VZG32" s="4"/>
      <c r="VZH32" s="4"/>
      <c r="VZK32" s="4"/>
      <c r="VZL32" s="4"/>
      <c r="VZO32" s="4"/>
      <c r="VZP32" s="4"/>
      <c r="VZS32" s="4"/>
      <c r="VZT32" s="4"/>
      <c r="VZW32" s="4"/>
      <c r="VZX32" s="4"/>
      <c r="WAA32" s="4"/>
      <c r="WAB32" s="4"/>
      <c r="WAE32" s="4"/>
      <c r="WAF32" s="4"/>
      <c r="WAI32" s="4"/>
      <c r="WAJ32" s="4"/>
      <c r="WAM32" s="4"/>
      <c r="WAN32" s="4"/>
      <c r="WAQ32" s="4"/>
      <c r="WAR32" s="4"/>
      <c r="WAU32" s="4"/>
      <c r="WAV32" s="4"/>
      <c r="WAY32" s="4"/>
      <c r="WAZ32" s="4"/>
      <c r="WBC32" s="4"/>
      <c r="WBD32" s="4"/>
      <c r="WBG32" s="4"/>
      <c r="WBH32" s="4"/>
      <c r="WBK32" s="4"/>
      <c r="WBL32" s="4"/>
      <c r="WBO32" s="4"/>
      <c r="WBP32" s="4"/>
      <c r="WBS32" s="4"/>
      <c r="WBT32" s="4"/>
      <c r="WBW32" s="4"/>
      <c r="WBX32" s="4"/>
      <c r="WCA32" s="4"/>
      <c r="WCB32" s="4"/>
      <c r="WCE32" s="4"/>
      <c r="WCF32" s="4"/>
      <c r="WCI32" s="4"/>
      <c r="WCJ32" s="4"/>
      <c r="WCM32" s="4"/>
      <c r="WCN32" s="4"/>
      <c r="WCQ32" s="4"/>
      <c r="WCR32" s="4"/>
      <c r="WCU32" s="4"/>
      <c r="WCV32" s="4"/>
      <c r="WCY32" s="4"/>
      <c r="WCZ32" s="4"/>
      <c r="WDC32" s="4"/>
      <c r="WDD32" s="4"/>
      <c r="WDG32" s="4"/>
      <c r="WDH32" s="4"/>
      <c r="WDK32" s="4"/>
      <c r="WDL32" s="4"/>
      <c r="WDO32" s="4"/>
      <c r="WDP32" s="4"/>
      <c r="WDS32" s="4"/>
      <c r="WDT32" s="4"/>
      <c r="WDW32" s="4"/>
      <c r="WDX32" s="4"/>
      <c r="WEA32" s="4"/>
      <c r="WEB32" s="4"/>
      <c r="WEE32" s="4"/>
      <c r="WEF32" s="4"/>
      <c r="WEI32" s="4"/>
      <c r="WEJ32" s="4"/>
      <c r="WEM32" s="4"/>
      <c r="WEN32" s="4"/>
      <c r="WEQ32" s="4"/>
      <c r="WER32" s="4"/>
      <c r="WEU32" s="4"/>
      <c r="WEV32" s="4"/>
      <c r="WEY32" s="4"/>
      <c r="WEZ32" s="4"/>
      <c r="WFC32" s="4"/>
      <c r="WFD32" s="4"/>
      <c r="WFG32" s="4"/>
      <c r="WFH32" s="4"/>
      <c r="WFK32" s="4"/>
      <c r="WFL32" s="4"/>
      <c r="WFO32" s="4"/>
      <c r="WFP32" s="4"/>
      <c r="WFS32" s="4"/>
      <c r="WFT32" s="4"/>
      <c r="WFW32" s="4"/>
      <c r="WFX32" s="4"/>
      <c r="WGA32" s="4"/>
      <c r="WGB32" s="4"/>
      <c r="WGE32" s="4"/>
      <c r="WGF32" s="4"/>
      <c r="WGI32" s="4"/>
      <c r="WGJ32" s="4"/>
      <c r="WGM32" s="4"/>
      <c r="WGN32" s="4"/>
      <c r="WGQ32" s="4"/>
      <c r="WGR32" s="4"/>
      <c r="WGU32" s="4"/>
      <c r="WGV32" s="4"/>
      <c r="WGY32" s="4"/>
      <c r="WGZ32" s="4"/>
      <c r="WHC32" s="4"/>
      <c r="WHD32" s="4"/>
      <c r="WHG32" s="4"/>
      <c r="WHH32" s="4"/>
      <c r="WHK32" s="4"/>
      <c r="WHL32" s="4"/>
      <c r="WHO32" s="4"/>
      <c r="WHP32" s="4"/>
      <c r="WHS32" s="4"/>
      <c r="WHT32" s="4"/>
      <c r="WHW32" s="4"/>
      <c r="WHX32" s="4"/>
      <c r="WIA32" s="4"/>
      <c r="WIB32" s="4"/>
      <c r="WIE32" s="4"/>
      <c r="WIF32" s="4"/>
      <c r="WII32" s="4"/>
      <c r="WIJ32" s="4"/>
      <c r="WIM32" s="4"/>
      <c r="WIN32" s="4"/>
      <c r="WIQ32" s="4"/>
      <c r="WIR32" s="4"/>
      <c r="WIU32" s="4"/>
      <c r="WIV32" s="4"/>
      <c r="WIY32" s="4"/>
      <c r="WIZ32" s="4"/>
      <c r="WJC32" s="4"/>
      <c r="WJD32" s="4"/>
      <c r="WJG32" s="4"/>
      <c r="WJH32" s="4"/>
      <c r="WJK32" s="4"/>
      <c r="WJL32" s="4"/>
      <c r="WJO32" s="4"/>
      <c r="WJP32" s="4"/>
      <c r="WJS32" s="4"/>
      <c r="WJT32" s="4"/>
      <c r="WJW32" s="4"/>
      <c r="WJX32" s="4"/>
      <c r="WKA32" s="4"/>
      <c r="WKB32" s="4"/>
      <c r="WKE32" s="4"/>
      <c r="WKF32" s="4"/>
      <c r="WKI32" s="4"/>
      <c r="WKJ32" s="4"/>
      <c r="WKM32" s="4"/>
      <c r="WKN32" s="4"/>
      <c r="WKQ32" s="4"/>
      <c r="WKR32" s="4"/>
      <c r="WKU32" s="4"/>
      <c r="WKV32" s="4"/>
      <c r="WKY32" s="4"/>
      <c r="WKZ32" s="4"/>
      <c r="WLC32" s="4"/>
      <c r="WLD32" s="4"/>
      <c r="WLG32" s="4"/>
      <c r="WLH32" s="4"/>
      <c r="WLK32" s="4"/>
      <c r="WLL32" s="4"/>
      <c r="WLO32" s="4"/>
      <c r="WLP32" s="4"/>
      <c r="WLS32" s="4"/>
      <c r="WLT32" s="4"/>
      <c r="WLW32" s="4"/>
      <c r="WLX32" s="4"/>
      <c r="WMA32" s="4"/>
      <c r="WMB32" s="4"/>
      <c r="WME32" s="4"/>
      <c r="WMF32" s="4"/>
      <c r="WMI32" s="4"/>
      <c r="WMJ32" s="4"/>
      <c r="WMM32" s="4"/>
      <c r="WMN32" s="4"/>
      <c r="WMQ32" s="4"/>
      <c r="WMR32" s="4"/>
      <c r="WMU32" s="4"/>
      <c r="WMV32" s="4"/>
      <c r="WMY32" s="4"/>
      <c r="WMZ32" s="4"/>
      <c r="WNC32" s="4"/>
      <c r="WND32" s="4"/>
      <c r="WNG32" s="4"/>
      <c r="WNH32" s="4"/>
      <c r="WNK32" s="4"/>
      <c r="WNL32" s="4"/>
      <c r="WNO32" s="4"/>
      <c r="WNP32" s="4"/>
      <c r="WNS32" s="4"/>
      <c r="WNT32" s="4"/>
      <c r="WNW32" s="4"/>
      <c r="WNX32" s="4"/>
      <c r="WOA32" s="4"/>
      <c r="WOB32" s="4"/>
      <c r="WOE32" s="4"/>
      <c r="WOF32" s="4"/>
      <c r="WOI32" s="4"/>
      <c r="WOJ32" s="4"/>
      <c r="WOM32" s="4"/>
      <c r="WON32" s="4"/>
      <c r="WOQ32" s="4"/>
      <c r="WOR32" s="4"/>
      <c r="WOU32" s="4"/>
      <c r="WOV32" s="4"/>
      <c r="WOY32" s="4"/>
      <c r="WOZ32" s="4"/>
      <c r="WPC32" s="4"/>
      <c r="WPD32" s="4"/>
      <c r="WPG32" s="4"/>
      <c r="WPH32" s="4"/>
      <c r="WPK32" s="4"/>
      <c r="WPL32" s="4"/>
      <c r="WPO32" s="4"/>
      <c r="WPP32" s="4"/>
      <c r="WPS32" s="4"/>
      <c r="WPT32" s="4"/>
      <c r="WPW32" s="4"/>
      <c r="WPX32" s="4"/>
      <c r="WQA32" s="4"/>
      <c r="WQB32" s="4"/>
      <c r="WQE32" s="4"/>
      <c r="WQF32" s="4"/>
      <c r="WQI32" s="4"/>
      <c r="WQJ32" s="4"/>
      <c r="WQM32" s="4"/>
      <c r="WQN32" s="4"/>
      <c r="WQQ32" s="4"/>
      <c r="WQR32" s="4"/>
      <c r="WQU32" s="4"/>
      <c r="WQV32" s="4"/>
      <c r="WQY32" s="4"/>
      <c r="WQZ32" s="4"/>
      <c r="WRC32" s="4"/>
      <c r="WRD32" s="4"/>
      <c r="WRG32" s="4"/>
      <c r="WRH32" s="4"/>
      <c r="WRK32" s="4"/>
      <c r="WRL32" s="4"/>
      <c r="WRO32" s="4"/>
      <c r="WRP32" s="4"/>
      <c r="WRS32" s="4"/>
      <c r="WRT32" s="4"/>
      <c r="WRW32" s="4"/>
      <c r="WRX32" s="4"/>
      <c r="WSA32" s="4"/>
      <c r="WSB32" s="4"/>
      <c r="WSE32" s="4"/>
      <c r="WSF32" s="4"/>
      <c r="WSI32" s="4"/>
      <c r="WSJ32" s="4"/>
      <c r="WSM32" s="4"/>
      <c r="WSN32" s="4"/>
      <c r="WSQ32" s="4"/>
      <c r="WSR32" s="4"/>
      <c r="WSU32" s="4"/>
      <c r="WSV32" s="4"/>
      <c r="WSY32" s="4"/>
      <c r="WSZ32" s="4"/>
      <c r="WTC32" s="4"/>
      <c r="WTD32" s="4"/>
      <c r="WTG32" s="4"/>
      <c r="WTH32" s="4"/>
      <c r="WTK32" s="4"/>
      <c r="WTL32" s="4"/>
      <c r="WTO32" s="4"/>
      <c r="WTP32" s="4"/>
      <c r="WTS32" s="4"/>
      <c r="WTT32" s="4"/>
      <c r="WTW32" s="4"/>
      <c r="WTX32" s="4"/>
      <c r="WUA32" s="4"/>
      <c r="WUB32" s="4"/>
      <c r="WUE32" s="4"/>
      <c r="WUF32" s="4"/>
      <c r="WUI32" s="4"/>
      <c r="WUJ32" s="4"/>
      <c r="WUM32" s="4"/>
      <c r="WUN32" s="4"/>
      <c r="WUQ32" s="4"/>
      <c r="WUR32" s="4"/>
      <c r="WUU32" s="4"/>
      <c r="WUV32" s="4"/>
      <c r="WUY32" s="4"/>
      <c r="WUZ32" s="4"/>
      <c r="WVC32" s="4"/>
      <c r="WVD32" s="4"/>
      <c r="WVG32" s="4"/>
      <c r="WVH32" s="4"/>
      <c r="WVK32" s="4"/>
      <c r="WVL32" s="4"/>
      <c r="WVO32" s="4"/>
      <c r="WVP32" s="4"/>
      <c r="WVS32" s="4"/>
      <c r="WVT32" s="4"/>
      <c r="WVW32" s="4"/>
      <c r="WVX32" s="4"/>
      <c r="WWA32" s="4"/>
      <c r="WWB32" s="4"/>
      <c r="WWE32" s="4"/>
      <c r="WWF32" s="4"/>
      <c r="WWI32" s="4"/>
      <c r="WWJ32" s="4"/>
      <c r="WWM32" s="4"/>
      <c r="WWN32" s="4"/>
      <c r="WWQ32" s="4"/>
      <c r="WWR32" s="4"/>
      <c r="WWU32" s="4"/>
      <c r="WWV32" s="4"/>
      <c r="WWY32" s="4"/>
      <c r="WWZ32" s="4"/>
      <c r="WXC32" s="4"/>
      <c r="WXD32" s="4"/>
      <c r="WXG32" s="4"/>
      <c r="WXH32" s="4"/>
      <c r="WXK32" s="4"/>
      <c r="WXL32" s="4"/>
      <c r="WXO32" s="4"/>
      <c r="WXP32" s="4"/>
      <c r="WXS32" s="4"/>
      <c r="WXT32" s="4"/>
      <c r="WXW32" s="4"/>
      <c r="WXX32" s="4"/>
      <c r="WYA32" s="4"/>
      <c r="WYB32" s="4"/>
      <c r="WYE32" s="4"/>
      <c r="WYF32" s="4"/>
      <c r="WYI32" s="4"/>
      <c r="WYJ32" s="4"/>
      <c r="WYM32" s="4"/>
      <c r="WYN32" s="4"/>
      <c r="WYQ32" s="4"/>
      <c r="WYR32" s="4"/>
      <c r="WYU32" s="4"/>
      <c r="WYV32" s="4"/>
      <c r="WYY32" s="4"/>
      <c r="WYZ32" s="4"/>
      <c r="WZC32" s="4"/>
      <c r="WZD32" s="4"/>
      <c r="WZG32" s="4"/>
      <c r="WZH32" s="4"/>
      <c r="WZK32" s="4"/>
      <c r="WZL32" s="4"/>
      <c r="WZO32" s="4"/>
      <c r="WZP32" s="4"/>
      <c r="WZS32" s="4"/>
      <c r="WZT32" s="4"/>
      <c r="WZW32" s="4"/>
      <c r="WZX32" s="4"/>
      <c r="XAA32" s="4"/>
      <c r="XAB32" s="4"/>
      <c r="XAE32" s="4"/>
      <c r="XAF32" s="4"/>
      <c r="XAI32" s="4"/>
      <c r="XAJ32" s="4"/>
      <c r="XAM32" s="4"/>
      <c r="XAN32" s="4"/>
      <c r="XAQ32" s="4"/>
      <c r="XAR32" s="4"/>
      <c r="XAU32" s="4"/>
      <c r="XAV32" s="4"/>
      <c r="XAY32" s="4"/>
      <c r="XAZ32" s="4"/>
      <c r="XBC32" s="4"/>
      <c r="XBD32" s="4"/>
      <c r="XBG32" s="4"/>
      <c r="XBH32" s="4"/>
      <c r="XBK32" s="4"/>
      <c r="XBL32" s="4"/>
      <c r="XBO32" s="4"/>
      <c r="XBP32" s="4"/>
      <c r="XBS32" s="4"/>
      <c r="XBT32" s="4"/>
      <c r="XBW32" s="4"/>
      <c r="XBX32" s="4"/>
      <c r="XCA32" s="4"/>
      <c r="XCB32" s="4"/>
      <c r="XCE32" s="4"/>
      <c r="XCF32" s="4"/>
      <c r="XCI32" s="4"/>
      <c r="XCJ32" s="4"/>
      <c r="XCM32" s="4"/>
      <c r="XCN32" s="4"/>
      <c r="XCQ32" s="4"/>
      <c r="XCR32" s="4"/>
      <c r="XCU32" s="4"/>
      <c r="XCV32" s="4"/>
      <c r="XCY32" s="4"/>
      <c r="XCZ32" s="4"/>
      <c r="XDC32" s="4"/>
      <c r="XDD32" s="4"/>
      <c r="XDG32" s="4"/>
      <c r="XDH32" s="4"/>
      <c r="XDK32" s="4"/>
      <c r="XDL32" s="4"/>
      <c r="XDO32" s="4"/>
      <c r="XDP32" s="4"/>
      <c r="XDS32" s="4"/>
      <c r="XDT32" s="4"/>
      <c r="XDW32" s="4"/>
      <c r="XDX32" s="4"/>
      <c r="XEA32" s="4"/>
      <c r="XEB32" s="4"/>
      <c r="XEE32" s="4"/>
      <c r="XEF32" s="4"/>
      <c r="XEI32" s="4"/>
      <c r="XEJ32" s="4"/>
      <c r="XEM32" s="4"/>
      <c r="XEN32" s="4"/>
      <c r="XEQ32" s="4"/>
      <c r="XER32" s="4"/>
      <c r="XEU32" s="4"/>
      <c r="XEV32" s="4"/>
      <c r="XEY32" s="4"/>
      <c r="XEZ32" s="4"/>
      <c r="XFC32" s="4"/>
      <c r="XFD32" s="4"/>
    </row>
    <row r="33" spans="1:1024 1027:2048 2051:3072 3075:4096 4099:5120 5123:6144 6147:7168 7171:8192 8195:9216 9219:10240 10243:11264 11267:12288 12291:13312 13315:14336 14339:15360 15363:16384">
      <c r="A33">
        <v>-2.2720000000000001E-2</v>
      </c>
      <c r="B33">
        <v>7.6400000000000001E-3</v>
      </c>
      <c r="C33" s="4">
        <f t="shared" si="4"/>
        <v>-1.3632</v>
      </c>
      <c r="D33" s="4">
        <f t="shared" si="5"/>
        <v>0.45840000000000003</v>
      </c>
      <c r="F33">
        <f t="shared" si="0"/>
        <v>-1.3632</v>
      </c>
      <c r="G33" s="4">
        <f t="shared" si="1"/>
        <v>-8.2584</v>
      </c>
      <c r="H33" s="4"/>
      <c r="I33">
        <f t="shared" si="2"/>
        <v>-81.792000000000002</v>
      </c>
      <c r="J33">
        <f t="shared" si="3"/>
        <v>-495.50400000000002</v>
      </c>
      <c r="K33" s="4" t="s">
        <v>106</v>
      </c>
      <c r="L33" s="4"/>
      <c r="O33" s="4"/>
      <c r="P33" s="4"/>
      <c r="S33" s="4"/>
      <c r="T33" s="4"/>
      <c r="W33" s="4"/>
      <c r="X33" s="4"/>
      <c r="AA33" s="4"/>
      <c r="AB33" s="4"/>
      <c r="AE33" s="4"/>
      <c r="AF33" s="4"/>
      <c r="AI33" s="4"/>
      <c r="AJ33" s="4"/>
      <c r="AM33" s="4"/>
      <c r="AN33" s="4"/>
      <c r="AQ33" s="4"/>
      <c r="AR33" s="4"/>
      <c r="AU33" s="4"/>
      <c r="AV33" s="4"/>
      <c r="AY33" s="4"/>
      <c r="AZ33" s="4"/>
      <c r="BC33" s="4"/>
      <c r="BD33" s="4"/>
      <c r="BG33" s="4"/>
      <c r="BH33" s="4"/>
      <c r="BK33" s="4"/>
      <c r="BL33" s="4"/>
      <c r="BO33" s="4"/>
      <c r="BP33" s="4"/>
      <c r="BS33" s="4"/>
      <c r="BT33" s="4"/>
      <c r="BW33" s="4"/>
      <c r="BX33" s="4"/>
      <c r="CA33" s="4"/>
      <c r="CB33" s="4"/>
      <c r="CE33" s="4"/>
      <c r="CF33" s="4"/>
      <c r="CI33" s="4"/>
      <c r="CJ33" s="4"/>
      <c r="CM33" s="4"/>
      <c r="CN33" s="4"/>
      <c r="CQ33" s="4"/>
      <c r="CR33" s="4"/>
      <c r="CU33" s="4"/>
      <c r="CV33" s="4"/>
      <c r="CY33" s="4"/>
      <c r="CZ33" s="4"/>
      <c r="DC33" s="4"/>
      <c r="DD33" s="4"/>
      <c r="DG33" s="4"/>
      <c r="DH33" s="4"/>
      <c r="DK33" s="4"/>
      <c r="DL33" s="4"/>
      <c r="DO33" s="4"/>
      <c r="DP33" s="4"/>
      <c r="DS33" s="4"/>
      <c r="DT33" s="4"/>
      <c r="DW33" s="4"/>
      <c r="DX33" s="4"/>
      <c r="EA33" s="4"/>
      <c r="EB33" s="4"/>
      <c r="EE33" s="4"/>
      <c r="EF33" s="4"/>
      <c r="EI33" s="4"/>
      <c r="EJ33" s="4"/>
      <c r="EM33" s="4"/>
      <c r="EN33" s="4"/>
      <c r="EQ33" s="4"/>
      <c r="ER33" s="4"/>
      <c r="EU33" s="4"/>
      <c r="EV33" s="4"/>
      <c r="EY33" s="4"/>
      <c r="EZ33" s="4"/>
      <c r="FC33" s="4"/>
      <c r="FD33" s="4"/>
      <c r="FG33" s="4"/>
      <c r="FH33" s="4"/>
      <c r="FK33" s="4"/>
      <c r="FL33" s="4"/>
      <c r="FO33" s="4"/>
      <c r="FP33" s="4"/>
      <c r="FS33" s="4"/>
      <c r="FT33" s="4"/>
      <c r="FW33" s="4"/>
      <c r="FX33" s="4"/>
      <c r="GA33" s="4"/>
      <c r="GB33" s="4"/>
      <c r="GE33" s="4"/>
      <c r="GF33" s="4"/>
      <c r="GI33" s="4"/>
      <c r="GJ33" s="4"/>
      <c r="GM33" s="4"/>
      <c r="GN33" s="4"/>
      <c r="GQ33" s="4"/>
      <c r="GR33" s="4"/>
      <c r="GU33" s="4"/>
      <c r="GV33" s="4"/>
      <c r="GY33" s="4"/>
      <c r="GZ33" s="4"/>
      <c r="HC33" s="4"/>
      <c r="HD33" s="4"/>
      <c r="HG33" s="4"/>
      <c r="HH33" s="4"/>
      <c r="HK33" s="4"/>
      <c r="HL33" s="4"/>
      <c r="HO33" s="4"/>
      <c r="HP33" s="4"/>
      <c r="HS33" s="4"/>
      <c r="HT33" s="4"/>
      <c r="HW33" s="4"/>
      <c r="HX33" s="4"/>
      <c r="IA33" s="4"/>
      <c r="IB33" s="4"/>
      <c r="IE33" s="4"/>
      <c r="IF33" s="4"/>
      <c r="II33" s="4"/>
      <c r="IJ33" s="4"/>
      <c r="IM33" s="4"/>
      <c r="IN33" s="4"/>
      <c r="IQ33" s="4"/>
      <c r="IR33" s="4"/>
      <c r="IU33" s="4"/>
      <c r="IV33" s="4"/>
      <c r="IY33" s="4"/>
      <c r="IZ33" s="4"/>
      <c r="JC33" s="4"/>
      <c r="JD33" s="4"/>
      <c r="JG33" s="4"/>
      <c r="JH33" s="4"/>
      <c r="JK33" s="4"/>
      <c r="JL33" s="4"/>
      <c r="JO33" s="4"/>
      <c r="JP33" s="4"/>
      <c r="JS33" s="4"/>
      <c r="JT33" s="4"/>
      <c r="JW33" s="4"/>
      <c r="JX33" s="4"/>
      <c r="KA33" s="4"/>
      <c r="KB33" s="4"/>
      <c r="KE33" s="4"/>
      <c r="KF33" s="4"/>
      <c r="KI33" s="4"/>
      <c r="KJ33" s="4"/>
      <c r="KM33" s="4"/>
      <c r="KN33" s="4"/>
      <c r="KQ33" s="4"/>
      <c r="KR33" s="4"/>
      <c r="KU33" s="4"/>
      <c r="KV33" s="4"/>
      <c r="KY33" s="4"/>
      <c r="KZ33" s="4"/>
      <c r="LC33" s="4"/>
      <c r="LD33" s="4"/>
      <c r="LG33" s="4"/>
      <c r="LH33" s="4"/>
      <c r="LK33" s="4"/>
      <c r="LL33" s="4"/>
      <c r="LO33" s="4"/>
      <c r="LP33" s="4"/>
      <c r="LS33" s="4"/>
      <c r="LT33" s="4"/>
      <c r="LW33" s="4"/>
      <c r="LX33" s="4"/>
      <c r="MA33" s="4"/>
      <c r="MB33" s="4"/>
      <c r="ME33" s="4"/>
      <c r="MF33" s="4"/>
      <c r="MI33" s="4"/>
      <c r="MJ33" s="4"/>
      <c r="MM33" s="4"/>
      <c r="MN33" s="4"/>
      <c r="MQ33" s="4"/>
      <c r="MR33" s="4"/>
      <c r="MU33" s="4"/>
      <c r="MV33" s="4"/>
      <c r="MY33" s="4"/>
      <c r="MZ33" s="4"/>
      <c r="NC33" s="4"/>
      <c r="ND33" s="4"/>
      <c r="NG33" s="4"/>
      <c r="NH33" s="4"/>
      <c r="NK33" s="4"/>
      <c r="NL33" s="4"/>
      <c r="NO33" s="4"/>
      <c r="NP33" s="4"/>
      <c r="NS33" s="4"/>
      <c r="NT33" s="4"/>
      <c r="NW33" s="4"/>
      <c r="NX33" s="4"/>
      <c r="OA33" s="4"/>
      <c r="OB33" s="4"/>
      <c r="OE33" s="4"/>
      <c r="OF33" s="4"/>
      <c r="OI33" s="4"/>
      <c r="OJ33" s="4"/>
      <c r="OM33" s="4"/>
      <c r="ON33" s="4"/>
      <c r="OQ33" s="4"/>
      <c r="OR33" s="4"/>
      <c r="OU33" s="4"/>
      <c r="OV33" s="4"/>
      <c r="OY33" s="4"/>
      <c r="OZ33" s="4"/>
      <c r="PC33" s="4"/>
      <c r="PD33" s="4"/>
      <c r="PG33" s="4"/>
      <c r="PH33" s="4"/>
      <c r="PK33" s="4"/>
      <c r="PL33" s="4"/>
      <c r="PO33" s="4"/>
      <c r="PP33" s="4"/>
      <c r="PS33" s="4"/>
      <c r="PT33" s="4"/>
      <c r="PW33" s="4"/>
      <c r="PX33" s="4"/>
      <c r="QA33" s="4"/>
      <c r="QB33" s="4"/>
      <c r="QE33" s="4"/>
      <c r="QF33" s="4"/>
      <c r="QI33" s="4"/>
      <c r="QJ33" s="4"/>
      <c r="QM33" s="4"/>
      <c r="QN33" s="4"/>
      <c r="QQ33" s="4"/>
      <c r="QR33" s="4"/>
      <c r="QU33" s="4"/>
      <c r="QV33" s="4"/>
      <c r="QY33" s="4"/>
      <c r="QZ33" s="4"/>
      <c r="RC33" s="4"/>
      <c r="RD33" s="4"/>
      <c r="RG33" s="4"/>
      <c r="RH33" s="4"/>
      <c r="RK33" s="4"/>
      <c r="RL33" s="4"/>
      <c r="RO33" s="4"/>
      <c r="RP33" s="4"/>
      <c r="RS33" s="4"/>
      <c r="RT33" s="4"/>
      <c r="RW33" s="4"/>
      <c r="RX33" s="4"/>
      <c r="SA33" s="4"/>
      <c r="SB33" s="4"/>
      <c r="SE33" s="4"/>
      <c r="SF33" s="4"/>
      <c r="SI33" s="4"/>
      <c r="SJ33" s="4"/>
      <c r="SM33" s="4"/>
      <c r="SN33" s="4"/>
      <c r="SQ33" s="4"/>
      <c r="SR33" s="4"/>
      <c r="SU33" s="4"/>
      <c r="SV33" s="4"/>
      <c r="SY33" s="4"/>
      <c r="SZ33" s="4"/>
      <c r="TC33" s="4"/>
      <c r="TD33" s="4"/>
      <c r="TG33" s="4"/>
      <c r="TH33" s="4"/>
      <c r="TK33" s="4"/>
      <c r="TL33" s="4"/>
      <c r="TO33" s="4"/>
      <c r="TP33" s="4"/>
      <c r="TS33" s="4"/>
      <c r="TT33" s="4"/>
      <c r="TW33" s="4"/>
      <c r="TX33" s="4"/>
      <c r="UA33" s="4"/>
      <c r="UB33" s="4"/>
      <c r="UE33" s="4"/>
      <c r="UF33" s="4"/>
      <c r="UI33" s="4"/>
      <c r="UJ33" s="4"/>
      <c r="UM33" s="4"/>
      <c r="UN33" s="4"/>
      <c r="UQ33" s="4"/>
      <c r="UR33" s="4"/>
      <c r="UU33" s="4"/>
      <c r="UV33" s="4"/>
      <c r="UY33" s="4"/>
      <c r="UZ33" s="4"/>
      <c r="VC33" s="4"/>
      <c r="VD33" s="4"/>
      <c r="VG33" s="4"/>
      <c r="VH33" s="4"/>
      <c r="VK33" s="4"/>
      <c r="VL33" s="4"/>
      <c r="VO33" s="4"/>
      <c r="VP33" s="4"/>
      <c r="VS33" s="4"/>
      <c r="VT33" s="4"/>
      <c r="VW33" s="4"/>
      <c r="VX33" s="4"/>
      <c r="WA33" s="4"/>
      <c r="WB33" s="4"/>
      <c r="WE33" s="4"/>
      <c r="WF33" s="4"/>
      <c r="WI33" s="4"/>
      <c r="WJ33" s="4"/>
      <c r="WM33" s="4"/>
      <c r="WN33" s="4"/>
      <c r="WQ33" s="4"/>
      <c r="WR33" s="4"/>
      <c r="WU33" s="4"/>
      <c r="WV33" s="4"/>
      <c r="WY33" s="4"/>
      <c r="WZ33" s="4"/>
      <c r="XC33" s="4"/>
      <c r="XD33" s="4"/>
      <c r="XG33" s="4"/>
      <c r="XH33" s="4"/>
      <c r="XK33" s="4"/>
      <c r="XL33" s="4"/>
      <c r="XO33" s="4"/>
      <c r="XP33" s="4"/>
      <c r="XS33" s="4"/>
      <c r="XT33" s="4"/>
      <c r="XW33" s="4"/>
      <c r="XX33" s="4"/>
      <c r="YA33" s="4"/>
      <c r="YB33" s="4"/>
      <c r="YE33" s="4"/>
      <c r="YF33" s="4"/>
      <c r="YI33" s="4"/>
      <c r="YJ33" s="4"/>
      <c r="YM33" s="4"/>
      <c r="YN33" s="4"/>
      <c r="YQ33" s="4"/>
      <c r="YR33" s="4"/>
      <c r="YU33" s="4"/>
      <c r="YV33" s="4"/>
      <c r="YY33" s="4"/>
      <c r="YZ33" s="4"/>
      <c r="ZC33" s="4"/>
      <c r="ZD33" s="4"/>
      <c r="ZG33" s="4"/>
      <c r="ZH33" s="4"/>
      <c r="ZK33" s="4"/>
      <c r="ZL33" s="4"/>
      <c r="ZO33" s="4"/>
      <c r="ZP33" s="4"/>
      <c r="ZS33" s="4"/>
      <c r="ZT33" s="4"/>
      <c r="ZW33" s="4"/>
      <c r="ZX33" s="4"/>
      <c r="AAA33" s="4"/>
      <c r="AAB33" s="4"/>
      <c r="AAE33" s="4"/>
      <c r="AAF33" s="4"/>
      <c r="AAI33" s="4"/>
      <c r="AAJ33" s="4"/>
      <c r="AAM33" s="4"/>
      <c r="AAN33" s="4"/>
      <c r="AAQ33" s="4"/>
      <c r="AAR33" s="4"/>
      <c r="AAU33" s="4"/>
      <c r="AAV33" s="4"/>
      <c r="AAY33" s="4"/>
      <c r="AAZ33" s="4"/>
      <c r="ABC33" s="4"/>
      <c r="ABD33" s="4"/>
      <c r="ABG33" s="4"/>
      <c r="ABH33" s="4"/>
      <c r="ABK33" s="4"/>
      <c r="ABL33" s="4"/>
      <c r="ABO33" s="4"/>
      <c r="ABP33" s="4"/>
      <c r="ABS33" s="4"/>
      <c r="ABT33" s="4"/>
      <c r="ABW33" s="4"/>
      <c r="ABX33" s="4"/>
      <c r="ACA33" s="4"/>
      <c r="ACB33" s="4"/>
      <c r="ACE33" s="4"/>
      <c r="ACF33" s="4"/>
      <c r="ACI33" s="4"/>
      <c r="ACJ33" s="4"/>
      <c r="ACM33" s="4"/>
      <c r="ACN33" s="4"/>
      <c r="ACQ33" s="4"/>
      <c r="ACR33" s="4"/>
      <c r="ACU33" s="4"/>
      <c r="ACV33" s="4"/>
      <c r="ACY33" s="4"/>
      <c r="ACZ33" s="4"/>
      <c r="ADC33" s="4"/>
      <c r="ADD33" s="4"/>
      <c r="ADG33" s="4"/>
      <c r="ADH33" s="4"/>
      <c r="ADK33" s="4"/>
      <c r="ADL33" s="4"/>
      <c r="ADO33" s="4"/>
      <c r="ADP33" s="4"/>
      <c r="ADS33" s="4"/>
      <c r="ADT33" s="4"/>
      <c r="ADW33" s="4"/>
      <c r="ADX33" s="4"/>
      <c r="AEA33" s="4"/>
      <c r="AEB33" s="4"/>
      <c r="AEE33" s="4"/>
      <c r="AEF33" s="4"/>
      <c r="AEI33" s="4"/>
      <c r="AEJ33" s="4"/>
      <c r="AEM33" s="4"/>
      <c r="AEN33" s="4"/>
      <c r="AEQ33" s="4"/>
      <c r="AER33" s="4"/>
      <c r="AEU33" s="4"/>
      <c r="AEV33" s="4"/>
      <c r="AEY33" s="4"/>
      <c r="AEZ33" s="4"/>
      <c r="AFC33" s="4"/>
      <c r="AFD33" s="4"/>
      <c r="AFG33" s="4"/>
      <c r="AFH33" s="4"/>
      <c r="AFK33" s="4"/>
      <c r="AFL33" s="4"/>
      <c r="AFO33" s="4"/>
      <c r="AFP33" s="4"/>
      <c r="AFS33" s="4"/>
      <c r="AFT33" s="4"/>
      <c r="AFW33" s="4"/>
      <c r="AFX33" s="4"/>
      <c r="AGA33" s="4"/>
      <c r="AGB33" s="4"/>
      <c r="AGE33" s="4"/>
      <c r="AGF33" s="4"/>
      <c r="AGI33" s="4"/>
      <c r="AGJ33" s="4"/>
      <c r="AGM33" s="4"/>
      <c r="AGN33" s="4"/>
      <c r="AGQ33" s="4"/>
      <c r="AGR33" s="4"/>
      <c r="AGU33" s="4"/>
      <c r="AGV33" s="4"/>
      <c r="AGY33" s="4"/>
      <c r="AGZ33" s="4"/>
      <c r="AHC33" s="4"/>
      <c r="AHD33" s="4"/>
      <c r="AHG33" s="4"/>
      <c r="AHH33" s="4"/>
      <c r="AHK33" s="4"/>
      <c r="AHL33" s="4"/>
      <c r="AHO33" s="4"/>
      <c r="AHP33" s="4"/>
      <c r="AHS33" s="4"/>
      <c r="AHT33" s="4"/>
      <c r="AHW33" s="4"/>
      <c r="AHX33" s="4"/>
      <c r="AIA33" s="4"/>
      <c r="AIB33" s="4"/>
      <c r="AIE33" s="4"/>
      <c r="AIF33" s="4"/>
      <c r="AII33" s="4"/>
      <c r="AIJ33" s="4"/>
      <c r="AIM33" s="4"/>
      <c r="AIN33" s="4"/>
      <c r="AIQ33" s="4"/>
      <c r="AIR33" s="4"/>
      <c r="AIU33" s="4"/>
      <c r="AIV33" s="4"/>
      <c r="AIY33" s="4"/>
      <c r="AIZ33" s="4"/>
      <c r="AJC33" s="4"/>
      <c r="AJD33" s="4"/>
      <c r="AJG33" s="4"/>
      <c r="AJH33" s="4"/>
      <c r="AJK33" s="4"/>
      <c r="AJL33" s="4"/>
      <c r="AJO33" s="4"/>
      <c r="AJP33" s="4"/>
      <c r="AJS33" s="4"/>
      <c r="AJT33" s="4"/>
      <c r="AJW33" s="4"/>
      <c r="AJX33" s="4"/>
      <c r="AKA33" s="4"/>
      <c r="AKB33" s="4"/>
      <c r="AKE33" s="4"/>
      <c r="AKF33" s="4"/>
      <c r="AKI33" s="4"/>
      <c r="AKJ33" s="4"/>
      <c r="AKM33" s="4"/>
      <c r="AKN33" s="4"/>
      <c r="AKQ33" s="4"/>
      <c r="AKR33" s="4"/>
      <c r="AKU33" s="4"/>
      <c r="AKV33" s="4"/>
      <c r="AKY33" s="4"/>
      <c r="AKZ33" s="4"/>
      <c r="ALC33" s="4"/>
      <c r="ALD33" s="4"/>
      <c r="ALG33" s="4"/>
      <c r="ALH33" s="4"/>
      <c r="ALK33" s="4"/>
      <c r="ALL33" s="4"/>
      <c r="ALO33" s="4"/>
      <c r="ALP33" s="4"/>
      <c r="ALS33" s="4"/>
      <c r="ALT33" s="4"/>
      <c r="ALW33" s="4"/>
      <c r="ALX33" s="4"/>
      <c r="AMA33" s="4"/>
      <c r="AMB33" s="4"/>
      <c r="AME33" s="4"/>
      <c r="AMF33" s="4"/>
      <c r="AMI33" s="4"/>
      <c r="AMJ33" s="4"/>
      <c r="AMM33" s="4"/>
      <c r="AMN33" s="4"/>
      <c r="AMQ33" s="4"/>
      <c r="AMR33" s="4"/>
      <c r="AMU33" s="4"/>
      <c r="AMV33" s="4"/>
      <c r="AMY33" s="4"/>
      <c r="AMZ33" s="4"/>
      <c r="ANC33" s="4"/>
      <c r="AND33" s="4"/>
      <c r="ANG33" s="4"/>
      <c r="ANH33" s="4"/>
      <c r="ANK33" s="4"/>
      <c r="ANL33" s="4"/>
      <c r="ANO33" s="4"/>
      <c r="ANP33" s="4"/>
      <c r="ANS33" s="4"/>
      <c r="ANT33" s="4"/>
      <c r="ANW33" s="4"/>
      <c r="ANX33" s="4"/>
      <c r="AOA33" s="4"/>
      <c r="AOB33" s="4"/>
      <c r="AOE33" s="4"/>
      <c r="AOF33" s="4"/>
      <c r="AOI33" s="4"/>
      <c r="AOJ33" s="4"/>
      <c r="AOM33" s="4"/>
      <c r="AON33" s="4"/>
      <c r="AOQ33" s="4"/>
      <c r="AOR33" s="4"/>
      <c r="AOU33" s="4"/>
      <c r="AOV33" s="4"/>
      <c r="AOY33" s="4"/>
      <c r="AOZ33" s="4"/>
      <c r="APC33" s="4"/>
      <c r="APD33" s="4"/>
      <c r="APG33" s="4"/>
      <c r="APH33" s="4"/>
      <c r="APK33" s="4"/>
      <c r="APL33" s="4"/>
      <c r="APO33" s="4"/>
      <c r="APP33" s="4"/>
      <c r="APS33" s="4"/>
      <c r="APT33" s="4"/>
      <c r="APW33" s="4"/>
      <c r="APX33" s="4"/>
      <c r="AQA33" s="4"/>
      <c r="AQB33" s="4"/>
      <c r="AQE33" s="4"/>
      <c r="AQF33" s="4"/>
      <c r="AQI33" s="4"/>
      <c r="AQJ33" s="4"/>
      <c r="AQM33" s="4"/>
      <c r="AQN33" s="4"/>
      <c r="AQQ33" s="4"/>
      <c r="AQR33" s="4"/>
      <c r="AQU33" s="4"/>
      <c r="AQV33" s="4"/>
      <c r="AQY33" s="4"/>
      <c r="AQZ33" s="4"/>
      <c r="ARC33" s="4"/>
      <c r="ARD33" s="4"/>
      <c r="ARG33" s="4"/>
      <c r="ARH33" s="4"/>
      <c r="ARK33" s="4"/>
      <c r="ARL33" s="4"/>
      <c r="ARO33" s="4"/>
      <c r="ARP33" s="4"/>
      <c r="ARS33" s="4"/>
      <c r="ART33" s="4"/>
      <c r="ARW33" s="4"/>
      <c r="ARX33" s="4"/>
      <c r="ASA33" s="4"/>
      <c r="ASB33" s="4"/>
      <c r="ASE33" s="4"/>
      <c r="ASF33" s="4"/>
      <c r="ASI33" s="4"/>
      <c r="ASJ33" s="4"/>
      <c r="ASM33" s="4"/>
      <c r="ASN33" s="4"/>
      <c r="ASQ33" s="4"/>
      <c r="ASR33" s="4"/>
      <c r="ASU33" s="4"/>
      <c r="ASV33" s="4"/>
      <c r="ASY33" s="4"/>
      <c r="ASZ33" s="4"/>
      <c r="ATC33" s="4"/>
      <c r="ATD33" s="4"/>
      <c r="ATG33" s="4"/>
      <c r="ATH33" s="4"/>
      <c r="ATK33" s="4"/>
      <c r="ATL33" s="4"/>
      <c r="ATO33" s="4"/>
      <c r="ATP33" s="4"/>
      <c r="ATS33" s="4"/>
      <c r="ATT33" s="4"/>
      <c r="ATW33" s="4"/>
      <c r="ATX33" s="4"/>
      <c r="AUA33" s="4"/>
      <c r="AUB33" s="4"/>
      <c r="AUE33" s="4"/>
      <c r="AUF33" s="4"/>
      <c r="AUI33" s="4"/>
      <c r="AUJ33" s="4"/>
      <c r="AUM33" s="4"/>
      <c r="AUN33" s="4"/>
      <c r="AUQ33" s="4"/>
      <c r="AUR33" s="4"/>
      <c r="AUU33" s="4"/>
      <c r="AUV33" s="4"/>
      <c r="AUY33" s="4"/>
      <c r="AUZ33" s="4"/>
      <c r="AVC33" s="4"/>
      <c r="AVD33" s="4"/>
      <c r="AVG33" s="4"/>
      <c r="AVH33" s="4"/>
      <c r="AVK33" s="4"/>
      <c r="AVL33" s="4"/>
      <c r="AVO33" s="4"/>
      <c r="AVP33" s="4"/>
      <c r="AVS33" s="4"/>
      <c r="AVT33" s="4"/>
      <c r="AVW33" s="4"/>
      <c r="AVX33" s="4"/>
      <c r="AWA33" s="4"/>
      <c r="AWB33" s="4"/>
      <c r="AWE33" s="4"/>
      <c r="AWF33" s="4"/>
      <c r="AWI33" s="4"/>
      <c r="AWJ33" s="4"/>
      <c r="AWM33" s="4"/>
      <c r="AWN33" s="4"/>
      <c r="AWQ33" s="4"/>
      <c r="AWR33" s="4"/>
      <c r="AWU33" s="4"/>
      <c r="AWV33" s="4"/>
      <c r="AWY33" s="4"/>
      <c r="AWZ33" s="4"/>
      <c r="AXC33" s="4"/>
      <c r="AXD33" s="4"/>
      <c r="AXG33" s="4"/>
      <c r="AXH33" s="4"/>
      <c r="AXK33" s="4"/>
      <c r="AXL33" s="4"/>
      <c r="AXO33" s="4"/>
      <c r="AXP33" s="4"/>
      <c r="AXS33" s="4"/>
      <c r="AXT33" s="4"/>
      <c r="AXW33" s="4"/>
      <c r="AXX33" s="4"/>
      <c r="AYA33" s="4"/>
      <c r="AYB33" s="4"/>
      <c r="AYE33" s="4"/>
      <c r="AYF33" s="4"/>
      <c r="AYI33" s="4"/>
      <c r="AYJ33" s="4"/>
      <c r="AYM33" s="4"/>
      <c r="AYN33" s="4"/>
      <c r="AYQ33" s="4"/>
      <c r="AYR33" s="4"/>
      <c r="AYU33" s="4"/>
      <c r="AYV33" s="4"/>
      <c r="AYY33" s="4"/>
      <c r="AYZ33" s="4"/>
      <c r="AZC33" s="4"/>
      <c r="AZD33" s="4"/>
      <c r="AZG33" s="4"/>
      <c r="AZH33" s="4"/>
      <c r="AZK33" s="4"/>
      <c r="AZL33" s="4"/>
      <c r="AZO33" s="4"/>
      <c r="AZP33" s="4"/>
      <c r="AZS33" s="4"/>
      <c r="AZT33" s="4"/>
      <c r="AZW33" s="4"/>
      <c r="AZX33" s="4"/>
      <c r="BAA33" s="4"/>
      <c r="BAB33" s="4"/>
      <c r="BAE33" s="4"/>
      <c r="BAF33" s="4"/>
      <c r="BAI33" s="4"/>
      <c r="BAJ33" s="4"/>
      <c r="BAM33" s="4"/>
      <c r="BAN33" s="4"/>
      <c r="BAQ33" s="4"/>
      <c r="BAR33" s="4"/>
      <c r="BAU33" s="4"/>
      <c r="BAV33" s="4"/>
      <c r="BAY33" s="4"/>
      <c r="BAZ33" s="4"/>
      <c r="BBC33" s="4"/>
      <c r="BBD33" s="4"/>
      <c r="BBG33" s="4"/>
      <c r="BBH33" s="4"/>
      <c r="BBK33" s="4"/>
      <c r="BBL33" s="4"/>
      <c r="BBO33" s="4"/>
      <c r="BBP33" s="4"/>
      <c r="BBS33" s="4"/>
      <c r="BBT33" s="4"/>
      <c r="BBW33" s="4"/>
      <c r="BBX33" s="4"/>
      <c r="BCA33" s="4"/>
      <c r="BCB33" s="4"/>
      <c r="BCE33" s="4"/>
      <c r="BCF33" s="4"/>
      <c r="BCI33" s="4"/>
      <c r="BCJ33" s="4"/>
      <c r="BCM33" s="4"/>
      <c r="BCN33" s="4"/>
      <c r="BCQ33" s="4"/>
      <c r="BCR33" s="4"/>
      <c r="BCU33" s="4"/>
      <c r="BCV33" s="4"/>
      <c r="BCY33" s="4"/>
      <c r="BCZ33" s="4"/>
      <c r="BDC33" s="4"/>
      <c r="BDD33" s="4"/>
      <c r="BDG33" s="4"/>
      <c r="BDH33" s="4"/>
      <c r="BDK33" s="4"/>
      <c r="BDL33" s="4"/>
      <c r="BDO33" s="4"/>
      <c r="BDP33" s="4"/>
      <c r="BDS33" s="4"/>
      <c r="BDT33" s="4"/>
      <c r="BDW33" s="4"/>
      <c r="BDX33" s="4"/>
      <c r="BEA33" s="4"/>
      <c r="BEB33" s="4"/>
      <c r="BEE33" s="4"/>
      <c r="BEF33" s="4"/>
      <c r="BEI33" s="4"/>
      <c r="BEJ33" s="4"/>
      <c r="BEM33" s="4"/>
      <c r="BEN33" s="4"/>
      <c r="BEQ33" s="4"/>
      <c r="BER33" s="4"/>
      <c r="BEU33" s="4"/>
      <c r="BEV33" s="4"/>
      <c r="BEY33" s="4"/>
      <c r="BEZ33" s="4"/>
      <c r="BFC33" s="4"/>
      <c r="BFD33" s="4"/>
      <c r="BFG33" s="4"/>
      <c r="BFH33" s="4"/>
      <c r="BFK33" s="4"/>
      <c r="BFL33" s="4"/>
      <c r="BFO33" s="4"/>
      <c r="BFP33" s="4"/>
      <c r="BFS33" s="4"/>
      <c r="BFT33" s="4"/>
      <c r="BFW33" s="4"/>
      <c r="BFX33" s="4"/>
      <c r="BGA33" s="4"/>
      <c r="BGB33" s="4"/>
      <c r="BGE33" s="4"/>
      <c r="BGF33" s="4"/>
      <c r="BGI33" s="4"/>
      <c r="BGJ33" s="4"/>
      <c r="BGM33" s="4"/>
      <c r="BGN33" s="4"/>
      <c r="BGQ33" s="4"/>
      <c r="BGR33" s="4"/>
      <c r="BGU33" s="4"/>
      <c r="BGV33" s="4"/>
      <c r="BGY33" s="4"/>
      <c r="BGZ33" s="4"/>
      <c r="BHC33" s="4"/>
      <c r="BHD33" s="4"/>
      <c r="BHG33" s="4"/>
      <c r="BHH33" s="4"/>
      <c r="BHK33" s="4"/>
      <c r="BHL33" s="4"/>
      <c r="BHO33" s="4"/>
      <c r="BHP33" s="4"/>
      <c r="BHS33" s="4"/>
      <c r="BHT33" s="4"/>
      <c r="BHW33" s="4"/>
      <c r="BHX33" s="4"/>
      <c r="BIA33" s="4"/>
      <c r="BIB33" s="4"/>
      <c r="BIE33" s="4"/>
      <c r="BIF33" s="4"/>
      <c r="BII33" s="4"/>
      <c r="BIJ33" s="4"/>
      <c r="BIM33" s="4"/>
      <c r="BIN33" s="4"/>
      <c r="BIQ33" s="4"/>
      <c r="BIR33" s="4"/>
      <c r="BIU33" s="4"/>
      <c r="BIV33" s="4"/>
      <c r="BIY33" s="4"/>
      <c r="BIZ33" s="4"/>
      <c r="BJC33" s="4"/>
      <c r="BJD33" s="4"/>
      <c r="BJG33" s="4"/>
      <c r="BJH33" s="4"/>
      <c r="BJK33" s="4"/>
      <c r="BJL33" s="4"/>
      <c r="BJO33" s="4"/>
      <c r="BJP33" s="4"/>
      <c r="BJS33" s="4"/>
      <c r="BJT33" s="4"/>
      <c r="BJW33" s="4"/>
      <c r="BJX33" s="4"/>
      <c r="BKA33" s="4"/>
      <c r="BKB33" s="4"/>
      <c r="BKE33" s="4"/>
      <c r="BKF33" s="4"/>
      <c r="BKI33" s="4"/>
      <c r="BKJ33" s="4"/>
      <c r="BKM33" s="4"/>
      <c r="BKN33" s="4"/>
      <c r="BKQ33" s="4"/>
      <c r="BKR33" s="4"/>
      <c r="BKU33" s="4"/>
      <c r="BKV33" s="4"/>
      <c r="BKY33" s="4"/>
      <c r="BKZ33" s="4"/>
      <c r="BLC33" s="4"/>
      <c r="BLD33" s="4"/>
      <c r="BLG33" s="4"/>
      <c r="BLH33" s="4"/>
      <c r="BLK33" s="4"/>
      <c r="BLL33" s="4"/>
      <c r="BLO33" s="4"/>
      <c r="BLP33" s="4"/>
      <c r="BLS33" s="4"/>
      <c r="BLT33" s="4"/>
      <c r="BLW33" s="4"/>
      <c r="BLX33" s="4"/>
      <c r="BMA33" s="4"/>
      <c r="BMB33" s="4"/>
      <c r="BME33" s="4"/>
      <c r="BMF33" s="4"/>
      <c r="BMI33" s="4"/>
      <c r="BMJ33" s="4"/>
      <c r="BMM33" s="4"/>
      <c r="BMN33" s="4"/>
      <c r="BMQ33" s="4"/>
      <c r="BMR33" s="4"/>
      <c r="BMU33" s="4"/>
      <c r="BMV33" s="4"/>
      <c r="BMY33" s="4"/>
      <c r="BMZ33" s="4"/>
      <c r="BNC33" s="4"/>
      <c r="BND33" s="4"/>
      <c r="BNG33" s="4"/>
      <c r="BNH33" s="4"/>
      <c r="BNK33" s="4"/>
      <c r="BNL33" s="4"/>
      <c r="BNO33" s="4"/>
      <c r="BNP33" s="4"/>
      <c r="BNS33" s="4"/>
      <c r="BNT33" s="4"/>
      <c r="BNW33" s="4"/>
      <c r="BNX33" s="4"/>
      <c r="BOA33" s="4"/>
      <c r="BOB33" s="4"/>
      <c r="BOE33" s="4"/>
      <c r="BOF33" s="4"/>
      <c r="BOI33" s="4"/>
      <c r="BOJ33" s="4"/>
      <c r="BOM33" s="4"/>
      <c r="BON33" s="4"/>
      <c r="BOQ33" s="4"/>
      <c r="BOR33" s="4"/>
      <c r="BOU33" s="4"/>
      <c r="BOV33" s="4"/>
      <c r="BOY33" s="4"/>
      <c r="BOZ33" s="4"/>
      <c r="BPC33" s="4"/>
      <c r="BPD33" s="4"/>
      <c r="BPG33" s="4"/>
      <c r="BPH33" s="4"/>
      <c r="BPK33" s="4"/>
      <c r="BPL33" s="4"/>
      <c r="BPO33" s="4"/>
      <c r="BPP33" s="4"/>
      <c r="BPS33" s="4"/>
      <c r="BPT33" s="4"/>
      <c r="BPW33" s="4"/>
      <c r="BPX33" s="4"/>
      <c r="BQA33" s="4"/>
      <c r="BQB33" s="4"/>
      <c r="BQE33" s="4"/>
      <c r="BQF33" s="4"/>
      <c r="BQI33" s="4"/>
      <c r="BQJ33" s="4"/>
      <c r="BQM33" s="4"/>
      <c r="BQN33" s="4"/>
      <c r="BQQ33" s="4"/>
      <c r="BQR33" s="4"/>
      <c r="BQU33" s="4"/>
      <c r="BQV33" s="4"/>
      <c r="BQY33" s="4"/>
      <c r="BQZ33" s="4"/>
      <c r="BRC33" s="4"/>
      <c r="BRD33" s="4"/>
      <c r="BRG33" s="4"/>
      <c r="BRH33" s="4"/>
      <c r="BRK33" s="4"/>
      <c r="BRL33" s="4"/>
      <c r="BRO33" s="4"/>
      <c r="BRP33" s="4"/>
      <c r="BRS33" s="4"/>
      <c r="BRT33" s="4"/>
      <c r="BRW33" s="4"/>
      <c r="BRX33" s="4"/>
      <c r="BSA33" s="4"/>
      <c r="BSB33" s="4"/>
      <c r="BSE33" s="4"/>
      <c r="BSF33" s="4"/>
      <c r="BSI33" s="4"/>
      <c r="BSJ33" s="4"/>
      <c r="BSM33" s="4"/>
      <c r="BSN33" s="4"/>
      <c r="BSQ33" s="4"/>
      <c r="BSR33" s="4"/>
      <c r="BSU33" s="4"/>
      <c r="BSV33" s="4"/>
      <c r="BSY33" s="4"/>
      <c r="BSZ33" s="4"/>
      <c r="BTC33" s="4"/>
      <c r="BTD33" s="4"/>
      <c r="BTG33" s="4"/>
      <c r="BTH33" s="4"/>
      <c r="BTK33" s="4"/>
      <c r="BTL33" s="4"/>
      <c r="BTO33" s="4"/>
      <c r="BTP33" s="4"/>
      <c r="BTS33" s="4"/>
      <c r="BTT33" s="4"/>
      <c r="BTW33" s="4"/>
      <c r="BTX33" s="4"/>
      <c r="BUA33" s="4"/>
      <c r="BUB33" s="4"/>
      <c r="BUE33" s="4"/>
      <c r="BUF33" s="4"/>
      <c r="BUI33" s="4"/>
      <c r="BUJ33" s="4"/>
      <c r="BUM33" s="4"/>
      <c r="BUN33" s="4"/>
      <c r="BUQ33" s="4"/>
      <c r="BUR33" s="4"/>
      <c r="BUU33" s="4"/>
      <c r="BUV33" s="4"/>
      <c r="BUY33" s="4"/>
      <c r="BUZ33" s="4"/>
      <c r="BVC33" s="4"/>
      <c r="BVD33" s="4"/>
      <c r="BVG33" s="4"/>
      <c r="BVH33" s="4"/>
      <c r="BVK33" s="4"/>
      <c r="BVL33" s="4"/>
      <c r="BVO33" s="4"/>
      <c r="BVP33" s="4"/>
      <c r="BVS33" s="4"/>
      <c r="BVT33" s="4"/>
      <c r="BVW33" s="4"/>
      <c r="BVX33" s="4"/>
      <c r="BWA33" s="4"/>
      <c r="BWB33" s="4"/>
      <c r="BWE33" s="4"/>
      <c r="BWF33" s="4"/>
      <c r="BWI33" s="4"/>
      <c r="BWJ33" s="4"/>
      <c r="BWM33" s="4"/>
      <c r="BWN33" s="4"/>
      <c r="BWQ33" s="4"/>
      <c r="BWR33" s="4"/>
      <c r="BWU33" s="4"/>
      <c r="BWV33" s="4"/>
      <c r="BWY33" s="4"/>
      <c r="BWZ33" s="4"/>
      <c r="BXC33" s="4"/>
      <c r="BXD33" s="4"/>
      <c r="BXG33" s="4"/>
      <c r="BXH33" s="4"/>
      <c r="BXK33" s="4"/>
      <c r="BXL33" s="4"/>
      <c r="BXO33" s="4"/>
      <c r="BXP33" s="4"/>
      <c r="BXS33" s="4"/>
      <c r="BXT33" s="4"/>
      <c r="BXW33" s="4"/>
      <c r="BXX33" s="4"/>
      <c r="BYA33" s="4"/>
      <c r="BYB33" s="4"/>
      <c r="BYE33" s="4"/>
      <c r="BYF33" s="4"/>
      <c r="BYI33" s="4"/>
      <c r="BYJ33" s="4"/>
      <c r="BYM33" s="4"/>
      <c r="BYN33" s="4"/>
      <c r="BYQ33" s="4"/>
      <c r="BYR33" s="4"/>
      <c r="BYU33" s="4"/>
      <c r="BYV33" s="4"/>
      <c r="BYY33" s="4"/>
      <c r="BYZ33" s="4"/>
      <c r="BZC33" s="4"/>
      <c r="BZD33" s="4"/>
      <c r="BZG33" s="4"/>
      <c r="BZH33" s="4"/>
      <c r="BZK33" s="4"/>
      <c r="BZL33" s="4"/>
      <c r="BZO33" s="4"/>
      <c r="BZP33" s="4"/>
      <c r="BZS33" s="4"/>
      <c r="BZT33" s="4"/>
      <c r="BZW33" s="4"/>
      <c r="BZX33" s="4"/>
      <c r="CAA33" s="4"/>
      <c r="CAB33" s="4"/>
      <c r="CAE33" s="4"/>
      <c r="CAF33" s="4"/>
      <c r="CAI33" s="4"/>
      <c r="CAJ33" s="4"/>
      <c r="CAM33" s="4"/>
      <c r="CAN33" s="4"/>
      <c r="CAQ33" s="4"/>
      <c r="CAR33" s="4"/>
      <c r="CAU33" s="4"/>
      <c r="CAV33" s="4"/>
      <c r="CAY33" s="4"/>
      <c r="CAZ33" s="4"/>
      <c r="CBC33" s="4"/>
      <c r="CBD33" s="4"/>
      <c r="CBG33" s="4"/>
      <c r="CBH33" s="4"/>
      <c r="CBK33" s="4"/>
      <c r="CBL33" s="4"/>
      <c r="CBO33" s="4"/>
      <c r="CBP33" s="4"/>
      <c r="CBS33" s="4"/>
      <c r="CBT33" s="4"/>
      <c r="CBW33" s="4"/>
      <c r="CBX33" s="4"/>
      <c r="CCA33" s="4"/>
      <c r="CCB33" s="4"/>
      <c r="CCE33" s="4"/>
      <c r="CCF33" s="4"/>
      <c r="CCI33" s="4"/>
      <c r="CCJ33" s="4"/>
      <c r="CCM33" s="4"/>
      <c r="CCN33" s="4"/>
      <c r="CCQ33" s="4"/>
      <c r="CCR33" s="4"/>
      <c r="CCU33" s="4"/>
      <c r="CCV33" s="4"/>
      <c r="CCY33" s="4"/>
      <c r="CCZ33" s="4"/>
      <c r="CDC33" s="4"/>
      <c r="CDD33" s="4"/>
      <c r="CDG33" s="4"/>
      <c r="CDH33" s="4"/>
      <c r="CDK33" s="4"/>
      <c r="CDL33" s="4"/>
      <c r="CDO33" s="4"/>
      <c r="CDP33" s="4"/>
      <c r="CDS33" s="4"/>
      <c r="CDT33" s="4"/>
      <c r="CDW33" s="4"/>
      <c r="CDX33" s="4"/>
      <c r="CEA33" s="4"/>
      <c r="CEB33" s="4"/>
      <c r="CEE33" s="4"/>
      <c r="CEF33" s="4"/>
      <c r="CEI33" s="4"/>
      <c r="CEJ33" s="4"/>
      <c r="CEM33" s="4"/>
      <c r="CEN33" s="4"/>
      <c r="CEQ33" s="4"/>
      <c r="CER33" s="4"/>
      <c r="CEU33" s="4"/>
      <c r="CEV33" s="4"/>
      <c r="CEY33" s="4"/>
      <c r="CEZ33" s="4"/>
      <c r="CFC33" s="4"/>
      <c r="CFD33" s="4"/>
      <c r="CFG33" s="4"/>
      <c r="CFH33" s="4"/>
      <c r="CFK33" s="4"/>
      <c r="CFL33" s="4"/>
      <c r="CFO33" s="4"/>
      <c r="CFP33" s="4"/>
      <c r="CFS33" s="4"/>
      <c r="CFT33" s="4"/>
      <c r="CFW33" s="4"/>
      <c r="CFX33" s="4"/>
      <c r="CGA33" s="4"/>
      <c r="CGB33" s="4"/>
      <c r="CGE33" s="4"/>
      <c r="CGF33" s="4"/>
      <c r="CGI33" s="4"/>
      <c r="CGJ33" s="4"/>
      <c r="CGM33" s="4"/>
      <c r="CGN33" s="4"/>
      <c r="CGQ33" s="4"/>
      <c r="CGR33" s="4"/>
      <c r="CGU33" s="4"/>
      <c r="CGV33" s="4"/>
      <c r="CGY33" s="4"/>
      <c r="CGZ33" s="4"/>
      <c r="CHC33" s="4"/>
      <c r="CHD33" s="4"/>
      <c r="CHG33" s="4"/>
      <c r="CHH33" s="4"/>
      <c r="CHK33" s="4"/>
      <c r="CHL33" s="4"/>
      <c r="CHO33" s="4"/>
      <c r="CHP33" s="4"/>
      <c r="CHS33" s="4"/>
      <c r="CHT33" s="4"/>
      <c r="CHW33" s="4"/>
      <c r="CHX33" s="4"/>
      <c r="CIA33" s="4"/>
      <c r="CIB33" s="4"/>
      <c r="CIE33" s="4"/>
      <c r="CIF33" s="4"/>
      <c r="CII33" s="4"/>
      <c r="CIJ33" s="4"/>
      <c r="CIM33" s="4"/>
      <c r="CIN33" s="4"/>
      <c r="CIQ33" s="4"/>
      <c r="CIR33" s="4"/>
      <c r="CIU33" s="4"/>
      <c r="CIV33" s="4"/>
      <c r="CIY33" s="4"/>
      <c r="CIZ33" s="4"/>
      <c r="CJC33" s="4"/>
      <c r="CJD33" s="4"/>
      <c r="CJG33" s="4"/>
      <c r="CJH33" s="4"/>
      <c r="CJK33" s="4"/>
      <c r="CJL33" s="4"/>
      <c r="CJO33" s="4"/>
      <c r="CJP33" s="4"/>
      <c r="CJS33" s="4"/>
      <c r="CJT33" s="4"/>
      <c r="CJW33" s="4"/>
      <c r="CJX33" s="4"/>
      <c r="CKA33" s="4"/>
      <c r="CKB33" s="4"/>
      <c r="CKE33" s="4"/>
      <c r="CKF33" s="4"/>
      <c r="CKI33" s="4"/>
      <c r="CKJ33" s="4"/>
      <c r="CKM33" s="4"/>
      <c r="CKN33" s="4"/>
      <c r="CKQ33" s="4"/>
      <c r="CKR33" s="4"/>
      <c r="CKU33" s="4"/>
      <c r="CKV33" s="4"/>
      <c r="CKY33" s="4"/>
      <c r="CKZ33" s="4"/>
      <c r="CLC33" s="4"/>
      <c r="CLD33" s="4"/>
      <c r="CLG33" s="4"/>
      <c r="CLH33" s="4"/>
      <c r="CLK33" s="4"/>
      <c r="CLL33" s="4"/>
      <c r="CLO33" s="4"/>
      <c r="CLP33" s="4"/>
      <c r="CLS33" s="4"/>
      <c r="CLT33" s="4"/>
      <c r="CLW33" s="4"/>
      <c r="CLX33" s="4"/>
      <c r="CMA33" s="4"/>
      <c r="CMB33" s="4"/>
      <c r="CME33" s="4"/>
      <c r="CMF33" s="4"/>
      <c r="CMI33" s="4"/>
      <c r="CMJ33" s="4"/>
      <c r="CMM33" s="4"/>
      <c r="CMN33" s="4"/>
      <c r="CMQ33" s="4"/>
      <c r="CMR33" s="4"/>
      <c r="CMU33" s="4"/>
      <c r="CMV33" s="4"/>
      <c r="CMY33" s="4"/>
      <c r="CMZ33" s="4"/>
      <c r="CNC33" s="4"/>
      <c r="CND33" s="4"/>
      <c r="CNG33" s="4"/>
      <c r="CNH33" s="4"/>
      <c r="CNK33" s="4"/>
      <c r="CNL33" s="4"/>
      <c r="CNO33" s="4"/>
      <c r="CNP33" s="4"/>
      <c r="CNS33" s="4"/>
      <c r="CNT33" s="4"/>
      <c r="CNW33" s="4"/>
      <c r="CNX33" s="4"/>
      <c r="COA33" s="4"/>
      <c r="COB33" s="4"/>
      <c r="COE33" s="4"/>
      <c r="COF33" s="4"/>
      <c r="COI33" s="4"/>
      <c r="COJ33" s="4"/>
      <c r="COM33" s="4"/>
      <c r="CON33" s="4"/>
      <c r="COQ33" s="4"/>
      <c r="COR33" s="4"/>
      <c r="COU33" s="4"/>
      <c r="COV33" s="4"/>
      <c r="COY33" s="4"/>
      <c r="COZ33" s="4"/>
      <c r="CPC33" s="4"/>
      <c r="CPD33" s="4"/>
      <c r="CPG33" s="4"/>
      <c r="CPH33" s="4"/>
      <c r="CPK33" s="4"/>
      <c r="CPL33" s="4"/>
      <c r="CPO33" s="4"/>
      <c r="CPP33" s="4"/>
      <c r="CPS33" s="4"/>
      <c r="CPT33" s="4"/>
      <c r="CPW33" s="4"/>
      <c r="CPX33" s="4"/>
      <c r="CQA33" s="4"/>
      <c r="CQB33" s="4"/>
      <c r="CQE33" s="4"/>
      <c r="CQF33" s="4"/>
      <c r="CQI33" s="4"/>
      <c r="CQJ33" s="4"/>
      <c r="CQM33" s="4"/>
      <c r="CQN33" s="4"/>
      <c r="CQQ33" s="4"/>
      <c r="CQR33" s="4"/>
      <c r="CQU33" s="4"/>
      <c r="CQV33" s="4"/>
      <c r="CQY33" s="4"/>
      <c r="CQZ33" s="4"/>
      <c r="CRC33" s="4"/>
      <c r="CRD33" s="4"/>
      <c r="CRG33" s="4"/>
      <c r="CRH33" s="4"/>
      <c r="CRK33" s="4"/>
      <c r="CRL33" s="4"/>
      <c r="CRO33" s="4"/>
      <c r="CRP33" s="4"/>
      <c r="CRS33" s="4"/>
      <c r="CRT33" s="4"/>
      <c r="CRW33" s="4"/>
      <c r="CRX33" s="4"/>
      <c r="CSA33" s="4"/>
      <c r="CSB33" s="4"/>
      <c r="CSE33" s="4"/>
      <c r="CSF33" s="4"/>
      <c r="CSI33" s="4"/>
      <c r="CSJ33" s="4"/>
      <c r="CSM33" s="4"/>
      <c r="CSN33" s="4"/>
      <c r="CSQ33" s="4"/>
      <c r="CSR33" s="4"/>
      <c r="CSU33" s="4"/>
      <c r="CSV33" s="4"/>
      <c r="CSY33" s="4"/>
      <c r="CSZ33" s="4"/>
      <c r="CTC33" s="4"/>
      <c r="CTD33" s="4"/>
      <c r="CTG33" s="4"/>
      <c r="CTH33" s="4"/>
      <c r="CTK33" s="4"/>
      <c r="CTL33" s="4"/>
      <c r="CTO33" s="4"/>
      <c r="CTP33" s="4"/>
      <c r="CTS33" s="4"/>
      <c r="CTT33" s="4"/>
      <c r="CTW33" s="4"/>
      <c r="CTX33" s="4"/>
      <c r="CUA33" s="4"/>
      <c r="CUB33" s="4"/>
      <c r="CUE33" s="4"/>
      <c r="CUF33" s="4"/>
      <c r="CUI33" s="4"/>
      <c r="CUJ33" s="4"/>
      <c r="CUM33" s="4"/>
      <c r="CUN33" s="4"/>
      <c r="CUQ33" s="4"/>
      <c r="CUR33" s="4"/>
      <c r="CUU33" s="4"/>
      <c r="CUV33" s="4"/>
      <c r="CUY33" s="4"/>
      <c r="CUZ33" s="4"/>
      <c r="CVC33" s="4"/>
      <c r="CVD33" s="4"/>
      <c r="CVG33" s="4"/>
      <c r="CVH33" s="4"/>
      <c r="CVK33" s="4"/>
      <c r="CVL33" s="4"/>
      <c r="CVO33" s="4"/>
      <c r="CVP33" s="4"/>
      <c r="CVS33" s="4"/>
      <c r="CVT33" s="4"/>
      <c r="CVW33" s="4"/>
      <c r="CVX33" s="4"/>
      <c r="CWA33" s="4"/>
      <c r="CWB33" s="4"/>
      <c r="CWE33" s="4"/>
      <c r="CWF33" s="4"/>
      <c r="CWI33" s="4"/>
      <c r="CWJ33" s="4"/>
      <c r="CWM33" s="4"/>
      <c r="CWN33" s="4"/>
      <c r="CWQ33" s="4"/>
      <c r="CWR33" s="4"/>
      <c r="CWU33" s="4"/>
      <c r="CWV33" s="4"/>
      <c r="CWY33" s="4"/>
      <c r="CWZ33" s="4"/>
      <c r="CXC33" s="4"/>
      <c r="CXD33" s="4"/>
      <c r="CXG33" s="4"/>
      <c r="CXH33" s="4"/>
      <c r="CXK33" s="4"/>
      <c r="CXL33" s="4"/>
      <c r="CXO33" s="4"/>
      <c r="CXP33" s="4"/>
      <c r="CXS33" s="4"/>
      <c r="CXT33" s="4"/>
      <c r="CXW33" s="4"/>
      <c r="CXX33" s="4"/>
      <c r="CYA33" s="4"/>
      <c r="CYB33" s="4"/>
      <c r="CYE33" s="4"/>
      <c r="CYF33" s="4"/>
      <c r="CYI33" s="4"/>
      <c r="CYJ33" s="4"/>
      <c r="CYM33" s="4"/>
      <c r="CYN33" s="4"/>
      <c r="CYQ33" s="4"/>
      <c r="CYR33" s="4"/>
      <c r="CYU33" s="4"/>
      <c r="CYV33" s="4"/>
      <c r="CYY33" s="4"/>
      <c r="CYZ33" s="4"/>
      <c r="CZC33" s="4"/>
      <c r="CZD33" s="4"/>
      <c r="CZG33" s="4"/>
      <c r="CZH33" s="4"/>
      <c r="CZK33" s="4"/>
      <c r="CZL33" s="4"/>
      <c r="CZO33" s="4"/>
      <c r="CZP33" s="4"/>
      <c r="CZS33" s="4"/>
      <c r="CZT33" s="4"/>
      <c r="CZW33" s="4"/>
      <c r="CZX33" s="4"/>
      <c r="DAA33" s="4"/>
      <c r="DAB33" s="4"/>
      <c r="DAE33" s="4"/>
      <c r="DAF33" s="4"/>
      <c r="DAI33" s="4"/>
      <c r="DAJ33" s="4"/>
      <c r="DAM33" s="4"/>
      <c r="DAN33" s="4"/>
      <c r="DAQ33" s="4"/>
      <c r="DAR33" s="4"/>
      <c r="DAU33" s="4"/>
      <c r="DAV33" s="4"/>
      <c r="DAY33" s="4"/>
      <c r="DAZ33" s="4"/>
      <c r="DBC33" s="4"/>
      <c r="DBD33" s="4"/>
      <c r="DBG33" s="4"/>
      <c r="DBH33" s="4"/>
      <c r="DBK33" s="4"/>
      <c r="DBL33" s="4"/>
      <c r="DBO33" s="4"/>
      <c r="DBP33" s="4"/>
      <c r="DBS33" s="4"/>
      <c r="DBT33" s="4"/>
      <c r="DBW33" s="4"/>
      <c r="DBX33" s="4"/>
      <c r="DCA33" s="4"/>
      <c r="DCB33" s="4"/>
      <c r="DCE33" s="4"/>
      <c r="DCF33" s="4"/>
      <c r="DCI33" s="4"/>
      <c r="DCJ33" s="4"/>
      <c r="DCM33" s="4"/>
      <c r="DCN33" s="4"/>
      <c r="DCQ33" s="4"/>
      <c r="DCR33" s="4"/>
      <c r="DCU33" s="4"/>
      <c r="DCV33" s="4"/>
      <c r="DCY33" s="4"/>
      <c r="DCZ33" s="4"/>
      <c r="DDC33" s="4"/>
      <c r="DDD33" s="4"/>
      <c r="DDG33" s="4"/>
      <c r="DDH33" s="4"/>
      <c r="DDK33" s="4"/>
      <c r="DDL33" s="4"/>
      <c r="DDO33" s="4"/>
      <c r="DDP33" s="4"/>
      <c r="DDS33" s="4"/>
      <c r="DDT33" s="4"/>
      <c r="DDW33" s="4"/>
      <c r="DDX33" s="4"/>
      <c r="DEA33" s="4"/>
      <c r="DEB33" s="4"/>
      <c r="DEE33" s="4"/>
      <c r="DEF33" s="4"/>
      <c r="DEI33" s="4"/>
      <c r="DEJ33" s="4"/>
      <c r="DEM33" s="4"/>
      <c r="DEN33" s="4"/>
      <c r="DEQ33" s="4"/>
      <c r="DER33" s="4"/>
      <c r="DEU33" s="4"/>
      <c r="DEV33" s="4"/>
      <c r="DEY33" s="4"/>
      <c r="DEZ33" s="4"/>
      <c r="DFC33" s="4"/>
      <c r="DFD33" s="4"/>
      <c r="DFG33" s="4"/>
      <c r="DFH33" s="4"/>
      <c r="DFK33" s="4"/>
      <c r="DFL33" s="4"/>
      <c r="DFO33" s="4"/>
      <c r="DFP33" s="4"/>
      <c r="DFS33" s="4"/>
      <c r="DFT33" s="4"/>
      <c r="DFW33" s="4"/>
      <c r="DFX33" s="4"/>
      <c r="DGA33" s="4"/>
      <c r="DGB33" s="4"/>
      <c r="DGE33" s="4"/>
      <c r="DGF33" s="4"/>
      <c r="DGI33" s="4"/>
      <c r="DGJ33" s="4"/>
      <c r="DGM33" s="4"/>
      <c r="DGN33" s="4"/>
      <c r="DGQ33" s="4"/>
      <c r="DGR33" s="4"/>
      <c r="DGU33" s="4"/>
      <c r="DGV33" s="4"/>
      <c r="DGY33" s="4"/>
      <c r="DGZ33" s="4"/>
      <c r="DHC33" s="4"/>
      <c r="DHD33" s="4"/>
      <c r="DHG33" s="4"/>
      <c r="DHH33" s="4"/>
      <c r="DHK33" s="4"/>
      <c r="DHL33" s="4"/>
      <c r="DHO33" s="4"/>
      <c r="DHP33" s="4"/>
      <c r="DHS33" s="4"/>
      <c r="DHT33" s="4"/>
      <c r="DHW33" s="4"/>
      <c r="DHX33" s="4"/>
      <c r="DIA33" s="4"/>
      <c r="DIB33" s="4"/>
      <c r="DIE33" s="4"/>
      <c r="DIF33" s="4"/>
      <c r="DII33" s="4"/>
      <c r="DIJ33" s="4"/>
      <c r="DIM33" s="4"/>
      <c r="DIN33" s="4"/>
      <c r="DIQ33" s="4"/>
      <c r="DIR33" s="4"/>
      <c r="DIU33" s="4"/>
      <c r="DIV33" s="4"/>
      <c r="DIY33" s="4"/>
      <c r="DIZ33" s="4"/>
      <c r="DJC33" s="4"/>
      <c r="DJD33" s="4"/>
      <c r="DJG33" s="4"/>
      <c r="DJH33" s="4"/>
      <c r="DJK33" s="4"/>
      <c r="DJL33" s="4"/>
      <c r="DJO33" s="4"/>
      <c r="DJP33" s="4"/>
      <c r="DJS33" s="4"/>
      <c r="DJT33" s="4"/>
      <c r="DJW33" s="4"/>
      <c r="DJX33" s="4"/>
      <c r="DKA33" s="4"/>
      <c r="DKB33" s="4"/>
      <c r="DKE33" s="4"/>
      <c r="DKF33" s="4"/>
      <c r="DKI33" s="4"/>
      <c r="DKJ33" s="4"/>
      <c r="DKM33" s="4"/>
      <c r="DKN33" s="4"/>
      <c r="DKQ33" s="4"/>
      <c r="DKR33" s="4"/>
      <c r="DKU33" s="4"/>
      <c r="DKV33" s="4"/>
      <c r="DKY33" s="4"/>
      <c r="DKZ33" s="4"/>
      <c r="DLC33" s="4"/>
      <c r="DLD33" s="4"/>
      <c r="DLG33" s="4"/>
      <c r="DLH33" s="4"/>
      <c r="DLK33" s="4"/>
      <c r="DLL33" s="4"/>
      <c r="DLO33" s="4"/>
      <c r="DLP33" s="4"/>
      <c r="DLS33" s="4"/>
      <c r="DLT33" s="4"/>
      <c r="DLW33" s="4"/>
      <c r="DLX33" s="4"/>
      <c r="DMA33" s="4"/>
      <c r="DMB33" s="4"/>
      <c r="DME33" s="4"/>
      <c r="DMF33" s="4"/>
      <c r="DMI33" s="4"/>
      <c r="DMJ33" s="4"/>
      <c r="DMM33" s="4"/>
      <c r="DMN33" s="4"/>
      <c r="DMQ33" s="4"/>
      <c r="DMR33" s="4"/>
      <c r="DMU33" s="4"/>
      <c r="DMV33" s="4"/>
      <c r="DMY33" s="4"/>
      <c r="DMZ33" s="4"/>
      <c r="DNC33" s="4"/>
      <c r="DND33" s="4"/>
      <c r="DNG33" s="4"/>
      <c r="DNH33" s="4"/>
      <c r="DNK33" s="4"/>
      <c r="DNL33" s="4"/>
      <c r="DNO33" s="4"/>
      <c r="DNP33" s="4"/>
      <c r="DNS33" s="4"/>
      <c r="DNT33" s="4"/>
      <c r="DNW33" s="4"/>
      <c r="DNX33" s="4"/>
      <c r="DOA33" s="4"/>
      <c r="DOB33" s="4"/>
      <c r="DOE33" s="4"/>
      <c r="DOF33" s="4"/>
      <c r="DOI33" s="4"/>
      <c r="DOJ33" s="4"/>
      <c r="DOM33" s="4"/>
      <c r="DON33" s="4"/>
      <c r="DOQ33" s="4"/>
      <c r="DOR33" s="4"/>
      <c r="DOU33" s="4"/>
      <c r="DOV33" s="4"/>
      <c r="DOY33" s="4"/>
      <c r="DOZ33" s="4"/>
      <c r="DPC33" s="4"/>
      <c r="DPD33" s="4"/>
      <c r="DPG33" s="4"/>
      <c r="DPH33" s="4"/>
      <c r="DPK33" s="4"/>
      <c r="DPL33" s="4"/>
      <c r="DPO33" s="4"/>
      <c r="DPP33" s="4"/>
      <c r="DPS33" s="4"/>
      <c r="DPT33" s="4"/>
      <c r="DPW33" s="4"/>
      <c r="DPX33" s="4"/>
      <c r="DQA33" s="4"/>
      <c r="DQB33" s="4"/>
      <c r="DQE33" s="4"/>
      <c r="DQF33" s="4"/>
      <c r="DQI33" s="4"/>
      <c r="DQJ33" s="4"/>
      <c r="DQM33" s="4"/>
      <c r="DQN33" s="4"/>
      <c r="DQQ33" s="4"/>
      <c r="DQR33" s="4"/>
      <c r="DQU33" s="4"/>
      <c r="DQV33" s="4"/>
      <c r="DQY33" s="4"/>
      <c r="DQZ33" s="4"/>
      <c r="DRC33" s="4"/>
      <c r="DRD33" s="4"/>
      <c r="DRG33" s="4"/>
      <c r="DRH33" s="4"/>
      <c r="DRK33" s="4"/>
      <c r="DRL33" s="4"/>
      <c r="DRO33" s="4"/>
      <c r="DRP33" s="4"/>
      <c r="DRS33" s="4"/>
      <c r="DRT33" s="4"/>
      <c r="DRW33" s="4"/>
      <c r="DRX33" s="4"/>
      <c r="DSA33" s="4"/>
      <c r="DSB33" s="4"/>
      <c r="DSE33" s="4"/>
      <c r="DSF33" s="4"/>
      <c r="DSI33" s="4"/>
      <c r="DSJ33" s="4"/>
      <c r="DSM33" s="4"/>
      <c r="DSN33" s="4"/>
      <c r="DSQ33" s="4"/>
      <c r="DSR33" s="4"/>
      <c r="DSU33" s="4"/>
      <c r="DSV33" s="4"/>
      <c r="DSY33" s="4"/>
      <c r="DSZ33" s="4"/>
      <c r="DTC33" s="4"/>
      <c r="DTD33" s="4"/>
      <c r="DTG33" s="4"/>
      <c r="DTH33" s="4"/>
      <c r="DTK33" s="4"/>
      <c r="DTL33" s="4"/>
      <c r="DTO33" s="4"/>
      <c r="DTP33" s="4"/>
      <c r="DTS33" s="4"/>
      <c r="DTT33" s="4"/>
      <c r="DTW33" s="4"/>
      <c r="DTX33" s="4"/>
      <c r="DUA33" s="4"/>
      <c r="DUB33" s="4"/>
      <c r="DUE33" s="4"/>
      <c r="DUF33" s="4"/>
      <c r="DUI33" s="4"/>
      <c r="DUJ33" s="4"/>
      <c r="DUM33" s="4"/>
      <c r="DUN33" s="4"/>
      <c r="DUQ33" s="4"/>
      <c r="DUR33" s="4"/>
      <c r="DUU33" s="4"/>
      <c r="DUV33" s="4"/>
      <c r="DUY33" s="4"/>
      <c r="DUZ33" s="4"/>
      <c r="DVC33" s="4"/>
      <c r="DVD33" s="4"/>
      <c r="DVG33" s="4"/>
      <c r="DVH33" s="4"/>
      <c r="DVK33" s="4"/>
      <c r="DVL33" s="4"/>
      <c r="DVO33" s="4"/>
      <c r="DVP33" s="4"/>
      <c r="DVS33" s="4"/>
      <c r="DVT33" s="4"/>
      <c r="DVW33" s="4"/>
      <c r="DVX33" s="4"/>
      <c r="DWA33" s="4"/>
      <c r="DWB33" s="4"/>
      <c r="DWE33" s="4"/>
      <c r="DWF33" s="4"/>
      <c r="DWI33" s="4"/>
      <c r="DWJ33" s="4"/>
      <c r="DWM33" s="4"/>
      <c r="DWN33" s="4"/>
      <c r="DWQ33" s="4"/>
      <c r="DWR33" s="4"/>
      <c r="DWU33" s="4"/>
      <c r="DWV33" s="4"/>
      <c r="DWY33" s="4"/>
      <c r="DWZ33" s="4"/>
      <c r="DXC33" s="4"/>
      <c r="DXD33" s="4"/>
      <c r="DXG33" s="4"/>
      <c r="DXH33" s="4"/>
      <c r="DXK33" s="4"/>
      <c r="DXL33" s="4"/>
      <c r="DXO33" s="4"/>
      <c r="DXP33" s="4"/>
      <c r="DXS33" s="4"/>
      <c r="DXT33" s="4"/>
      <c r="DXW33" s="4"/>
      <c r="DXX33" s="4"/>
      <c r="DYA33" s="4"/>
      <c r="DYB33" s="4"/>
      <c r="DYE33" s="4"/>
      <c r="DYF33" s="4"/>
      <c r="DYI33" s="4"/>
      <c r="DYJ33" s="4"/>
      <c r="DYM33" s="4"/>
      <c r="DYN33" s="4"/>
      <c r="DYQ33" s="4"/>
      <c r="DYR33" s="4"/>
      <c r="DYU33" s="4"/>
      <c r="DYV33" s="4"/>
      <c r="DYY33" s="4"/>
      <c r="DYZ33" s="4"/>
      <c r="DZC33" s="4"/>
      <c r="DZD33" s="4"/>
      <c r="DZG33" s="4"/>
      <c r="DZH33" s="4"/>
      <c r="DZK33" s="4"/>
      <c r="DZL33" s="4"/>
      <c r="DZO33" s="4"/>
      <c r="DZP33" s="4"/>
      <c r="DZS33" s="4"/>
      <c r="DZT33" s="4"/>
      <c r="DZW33" s="4"/>
      <c r="DZX33" s="4"/>
      <c r="EAA33" s="4"/>
      <c r="EAB33" s="4"/>
      <c r="EAE33" s="4"/>
      <c r="EAF33" s="4"/>
      <c r="EAI33" s="4"/>
      <c r="EAJ33" s="4"/>
      <c r="EAM33" s="4"/>
      <c r="EAN33" s="4"/>
      <c r="EAQ33" s="4"/>
      <c r="EAR33" s="4"/>
      <c r="EAU33" s="4"/>
      <c r="EAV33" s="4"/>
      <c r="EAY33" s="4"/>
      <c r="EAZ33" s="4"/>
      <c r="EBC33" s="4"/>
      <c r="EBD33" s="4"/>
      <c r="EBG33" s="4"/>
      <c r="EBH33" s="4"/>
      <c r="EBK33" s="4"/>
      <c r="EBL33" s="4"/>
      <c r="EBO33" s="4"/>
      <c r="EBP33" s="4"/>
      <c r="EBS33" s="4"/>
      <c r="EBT33" s="4"/>
      <c r="EBW33" s="4"/>
      <c r="EBX33" s="4"/>
      <c r="ECA33" s="4"/>
      <c r="ECB33" s="4"/>
      <c r="ECE33" s="4"/>
      <c r="ECF33" s="4"/>
      <c r="ECI33" s="4"/>
      <c r="ECJ33" s="4"/>
      <c r="ECM33" s="4"/>
      <c r="ECN33" s="4"/>
      <c r="ECQ33" s="4"/>
      <c r="ECR33" s="4"/>
      <c r="ECU33" s="4"/>
      <c r="ECV33" s="4"/>
      <c r="ECY33" s="4"/>
      <c r="ECZ33" s="4"/>
      <c r="EDC33" s="4"/>
      <c r="EDD33" s="4"/>
      <c r="EDG33" s="4"/>
      <c r="EDH33" s="4"/>
      <c r="EDK33" s="4"/>
      <c r="EDL33" s="4"/>
      <c r="EDO33" s="4"/>
      <c r="EDP33" s="4"/>
      <c r="EDS33" s="4"/>
      <c r="EDT33" s="4"/>
      <c r="EDW33" s="4"/>
      <c r="EDX33" s="4"/>
      <c r="EEA33" s="4"/>
      <c r="EEB33" s="4"/>
      <c r="EEE33" s="4"/>
      <c r="EEF33" s="4"/>
      <c r="EEI33" s="4"/>
      <c r="EEJ33" s="4"/>
      <c r="EEM33" s="4"/>
      <c r="EEN33" s="4"/>
      <c r="EEQ33" s="4"/>
      <c r="EER33" s="4"/>
      <c r="EEU33" s="4"/>
      <c r="EEV33" s="4"/>
      <c r="EEY33" s="4"/>
      <c r="EEZ33" s="4"/>
      <c r="EFC33" s="4"/>
      <c r="EFD33" s="4"/>
      <c r="EFG33" s="4"/>
      <c r="EFH33" s="4"/>
      <c r="EFK33" s="4"/>
      <c r="EFL33" s="4"/>
      <c r="EFO33" s="4"/>
      <c r="EFP33" s="4"/>
      <c r="EFS33" s="4"/>
      <c r="EFT33" s="4"/>
      <c r="EFW33" s="4"/>
      <c r="EFX33" s="4"/>
      <c r="EGA33" s="4"/>
      <c r="EGB33" s="4"/>
      <c r="EGE33" s="4"/>
      <c r="EGF33" s="4"/>
      <c r="EGI33" s="4"/>
      <c r="EGJ33" s="4"/>
      <c r="EGM33" s="4"/>
      <c r="EGN33" s="4"/>
      <c r="EGQ33" s="4"/>
      <c r="EGR33" s="4"/>
      <c r="EGU33" s="4"/>
      <c r="EGV33" s="4"/>
      <c r="EGY33" s="4"/>
      <c r="EGZ33" s="4"/>
      <c r="EHC33" s="4"/>
      <c r="EHD33" s="4"/>
      <c r="EHG33" s="4"/>
      <c r="EHH33" s="4"/>
      <c r="EHK33" s="4"/>
      <c r="EHL33" s="4"/>
      <c r="EHO33" s="4"/>
      <c r="EHP33" s="4"/>
      <c r="EHS33" s="4"/>
      <c r="EHT33" s="4"/>
      <c r="EHW33" s="4"/>
      <c r="EHX33" s="4"/>
      <c r="EIA33" s="4"/>
      <c r="EIB33" s="4"/>
      <c r="EIE33" s="4"/>
      <c r="EIF33" s="4"/>
      <c r="EII33" s="4"/>
      <c r="EIJ33" s="4"/>
      <c r="EIM33" s="4"/>
      <c r="EIN33" s="4"/>
      <c r="EIQ33" s="4"/>
      <c r="EIR33" s="4"/>
      <c r="EIU33" s="4"/>
      <c r="EIV33" s="4"/>
      <c r="EIY33" s="4"/>
      <c r="EIZ33" s="4"/>
      <c r="EJC33" s="4"/>
      <c r="EJD33" s="4"/>
      <c r="EJG33" s="4"/>
      <c r="EJH33" s="4"/>
      <c r="EJK33" s="4"/>
      <c r="EJL33" s="4"/>
      <c r="EJO33" s="4"/>
      <c r="EJP33" s="4"/>
      <c r="EJS33" s="4"/>
      <c r="EJT33" s="4"/>
      <c r="EJW33" s="4"/>
      <c r="EJX33" s="4"/>
      <c r="EKA33" s="4"/>
      <c r="EKB33" s="4"/>
      <c r="EKE33" s="4"/>
      <c r="EKF33" s="4"/>
      <c r="EKI33" s="4"/>
      <c r="EKJ33" s="4"/>
      <c r="EKM33" s="4"/>
      <c r="EKN33" s="4"/>
      <c r="EKQ33" s="4"/>
      <c r="EKR33" s="4"/>
      <c r="EKU33" s="4"/>
      <c r="EKV33" s="4"/>
      <c r="EKY33" s="4"/>
      <c r="EKZ33" s="4"/>
      <c r="ELC33" s="4"/>
      <c r="ELD33" s="4"/>
      <c r="ELG33" s="4"/>
      <c r="ELH33" s="4"/>
      <c r="ELK33" s="4"/>
      <c r="ELL33" s="4"/>
      <c r="ELO33" s="4"/>
      <c r="ELP33" s="4"/>
      <c r="ELS33" s="4"/>
      <c r="ELT33" s="4"/>
      <c r="ELW33" s="4"/>
      <c r="ELX33" s="4"/>
      <c r="EMA33" s="4"/>
      <c r="EMB33" s="4"/>
      <c r="EME33" s="4"/>
      <c r="EMF33" s="4"/>
      <c r="EMI33" s="4"/>
      <c r="EMJ33" s="4"/>
      <c r="EMM33" s="4"/>
      <c r="EMN33" s="4"/>
      <c r="EMQ33" s="4"/>
      <c r="EMR33" s="4"/>
      <c r="EMU33" s="4"/>
      <c r="EMV33" s="4"/>
      <c r="EMY33" s="4"/>
      <c r="EMZ33" s="4"/>
      <c r="ENC33" s="4"/>
      <c r="END33" s="4"/>
      <c r="ENG33" s="4"/>
      <c r="ENH33" s="4"/>
      <c r="ENK33" s="4"/>
      <c r="ENL33" s="4"/>
      <c r="ENO33" s="4"/>
      <c r="ENP33" s="4"/>
      <c r="ENS33" s="4"/>
      <c r="ENT33" s="4"/>
      <c r="ENW33" s="4"/>
      <c r="ENX33" s="4"/>
      <c r="EOA33" s="4"/>
      <c r="EOB33" s="4"/>
      <c r="EOE33" s="4"/>
      <c r="EOF33" s="4"/>
      <c r="EOI33" s="4"/>
      <c r="EOJ33" s="4"/>
      <c r="EOM33" s="4"/>
      <c r="EON33" s="4"/>
      <c r="EOQ33" s="4"/>
      <c r="EOR33" s="4"/>
      <c r="EOU33" s="4"/>
      <c r="EOV33" s="4"/>
      <c r="EOY33" s="4"/>
      <c r="EOZ33" s="4"/>
      <c r="EPC33" s="4"/>
      <c r="EPD33" s="4"/>
      <c r="EPG33" s="4"/>
      <c r="EPH33" s="4"/>
      <c r="EPK33" s="4"/>
      <c r="EPL33" s="4"/>
      <c r="EPO33" s="4"/>
      <c r="EPP33" s="4"/>
      <c r="EPS33" s="4"/>
      <c r="EPT33" s="4"/>
      <c r="EPW33" s="4"/>
      <c r="EPX33" s="4"/>
      <c r="EQA33" s="4"/>
      <c r="EQB33" s="4"/>
      <c r="EQE33" s="4"/>
      <c r="EQF33" s="4"/>
      <c r="EQI33" s="4"/>
      <c r="EQJ33" s="4"/>
      <c r="EQM33" s="4"/>
      <c r="EQN33" s="4"/>
      <c r="EQQ33" s="4"/>
      <c r="EQR33" s="4"/>
      <c r="EQU33" s="4"/>
      <c r="EQV33" s="4"/>
      <c r="EQY33" s="4"/>
      <c r="EQZ33" s="4"/>
      <c r="ERC33" s="4"/>
      <c r="ERD33" s="4"/>
      <c r="ERG33" s="4"/>
      <c r="ERH33" s="4"/>
      <c r="ERK33" s="4"/>
      <c r="ERL33" s="4"/>
      <c r="ERO33" s="4"/>
      <c r="ERP33" s="4"/>
      <c r="ERS33" s="4"/>
      <c r="ERT33" s="4"/>
      <c r="ERW33" s="4"/>
      <c r="ERX33" s="4"/>
      <c r="ESA33" s="4"/>
      <c r="ESB33" s="4"/>
      <c r="ESE33" s="4"/>
      <c r="ESF33" s="4"/>
      <c r="ESI33" s="4"/>
      <c r="ESJ33" s="4"/>
      <c r="ESM33" s="4"/>
      <c r="ESN33" s="4"/>
      <c r="ESQ33" s="4"/>
      <c r="ESR33" s="4"/>
      <c r="ESU33" s="4"/>
      <c r="ESV33" s="4"/>
      <c r="ESY33" s="4"/>
      <c r="ESZ33" s="4"/>
      <c r="ETC33" s="4"/>
      <c r="ETD33" s="4"/>
      <c r="ETG33" s="4"/>
      <c r="ETH33" s="4"/>
      <c r="ETK33" s="4"/>
      <c r="ETL33" s="4"/>
      <c r="ETO33" s="4"/>
      <c r="ETP33" s="4"/>
      <c r="ETS33" s="4"/>
      <c r="ETT33" s="4"/>
      <c r="ETW33" s="4"/>
      <c r="ETX33" s="4"/>
      <c r="EUA33" s="4"/>
      <c r="EUB33" s="4"/>
      <c r="EUE33" s="4"/>
      <c r="EUF33" s="4"/>
      <c r="EUI33" s="4"/>
      <c r="EUJ33" s="4"/>
      <c r="EUM33" s="4"/>
      <c r="EUN33" s="4"/>
      <c r="EUQ33" s="4"/>
      <c r="EUR33" s="4"/>
      <c r="EUU33" s="4"/>
      <c r="EUV33" s="4"/>
      <c r="EUY33" s="4"/>
      <c r="EUZ33" s="4"/>
      <c r="EVC33" s="4"/>
      <c r="EVD33" s="4"/>
      <c r="EVG33" s="4"/>
      <c r="EVH33" s="4"/>
      <c r="EVK33" s="4"/>
      <c r="EVL33" s="4"/>
      <c r="EVO33" s="4"/>
      <c r="EVP33" s="4"/>
      <c r="EVS33" s="4"/>
      <c r="EVT33" s="4"/>
      <c r="EVW33" s="4"/>
      <c r="EVX33" s="4"/>
      <c r="EWA33" s="4"/>
      <c r="EWB33" s="4"/>
      <c r="EWE33" s="4"/>
      <c r="EWF33" s="4"/>
      <c r="EWI33" s="4"/>
      <c r="EWJ33" s="4"/>
      <c r="EWM33" s="4"/>
      <c r="EWN33" s="4"/>
      <c r="EWQ33" s="4"/>
      <c r="EWR33" s="4"/>
      <c r="EWU33" s="4"/>
      <c r="EWV33" s="4"/>
      <c r="EWY33" s="4"/>
      <c r="EWZ33" s="4"/>
      <c r="EXC33" s="4"/>
      <c r="EXD33" s="4"/>
      <c r="EXG33" s="4"/>
      <c r="EXH33" s="4"/>
      <c r="EXK33" s="4"/>
      <c r="EXL33" s="4"/>
      <c r="EXO33" s="4"/>
      <c r="EXP33" s="4"/>
      <c r="EXS33" s="4"/>
      <c r="EXT33" s="4"/>
      <c r="EXW33" s="4"/>
      <c r="EXX33" s="4"/>
      <c r="EYA33" s="4"/>
      <c r="EYB33" s="4"/>
      <c r="EYE33" s="4"/>
      <c r="EYF33" s="4"/>
      <c r="EYI33" s="4"/>
      <c r="EYJ33" s="4"/>
      <c r="EYM33" s="4"/>
      <c r="EYN33" s="4"/>
      <c r="EYQ33" s="4"/>
      <c r="EYR33" s="4"/>
      <c r="EYU33" s="4"/>
      <c r="EYV33" s="4"/>
      <c r="EYY33" s="4"/>
      <c r="EYZ33" s="4"/>
      <c r="EZC33" s="4"/>
      <c r="EZD33" s="4"/>
      <c r="EZG33" s="4"/>
      <c r="EZH33" s="4"/>
      <c r="EZK33" s="4"/>
      <c r="EZL33" s="4"/>
      <c r="EZO33" s="4"/>
      <c r="EZP33" s="4"/>
      <c r="EZS33" s="4"/>
      <c r="EZT33" s="4"/>
      <c r="EZW33" s="4"/>
      <c r="EZX33" s="4"/>
      <c r="FAA33" s="4"/>
      <c r="FAB33" s="4"/>
      <c r="FAE33" s="4"/>
      <c r="FAF33" s="4"/>
      <c r="FAI33" s="4"/>
      <c r="FAJ33" s="4"/>
      <c r="FAM33" s="4"/>
      <c r="FAN33" s="4"/>
      <c r="FAQ33" s="4"/>
      <c r="FAR33" s="4"/>
      <c r="FAU33" s="4"/>
      <c r="FAV33" s="4"/>
      <c r="FAY33" s="4"/>
      <c r="FAZ33" s="4"/>
      <c r="FBC33" s="4"/>
      <c r="FBD33" s="4"/>
      <c r="FBG33" s="4"/>
      <c r="FBH33" s="4"/>
      <c r="FBK33" s="4"/>
      <c r="FBL33" s="4"/>
      <c r="FBO33" s="4"/>
      <c r="FBP33" s="4"/>
      <c r="FBS33" s="4"/>
      <c r="FBT33" s="4"/>
      <c r="FBW33" s="4"/>
      <c r="FBX33" s="4"/>
      <c r="FCA33" s="4"/>
      <c r="FCB33" s="4"/>
      <c r="FCE33" s="4"/>
      <c r="FCF33" s="4"/>
      <c r="FCI33" s="4"/>
      <c r="FCJ33" s="4"/>
      <c r="FCM33" s="4"/>
      <c r="FCN33" s="4"/>
      <c r="FCQ33" s="4"/>
      <c r="FCR33" s="4"/>
      <c r="FCU33" s="4"/>
      <c r="FCV33" s="4"/>
      <c r="FCY33" s="4"/>
      <c r="FCZ33" s="4"/>
      <c r="FDC33" s="4"/>
      <c r="FDD33" s="4"/>
      <c r="FDG33" s="4"/>
      <c r="FDH33" s="4"/>
      <c r="FDK33" s="4"/>
      <c r="FDL33" s="4"/>
      <c r="FDO33" s="4"/>
      <c r="FDP33" s="4"/>
      <c r="FDS33" s="4"/>
      <c r="FDT33" s="4"/>
      <c r="FDW33" s="4"/>
      <c r="FDX33" s="4"/>
      <c r="FEA33" s="4"/>
      <c r="FEB33" s="4"/>
      <c r="FEE33" s="4"/>
      <c r="FEF33" s="4"/>
      <c r="FEI33" s="4"/>
      <c r="FEJ33" s="4"/>
      <c r="FEM33" s="4"/>
      <c r="FEN33" s="4"/>
      <c r="FEQ33" s="4"/>
      <c r="FER33" s="4"/>
      <c r="FEU33" s="4"/>
      <c r="FEV33" s="4"/>
      <c r="FEY33" s="4"/>
      <c r="FEZ33" s="4"/>
      <c r="FFC33" s="4"/>
      <c r="FFD33" s="4"/>
      <c r="FFG33" s="4"/>
      <c r="FFH33" s="4"/>
      <c r="FFK33" s="4"/>
      <c r="FFL33" s="4"/>
      <c r="FFO33" s="4"/>
      <c r="FFP33" s="4"/>
      <c r="FFS33" s="4"/>
      <c r="FFT33" s="4"/>
      <c r="FFW33" s="4"/>
      <c r="FFX33" s="4"/>
      <c r="FGA33" s="4"/>
      <c r="FGB33" s="4"/>
      <c r="FGE33" s="4"/>
      <c r="FGF33" s="4"/>
      <c r="FGI33" s="4"/>
      <c r="FGJ33" s="4"/>
      <c r="FGM33" s="4"/>
      <c r="FGN33" s="4"/>
      <c r="FGQ33" s="4"/>
      <c r="FGR33" s="4"/>
      <c r="FGU33" s="4"/>
      <c r="FGV33" s="4"/>
      <c r="FGY33" s="4"/>
      <c r="FGZ33" s="4"/>
      <c r="FHC33" s="4"/>
      <c r="FHD33" s="4"/>
      <c r="FHG33" s="4"/>
      <c r="FHH33" s="4"/>
      <c r="FHK33" s="4"/>
      <c r="FHL33" s="4"/>
      <c r="FHO33" s="4"/>
      <c r="FHP33" s="4"/>
      <c r="FHS33" s="4"/>
      <c r="FHT33" s="4"/>
      <c r="FHW33" s="4"/>
      <c r="FHX33" s="4"/>
      <c r="FIA33" s="4"/>
      <c r="FIB33" s="4"/>
      <c r="FIE33" s="4"/>
      <c r="FIF33" s="4"/>
      <c r="FII33" s="4"/>
      <c r="FIJ33" s="4"/>
      <c r="FIM33" s="4"/>
      <c r="FIN33" s="4"/>
      <c r="FIQ33" s="4"/>
      <c r="FIR33" s="4"/>
      <c r="FIU33" s="4"/>
      <c r="FIV33" s="4"/>
      <c r="FIY33" s="4"/>
      <c r="FIZ33" s="4"/>
      <c r="FJC33" s="4"/>
      <c r="FJD33" s="4"/>
      <c r="FJG33" s="4"/>
      <c r="FJH33" s="4"/>
      <c r="FJK33" s="4"/>
      <c r="FJL33" s="4"/>
      <c r="FJO33" s="4"/>
      <c r="FJP33" s="4"/>
      <c r="FJS33" s="4"/>
      <c r="FJT33" s="4"/>
      <c r="FJW33" s="4"/>
      <c r="FJX33" s="4"/>
      <c r="FKA33" s="4"/>
      <c r="FKB33" s="4"/>
      <c r="FKE33" s="4"/>
      <c r="FKF33" s="4"/>
      <c r="FKI33" s="4"/>
      <c r="FKJ33" s="4"/>
      <c r="FKM33" s="4"/>
      <c r="FKN33" s="4"/>
      <c r="FKQ33" s="4"/>
      <c r="FKR33" s="4"/>
      <c r="FKU33" s="4"/>
      <c r="FKV33" s="4"/>
      <c r="FKY33" s="4"/>
      <c r="FKZ33" s="4"/>
      <c r="FLC33" s="4"/>
      <c r="FLD33" s="4"/>
      <c r="FLG33" s="4"/>
      <c r="FLH33" s="4"/>
      <c r="FLK33" s="4"/>
      <c r="FLL33" s="4"/>
      <c r="FLO33" s="4"/>
      <c r="FLP33" s="4"/>
      <c r="FLS33" s="4"/>
      <c r="FLT33" s="4"/>
      <c r="FLW33" s="4"/>
      <c r="FLX33" s="4"/>
      <c r="FMA33" s="4"/>
      <c r="FMB33" s="4"/>
      <c r="FME33" s="4"/>
      <c r="FMF33" s="4"/>
      <c r="FMI33" s="4"/>
      <c r="FMJ33" s="4"/>
      <c r="FMM33" s="4"/>
      <c r="FMN33" s="4"/>
      <c r="FMQ33" s="4"/>
      <c r="FMR33" s="4"/>
      <c r="FMU33" s="4"/>
      <c r="FMV33" s="4"/>
      <c r="FMY33" s="4"/>
      <c r="FMZ33" s="4"/>
      <c r="FNC33" s="4"/>
      <c r="FND33" s="4"/>
      <c r="FNG33" s="4"/>
      <c r="FNH33" s="4"/>
      <c r="FNK33" s="4"/>
      <c r="FNL33" s="4"/>
      <c r="FNO33" s="4"/>
      <c r="FNP33" s="4"/>
      <c r="FNS33" s="4"/>
      <c r="FNT33" s="4"/>
      <c r="FNW33" s="4"/>
      <c r="FNX33" s="4"/>
      <c r="FOA33" s="4"/>
      <c r="FOB33" s="4"/>
      <c r="FOE33" s="4"/>
      <c r="FOF33" s="4"/>
      <c r="FOI33" s="4"/>
      <c r="FOJ33" s="4"/>
      <c r="FOM33" s="4"/>
      <c r="FON33" s="4"/>
      <c r="FOQ33" s="4"/>
      <c r="FOR33" s="4"/>
      <c r="FOU33" s="4"/>
      <c r="FOV33" s="4"/>
      <c r="FOY33" s="4"/>
      <c r="FOZ33" s="4"/>
      <c r="FPC33" s="4"/>
      <c r="FPD33" s="4"/>
      <c r="FPG33" s="4"/>
      <c r="FPH33" s="4"/>
      <c r="FPK33" s="4"/>
      <c r="FPL33" s="4"/>
      <c r="FPO33" s="4"/>
      <c r="FPP33" s="4"/>
      <c r="FPS33" s="4"/>
      <c r="FPT33" s="4"/>
      <c r="FPW33" s="4"/>
      <c r="FPX33" s="4"/>
      <c r="FQA33" s="4"/>
      <c r="FQB33" s="4"/>
      <c r="FQE33" s="4"/>
      <c r="FQF33" s="4"/>
      <c r="FQI33" s="4"/>
      <c r="FQJ33" s="4"/>
      <c r="FQM33" s="4"/>
      <c r="FQN33" s="4"/>
      <c r="FQQ33" s="4"/>
      <c r="FQR33" s="4"/>
      <c r="FQU33" s="4"/>
      <c r="FQV33" s="4"/>
      <c r="FQY33" s="4"/>
      <c r="FQZ33" s="4"/>
      <c r="FRC33" s="4"/>
      <c r="FRD33" s="4"/>
      <c r="FRG33" s="4"/>
      <c r="FRH33" s="4"/>
      <c r="FRK33" s="4"/>
      <c r="FRL33" s="4"/>
      <c r="FRO33" s="4"/>
      <c r="FRP33" s="4"/>
      <c r="FRS33" s="4"/>
      <c r="FRT33" s="4"/>
      <c r="FRW33" s="4"/>
      <c r="FRX33" s="4"/>
      <c r="FSA33" s="4"/>
      <c r="FSB33" s="4"/>
      <c r="FSE33" s="4"/>
      <c r="FSF33" s="4"/>
      <c r="FSI33" s="4"/>
      <c r="FSJ33" s="4"/>
      <c r="FSM33" s="4"/>
      <c r="FSN33" s="4"/>
      <c r="FSQ33" s="4"/>
      <c r="FSR33" s="4"/>
      <c r="FSU33" s="4"/>
      <c r="FSV33" s="4"/>
      <c r="FSY33" s="4"/>
      <c r="FSZ33" s="4"/>
      <c r="FTC33" s="4"/>
      <c r="FTD33" s="4"/>
      <c r="FTG33" s="4"/>
      <c r="FTH33" s="4"/>
      <c r="FTK33" s="4"/>
      <c r="FTL33" s="4"/>
      <c r="FTO33" s="4"/>
      <c r="FTP33" s="4"/>
      <c r="FTS33" s="4"/>
      <c r="FTT33" s="4"/>
      <c r="FTW33" s="4"/>
      <c r="FTX33" s="4"/>
      <c r="FUA33" s="4"/>
      <c r="FUB33" s="4"/>
      <c r="FUE33" s="4"/>
      <c r="FUF33" s="4"/>
      <c r="FUI33" s="4"/>
      <c r="FUJ33" s="4"/>
      <c r="FUM33" s="4"/>
      <c r="FUN33" s="4"/>
      <c r="FUQ33" s="4"/>
      <c r="FUR33" s="4"/>
      <c r="FUU33" s="4"/>
      <c r="FUV33" s="4"/>
      <c r="FUY33" s="4"/>
      <c r="FUZ33" s="4"/>
      <c r="FVC33" s="4"/>
      <c r="FVD33" s="4"/>
      <c r="FVG33" s="4"/>
      <c r="FVH33" s="4"/>
      <c r="FVK33" s="4"/>
      <c r="FVL33" s="4"/>
      <c r="FVO33" s="4"/>
      <c r="FVP33" s="4"/>
      <c r="FVS33" s="4"/>
      <c r="FVT33" s="4"/>
      <c r="FVW33" s="4"/>
      <c r="FVX33" s="4"/>
      <c r="FWA33" s="4"/>
      <c r="FWB33" s="4"/>
      <c r="FWE33" s="4"/>
      <c r="FWF33" s="4"/>
      <c r="FWI33" s="4"/>
      <c r="FWJ33" s="4"/>
      <c r="FWM33" s="4"/>
      <c r="FWN33" s="4"/>
      <c r="FWQ33" s="4"/>
      <c r="FWR33" s="4"/>
      <c r="FWU33" s="4"/>
      <c r="FWV33" s="4"/>
      <c r="FWY33" s="4"/>
      <c r="FWZ33" s="4"/>
      <c r="FXC33" s="4"/>
      <c r="FXD33" s="4"/>
      <c r="FXG33" s="4"/>
      <c r="FXH33" s="4"/>
      <c r="FXK33" s="4"/>
      <c r="FXL33" s="4"/>
      <c r="FXO33" s="4"/>
      <c r="FXP33" s="4"/>
      <c r="FXS33" s="4"/>
      <c r="FXT33" s="4"/>
      <c r="FXW33" s="4"/>
      <c r="FXX33" s="4"/>
      <c r="FYA33" s="4"/>
      <c r="FYB33" s="4"/>
      <c r="FYE33" s="4"/>
      <c r="FYF33" s="4"/>
      <c r="FYI33" s="4"/>
      <c r="FYJ33" s="4"/>
      <c r="FYM33" s="4"/>
      <c r="FYN33" s="4"/>
      <c r="FYQ33" s="4"/>
      <c r="FYR33" s="4"/>
      <c r="FYU33" s="4"/>
      <c r="FYV33" s="4"/>
      <c r="FYY33" s="4"/>
      <c r="FYZ33" s="4"/>
      <c r="FZC33" s="4"/>
      <c r="FZD33" s="4"/>
      <c r="FZG33" s="4"/>
      <c r="FZH33" s="4"/>
      <c r="FZK33" s="4"/>
      <c r="FZL33" s="4"/>
      <c r="FZO33" s="4"/>
      <c r="FZP33" s="4"/>
      <c r="FZS33" s="4"/>
      <c r="FZT33" s="4"/>
      <c r="FZW33" s="4"/>
      <c r="FZX33" s="4"/>
      <c r="GAA33" s="4"/>
      <c r="GAB33" s="4"/>
      <c r="GAE33" s="4"/>
      <c r="GAF33" s="4"/>
      <c r="GAI33" s="4"/>
      <c r="GAJ33" s="4"/>
      <c r="GAM33" s="4"/>
      <c r="GAN33" s="4"/>
      <c r="GAQ33" s="4"/>
      <c r="GAR33" s="4"/>
      <c r="GAU33" s="4"/>
      <c r="GAV33" s="4"/>
      <c r="GAY33" s="4"/>
      <c r="GAZ33" s="4"/>
      <c r="GBC33" s="4"/>
      <c r="GBD33" s="4"/>
      <c r="GBG33" s="4"/>
      <c r="GBH33" s="4"/>
      <c r="GBK33" s="4"/>
      <c r="GBL33" s="4"/>
      <c r="GBO33" s="4"/>
      <c r="GBP33" s="4"/>
      <c r="GBS33" s="4"/>
      <c r="GBT33" s="4"/>
      <c r="GBW33" s="4"/>
      <c r="GBX33" s="4"/>
      <c r="GCA33" s="4"/>
      <c r="GCB33" s="4"/>
      <c r="GCE33" s="4"/>
      <c r="GCF33" s="4"/>
      <c r="GCI33" s="4"/>
      <c r="GCJ33" s="4"/>
      <c r="GCM33" s="4"/>
      <c r="GCN33" s="4"/>
      <c r="GCQ33" s="4"/>
      <c r="GCR33" s="4"/>
      <c r="GCU33" s="4"/>
      <c r="GCV33" s="4"/>
      <c r="GCY33" s="4"/>
      <c r="GCZ33" s="4"/>
      <c r="GDC33" s="4"/>
      <c r="GDD33" s="4"/>
      <c r="GDG33" s="4"/>
      <c r="GDH33" s="4"/>
      <c r="GDK33" s="4"/>
      <c r="GDL33" s="4"/>
      <c r="GDO33" s="4"/>
      <c r="GDP33" s="4"/>
      <c r="GDS33" s="4"/>
      <c r="GDT33" s="4"/>
      <c r="GDW33" s="4"/>
      <c r="GDX33" s="4"/>
      <c r="GEA33" s="4"/>
      <c r="GEB33" s="4"/>
      <c r="GEE33" s="4"/>
      <c r="GEF33" s="4"/>
      <c r="GEI33" s="4"/>
      <c r="GEJ33" s="4"/>
      <c r="GEM33" s="4"/>
      <c r="GEN33" s="4"/>
      <c r="GEQ33" s="4"/>
      <c r="GER33" s="4"/>
      <c r="GEU33" s="4"/>
      <c r="GEV33" s="4"/>
      <c r="GEY33" s="4"/>
      <c r="GEZ33" s="4"/>
      <c r="GFC33" s="4"/>
      <c r="GFD33" s="4"/>
      <c r="GFG33" s="4"/>
      <c r="GFH33" s="4"/>
      <c r="GFK33" s="4"/>
      <c r="GFL33" s="4"/>
      <c r="GFO33" s="4"/>
      <c r="GFP33" s="4"/>
      <c r="GFS33" s="4"/>
      <c r="GFT33" s="4"/>
      <c r="GFW33" s="4"/>
      <c r="GFX33" s="4"/>
      <c r="GGA33" s="4"/>
      <c r="GGB33" s="4"/>
      <c r="GGE33" s="4"/>
      <c r="GGF33" s="4"/>
      <c r="GGI33" s="4"/>
      <c r="GGJ33" s="4"/>
      <c r="GGM33" s="4"/>
      <c r="GGN33" s="4"/>
      <c r="GGQ33" s="4"/>
      <c r="GGR33" s="4"/>
      <c r="GGU33" s="4"/>
      <c r="GGV33" s="4"/>
      <c r="GGY33" s="4"/>
      <c r="GGZ33" s="4"/>
      <c r="GHC33" s="4"/>
      <c r="GHD33" s="4"/>
      <c r="GHG33" s="4"/>
      <c r="GHH33" s="4"/>
      <c r="GHK33" s="4"/>
      <c r="GHL33" s="4"/>
      <c r="GHO33" s="4"/>
      <c r="GHP33" s="4"/>
      <c r="GHS33" s="4"/>
      <c r="GHT33" s="4"/>
      <c r="GHW33" s="4"/>
      <c r="GHX33" s="4"/>
      <c r="GIA33" s="4"/>
      <c r="GIB33" s="4"/>
      <c r="GIE33" s="4"/>
      <c r="GIF33" s="4"/>
      <c r="GII33" s="4"/>
      <c r="GIJ33" s="4"/>
      <c r="GIM33" s="4"/>
      <c r="GIN33" s="4"/>
      <c r="GIQ33" s="4"/>
      <c r="GIR33" s="4"/>
      <c r="GIU33" s="4"/>
      <c r="GIV33" s="4"/>
      <c r="GIY33" s="4"/>
      <c r="GIZ33" s="4"/>
      <c r="GJC33" s="4"/>
      <c r="GJD33" s="4"/>
      <c r="GJG33" s="4"/>
      <c r="GJH33" s="4"/>
      <c r="GJK33" s="4"/>
      <c r="GJL33" s="4"/>
      <c r="GJO33" s="4"/>
      <c r="GJP33" s="4"/>
      <c r="GJS33" s="4"/>
      <c r="GJT33" s="4"/>
      <c r="GJW33" s="4"/>
      <c r="GJX33" s="4"/>
      <c r="GKA33" s="4"/>
      <c r="GKB33" s="4"/>
      <c r="GKE33" s="4"/>
      <c r="GKF33" s="4"/>
      <c r="GKI33" s="4"/>
      <c r="GKJ33" s="4"/>
      <c r="GKM33" s="4"/>
      <c r="GKN33" s="4"/>
      <c r="GKQ33" s="4"/>
      <c r="GKR33" s="4"/>
      <c r="GKU33" s="4"/>
      <c r="GKV33" s="4"/>
      <c r="GKY33" s="4"/>
      <c r="GKZ33" s="4"/>
      <c r="GLC33" s="4"/>
      <c r="GLD33" s="4"/>
      <c r="GLG33" s="4"/>
      <c r="GLH33" s="4"/>
      <c r="GLK33" s="4"/>
      <c r="GLL33" s="4"/>
      <c r="GLO33" s="4"/>
      <c r="GLP33" s="4"/>
      <c r="GLS33" s="4"/>
      <c r="GLT33" s="4"/>
      <c r="GLW33" s="4"/>
      <c r="GLX33" s="4"/>
      <c r="GMA33" s="4"/>
      <c r="GMB33" s="4"/>
      <c r="GME33" s="4"/>
      <c r="GMF33" s="4"/>
      <c r="GMI33" s="4"/>
      <c r="GMJ33" s="4"/>
      <c r="GMM33" s="4"/>
      <c r="GMN33" s="4"/>
      <c r="GMQ33" s="4"/>
      <c r="GMR33" s="4"/>
      <c r="GMU33" s="4"/>
      <c r="GMV33" s="4"/>
      <c r="GMY33" s="4"/>
      <c r="GMZ33" s="4"/>
      <c r="GNC33" s="4"/>
      <c r="GND33" s="4"/>
      <c r="GNG33" s="4"/>
      <c r="GNH33" s="4"/>
      <c r="GNK33" s="4"/>
      <c r="GNL33" s="4"/>
      <c r="GNO33" s="4"/>
      <c r="GNP33" s="4"/>
      <c r="GNS33" s="4"/>
      <c r="GNT33" s="4"/>
      <c r="GNW33" s="4"/>
      <c r="GNX33" s="4"/>
      <c r="GOA33" s="4"/>
      <c r="GOB33" s="4"/>
      <c r="GOE33" s="4"/>
      <c r="GOF33" s="4"/>
      <c r="GOI33" s="4"/>
      <c r="GOJ33" s="4"/>
      <c r="GOM33" s="4"/>
      <c r="GON33" s="4"/>
      <c r="GOQ33" s="4"/>
      <c r="GOR33" s="4"/>
      <c r="GOU33" s="4"/>
      <c r="GOV33" s="4"/>
      <c r="GOY33" s="4"/>
      <c r="GOZ33" s="4"/>
      <c r="GPC33" s="4"/>
      <c r="GPD33" s="4"/>
      <c r="GPG33" s="4"/>
      <c r="GPH33" s="4"/>
      <c r="GPK33" s="4"/>
      <c r="GPL33" s="4"/>
      <c r="GPO33" s="4"/>
      <c r="GPP33" s="4"/>
      <c r="GPS33" s="4"/>
      <c r="GPT33" s="4"/>
      <c r="GPW33" s="4"/>
      <c r="GPX33" s="4"/>
      <c r="GQA33" s="4"/>
      <c r="GQB33" s="4"/>
      <c r="GQE33" s="4"/>
      <c r="GQF33" s="4"/>
      <c r="GQI33" s="4"/>
      <c r="GQJ33" s="4"/>
      <c r="GQM33" s="4"/>
      <c r="GQN33" s="4"/>
      <c r="GQQ33" s="4"/>
      <c r="GQR33" s="4"/>
      <c r="GQU33" s="4"/>
      <c r="GQV33" s="4"/>
      <c r="GQY33" s="4"/>
      <c r="GQZ33" s="4"/>
      <c r="GRC33" s="4"/>
      <c r="GRD33" s="4"/>
      <c r="GRG33" s="4"/>
      <c r="GRH33" s="4"/>
      <c r="GRK33" s="4"/>
      <c r="GRL33" s="4"/>
      <c r="GRO33" s="4"/>
      <c r="GRP33" s="4"/>
      <c r="GRS33" s="4"/>
      <c r="GRT33" s="4"/>
      <c r="GRW33" s="4"/>
      <c r="GRX33" s="4"/>
      <c r="GSA33" s="4"/>
      <c r="GSB33" s="4"/>
      <c r="GSE33" s="4"/>
      <c r="GSF33" s="4"/>
      <c r="GSI33" s="4"/>
      <c r="GSJ33" s="4"/>
      <c r="GSM33" s="4"/>
      <c r="GSN33" s="4"/>
      <c r="GSQ33" s="4"/>
      <c r="GSR33" s="4"/>
      <c r="GSU33" s="4"/>
      <c r="GSV33" s="4"/>
      <c r="GSY33" s="4"/>
      <c r="GSZ33" s="4"/>
      <c r="GTC33" s="4"/>
      <c r="GTD33" s="4"/>
      <c r="GTG33" s="4"/>
      <c r="GTH33" s="4"/>
      <c r="GTK33" s="4"/>
      <c r="GTL33" s="4"/>
      <c r="GTO33" s="4"/>
      <c r="GTP33" s="4"/>
      <c r="GTS33" s="4"/>
      <c r="GTT33" s="4"/>
      <c r="GTW33" s="4"/>
      <c r="GTX33" s="4"/>
      <c r="GUA33" s="4"/>
      <c r="GUB33" s="4"/>
      <c r="GUE33" s="4"/>
      <c r="GUF33" s="4"/>
      <c r="GUI33" s="4"/>
      <c r="GUJ33" s="4"/>
      <c r="GUM33" s="4"/>
      <c r="GUN33" s="4"/>
      <c r="GUQ33" s="4"/>
      <c r="GUR33" s="4"/>
      <c r="GUU33" s="4"/>
      <c r="GUV33" s="4"/>
      <c r="GUY33" s="4"/>
      <c r="GUZ33" s="4"/>
      <c r="GVC33" s="4"/>
      <c r="GVD33" s="4"/>
      <c r="GVG33" s="4"/>
      <c r="GVH33" s="4"/>
      <c r="GVK33" s="4"/>
      <c r="GVL33" s="4"/>
      <c r="GVO33" s="4"/>
      <c r="GVP33" s="4"/>
      <c r="GVS33" s="4"/>
      <c r="GVT33" s="4"/>
      <c r="GVW33" s="4"/>
      <c r="GVX33" s="4"/>
      <c r="GWA33" s="4"/>
      <c r="GWB33" s="4"/>
      <c r="GWE33" s="4"/>
      <c r="GWF33" s="4"/>
      <c r="GWI33" s="4"/>
      <c r="GWJ33" s="4"/>
      <c r="GWM33" s="4"/>
      <c r="GWN33" s="4"/>
      <c r="GWQ33" s="4"/>
      <c r="GWR33" s="4"/>
      <c r="GWU33" s="4"/>
      <c r="GWV33" s="4"/>
      <c r="GWY33" s="4"/>
      <c r="GWZ33" s="4"/>
      <c r="GXC33" s="4"/>
      <c r="GXD33" s="4"/>
      <c r="GXG33" s="4"/>
      <c r="GXH33" s="4"/>
      <c r="GXK33" s="4"/>
      <c r="GXL33" s="4"/>
      <c r="GXO33" s="4"/>
      <c r="GXP33" s="4"/>
      <c r="GXS33" s="4"/>
      <c r="GXT33" s="4"/>
      <c r="GXW33" s="4"/>
      <c r="GXX33" s="4"/>
      <c r="GYA33" s="4"/>
      <c r="GYB33" s="4"/>
      <c r="GYE33" s="4"/>
      <c r="GYF33" s="4"/>
      <c r="GYI33" s="4"/>
      <c r="GYJ33" s="4"/>
      <c r="GYM33" s="4"/>
      <c r="GYN33" s="4"/>
      <c r="GYQ33" s="4"/>
      <c r="GYR33" s="4"/>
      <c r="GYU33" s="4"/>
      <c r="GYV33" s="4"/>
      <c r="GYY33" s="4"/>
      <c r="GYZ33" s="4"/>
      <c r="GZC33" s="4"/>
      <c r="GZD33" s="4"/>
      <c r="GZG33" s="4"/>
      <c r="GZH33" s="4"/>
      <c r="GZK33" s="4"/>
      <c r="GZL33" s="4"/>
      <c r="GZO33" s="4"/>
      <c r="GZP33" s="4"/>
      <c r="GZS33" s="4"/>
      <c r="GZT33" s="4"/>
      <c r="GZW33" s="4"/>
      <c r="GZX33" s="4"/>
      <c r="HAA33" s="4"/>
      <c r="HAB33" s="4"/>
      <c r="HAE33" s="4"/>
      <c r="HAF33" s="4"/>
      <c r="HAI33" s="4"/>
      <c r="HAJ33" s="4"/>
      <c r="HAM33" s="4"/>
      <c r="HAN33" s="4"/>
      <c r="HAQ33" s="4"/>
      <c r="HAR33" s="4"/>
      <c r="HAU33" s="4"/>
      <c r="HAV33" s="4"/>
      <c r="HAY33" s="4"/>
      <c r="HAZ33" s="4"/>
      <c r="HBC33" s="4"/>
      <c r="HBD33" s="4"/>
      <c r="HBG33" s="4"/>
      <c r="HBH33" s="4"/>
      <c r="HBK33" s="4"/>
      <c r="HBL33" s="4"/>
      <c r="HBO33" s="4"/>
      <c r="HBP33" s="4"/>
      <c r="HBS33" s="4"/>
      <c r="HBT33" s="4"/>
      <c r="HBW33" s="4"/>
      <c r="HBX33" s="4"/>
      <c r="HCA33" s="4"/>
      <c r="HCB33" s="4"/>
      <c r="HCE33" s="4"/>
      <c r="HCF33" s="4"/>
      <c r="HCI33" s="4"/>
      <c r="HCJ33" s="4"/>
      <c r="HCM33" s="4"/>
      <c r="HCN33" s="4"/>
      <c r="HCQ33" s="4"/>
      <c r="HCR33" s="4"/>
      <c r="HCU33" s="4"/>
      <c r="HCV33" s="4"/>
      <c r="HCY33" s="4"/>
      <c r="HCZ33" s="4"/>
      <c r="HDC33" s="4"/>
      <c r="HDD33" s="4"/>
      <c r="HDG33" s="4"/>
      <c r="HDH33" s="4"/>
      <c r="HDK33" s="4"/>
      <c r="HDL33" s="4"/>
      <c r="HDO33" s="4"/>
      <c r="HDP33" s="4"/>
      <c r="HDS33" s="4"/>
      <c r="HDT33" s="4"/>
      <c r="HDW33" s="4"/>
      <c r="HDX33" s="4"/>
      <c r="HEA33" s="4"/>
      <c r="HEB33" s="4"/>
      <c r="HEE33" s="4"/>
      <c r="HEF33" s="4"/>
      <c r="HEI33" s="4"/>
      <c r="HEJ33" s="4"/>
      <c r="HEM33" s="4"/>
      <c r="HEN33" s="4"/>
      <c r="HEQ33" s="4"/>
      <c r="HER33" s="4"/>
      <c r="HEU33" s="4"/>
      <c r="HEV33" s="4"/>
      <c r="HEY33" s="4"/>
      <c r="HEZ33" s="4"/>
      <c r="HFC33" s="4"/>
      <c r="HFD33" s="4"/>
      <c r="HFG33" s="4"/>
      <c r="HFH33" s="4"/>
      <c r="HFK33" s="4"/>
      <c r="HFL33" s="4"/>
      <c r="HFO33" s="4"/>
      <c r="HFP33" s="4"/>
      <c r="HFS33" s="4"/>
      <c r="HFT33" s="4"/>
      <c r="HFW33" s="4"/>
      <c r="HFX33" s="4"/>
      <c r="HGA33" s="4"/>
      <c r="HGB33" s="4"/>
      <c r="HGE33" s="4"/>
      <c r="HGF33" s="4"/>
      <c r="HGI33" s="4"/>
      <c r="HGJ33" s="4"/>
      <c r="HGM33" s="4"/>
      <c r="HGN33" s="4"/>
      <c r="HGQ33" s="4"/>
      <c r="HGR33" s="4"/>
      <c r="HGU33" s="4"/>
      <c r="HGV33" s="4"/>
      <c r="HGY33" s="4"/>
      <c r="HGZ33" s="4"/>
      <c r="HHC33" s="4"/>
      <c r="HHD33" s="4"/>
      <c r="HHG33" s="4"/>
      <c r="HHH33" s="4"/>
      <c r="HHK33" s="4"/>
      <c r="HHL33" s="4"/>
      <c r="HHO33" s="4"/>
      <c r="HHP33" s="4"/>
      <c r="HHS33" s="4"/>
      <c r="HHT33" s="4"/>
      <c r="HHW33" s="4"/>
      <c r="HHX33" s="4"/>
      <c r="HIA33" s="4"/>
      <c r="HIB33" s="4"/>
      <c r="HIE33" s="4"/>
      <c r="HIF33" s="4"/>
      <c r="HII33" s="4"/>
      <c r="HIJ33" s="4"/>
      <c r="HIM33" s="4"/>
      <c r="HIN33" s="4"/>
      <c r="HIQ33" s="4"/>
      <c r="HIR33" s="4"/>
      <c r="HIU33" s="4"/>
      <c r="HIV33" s="4"/>
      <c r="HIY33" s="4"/>
      <c r="HIZ33" s="4"/>
      <c r="HJC33" s="4"/>
      <c r="HJD33" s="4"/>
      <c r="HJG33" s="4"/>
      <c r="HJH33" s="4"/>
      <c r="HJK33" s="4"/>
      <c r="HJL33" s="4"/>
      <c r="HJO33" s="4"/>
      <c r="HJP33" s="4"/>
      <c r="HJS33" s="4"/>
      <c r="HJT33" s="4"/>
      <c r="HJW33" s="4"/>
      <c r="HJX33" s="4"/>
      <c r="HKA33" s="4"/>
      <c r="HKB33" s="4"/>
      <c r="HKE33" s="4"/>
      <c r="HKF33" s="4"/>
      <c r="HKI33" s="4"/>
      <c r="HKJ33" s="4"/>
      <c r="HKM33" s="4"/>
      <c r="HKN33" s="4"/>
      <c r="HKQ33" s="4"/>
      <c r="HKR33" s="4"/>
      <c r="HKU33" s="4"/>
      <c r="HKV33" s="4"/>
      <c r="HKY33" s="4"/>
      <c r="HKZ33" s="4"/>
      <c r="HLC33" s="4"/>
      <c r="HLD33" s="4"/>
      <c r="HLG33" s="4"/>
      <c r="HLH33" s="4"/>
      <c r="HLK33" s="4"/>
      <c r="HLL33" s="4"/>
      <c r="HLO33" s="4"/>
      <c r="HLP33" s="4"/>
      <c r="HLS33" s="4"/>
      <c r="HLT33" s="4"/>
      <c r="HLW33" s="4"/>
      <c r="HLX33" s="4"/>
      <c r="HMA33" s="4"/>
      <c r="HMB33" s="4"/>
      <c r="HME33" s="4"/>
      <c r="HMF33" s="4"/>
      <c r="HMI33" s="4"/>
      <c r="HMJ33" s="4"/>
      <c r="HMM33" s="4"/>
      <c r="HMN33" s="4"/>
      <c r="HMQ33" s="4"/>
      <c r="HMR33" s="4"/>
      <c r="HMU33" s="4"/>
      <c r="HMV33" s="4"/>
      <c r="HMY33" s="4"/>
      <c r="HMZ33" s="4"/>
      <c r="HNC33" s="4"/>
      <c r="HND33" s="4"/>
      <c r="HNG33" s="4"/>
      <c r="HNH33" s="4"/>
      <c r="HNK33" s="4"/>
      <c r="HNL33" s="4"/>
      <c r="HNO33" s="4"/>
      <c r="HNP33" s="4"/>
      <c r="HNS33" s="4"/>
      <c r="HNT33" s="4"/>
      <c r="HNW33" s="4"/>
      <c r="HNX33" s="4"/>
      <c r="HOA33" s="4"/>
      <c r="HOB33" s="4"/>
      <c r="HOE33" s="4"/>
      <c r="HOF33" s="4"/>
      <c r="HOI33" s="4"/>
      <c r="HOJ33" s="4"/>
      <c r="HOM33" s="4"/>
      <c r="HON33" s="4"/>
      <c r="HOQ33" s="4"/>
      <c r="HOR33" s="4"/>
      <c r="HOU33" s="4"/>
      <c r="HOV33" s="4"/>
      <c r="HOY33" s="4"/>
      <c r="HOZ33" s="4"/>
      <c r="HPC33" s="4"/>
      <c r="HPD33" s="4"/>
      <c r="HPG33" s="4"/>
      <c r="HPH33" s="4"/>
      <c r="HPK33" s="4"/>
      <c r="HPL33" s="4"/>
      <c r="HPO33" s="4"/>
      <c r="HPP33" s="4"/>
      <c r="HPS33" s="4"/>
      <c r="HPT33" s="4"/>
      <c r="HPW33" s="4"/>
      <c r="HPX33" s="4"/>
      <c r="HQA33" s="4"/>
      <c r="HQB33" s="4"/>
      <c r="HQE33" s="4"/>
      <c r="HQF33" s="4"/>
      <c r="HQI33" s="4"/>
      <c r="HQJ33" s="4"/>
      <c r="HQM33" s="4"/>
      <c r="HQN33" s="4"/>
      <c r="HQQ33" s="4"/>
      <c r="HQR33" s="4"/>
      <c r="HQU33" s="4"/>
      <c r="HQV33" s="4"/>
      <c r="HQY33" s="4"/>
      <c r="HQZ33" s="4"/>
      <c r="HRC33" s="4"/>
      <c r="HRD33" s="4"/>
      <c r="HRG33" s="4"/>
      <c r="HRH33" s="4"/>
      <c r="HRK33" s="4"/>
      <c r="HRL33" s="4"/>
      <c r="HRO33" s="4"/>
      <c r="HRP33" s="4"/>
      <c r="HRS33" s="4"/>
      <c r="HRT33" s="4"/>
      <c r="HRW33" s="4"/>
      <c r="HRX33" s="4"/>
      <c r="HSA33" s="4"/>
      <c r="HSB33" s="4"/>
      <c r="HSE33" s="4"/>
      <c r="HSF33" s="4"/>
      <c r="HSI33" s="4"/>
      <c r="HSJ33" s="4"/>
      <c r="HSM33" s="4"/>
      <c r="HSN33" s="4"/>
      <c r="HSQ33" s="4"/>
      <c r="HSR33" s="4"/>
      <c r="HSU33" s="4"/>
      <c r="HSV33" s="4"/>
      <c r="HSY33" s="4"/>
      <c r="HSZ33" s="4"/>
      <c r="HTC33" s="4"/>
      <c r="HTD33" s="4"/>
      <c r="HTG33" s="4"/>
      <c r="HTH33" s="4"/>
      <c r="HTK33" s="4"/>
      <c r="HTL33" s="4"/>
      <c r="HTO33" s="4"/>
      <c r="HTP33" s="4"/>
      <c r="HTS33" s="4"/>
      <c r="HTT33" s="4"/>
      <c r="HTW33" s="4"/>
      <c r="HTX33" s="4"/>
      <c r="HUA33" s="4"/>
      <c r="HUB33" s="4"/>
      <c r="HUE33" s="4"/>
      <c r="HUF33" s="4"/>
      <c r="HUI33" s="4"/>
      <c r="HUJ33" s="4"/>
      <c r="HUM33" s="4"/>
      <c r="HUN33" s="4"/>
      <c r="HUQ33" s="4"/>
      <c r="HUR33" s="4"/>
      <c r="HUU33" s="4"/>
      <c r="HUV33" s="4"/>
      <c r="HUY33" s="4"/>
      <c r="HUZ33" s="4"/>
      <c r="HVC33" s="4"/>
      <c r="HVD33" s="4"/>
      <c r="HVG33" s="4"/>
      <c r="HVH33" s="4"/>
      <c r="HVK33" s="4"/>
      <c r="HVL33" s="4"/>
      <c r="HVO33" s="4"/>
      <c r="HVP33" s="4"/>
      <c r="HVS33" s="4"/>
      <c r="HVT33" s="4"/>
      <c r="HVW33" s="4"/>
      <c r="HVX33" s="4"/>
      <c r="HWA33" s="4"/>
      <c r="HWB33" s="4"/>
      <c r="HWE33" s="4"/>
      <c r="HWF33" s="4"/>
      <c r="HWI33" s="4"/>
      <c r="HWJ33" s="4"/>
      <c r="HWM33" s="4"/>
      <c r="HWN33" s="4"/>
      <c r="HWQ33" s="4"/>
      <c r="HWR33" s="4"/>
      <c r="HWU33" s="4"/>
      <c r="HWV33" s="4"/>
      <c r="HWY33" s="4"/>
      <c r="HWZ33" s="4"/>
      <c r="HXC33" s="4"/>
      <c r="HXD33" s="4"/>
      <c r="HXG33" s="4"/>
      <c r="HXH33" s="4"/>
      <c r="HXK33" s="4"/>
      <c r="HXL33" s="4"/>
      <c r="HXO33" s="4"/>
      <c r="HXP33" s="4"/>
      <c r="HXS33" s="4"/>
      <c r="HXT33" s="4"/>
      <c r="HXW33" s="4"/>
      <c r="HXX33" s="4"/>
      <c r="HYA33" s="4"/>
      <c r="HYB33" s="4"/>
      <c r="HYE33" s="4"/>
      <c r="HYF33" s="4"/>
      <c r="HYI33" s="4"/>
      <c r="HYJ33" s="4"/>
      <c r="HYM33" s="4"/>
      <c r="HYN33" s="4"/>
      <c r="HYQ33" s="4"/>
      <c r="HYR33" s="4"/>
      <c r="HYU33" s="4"/>
      <c r="HYV33" s="4"/>
      <c r="HYY33" s="4"/>
      <c r="HYZ33" s="4"/>
      <c r="HZC33" s="4"/>
      <c r="HZD33" s="4"/>
      <c r="HZG33" s="4"/>
      <c r="HZH33" s="4"/>
      <c r="HZK33" s="4"/>
      <c r="HZL33" s="4"/>
      <c r="HZO33" s="4"/>
      <c r="HZP33" s="4"/>
      <c r="HZS33" s="4"/>
      <c r="HZT33" s="4"/>
      <c r="HZW33" s="4"/>
      <c r="HZX33" s="4"/>
      <c r="IAA33" s="4"/>
      <c r="IAB33" s="4"/>
      <c r="IAE33" s="4"/>
      <c r="IAF33" s="4"/>
      <c r="IAI33" s="4"/>
      <c r="IAJ33" s="4"/>
      <c r="IAM33" s="4"/>
      <c r="IAN33" s="4"/>
      <c r="IAQ33" s="4"/>
      <c r="IAR33" s="4"/>
      <c r="IAU33" s="4"/>
      <c r="IAV33" s="4"/>
      <c r="IAY33" s="4"/>
      <c r="IAZ33" s="4"/>
      <c r="IBC33" s="4"/>
      <c r="IBD33" s="4"/>
      <c r="IBG33" s="4"/>
      <c r="IBH33" s="4"/>
      <c r="IBK33" s="4"/>
      <c r="IBL33" s="4"/>
      <c r="IBO33" s="4"/>
      <c r="IBP33" s="4"/>
      <c r="IBS33" s="4"/>
      <c r="IBT33" s="4"/>
      <c r="IBW33" s="4"/>
      <c r="IBX33" s="4"/>
      <c r="ICA33" s="4"/>
      <c r="ICB33" s="4"/>
      <c r="ICE33" s="4"/>
      <c r="ICF33" s="4"/>
      <c r="ICI33" s="4"/>
      <c r="ICJ33" s="4"/>
      <c r="ICM33" s="4"/>
      <c r="ICN33" s="4"/>
      <c r="ICQ33" s="4"/>
      <c r="ICR33" s="4"/>
      <c r="ICU33" s="4"/>
      <c r="ICV33" s="4"/>
      <c r="ICY33" s="4"/>
      <c r="ICZ33" s="4"/>
      <c r="IDC33" s="4"/>
      <c r="IDD33" s="4"/>
      <c r="IDG33" s="4"/>
      <c r="IDH33" s="4"/>
      <c r="IDK33" s="4"/>
      <c r="IDL33" s="4"/>
      <c r="IDO33" s="4"/>
      <c r="IDP33" s="4"/>
      <c r="IDS33" s="4"/>
      <c r="IDT33" s="4"/>
      <c r="IDW33" s="4"/>
      <c r="IDX33" s="4"/>
      <c r="IEA33" s="4"/>
      <c r="IEB33" s="4"/>
      <c r="IEE33" s="4"/>
      <c r="IEF33" s="4"/>
      <c r="IEI33" s="4"/>
      <c r="IEJ33" s="4"/>
      <c r="IEM33" s="4"/>
      <c r="IEN33" s="4"/>
      <c r="IEQ33" s="4"/>
      <c r="IER33" s="4"/>
      <c r="IEU33" s="4"/>
      <c r="IEV33" s="4"/>
      <c r="IEY33" s="4"/>
      <c r="IEZ33" s="4"/>
      <c r="IFC33" s="4"/>
      <c r="IFD33" s="4"/>
      <c r="IFG33" s="4"/>
      <c r="IFH33" s="4"/>
      <c r="IFK33" s="4"/>
      <c r="IFL33" s="4"/>
      <c r="IFO33" s="4"/>
      <c r="IFP33" s="4"/>
      <c r="IFS33" s="4"/>
      <c r="IFT33" s="4"/>
      <c r="IFW33" s="4"/>
      <c r="IFX33" s="4"/>
      <c r="IGA33" s="4"/>
      <c r="IGB33" s="4"/>
      <c r="IGE33" s="4"/>
      <c r="IGF33" s="4"/>
      <c r="IGI33" s="4"/>
      <c r="IGJ33" s="4"/>
      <c r="IGM33" s="4"/>
      <c r="IGN33" s="4"/>
      <c r="IGQ33" s="4"/>
      <c r="IGR33" s="4"/>
      <c r="IGU33" s="4"/>
      <c r="IGV33" s="4"/>
      <c r="IGY33" s="4"/>
      <c r="IGZ33" s="4"/>
      <c r="IHC33" s="4"/>
      <c r="IHD33" s="4"/>
      <c r="IHG33" s="4"/>
      <c r="IHH33" s="4"/>
      <c r="IHK33" s="4"/>
      <c r="IHL33" s="4"/>
      <c r="IHO33" s="4"/>
      <c r="IHP33" s="4"/>
      <c r="IHS33" s="4"/>
      <c r="IHT33" s="4"/>
      <c r="IHW33" s="4"/>
      <c r="IHX33" s="4"/>
      <c r="IIA33" s="4"/>
      <c r="IIB33" s="4"/>
      <c r="IIE33" s="4"/>
      <c r="IIF33" s="4"/>
      <c r="III33" s="4"/>
      <c r="IIJ33" s="4"/>
      <c r="IIM33" s="4"/>
      <c r="IIN33" s="4"/>
      <c r="IIQ33" s="4"/>
      <c r="IIR33" s="4"/>
      <c r="IIU33" s="4"/>
      <c r="IIV33" s="4"/>
      <c r="IIY33" s="4"/>
      <c r="IIZ33" s="4"/>
      <c r="IJC33" s="4"/>
      <c r="IJD33" s="4"/>
      <c r="IJG33" s="4"/>
      <c r="IJH33" s="4"/>
      <c r="IJK33" s="4"/>
      <c r="IJL33" s="4"/>
      <c r="IJO33" s="4"/>
      <c r="IJP33" s="4"/>
      <c r="IJS33" s="4"/>
      <c r="IJT33" s="4"/>
      <c r="IJW33" s="4"/>
      <c r="IJX33" s="4"/>
      <c r="IKA33" s="4"/>
      <c r="IKB33" s="4"/>
      <c r="IKE33" s="4"/>
      <c r="IKF33" s="4"/>
      <c r="IKI33" s="4"/>
      <c r="IKJ33" s="4"/>
      <c r="IKM33" s="4"/>
      <c r="IKN33" s="4"/>
      <c r="IKQ33" s="4"/>
      <c r="IKR33" s="4"/>
      <c r="IKU33" s="4"/>
      <c r="IKV33" s="4"/>
      <c r="IKY33" s="4"/>
      <c r="IKZ33" s="4"/>
      <c r="ILC33" s="4"/>
      <c r="ILD33" s="4"/>
      <c r="ILG33" s="4"/>
      <c r="ILH33" s="4"/>
      <c r="ILK33" s="4"/>
      <c r="ILL33" s="4"/>
      <c r="ILO33" s="4"/>
      <c r="ILP33" s="4"/>
      <c r="ILS33" s="4"/>
      <c r="ILT33" s="4"/>
      <c r="ILW33" s="4"/>
      <c r="ILX33" s="4"/>
      <c r="IMA33" s="4"/>
      <c r="IMB33" s="4"/>
      <c r="IME33" s="4"/>
      <c r="IMF33" s="4"/>
      <c r="IMI33" s="4"/>
      <c r="IMJ33" s="4"/>
      <c r="IMM33" s="4"/>
      <c r="IMN33" s="4"/>
      <c r="IMQ33" s="4"/>
      <c r="IMR33" s="4"/>
      <c r="IMU33" s="4"/>
      <c r="IMV33" s="4"/>
      <c r="IMY33" s="4"/>
      <c r="IMZ33" s="4"/>
      <c r="INC33" s="4"/>
      <c r="IND33" s="4"/>
      <c r="ING33" s="4"/>
      <c r="INH33" s="4"/>
      <c r="INK33" s="4"/>
      <c r="INL33" s="4"/>
      <c r="INO33" s="4"/>
      <c r="INP33" s="4"/>
      <c r="INS33" s="4"/>
      <c r="INT33" s="4"/>
      <c r="INW33" s="4"/>
      <c r="INX33" s="4"/>
      <c r="IOA33" s="4"/>
      <c r="IOB33" s="4"/>
      <c r="IOE33" s="4"/>
      <c r="IOF33" s="4"/>
      <c r="IOI33" s="4"/>
      <c r="IOJ33" s="4"/>
      <c r="IOM33" s="4"/>
      <c r="ION33" s="4"/>
      <c r="IOQ33" s="4"/>
      <c r="IOR33" s="4"/>
      <c r="IOU33" s="4"/>
      <c r="IOV33" s="4"/>
      <c r="IOY33" s="4"/>
      <c r="IOZ33" s="4"/>
      <c r="IPC33" s="4"/>
      <c r="IPD33" s="4"/>
      <c r="IPG33" s="4"/>
      <c r="IPH33" s="4"/>
      <c r="IPK33" s="4"/>
      <c r="IPL33" s="4"/>
      <c r="IPO33" s="4"/>
      <c r="IPP33" s="4"/>
      <c r="IPS33" s="4"/>
      <c r="IPT33" s="4"/>
      <c r="IPW33" s="4"/>
      <c r="IPX33" s="4"/>
      <c r="IQA33" s="4"/>
      <c r="IQB33" s="4"/>
      <c r="IQE33" s="4"/>
      <c r="IQF33" s="4"/>
      <c r="IQI33" s="4"/>
      <c r="IQJ33" s="4"/>
      <c r="IQM33" s="4"/>
      <c r="IQN33" s="4"/>
      <c r="IQQ33" s="4"/>
      <c r="IQR33" s="4"/>
      <c r="IQU33" s="4"/>
      <c r="IQV33" s="4"/>
      <c r="IQY33" s="4"/>
      <c r="IQZ33" s="4"/>
      <c r="IRC33" s="4"/>
      <c r="IRD33" s="4"/>
      <c r="IRG33" s="4"/>
      <c r="IRH33" s="4"/>
      <c r="IRK33" s="4"/>
      <c r="IRL33" s="4"/>
      <c r="IRO33" s="4"/>
      <c r="IRP33" s="4"/>
      <c r="IRS33" s="4"/>
      <c r="IRT33" s="4"/>
      <c r="IRW33" s="4"/>
      <c r="IRX33" s="4"/>
      <c r="ISA33" s="4"/>
      <c r="ISB33" s="4"/>
      <c r="ISE33" s="4"/>
      <c r="ISF33" s="4"/>
      <c r="ISI33" s="4"/>
      <c r="ISJ33" s="4"/>
      <c r="ISM33" s="4"/>
      <c r="ISN33" s="4"/>
      <c r="ISQ33" s="4"/>
      <c r="ISR33" s="4"/>
      <c r="ISU33" s="4"/>
      <c r="ISV33" s="4"/>
      <c r="ISY33" s="4"/>
      <c r="ISZ33" s="4"/>
      <c r="ITC33" s="4"/>
      <c r="ITD33" s="4"/>
      <c r="ITG33" s="4"/>
      <c r="ITH33" s="4"/>
      <c r="ITK33" s="4"/>
      <c r="ITL33" s="4"/>
      <c r="ITO33" s="4"/>
      <c r="ITP33" s="4"/>
      <c r="ITS33" s="4"/>
      <c r="ITT33" s="4"/>
      <c r="ITW33" s="4"/>
      <c r="ITX33" s="4"/>
      <c r="IUA33" s="4"/>
      <c r="IUB33" s="4"/>
      <c r="IUE33" s="4"/>
      <c r="IUF33" s="4"/>
      <c r="IUI33" s="4"/>
      <c r="IUJ33" s="4"/>
      <c r="IUM33" s="4"/>
      <c r="IUN33" s="4"/>
      <c r="IUQ33" s="4"/>
      <c r="IUR33" s="4"/>
      <c r="IUU33" s="4"/>
      <c r="IUV33" s="4"/>
      <c r="IUY33" s="4"/>
      <c r="IUZ33" s="4"/>
      <c r="IVC33" s="4"/>
      <c r="IVD33" s="4"/>
      <c r="IVG33" s="4"/>
      <c r="IVH33" s="4"/>
      <c r="IVK33" s="4"/>
      <c r="IVL33" s="4"/>
      <c r="IVO33" s="4"/>
      <c r="IVP33" s="4"/>
      <c r="IVS33" s="4"/>
      <c r="IVT33" s="4"/>
      <c r="IVW33" s="4"/>
      <c r="IVX33" s="4"/>
      <c r="IWA33" s="4"/>
      <c r="IWB33" s="4"/>
      <c r="IWE33" s="4"/>
      <c r="IWF33" s="4"/>
      <c r="IWI33" s="4"/>
      <c r="IWJ33" s="4"/>
      <c r="IWM33" s="4"/>
      <c r="IWN33" s="4"/>
      <c r="IWQ33" s="4"/>
      <c r="IWR33" s="4"/>
      <c r="IWU33" s="4"/>
      <c r="IWV33" s="4"/>
      <c r="IWY33" s="4"/>
      <c r="IWZ33" s="4"/>
      <c r="IXC33" s="4"/>
      <c r="IXD33" s="4"/>
      <c r="IXG33" s="4"/>
      <c r="IXH33" s="4"/>
      <c r="IXK33" s="4"/>
      <c r="IXL33" s="4"/>
      <c r="IXO33" s="4"/>
      <c r="IXP33" s="4"/>
      <c r="IXS33" s="4"/>
      <c r="IXT33" s="4"/>
      <c r="IXW33" s="4"/>
      <c r="IXX33" s="4"/>
      <c r="IYA33" s="4"/>
      <c r="IYB33" s="4"/>
      <c r="IYE33" s="4"/>
      <c r="IYF33" s="4"/>
      <c r="IYI33" s="4"/>
      <c r="IYJ33" s="4"/>
      <c r="IYM33" s="4"/>
      <c r="IYN33" s="4"/>
      <c r="IYQ33" s="4"/>
      <c r="IYR33" s="4"/>
      <c r="IYU33" s="4"/>
      <c r="IYV33" s="4"/>
      <c r="IYY33" s="4"/>
      <c r="IYZ33" s="4"/>
      <c r="IZC33" s="4"/>
      <c r="IZD33" s="4"/>
      <c r="IZG33" s="4"/>
      <c r="IZH33" s="4"/>
      <c r="IZK33" s="4"/>
      <c r="IZL33" s="4"/>
      <c r="IZO33" s="4"/>
      <c r="IZP33" s="4"/>
      <c r="IZS33" s="4"/>
      <c r="IZT33" s="4"/>
      <c r="IZW33" s="4"/>
      <c r="IZX33" s="4"/>
      <c r="JAA33" s="4"/>
      <c r="JAB33" s="4"/>
      <c r="JAE33" s="4"/>
      <c r="JAF33" s="4"/>
      <c r="JAI33" s="4"/>
      <c r="JAJ33" s="4"/>
      <c r="JAM33" s="4"/>
      <c r="JAN33" s="4"/>
      <c r="JAQ33" s="4"/>
      <c r="JAR33" s="4"/>
      <c r="JAU33" s="4"/>
      <c r="JAV33" s="4"/>
      <c r="JAY33" s="4"/>
      <c r="JAZ33" s="4"/>
      <c r="JBC33" s="4"/>
      <c r="JBD33" s="4"/>
      <c r="JBG33" s="4"/>
      <c r="JBH33" s="4"/>
      <c r="JBK33" s="4"/>
      <c r="JBL33" s="4"/>
      <c r="JBO33" s="4"/>
      <c r="JBP33" s="4"/>
      <c r="JBS33" s="4"/>
      <c r="JBT33" s="4"/>
      <c r="JBW33" s="4"/>
      <c r="JBX33" s="4"/>
      <c r="JCA33" s="4"/>
      <c r="JCB33" s="4"/>
      <c r="JCE33" s="4"/>
      <c r="JCF33" s="4"/>
      <c r="JCI33" s="4"/>
      <c r="JCJ33" s="4"/>
      <c r="JCM33" s="4"/>
      <c r="JCN33" s="4"/>
      <c r="JCQ33" s="4"/>
      <c r="JCR33" s="4"/>
      <c r="JCU33" s="4"/>
      <c r="JCV33" s="4"/>
      <c r="JCY33" s="4"/>
      <c r="JCZ33" s="4"/>
      <c r="JDC33" s="4"/>
      <c r="JDD33" s="4"/>
      <c r="JDG33" s="4"/>
      <c r="JDH33" s="4"/>
      <c r="JDK33" s="4"/>
      <c r="JDL33" s="4"/>
      <c r="JDO33" s="4"/>
      <c r="JDP33" s="4"/>
      <c r="JDS33" s="4"/>
      <c r="JDT33" s="4"/>
      <c r="JDW33" s="4"/>
      <c r="JDX33" s="4"/>
      <c r="JEA33" s="4"/>
      <c r="JEB33" s="4"/>
      <c r="JEE33" s="4"/>
      <c r="JEF33" s="4"/>
      <c r="JEI33" s="4"/>
      <c r="JEJ33" s="4"/>
      <c r="JEM33" s="4"/>
      <c r="JEN33" s="4"/>
      <c r="JEQ33" s="4"/>
      <c r="JER33" s="4"/>
      <c r="JEU33" s="4"/>
      <c r="JEV33" s="4"/>
      <c r="JEY33" s="4"/>
      <c r="JEZ33" s="4"/>
      <c r="JFC33" s="4"/>
      <c r="JFD33" s="4"/>
      <c r="JFG33" s="4"/>
      <c r="JFH33" s="4"/>
      <c r="JFK33" s="4"/>
      <c r="JFL33" s="4"/>
      <c r="JFO33" s="4"/>
      <c r="JFP33" s="4"/>
      <c r="JFS33" s="4"/>
      <c r="JFT33" s="4"/>
      <c r="JFW33" s="4"/>
      <c r="JFX33" s="4"/>
      <c r="JGA33" s="4"/>
      <c r="JGB33" s="4"/>
      <c r="JGE33" s="4"/>
      <c r="JGF33" s="4"/>
      <c r="JGI33" s="4"/>
      <c r="JGJ33" s="4"/>
      <c r="JGM33" s="4"/>
      <c r="JGN33" s="4"/>
      <c r="JGQ33" s="4"/>
      <c r="JGR33" s="4"/>
      <c r="JGU33" s="4"/>
      <c r="JGV33" s="4"/>
      <c r="JGY33" s="4"/>
      <c r="JGZ33" s="4"/>
      <c r="JHC33" s="4"/>
      <c r="JHD33" s="4"/>
      <c r="JHG33" s="4"/>
      <c r="JHH33" s="4"/>
      <c r="JHK33" s="4"/>
      <c r="JHL33" s="4"/>
      <c r="JHO33" s="4"/>
      <c r="JHP33" s="4"/>
      <c r="JHS33" s="4"/>
      <c r="JHT33" s="4"/>
      <c r="JHW33" s="4"/>
      <c r="JHX33" s="4"/>
      <c r="JIA33" s="4"/>
      <c r="JIB33" s="4"/>
      <c r="JIE33" s="4"/>
      <c r="JIF33" s="4"/>
      <c r="JII33" s="4"/>
      <c r="JIJ33" s="4"/>
      <c r="JIM33" s="4"/>
      <c r="JIN33" s="4"/>
      <c r="JIQ33" s="4"/>
      <c r="JIR33" s="4"/>
      <c r="JIU33" s="4"/>
      <c r="JIV33" s="4"/>
      <c r="JIY33" s="4"/>
      <c r="JIZ33" s="4"/>
      <c r="JJC33" s="4"/>
      <c r="JJD33" s="4"/>
      <c r="JJG33" s="4"/>
      <c r="JJH33" s="4"/>
      <c r="JJK33" s="4"/>
      <c r="JJL33" s="4"/>
      <c r="JJO33" s="4"/>
      <c r="JJP33" s="4"/>
      <c r="JJS33" s="4"/>
      <c r="JJT33" s="4"/>
      <c r="JJW33" s="4"/>
      <c r="JJX33" s="4"/>
      <c r="JKA33" s="4"/>
      <c r="JKB33" s="4"/>
      <c r="JKE33" s="4"/>
      <c r="JKF33" s="4"/>
      <c r="JKI33" s="4"/>
      <c r="JKJ33" s="4"/>
      <c r="JKM33" s="4"/>
      <c r="JKN33" s="4"/>
      <c r="JKQ33" s="4"/>
      <c r="JKR33" s="4"/>
      <c r="JKU33" s="4"/>
      <c r="JKV33" s="4"/>
      <c r="JKY33" s="4"/>
      <c r="JKZ33" s="4"/>
      <c r="JLC33" s="4"/>
      <c r="JLD33" s="4"/>
      <c r="JLG33" s="4"/>
      <c r="JLH33" s="4"/>
      <c r="JLK33" s="4"/>
      <c r="JLL33" s="4"/>
      <c r="JLO33" s="4"/>
      <c r="JLP33" s="4"/>
      <c r="JLS33" s="4"/>
      <c r="JLT33" s="4"/>
      <c r="JLW33" s="4"/>
      <c r="JLX33" s="4"/>
      <c r="JMA33" s="4"/>
      <c r="JMB33" s="4"/>
      <c r="JME33" s="4"/>
      <c r="JMF33" s="4"/>
      <c r="JMI33" s="4"/>
      <c r="JMJ33" s="4"/>
      <c r="JMM33" s="4"/>
      <c r="JMN33" s="4"/>
      <c r="JMQ33" s="4"/>
      <c r="JMR33" s="4"/>
      <c r="JMU33" s="4"/>
      <c r="JMV33" s="4"/>
      <c r="JMY33" s="4"/>
      <c r="JMZ33" s="4"/>
      <c r="JNC33" s="4"/>
      <c r="JND33" s="4"/>
      <c r="JNG33" s="4"/>
      <c r="JNH33" s="4"/>
      <c r="JNK33" s="4"/>
      <c r="JNL33" s="4"/>
      <c r="JNO33" s="4"/>
      <c r="JNP33" s="4"/>
      <c r="JNS33" s="4"/>
      <c r="JNT33" s="4"/>
      <c r="JNW33" s="4"/>
      <c r="JNX33" s="4"/>
      <c r="JOA33" s="4"/>
      <c r="JOB33" s="4"/>
      <c r="JOE33" s="4"/>
      <c r="JOF33" s="4"/>
      <c r="JOI33" s="4"/>
      <c r="JOJ33" s="4"/>
      <c r="JOM33" s="4"/>
      <c r="JON33" s="4"/>
      <c r="JOQ33" s="4"/>
      <c r="JOR33" s="4"/>
      <c r="JOU33" s="4"/>
      <c r="JOV33" s="4"/>
      <c r="JOY33" s="4"/>
      <c r="JOZ33" s="4"/>
      <c r="JPC33" s="4"/>
      <c r="JPD33" s="4"/>
      <c r="JPG33" s="4"/>
      <c r="JPH33" s="4"/>
      <c r="JPK33" s="4"/>
      <c r="JPL33" s="4"/>
      <c r="JPO33" s="4"/>
      <c r="JPP33" s="4"/>
      <c r="JPS33" s="4"/>
      <c r="JPT33" s="4"/>
      <c r="JPW33" s="4"/>
      <c r="JPX33" s="4"/>
      <c r="JQA33" s="4"/>
      <c r="JQB33" s="4"/>
      <c r="JQE33" s="4"/>
      <c r="JQF33" s="4"/>
      <c r="JQI33" s="4"/>
      <c r="JQJ33" s="4"/>
      <c r="JQM33" s="4"/>
      <c r="JQN33" s="4"/>
      <c r="JQQ33" s="4"/>
      <c r="JQR33" s="4"/>
      <c r="JQU33" s="4"/>
      <c r="JQV33" s="4"/>
      <c r="JQY33" s="4"/>
      <c r="JQZ33" s="4"/>
      <c r="JRC33" s="4"/>
      <c r="JRD33" s="4"/>
      <c r="JRG33" s="4"/>
      <c r="JRH33" s="4"/>
      <c r="JRK33" s="4"/>
      <c r="JRL33" s="4"/>
      <c r="JRO33" s="4"/>
      <c r="JRP33" s="4"/>
      <c r="JRS33" s="4"/>
      <c r="JRT33" s="4"/>
      <c r="JRW33" s="4"/>
      <c r="JRX33" s="4"/>
      <c r="JSA33" s="4"/>
      <c r="JSB33" s="4"/>
      <c r="JSE33" s="4"/>
      <c r="JSF33" s="4"/>
      <c r="JSI33" s="4"/>
      <c r="JSJ33" s="4"/>
      <c r="JSM33" s="4"/>
      <c r="JSN33" s="4"/>
      <c r="JSQ33" s="4"/>
      <c r="JSR33" s="4"/>
      <c r="JSU33" s="4"/>
      <c r="JSV33" s="4"/>
      <c r="JSY33" s="4"/>
      <c r="JSZ33" s="4"/>
      <c r="JTC33" s="4"/>
      <c r="JTD33" s="4"/>
      <c r="JTG33" s="4"/>
      <c r="JTH33" s="4"/>
      <c r="JTK33" s="4"/>
      <c r="JTL33" s="4"/>
      <c r="JTO33" s="4"/>
      <c r="JTP33" s="4"/>
      <c r="JTS33" s="4"/>
      <c r="JTT33" s="4"/>
      <c r="JTW33" s="4"/>
      <c r="JTX33" s="4"/>
      <c r="JUA33" s="4"/>
      <c r="JUB33" s="4"/>
      <c r="JUE33" s="4"/>
      <c r="JUF33" s="4"/>
      <c r="JUI33" s="4"/>
      <c r="JUJ33" s="4"/>
      <c r="JUM33" s="4"/>
      <c r="JUN33" s="4"/>
      <c r="JUQ33" s="4"/>
      <c r="JUR33" s="4"/>
      <c r="JUU33" s="4"/>
      <c r="JUV33" s="4"/>
      <c r="JUY33" s="4"/>
      <c r="JUZ33" s="4"/>
      <c r="JVC33" s="4"/>
      <c r="JVD33" s="4"/>
      <c r="JVG33" s="4"/>
      <c r="JVH33" s="4"/>
      <c r="JVK33" s="4"/>
      <c r="JVL33" s="4"/>
      <c r="JVO33" s="4"/>
      <c r="JVP33" s="4"/>
      <c r="JVS33" s="4"/>
      <c r="JVT33" s="4"/>
      <c r="JVW33" s="4"/>
      <c r="JVX33" s="4"/>
      <c r="JWA33" s="4"/>
      <c r="JWB33" s="4"/>
      <c r="JWE33" s="4"/>
      <c r="JWF33" s="4"/>
      <c r="JWI33" s="4"/>
      <c r="JWJ33" s="4"/>
      <c r="JWM33" s="4"/>
      <c r="JWN33" s="4"/>
      <c r="JWQ33" s="4"/>
      <c r="JWR33" s="4"/>
      <c r="JWU33" s="4"/>
      <c r="JWV33" s="4"/>
      <c r="JWY33" s="4"/>
      <c r="JWZ33" s="4"/>
      <c r="JXC33" s="4"/>
      <c r="JXD33" s="4"/>
      <c r="JXG33" s="4"/>
      <c r="JXH33" s="4"/>
      <c r="JXK33" s="4"/>
      <c r="JXL33" s="4"/>
      <c r="JXO33" s="4"/>
      <c r="JXP33" s="4"/>
      <c r="JXS33" s="4"/>
      <c r="JXT33" s="4"/>
      <c r="JXW33" s="4"/>
      <c r="JXX33" s="4"/>
      <c r="JYA33" s="4"/>
      <c r="JYB33" s="4"/>
      <c r="JYE33" s="4"/>
      <c r="JYF33" s="4"/>
      <c r="JYI33" s="4"/>
      <c r="JYJ33" s="4"/>
      <c r="JYM33" s="4"/>
      <c r="JYN33" s="4"/>
      <c r="JYQ33" s="4"/>
      <c r="JYR33" s="4"/>
      <c r="JYU33" s="4"/>
      <c r="JYV33" s="4"/>
      <c r="JYY33" s="4"/>
      <c r="JYZ33" s="4"/>
      <c r="JZC33" s="4"/>
      <c r="JZD33" s="4"/>
      <c r="JZG33" s="4"/>
      <c r="JZH33" s="4"/>
      <c r="JZK33" s="4"/>
      <c r="JZL33" s="4"/>
      <c r="JZO33" s="4"/>
      <c r="JZP33" s="4"/>
      <c r="JZS33" s="4"/>
      <c r="JZT33" s="4"/>
      <c r="JZW33" s="4"/>
      <c r="JZX33" s="4"/>
      <c r="KAA33" s="4"/>
      <c r="KAB33" s="4"/>
      <c r="KAE33" s="4"/>
      <c r="KAF33" s="4"/>
      <c r="KAI33" s="4"/>
      <c r="KAJ33" s="4"/>
      <c r="KAM33" s="4"/>
      <c r="KAN33" s="4"/>
      <c r="KAQ33" s="4"/>
      <c r="KAR33" s="4"/>
      <c r="KAU33" s="4"/>
      <c r="KAV33" s="4"/>
      <c r="KAY33" s="4"/>
      <c r="KAZ33" s="4"/>
      <c r="KBC33" s="4"/>
      <c r="KBD33" s="4"/>
      <c r="KBG33" s="4"/>
      <c r="KBH33" s="4"/>
      <c r="KBK33" s="4"/>
      <c r="KBL33" s="4"/>
      <c r="KBO33" s="4"/>
      <c r="KBP33" s="4"/>
      <c r="KBS33" s="4"/>
      <c r="KBT33" s="4"/>
      <c r="KBW33" s="4"/>
      <c r="KBX33" s="4"/>
      <c r="KCA33" s="4"/>
      <c r="KCB33" s="4"/>
      <c r="KCE33" s="4"/>
      <c r="KCF33" s="4"/>
      <c r="KCI33" s="4"/>
      <c r="KCJ33" s="4"/>
      <c r="KCM33" s="4"/>
      <c r="KCN33" s="4"/>
      <c r="KCQ33" s="4"/>
      <c r="KCR33" s="4"/>
      <c r="KCU33" s="4"/>
      <c r="KCV33" s="4"/>
      <c r="KCY33" s="4"/>
      <c r="KCZ33" s="4"/>
      <c r="KDC33" s="4"/>
      <c r="KDD33" s="4"/>
      <c r="KDG33" s="4"/>
      <c r="KDH33" s="4"/>
      <c r="KDK33" s="4"/>
      <c r="KDL33" s="4"/>
      <c r="KDO33" s="4"/>
      <c r="KDP33" s="4"/>
      <c r="KDS33" s="4"/>
      <c r="KDT33" s="4"/>
      <c r="KDW33" s="4"/>
      <c r="KDX33" s="4"/>
      <c r="KEA33" s="4"/>
      <c r="KEB33" s="4"/>
      <c r="KEE33" s="4"/>
      <c r="KEF33" s="4"/>
      <c r="KEI33" s="4"/>
      <c r="KEJ33" s="4"/>
      <c r="KEM33" s="4"/>
      <c r="KEN33" s="4"/>
      <c r="KEQ33" s="4"/>
      <c r="KER33" s="4"/>
      <c r="KEU33" s="4"/>
      <c r="KEV33" s="4"/>
      <c r="KEY33" s="4"/>
      <c r="KEZ33" s="4"/>
      <c r="KFC33" s="4"/>
      <c r="KFD33" s="4"/>
      <c r="KFG33" s="4"/>
      <c r="KFH33" s="4"/>
      <c r="KFK33" s="4"/>
      <c r="KFL33" s="4"/>
      <c r="KFO33" s="4"/>
      <c r="KFP33" s="4"/>
      <c r="KFS33" s="4"/>
      <c r="KFT33" s="4"/>
      <c r="KFW33" s="4"/>
      <c r="KFX33" s="4"/>
      <c r="KGA33" s="4"/>
      <c r="KGB33" s="4"/>
      <c r="KGE33" s="4"/>
      <c r="KGF33" s="4"/>
      <c r="KGI33" s="4"/>
      <c r="KGJ33" s="4"/>
      <c r="KGM33" s="4"/>
      <c r="KGN33" s="4"/>
      <c r="KGQ33" s="4"/>
      <c r="KGR33" s="4"/>
      <c r="KGU33" s="4"/>
      <c r="KGV33" s="4"/>
      <c r="KGY33" s="4"/>
      <c r="KGZ33" s="4"/>
      <c r="KHC33" s="4"/>
      <c r="KHD33" s="4"/>
      <c r="KHG33" s="4"/>
      <c r="KHH33" s="4"/>
      <c r="KHK33" s="4"/>
      <c r="KHL33" s="4"/>
      <c r="KHO33" s="4"/>
      <c r="KHP33" s="4"/>
      <c r="KHS33" s="4"/>
      <c r="KHT33" s="4"/>
      <c r="KHW33" s="4"/>
      <c r="KHX33" s="4"/>
      <c r="KIA33" s="4"/>
      <c r="KIB33" s="4"/>
      <c r="KIE33" s="4"/>
      <c r="KIF33" s="4"/>
      <c r="KII33" s="4"/>
      <c r="KIJ33" s="4"/>
      <c r="KIM33" s="4"/>
      <c r="KIN33" s="4"/>
      <c r="KIQ33" s="4"/>
      <c r="KIR33" s="4"/>
      <c r="KIU33" s="4"/>
      <c r="KIV33" s="4"/>
      <c r="KIY33" s="4"/>
      <c r="KIZ33" s="4"/>
      <c r="KJC33" s="4"/>
      <c r="KJD33" s="4"/>
      <c r="KJG33" s="4"/>
      <c r="KJH33" s="4"/>
      <c r="KJK33" s="4"/>
      <c r="KJL33" s="4"/>
      <c r="KJO33" s="4"/>
      <c r="KJP33" s="4"/>
      <c r="KJS33" s="4"/>
      <c r="KJT33" s="4"/>
      <c r="KJW33" s="4"/>
      <c r="KJX33" s="4"/>
      <c r="KKA33" s="4"/>
      <c r="KKB33" s="4"/>
      <c r="KKE33" s="4"/>
      <c r="KKF33" s="4"/>
      <c r="KKI33" s="4"/>
      <c r="KKJ33" s="4"/>
      <c r="KKM33" s="4"/>
      <c r="KKN33" s="4"/>
      <c r="KKQ33" s="4"/>
      <c r="KKR33" s="4"/>
      <c r="KKU33" s="4"/>
      <c r="KKV33" s="4"/>
      <c r="KKY33" s="4"/>
      <c r="KKZ33" s="4"/>
      <c r="KLC33" s="4"/>
      <c r="KLD33" s="4"/>
      <c r="KLG33" s="4"/>
      <c r="KLH33" s="4"/>
      <c r="KLK33" s="4"/>
      <c r="KLL33" s="4"/>
      <c r="KLO33" s="4"/>
      <c r="KLP33" s="4"/>
      <c r="KLS33" s="4"/>
      <c r="KLT33" s="4"/>
      <c r="KLW33" s="4"/>
      <c r="KLX33" s="4"/>
      <c r="KMA33" s="4"/>
      <c r="KMB33" s="4"/>
      <c r="KME33" s="4"/>
      <c r="KMF33" s="4"/>
      <c r="KMI33" s="4"/>
      <c r="KMJ33" s="4"/>
      <c r="KMM33" s="4"/>
      <c r="KMN33" s="4"/>
      <c r="KMQ33" s="4"/>
      <c r="KMR33" s="4"/>
      <c r="KMU33" s="4"/>
      <c r="KMV33" s="4"/>
      <c r="KMY33" s="4"/>
      <c r="KMZ33" s="4"/>
      <c r="KNC33" s="4"/>
      <c r="KND33" s="4"/>
      <c r="KNG33" s="4"/>
      <c r="KNH33" s="4"/>
      <c r="KNK33" s="4"/>
      <c r="KNL33" s="4"/>
      <c r="KNO33" s="4"/>
      <c r="KNP33" s="4"/>
      <c r="KNS33" s="4"/>
      <c r="KNT33" s="4"/>
      <c r="KNW33" s="4"/>
      <c r="KNX33" s="4"/>
      <c r="KOA33" s="4"/>
      <c r="KOB33" s="4"/>
      <c r="KOE33" s="4"/>
      <c r="KOF33" s="4"/>
      <c r="KOI33" s="4"/>
      <c r="KOJ33" s="4"/>
      <c r="KOM33" s="4"/>
      <c r="KON33" s="4"/>
      <c r="KOQ33" s="4"/>
      <c r="KOR33" s="4"/>
      <c r="KOU33" s="4"/>
      <c r="KOV33" s="4"/>
      <c r="KOY33" s="4"/>
      <c r="KOZ33" s="4"/>
      <c r="KPC33" s="4"/>
      <c r="KPD33" s="4"/>
      <c r="KPG33" s="4"/>
      <c r="KPH33" s="4"/>
      <c r="KPK33" s="4"/>
      <c r="KPL33" s="4"/>
      <c r="KPO33" s="4"/>
      <c r="KPP33" s="4"/>
      <c r="KPS33" s="4"/>
      <c r="KPT33" s="4"/>
      <c r="KPW33" s="4"/>
      <c r="KPX33" s="4"/>
      <c r="KQA33" s="4"/>
      <c r="KQB33" s="4"/>
      <c r="KQE33" s="4"/>
      <c r="KQF33" s="4"/>
      <c r="KQI33" s="4"/>
      <c r="KQJ33" s="4"/>
      <c r="KQM33" s="4"/>
      <c r="KQN33" s="4"/>
      <c r="KQQ33" s="4"/>
      <c r="KQR33" s="4"/>
      <c r="KQU33" s="4"/>
      <c r="KQV33" s="4"/>
      <c r="KQY33" s="4"/>
      <c r="KQZ33" s="4"/>
      <c r="KRC33" s="4"/>
      <c r="KRD33" s="4"/>
      <c r="KRG33" s="4"/>
      <c r="KRH33" s="4"/>
      <c r="KRK33" s="4"/>
      <c r="KRL33" s="4"/>
      <c r="KRO33" s="4"/>
      <c r="KRP33" s="4"/>
      <c r="KRS33" s="4"/>
      <c r="KRT33" s="4"/>
      <c r="KRW33" s="4"/>
      <c r="KRX33" s="4"/>
      <c r="KSA33" s="4"/>
      <c r="KSB33" s="4"/>
      <c r="KSE33" s="4"/>
      <c r="KSF33" s="4"/>
      <c r="KSI33" s="4"/>
      <c r="KSJ33" s="4"/>
      <c r="KSM33" s="4"/>
      <c r="KSN33" s="4"/>
      <c r="KSQ33" s="4"/>
      <c r="KSR33" s="4"/>
      <c r="KSU33" s="4"/>
      <c r="KSV33" s="4"/>
      <c r="KSY33" s="4"/>
      <c r="KSZ33" s="4"/>
      <c r="KTC33" s="4"/>
      <c r="KTD33" s="4"/>
      <c r="KTG33" s="4"/>
      <c r="KTH33" s="4"/>
      <c r="KTK33" s="4"/>
      <c r="KTL33" s="4"/>
      <c r="KTO33" s="4"/>
      <c r="KTP33" s="4"/>
      <c r="KTS33" s="4"/>
      <c r="KTT33" s="4"/>
      <c r="KTW33" s="4"/>
      <c r="KTX33" s="4"/>
      <c r="KUA33" s="4"/>
      <c r="KUB33" s="4"/>
      <c r="KUE33" s="4"/>
      <c r="KUF33" s="4"/>
      <c r="KUI33" s="4"/>
      <c r="KUJ33" s="4"/>
      <c r="KUM33" s="4"/>
      <c r="KUN33" s="4"/>
      <c r="KUQ33" s="4"/>
      <c r="KUR33" s="4"/>
      <c r="KUU33" s="4"/>
      <c r="KUV33" s="4"/>
      <c r="KUY33" s="4"/>
      <c r="KUZ33" s="4"/>
      <c r="KVC33" s="4"/>
      <c r="KVD33" s="4"/>
      <c r="KVG33" s="4"/>
      <c r="KVH33" s="4"/>
      <c r="KVK33" s="4"/>
      <c r="KVL33" s="4"/>
      <c r="KVO33" s="4"/>
      <c r="KVP33" s="4"/>
      <c r="KVS33" s="4"/>
      <c r="KVT33" s="4"/>
      <c r="KVW33" s="4"/>
      <c r="KVX33" s="4"/>
      <c r="KWA33" s="4"/>
      <c r="KWB33" s="4"/>
      <c r="KWE33" s="4"/>
      <c r="KWF33" s="4"/>
      <c r="KWI33" s="4"/>
      <c r="KWJ33" s="4"/>
      <c r="KWM33" s="4"/>
      <c r="KWN33" s="4"/>
      <c r="KWQ33" s="4"/>
      <c r="KWR33" s="4"/>
      <c r="KWU33" s="4"/>
      <c r="KWV33" s="4"/>
      <c r="KWY33" s="4"/>
      <c r="KWZ33" s="4"/>
      <c r="KXC33" s="4"/>
      <c r="KXD33" s="4"/>
      <c r="KXG33" s="4"/>
      <c r="KXH33" s="4"/>
      <c r="KXK33" s="4"/>
      <c r="KXL33" s="4"/>
      <c r="KXO33" s="4"/>
      <c r="KXP33" s="4"/>
      <c r="KXS33" s="4"/>
      <c r="KXT33" s="4"/>
      <c r="KXW33" s="4"/>
      <c r="KXX33" s="4"/>
      <c r="KYA33" s="4"/>
      <c r="KYB33" s="4"/>
      <c r="KYE33" s="4"/>
      <c r="KYF33" s="4"/>
      <c r="KYI33" s="4"/>
      <c r="KYJ33" s="4"/>
      <c r="KYM33" s="4"/>
      <c r="KYN33" s="4"/>
      <c r="KYQ33" s="4"/>
      <c r="KYR33" s="4"/>
      <c r="KYU33" s="4"/>
      <c r="KYV33" s="4"/>
      <c r="KYY33" s="4"/>
      <c r="KYZ33" s="4"/>
      <c r="KZC33" s="4"/>
      <c r="KZD33" s="4"/>
      <c r="KZG33" s="4"/>
      <c r="KZH33" s="4"/>
      <c r="KZK33" s="4"/>
      <c r="KZL33" s="4"/>
      <c r="KZO33" s="4"/>
      <c r="KZP33" s="4"/>
      <c r="KZS33" s="4"/>
      <c r="KZT33" s="4"/>
      <c r="KZW33" s="4"/>
      <c r="KZX33" s="4"/>
      <c r="LAA33" s="4"/>
      <c r="LAB33" s="4"/>
      <c r="LAE33" s="4"/>
      <c r="LAF33" s="4"/>
      <c r="LAI33" s="4"/>
      <c r="LAJ33" s="4"/>
      <c r="LAM33" s="4"/>
      <c r="LAN33" s="4"/>
      <c r="LAQ33" s="4"/>
      <c r="LAR33" s="4"/>
      <c r="LAU33" s="4"/>
      <c r="LAV33" s="4"/>
      <c r="LAY33" s="4"/>
      <c r="LAZ33" s="4"/>
      <c r="LBC33" s="4"/>
      <c r="LBD33" s="4"/>
      <c r="LBG33" s="4"/>
      <c r="LBH33" s="4"/>
      <c r="LBK33" s="4"/>
      <c r="LBL33" s="4"/>
      <c r="LBO33" s="4"/>
      <c r="LBP33" s="4"/>
      <c r="LBS33" s="4"/>
      <c r="LBT33" s="4"/>
      <c r="LBW33" s="4"/>
      <c r="LBX33" s="4"/>
      <c r="LCA33" s="4"/>
      <c r="LCB33" s="4"/>
      <c r="LCE33" s="4"/>
      <c r="LCF33" s="4"/>
      <c r="LCI33" s="4"/>
      <c r="LCJ33" s="4"/>
      <c r="LCM33" s="4"/>
      <c r="LCN33" s="4"/>
      <c r="LCQ33" s="4"/>
      <c r="LCR33" s="4"/>
      <c r="LCU33" s="4"/>
      <c r="LCV33" s="4"/>
      <c r="LCY33" s="4"/>
      <c r="LCZ33" s="4"/>
      <c r="LDC33" s="4"/>
      <c r="LDD33" s="4"/>
      <c r="LDG33" s="4"/>
      <c r="LDH33" s="4"/>
      <c r="LDK33" s="4"/>
      <c r="LDL33" s="4"/>
      <c r="LDO33" s="4"/>
      <c r="LDP33" s="4"/>
      <c r="LDS33" s="4"/>
      <c r="LDT33" s="4"/>
      <c r="LDW33" s="4"/>
      <c r="LDX33" s="4"/>
      <c r="LEA33" s="4"/>
      <c r="LEB33" s="4"/>
      <c r="LEE33" s="4"/>
      <c r="LEF33" s="4"/>
      <c r="LEI33" s="4"/>
      <c r="LEJ33" s="4"/>
      <c r="LEM33" s="4"/>
      <c r="LEN33" s="4"/>
      <c r="LEQ33" s="4"/>
      <c r="LER33" s="4"/>
      <c r="LEU33" s="4"/>
      <c r="LEV33" s="4"/>
      <c r="LEY33" s="4"/>
      <c r="LEZ33" s="4"/>
      <c r="LFC33" s="4"/>
      <c r="LFD33" s="4"/>
      <c r="LFG33" s="4"/>
      <c r="LFH33" s="4"/>
      <c r="LFK33" s="4"/>
      <c r="LFL33" s="4"/>
      <c r="LFO33" s="4"/>
      <c r="LFP33" s="4"/>
      <c r="LFS33" s="4"/>
      <c r="LFT33" s="4"/>
      <c r="LFW33" s="4"/>
      <c r="LFX33" s="4"/>
      <c r="LGA33" s="4"/>
      <c r="LGB33" s="4"/>
      <c r="LGE33" s="4"/>
      <c r="LGF33" s="4"/>
      <c r="LGI33" s="4"/>
      <c r="LGJ33" s="4"/>
      <c r="LGM33" s="4"/>
      <c r="LGN33" s="4"/>
      <c r="LGQ33" s="4"/>
      <c r="LGR33" s="4"/>
      <c r="LGU33" s="4"/>
      <c r="LGV33" s="4"/>
      <c r="LGY33" s="4"/>
      <c r="LGZ33" s="4"/>
      <c r="LHC33" s="4"/>
      <c r="LHD33" s="4"/>
      <c r="LHG33" s="4"/>
      <c r="LHH33" s="4"/>
      <c r="LHK33" s="4"/>
      <c r="LHL33" s="4"/>
      <c r="LHO33" s="4"/>
      <c r="LHP33" s="4"/>
      <c r="LHS33" s="4"/>
      <c r="LHT33" s="4"/>
      <c r="LHW33" s="4"/>
      <c r="LHX33" s="4"/>
      <c r="LIA33" s="4"/>
      <c r="LIB33" s="4"/>
      <c r="LIE33" s="4"/>
      <c r="LIF33" s="4"/>
      <c r="LII33" s="4"/>
      <c r="LIJ33" s="4"/>
      <c r="LIM33" s="4"/>
      <c r="LIN33" s="4"/>
      <c r="LIQ33" s="4"/>
      <c r="LIR33" s="4"/>
      <c r="LIU33" s="4"/>
      <c r="LIV33" s="4"/>
      <c r="LIY33" s="4"/>
      <c r="LIZ33" s="4"/>
      <c r="LJC33" s="4"/>
      <c r="LJD33" s="4"/>
      <c r="LJG33" s="4"/>
      <c r="LJH33" s="4"/>
      <c r="LJK33" s="4"/>
      <c r="LJL33" s="4"/>
      <c r="LJO33" s="4"/>
      <c r="LJP33" s="4"/>
      <c r="LJS33" s="4"/>
      <c r="LJT33" s="4"/>
      <c r="LJW33" s="4"/>
      <c r="LJX33" s="4"/>
      <c r="LKA33" s="4"/>
      <c r="LKB33" s="4"/>
      <c r="LKE33" s="4"/>
      <c r="LKF33" s="4"/>
      <c r="LKI33" s="4"/>
      <c r="LKJ33" s="4"/>
      <c r="LKM33" s="4"/>
      <c r="LKN33" s="4"/>
      <c r="LKQ33" s="4"/>
      <c r="LKR33" s="4"/>
      <c r="LKU33" s="4"/>
      <c r="LKV33" s="4"/>
      <c r="LKY33" s="4"/>
      <c r="LKZ33" s="4"/>
      <c r="LLC33" s="4"/>
      <c r="LLD33" s="4"/>
      <c r="LLG33" s="4"/>
      <c r="LLH33" s="4"/>
      <c r="LLK33" s="4"/>
      <c r="LLL33" s="4"/>
      <c r="LLO33" s="4"/>
      <c r="LLP33" s="4"/>
      <c r="LLS33" s="4"/>
      <c r="LLT33" s="4"/>
      <c r="LLW33" s="4"/>
      <c r="LLX33" s="4"/>
      <c r="LMA33" s="4"/>
      <c r="LMB33" s="4"/>
      <c r="LME33" s="4"/>
      <c r="LMF33" s="4"/>
      <c r="LMI33" s="4"/>
      <c r="LMJ33" s="4"/>
      <c r="LMM33" s="4"/>
      <c r="LMN33" s="4"/>
      <c r="LMQ33" s="4"/>
      <c r="LMR33" s="4"/>
      <c r="LMU33" s="4"/>
      <c r="LMV33" s="4"/>
      <c r="LMY33" s="4"/>
      <c r="LMZ33" s="4"/>
      <c r="LNC33" s="4"/>
      <c r="LND33" s="4"/>
      <c r="LNG33" s="4"/>
      <c r="LNH33" s="4"/>
      <c r="LNK33" s="4"/>
      <c r="LNL33" s="4"/>
      <c r="LNO33" s="4"/>
      <c r="LNP33" s="4"/>
      <c r="LNS33" s="4"/>
      <c r="LNT33" s="4"/>
      <c r="LNW33" s="4"/>
      <c r="LNX33" s="4"/>
      <c r="LOA33" s="4"/>
      <c r="LOB33" s="4"/>
      <c r="LOE33" s="4"/>
      <c r="LOF33" s="4"/>
      <c r="LOI33" s="4"/>
      <c r="LOJ33" s="4"/>
      <c r="LOM33" s="4"/>
      <c r="LON33" s="4"/>
      <c r="LOQ33" s="4"/>
      <c r="LOR33" s="4"/>
      <c r="LOU33" s="4"/>
      <c r="LOV33" s="4"/>
      <c r="LOY33" s="4"/>
      <c r="LOZ33" s="4"/>
      <c r="LPC33" s="4"/>
      <c r="LPD33" s="4"/>
      <c r="LPG33" s="4"/>
      <c r="LPH33" s="4"/>
      <c r="LPK33" s="4"/>
      <c r="LPL33" s="4"/>
      <c r="LPO33" s="4"/>
      <c r="LPP33" s="4"/>
      <c r="LPS33" s="4"/>
      <c r="LPT33" s="4"/>
      <c r="LPW33" s="4"/>
      <c r="LPX33" s="4"/>
      <c r="LQA33" s="4"/>
      <c r="LQB33" s="4"/>
      <c r="LQE33" s="4"/>
      <c r="LQF33" s="4"/>
      <c r="LQI33" s="4"/>
      <c r="LQJ33" s="4"/>
      <c r="LQM33" s="4"/>
      <c r="LQN33" s="4"/>
      <c r="LQQ33" s="4"/>
      <c r="LQR33" s="4"/>
      <c r="LQU33" s="4"/>
      <c r="LQV33" s="4"/>
      <c r="LQY33" s="4"/>
      <c r="LQZ33" s="4"/>
      <c r="LRC33" s="4"/>
      <c r="LRD33" s="4"/>
      <c r="LRG33" s="4"/>
      <c r="LRH33" s="4"/>
      <c r="LRK33" s="4"/>
      <c r="LRL33" s="4"/>
      <c r="LRO33" s="4"/>
      <c r="LRP33" s="4"/>
      <c r="LRS33" s="4"/>
      <c r="LRT33" s="4"/>
      <c r="LRW33" s="4"/>
      <c r="LRX33" s="4"/>
      <c r="LSA33" s="4"/>
      <c r="LSB33" s="4"/>
      <c r="LSE33" s="4"/>
      <c r="LSF33" s="4"/>
      <c r="LSI33" s="4"/>
      <c r="LSJ33" s="4"/>
      <c r="LSM33" s="4"/>
      <c r="LSN33" s="4"/>
      <c r="LSQ33" s="4"/>
      <c r="LSR33" s="4"/>
      <c r="LSU33" s="4"/>
      <c r="LSV33" s="4"/>
      <c r="LSY33" s="4"/>
      <c r="LSZ33" s="4"/>
      <c r="LTC33" s="4"/>
      <c r="LTD33" s="4"/>
      <c r="LTG33" s="4"/>
      <c r="LTH33" s="4"/>
      <c r="LTK33" s="4"/>
      <c r="LTL33" s="4"/>
      <c r="LTO33" s="4"/>
      <c r="LTP33" s="4"/>
      <c r="LTS33" s="4"/>
      <c r="LTT33" s="4"/>
      <c r="LTW33" s="4"/>
      <c r="LTX33" s="4"/>
      <c r="LUA33" s="4"/>
      <c r="LUB33" s="4"/>
      <c r="LUE33" s="4"/>
      <c r="LUF33" s="4"/>
      <c r="LUI33" s="4"/>
      <c r="LUJ33" s="4"/>
      <c r="LUM33" s="4"/>
      <c r="LUN33" s="4"/>
      <c r="LUQ33" s="4"/>
      <c r="LUR33" s="4"/>
      <c r="LUU33" s="4"/>
      <c r="LUV33" s="4"/>
      <c r="LUY33" s="4"/>
      <c r="LUZ33" s="4"/>
      <c r="LVC33" s="4"/>
      <c r="LVD33" s="4"/>
      <c r="LVG33" s="4"/>
      <c r="LVH33" s="4"/>
      <c r="LVK33" s="4"/>
      <c r="LVL33" s="4"/>
      <c r="LVO33" s="4"/>
      <c r="LVP33" s="4"/>
      <c r="LVS33" s="4"/>
      <c r="LVT33" s="4"/>
      <c r="LVW33" s="4"/>
      <c r="LVX33" s="4"/>
      <c r="LWA33" s="4"/>
      <c r="LWB33" s="4"/>
      <c r="LWE33" s="4"/>
      <c r="LWF33" s="4"/>
      <c r="LWI33" s="4"/>
      <c r="LWJ33" s="4"/>
      <c r="LWM33" s="4"/>
      <c r="LWN33" s="4"/>
      <c r="LWQ33" s="4"/>
      <c r="LWR33" s="4"/>
      <c r="LWU33" s="4"/>
      <c r="LWV33" s="4"/>
      <c r="LWY33" s="4"/>
      <c r="LWZ33" s="4"/>
      <c r="LXC33" s="4"/>
      <c r="LXD33" s="4"/>
      <c r="LXG33" s="4"/>
      <c r="LXH33" s="4"/>
      <c r="LXK33" s="4"/>
      <c r="LXL33" s="4"/>
      <c r="LXO33" s="4"/>
      <c r="LXP33" s="4"/>
      <c r="LXS33" s="4"/>
      <c r="LXT33" s="4"/>
      <c r="LXW33" s="4"/>
      <c r="LXX33" s="4"/>
      <c r="LYA33" s="4"/>
      <c r="LYB33" s="4"/>
      <c r="LYE33" s="4"/>
      <c r="LYF33" s="4"/>
      <c r="LYI33" s="4"/>
      <c r="LYJ33" s="4"/>
      <c r="LYM33" s="4"/>
      <c r="LYN33" s="4"/>
      <c r="LYQ33" s="4"/>
      <c r="LYR33" s="4"/>
      <c r="LYU33" s="4"/>
      <c r="LYV33" s="4"/>
      <c r="LYY33" s="4"/>
      <c r="LYZ33" s="4"/>
      <c r="LZC33" s="4"/>
      <c r="LZD33" s="4"/>
      <c r="LZG33" s="4"/>
      <c r="LZH33" s="4"/>
      <c r="LZK33" s="4"/>
      <c r="LZL33" s="4"/>
      <c r="LZO33" s="4"/>
      <c r="LZP33" s="4"/>
      <c r="LZS33" s="4"/>
      <c r="LZT33" s="4"/>
      <c r="LZW33" s="4"/>
      <c r="LZX33" s="4"/>
      <c r="MAA33" s="4"/>
      <c r="MAB33" s="4"/>
      <c r="MAE33" s="4"/>
      <c r="MAF33" s="4"/>
      <c r="MAI33" s="4"/>
      <c r="MAJ33" s="4"/>
      <c r="MAM33" s="4"/>
      <c r="MAN33" s="4"/>
      <c r="MAQ33" s="4"/>
      <c r="MAR33" s="4"/>
      <c r="MAU33" s="4"/>
      <c r="MAV33" s="4"/>
      <c r="MAY33" s="4"/>
      <c r="MAZ33" s="4"/>
      <c r="MBC33" s="4"/>
      <c r="MBD33" s="4"/>
      <c r="MBG33" s="4"/>
      <c r="MBH33" s="4"/>
      <c r="MBK33" s="4"/>
      <c r="MBL33" s="4"/>
      <c r="MBO33" s="4"/>
      <c r="MBP33" s="4"/>
      <c r="MBS33" s="4"/>
      <c r="MBT33" s="4"/>
      <c r="MBW33" s="4"/>
      <c r="MBX33" s="4"/>
      <c r="MCA33" s="4"/>
      <c r="MCB33" s="4"/>
      <c r="MCE33" s="4"/>
      <c r="MCF33" s="4"/>
      <c r="MCI33" s="4"/>
      <c r="MCJ33" s="4"/>
      <c r="MCM33" s="4"/>
      <c r="MCN33" s="4"/>
      <c r="MCQ33" s="4"/>
      <c r="MCR33" s="4"/>
      <c r="MCU33" s="4"/>
      <c r="MCV33" s="4"/>
      <c r="MCY33" s="4"/>
      <c r="MCZ33" s="4"/>
      <c r="MDC33" s="4"/>
      <c r="MDD33" s="4"/>
      <c r="MDG33" s="4"/>
      <c r="MDH33" s="4"/>
      <c r="MDK33" s="4"/>
      <c r="MDL33" s="4"/>
      <c r="MDO33" s="4"/>
      <c r="MDP33" s="4"/>
      <c r="MDS33" s="4"/>
      <c r="MDT33" s="4"/>
      <c r="MDW33" s="4"/>
      <c r="MDX33" s="4"/>
      <c r="MEA33" s="4"/>
      <c r="MEB33" s="4"/>
      <c r="MEE33" s="4"/>
      <c r="MEF33" s="4"/>
      <c r="MEI33" s="4"/>
      <c r="MEJ33" s="4"/>
      <c r="MEM33" s="4"/>
      <c r="MEN33" s="4"/>
      <c r="MEQ33" s="4"/>
      <c r="MER33" s="4"/>
      <c r="MEU33" s="4"/>
      <c r="MEV33" s="4"/>
      <c r="MEY33" s="4"/>
      <c r="MEZ33" s="4"/>
      <c r="MFC33" s="4"/>
      <c r="MFD33" s="4"/>
      <c r="MFG33" s="4"/>
      <c r="MFH33" s="4"/>
      <c r="MFK33" s="4"/>
      <c r="MFL33" s="4"/>
      <c r="MFO33" s="4"/>
      <c r="MFP33" s="4"/>
      <c r="MFS33" s="4"/>
      <c r="MFT33" s="4"/>
      <c r="MFW33" s="4"/>
      <c r="MFX33" s="4"/>
      <c r="MGA33" s="4"/>
      <c r="MGB33" s="4"/>
      <c r="MGE33" s="4"/>
      <c r="MGF33" s="4"/>
      <c r="MGI33" s="4"/>
      <c r="MGJ33" s="4"/>
      <c r="MGM33" s="4"/>
      <c r="MGN33" s="4"/>
      <c r="MGQ33" s="4"/>
      <c r="MGR33" s="4"/>
      <c r="MGU33" s="4"/>
      <c r="MGV33" s="4"/>
      <c r="MGY33" s="4"/>
      <c r="MGZ33" s="4"/>
      <c r="MHC33" s="4"/>
      <c r="MHD33" s="4"/>
      <c r="MHG33" s="4"/>
      <c r="MHH33" s="4"/>
      <c r="MHK33" s="4"/>
      <c r="MHL33" s="4"/>
      <c r="MHO33" s="4"/>
      <c r="MHP33" s="4"/>
      <c r="MHS33" s="4"/>
      <c r="MHT33" s="4"/>
      <c r="MHW33" s="4"/>
      <c r="MHX33" s="4"/>
      <c r="MIA33" s="4"/>
      <c r="MIB33" s="4"/>
      <c r="MIE33" s="4"/>
      <c r="MIF33" s="4"/>
      <c r="MII33" s="4"/>
      <c r="MIJ33" s="4"/>
      <c r="MIM33" s="4"/>
      <c r="MIN33" s="4"/>
      <c r="MIQ33" s="4"/>
      <c r="MIR33" s="4"/>
      <c r="MIU33" s="4"/>
      <c r="MIV33" s="4"/>
      <c r="MIY33" s="4"/>
      <c r="MIZ33" s="4"/>
      <c r="MJC33" s="4"/>
      <c r="MJD33" s="4"/>
      <c r="MJG33" s="4"/>
      <c r="MJH33" s="4"/>
      <c r="MJK33" s="4"/>
      <c r="MJL33" s="4"/>
      <c r="MJO33" s="4"/>
      <c r="MJP33" s="4"/>
      <c r="MJS33" s="4"/>
      <c r="MJT33" s="4"/>
      <c r="MJW33" s="4"/>
      <c r="MJX33" s="4"/>
      <c r="MKA33" s="4"/>
      <c r="MKB33" s="4"/>
      <c r="MKE33" s="4"/>
      <c r="MKF33" s="4"/>
      <c r="MKI33" s="4"/>
      <c r="MKJ33" s="4"/>
      <c r="MKM33" s="4"/>
      <c r="MKN33" s="4"/>
      <c r="MKQ33" s="4"/>
      <c r="MKR33" s="4"/>
      <c r="MKU33" s="4"/>
      <c r="MKV33" s="4"/>
      <c r="MKY33" s="4"/>
      <c r="MKZ33" s="4"/>
      <c r="MLC33" s="4"/>
      <c r="MLD33" s="4"/>
      <c r="MLG33" s="4"/>
      <c r="MLH33" s="4"/>
      <c r="MLK33" s="4"/>
      <c r="MLL33" s="4"/>
      <c r="MLO33" s="4"/>
      <c r="MLP33" s="4"/>
      <c r="MLS33" s="4"/>
      <c r="MLT33" s="4"/>
      <c r="MLW33" s="4"/>
      <c r="MLX33" s="4"/>
      <c r="MMA33" s="4"/>
      <c r="MMB33" s="4"/>
      <c r="MME33" s="4"/>
      <c r="MMF33" s="4"/>
      <c r="MMI33" s="4"/>
      <c r="MMJ33" s="4"/>
      <c r="MMM33" s="4"/>
      <c r="MMN33" s="4"/>
      <c r="MMQ33" s="4"/>
      <c r="MMR33" s="4"/>
      <c r="MMU33" s="4"/>
      <c r="MMV33" s="4"/>
      <c r="MMY33" s="4"/>
      <c r="MMZ33" s="4"/>
      <c r="MNC33" s="4"/>
      <c r="MND33" s="4"/>
      <c r="MNG33" s="4"/>
      <c r="MNH33" s="4"/>
      <c r="MNK33" s="4"/>
      <c r="MNL33" s="4"/>
      <c r="MNO33" s="4"/>
      <c r="MNP33" s="4"/>
      <c r="MNS33" s="4"/>
      <c r="MNT33" s="4"/>
      <c r="MNW33" s="4"/>
      <c r="MNX33" s="4"/>
      <c r="MOA33" s="4"/>
      <c r="MOB33" s="4"/>
      <c r="MOE33" s="4"/>
      <c r="MOF33" s="4"/>
      <c r="MOI33" s="4"/>
      <c r="MOJ33" s="4"/>
      <c r="MOM33" s="4"/>
      <c r="MON33" s="4"/>
      <c r="MOQ33" s="4"/>
      <c r="MOR33" s="4"/>
      <c r="MOU33" s="4"/>
      <c r="MOV33" s="4"/>
      <c r="MOY33" s="4"/>
      <c r="MOZ33" s="4"/>
      <c r="MPC33" s="4"/>
      <c r="MPD33" s="4"/>
      <c r="MPG33" s="4"/>
      <c r="MPH33" s="4"/>
      <c r="MPK33" s="4"/>
      <c r="MPL33" s="4"/>
      <c r="MPO33" s="4"/>
      <c r="MPP33" s="4"/>
      <c r="MPS33" s="4"/>
      <c r="MPT33" s="4"/>
      <c r="MPW33" s="4"/>
      <c r="MPX33" s="4"/>
      <c r="MQA33" s="4"/>
      <c r="MQB33" s="4"/>
      <c r="MQE33" s="4"/>
      <c r="MQF33" s="4"/>
      <c r="MQI33" s="4"/>
      <c r="MQJ33" s="4"/>
      <c r="MQM33" s="4"/>
      <c r="MQN33" s="4"/>
      <c r="MQQ33" s="4"/>
      <c r="MQR33" s="4"/>
      <c r="MQU33" s="4"/>
      <c r="MQV33" s="4"/>
      <c r="MQY33" s="4"/>
      <c r="MQZ33" s="4"/>
      <c r="MRC33" s="4"/>
      <c r="MRD33" s="4"/>
      <c r="MRG33" s="4"/>
      <c r="MRH33" s="4"/>
      <c r="MRK33" s="4"/>
      <c r="MRL33" s="4"/>
      <c r="MRO33" s="4"/>
      <c r="MRP33" s="4"/>
      <c r="MRS33" s="4"/>
      <c r="MRT33" s="4"/>
      <c r="MRW33" s="4"/>
      <c r="MRX33" s="4"/>
      <c r="MSA33" s="4"/>
      <c r="MSB33" s="4"/>
      <c r="MSE33" s="4"/>
      <c r="MSF33" s="4"/>
      <c r="MSI33" s="4"/>
      <c r="MSJ33" s="4"/>
      <c r="MSM33" s="4"/>
      <c r="MSN33" s="4"/>
      <c r="MSQ33" s="4"/>
      <c r="MSR33" s="4"/>
      <c r="MSU33" s="4"/>
      <c r="MSV33" s="4"/>
      <c r="MSY33" s="4"/>
      <c r="MSZ33" s="4"/>
      <c r="MTC33" s="4"/>
      <c r="MTD33" s="4"/>
      <c r="MTG33" s="4"/>
      <c r="MTH33" s="4"/>
      <c r="MTK33" s="4"/>
      <c r="MTL33" s="4"/>
      <c r="MTO33" s="4"/>
      <c r="MTP33" s="4"/>
      <c r="MTS33" s="4"/>
      <c r="MTT33" s="4"/>
      <c r="MTW33" s="4"/>
      <c r="MTX33" s="4"/>
      <c r="MUA33" s="4"/>
      <c r="MUB33" s="4"/>
      <c r="MUE33" s="4"/>
      <c r="MUF33" s="4"/>
      <c r="MUI33" s="4"/>
      <c r="MUJ33" s="4"/>
      <c r="MUM33" s="4"/>
      <c r="MUN33" s="4"/>
      <c r="MUQ33" s="4"/>
      <c r="MUR33" s="4"/>
      <c r="MUU33" s="4"/>
      <c r="MUV33" s="4"/>
      <c r="MUY33" s="4"/>
      <c r="MUZ33" s="4"/>
      <c r="MVC33" s="4"/>
      <c r="MVD33" s="4"/>
      <c r="MVG33" s="4"/>
      <c r="MVH33" s="4"/>
      <c r="MVK33" s="4"/>
      <c r="MVL33" s="4"/>
      <c r="MVO33" s="4"/>
      <c r="MVP33" s="4"/>
      <c r="MVS33" s="4"/>
      <c r="MVT33" s="4"/>
      <c r="MVW33" s="4"/>
      <c r="MVX33" s="4"/>
      <c r="MWA33" s="4"/>
      <c r="MWB33" s="4"/>
      <c r="MWE33" s="4"/>
      <c r="MWF33" s="4"/>
      <c r="MWI33" s="4"/>
      <c r="MWJ33" s="4"/>
      <c r="MWM33" s="4"/>
      <c r="MWN33" s="4"/>
      <c r="MWQ33" s="4"/>
      <c r="MWR33" s="4"/>
      <c r="MWU33" s="4"/>
      <c r="MWV33" s="4"/>
      <c r="MWY33" s="4"/>
      <c r="MWZ33" s="4"/>
      <c r="MXC33" s="4"/>
      <c r="MXD33" s="4"/>
      <c r="MXG33" s="4"/>
      <c r="MXH33" s="4"/>
      <c r="MXK33" s="4"/>
      <c r="MXL33" s="4"/>
      <c r="MXO33" s="4"/>
      <c r="MXP33" s="4"/>
      <c r="MXS33" s="4"/>
      <c r="MXT33" s="4"/>
      <c r="MXW33" s="4"/>
      <c r="MXX33" s="4"/>
      <c r="MYA33" s="4"/>
      <c r="MYB33" s="4"/>
      <c r="MYE33" s="4"/>
      <c r="MYF33" s="4"/>
      <c r="MYI33" s="4"/>
      <c r="MYJ33" s="4"/>
      <c r="MYM33" s="4"/>
      <c r="MYN33" s="4"/>
      <c r="MYQ33" s="4"/>
      <c r="MYR33" s="4"/>
      <c r="MYU33" s="4"/>
      <c r="MYV33" s="4"/>
      <c r="MYY33" s="4"/>
      <c r="MYZ33" s="4"/>
      <c r="MZC33" s="4"/>
      <c r="MZD33" s="4"/>
      <c r="MZG33" s="4"/>
      <c r="MZH33" s="4"/>
      <c r="MZK33" s="4"/>
      <c r="MZL33" s="4"/>
      <c r="MZO33" s="4"/>
      <c r="MZP33" s="4"/>
      <c r="MZS33" s="4"/>
      <c r="MZT33" s="4"/>
      <c r="MZW33" s="4"/>
      <c r="MZX33" s="4"/>
      <c r="NAA33" s="4"/>
      <c r="NAB33" s="4"/>
      <c r="NAE33" s="4"/>
      <c r="NAF33" s="4"/>
      <c r="NAI33" s="4"/>
      <c r="NAJ33" s="4"/>
      <c r="NAM33" s="4"/>
      <c r="NAN33" s="4"/>
      <c r="NAQ33" s="4"/>
      <c r="NAR33" s="4"/>
      <c r="NAU33" s="4"/>
      <c r="NAV33" s="4"/>
      <c r="NAY33" s="4"/>
      <c r="NAZ33" s="4"/>
      <c r="NBC33" s="4"/>
      <c r="NBD33" s="4"/>
      <c r="NBG33" s="4"/>
      <c r="NBH33" s="4"/>
      <c r="NBK33" s="4"/>
      <c r="NBL33" s="4"/>
      <c r="NBO33" s="4"/>
      <c r="NBP33" s="4"/>
      <c r="NBS33" s="4"/>
      <c r="NBT33" s="4"/>
      <c r="NBW33" s="4"/>
      <c r="NBX33" s="4"/>
      <c r="NCA33" s="4"/>
      <c r="NCB33" s="4"/>
      <c r="NCE33" s="4"/>
      <c r="NCF33" s="4"/>
      <c r="NCI33" s="4"/>
      <c r="NCJ33" s="4"/>
      <c r="NCM33" s="4"/>
      <c r="NCN33" s="4"/>
      <c r="NCQ33" s="4"/>
      <c r="NCR33" s="4"/>
      <c r="NCU33" s="4"/>
      <c r="NCV33" s="4"/>
      <c r="NCY33" s="4"/>
      <c r="NCZ33" s="4"/>
      <c r="NDC33" s="4"/>
      <c r="NDD33" s="4"/>
      <c r="NDG33" s="4"/>
      <c r="NDH33" s="4"/>
      <c r="NDK33" s="4"/>
      <c r="NDL33" s="4"/>
      <c r="NDO33" s="4"/>
      <c r="NDP33" s="4"/>
      <c r="NDS33" s="4"/>
      <c r="NDT33" s="4"/>
      <c r="NDW33" s="4"/>
      <c r="NDX33" s="4"/>
      <c r="NEA33" s="4"/>
      <c r="NEB33" s="4"/>
      <c r="NEE33" s="4"/>
      <c r="NEF33" s="4"/>
      <c r="NEI33" s="4"/>
      <c r="NEJ33" s="4"/>
      <c r="NEM33" s="4"/>
      <c r="NEN33" s="4"/>
      <c r="NEQ33" s="4"/>
      <c r="NER33" s="4"/>
      <c r="NEU33" s="4"/>
      <c r="NEV33" s="4"/>
      <c r="NEY33" s="4"/>
      <c r="NEZ33" s="4"/>
      <c r="NFC33" s="4"/>
      <c r="NFD33" s="4"/>
      <c r="NFG33" s="4"/>
      <c r="NFH33" s="4"/>
      <c r="NFK33" s="4"/>
      <c r="NFL33" s="4"/>
      <c r="NFO33" s="4"/>
      <c r="NFP33" s="4"/>
      <c r="NFS33" s="4"/>
      <c r="NFT33" s="4"/>
      <c r="NFW33" s="4"/>
      <c r="NFX33" s="4"/>
      <c r="NGA33" s="4"/>
      <c r="NGB33" s="4"/>
      <c r="NGE33" s="4"/>
      <c r="NGF33" s="4"/>
      <c r="NGI33" s="4"/>
      <c r="NGJ33" s="4"/>
      <c r="NGM33" s="4"/>
      <c r="NGN33" s="4"/>
      <c r="NGQ33" s="4"/>
      <c r="NGR33" s="4"/>
      <c r="NGU33" s="4"/>
      <c r="NGV33" s="4"/>
      <c r="NGY33" s="4"/>
      <c r="NGZ33" s="4"/>
      <c r="NHC33" s="4"/>
      <c r="NHD33" s="4"/>
      <c r="NHG33" s="4"/>
      <c r="NHH33" s="4"/>
      <c r="NHK33" s="4"/>
      <c r="NHL33" s="4"/>
      <c r="NHO33" s="4"/>
      <c r="NHP33" s="4"/>
      <c r="NHS33" s="4"/>
      <c r="NHT33" s="4"/>
      <c r="NHW33" s="4"/>
      <c r="NHX33" s="4"/>
      <c r="NIA33" s="4"/>
      <c r="NIB33" s="4"/>
      <c r="NIE33" s="4"/>
      <c r="NIF33" s="4"/>
      <c r="NII33" s="4"/>
      <c r="NIJ33" s="4"/>
      <c r="NIM33" s="4"/>
      <c r="NIN33" s="4"/>
      <c r="NIQ33" s="4"/>
      <c r="NIR33" s="4"/>
      <c r="NIU33" s="4"/>
      <c r="NIV33" s="4"/>
      <c r="NIY33" s="4"/>
      <c r="NIZ33" s="4"/>
      <c r="NJC33" s="4"/>
      <c r="NJD33" s="4"/>
      <c r="NJG33" s="4"/>
      <c r="NJH33" s="4"/>
      <c r="NJK33" s="4"/>
      <c r="NJL33" s="4"/>
      <c r="NJO33" s="4"/>
      <c r="NJP33" s="4"/>
      <c r="NJS33" s="4"/>
      <c r="NJT33" s="4"/>
      <c r="NJW33" s="4"/>
      <c r="NJX33" s="4"/>
      <c r="NKA33" s="4"/>
      <c r="NKB33" s="4"/>
      <c r="NKE33" s="4"/>
      <c r="NKF33" s="4"/>
      <c r="NKI33" s="4"/>
      <c r="NKJ33" s="4"/>
      <c r="NKM33" s="4"/>
      <c r="NKN33" s="4"/>
      <c r="NKQ33" s="4"/>
      <c r="NKR33" s="4"/>
      <c r="NKU33" s="4"/>
      <c r="NKV33" s="4"/>
      <c r="NKY33" s="4"/>
      <c r="NKZ33" s="4"/>
      <c r="NLC33" s="4"/>
      <c r="NLD33" s="4"/>
      <c r="NLG33" s="4"/>
      <c r="NLH33" s="4"/>
      <c r="NLK33" s="4"/>
      <c r="NLL33" s="4"/>
      <c r="NLO33" s="4"/>
      <c r="NLP33" s="4"/>
      <c r="NLS33" s="4"/>
      <c r="NLT33" s="4"/>
      <c r="NLW33" s="4"/>
      <c r="NLX33" s="4"/>
      <c r="NMA33" s="4"/>
      <c r="NMB33" s="4"/>
      <c r="NME33" s="4"/>
      <c r="NMF33" s="4"/>
      <c r="NMI33" s="4"/>
      <c r="NMJ33" s="4"/>
      <c r="NMM33" s="4"/>
      <c r="NMN33" s="4"/>
      <c r="NMQ33" s="4"/>
      <c r="NMR33" s="4"/>
      <c r="NMU33" s="4"/>
      <c r="NMV33" s="4"/>
      <c r="NMY33" s="4"/>
      <c r="NMZ33" s="4"/>
      <c r="NNC33" s="4"/>
      <c r="NND33" s="4"/>
      <c r="NNG33" s="4"/>
      <c r="NNH33" s="4"/>
      <c r="NNK33" s="4"/>
      <c r="NNL33" s="4"/>
      <c r="NNO33" s="4"/>
      <c r="NNP33" s="4"/>
      <c r="NNS33" s="4"/>
      <c r="NNT33" s="4"/>
      <c r="NNW33" s="4"/>
      <c r="NNX33" s="4"/>
      <c r="NOA33" s="4"/>
      <c r="NOB33" s="4"/>
      <c r="NOE33" s="4"/>
      <c r="NOF33" s="4"/>
      <c r="NOI33" s="4"/>
      <c r="NOJ33" s="4"/>
      <c r="NOM33" s="4"/>
      <c r="NON33" s="4"/>
      <c r="NOQ33" s="4"/>
      <c r="NOR33" s="4"/>
      <c r="NOU33" s="4"/>
      <c r="NOV33" s="4"/>
      <c r="NOY33" s="4"/>
      <c r="NOZ33" s="4"/>
      <c r="NPC33" s="4"/>
      <c r="NPD33" s="4"/>
      <c r="NPG33" s="4"/>
      <c r="NPH33" s="4"/>
      <c r="NPK33" s="4"/>
      <c r="NPL33" s="4"/>
      <c r="NPO33" s="4"/>
      <c r="NPP33" s="4"/>
      <c r="NPS33" s="4"/>
      <c r="NPT33" s="4"/>
      <c r="NPW33" s="4"/>
      <c r="NPX33" s="4"/>
      <c r="NQA33" s="4"/>
      <c r="NQB33" s="4"/>
      <c r="NQE33" s="4"/>
      <c r="NQF33" s="4"/>
      <c r="NQI33" s="4"/>
      <c r="NQJ33" s="4"/>
      <c r="NQM33" s="4"/>
      <c r="NQN33" s="4"/>
      <c r="NQQ33" s="4"/>
      <c r="NQR33" s="4"/>
      <c r="NQU33" s="4"/>
      <c r="NQV33" s="4"/>
      <c r="NQY33" s="4"/>
      <c r="NQZ33" s="4"/>
      <c r="NRC33" s="4"/>
      <c r="NRD33" s="4"/>
      <c r="NRG33" s="4"/>
      <c r="NRH33" s="4"/>
      <c r="NRK33" s="4"/>
      <c r="NRL33" s="4"/>
      <c r="NRO33" s="4"/>
      <c r="NRP33" s="4"/>
      <c r="NRS33" s="4"/>
      <c r="NRT33" s="4"/>
      <c r="NRW33" s="4"/>
      <c r="NRX33" s="4"/>
      <c r="NSA33" s="4"/>
      <c r="NSB33" s="4"/>
      <c r="NSE33" s="4"/>
      <c r="NSF33" s="4"/>
      <c r="NSI33" s="4"/>
      <c r="NSJ33" s="4"/>
      <c r="NSM33" s="4"/>
      <c r="NSN33" s="4"/>
      <c r="NSQ33" s="4"/>
      <c r="NSR33" s="4"/>
      <c r="NSU33" s="4"/>
      <c r="NSV33" s="4"/>
      <c r="NSY33" s="4"/>
      <c r="NSZ33" s="4"/>
      <c r="NTC33" s="4"/>
      <c r="NTD33" s="4"/>
      <c r="NTG33" s="4"/>
      <c r="NTH33" s="4"/>
      <c r="NTK33" s="4"/>
      <c r="NTL33" s="4"/>
      <c r="NTO33" s="4"/>
      <c r="NTP33" s="4"/>
      <c r="NTS33" s="4"/>
      <c r="NTT33" s="4"/>
      <c r="NTW33" s="4"/>
      <c r="NTX33" s="4"/>
      <c r="NUA33" s="4"/>
      <c r="NUB33" s="4"/>
      <c r="NUE33" s="4"/>
      <c r="NUF33" s="4"/>
      <c r="NUI33" s="4"/>
      <c r="NUJ33" s="4"/>
      <c r="NUM33" s="4"/>
      <c r="NUN33" s="4"/>
      <c r="NUQ33" s="4"/>
      <c r="NUR33" s="4"/>
      <c r="NUU33" s="4"/>
      <c r="NUV33" s="4"/>
      <c r="NUY33" s="4"/>
      <c r="NUZ33" s="4"/>
      <c r="NVC33" s="4"/>
      <c r="NVD33" s="4"/>
      <c r="NVG33" s="4"/>
      <c r="NVH33" s="4"/>
      <c r="NVK33" s="4"/>
      <c r="NVL33" s="4"/>
      <c r="NVO33" s="4"/>
      <c r="NVP33" s="4"/>
      <c r="NVS33" s="4"/>
      <c r="NVT33" s="4"/>
      <c r="NVW33" s="4"/>
      <c r="NVX33" s="4"/>
      <c r="NWA33" s="4"/>
      <c r="NWB33" s="4"/>
      <c r="NWE33" s="4"/>
      <c r="NWF33" s="4"/>
      <c r="NWI33" s="4"/>
      <c r="NWJ33" s="4"/>
      <c r="NWM33" s="4"/>
      <c r="NWN33" s="4"/>
      <c r="NWQ33" s="4"/>
      <c r="NWR33" s="4"/>
      <c r="NWU33" s="4"/>
      <c r="NWV33" s="4"/>
      <c r="NWY33" s="4"/>
      <c r="NWZ33" s="4"/>
      <c r="NXC33" s="4"/>
      <c r="NXD33" s="4"/>
      <c r="NXG33" s="4"/>
      <c r="NXH33" s="4"/>
      <c r="NXK33" s="4"/>
      <c r="NXL33" s="4"/>
      <c r="NXO33" s="4"/>
      <c r="NXP33" s="4"/>
      <c r="NXS33" s="4"/>
      <c r="NXT33" s="4"/>
      <c r="NXW33" s="4"/>
      <c r="NXX33" s="4"/>
      <c r="NYA33" s="4"/>
      <c r="NYB33" s="4"/>
      <c r="NYE33" s="4"/>
      <c r="NYF33" s="4"/>
      <c r="NYI33" s="4"/>
      <c r="NYJ33" s="4"/>
      <c r="NYM33" s="4"/>
      <c r="NYN33" s="4"/>
      <c r="NYQ33" s="4"/>
      <c r="NYR33" s="4"/>
      <c r="NYU33" s="4"/>
      <c r="NYV33" s="4"/>
      <c r="NYY33" s="4"/>
      <c r="NYZ33" s="4"/>
      <c r="NZC33" s="4"/>
      <c r="NZD33" s="4"/>
      <c r="NZG33" s="4"/>
      <c r="NZH33" s="4"/>
      <c r="NZK33" s="4"/>
      <c r="NZL33" s="4"/>
      <c r="NZO33" s="4"/>
      <c r="NZP33" s="4"/>
      <c r="NZS33" s="4"/>
      <c r="NZT33" s="4"/>
      <c r="NZW33" s="4"/>
      <c r="NZX33" s="4"/>
      <c r="OAA33" s="4"/>
      <c r="OAB33" s="4"/>
      <c r="OAE33" s="4"/>
      <c r="OAF33" s="4"/>
      <c r="OAI33" s="4"/>
      <c r="OAJ33" s="4"/>
      <c r="OAM33" s="4"/>
      <c r="OAN33" s="4"/>
      <c r="OAQ33" s="4"/>
      <c r="OAR33" s="4"/>
      <c r="OAU33" s="4"/>
      <c r="OAV33" s="4"/>
      <c r="OAY33" s="4"/>
      <c r="OAZ33" s="4"/>
      <c r="OBC33" s="4"/>
      <c r="OBD33" s="4"/>
      <c r="OBG33" s="4"/>
      <c r="OBH33" s="4"/>
      <c r="OBK33" s="4"/>
      <c r="OBL33" s="4"/>
      <c r="OBO33" s="4"/>
      <c r="OBP33" s="4"/>
      <c r="OBS33" s="4"/>
      <c r="OBT33" s="4"/>
      <c r="OBW33" s="4"/>
      <c r="OBX33" s="4"/>
      <c r="OCA33" s="4"/>
      <c r="OCB33" s="4"/>
      <c r="OCE33" s="4"/>
      <c r="OCF33" s="4"/>
      <c r="OCI33" s="4"/>
      <c r="OCJ33" s="4"/>
      <c r="OCM33" s="4"/>
      <c r="OCN33" s="4"/>
      <c r="OCQ33" s="4"/>
      <c r="OCR33" s="4"/>
      <c r="OCU33" s="4"/>
      <c r="OCV33" s="4"/>
      <c r="OCY33" s="4"/>
      <c r="OCZ33" s="4"/>
      <c r="ODC33" s="4"/>
      <c r="ODD33" s="4"/>
      <c r="ODG33" s="4"/>
      <c r="ODH33" s="4"/>
      <c r="ODK33" s="4"/>
      <c r="ODL33" s="4"/>
      <c r="ODO33" s="4"/>
      <c r="ODP33" s="4"/>
      <c r="ODS33" s="4"/>
      <c r="ODT33" s="4"/>
      <c r="ODW33" s="4"/>
      <c r="ODX33" s="4"/>
      <c r="OEA33" s="4"/>
      <c r="OEB33" s="4"/>
      <c r="OEE33" s="4"/>
      <c r="OEF33" s="4"/>
      <c r="OEI33" s="4"/>
      <c r="OEJ33" s="4"/>
      <c r="OEM33" s="4"/>
      <c r="OEN33" s="4"/>
      <c r="OEQ33" s="4"/>
      <c r="OER33" s="4"/>
      <c r="OEU33" s="4"/>
      <c r="OEV33" s="4"/>
      <c r="OEY33" s="4"/>
      <c r="OEZ33" s="4"/>
      <c r="OFC33" s="4"/>
      <c r="OFD33" s="4"/>
      <c r="OFG33" s="4"/>
      <c r="OFH33" s="4"/>
      <c r="OFK33" s="4"/>
      <c r="OFL33" s="4"/>
      <c r="OFO33" s="4"/>
      <c r="OFP33" s="4"/>
      <c r="OFS33" s="4"/>
      <c r="OFT33" s="4"/>
      <c r="OFW33" s="4"/>
      <c r="OFX33" s="4"/>
      <c r="OGA33" s="4"/>
      <c r="OGB33" s="4"/>
      <c r="OGE33" s="4"/>
      <c r="OGF33" s="4"/>
      <c r="OGI33" s="4"/>
      <c r="OGJ33" s="4"/>
      <c r="OGM33" s="4"/>
      <c r="OGN33" s="4"/>
      <c r="OGQ33" s="4"/>
      <c r="OGR33" s="4"/>
      <c r="OGU33" s="4"/>
      <c r="OGV33" s="4"/>
      <c r="OGY33" s="4"/>
      <c r="OGZ33" s="4"/>
      <c r="OHC33" s="4"/>
      <c r="OHD33" s="4"/>
      <c r="OHG33" s="4"/>
      <c r="OHH33" s="4"/>
      <c r="OHK33" s="4"/>
      <c r="OHL33" s="4"/>
      <c r="OHO33" s="4"/>
      <c r="OHP33" s="4"/>
      <c r="OHS33" s="4"/>
      <c r="OHT33" s="4"/>
      <c r="OHW33" s="4"/>
      <c r="OHX33" s="4"/>
      <c r="OIA33" s="4"/>
      <c r="OIB33" s="4"/>
      <c r="OIE33" s="4"/>
      <c r="OIF33" s="4"/>
      <c r="OII33" s="4"/>
      <c r="OIJ33" s="4"/>
      <c r="OIM33" s="4"/>
      <c r="OIN33" s="4"/>
      <c r="OIQ33" s="4"/>
      <c r="OIR33" s="4"/>
      <c r="OIU33" s="4"/>
      <c r="OIV33" s="4"/>
      <c r="OIY33" s="4"/>
      <c r="OIZ33" s="4"/>
      <c r="OJC33" s="4"/>
      <c r="OJD33" s="4"/>
      <c r="OJG33" s="4"/>
      <c r="OJH33" s="4"/>
      <c r="OJK33" s="4"/>
      <c r="OJL33" s="4"/>
      <c r="OJO33" s="4"/>
      <c r="OJP33" s="4"/>
      <c r="OJS33" s="4"/>
      <c r="OJT33" s="4"/>
      <c r="OJW33" s="4"/>
      <c r="OJX33" s="4"/>
      <c r="OKA33" s="4"/>
      <c r="OKB33" s="4"/>
      <c r="OKE33" s="4"/>
      <c r="OKF33" s="4"/>
      <c r="OKI33" s="4"/>
      <c r="OKJ33" s="4"/>
      <c r="OKM33" s="4"/>
      <c r="OKN33" s="4"/>
      <c r="OKQ33" s="4"/>
      <c r="OKR33" s="4"/>
      <c r="OKU33" s="4"/>
      <c r="OKV33" s="4"/>
      <c r="OKY33" s="4"/>
      <c r="OKZ33" s="4"/>
      <c r="OLC33" s="4"/>
      <c r="OLD33" s="4"/>
      <c r="OLG33" s="4"/>
      <c r="OLH33" s="4"/>
      <c r="OLK33" s="4"/>
      <c r="OLL33" s="4"/>
      <c r="OLO33" s="4"/>
      <c r="OLP33" s="4"/>
      <c r="OLS33" s="4"/>
      <c r="OLT33" s="4"/>
      <c r="OLW33" s="4"/>
      <c r="OLX33" s="4"/>
      <c r="OMA33" s="4"/>
      <c r="OMB33" s="4"/>
      <c r="OME33" s="4"/>
      <c r="OMF33" s="4"/>
      <c r="OMI33" s="4"/>
      <c r="OMJ33" s="4"/>
      <c r="OMM33" s="4"/>
      <c r="OMN33" s="4"/>
      <c r="OMQ33" s="4"/>
      <c r="OMR33" s="4"/>
      <c r="OMU33" s="4"/>
      <c r="OMV33" s="4"/>
      <c r="OMY33" s="4"/>
      <c r="OMZ33" s="4"/>
      <c r="ONC33" s="4"/>
      <c r="OND33" s="4"/>
      <c r="ONG33" s="4"/>
      <c r="ONH33" s="4"/>
      <c r="ONK33" s="4"/>
      <c r="ONL33" s="4"/>
      <c r="ONO33" s="4"/>
      <c r="ONP33" s="4"/>
      <c r="ONS33" s="4"/>
      <c r="ONT33" s="4"/>
      <c r="ONW33" s="4"/>
      <c r="ONX33" s="4"/>
      <c r="OOA33" s="4"/>
      <c r="OOB33" s="4"/>
      <c r="OOE33" s="4"/>
      <c r="OOF33" s="4"/>
      <c r="OOI33" s="4"/>
      <c r="OOJ33" s="4"/>
      <c r="OOM33" s="4"/>
      <c r="OON33" s="4"/>
      <c r="OOQ33" s="4"/>
      <c r="OOR33" s="4"/>
      <c r="OOU33" s="4"/>
      <c r="OOV33" s="4"/>
      <c r="OOY33" s="4"/>
      <c r="OOZ33" s="4"/>
      <c r="OPC33" s="4"/>
      <c r="OPD33" s="4"/>
      <c r="OPG33" s="4"/>
      <c r="OPH33" s="4"/>
      <c r="OPK33" s="4"/>
      <c r="OPL33" s="4"/>
      <c r="OPO33" s="4"/>
      <c r="OPP33" s="4"/>
      <c r="OPS33" s="4"/>
      <c r="OPT33" s="4"/>
      <c r="OPW33" s="4"/>
      <c r="OPX33" s="4"/>
      <c r="OQA33" s="4"/>
      <c r="OQB33" s="4"/>
      <c r="OQE33" s="4"/>
      <c r="OQF33" s="4"/>
      <c r="OQI33" s="4"/>
      <c r="OQJ33" s="4"/>
      <c r="OQM33" s="4"/>
      <c r="OQN33" s="4"/>
      <c r="OQQ33" s="4"/>
      <c r="OQR33" s="4"/>
      <c r="OQU33" s="4"/>
      <c r="OQV33" s="4"/>
      <c r="OQY33" s="4"/>
      <c r="OQZ33" s="4"/>
      <c r="ORC33" s="4"/>
      <c r="ORD33" s="4"/>
      <c r="ORG33" s="4"/>
      <c r="ORH33" s="4"/>
      <c r="ORK33" s="4"/>
      <c r="ORL33" s="4"/>
      <c r="ORO33" s="4"/>
      <c r="ORP33" s="4"/>
      <c r="ORS33" s="4"/>
      <c r="ORT33" s="4"/>
      <c r="ORW33" s="4"/>
      <c r="ORX33" s="4"/>
      <c r="OSA33" s="4"/>
      <c r="OSB33" s="4"/>
      <c r="OSE33" s="4"/>
      <c r="OSF33" s="4"/>
      <c r="OSI33" s="4"/>
      <c r="OSJ33" s="4"/>
      <c r="OSM33" s="4"/>
      <c r="OSN33" s="4"/>
      <c r="OSQ33" s="4"/>
      <c r="OSR33" s="4"/>
      <c r="OSU33" s="4"/>
      <c r="OSV33" s="4"/>
      <c r="OSY33" s="4"/>
      <c r="OSZ33" s="4"/>
      <c r="OTC33" s="4"/>
      <c r="OTD33" s="4"/>
      <c r="OTG33" s="4"/>
      <c r="OTH33" s="4"/>
      <c r="OTK33" s="4"/>
      <c r="OTL33" s="4"/>
      <c r="OTO33" s="4"/>
      <c r="OTP33" s="4"/>
      <c r="OTS33" s="4"/>
      <c r="OTT33" s="4"/>
      <c r="OTW33" s="4"/>
      <c r="OTX33" s="4"/>
      <c r="OUA33" s="4"/>
      <c r="OUB33" s="4"/>
      <c r="OUE33" s="4"/>
      <c r="OUF33" s="4"/>
      <c r="OUI33" s="4"/>
      <c r="OUJ33" s="4"/>
      <c r="OUM33" s="4"/>
      <c r="OUN33" s="4"/>
      <c r="OUQ33" s="4"/>
      <c r="OUR33" s="4"/>
      <c r="OUU33" s="4"/>
      <c r="OUV33" s="4"/>
      <c r="OUY33" s="4"/>
      <c r="OUZ33" s="4"/>
      <c r="OVC33" s="4"/>
      <c r="OVD33" s="4"/>
      <c r="OVG33" s="4"/>
      <c r="OVH33" s="4"/>
      <c r="OVK33" s="4"/>
      <c r="OVL33" s="4"/>
      <c r="OVO33" s="4"/>
      <c r="OVP33" s="4"/>
      <c r="OVS33" s="4"/>
      <c r="OVT33" s="4"/>
      <c r="OVW33" s="4"/>
      <c r="OVX33" s="4"/>
      <c r="OWA33" s="4"/>
      <c r="OWB33" s="4"/>
      <c r="OWE33" s="4"/>
      <c r="OWF33" s="4"/>
      <c r="OWI33" s="4"/>
      <c r="OWJ33" s="4"/>
      <c r="OWM33" s="4"/>
      <c r="OWN33" s="4"/>
      <c r="OWQ33" s="4"/>
      <c r="OWR33" s="4"/>
      <c r="OWU33" s="4"/>
      <c r="OWV33" s="4"/>
      <c r="OWY33" s="4"/>
      <c r="OWZ33" s="4"/>
      <c r="OXC33" s="4"/>
      <c r="OXD33" s="4"/>
      <c r="OXG33" s="4"/>
      <c r="OXH33" s="4"/>
      <c r="OXK33" s="4"/>
      <c r="OXL33" s="4"/>
      <c r="OXO33" s="4"/>
      <c r="OXP33" s="4"/>
      <c r="OXS33" s="4"/>
      <c r="OXT33" s="4"/>
      <c r="OXW33" s="4"/>
      <c r="OXX33" s="4"/>
      <c r="OYA33" s="4"/>
      <c r="OYB33" s="4"/>
      <c r="OYE33" s="4"/>
      <c r="OYF33" s="4"/>
      <c r="OYI33" s="4"/>
      <c r="OYJ33" s="4"/>
      <c r="OYM33" s="4"/>
      <c r="OYN33" s="4"/>
      <c r="OYQ33" s="4"/>
      <c r="OYR33" s="4"/>
      <c r="OYU33" s="4"/>
      <c r="OYV33" s="4"/>
      <c r="OYY33" s="4"/>
      <c r="OYZ33" s="4"/>
      <c r="OZC33" s="4"/>
      <c r="OZD33" s="4"/>
      <c r="OZG33" s="4"/>
      <c r="OZH33" s="4"/>
      <c r="OZK33" s="4"/>
      <c r="OZL33" s="4"/>
      <c r="OZO33" s="4"/>
      <c r="OZP33" s="4"/>
      <c r="OZS33" s="4"/>
      <c r="OZT33" s="4"/>
      <c r="OZW33" s="4"/>
      <c r="OZX33" s="4"/>
      <c r="PAA33" s="4"/>
      <c r="PAB33" s="4"/>
      <c r="PAE33" s="4"/>
      <c r="PAF33" s="4"/>
      <c r="PAI33" s="4"/>
      <c r="PAJ33" s="4"/>
      <c r="PAM33" s="4"/>
      <c r="PAN33" s="4"/>
      <c r="PAQ33" s="4"/>
      <c r="PAR33" s="4"/>
      <c r="PAU33" s="4"/>
      <c r="PAV33" s="4"/>
      <c r="PAY33" s="4"/>
      <c r="PAZ33" s="4"/>
      <c r="PBC33" s="4"/>
      <c r="PBD33" s="4"/>
      <c r="PBG33" s="4"/>
      <c r="PBH33" s="4"/>
      <c r="PBK33" s="4"/>
      <c r="PBL33" s="4"/>
      <c r="PBO33" s="4"/>
      <c r="PBP33" s="4"/>
      <c r="PBS33" s="4"/>
      <c r="PBT33" s="4"/>
      <c r="PBW33" s="4"/>
      <c r="PBX33" s="4"/>
      <c r="PCA33" s="4"/>
      <c r="PCB33" s="4"/>
      <c r="PCE33" s="4"/>
      <c r="PCF33" s="4"/>
      <c r="PCI33" s="4"/>
      <c r="PCJ33" s="4"/>
      <c r="PCM33" s="4"/>
      <c r="PCN33" s="4"/>
      <c r="PCQ33" s="4"/>
      <c r="PCR33" s="4"/>
      <c r="PCU33" s="4"/>
      <c r="PCV33" s="4"/>
      <c r="PCY33" s="4"/>
      <c r="PCZ33" s="4"/>
      <c r="PDC33" s="4"/>
      <c r="PDD33" s="4"/>
      <c r="PDG33" s="4"/>
      <c r="PDH33" s="4"/>
      <c r="PDK33" s="4"/>
      <c r="PDL33" s="4"/>
      <c r="PDO33" s="4"/>
      <c r="PDP33" s="4"/>
      <c r="PDS33" s="4"/>
      <c r="PDT33" s="4"/>
      <c r="PDW33" s="4"/>
      <c r="PDX33" s="4"/>
      <c r="PEA33" s="4"/>
      <c r="PEB33" s="4"/>
      <c r="PEE33" s="4"/>
      <c r="PEF33" s="4"/>
      <c r="PEI33" s="4"/>
      <c r="PEJ33" s="4"/>
      <c r="PEM33" s="4"/>
      <c r="PEN33" s="4"/>
      <c r="PEQ33" s="4"/>
      <c r="PER33" s="4"/>
      <c r="PEU33" s="4"/>
      <c r="PEV33" s="4"/>
      <c r="PEY33" s="4"/>
      <c r="PEZ33" s="4"/>
      <c r="PFC33" s="4"/>
      <c r="PFD33" s="4"/>
      <c r="PFG33" s="4"/>
      <c r="PFH33" s="4"/>
      <c r="PFK33" s="4"/>
      <c r="PFL33" s="4"/>
      <c r="PFO33" s="4"/>
      <c r="PFP33" s="4"/>
      <c r="PFS33" s="4"/>
      <c r="PFT33" s="4"/>
      <c r="PFW33" s="4"/>
      <c r="PFX33" s="4"/>
      <c r="PGA33" s="4"/>
      <c r="PGB33" s="4"/>
      <c r="PGE33" s="4"/>
      <c r="PGF33" s="4"/>
      <c r="PGI33" s="4"/>
      <c r="PGJ33" s="4"/>
      <c r="PGM33" s="4"/>
      <c r="PGN33" s="4"/>
      <c r="PGQ33" s="4"/>
      <c r="PGR33" s="4"/>
      <c r="PGU33" s="4"/>
      <c r="PGV33" s="4"/>
      <c r="PGY33" s="4"/>
      <c r="PGZ33" s="4"/>
      <c r="PHC33" s="4"/>
      <c r="PHD33" s="4"/>
      <c r="PHG33" s="4"/>
      <c r="PHH33" s="4"/>
      <c r="PHK33" s="4"/>
      <c r="PHL33" s="4"/>
      <c r="PHO33" s="4"/>
      <c r="PHP33" s="4"/>
      <c r="PHS33" s="4"/>
      <c r="PHT33" s="4"/>
      <c r="PHW33" s="4"/>
      <c r="PHX33" s="4"/>
      <c r="PIA33" s="4"/>
      <c r="PIB33" s="4"/>
      <c r="PIE33" s="4"/>
      <c r="PIF33" s="4"/>
      <c r="PII33" s="4"/>
      <c r="PIJ33" s="4"/>
      <c r="PIM33" s="4"/>
      <c r="PIN33" s="4"/>
      <c r="PIQ33" s="4"/>
      <c r="PIR33" s="4"/>
      <c r="PIU33" s="4"/>
      <c r="PIV33" s="4"/>
      <c r="PIY33" s="4"/>
      <c r="PIZ33" s="4"/>
      <c r="PJC33" s="4"/>
      <c r="PJD33" s="4"/>
      <c r="PJG33" s="4"/>
      <c r="PJH33" s="4"/>
      <c r="PJK33" s="4"/>
      <c r="PJL33" s="4"/>
      <c r="PJO33" s="4"/>
      <c r="PJP33" s="4"/>
      <c r="PJS33" s="4"/>
      <c r="PJT33" s="4"/>
      <c r="PJW33" s="4"/>
      <c r="PJX33" s="4"/>
      <c r="PKA33" s="4"/>
      <c r="PKB33" s="4"/>
      <c r="PKE33" s="4"/>
      <c r="PKF33" s="4"/>
      <c r="PKI33" s="4"/>
      <c r="PKJ33" s="4"/>
      <c r="PKM33" s="4"/>
      <c r="PKN33" s="4"/>
      <c r="PKQ33" s="4"/>
      <c r="PKR33" s="4"/>
      <c r="PKU33" s="4"/>
      <c r="PKV33" s="4"/>
      <c r="PKY33" s="4"/>
      <c r="PKZ33" s="4"/>
      <c r="PLC33" s="4"/>
      <c r="PLD33" s="4"/>
      <c r="PLG33" s="4"/>
      <c r="PLH33" s="4"/>
      <c r="PLK33" s="4"/>
      <c r="PLL33" s="4"/>
      <c r="PLO33" s="4"/>
      <c r="PLP33" s="4"/>
      <c r="PLS33" s="4"/>
      <c r="PLT33" s="4"/>
      <c r="PLW33" s="4"/>
      <c r="PLX33" s="4"/>
      <c r="PMA33" s="4"/>
      <c r="PMB33" s="4"/>
      <c r="PME33" s="4"/>
      <c r="PMF33" s="4"/>
      <c r="PMI33" s="4"/>
      <c r="PMJ33" s="4"/>
      <c r="PMM33" s="4"/>
      <c r="PMN33" s="4"/>
      <c r="PMQ33" s="4"/>
      <c r="PMR33" s="4"/>
      <c r="PMU33" s="4"/>
      <c r="PMV33" s="4"/>
      <c r="PMY33" s="4"/>
      <c r="PMZ33" s="4"/>
      <c r="PNC33" s="4"/>
      <c r="PND33" s="4"/>
      <c r="PNG33" s="4"/>
      <c r="PNH33" s="4"/>
      <c r="PNK33" s="4"/>
      <c r="PNL33" s="4"/>
      <c r="PNO33" s="4"/>
      <c r="PNP33" s="4"/>
      <c r="PNS33" s="4"/>
      <c r="PNT33" s="4"/>
      <c r="PNW33" s="4"/>
      <c r="PNX33" s="4"/>
      <c r="POA33" s="4"/>
      <c r="POB33" s="4"/>
      <c r="POE33" s="4"/>
      <c r="POF33" s="4"/>
      <c r="POI33" s="4"/>
      <c r="POJ33" s="4"/>
      <c r="POM33" s="4"/>
      <c r="PON33" s="4"/>
      <c r="POQ33" s="4"/>
      <c r="POR33" s="4"/>
      <c r="POU33" s="4"/>
      <c r="POV33" s="4"/>
      <c r="POY33" s="4"/>
      <c r="POZ33" s="4"/>
      <c r="PPC33" s="4"/>
      <c r="PPD33" s="4"/>
      <c r="PPG33" s="4"/>
      <c r="PPH33" s="4"/>
      <c r="PPK33" s="4"/>
      <c r="PPL33" s="4"/>
      <c r="PPO33" s="4"/>
      <c r="PPP33" s="4"/>
      <c r="PPS33" s="4"/>
      <c r="PPT33" s="4"/>
      <c r="PPW33" s="4"/>
      <c r="PPX33" s="4"/>
      <c r="PQA33" s="4"/>
      <c r="PQB33" s="4"/>
      <c r="PQE33" s="4"/>
      <c r="PQF33" s="4"/>
      <c r="PQI33" s="4"/>
      <c r="PQJ33" s="4"/>
      <c r="PQM33" s="4"/>
      <c r="PQN33" s="4"/>
      <c r="PQQ33" s="4"/>
      <c r="PQR33" s="4"/>
      <c r="PQU33" s="4"/>
      <c r="PQV33" s="4"/>
      <c r="PQY33" s="4"/>
      <c r="PQZ33" s="4"/>
      <c r="PRC33" s="4"/>
      <c r="PRD33" s="4"/>
      <c r="PRG33" s="4"/>
      <c r="PRH33" s="4"/>
      <c r="PRK33" s="4"/>
      <c r="PRL33" s="4"/>
      <c r="PRO33" s="4"/>
      <c r="PRP33" s="4"/>
      <c r="PRS33" s="4"/>
      <c r="PRT33" s="4"/>
      <c r="PRW33" s="4"/>
      <c r="PRX33" s="4"/>
      <c r="PSA33" s="4"/>
      <c r="PSB33" s="4"/>
      <c r="PSE33" s="4"/>
      <c r="PSF33" s="4"/>
      <c r="PSI33" s="4"/>
      <c r="PSJ33" s="4"/>
      <c r="PSM33" s="4"/>
      <c r="PSN33" s="4"/>
      <c r="PSQ33" s="4"/>
      <c r="PSR33" s="4"/>
      <c r="PSU33" s="4"/>
      <c r="PSV33" s="4"/>
      <c r="PSY33" s="4"/>
      <c r="PSZ33" s="4"/>
      <c r="PTC33" s="4"/>
      <c r="PTD33" s="4"/>
      <c r="PTG33" s="4"/>
      <c r="PTH33" s="4"/>
      <c r="PTK33" s="4"/>
      <c r="PTL33" s="4"/>
      <c r="PTO33" s="4"/>
      <c r="PTP33" s="4"/>
      <c r="PTS33" s="4"/>
      <c r="PTT33" s="4"/>
      <c r="PTW33" s="4"/>
      <c r="PTX33" s="4"/>
      <c r="PUA33" s="4"/>
      <c r="PUB33" s="4"/>
      <c r="PUE33" s="4"/>
      <c r="PUF33" s="4"/>
      <c r="PUI33" s="4"/>
      <c r="PUJ33" s="4"/>
      <c r="PUM33" s="4"/>
      <c r="PUN33" s="4"/>
      <c r="PUQ33" s="4"/>
      <c r="PUR33" s="4"/>
      <c r="PUU33" s="4"/>
      <c r="PUV33" s="4"/>
      <c r="PUY33" s="4"/>
      <c r="PUZ33" s="4"/>
      <c r="PVC33" s="4"/>
      <c r="PVD33" s="4"/>
      <c r="PVG33" s="4"/>
      <c r="PVH33" s="4"/>
      <c r="PVK33" s="4"/>
      <c r="PVL33" s="4"/>
      <c r="PVO33" s="4"/>
      <c r="PVP33" s="4"/>
      <c r="PVS33" s="4"/>
      <c r="PVT33" s="4"/>
      <c r="PVW33" s="4"/>
      <c r="PVX33" s="4"/>
      <c r="PWA33" s="4"/>
      <c r="PWB33" s="4"/>
      <c r="PWE33" s="4"/>
      <c r="PWF33" s="4"/>
      <c r="PWI33" s="4"/>
      <c r="PWJ33" s="4"/>
      <c r="PWM33" s="4"/>
      <c r="PWN33" s="4"/>
      <c r="PWQ33" s="4"/>
      <c r="PWR33" s="4"/>
      <c r="PWU33" s="4"/>
      <c r="PWV33" s="4"/>
      <c r="PWY33" s="4"/>
      <c r="PWZ33" s="4"/>
      <c r="PXC33" s="4"/>
      <c r="PXD33" s="4"/>
      <c r="PXG33" s="4"/>
      <c r="PXH33" s="4"/>
      <c r="PXK33" s="4"/>
      <c r="PXL33" s="4"/>
      <c r="PXO33" s="4"/>
      <c r="PXP33" s="4"/>
      <c r="PXS33" s="4"/>
      <c r="PXT33" s="4"/>
      <c r="PXW33" s="4"/>
      <c r="PXX33" s="4"/>
      <c r="PYA33" s="4"/>
      <c r="PYB33" s="4"/>
      <c r="PYE33" s="4"/>
      <c r="PYF33" s="4"/>
      <c r="PYI33" s="4"/>
      <c r="PYJ33" s="4"/>
      <c r="PYM33" s="4"/>
      <c r="PYN33" s="4"/>
      <c r="PYQ33" s="4"/>
      <c r="PYR33" s="4"/>
      <c r="PYU33" s="4"/>
      <c r="PYV33" s="4"/>
      <c r="PYY33" s="4"/>
      <c r="PYZ33" s="4"/>
      <c r="PZC33" s="4"/>
      <c r="PZD33" s="4"/>
      <c r="PZG33" s="4"/>
      <c r="PZH33" s="4"/>
      <c r="PZK33" s="4"/>
      <c r="PZL33" s="4"/>
      <c r="PZO33" s="4"/>
      <c r="PZP33" s="4"/>
      <c r="PZS33" s="4"/>
      <c r="PZT33" s="4"/>
      <c r="PZW33" s="4"/>
      <c r="PZX33" s="4"/>
      <c r="QAA33" s="4"/>
      <c r="QAB33" s="4"/>
      <c r="QAE33" s="4"/>
      <c r="QAF33" s="4"/>
      <c r="QAI33" s="4"/>
      <c r="QAJ33" s="4"/>
      <c r="QAM33" s="4"/>
      <c r="QAN33" s="4"/>
      <c r="QAQ33" s="4"/>
      <c r="QAR33" s="4"/>
      <c r="QAU33" s="4"/>
      <c r="QAV33" s="4"/>
      <c r="QAY33" s="4"/>
      <c r="QAZ33" s="4"/>
      <c r="QBC33" s="4"/>
      <c r="QBD33" s="4"/>
      <c r="QBG33" s="4"/>
      <c r="QBH33" s="4"/>
      <c r="QBK33" s="4"/>
      <c r="QBL33" s="4"/>
      <c r="QBO33" s="4"/>
      <c r="QBP33" s="4"/>
      <c r="QBS33" s="4"/>
      <c r="QBT33" s="4"/>
      <c r="QBW33" s="4"/>
      <c r="QBX33" s="4"/>
      <c r="QCA33" s="4"/>
      <c r="QCB33" s="4"/>
      <c r="QCE33" s="4"/>
      <c r="QCF33" s="4"/>
      <c r="QCI33" s="4"/>
      <c r="QCJ33" s="4"/>
      <c r="QCM33" s="4"/>
      <c r="QCN33" s="4"/>
      <c r="QCQ33" s="4"/>
      <c r="QCR33" s="4"/>
      <c r="QCU33" s="4"/>
      <c r="QCV33" s="4"/>
      <c r="QCY33" s="4"/>
      <c r="QCZ33" s="4"/>
      <c r="QDC33" s="4"/>
      <c r="QDD33" s="4"/>
      <c r="QDG33" s="4"/>
      <c r="QDH33" s="4"/>
      <c r="QDK33" s="4"/>
      <c r="QDL33" s="4"/>
      <c r="QDO33" s="4"/>
      <c r="QDP33" s="4"/>
      <c r="QDS33" s="4"/>
      <c r="QDT33" s="4"/>
      <c r="QDW33" s="4"/>
      <c r="QDX33" s="4"/>
      <c r="QEA33" s="4"/>
      <c r="QEB33" s="4"/>
      <c r="QEE33" s="4"/>
      <c r="QEF33" s="4"/>
      <c r="QEI33" s="4"/>
      <c r="QEJ33" s="4"/>
      <c r="QEM33" s="4"/>
      <c r="QEN33" s="4"/>
      <c r="QEQ33" s="4"/>
      <c r="QER33" s="4"/>
      <c r="QEU33" s="4"/>
      <c r="QEV33" s="4"/>
      <c r="QEY33" s="4"/>
      <c r="QEZ33" s="4"/>
      <c r="QFC33" s="4"/>
      <c r="QFD33" s="4"/>
      <c r="QFG33" s="4"/>
      <c r="QFH33" s="4"/>
      <c r="QFK33" s="4"/>
      <c r="QFL33" s="4"/>
      <c r="QFO33" s="4"/>
      <c r="QFP33" s="4"/>
      <c r="QFS33" s="4"/>
      <c r="QFT33" s="4"/>
      <c r="QFW33" s="4"/>
      <c r="QFX33" s="4"/>
      <c r="QGA33" s="4"/>
      <c r="QGB33" s="4"/>
      <c r="QGE33" s="4"/>
      <c r="QGF33" s="4"/>
      <c r="QGI33" s="4"/>
      <c r="QGJ33" s="4"/>
      <c r="QGM33" s="4"/>
      <c r="QGN33" s="4"/>
      <c r="QGQ33" s="4"/>
      <c r="QGR33" s="4"/>
      <c r="QGU33" s="4"/>
      <c r="QGV33" s="4"/>
      <c r="QGY33" s="4"/>
      <c r="QGZ33" s="4"/>
      <c r="QHC33" s="4"/>
      <c r="QHD33" s="4"/>
      <c r="QHG33" s="4"/>
      <c r="QHH33" s="4"/>
      <c r="QHK33" s="4"/>
      <c r="QHL33" s="4"/>
      <c r="QHO33" s="4"/>
      <c r="QHP33" s="4"/>
      <c r="QHS33" s="4"/>
      <c r="QHT33" s="4"/>
      <c r="QHW33" s="4"/>
      <c r="QHX33" s="4"/>
      <c r="QIA33" s="4"/>
      <c r="QIB33" s="4"/>
      <c r="QIE33" s="4"/>
      <c r="QIF33" s="4"/>
      <c r="QII33" s="4"/>
      <c r="QIJ33" s="4"/>
      <c r="QIM33" s="4"/>
      <c r="QIN33" s="4"/>
      <c r="QIQ33" s="4"/>
      <c r="QIR33" s="4"/>
      <c r="QIU33" s="4"/>
      <c r="QIV33" s="4"/>
      <c r="QIY33" s="4"/>
      <c r="QIZ33" s="4"/>
      <c r="QJC33" s="4"/>
      <c r="QJD33" s="4"/>
      <c r="QJG33" s="4"/>
      <c r="QJH33" s="4"/>
      <c r="QJK33" s="4"/>
      <c r="QJL33" s="4"/>
      <c r="QJO33" s="4"/>
      <c r="QJP33" s="4"/>
      <c r="QJS33" s="4"/>
      <c r="QJT33" s="4"/>
      <c r="QJW33" s="4"/>
      <c r="QJX33" s="4"/>
      <c r="QKA33" s="4"/>
      <c r="QKB33" s="4"/>
      <c r="QKE33" s="4"/>
      <c r="QKF33" s="4"/>
      <c r="QKI33" s="4"/>
      <c r="QKJ33" s="4"/>
      <c r="QKM33" s="4"/>
      <c r="QKN33" s="4"/>
      <c r="QKQ33" s="4"/>
      <c r="QKR33" s="4"/>
      <c r="QKU33" s="4"/>
      <c r="QKV33" s="4"/>
      <c r="QKY33" s="4"/>
      <c r="QKZ33" s="4"/>
      <c r="QLC33" s="4"/>
      <c r="QLD33" s="4"/>
      <c r="QLG33" s="4"/>
      <c r="QLH33" s="4"/>
      <c r="QLK33" s="4"/>
      <c r="QLL33" s="4"/>
      <c r="QLO33" s="4"/>
      <c r="QLP33" s="4"/>
      <c r="QLS33" s="4"/>
      <c r="QLT33" s="4"/>
      <c r="QLW33" s="4"/>
      <c r="QLX33" s="4"/>
      <c r="QMA33" s="4"/>
      <c r="QMB33" s="4"/>
      <c r="QME33" s="4"/>
      <c r="QMF33" s="4"/>
      <c r="QMI33" s="4"/>
      <c r="QMJ33" s="4"/>
      <c r="QMM33" s="4"/>
      <c r="QMN33" s="4"/>
      <c r="QMQ33" s="4"/>
      <c r="QMR33" s="4"/>
      <c r="QMU33" s="4"/>
      <c r="QMV33" s="4"/>
      <c r="QMY33" s="4"/>
      <c r="QMZ33" s="4"/>
      <c r="QNC33" s="4"/>
      <c r="QND33" s="4"/>
      <c r="QNG33" s="4"/>
      <c r="QNH33" s="4"/>
      <c r="QNK33" s="4"/>
      <c r="QNL33" s="4"/>
      <c r="QNO33" s="4"/>
      <c r="QNP33" s="4"/>
      <c r="QNS33" s="4"/>
      <c r="QNT33" s="4"/>
      <c r="QNW33" s="4"/>
      <c r="QNX33" s="4"/>
      <c r="QOA33" s="4"/>
      <c r="QOB33" s="4"/>
      <c r="QOE33" s="4"/>
      <c r="QOF33" s="4"/>
      <c r="QOI33" s="4"/>
      <c r="QOJ33" s="4"/>
      <c r="QOM33" s="4"/>
      <c r="QON33" s="4"/>
      <c r="QOQ33" s="4"/>
      <c r="QOR33" s="4"/>
      <c r="QOU33" s="4"/>
      <c r="QOV33" s="4"/>
      <c r="QOY33" s="4"/>
      <c r="QOZ33" s="4"/>
      <c r="QPC33" s="4"/>
      <c r="QPD33" s="4"/>
      <c r="QPG33" s="4"/>
      <c r="QPH33" s="4"/>
      <c r="QPK33" s="4"/>
      <c r="QPL33" s="4"/>
      <c r="QPO33" s="4"/>
      <c r="QPP33" s="4"/>
      <c r="QPS33" s="4"/>
      <c r="QPT33" s="4"/>
      <c r="QPW33" s="4"/>
      <c r="QPX33" s="4"/>
      <c r="QQA33" s="4"/>
      <c r="QQB33" s="4"/>
      <c r="QQE33" s="4"/>
      <c r="QQF33" s="4"/>
      <c r="QQI33" s="4"/>
      <c r="QQJ33" s="4"/>
      <c r="QQM33" s="4"/>
      <c r="QQN33" s="4"/>
      <c r="QQQ33" s="4"/>
      <c r="QQR33" s="4"/>
      <c r="QQU33" s="4"/>
      <c r="QQV33" s="4"/>
      <c r="QQY33" s="4"/>
      <c r="QQZ33" s="4"/>
      <c r="QRC33" s="4"/>
      <c r="QRD33" s="4"/>
      <c r="QRG33" s="4"/>
      <c r="QRH33" s="4"/>
      <c r="QRK33" s="4"/>
      <c r="QRL33" s="4"/>
      <c r="QRO33" s="4"/>
      <c r="QRP33" s="4"/>
      <c r="QRS33" s="4"/>
      <c r="QRT33" s="4"/>
      <c r="QRW33" s="4"/>
      <c r="QRX33" s="4"/>
      <c r="QSA33" s="4"/>
      <c r="QSB33" s="4"/>
      <c r="QSE33" s="4"/>
      <c r="QSF33" s="4"/>
      <c r="QSI33" s="4"/>
      <c r="QSJ33" s="4"/>
      <c r="QSM33" s="4"/>
      <c r="QSN33" s="4"/>
      <c r="QSQ33" s="4"/>
      <c r="QSR33" s="4"/>
      <c r="QSU33" s="4"/>
      <c r="QSV33" s="4"/>
      <c r="QSY33" s="4"/>
      <c r="QSZ33" s="4"/>
      <c r="QTC33" s="4"/>
      <c r="QTD33" s="4"/>
      <c r="QTG33" s="4"/>
      <c r="QTH33" s="4"/>
      <c r="QTK33" s="4"/>
      <c r="QTL33" s="4"/>
      <c r="QTO33" s="4"/>
      <c r="QTP33" s="4"/>
      <c r="QTS33" s="4"/>
      <c r="QTT33" s="4"/>
      <c r="QTW33" s="4"/>
      <c r="QTX33" s="4"/>
      <c r="QUA33" s="4"/>
      <c r="QUB33" s="4"/>
      <c r="QUE33" s="4"/>
      <c r="QUF33" s="4"/>
      <c r="QUI33" s="4"/>
      <c r="QUJ33" s="4"/>
      <c r="QUM33" s="4"/>
      <c r="QUN33" s="4"/>
      <c r="QUQ33" s="4"/>
      <c r="QUR33" s="4"/>
      <c r="QUU33" s="4"/>
      <c r="QUV33" s="4"/>
      <c r="QUY33" s="4"/>
      <c r="QUZ33" s="4"/>
      <c r="QVC33" s="4"/>
      <c r="QVD33" s="4"/>
      <c r="QVG33" s="4"/>
      <c r="QVH33" s="4"/>
      <c r="QVK33" s="4"/>
      <c r="QVL33" s="4"/>
      <c r="QVO33" s="4"/>
      <c r="QVP33" s="4"/>
      <c r="QVS33" s="4"/>
      <c r="QVT33" s="4"/>
      <c r="QVW33" s="4"/>
      <c r="QVX33" s="4"/>
      <c r="QWA33" s="4"/>
      <c r="QWB33" s="4"/>
      <c r="QWE33" s="4"/>
      <c r="QWF33" s="4"/>
      <c r="QWI33" s="4"/>
      <c r="QWJ33" s="4"/>
      <c r="QWM33" s="4"/>
      <c r="QWN33" s="4"/>
      <c r="QWQ33" s="4"/>
      <c r="QWR33" s="4"/>
      <c r="QWU33" s="4"/>
      <c r="QWV33" s="4"/>
      <c r="QWY33" s="4"/>
      <c r="QWZ33" s="4"/>
      <c r="QXC33" s="4"/>
      <c r="QXD33" s="4"/>
      <c r="QXG33" s="4"/>
      <c r="QXH33" s="4"/>
      <c r="QXK33" s="4"/>
      <c r="QXL33" s="4"/>
      <c r="QXO33" s="4"/>
      <c r="QXP33" s="4"/>
      <c r="QXS33" s="4"/>
      <c r="QXT33" s="4"/>
      <c r="QXW33" s="4"/>
      <c r="QXX33" s="4"/>
      <c r="QYA33" s="4"/>
      <c r="QYB33" s="4"/>
      <c r="QYE33" s="4"/>
      <c r="QYF33" s="4"/>
      <c r="QYI33" s="4"/>
      <c r="QYJ33" s="4"/>
      <c r="QYM33" s="4"/>
      <c r="QYN33" s="4"/>
      <c r="QYQ33" s="4"/>
      <c r="QYR33" s="4"/>
      <c r="QYU33" s="4"/>
      <c r="QYV33" s="4"/>
      <c r="QYY33" s="4"/>
      <c r="QYZ33" s="4"/>
      <c r="QZC33" s="4"/>
      <c r="QZD33" s="4"/>
      <c r="QZG33" s="4"/>
      <c r="QZH33" s="4"/>
      <c r="QZK33" s="4"/>
      <c r="QZL33" s="4"/>
      <c r="QZO33" s="4"/>
      <c r="QZP33" s="4"/>
      <c r="QZS33" s="4"/>
      <c r="QZT33" s="4"/>
      <c r="QZW33" s="4"/>
      <c r="QZX33" s="4"/>
      <c r="RAA33" s="4"/>
      <c r="RAB33" s="4"/>
      <c r="RAE33" s="4"/>
      <c r="RAF33" s="4"/>
      <c r="RAI33" s="4"/>
      <c r="RAJ33" s="4"/>
      <c r="RAM33" s="4"/>
      <c r="RAN33" s="4"/>
      <c r="RAQ33" s="4"/>
      <c r="RAR33" s="4"/>
      <c r="RAU33" s="4"/>
      <c r="RAV33" s="4"/>
      <c r="RAY33" s="4"/>
      <c r="RAZ33" s="4"/>
      <c r="RBC33" s="4"/>
      <c r="RBD33" s="4"/>
      <c r="RBG33" s="4"/>
      <c r="RBH33" s="4"/>
      <c r="RBK33" s="4"/>
      <c r="RBL33" s="4"/>
      <c r="RBO33" s="4"/>
      <c r="RBP33" s="4"/>
      <c r="RBS33" s="4"/>
      <c r="RBT33" s="4"/>
      <c r="RBW33" s="4"/>
      <c r="RBX33" s="4"/>
      <c r="RCA33" s="4"/>
      <c r="RCB33" s="4"/>
      <c r="RCE33" s="4"/>
      <c r="RCF33" s="4"/>
      <c r="RCI33" s="4"/>
      <c r="RCJ33" s="4"/>
      <c r="RCM33" s="4"/>
      <c r="RCN33" s="4"/>
      <c r="RCQ33" s="4"/>
      <c r="RCR33" s="4"/>
      <c r="RCU33" s="4"/>
      <c r="RCV33" s="4"/>
      <c r="RCY33" s="4"/>
      <c r="RCZ33" s="4"/>
      <c r="RDC33" s="4"/>
      <c r="RDD33" s="4"/>
      <c r="RDG33" s="4"/>
      <c r="RDH33" s="4"/>
      <c r="RDK33" s="4"/>
      <c r="RDL33" s="4"/>
      <c r="RDO33" s="4"/>
      <c r="RDP33" s="4"/>
      <c r="RDS33" s="4"/>
      <c r="RDT33" s="4"/>
      <c r="RDW33" s="4"/>
      <c r="RDX33" s="4"/>
      <c r="REA33" s="4"/>
      <c r="REB33" s="4"/>
      <c r="REE33" s="4"/>
      <c r="REF33" s="4"/>
      <c r="REI33" s="4"/>
      <c r="REJ33" s="4"/>
      <c r="REM33" s="4"/>
      <c r="REN33" s="4"/>
      <c r="REQ33" s="4"/>
      <c r="RER33" s="4"/>
      <c r="REU33" s="4"/>
      <c r="REV33" s="4"/>
      <c r="REY33" s="4"/>
      <c r="REZ33" s="4"/>
      <c r="RFC33" s="4"/>
      <c r="RFD33" s="4"/>
      <c r="RFG33" s="4"/>
      <c r="RFH33" s="4"/>
      <c r="RFK33" s="4"/>
      <c r="RFL33" s="4"/>
      <c r="RFO33" s="4"/>
      <c r="RFP33" s="4"/>
      <c r="RFS33" s="4"/>
      <c r="RFT33" s="4"/>
      <c r="RFW33" s="4"/>
      <c r="RFX33" s="4"/>
      <c r="RGA33" s="4"/>
      <c r="RGB33" s="4"/>
      <c r="RGE33" s="4"/>
      <c r="RGF33" s="4"/>
      <c r="RGI33" s="4"/>
      <c r="RGJ33" s="4"/>
      <c r="RGM33" s="4"/>
      <c r="RGN33" s="4"/>
      <c r="RGQ33" s="4"/>
      <c r="RGR33" s="4"/>
      <c r="RGU33" s="4"/>
      <c r="RGV33" s="4"/>
      <c r="RGY33" s="4"/>
      <c r="RGZ33" s="4"/>
      <c r="RHC33" s="4"/>
      <c r="RHD33" s="4"/>
      <c r="RHG33" s="4"/>
      <c r="RHH33" s="4"/>
      <c r="RHK33" s="4"/>
      <c r="RHL33" s="4"/>
      <c r="RHO33" s="4"/>
      <c r="RHP33" s="4"/>
      <c r="RHS33" s="4"/>
      <c r="RHT33" s="4"/>
      <c r="RHW33" s="4"/>
      <c r="RHX33" s="4"/>
      <c r="RIA33" s="4"/>
      <c r="RIB33" s="4"/>
      <c r="RIE33" s="4"/>
      <c r="RIF33" s="4"/>
      <c r="RII33" s="4"/>
      <c r="RIJ33" s="4"/>
      <c r="RIM33" s="4"/>
      <c r="RIN33" s="4"/>
      <c r="RIQ33" s="4"/>
      <c r="RIR33" s="4"/>
      <c r="RIU33" s="4"/>
      <c r="RIV33" s="4"/>
      <c r="RIY33" s="4"/>
      <c r="RIZ33" s="4"/>
      <c r="RJC33" s="4"/>
      <c r="RJD33" s="4"/>
      <c r="RJG33" s="4"/>
      <c r="RJH33" s="4"/>
      <c r="RJK33" s="4"/>
      <c r="RJL33" s="4"/>
      <c r="RJO33" s="4"/>
      <c r="RJP33" s="4"/>
      <c r="RJS33" s="4"/>
      <c r="RJT33" s="4"/>
      <c r="RJW33" s="4"/>
      <c r="RJX33" s="4"/>
      <c r="RKA33" s="4"/>
      <c r="RKB33" s="4"/>
      <c r="RKE33" s="4"/>
      <c r="RKF33" s="4"/>
      <c r="RKI33" s="4"/>
      <c r="RKJ33" s="4"/>
      <c r="RKM33" s="4"/>
      <c r="RKN33" s="4"/>
      <c r="RKQ33" s="4"/>
      <c r="RKR33" s="4"/>
      <c r="RKU33" s="4"/>
      <c r="RKV33" s="4"/>
      <c r="RKY33" s="4"/>
      <c r="RKZ33" s="4"/>
      <c r="RLC33" s="4"/>
      <c r="RLD33" s="4"/>
      <c r="RLG33" s="4"/>
      <c r="RLH33" s="4"/>
      <c r="RLK33" s="4"/>
      <c r="RLL33" s="4"/>
      <c r="RLO33" s="4"/>
      <c r="RLP33" s="4"/>
      <c r="RLS33" s="4"/>
      <c r="RLT33" s="4"/>
      <c r="RLW33" s="4"/>
      <c r="RLX33" s="4"/>
      <c r="RMA33" s="4"/>
      <c r="RMB33" s="4"/>
      <c r="RME33" s="4"/>
      <c r="RMF33" s="4"/>
      <c r="RMI33" s="4"/>
      <c r="RMJ33" s="4"/>
      <c r="RMM33" s="4"/>
      <c r="RMN33" s="4"/>
      <c r="RMQ33" s="4"/>
      <c r="RMR33" s="4"/>
      <c r="RMU33" s="4"/>
      <c r="RMV33" s="4"/>
      <c r="RMY33" s="4"/>
      <c r="RMZ33" s="4"/>
      <c r="RNC33" s="4"/>
      <c r="RND33" s="4"/>
      <c r="RNG33" s="4"/>
      <c r="RNH33" s="4"/>
      <c r="RNK33" s="4"/>
      <c r="RNL33" s="4"/>
      <c r="RNO33" s="4"/>
      <c r="RNP33" s="4"/>
      <c r="RNS33" s="4"/>
      <c r="RNT33" s="4"/>
      <c r="RNW33" s="4"/>
      <c r="RNX33" s="4"/>
      <c r="ROA33" s="4"/>
      <c r="ROB33" s="4"/>
      <c r="ROE33" s="4"/>
      <c r="ROF33" s="4"/>
      <c r="ROI33" s="4"/>
      <c r="ROJ33" s="4"/>
      <c r="ROM33" s="4"/>
      <c r="RON33" s="4"/>
      <c r="ROQ33" s="4"/>
      <c r="ROR33" s="4"/>
      <c r="ROU33" s="4"/>
      <c r="ROV33" s="4"/>
      <c r="ROY33" s="4"/>
      <c r="ROZ33" s="4"/>
      <c r="RPC33" s="4"/>
      <c r="RPD33" s="4"/>
      <c r="RPG33" s="4"/>
      <c r="RPH33" s="4"/>
      <c r="RPK33" s="4"/>
      <c r="RPL33" s="4"/>
      <c r="RPO33" s="4"/>
      <c r="RPP33" s="4"/>
      <c r="RPS33" s="4"/>
      <c r="RPT33" s="4"/>
      <c r="RPW33" s="4"/>
      <c r="RPX33" s="4"/>
      <c r="RQA33" s="4"/>
      <c r="RQB33" s="4"/>
      <c r="RQE33" s="4"/>
      <c r="RQF33" s="4"/>
      <c r="RQI33" s="4"/>
      <c r="RQJ33" s="4"/>
      <c r="RQM33" s="4"/>
      <c r="RQN33" s="4"/>
      <c r="RQQ33" s="4"/>
      <c r="RQR33" s="4"/>
      <c r="RQU33" s="4"/>
      <c r="RQV33" s="4"/>
      <c r="RQY33" s="4"/>
      <c r="RQZ33" s="4"/>
      <c r="RRC33" s="4"/>
      <c r="RRD33" s="4"/>
      <c r="RRG33" s="4"/>
      <c r="RRH33" s="4"/>
      <c r="RRK33" s="4"/>
      <c r="RRL33" s="4"/>
      <c r="RRO33" s="4"/>
      <c r="RRP33" s="4"/>
      <c r="RRS33" s="4"/>
      <c r="RRT33" s="4"/>
      <c r="RRW33" s="4"/>
      <c r="RRX33" s="4"/>
      <c r="RSA33" s="4"/>
      <c r="RSB33" s="4"/>
      <c r="RSE33" s="4"/>
      <c r="RSF33" s="4"/>
      <c r="RSI33" s="4"/>
      <c r="RSJ33" s="4"/>
      <c r="RSM33" s="4"/>
      <c r="RSN33" s="4"/>
      <c r="RSQ33" s="4"/>
      <c r="RSR33" s="4"/>
      <c r="RSU33" s="4"/>
      <c r="RSV33" s="4"/>
      <c r="RSY33" s="4"/>
      <c r="RSZ33" s="4"/>
      <c r="RTC33" s="4"/>
      <c r="RTD33" s="4"/>
      <c r="RTG33" s="4"/>
      <c r="RTH33" s="4"/>
      <c r="RTK33" s="4"/>
      <c r="RTL33" s="4"/>
      <c r="RTO33" s="4"/>
      <c r="RTP33" s="4"/>
      <c r="RTS33" s="4"/>
      <c r="RTT33" s="4"/>
      <c r="RTW33" s="4"/>
      <c r="RTX33" s="4"/>
      <c r="RUA33" s="4"/>
      <c r="RUB33" s="4"/>
      <c r="RUE33" s="4"/>
      <c r="RUF33" s="4"/>
      <c r="RUI33" s="4"/>
      <c r="RUJ33" s="4"/>
      <c r="RUM33" s="4"/>
      <c r="RUN33" s="4"/>
      <c r="RUQ33" s="4"/>
      <c r="RUR33" s="4"/>
      <c r="RUU33" s="4"/>
      <c r="RUV33" s="4"/>
      <c r="RUY33" s="4"/>
      <c r="RUZ33" s="4"/>
      <c r="RVC33" s="4"/>
      <c r="RVD33" s="4"/>
      <c r="RVG33" s="4"/>
      <c r="RVH33" s="4"/>
      <c r="RVK33" s="4"/>
      <c r="RVL33" s="4"/>
      <c r="RVO33" s="4"/>
      <c r="RVP33" s="4"/>
      <c r="RVS33" s="4"/>
      <c r="RVT33" s="4"/>
      <c r="RVW33" s="4"/>
      <c r="RVX33" s="4"/>
      <c r="RWA33" s="4"/>
      <c r="RWB33" s="4"/>
      <c r="RWE33" s="4"/>
      <c r="RWF33" s="4"/>
      <c r="RWI33" s="4"/>
      <c r="RWJ33" s="4"/>
      <c r="RWM33" s="4"/>
      <c r="RWN33" s="4"/>
      <c r="RWQ33" s="4"/>
      <c r="RWR33" s="4"/>
      <c r="RWU33" s="4"/>
      <c r="RWV33" s="4"/>
      <c r="RWY33" s="4"/>
      <c r="RWZ33" s="4"/>
      <c r="RXC33" s="4"/>
      <c r="RXD33" s="4"/>
      <c r="RXG33" s="4"/>
      <c r="RXH33" s="4"/>
      <c r="RXK33" s="4"/>
      <c r="RXL33" s="4"/>
      <c r="RXO33" s="4"/>
      <c r="RXP33" s="4"/>
      <c r="RXS33" s="4"/>
      <c r="RXT33" s="4"/>
      <c r="RXW33" s="4"/>
      <c r="RXX33" s="4"/>
      <c r="RYA33" s="4"/>
      <c r="RYB33" s="4"/>
      <c r="RYE33" s="4"/>
      <c r="RYF33" s="4"/>
      <c r="RYI33" s="4"/>
      <c r="RYJ33" s="4"/>
      <c r="RYM33" s="4"/>
      <c r="RYN33" s="4"/>
      <c r="RYQ33" s="4"/>
      <c r="RYR33" s="4"/>
      <c r="RYU33" s="4"/>
      <c r="RYV33" s="4"/>
      <c r="RYY33" s="4"/>
      <c r="RYZ33" s="4"/>
      <c r="RZC33" s="4"/>
      <c r="RZD33" s="4"/>
      <c r="RZG33" s="4"/>
      <c r="RZH33" s="4"/>
      <c r="RZK33" s="4"/>
      <c r="RZL33" s="4"/>
      <c r="RZO33" s="4"/>
      <c r="RZP33" s="4"/>
      <c r="RZS33" s="4"/>
      <c r="RZT33" s="4"/>
      <c r="RZW33" s="4"/>
      <c r="RZX33" s="4"/>
      <c r="SAA33" s="4"/>
      <c r="SAB33" s="4"/>
      <c r="SAE33" s="4"/>
      <c r="SAF33" s="4"/>
      <c r="SAI33" s="4"/>
      <c r="SAJ33" s="4"/>
      <c r="SAM33" s="4"/>
      <c r="SAN33" s="4"/>
      <c r="SAQ33" s="4"/>
      <c r="SAR33" s="4"/>
      <c r="SAU33" s="4"/>
      <c r="SAV33" s="4"/>
      <c r="SAY33" s="4"/>
      <c r="SAZ33" s="4"/>
      <c r="SBC33" s="4"/>
      <c r="SBD33" s="4"/>
      <c r="SBG33" s="4"/>
      <c r="SBH33" s="4"/>
      <c r="SBK33" s="4"/>
      <c r="SBL33" s="4"/>
      <c r="SBO33" s="4"/>
      <c r="SBP33" s="4"/>
      <c r="SBS33" s="4"/>
      <c r="SBT33" s="4"/>
      <c r="SBW33" s="4"/>
      <c r="SBX33" s="4"/>
      <c r="SCA33" s="4"/>
      <c r="SCB33" s="4"/>
      <c r="SCE33" s="4"/>
      <c r="SCF33" s="4"/>
      <c r="SCI33" s="4"/>
      <c r="SCJ33" s="4"/>
      <c r="SCM33" s="4"/>
      <c r="SCN33" s="4"/>
      <c r="SCQ33" s="4"/>
      <c r="SCR33" s="4"/>
      <c r="SCU33" s="4"/>
      <c r="SCV33" s="4"/>
      <c r="SCY33" s="4"/>
      <c r="SCZ33" s="4"/>
      <c r="SDC33" s="4"/>
      <c r="SDD33" s="4"/>
      <c r="SDG33" s="4"/>
      <c r="SDH33" s="4"/>
      <c r="SDK33" s="4"/>
      <c r="SDL33" s="4"/>
      <c r="SDO33" s="4"/>
      <c r="SDP33" s="4"/>
      <c r="SDS33" s="4"/>
      <c r="SDT33" s="4"/>
      <c r="SDW33" s="4"/>
      <c r="SDX33" s="4"/>
      <c r="SEA33" s="4"/>
      <c r="SEB33" s="4"/>
      <c r="SEE33" s="4"/>
      <c r="SEF33" s="4"/>
      <c r="SEI33" s="4"/>
      <c r="SEJ33" s="4"/>
      <c r="SEM33" s="4"/>
      <c r="SEN33" s="4"/>
      <c r="SEQ33" s="4"/>
      <c r="SER33" s="4"/>
      <c r="SEU33" s="4"/>
      <c r="SEV33" s="4"/>
      <c r="SEY33" s="4"/>
      <c r="SEZ33" s="4"/>
      <c r="SFC33" s="4"/>
      <c r="SFD33" s="4"/>
      <c r="SFG33" s="4"/>
      <c r="SFH33" s="4"/>
      <c r="SFK33" s="4"/>
      <c r="SFL33" s="4"/>
      <c r="SFO33" s="4"/>
      <c r="SFP33" s="4"/>
      <c r="SFS33" s="4"/>
      <c r="SFT33" s="4"/>
      <c r="SFW33" s="4"/>
      <c r="SFX33" s="4"/>
      <c r="SGA33" s="4"/>
      <c r="SGB33" s="4"/>
      <c r="SGE33" s="4"/>
      <c r="SGF33" s="4"/>
      <c r="SGI33" s="4"/>
      <c r="SGJ33" s="4"/>
      <c r="SGM33" s="4"/>
      <c r="SGN33" s="4"/>
      <c r="SGQ33" s="4"/>
      <c r="SGR33" s="4"/>
      <c r="SGU33" s="4"/>
      <c r="SGV33" s="4"/>
      <c r="SGY33" s="4"/>
      <c r="SGZ33" s="4"/>
      <c r="SHC33" s="4"/>
      <c r="SHD33" s="4"/>
      <c r="SHG33" s="4"/>
      <c r="SHH33" s="4"/>
      <c r="SHK33" s="4"/>
      <c r="SHL33" s="4"/>
      <c r="SHO33" s="4"/>
      <c r="SHP33" s="4"/>
      <c r="SHS33" s="4"/>
      <c r="SHT33" s="4"/>
      <c r="SHW33" s="4"/>
      <c r="SHX33" s="4"/>
      <c r="SIA33" s="4"/>
      <c r="SIB33" s="4"/>
      <c r="SIE33" s="4"/>
      <c r="SIF33" s="4"/>
      <c r="SII33" s="4"/>
      <c r="SIJ33" s="4"/>
      <c r="SIM33" s="4"/>
      <c r="SIN33" s="4"/>
      <c r="SIQ33" s="4"/>
      <c r="SIR33" s="4"/>
      <c r="SIU33" s="4"/>
      <c r="SIV33" s="4"/>
      <c r="SIY33" s="4"/>
      <c r="SIZ33" s="4"/>
      <c r="SJC33" s="4"/>
      <c r="SJD33" s="4"/>
      <c r="SJG33" s="4"/>
      <c r="SJH33" s="4"/>
      <c r="SJK33" s="4"/>
      <c r="SJL33" s="4"/>
      <c r="SJO33" s="4"/>
      <c r="SJP33" s="4"/>
      <c r="SJS33" s="4"/>
      <c r="SJT33" s="4"/>
      <c r="SJW33" s="4"/>
      <c r="SJX33" s="4"/>
      <c r="SKA33" s="4"/>
      <c r="SKB33" s="4"/>
      <c r="SKE33" s="4"/>
      <c r="SKF33" s="4"/>
      <c r="SKI33" s="4"/>
      <c r="SKJ33" s="4"/>
      <c r="SKM33" s="4"/>
      <c r="SKN33" s="4"/>
      <c r="SKQ33" s="4"/>
      <c r="SKR33" s="4"/>
      <c r="SKU33" s="4"/>
      <c r="SKV33" s="4"/>
      <c r="SKY33" s="4"/>
      <c r="SKZ33" s="4"/>
      <c r="SLC33" s="4"/>
      <c r="SLD33" s="4"/>
      <c r="SLG33" s="4"/>
      <c r="SLH33" s="4"/>
      <c r="SLK33" s="4"/>
      <c r="SLL33" s="4"/>
      <c r="SLO33" s="4"/>
      <c r="SLP33" s="4"/>
      <c r="SLS33" s="4"/>
      <c r="SLT33" s="4"/>
      <c r="SLW33" s="4"/>
      <c r="SLX33" s="4"/>
      <c r="SMA33" s="4"/>
      <c r="SMB33" s="4"/>
      <c r="SME33" s="4"/>
      <c r="SMF33" s="4"/>
      <c r="SMI33" s="4"/>
      <c r="SMJ33" s="4"/>
      <c r="SMM33" s="4"/>
      <c r="SMN33" s="4"/>
      <c r="SMQ33" s="4"/>
      <c r="SMR33" s="4"/>
      <c r="SMU33" s="4"/>
      <c r="SMV33" s="4"/>
      <c r="SMY33" s="4"/>
      <c r="SMZ33" s="4"/>
      <c r="SNC33" s="4"/>
      <c r="SND33" s="4"/>
      <c r="SNG33" s="4"/>
      <c r="SNH33" s="4"/>
      <c r="SNK33" s="4"/>
      <c r="SNL33" s="4"/>
      <c r="SNO33" s="4"/>
      <c r="SNP33" s="4"/>
      <c r="SNS33" s="4"/>
      <c r="SNT33" s="4"/>
      <c r="SNW33" s="4"/>
      <c r="SNX33" s="4"/>
      <c r="SOA33" s="4"/>
      <c r="SOB33" s="4"/>
      <c r="SOE33" s="4"/>
      <c r="SOF33" s="4"/>
      <c r="SOI33" s="4"/>
      <c r="SOJ33" s="4"/>
      <c r="SOM33" s="4"/>
      <c r="SON33" s="4"/>
      <c r="SOQ33" s="4"/>
      <c r="SOR33" s="4"/>
      <c r="SOU33" s="4"/>
      <c r="SOV33" s="4"/>
      <c r="SOY33" s="4"/>
      <c r="SOZ33" s="4"/>
      <c r="SPC33" s="4"/>
      <c r="SPD33" s="4"/>
      <c r="SPG33" s="4"/>
      <c r="SPH33" s="4"/>
      <c r="SPK33" s="4"/>
      <c r="SPL33" s="4"/>
      <c r="SPO33" s="4"/>
      <c r="SPP33" s="4"/>
      <c r="SPS33" s="4"/>
      <c r="SPT33" s="4"/>
      <c r="SPW33" s="4"/>
      <c r="SPX33" s="4"/>
      <c r="SQA33" s="4"/>
      <c r="SQB33" s="4"/>
      <c r="SQE33" s="4"/>
      <c r="SQF33" s="4"/>
      <c r="SQI33" s="4"/>
      <c r="SQJ33" s="4"/>
      <c r="SQM33" s="4"/>
      <c r="SQN33" s="4"/>
      <c r="SQQ33" s="4"/>
      <c r="SQR33" s="4"/>
      <c r="SQU33" s="4"/>
      <c r="SQV33" s="4"/>
      <c r="SQY33" s="4"/>
      <c r="SQZ33" s="4"/>
      <c r="SRC33" s="4"/>
      <c r="SRD33" s="4"/>
      <c r="SRG33" s="4"/>
      <c r="SRH33" s="4"/>
      <c r="SRK33" s="4"/>
      <c r="SRL33" s="4"/>
      <c r="SRO33" s="4"/>
      <c r="SRP33" s="4"/>
      <c r="SRS33" s="4"/>
      <c r="SRT33" s="4"/>
      <c r="SRW33" s="4"/>
      <c r="SRX33" s="4"/>
      <c r="SSA33" s="4"/>
      <c r="SSB33" s="4"/>
      <c r="SSE33" s="4"/>
      <c r="SSF33" s="4"/>
      <c r="SSI33" s="4"/>
      <c r="SSJ33" s="4"/>
      <c r="SSM33" s="4"/>
      <c r="SSN33" s="4"/>
      <c r="SSQ33" s="4"/>
      <c r="SSR33" s="4"/>
      <c r="SSU33" s="4"/>
      <c r="SSV33" s="4"/>
      <c r="SSY33" s="4"/>
      <c r="SSZ33" s="4"/>
      <c r="STC33" s="4"/>
      <c r="STD33" s="4"/>
      <c r="STG33" s="4"/>
      <c r="STH33" s="4"/>
      <c r="STK33" s="4"/>
      <c r="STL33" s="4"/>
      <c r="STO33" s="4"/>
      <c r="STP33" s="4"/>
      <c r="STS33" s="4"/>
      <c r="STT33" s="4"/>
      <c r="STW33" s="4"/>
      <c r="STX33" s="4"/>
      <c r="SUA33" s="4"/>
      <c r="SUB33" s="4"/>
      <c r="SUE33" s="4"/>
      <c r="SUF33" s="4"/>
      <c r="SUI33" s="4"/>
      <c r="SUJ33" s="4"/>
      <c r="SUM33" s="4"/>
      <c r="SUN33" s="4"/>
      <c r="SUQ33" s="4"/>
      <c r="SUR33" s="4"/>
      <c r="SUU33" s="4"/>
      <c r="SUV33" s="4"/>
      <c r="SUY33" s="4"/>
      <c r="SUZ33" s="4"/>
      <c r="SVC33" s="4"/>
      <c r="SVD33" s="4"/>
      <c r="SVG33" s="4"/>
      <c r="SVH33" s="4"/>
      <c r="SVK33" s="4"/>
      <c r="SVL33" s="4"/>
      <c r="SVO33" s="4"/>
      <c r="SVP33" s="4"/>
      <c r="SVS33" s="4"/>
      <c r="SVT33" s="4"/>
      <c r="SVW33" s="4"/>
      <c r="SVX33" s="4"/>
      <c r="SWA33" s="4"/>
      <c r="SWB33" s="4"/>
      <c r="SWE33" s="4"/>
      <c r="SWF33" s="4"/>
      <c r="SWI33" s="4"/>
      <c r="SWJ33" s="4"/>
      <c r="SWM33" s="4"/>
      <c r="SWN33" s="4"/>
      <c r="SWQ33" s="4"/>
      <c r="SWR33" s="4"/>
      <c r="SWU33" s="4"/>
      <c r="SWV33" s="4"/>
      <c r="SWY33" s="4"/>
      <c r="SWZ33" s="4"/>
      <c r="SXC33" s="4"/>
      <c r="SXD33" s="4"/>
      <c r="SXG33" s="4"/>
      <c r="SXH33" s="4"/>
      <c r="SXK33" s="4"/>
      <c r="SXL33" s="4"/>
      <c r="SXO33" s="4"/>
      <c r="SXP33" s="4"/>
      <c r="SXS33" s="4"/>
      <c r="SXT33" s="4"/>
      <c r="SXW33" s="4"/>
      <c r="SXX33" s="4"/>
      <c r="SYA33" s="4"/>
      <c r="SYB33" s="4"/>
      <c r="SYE33" s="4"/>
      <c r="SYF33" s="4"/>
      <c r="SYI33" s="4"/>
      <c r="SYJ33" s="4"/>
      <c r="SYM33" s="4"/>
      <c r="SYN33" s="4"/>
      <c r="SYQ33" s="4"/>
      <c r="SYR33" s="4"/>
      <c r="SYU33" s="4"/>
      <c r="SYV33" s="4"/>
      <c r="SYY33" s="4"/>
      <c r="SYZ33" s="4"/>
      <c r="SZC33" s="4"/>
      <c r="SZD33" s="4"/>
      <c r="SZG33" s="4"/>
      <c r="SZH33" s="4"/>
      <c r="SZK33" s="4"/>
      <c r="SZL33" s="4"/>
      <c r="SZO33" s="4"/>
      <c r="SZP33" s="4"/>
      <c r="SZS33" s="4"/>
      <c r="SZT33" s="4"/>
      <c r="SZW33" s="4"/>
      <c r="SZX33" s="4"/>
      <c r="TAA33" s="4"/>
      <c r="TAB33" s="4"/>
      <c r="TAE33" s="4"/>
      <c r="TAF33" s="4"/>
      <c r="TAI33" s="4"/>
      <c r="TAJ33" s="4"/>
      <c r="TAM33" s="4"/>
      <c r="TAN33" s="4"/>
      <c r="TAQ33" s="4"/>
      <c r="TAR33" s="4"/>
      <c r="TAU33" s="4"/>
      <c r="TAV33" s="4"/>
      <c r="TAY33" s="4"/>
      <c r="TAZ33" s="4"/>
      <c r="TBC33" s="4"/>
      <c r="TBD33" s="4"/>
      <c r="TBG33" s="4"/>
      <c r="TBH33" s="4"/>
      <c r="TBK33" s="4"/>
      <c r="TBL33" s="4"/>
      <c r="TBO33" s="4"/>
      <c r="TBP33" s="4"/>
      <c r="TBS33" s="4"/>
      <c r="TBT33" s="4"/>
      <c r="TBW33" s="4"/>
      <c r="TBX33" s="4"/>
      <c r="TCA33" s="4"/>
      <c r="TCB33" s="4"/>
      <c r="TCE33" s="4"/>
      <c r="TCF33" s="4"/>
      <c r="TCI33" s="4"/>
      <c r="TCJ33" s="4"/>
      <c r="TCM33" s="4"/>
      <c r="TCN33" s="4"/>
      <c r="TCQ33" s="4"/>
      <c r="TCR33" s="4"/>
      <c r="TCU33" s="4"/>
      <c r="TCV33" s="4"/>
      <c r="TCY33" s="4"/>
      <c r="TCZ33" s="4"/>
      <c r="TDC33" s="4"/>
      <c r="TDD33" s="4"/>
      <c r="TDG33" s="4"/>
      <c r="TDH33" s="4"/>
      <c r="TDK33" s="4"/>
      <c r="TDL33" s="4"/>
      <c r="TDO33" s="4"/>
      <c r="TDP33" s="4"/>
      <c r="TDS33" s="4"/>
      <c r="TDT33" s="4"/>
      <c r="TDW33" s="4"/>
      <c r="TDX33" s="4"/>
      <c r="TEA33" s="4"/>
      <c r="TEB33" s="4"/>
      <c r="TEE33" s="4"/>
      <c r="TEF33" s="4"/>
      <c r="TEI33" s="4"/>
      <c r="TEJ33" s="4"/>
      <c r="TEM33" s="4"/>
      <c r="TEN33" s="4"/>
      <c r="TEQ33" s="4"/>
      <c r="TER33" s="4"/>
      <c r="TEU33" s="4"/>
      <c r="TEV33" s="4"/>
      <c r="TEY33" s="4"/>
      <c r="TEZ33" s="4"/>
      <c r="TFC33" s="4"/>
      <c r="TFD33" s="4"/>
      <c r="TFG33" s="4"/>
      <c r="TFH33" s="4"/>
      <c r="TFK33" s="4"/>
      <c r="TFL33" s="4"/>
      <c r="TFO33" s="4"/>
      <c r="TFP33" s="4"/>
      <c r="TFS33" s="4"/>
      <c r="TFT33" s="4"/>
      <c r="TFW33" s="4"/>
      <c r="TFX33" s="4"/>
      <c r="TGA33" s="4"/>
      <c r="TGB33" s="4"/>
      <c r="TGE33" s="4"/>
      <c r="TGF33" s="4"/>
      <c r="TGI33" s="4"/>
      <c r="TGJ33" s="4"/>
      <c r="TGM33" s="4"/>
      <c r="TGN33" s="4"/>
      <c r="TGQ33" s="4"/>
      <c r="TGR33" s="4"/>
      <c r="TGU33" s="4"/>
      <c r="TGV33" s="4"/>
      <c r="TGY33" s="4"/>
      <c r="TGZ33" s="4"/>
      <c r="THC33" s="4"/>
      <c r="THD33" s="4"/>
      <c r="THG33" s="4"/>
      <c r="THH33" s="4"/>
      <c r="THK33" s="4"/>
      <c r="THL33" s="4"/>
      <c r="THO33" s="4"/>
      <c r="THP33" s="4"/>
      <c r="THS33" s="4"/>
      <c r="THT33" s="4"/>
      <c r="THW33" s="4"/>
      <c r="THX33" s="4"/>
      <c r="TIA33" s="4"/>
      <c r="TIB33" s="4"/>
      <c r="TIE33" s="4"/>
      <c r="TIF33" s="4"/>
      <c r="TII33" s="4"/>
      <c r="TIJ33" s="4"/>
      <c r="TIM33" s="4"/>
      <c r="TIN33" s="4"/>
      <c r="TIQ33" s="4"/>
      <c r="TIR33" s="4"/>
      <c r="TIU33" s="4"/>
      <c r="TIV33" s="4"/>
      <c r="TIY33" s="4"/>
      <c r="TIZ33" s="4"/>
      <c r="TJC33" s="4"/>
      <c r="TJD33" s="4"/>
      <c r="TJG33" s="4"/>
      <c r="TJH33" s="4"/>
      <c r="TJK33" s="4"/>
      <c r="TJL33" s="4"/>
      <c r="TJO33" s="4"/>
      <c r="TJP33" s="4"/>
      <c r="TJS33" s="4"/>
      <c r="TJT33" s="4"/>
      <c r="TJW33" s="4"/>
      <c r="TJX33" s="4"/>
      <c r="TKA33" s="4"/>
      <c r="TKB33" s="4"/>
      <c r="TKE33" s="4"/>
      <c r="TKF33" s="4"/>
      <c r="TKI33" s="4"/>
      <c r="TKJ33" s="4"/>
      <c r="TKM33" s="4"/>
      <c r="TKN33" s="4"/>
      <c r="TKQ33" s="4"/>
      <c r="TKR33" s="4"/>
      <c r="TKU33" s="4"/>
      <c r="TKV33" s="4"/>
      <c r="TKY33" s="4"/>
      <c r="TKZ33" s="4"/>
      <c r="TLC33" s="4"/>
      <c r="TLD33" s="4"/>
      <c r="TLG33" s="4"/>
      <c r="TLH33" s="4"/>
      <c r="TLK33" s="4"/>
      <c r="TLL33" s="4"/>
      <c r="TLO33" s="4"/>
      <c r="TLP33" s="4"/>
      <c r="TLS33" s="4"/>
      <c r="TLT33" s="4"/>
      <c r="TLW33" s="4"/>
      <c r="TLX33" s="4"/>
      <c r="TMA33" s="4"/>
      <c r="TMB33" s="4"/>
      <c r="TME33" s="4"/>
      <c r="TMF33" s="4"/>
      <c r="TMI33" s="4"/>
      <c r="TMJ33" s="4"/>
      <c r="TMM33" s="4"/>
      <c r="TMN33" s="4"/>
      <c r="TMQ33" s="4"/>
      <c r="TMR33" s="4"/>
      <c r="TMU33" s="4"/>
      <c r="TMV33" s="4"/>
      <c r="TMY33" s="4"/>
      <c r="TMZ33" s="4"/>
      <c r="TNC33" s="4"/>
      <c r="TND33" s="4"/>
      <c r="TNG33" s="4"/>
      <c r="TNH33" s="4"/>
      <c r="TNK33" s="4"/>
      <c r="TNL33" s="4"/>
      <c r="TNO33" s="4"/>
      <c r="TNP33" s="4"/>
      <c r="TNS33" s="4"/>
      <c r="TNT33" s="4"/>
      <c r="TNW33" s="4"/>
      <c r="TNX33" s="4"/>
      <c r="TOA33" s="4"/>
      <c r="TOB33" s="4"/>
      <c r="TOE33" s="4"/>
      <c r="TOF33" s="4"/>
      <c r="TOI33" s="4"/>
      <c r="TOJ33" s="4"/>
      <c r="TOM33" s="4"/>
      <c r="TON33" s="4"/>
      <c r="TOQ33" s="4"/>
      <c r="TOR33" s="4"/>
      <c r="TOU33" s="4"/>
      <c r="TOV33" s="4"/>
      <c r="TOY33" s="4"/>
      <c r="TOZ33" s="4"/>
      <c r="TPC33" s="4"/>
      <c r="TPD33" s="4"/>
      <c r="TPG33" s="4"/>
      <c r="TPH33" s="4"/>
      <c r="TPK33" s="4"/>
      <c r="TPL33" s="4"/>
      <c r="TPO33" s="4"/>
      <c r="TPP33" s="4"/>
      <c r="TPS33" s="4"/>
      <c r="TPT33" s="4"/>
      <c r="TPW33" s="4"/>
      <c r="TPX33" s="4"/>
      <c r="TQA33" s="4"/>
      <c r="TQB33" s="4"/>
      <c r="TQE33" s="4"/>
      <c r="TQF33" s="4"/>
      <c r="TQI33" s="4"/>
      <c r="TQJ33" s="4"/>
      <c r="TQM33" s="4"/>
      <c r="TQN33" s="4"/>
      <c r="TQQ33" s="4"/>
      <c r="TQR33" s="4"/>
      <c r="TQU33" s="4"/>
      <c r="TQV33" s="4"/>
      <c r="TQY33" s="4"/>
      <c r="TQZ33" s="4"/>
      <c r="TRC33" s="4"/>
      <c r="TRD33" s="4"/>
      <c r="TRG33" s="4"/>
      <c r="TRH33" s="4"/>
      <c r="TRK33" s="4"/>
      <c r="TRL33" s="4"/>
      <c r="TRO33" s="4"/>
      <c r="TRP33" s="4"/>
      <c r="TRS33" s="4"/>
      <c r="TRT33" s="4"/>
      <c r="TRW33" s="4"/>
      <c r="TRX33" s="4"/>
      <c r="TSA33" s="4"/>
      <c r="TSB33" s="4"/>
      <c r="TSE33" s="4"/>
      <c r="TSF33" s="4"/>
      <c r="TSI33" s="4"/>
      <c r="TSJ33" s="4"/>
      <c r="TSM33" s="4"/>
      <c r="TSN33" s="4"/>
      <c r="TSQ33" s="4"/>
      <c r="TSR33" s="4"/>
      <c r="TSU33" s="4"/>
      <c r="TSV33" s="4"/>
      <c r="TSY33" s="4"/>
      <c r="TSZ33" s="4"/>
      <c r="TTC33" s="4"/>
      <c r="TTD33" s="4"/>
      <c r="TTG33" s="4"/>
      <c r="TTH33" s="4"/>
      <c r="TTK33" s="4"/>
      <c r="TTL33" s="4"/>
      <c r="TTO33" s="4"/>
      <c r="TTP33" s="4"/>
      <c r="TTS33" s="4"/>
      <c r="TTT33" s="4"/>
      <c r="TTW33" s="4"/>
      <c r="TTX33" s="4"/>
      <c r="TUA33" s="4"/>
      <c r="TUB33" s="4"/>
      <c r="TUE33" s="4"/>
      <c r="TUF33" s="4"/>
      <c r="TUI33" s="4"/>
      <c r="TUJ33" s="4"/>
      <c r="TUM33" s="4"/>
      <c r="TUN33" s="4"/>
      <c r="TUQ33" s="4"/>
      <c r="TUR33" s="4"/>
      <c r="TUU33" s="4"/>
      <c r="TUV33" s="4"/>
      <c r="TUY33" s="4"/>
      <c r="TUZ33" s="4"/>
      <c r="TVC33" s="4"/>
      <c r="TVD33" s="4"/>
      <c r="TVG33" s="4"/>
      <c r="TVH33" s="4"/>
      <c r="TVK33" s="4"/>
      <c r="TVL33" s="4"/>
      <c r="TVO33" s="4"/>
      <c r="TVP33" s="4"/>
      <c r="TVS33" s="4"/>
      <c r="TVT33" s="4"/>
      <c r="TVW33" s="4"/>
      <c r="TVX33" s="4"/>
      <c r="TWA33" s="4"/>
      <c r="TWB33" s="4"/>
      <c r="TWE33" s="4"/>
      <c r="TWF33" s="4"/>
      <c r="TWI33" s="4"/>
      <c r="TWJ33" s="4"/>
      <c r="TWM33" s="4"/>
      <c r="TWN33" s="4"/>
      <c r="TWQ33" s="4"/>
      <c r="TWR33" s="4"/>
      <c r="TWU33" s="4"/>
      <c r="TWV33" s="4"/>
      <c r="TWY33" s="4"/>
      <c r="TWZ33" s="4"/>
      <c r="TXC33" s="4"/>
      <c r="TXD33" s="4"/>
      <c r="TXG33" s="4"/>
      <c r="TXH33" s="4"/>
      <c r="TXK33" s="4"/>
      <c r="TXL33" s="4"/>
      <c r="TXO33" s="4"/>
      <c r="TXP33" s="4"/>
      <c r="TXS33" s="4"/>
      <c r="TXT33" s="4"/>
      <c r="TXW33" s="4"/>
      <c r="TXX33" s="4"/>
      <c r="TYA33" s="4"/>
      <c r="TYB33" s="4"/>
      <c r="TYE33" s="4"/>
      <c r="TYF33" s="4"/>
      <c r="TYI33" s="4"/>
      <c r="TYJ33" s="4"/>
      <c r="TYM33" s="4"/>
      <c r="TYN33" s="4"/>
      <c r="TYQ33" s="4"/>
      <c r="TYR33" s="4"/>
      <c r="TYU33" s="4"/>
      <c r="TYV33" s="4"/>
      <c r="TYY33" s="4"/>
      <c r="TYZ33" s="4"/>
      <c r="TZC33" s="4"/>
      <c r="TZD33" s="4"/>
      <c r="TZG33" s="4"/>
      <c r="TZH33" s="4"/>
      <c r="TZK33" s="4"/>
      <c r="TZL33" s="4"/>
      <c r="TZO33" s="4"/>
      <c r="TZP33" s="4"/>
      <c r="TZS33" s="4"/>
      <c r="TZT33" s="4"/>
      <c r="TZW33" s="4"/>
      <c r="TZX33" s="4"/>
      <c r="UAA33" s="4"/>
      <c r="UAB33" s="4"/>
      <c r="UAE33" s="4"/>
      <c r="UAF33" s="4"/>
      <c r="UAI33" s="4"/>
      <c r="UAJ33" s="4"/>
      <c r="UAM33" s="4"/>
      <c r="UAN33" s="4"/>
      <c r="UAQ33" s="4"/>
      <c r="UAR33" s="4"/>
      <c r="UAU33" s="4"/>
      <c r="UAV33" s="4"/>
      <c r="UAY33" s="4"/>
      <c r="UAZ33" s="4"/>
      <c r="UBC33" s="4"/>
      <c r="UBD33" s="4"/>
      <c r="UBG33" s="4"/>
      <c r="UBH33" s="4"/>
      <c r="UBK33" s="4"/>
      <c r="UBL33" s="4"/>
      <c r="UBO33" s="4"/>
      <c r="UBP33" s="4"/>
      <c r="UBS33" s="4"/>
      <c r="UBT33" s="4"/>
      <c r="UBW33" s="4"/>
      <c r="UBX33" s="4"/>
      <c r="UCA33" s="4"/>
      <c r="UCB33" s="4"/>
      <c r="UCE33" s="4"/>
      <c r="UCF33" s="4"/>
      <c r="UCI33" s="4"/>
      <c r="UCJ33" s="4"/>
      <c r="UCM33" s="4"/>
      <c r="UCN33" s="4"/>
      <c r="UCQ33" s="4"/>
      <c r="UCR33" s="4"/>
      <c r="UCU33" s="4"/>
      <c r="UCV33" s="4"/>
      <c r="UCY33" s="4"/>
      <c r="UCZ33" s="4"/>
      <c r="UDC33" s="4"/>
      <c r="UDD33" s="4"/>
      <c r="UDG33" s="4"/>
      <c r="UDH33" s="4"/>
      <c r="UDK33" s="4"/>
      <c r="UDL33" s="4"/>
      <c r="UDO33" s="4"/>
      <c r="UDP33" s="4"/>
      <c r="UDS33" s="4"/>
      <c r="UDT33" s="4"/>
      <c r="UDW33" s="4"/>
      <c r="UDX33" s="4"/>
      <c r="UEA33" s="4"/>
      <c r="UEB33" s="4"/>
      <c r="UEE33" s="4"/>
      <c r="UEF33" s="4"/>
      <c r="UEI33" s="4"/>
      <c r="UEJ33" s="4"/>
      <c r="UEM33" s="4"/>
      <c r="UEN33" s="4"/>
      <c r="UEQ33" s="4"/>
      <c r="UER33" s="4"/>
      <c r="UEU33" s="4"/>
      <c r="UEV33" s="4"/>
      <c r="UEY33" s="4"/>
      <c r="UEZ33" s="4"/>
      <c r="UFC33" s="4"/>
      <c r="UFD33" s="4"/>
      <c r="UFG33" s="4"/>
      <c r="UFH33" s="4"/>
      <c r="UFK33" s="4"/>
      <c r="UFL33" s="4"/>
      <c r="UFO33" s="4"/>
      <c r="UFP33" s="4"/>
      <c r="UFS33" s="4"/>
      <c r="UFT33" s="4"/>
      <c r="UFW33" s="4"/>
      <c r="UFX33" s="4"/>
      <c r="UGA33" s="4"/>
      <c r="UGB33" s="4"/>
      <c r="UGE33" s="4"/>
      <c r="UGF33" s="4"/>
      <c r="UGI33" s="4"/>
      <c r="UGJ33" s="4"/>
      <c r="UGM33" s="4"/>
      <c r="UGN33" s="4"/>
      <c r="UGQ33" s="4"/>
      <c r="UGR33" s="4"/>
      <c r="UGU33" s="4"/>
      <c r="UGV33" s="4"/>
      <c r="UGY33" s="4"/>
      <c r="UGZ33" s="4"/>
      <c r="UHC33" s="4"/>
      <c r="UHD33" s="4"/>
      <c r="UHG33" s="4"/>
      <c r="UHH33" s="4"/>
      <c r="UHK33" s="4"/>
      <c r="UHL33" s="4"/>
      <c r="UHO33" s="4"/>
      <c r="UHP33" s="4"/>
      <c r="UHS33" s="4"/>
      <c r="UHT33" s="4"/>
      <c r="UHW33" s="4"/>
      <c r="UHX33" s="4"/>
      <c r="UIA33" s="4"/>
      <c r="UIB33" s="4"/>
      <c r="UIE33" s="4"/>
      <c r="UIF33" s="4"/>
      <c r="UII33" s="4"/>
      <c r="UIJ33" s="4"/>
      <c r="UIM33" s="4"/>
      <c r="UIN33" s="4"/>
      <c r="UIQ33" s="4"/>
      <c r="UIR33" s="4"/>
      <c r="UIU33" s="4"/>
      <c r="UIV33" s="4"/>
      <c r="UIY33" s="4"/>
      <c r="UIZ33" s="4"/>
      <c r="UJC33" s="4"/>
      <c r="UJD33" s="4"/>
      <c r="UJG33" s="4"/>
      <c r="UJH33" s="4"/>
      <c r="UJK33" s="4"/>
      <c r="UJL33" s="4"/>
      <c r="UJO33" s="4"/>
      <c r="UJP33" s="4"/>
      <c r="UJS33" s="4"/>
      <c r="UJT33" s="4"/>
      <c r="UJW33" s="4"/>
      <c r="UJX33" s="4"/>
      <c r="UKA33" s="4"/>
      <c r="UKB33" s="4"/>
      <c r="UKE33" s="4"/>
      <c r="UKF33" s="4"/>
      <c r="UKI33" s="4"/>
      <c r="UKJ33" s="4"/>
      <c r="UKM33" s="4"/>
      <c r="UKN33" s="4"/>
      <c r="UKQ33" s="4"/>
      <c r="UKR33" s="4"/>
      <c r="UKU33" s="4"/>
      <c r="UKV33" s="4"/>
      <c r="UKY33" s="4"/>
      <c r="UKZ33" s="4"/>
      <c r="ULC33" s="4"/>
      <c r="ULD33" s="4"/>
      <c r="ULG33" s="4"/>
      <c r="ULH33" s="4"/>
      <c r="ULK33" s="4"/>
      <c r="ULL33" s="4"/>
      <c r="ULO33" s="4"/>
      <c r="ULP33" s="4"/>
      <c r="ULS33" s="4"/>
      <c r="ULT33" s="4"/>
      <c r="ULW33" s="4"/>
      <c r="ULX33" s="4"/>
      <c r="UMA33" s="4"/>
      <c r="UMB33" s="4"/>
      <c r="UME33" s="4"/>
      <c r="UMF33" s="4"/>
      <c r="UMI33" s="4"/>
      <c r="UMJ33" s="4"/>
      <c r="UMM33" s="4"/>
      <c r="UMN33" s="4"/>
      <c r="UMQ33" s="4"/>
      <c r="UMR33" s="4"/>
      <c r="UMU33" s="4"/>
      <c r="UMV33" s="4"/>
      <c r="UMY33" s="4"/>
      <c r="UMZ33" s="4"/>
      <c r="UNC33" s="4"/>
      <c r="UND33" s="4"/>
      <c r="UNG33" s="4"/>
      <c r="UNH33" s="4"/>
      <c r="UNK33" s="4"/>
      <c r="UNL33" s="4"/>
      <c r="UNO33" s="4"/>
      <c r="UNP33" s="4"/>
      <c r="UNS33" s="4"/>
      <c r="UNT33" s="4"/>
      <c r="UNW33" s="4"/>
      <c r="UNX33" s="4"/>
      <c r="UOA33" s="4"/>
      <c r="UOB33" s="4"/>
      <c r="UOE33" s="4"/>
      <c r="UOF33" s="4"/>
      <c r="UOI33" s="4"/>
      <c r="UOJ33" s="4"/>
      <c r="UOM33" s="4"/>
      <c r="UON33" s="4"/>
      <c r="UOQ33" s="4"/>
      <c r="UOR33" s="4"/>
      <c r="UOU33" s="4"/>
      <c r="UOV33" s="4"/>
      <c r="UOY33" s="4"/>
      <c r="UOZ33" s="4"/>
      <c r="UPC33" s="4"/>
      <c r="UPD33" s="4"/>
      <c r="UPG33" s="4"/>
      <c r="UPH33" s="4"/>
      <c r="UPK33" s="4"/>
      <c r="UPL33" s="4"/>
      <c r="UPO33" s="4"/>
      <c r="UPP33" s="4"/>
      <c r="UPS33" s="4"/>
      <c r="UPT33" s="4"/>
      <c r="UPW33" s="4"/>
      <c r="UPX33" s="4"/>
      <c r="UQA33" s="4"/>
      <c r="UQB33" s="4"/>
      <c r="UQE33" s="4"/>
      <c r="UQF33" s="4"/>
      <c r="UQI33" s="4"/>
      <c r="UQJ33" s="4"/>
      <c r="UQM33" s="4"/>
      <c r="UQN33" s="4"/>
      <c r="UQQ33" s="4"/>
      <c r="UQR33" s="4"/>
      <c r="UQU33" s="4"/>
      <c r="UQV33" s="4"/>
      <c r="UQY33" s="4"/>
      <c r="UQZ33" s="4"/>
      <c r="URC33" s="4"/>
      <c r="URD33" s="4"/>
      <c r="URG33" s="4"/>
      <c r="URH33" s="4"/>
      <c r="URK33" s="4"/>
      <c r="URL33" s="4"/>
      <c r="URO33" s="4"/>
      <c r="URP33" s="4"/>
      <c r="URS33" s="4"/>
      <c r="URT33" s="4"/>
      <c r="URW33" s="4"/>
      <c r="URX33" s="4"/>
      <c r="USA33" s="4"/>
      <c r="USB33" s="4"/>
      <c r="USE33" s="4"/>
      <c r="USF33" s="4"/>
      <c r="USI33" s="4"/>
      <c r="USJ33" s="4"/>
      <c r="USM33" s="4"/>
      <c r="USN33" s="4"/>
      <c r="USQ33" s="4"/>
      <c r="USR33" s="4"/>
      <c r="USU33" s="4"/>
      <c r="USV33" s="4"/>
      <c r="USY33" s="4"/>
      <c r="USZ33" s="4"/>
      <c r="UTC33" s="4"/>
      <c r="UTD33" s="4"/>
      <c r="UTG33" s="4"/>
      <c r="UTH33" s="4"/>
      <c r="UTK33" s="4"/>
      <c r="UTL33" s="4"/>
      <c r="UTO33" s="4"/>
      <c r="UTP33" s="4"/>
      <c r="UTS33" s="4"/>
      <c r="UTT33" s="4"/>
      <c r="UTW33" s="4"/>
      <c r="UTX33" s="4"/>
      <c r="UUA33" s="4"/>
      <c r="UUB33" s="4"/>
      <c r="UUE33" s="4"/>
      <c r="UUF33" s="4"/>
      <c r="UUI33" s="4"/>
      <c r="UUJ33" s="4"/>
      <c r="UUM33" s="4"/>
      <c r="UUN33" s="4"/>
      <c r="UUQ33" s="4"/>
      <c r="UUR33" s="4"/>
      <c r="UUU33" s="4"/>
      <c r="UUV33" s="4"/>
      <c r="UUY33" s="4"/>
      <c r="UUZ33" s="4"/>
      <c r="UVC33" s="4"/>
      <c r="UVD33" s="4"/>
      <c r="UVG33" s="4"/>
      <c r="UVH33" s="4"/>
      <c r="UVK33" s="4"/>
      <c r="UVL33" s="4"/>
      <c r="UVO33" s="4"/>
      <c r="UVP33" s="4"/>
      <c r="UVS33" s="4"/>
      <c r="UVT33" s="4"/>
      <c r="UVW33" s="4"/>
      <c r="UVX33" s="4"/>
      <c r="UWA33" s="4"/>
      <c r="UWB33" s="4"/>
      <c r="UWE33" s="4"/>
      <c r="UWF33" s="4"/>
      <c r="UWI33" s="4"/>
      <c r="UWJ33" s="4"/>
      <c r="UWM33" s="4"/>
      <c r="UWN33" s="4"/>
      <c r="UWQ33" s="4"/>
      <c r="UWR33" s="4"/>
      <c r="UWU33" s="4"/>
      <c r="UWV33" s="4"/>
      <c r="UWY33" s="4"/>
      <c r="UWZ33" s="4"/>
      <c r="UXC33" s="4"/>
      <c r="UXD33" s="4"/>
      <c r="UXG33" s="4"/>
      <c r="UXH33" s="4"/>
      <c r="UXK33" s="4"/>
      <c r="UXL33" s="4"/>
      <c r="UXO33" s="4"/>
      <c r="UXP33" s="4"/>
      <c r="UXS33" s="4"/>
      <c r="UXT33" s="4"/>
      <c r="UXW33" s="4"/>
      <c r="UXX33" s="4"/>
      <c r="UYA33" s="4"/>
      <c r="UYB33" s="4"/>
      <c r="UYE33" s="4"/>
      <c r="UYF33" s="4"/>
      <c r="UYI33" s="4"/>
      <c r="UYJ33" s="4"/>
      <c r="UYM33" s="4"/>
      <c r="UYN33" s="4"/>
      <c r="UYQ33" s="4"/>
      <c r="UYR33" s="4"/>
      <c r="UYU33" s="4"/>
      <c r="UYV33" s="4"/>
      <c r="UYY33" s="4"/>
      <c r="UYZ33" s="4"/>
      <c r="UZC33" s="4"/>
      <c r="UZD33" s="4"/>
      <c r="UZG33" s="4"/>
      <c r="UZH33" s="4"/>
      <c r="UZK33" s="4"/>
      <c r="UZL33" s="4"/>
      <c r="UZO33" s="4"/>
      <c r="UZP33" s="4"/>
      <c r="UZS33" s="4"/>
      <c r="UZT33" s="4"/>
      <c r="UZW33" s="4"/>
      <c r="UZX33" s="4"/>
      <c r="VAA33" s="4"/>
      <c r="VAB33" s="4"/>
      <c r="VAE33" s="4"/>
      <c r="VAF33" s="4"/>
      <c r="VAI33" s="4"/>
      <c r="VAJ33" s="4"/>
      <c r="VAM33" s="4"/>
      <c r="VAN33" s="4"/>
      <c r="VAQ33" s="4"/>
      <c r="VAR33" s="4"/>
      <c r="VAU33" s="4"/>
      <c r="VAV33" s="4"/>
      <c r="VAY33" s="4"/>
      <c r="VAZ33" s="4"/>
      <c r="VBC33" s="4"/>
      <c r="VBD33" s="4"/>
      <c r="VBG33" s="4"/>
      <c r="VBH33" s="4"/>
      <c r="VBK33" s="4"/>
      <c r="VBL33" s="4"/>
      <c r="VBO33" s="4"/>
      <c r="VBP33" s="4"/>
      <c r="VBS33" s="4"/>
      <c r="VBT33" s="4"/>
      <c r="VBW33" s="4"/>
      <c r="VBX33" s="4"/>
      <c r="VCA33" s="4"/>
      <c r="VCB33" s="4"/>
      <c r="VCE33" s="4"/>
      <c r="VCF33" s="4"/>
      <c r="VCI33" s="4"/>
      <c r="VCJ33" s="4"/>
      <c r="VCM33" s="4"/>
      <c r="VCN33" s="4"/>
      <c r="VCQ33" s="4"/>
      <c r="VCR33" s="4"/>
      <c r="VCU33" s="4"/>
      <c r="VCV33" s="4"/>
      <c r="VCY33" s="4"/>
      <c r="VCZ33" s="4"/>
      <c r="VDC33" s="4"/>
      <c r="VDD33" s="4"/>
      <c r="VDG33" s="4"/>
      <c r="VDH33" s="4"/>
      <c r="VDK33" s="4"/>
      <c r="VDL33" s="4"/>
      <c r="VDO33" s="4"/>
      <c r="VDP33" s="4"/>
      <c r="VDS33" s="4"/>
      <c r="VDT33" s="4"/>
      <c r="VDW33" s="4"/>
      <c r="VDX33" s="4"/>
      <c r="VEA33" s="4"/>
      <c r="VEB33" s="4"/>
      <c r="VEE33" s="4"/>
      <c r="VEF33" s="4"/>
      <c r="VEI33" s="4"/>
      <c r="VEJ33" s="4"/>
      <c r="VEM33" s="4"/>
      <c r="VEN33" s="4"/>
      <c r="VEQ33" s="4"/>
      <c r="VER33" s="4"/>
      <c r="VEU33" s="4"/>
      <c r="VEV33" s="4"/>
      <c r="VEY33" s="4"/>
      <c r="VEZ33" s="4"/>
      <c r="VFC33" s="4"/>
      <c r="VFD33" s="4"/>
      <c r="VFG33" s="4"/>
      <c r="VFH33" s="4"/>
      <c r="VFK33" s="4"/>
      <c r="VFL33" s="4"/>
      <c r="VFO33" s="4"/>
      <c r="VFP33" s="4"/>
      <c r="VFS33" s="4"/>
      <c r="VFT33" s="4"/>
      <c r="VFW33" s="4"/>
      <c r="VFX33" s="4"/>
      <c r="VGA33" s="4"/>
      <c r="VGB33" s="4"/>
      <c r="VGE33" s="4"/>
      <c r="VGF33" s="4"/>
      <c r="VGI33" s="4"/>
      <c r="VGJ33" s="4"/>
      <c r="VGM33" s="4"/>
      <c r="VGN33" s="4"/>
      <c r="VGQ33" s="4"/>
      <c r="VGR33" s="4"/>
      <c r="VGU33" s="4"/>
      <c r="VGV33" s="4"/>
      <c r="VGY33" s="4"/>
      <c r="VGZ33" s="4"/>
      <c r="VHC33" s="4"/>
      <c r="VHD33" s="4"/>
      <c r="VHG33" s="4"/>
      <c r="VHH33" s="4"/>
      <c r="VHK33" s="4"/>
      <c r="VHL33" s="4"/>
      <c r="VHO33" s="4"/>
      <c r="VHP33" s="4"/>
      <c r="VHS33" s="4"/>
      <c r="VHT33" s="4"/>
      <c r="VHW33" s="4"/>
      <c r="VHX33" s="4"/>
      <c r="VIA33" s="4"/>
      <c r="VIB33" s="4"/>
      <c r="VIE33" s="4"/>
      <c r="VIF33" s="4"/>
      <c r="VII33" s="4"/>
      <c r="VIJ33" s="4"/>
      <c r="VIM33" s="4"/>
      <c r="VIN33" s="4"/>
      <c r="VIQ33" s="4"/>
      <c r="VIR33" s="4"/>
      <c r="VIU33" s="4"/>
      <c r="VIV33" s="4"/>
      <c r="VIY33" s="4"/>
      <c r="VIZ33" s="4"/>
      <c r="VJC33" s="4"/>
      <c r="VJD33" s="4"/>
      <c r="VJG33" s="4"/>
      <c r="VJH33" s="4"/>
      <c r="VJK33" s="4"/>
      <c r="VJL33" s="4"/>
      <c r="VJO33" s="4"/>
      <c r="VJP33" s="4"/>
      <c r="VJS33" s="4"/>
      <c r="VJT33" s="4"/>
      <c r="VJW33" s="4"/>
      <c r="VJX33" s="4"/>
      <c r="VKA33" s="4"/>
      <c r="VKB33" s="4"/>
      <c r="VKE33" s="4"/>
      <c r="VKF33" s="4"/>
      <c r="VKI33" s="4"/>
      <c r="VKJ33" s="4"/>
      <c r="VKM33" s="4"/>
      <c r="VKN33" s="4"/>
      <c r="VKQ33" s="4"/>
      <c r="VKR33" s="4"/>
      <c r="VKU33" s="4"/>
      <c r="VKV33" s="4"/>
      <c r="VKY33" s="4"/>
      <c r="VKZ33" s="4"/>
      <c r="VLC33" s="4"/>
      <c r="VLD33" s="4"/>
      <c r="VLG33" s="4"/>
      <c r="VLH33" s="4"/>
      <c r="VLK33" s="4"/>
      <c r="VLL33" s="4"/>
      <c r="VLO33" s="4"/>
      <c r="VLP33" s="4"/>
      <c r="VLS33" s="4"/>
      <c r="VLT33" s="4"/>
      <c r="VLW33" s="4"/>
      <c r="VLX33" s="4"/>
      <c r="VMA33" s="4"/>
      <c r="VMB33" s="4"/>
      <c r="VME33" s="4"/>
      <c r="VMF33" s="4"/>
      <c r="VMI33" s="4"/>
      <c r="VMJ33" s="4"/>
      <c r="VMM33" s="4"/>
      <c r="VMN33" s="4"/>
      <c r="VMQ33" s="4"/>
      <c r="VMR33" s="4"/>
      <c r="VMU33" s="4"/>
      <c r="VMV33" s="4"/>
      <c r="VMY33" s="4"/>
      <c r="VMZ33" s="4"/>
      <c r="VNC33" s="4"/>
      <c r="VND33" s="4"/>
      <c r="VNG33" s="4"/>
      <c r="VNH33" s="4"/>
      <c r="VNK33" s="4"/>
      <c r="VNL33" s="4"/>
      <c r="VNO33" s="4"/>
      <c r="VNP33" s="4"/>
      <c r="VNS33" s="4"/>
      <c r="VNT33" s="4"/>
      <c r="VNW33" s="4"/>
      <c r="VNX33" s="4"/>
      <c r="VOA33" s="4"/>
      <c r="VOB33" s="4"/>
      <c r="VOE33" s="4"/>
      <c r="VOF33" s="4"/>
      <c r="VOI33" s="4"/>
      <c r="VOJ33" s="4"/>
      <c r="VOM33" s="4"/>
      <c r="VON33" s="4"/>
      <c r="VOQ33" s="4"/>
      <c r="VOR33" s="4"/>
      <c r="VOU33" s="4"/>
      <c r="VOV33" s="4"/>
      <c r="VOY33" s="4"/>
      <c r="VOZ33" s="4"/>
      <c r="VPC33" s="4"/>
      <c r="VPD33" s="4"/>
      <c r="VPG33" s="4"/>
      <c r="VPH33" s="4"/>
      <c r="VPK33" s="4"/>
      <c r="VPL33" s="4"/>
      <c r="VPO33" s="4"/>
      <c r="VPP33" s="4"/>
      <c r="VPS33" s="4"/>
      <c r="VPT33" s="4"/>
      <c r="VPW33" s="4"/>
      <c r="VPX33" s="4"/>
      <c r="VQA33" s="4"/>
      <c r="VQB33" s="4"/>
      <c r="VQE33" s="4"/>
      <c r="VQF33" s="4"/>
      <c r="VQI33" s="4"/>
      <c r="VQJ33" s="4"/>
      <c r="VQM33" s="4"/>
      <c r="VQN33" s="4"/>
      <c r="VQQ33" s="4"/>
      <c r="VQR33" s="4"/>
      <c r="VQU33" s="4"/>
      <c r="VQV33" s="4"/>
      <c r="VQY33" s="4"/>
      <c r="VQZ33" s="4"/>
      <c r="VRC33" s="4"/>
      <c r="VRD33" s="4"/>
      <c r="VRG33" s="4"/>
      <c r="VRH33" s="4"/>
      <c r="VRK33" s="4"/>
      <c r="VRL33" s="4"/>
      <c r="VRO33" s="4"/>
      <c r="VRP33" s="4"/>
      <c r="VRS33" s="4"/>
      <c r="VRT33" s="4"/>
      <c r="VRW33" s="4"/>
      <c r="VRX33" s="4"/>
      <c r="VSA33" s="4"/>
      <c r="VSB33" s="4"/>
      <c r="VSE33" s="4"/>
      <c r="VSF33" s="4"/>
      <c r="VSI33" s="4"/>
      <c r="VSJ33" s="4"/>
      <c r="VSM33" s="4"/>
      <c r="VSN33" s="4"/>
      <c r="VSQ33" s="4"/>
      <c r="VSR33" s="4"/>
      <c r="VSU33" s="4"/>
      <c r="VSV33" s="4"/>
      <c r="VSY33" s="4"/>
      <c r="VSZ33" s="4"/>
      <c r="VTC33" s="4"/>
      <c r="VTD33" s="4"/>
      <c r="VTG33" s="4"/>
      <c r="VTH33" s="4"/>
      <c r="VTK33" s="4"/>
      <c r="VTL33" s="4"/>
      <c r="VTO33" s="4"/>
      <c r="VTP33" s="4"/>
      <c r="VTS33" s="4"/>
      <c r="VTT33" s="4"/>
      <c r="VTW33" s="4"/>
      <c r="VTX33" s="4"/>
      <c r="VUA33" s="4"/>
      <c r="VUB33" s="4"/>
      <c r="VUE33" s="4"/>
      <c r="VUF33" s="4"/>
      <c r="VUI33" s="4"/>
      <c r="VUJ33" s="4"/>
      <c r="VUM33" s="4"/>
      <c r="VUN33" s="4"/>
      <c r="VUQ33" s="4"/>
      <c r="VUR33" s="4"/>
      <c r="VUU33" s="4"/>
      <c r="VUV33" s="4"/>
      <c r="VUY33" s="4"/>
      <c r="VUZ33" s="4"/>
      <c r="VVC33" s="4"/>
      <c r="VVD33" s="4"/>
      <c r="VVG33" s="4"/>
      <c r="VVH33" s="4"/>
      <c r="VVK33" s="4"/>
      <c r="VVL33" s="4"/>
      <c r="VVO33" s="4"/>
      <c r="VVP33" s="4"/>
      <c r="VVS33" s="4"/>
      <c r="VVT33" s="4"/>
      <c r="VVW33" s="4"/>
      <c r="VVX33" s="4"/>
      <c r="VWA33" s="4"/>
      <c r="VWB33" s="4"/>
      <c r="VWE33" s="4"/>
      <c r="VWF33" s="4"/>
      <c r="VWI33" s="4"/>
      <c r="VWJ33" s="4"/>
      <c r="VWM33" s="4"/>
      <c r="VWN33" s="4"/>
      <c r="VWQ33" s="4"/>
      <c r="VWR33" s="4"/>
      <c r="VWU33" s="4"/>
      <c r="VWV33" s="4"/>
      <c r="VWY33" s="4"/>
      <c r="VWZ33" s="4"/>
      <c r="VXC33" s="4"/>
      <c r="VXD33" s="4"/>
      <c r="VXG33" s="4"/>
      <c r="VXH33" s="4"/>
      <c r="VXK33" s="4"/>
      <c r="VXL33" s="4"/>
      <c r="VXO33" s="4"/>
      <c r="VXP33" s="4"/>
      <c r="VXS33" s="4"/>
      <c r="VXT33" s="4"/>
      <c r="VXW33" s="4"/>
      <c r="VXX33" s="4"/>
      <c r="VYA33" s="4"/>
      <c r="VYB33" s="4"/>
      <c r="VYE33" s="4"/>
      <c r="VYF33" s="4"/>
      <c r="VYI33" s="4"/>
      <c r="VYJ33" s="4"/>
      <c r="VYM33" s="4"/>
      <c r="VYN33" s="4"/>
      <c r="VYQ33" s="4"/>
      <c r="VYR33" s="4"/>
      <c r="VYU33" s="4"/>
      <c r="VYV33" s="4"/>
      <c r="VYY33" s="4"/>
      <c r="VYZ33" s="4"/>
      <c r="VZC33" s="4"/>
      <c r="VZD33" s="4"/>
      <c r="VZG33" s="4"/>
      <c r="VZH33" s="4"/>
      <c r="VZK33" s="4"/>
      <c r="VZL33" s="4"/>
      <c r="VZO33" s="4"/>
      <c r="VZP33" s="4"/>
      <c r="VZS33" s="4"/>
      <c r="VZT33" s="4"/>
      <c r="VZW33" s="4"/>
      <c r="VZX33" s="4"/>
      <c r="WAA33" s="4"/>
      <c r="WAB33" s="4"/>
      <c r="WAE33" s="4"/>
      <c r="WAF33" s="4"/>
      <c r="WAI33" s="4"/>
      <c r="WAJ33" s="4"/>
      <c r="WAM33" s="4"/>
      <c r="WAN33" s="4"/>
      <c r="WAQ33" s="4"/>
      <c r="WAR33" s="4"/>
      <c r="WAU33" s="4"/>
      <c r="WAV33" s="4"/>
      <c r="WAY33" s="4"/>
      <c r="WAZ33" s="4"/>
      <c r="WBC33" s="4"/>
      <c r="WBD33" s="4"/>
      <c r="WBG33" s="4"/>
      <c r="WBH33" s="4"/>
      <c r="WBK33" s="4"/>
      <c r="WBL33" s="4"/>
      <c r="WBO33" s="4"/>
      <c r="WBP33" s="4"/>
      <c r="WBS33" s="4"/>
      <c r="WBT33" s="4"/>
      <c r="WBW33" s="4"/>
      <c r="WBX33" s="4"/>
      <c r="WCA33" s="4"/>
      <c r="WCB33" s="4"/>
      <c r="WCE33" s="4"/>
      <c r="WCF33" s="4"/>
      <c r="WCI33" s="4"/>
      <c r="WCJ33" s="4"/>
      <c r="WCM33" s="4"/>
      <c r="WCN33" s="4"/>
      <c r="WCQ33" s="4"/>
      <c r="WCR33" s="4"/>
      <c r="WCU33" s="4"/>
      <c r="WCV33" s="4"/>
      <c r="WCY33" s="4"/>
      <c r="WCZ33" s="4"/>
      <c r="WDC33" s="4"/>
      <c r="WDD33" s="4"/>
      <c r="WDG33" s="4"/>
      <c r="WDH33" s="4"/>
      <c r="WDK33" s="4"/>
      <c r="WDL33" s="4"/>
      <c r="WDO33" s="4"/>
      <c r="WDP33" s="4"/>
      <c r="WDS33" s="4"/>
      <c r="WDT33" s="4"/>
      <c r="WDW33" s="4"/>
      <c r="WDX33" s="4"/>
      <c r="WEA33" s="4"/>
      <c r="WEB33" s="4"/>
      <c r="WEE33" s="4"/>
      <c r="WEF33" s="4"/>
      <c r="WEI33" s="4"/>
      <c r="WEJ33" s="4"/>
      <c r="WEM33" s="4"/>
      <c r="WEN33" s="4"/>
      <c r="WEQ33" s="4"/>
      <c r="WER33" s="4"/>
      <c r="WEU33" s="4"/>
      <c r="WEV33" s="4"/>
      <c r="WEY33" s="4"/>
      <c r="WEZ33" s="4"/>
      <c r="WFC33" s="4"/>
      <c r="WFD33" s="4"/>
      <c r="WFG33" s="4"/>
      <c r="WFH33" s="4"/>
      <c r="WFK33" s="4"/>
      <c r="WFL33" s="4"/>
      <c r="WFO33" s="4"/>
      <c r="WFP33" s="4"/>
      <c r="WFS33" s="4"/>
      <c r="WFT33" s="4"/>
      <c r="WFW33" s="4"/>
      <c r="WFX33" s="4"/>
      <c r="WGA33" s="4"/>
      <c r="WGB33" s="4"/>
      <c r="WGE33" s="4"/>
      <c r="WGF33" s="4"/>
      <c r="WGI33" s="4"/>
      <c r="WGJ33" s="4"/>
      <c r="WGM33" s="4"/>
      <c r="WGN33" s="4"/>
      <c r="WGQ33" s="4"/>
      <c r="WGR33" s="4"/>
      <c r="WGU33" s="4"/>
      <c r="WGV33" s="4"/>
      <c r="WGY33" s="4"/>
      <c r="WGZ33" s="4"/>
      <c r="WHC33" s="4"/>
      <c r="WHD33" s="4"/>
      <c r="WHG33" s="4"/>
      <c r="WHH33" s="4"/>
      <c r="WHK33" s="4"/>
      <c r="WHL33" s="4"/>
      <c r="WHO33" s="4"/>
      <c r="WHP33" s="4"/>
      <c r="WHS33" s="4"/>
      <c r="WHT33" s="4"/>
      <c r="WHW33" s="4"/>
      <c r="WHX33" s="4"/>
      <c r="WIA33" s="4"/>
      <c r="WIB33" s="4"/>
      <c r="WIE33" s="4"/>
      <c r="WIF33" s="4"/>
      <c r="WII33" s="4"/>
      <c r="WIJ33" s="4"/>
      <c r="WIM33" s="4"/>
      <c r="WIN33" s="4"/>
      <c r="WIQ33" s="4"/>
      <c r="WIR33" s="4"/>
      <c r="WIU33" s="4"/>
      <c r="WIV33" s="4"/>
      <c r="WIY33" s="4"/>
      <c r="WIZ33" s="4"/>
      <c r="WJC33" s="4"/>
      <c r="WJD33" s="4"/>
      <c r="WJG33" s="4"/>
      <c r="WJH33" s="4"/>
      <c r="WJK33" s="4"/>
      <c r="WJL33" s="4"/>
      <c r="WJO33" s="4"/>
      <c r="WJP33" s="4"/>
      <c r="WJS33" s="4"/>
      <c r="WJT33" s="4"/>
      <c r="WJW33" s="4"/>
      <c r="WJX33" s="4"/>
      <c r="WKA33" s="4"/>
      <c r="WKB33" s="4"/>
      <c r="WKE33" s="4"/>
      <c r="WKF33" s="4"/>
      <c r="WKI33" s="4"/>
      <c r="WKJ33" s="4"/>
      <c r="WKM33" s="4"/>
      <c r="WKN33" s="4"/>
      <c r="WKQ33" s="4"/>
      <c r="WKR33" s="4"/>
      <c r="WKU33" s="4"/>
      <c r="WKV33" s="4"/>
      <c r="WKY33" s="4"/>
      <c r="WKZ33" s="4"/>
      <c r="WLC33" s="4"/>
      <c r="WLD33" s="4"/>
      <c r="WLG33" s="4"/>
      <c r="WLH33" s="4"/>
      <c r="WLK33" s="4"/>
      <c r="WLL33" s="4"/>
      <c r="WLO33" s="4"/>
      <c r="WLP33" s="4"/>
      <c r="WLS33" s="4"/>
      <c r="WLT33" s="4"/>
      <c r="WLW33" s="4"/>
      <c r="WLX33" s="4"/>
      <c r="WMA33" s="4"/>
      <c r="WMB33" s="4"/>
      <c r="WME33" s="4"/>
      <c r="WMF33" s="4"/>
      <c r="WMI33" s="4"/>
      <c r="WMJ33" s="4"/>
      <c r="WMM33" s="4"/>
      <c r="WMN33" s="4"/>
      <c r="WMQ33" s="4"/>
      <c r="WMR33" s="4"/>
      <c r="WMU33" s="4"/>
      <c r="WMV33" s="4"/>
      <c r="WMY33" s="4"/>
      <c r="WMZ33" s="4"/>
      <c r="WNC33" s="4"/>
      <c r="WND33" s="4"/>
      <c r="WNG33" s="4"/>
      <c r="WNH33" s="4"/>
      <c r="WNK33" s="4"/>
      <c r="WNL33" s="4"/>
      <c r="WNO33" s="4"/>
      <c r="WNP33" s="4"/>
      <c r="WNS33" s="4"/>
      <c r="WNT33" s="4"/>
      <c r="WNW33" s="4"/>
      <c r="WNX33" s="4"/>
      <c r="WOA33" s="4"/>
      <c r="WOB33" s="4"/>
      <c r="WOE33" s="4"/>
      <c r="WOF33" s="4"/>
      <c r="WOI33" s="4"/>
      <c r="WOJ33" s="4"/>
      <c r="WOM33" s="4"/>
      <c r="WON33" s="4"/>
      <c r="WOQ33" s="4"/>
      <c r="WOR33" s="4"/>
      <c r="WOU33" s="4"/>
      <c r="WOV33" s="4"/>
      <c r="WOY33" s="4"/>
      <c r="WOZ33" s="4"/>
      <c r="WPC33" s="4"/>
      <c r="WPD33" s="4"/>
      <c r="WPG33" s="4"/>
      <c r="WPH33" s="4"/>
      <c r="WPK33" s="4"/>
      <c r="WPL33" s="4"/>
      <c r="WPO33" s="4"/>
      <c r="WPP33" s="4"/>
      <c r="WPS33" s="4"/>
      <c r="WPT33" s="4"/>
      <c r="WPW33" s="4"/>
      <c r="WPX33" s="4"/>
      <c r="WQA33" s="4"/>
      <c r="WQB33" s="4"/>
      <c r="WQE33" s="4"/>
      <c r="WQF33" s="4"/>
      <c r="WQI33" s="4"/>
      <c r="WQJ33" s="4"/>
      <c r="WQM33" s="4"/>
      <c r="WQN33" s="4"/>
      <c r="WQQ33" s="4"/>
      <c r="WQR33" s="4"/>
      <c r="WQU33" s="4"/>
      <c r="WQV33" s="4"/>
      <c r="WQY33" s="4"/>
      <c r="WQZ33" s="4"/>
      <c r="WRC33" s="4"/>
      <c r="WRD33" s="4"/>
      <c r="WRG33" s="4"/>
      <c r="WRH33" s="4"/>
      <c r="WRK33" s="4"/>
      <c r="WRL33" s="4"/>
      <c r="WRO33" s="4"/>
      <c r="WRP33" s="4"/>
      <c r="WRS33" s="4"/>
      <c r="WRT33" s="4"/>
      <c r="WRW33" s="4"/>
      <c r="WRX33" s="4"/>
      <c r="WSA33" s="4"/>
      <c r="WSB33" s="4"/>
      <c r="WSE33" s="4"/>
      <c r="WSF33" s="4"/>
      <c r="WSI33" s="4"/>
      <c r="WSJ33" s="4"/>
      <c r="WSM33" s="4"/>
      <c r="WSN33" s="4"/>
      <c r="WSQ33" s="4"/>
      <c r="WSR33" s="4"/>
      <c r="WSU33" s="4"/>
      <c r="WSV33" s="4"/>
      <c r="WSY33" s="4"/>
      <c r="WSZ33" s="4"/>
      <c r="WTC33" s="4"/>
      <c r="WTD33" s="4"/>
      <c r="WTG33" s="4"/>
      <c r="WTH33" s="4"/>
      <c r="WTK33" s="4"/>
      <c r="WTL33" s="4"/>
      <c r="WTO33" s="4"/>
      <c r="WTP33" s="4"/>
      <c r="WTS33" s="4"/>
      <c r="WTT33" s="4"/>
      <c r="WTW33" s="4"/>
      <c r="WTX33" s="4"/>
      <c r="WUA33" s="4"/>
      <c r="WUB33" s="4"/>
      <c r="WUE33" s="4"/>
      <c r="WUF33" s="4"/>
      <c r="WUI33" s="4"/>
      <c r="WUJ33" s="4"/>
      <c r="WUM33" s="4"/>
      <c r="WUN33" s="4"/>
      <c r="WUQ33" s="4"/>
      <c r="WUR33" s="4"/>
      <c r="WUU33" s="4"/>
      <c r="WUV33" s="4"/>
      <c r="WUY33" s="4"/>
      <c r="WUZ33" s="4"/>
      <c r="WVC33" s="4"/>
      <c r="WVD33" s="4"/>
      <c r="WVG33" s="4"/>
      <c r="WVH33" s="4"/>
      <c r="WVK33" s="4"/>
      <c r="WVL33" s="4"/>
      <c r="WVO33" s="4"/>
      <c r="WVP33" s="4"/>
      <c r="WVS33" s="4"/>
      <c r="WVT33" s="4"/>
      <c r="WVW33" s="4"/>
      <c r="WVX33" s="4"/>
      <c r="WWA33" s="4"/>
      <c r="WWB33" s="4"/>
      <c r="WWE33" s="4"/>
      <c r="WWF33" s="4"/>
      <c r="WWI33" s="4"/>
      <c r="WWJ33" s="4"/>
      <c r="WWM33" s="4"/>
      <c r="WWN33" s="4"/>
      <c r="WWQ33" s="4"/>
      <c r="WWR33" s="4"/>
      <c r="WWU33" s="4"/>
      <c r="WWV33" s="4"/>
      <c r="WWY33" s="4"/>
      <c r="WWZ33" s="4"/>
      <c r="WXC33" s="4"/>
      <c r="WXD33" s="4"/>
      <c r="WXG33" s="4"/>
      <c r="WXH33" s="4"/>
      <c r="WXK33" s="4"/>
      <c r="WXL33" s="4"/>
      <c r="WXO33" s="4"/>
      <c r="WXP33" s="4"/>
      <c r="WXS33" s="4"/>
      <c r="WXT33" s="4"/>
      <c r="WXW33" s="4"/>
      <c r="WXX33" s="4"/>
      <c r="WYA33" s="4"/>
      <c r="WYB33" s="4"/>
      <c r="WYE33" s="4"/>
      <c r="WYF33" s="4"/>
      <c r="WYI33" s="4"/>
      <c r="WYJ33" s="4"/>
      <c r="WYM33" s="4"/>
      <c r="WYN33" s="4"/>
      <c r="WYQ33" s="4"/>
      <c r="WYR33" s="4"/>
      <c r="WYU33" s="4"/>
      <c r="WYV33" s="4"/>
      <c r="WYY33" s="4"/>
      <c r="WYZ33" s="4"/>
      <c r="WZC33" s="4"/>
      <c r="WZD33" s="4"/>
      <c r="WZG33" s="4"/>
      <c r="WZH33" s="4"/>
      <c r="WZK33" s="4"/>
      <c r="WZL33" s="4"/>
      <c r="WZO33" s="4"/>
      <c r="WZP33" s="4"/>
      <c r="WZS33" s="4"/>
      <c r="WZT33" s="4"/>
      <c r="WZW33" s="4"/>
      <c r="WZX33" s="4"/>
      <c r="XAA33" s="4"/>
      <c r="XAB33" s="4"/>
      <c r="XAE33" s="4"/>
      <c r="XAF33" s="4"/>
      <c r="XAI33" s="4"/>
      <c r="XAJ33" s="4"/>
      <c r="XAM33" s="4"/>
      <c r="XAN33" s="4"/>
      <c r="XAQ33" s="4"/>
      <c r="XAR33" s="4"/>
      <c r="XAU33" s="4"/>
      <c r="XAV33" s="4"/>
      <c r="XAY33" s="4"/>
      <c r="XAZ33" s="4"/>
      <c r="XBC33" s="4"/>
      <c r="XBD33" s="4"/>
      <c r="XBG33" s="4"/>
      <c r="XBH33" s="4"/>
      <c r="XBK33" s="4"/>
      <c r="XBL33" s="4"/>
      <c r="XBO33" s="4"/>
      <c r="XBP33" s="4"/>
      <c r="XBS33" s="4"/>
      <c r="XBT33" s="4"/>
      <c r="XBW33" s="4"/>
      <c r="XBX33" s="4"/>
      <c r="XCA33" s="4"/>
      <c r="XCB33" s="4"/>
      <c r="XCE33" s="4"/>
      <c r="XCF33" s="4"/>
      <c r="XCI33" s="4"/>
      <c r="XCJ33" s="4"/>
      <c r="XCM33" s="4"/>
      <c r="XCN33" s="4"/>
      <c r="XCQ33" s="4"/>
      <c r="XCR33" s="4"/>
      <c r="XCU33" s="4"/>
      <c r="XCV33" s="4"/>
      <c r="XCY33" s="4"/>
      <c r="XCZ33" s="4"/>
      <c r="XDC33" s="4"/>
      <c r="XDD33" s="4"/>
      <c r="XDG33" s="4"/>
      <c r="XDH33" s="4"/>
      <c r="XDK33" s="4"/>
      <c r="XDL33" s="4"/>
      <c r="XDO33" s="4"/>
      <c r="XDP33" s="4"/>
      <c r="XDS33" s="4"/>
      <c r="XDT33" s="4"/>
      <c r="XDW33" s="4"/>
      <c r="XDX33" s="4"/>
      <c r="XEA33" s="4"/>
      <c r="XEB33" s="4"/>
      <c r="XEE33" s="4"/>
      <c r="XEF33" s="4"/>
      <c r="XEI33" s="4"/>
      <c r="XEJ33" s="4"/>
      <c r="XEM33" s="4"/>
      <c r="XEN33" s="4"/>
      <c r="XEQ33" s="4"/>
      <c r="XER33" s="4"/>
      <c r="XEU33" s="4"/>
      <c r="XEV33" s="4"/>
      <c r="XEY33" s="4"/>
      <c r="XEZ33" s="4"/>
      <c r="XFC33" s="4"/>
      <c r="XFD33" s="4"/>
    </row>
    <row r="34" spans="1:1024 1027:2048 2051:3072 3075:4096 4099:5120 5123:6144 6147:7168 7171:8192 8195:9216 9219:10240 10243:11264 11267:12288 12291:13312 13315:14336 14339:15360 15363:16384">
      <c r="A34">
        <v>-6.79E-3</v>
      </c>
      <c r="B34">
        <v>2.4029999999999999E-2</v>
      </c>
      <c r="C34" s="4">
        <f t="shared" si="4"/>
        <v>-0.40739999999999998</v>
      </c>
      <c r="D34" s="4">
        <f t="shared" si="5"/>
        <v>1.4418</v>
      </c>
      <c r="F34">
        <f t="shared" si="0"/>
        <v>-0.40739999999999998</v>
      </c>
      <c r="G34" s="4">
        <f t="shared" si="1"/>
        <v>-9.2417999999999996</v>
      </c>
      <c r="H34" s="4"/>
      <c r="I34">
        <f t="shared" si="2"/>
        <v>-24.443999999999999</v>
      </c>
      <c r="J34">
        <f t="shared" si="3"/>
        <v>-554.50799999999992</v>
      </c>
      <c r="K34" s="4" t="s">
        <v>107</v>
      </c>
      <c r="L34" s="4"/>
      <c r="O34" s="4"/>
      <c r="P34" s="4"/>
      <c r="S34" s="4"/>
      <c r="T34" s="4"/>
      <c r="W34" s="4"/>
      <c r="X34" s="4"/>
      <c r="AA34" s="4"/>
      <c r="AB34" s="4"/>
      <c r="AE34" s="4"/>
      <c r="AF34" s="4"/>
      <c r="AI34" s="4"/>
      <c r="AJ34" s="4"/>
      <c r="AM34" s="4"/>
      <c r="AN34" s="4"/>
      <c r="AQ34" s="4"/>
      <c r="AR34" s="4"/>
      <c r="AU34" s="4"/>
      <c r="AV34" s="4"/>
      <c r="AY34" s="4"/>
      <c r="AZ34" s="4"/>
      <c r="BC34" s="4"/>
      <c r="BD34" s="4"/>
      <c r="BG34" s="4"/>
      <c r="BH34" s="4"/>
      <c r="BK34" s="4"/>
      <c r="BL34" s="4"/>
      <c r="BO34" s="4"/>
      <c r="BP34" s="4"/>
      <c r="BS34" s="4"/>
      <c r="BT34" s="4"/>
      <c r="BW34" s="4"/>
      <c r="BX34" s="4"/>
      <c r="CA34" s="4"/>
      <c r="CB34" s="4"/>
      <c r="CE34" s="4"/>
      <c r="CF34" s="4"/>
      <c r="CI34" s="4"/>
      <c r="CJ34" s="4"/>
      <c r="CM34" s="4"/>
      <c r="CN34" s="4"/>
      <c r="CQ34" s="4"/>
      <c r="CR34" s="4"/>
      <c r="CU34" s="4"/>
      <c r="CV34" s="4"/>
      <c r="CY34" s="4"/>
      <c r="CZ34" s="4"/>
      <c r="DC34" s="4"/>
      <c r="DD34" s="4"/>
      <c r="DG34" s="4"/>
      <c r="DH34" s="4"/>
      <c r="DK34" s="4"/>
      <c r="DL34" s="4"/>
      <c r="DO34" s="4"/>
      <c r="DP34" s="4"/>
      <c r="DS34" s="4"/>
      <c r="DT34" s="4"/>
      <c r="DW34" s="4"/>
      <c r="DX34" s="4"/>
      <c r="EA34" s="4"/>
      <c r="EB34" s="4"/>
      <c r="EE34" s="4"/>
      <c r="EF34" s="4"/>
      <c r="EI34" s="4"/>
      <c r="EJ34" s="4"/>
      <c r="EM34" s="4"/>
      <c r="EN34" s="4"/>
      <c r="EQ34" s="4"/>
      <c r="ER34" s="4"/>
      <c r="EU34" s="4"/>
      <c r="EV34" s="4"/>
      <c r="EY34" s="4"/>
      <c r="EZ34" s="4"/>
      <c r="FC34" s="4"/>
      <c r="FD34" s="4"/>
      <c r="FG34" s="4"/>
      <c r="FH34" s="4"/>
      <c r="FK34" s="4"/>
      <c r="FL34" s="4"/>
      <c r="FO34" s="4"/>
      <c r="FP34" s="4"/>
      <c r="FS34" s="4"/>
      <c r="FT34" s="4"/>
      <c r="FW34" s="4"/>
      <c r="FX34" s="4"/>
      <c r="GA34" s="4"/>
      <c r="GB34" s="4"/>
      <c r="GE34" s="4"/>
      <c r="GF34" s="4"/>
      <c r="GI34" s="4"/>
      <c r="GJ34" s="4"/>
      <c r="GM34" s="4"/>
      <c r="GN34" s="4"/>
      <c r="GQ34" s="4"/>
      <c r="GR34" s="4"/>
      <c r="GU34" s="4"/>
      <c r="GV34" s="4"/>
      <c r="GY34" s="4"/>
      <c r="GZ34" s="4"/>
      <c r="HC34" s="4"/>
      <c r="HD34" s="4"/>
      <c r="HG34" s="4"/>
      <c r="HH34" s="4"/>
      <c r="HK34" s="4"/>
      <c r="HL34" s="4"/>
      <c r="HO34" s="4"/>
      <c r="HP34" s="4"/>
      <c r="HS34" s="4"/>
      <c r="HT34" s="4"/>
      <c r="HW34" s="4"/>
      <c r="HX34" s="4"/>
      <c r="IA34" s="4"/>
      <c r="IB34" s="4"/>
      <c r="IE34" s="4"/>
      <c r="IF34" s="4"/>
      <c r="II34" s="4"/>
      <c r="IJ34" s="4"/>
      <c r="IM34" s="4"/>
      <c r="IN34" s="4"/>
      <c r="IQ34" s="4"/>
      <c r="IR34" s="4"/>
      <c r="IU34" s="4"/>
      <c r="IV34" s="4"/>
      <c r="IY34" s="4"/>
      <c r="IZ34" s="4"/>
      <c r="JC34" s="4"/>
      <c r="JD34" s="4"/>
      <c r="JG34" s="4"/>
      <c r="JH34" s="4"/>
      <c r="JK34" s="4"/>
      <c r="JL34" s="4"/>
      <c r="JO34" s="4"/>
      <c r="JP34" s="4"/>
      <c r="JS34" s="4"/>
      <c r="JT34" s="4"/>
      <c r="JW34" s="4"/>
      <c r="JX34" s="4"/>
      <c r="KA34" s="4"/>
      <c r="KB34" s="4"/>
      <c r="KE34" s="4"/>
      <c r="KF34" s="4"/>
      <c r="KI34" s="4"/>
      <c r="KJ34" s="4"/>
      <c r="KM34" s="4"/>
      <c r="KN34" s="4"/>
      <c r="KQ34" s="4"/>
      <c r="KR34" s="4"/>
      <c r="KU34" s="4"/>
      <c r="KV34" s="4"/>
      <c r="KY34" s="4"/>
      <c r="KZ34" s="4"/>
      <c r="LC34" s="4"/>
      <c r="LD34" s="4"/>
      <c r="LG34" s="4"/>
      <c r="LH34" s="4"/>
      <c r="LK34" s="4"/>
      <c r="LL34" s="4"/>
      <c r="LO34" s="4"/>
      <c r="LP34" s="4"/>
      <c r="LS34" s="4"/>
      <c r="LT34" s="4"/>
      <c r="LW34" s="4"/>
      <c r="LX34" s="4"/>
      <c r="MA34" s="4"/>
      <c r="MB34" s="4"/>
      <c r="ME34" s="4"/>
      <c r="MF34" s="4"/>
      <c r="MI34" s="4"/>
      <c r="MJ34" s="4"/>
      <c r="MM34" s="4"/>
      <c r="MN34" s="4"/>
      <c r="MQ34" s="4"/>
      <c r="MR34" s="4"/>
      <c r="MU34" s="4"/>
      <c r="MV34" s="4"/>
      <c r="MY34" s="4"/>
      <c r="MZ34" s="4"/>
      <c r="NC34" s="4"/>
      <c r="ND34" s="4"/>
      <c r="NG34" s="4"/>
      <c r="NH34" s="4"/>
      <c r="NK34" s="4"/>
      <c r="NL34" s="4"/>
      <c r="NO34" s="4"/>
      <c r="NP34" s="4"/>
      <c r="NS34" s="4"/>
      <c r="NT34" s="4"/>
      <c r="NW34" s="4"/>
      <c r="NX34" s="4"/>
      <c r="OA34" s="4"/>
      <c r="OB34" s="4"/>
      <c r="OE34" s="4"/>
      <c r="OF34" s="4"/>
      <c r="OI34" s="4"/>
      <c r="OJ34" s="4"/>
      <c r="OM34" s="4"/>
      <c r="ON34" s="4"/>
      <c r="OQ34" s="4"/>
      <c r="OR34" s="4"/>
      <c r="OU34" s="4"/>
      <c r="OV34" s="4"/>
      <c r="OY34" s="4"/>
      <c r="OZ34" s="4"/>
      <c r="PC34" s="4"/>
      <c r="PD34" s="4"/>
      <c r="PG34" s="4"/>
      <c r="PH34" s="4"/>
      <c r="PK34" s="4"/>
      <c r="PL34" s="4"/>
      <c r="PO34" s="4"/>
      <c r="PP34" s="4"/>
      <c r="PS34" s="4"/>
      <c r="PT34" s="4"/>
      <c r="PW34" s="4"/>
      <c r="PX34" s="4"/>
      <c r="QA34" s="4"/>
      <c r="QB34" s="4"/>
      <c r="QE34" s="4"/>
      <c r="QF34" s="4"/>
      <c r="QI34" s="4"/>
      <c r="QJ34" s="4"/>
      <c r="QM34" s="4"/>
      <c r="QN34" s="4"/>
      <c r="QQ34" s="4"/>
      <c r="QR34" s="4"/>
      <c r="QU34" s="4"/>
      <c r="QV34" s="4"/>
      <c r="QY34" s="4"/>
      <c r="QZ34" s="4"/>
      <c r="RC34" s="4"/>
      <c r="RD34" s="4"/>
      <c r="RG34" s="4"/>
      <c r="RH34" s="4"/>
      <c r="RK34" s="4"/>
      <c r="RL34" s="4"/>
      <c r="RO34" s="4"/>
      <c r="RP34" s="4"/>
      <c r="RS34" s="4"/>
      <c r="RT34" s="4"/>
      <c r="RW34" s="4"/>
      <c r="RX34" s="4"/>
      <c r="SA34" s="4"/>
      <c r="SB34" s="4"/>
      <c r="SE34" s="4"/>
      <c r="SF34" s="4"/>
      <c r="SI34" s="4"/>
      <c r="SJ34" s="4"/>
      <c r="SM34" s="4"/>
      <c r="SN34" s="4"/>
      <c r="SQ34" s="4"/>
      <c r="SR34" s="4"/>
      <c r="SU34" s="4"/>
      <c r="SV34" s="4"/>
      <c r="SY34" s="4"/>
      <c r="SZ34" s="4"/>
      <c r="TC34" s="4"/>
      <c r="TD34" s="4"/>
      <c r="TG34" s="4"/>
      <c r="TH34" s="4"/>
      <c r="TK34" s="4"/>
      <c r="TL34" s="4"/>
      <c r="TO34" s="4"/>
      <c r="TP34" s="4"/>
      <c r="TS34" s="4"/>
      <c r="TT34" s="4"/>
      <c r="TW34" s="4"/>
      <c r="TX34" s="4"/>
      <c r="UA34" s="4"/>
      <c r="UB34" s="4"/>
      <c r="UE34" s="4"/>
      <c r="UF34" s="4"/>
      <c r="UI34" s="4"/>
      <c r="UJ34" s="4"/>
      <c r="UM34" s="4"/>
      <c r="UN34" s="4"/>
      <c r="UQ34" s="4"/>
      <c r="UR34" s="4"/>
      <c r="UU34" s="4"/>
      <c r="UV34" s="4"/>
      <c r="UY34" s="4"/>
      <c r="UZ34" s="4"/>
      <c r="VC34" s="4"/>
      <c r="VD34" s="4"/>
      <c r="VG34" s="4"/>
      <c r="VH34" s="4"/>
      <c r="VK34" s="4"/>
      <c r="VL34" s="4"/>
      <c r="VO34" s="4"/>
      <c r="VP34" s="4"/>
      <c r="VS34" s="4"/>
      <c r="VT34" s="4"/>
      <c r="VW34" s="4"/>
      <c r="VX34" s="4"/>
      <c r="WA34" s="4"/>
      <c r="WB34" s="4"/>
      <c r="WE34" s="4"/>
      <c r="WF34" s="4"/>
      <c r="WI34" s="4"/>
      <c r="WJ34" s="4"/>
      <c r="WM34" s="4"/>
      <c r="WN34" s="4"/>
      <c r="WQ34" s="4"/>
      <c r="WR34" s="4"/>
      <c r="WU34" s="4"/>
      <c r="WV34" s="4"/>
      <c r="WY34" s="4"/>
      <c r="WZ34" s="4"/>
      <c r="XC34" s="4"/>
      <c r="XD34" s="4"/>
      <c r="XG34" s="4"/>
      <c r="XH34" s="4"/>
      <c r="XK34" s="4"/>
      <c r="XL34" s="4"/>
      <c r="XO34" s="4"/>
      <c r="XP34" s="4"/>
      <c r="XS34" s="4"/>
      <c r="XT34" s="4"/>
      <c r="XW34" s="4"/>
      <c r="XX34" s="4"/>
      <c r="YA34" s="4"/>
      <c r="YB34" s="4"/>
      <c r="YE34" s="4"/>
      <c r="YF34" s="4"/>
      <c r="YI34" s="4"/>
      <c r="YJ34" s="4"/>
      <c r="YM34" s="4"/>
      <c r="YN34" s="4"/>
      <c r="YQ34" s="4"/>
      <c r="YR34" s="4"/>
      <c r="YU34" s="4"/>
      <c r="YV34" s="4"/>
      <c r="YY34" s="4"/>
      <c r="YZ34" s="4"/>
      <c r="ZC34" s="4"/>
      <c r="ZD34" s="4"/>
      <c r="ZG34" s="4"/>
      <c r="ZH34" s="4"/>
      <c r="ZK34" s="4"/>
      <c r="ZL34" s="4"/>
      <c r="ZO34" s="4"/>
      <c r="ZP34" s="4"/>
      <c r="ZS34" s="4"/>
      <c r="ZT34" s="4"/>
      <c r="ZW34" s="4"/>
      <c r="ZX34" s="4"/>
      <c r="AAA34" s="4"/>
      <c r="AAB34" s="4"/>
      <c r="AAE34" s="4"/>
      <c r="AAF34" s="4"/>
      <c r="AAI34" s="4"/>
      <c r="AAJ34" s="4"/>
      <c r="AAM34" s="4"/>
      <c r="AAN34" s="4"/>
      <c r="AAQ34" s="4"/>
      <c r="AAR34" s="4"/>
      <c r="AAU34" s="4"/>
      <c r="AAV34" s="4"/>
      <c r="AAY34" s="4"/>
      <c r="AAZ34" s="4"/>
      <c r="ABC34" s="4"/>
      <c r="ABD34" s="4"/>
      <c r="ABG34" s="4"/>
      <c r="ABH34" s="4"/>
      <c r="ABK34" s="4"/>
      <c r="ABL34" s="4"/>
      <c r="ABO34" s="4"/>
      <c r="ABP34" s="4"/>
      <c r="ABS34" s="4"/>
      <c r="ABT34" s="4"/>
      <c r="ABW34" s="4"/>
      <c r="ABX34" s="4"/>
      <c r="ACA34" s="4"/>
      <c r="ACB34" s="4"/>
      <c r="ACE34" s="4"/>
      <c r="ACF34" s="4"/>
      <c r="ACI34" s="4"/>
      <c r="ACJ34" s="4"/>
      <c r="ACM34" s="4"/>
      <c r="ACN34" s="4"/>
      <c r="ACQ34" s="4"/>
      <c r="ACR34" s="4"/>
      <c r="ACU34" s="4"/>
      <c r="ACV34" s="4"/>
      <c r="ACY34" s="4"/>
      <c r="ACZ34" s="4"/>
      <c r="ADC34" s="4"/>
      <c r="ADD34" s="4"/>
      <c r="ADG34" s="4"/>
      <c r="ADH34" s="4"/>
      <c r="ADK34" s="4"/>
      <c r="ADL34" s="4"/>
      <c r="ADO34" s="4"/>
      <c r="ADP34" s="4"/>
      <c r="ADS34" s="4"/>
      <c r="ADT34" s="4"/>
      <c r="ADW34" s="4"/>
      <c r="ADX34" s="4"/>
      <c r="AEA34" s="4"/>
      <c r="AEB34" s="4"/>
      <c r="AEE34" s="4"/>
      <c r="AEF34" s="4"/>
      <c r="AEI34" s="4"/>
      <c r="AEJ34" s="4"/>
      <c r="AEM34" s="4"/>
      <c r="AEN34" s="4"/>
      <c r="AEQ34" s="4"/>
      <c r="AER34" s="4"/>
      <c r="AEU34" s="4"/>
      <c r="AEV34" s="4"/>
      <c r="AEY34" s="4"/>
      <c r="AEZ34" s="4"/>
      <c r="AFC34" s="4"/>
      <c r="AFD34" s="4"/>
      <c r="AFG34" s="4"/>
      <c r="AFH34" s="4"/>
      <c r="AFK34" s="4"/>
      <c r="AFL34" s="4"/>
      <c r="AFO34" s="4"/>
      <c r="AFP34" s="4"/>
      <c r="AFS34" s="4"/>
      <c r="AFT34" s="4"/>
      <c r="AFW34" s="4"/>
      <c r="AFX34" s="4"/>
      <c r="AGA34" s="4"/>
      <c r="AGB34" s="4"/>
      <c r="AGE34" s="4"/>
      <c r="AGF34" s="4"/>
      <c r="AGI34" s="4"/>
      <c r="AGJ34" s="4"/>
      <c r="AGM34" s="4"/>
      <c r="AGN34" s="4"/>
      <c r="AGQ34" s="4"/>
      <c r="AGR34" s="4"/>
      <c r="AGU34" s="4"/>
      <c r="AGV34" s="4"/>
      <c r="AGY34" s="4"/>
      <c r="AGZ34" s="4"/>
      <c r="AHC34" s="4"/>
      <c r="AHD34" s="4"/>
      <c r="AHG34" s="4"/>
      <c r="AHH34" s="4"/>
      <c r="AHK34" s="4"/>
      <c r="AHL34" s="4"/>
      <c r="AHO34" s="4"/>
      <c r="AHP34" s="4"/>
      <c r="AHS34" s="4"/>
      <c r="AHT34" s="4"/>
      <c r="AHW34" s="4"/>
      <c r="AHX34" s="4"/>
      <c r="AIA34" s="4"/>
      <c r="AIB34" s="4"/>
      <c r="AIE34" s="4"/>
      <c r="AIF34" s="4"/>
      <c r="AII34" s="4"/>
      <c r="AIJ34" s="4"/>
      <c r="AIM34" s="4"/>
      <c r="AIN34" s="4"/>
      <c r="AIQ34" s="4"/>
      <c r="AIR34" s="4"/>
      <c r="AIU34" s="4"/>
      <c r="AIV34" s="4"/>
      <c r="AIY34" s="4"/>
      <c r="AIZ34" s="4"/>
      <c r="AJC34" s="4"/>
      <c r="AJD34" s="4"/>
      <c r="AJG34" s="4"/>
      <c r="AJH34" s="4"/>
      <c r="AJK34" s="4"/>
      <c r="AJL34" s="4"/>
      <c r="AJO34" s="4"/>
      <c r="AJP34" s="4"/>
      <c r="AJS34" s="4"/>
      <c r="AJT34" s="4"/>
      <c r="AJW34" s="4"/>
      <c r="AJX34" s="4"/>
      <c r="AKA34" s="4"/>
      <c r="AKB34" s="4"/>
      <c r="AKE34" s="4"/>
      <c r="AKF34" s="4"/>
      <c r="AKI34" s="4"/>
      <c r="AKJ34" s="4"/>
      <c r="AKM34" s="4"/>
      <c r="AKN34" s="4"/>
      <c r="AKQ34" s="4"/>
      <c r="AKR34" s="4"/>
      <c r="AKU34" s="4"/>
      <c r="AKV34" s="4"/>
      <c r="AKY34" s="4"/>
      <c r="AKZ34" s="4"/>
      <c r="ALC34" s="4"/>
      <c r="ALD34" s="4"/>
      <c r="ALG34" s="4"/>
      <c r="ALH34" s="4"/>
      <c r="ALK34" s="4"/>
      <c r="ALL34" s="4"/>
      <c r="ALO34" s="4"/>
      <c r="ALP34" s="4"/>
      <c r="ALS34" s="4"/>
      <c r="ALT34" s="4"/>
      <c r="ALW34" s="4"/>
      <c r="ALX34" s="4"/>
      <c r="AMA34" s="4"/>
      <c r="AMB34" s="4"/>
      <c r="AME34" s="4"/>
      <c r="AMF34" s="4"/>
      <c r="AMI34" s="4"/>
      <c r="AMJ34" s="4"/>
      <c r="AMM34" s="4"/>
      <c r="AMN34" s="4"/>
      <c r="AMQ34" s="4"/>
      <c r="AMR34" s="4"/>
      <c r="AMU34" s="4"/>
      <c r="AMV34" s="4"/>
      <c r="AMY34" s="4"/>
      <c r="AMZ34" s="4"/>
      <c r="ANC34" s="4"/>
      <c r="AND34" s="4"/>
      <c r="ANG34" s="4"/>
      <c r="ANH34" s="4"/>
      <c r="ANK34" s="4"/>
      <c r="ANL34" s="4"/>
      <c r="ANO34" s="4"/>
      <c r="ANP34" s="4"/>
      <c r="ANS34" s="4"/>
      <c r="ANT34" s="4"/>
      <c r="ANW34" s="4"/>
      <c r="ANX34" s="4"/>
      <c r="AOA34" s="4"/>
      <c r="AOB34" s="4"/>
      <c r="AOE34" s="4"/>
      <c r="AOF34" s="4"/>
      <c r="AOI34" s="4"/>
      <c r="AOJ34" s="4"/>
      <c r="AOM34" s="4"/>
      <c r="AON34" s="4"/>
      <c r="AOQ34" s="4"/>
      <c r="AOR34" s="4"/>
      <c r="AOU34" s="4"/>
      <c r="AOV34" s="4"/>
      <c r="AOY34" s="4"/>
      <c r="AOZ34" s="4"/>
      <c r="APC34" s="4"/>
      <c r="APD34" s="4"/>
      <c r="APG34" s="4"/>
      <c r="APH34" s="4"/>
      <c r="APK34" s="4"/>
      <c r="APL34" s="4"/>
      <c r="APO34" s="4"/>
      <c r="APP34" s="4"/>
      <c r="APS34" s="4"/>
      <c r="APT34" s="4"/>
      <c r="APW34" s="4"/>
      <c r="APX34" s="4"/>
      <c r="AQA34" s="4"/>
      <c r="AQB34" s="4"/>
      <c r="AQE34" s="4"/>
      <c r="AQF34" s="4"/>
      <c r="AQI34" s="4"/>
      <c r="AQJ34" s="4"/>
      <c r="AQM34" s="4"/>
      <c r="AQN34" s="4"/>
      <c r="AQQ34" s="4"/>
      <c r="AQR34" s="4"/>
      <c r="AQU34" s="4"/>
      <c r="AQV34" s="4"/>
      <c r="AQY34" s="4"/>
      <c r="AQZ34" s="4"/>
      <c r="ARC34" s="4"/>
      <c r="ARD34" s="4"/>
      <c r="ARG34" s="4"/>
      <c r="ARH34" s="4"/>
      <c r="ARK34" s="4"/>
      <c r="ARL34" s="4"/>
      <c r="ARO34" s="4"/>
      <c r="ARP34" s="4"/>
      <c r="ARS34" s="4"/>
      <c r="ART34" s="4"/>
      <c r="ARW34" s="4"/>
      <c r="ARX34" s="4"/>
      <c r="ASA34" s="4"/>
      <c r="ASB34" s="4"/>
      <c r="ASE34" s="4"/>
      <c r="ASF34" s="4"/>
      <c r="ASI34" s="4"/>
      <c r="ASJ34" s="4"/>
      <c r="ASM34" s="4"/>
      <c r="ASN34" s="4"/>
      <c r="ASQ34" s="4"/>
      <c r="ASR34" s="4"/>
      <c r="ASU34" s="4"/>
      <c r="ASV34" s="4"/>
      <c r="ASY34" s="4"/>
      <c r="ASZ34" s="4"/>
      <c r="ATC34" s="4"/>
      <c r="ATD34" s="4"/>
      <c r="ATG34" s="4"/>
      <c r="ATH34" s="4"/>
      <c r="ATK34" s="4"/>
      <c r="ATL34" s="4"/>
      <c r="ATO34" s="4"/>
      <c r="ATP34" s="4"/>
      <c r="ATS34" s="4"/>
      <c r="ATT34" s="4"/>
      <c r="ATW34" s="4"/>
      <c r="ATX34" s="4"/>
      <c r="AUA34" s="4"/>
      <c r="AUB34" s="4"/>
      <c r="AUE34" s="4"/>
      <c r="AUF34" s="4"/>
      <c r="AUI34" s="4"/>
      <c r="AUJ34" s="4"/>
      <c r="AUM34" s="4"/>
      <c r="AUN34" s="4"/>
      <c r="AUQ34" s="4"/>
      <c r="AUR34" s="4"/>
      <c r="AUU34" s="4"/>
      <c r="AUV34" s="4"/>
      <c r="AUY34" s="4"/>
      <c r="AUZ34" s="4"/>
      <c r="AVC34" s="4"/>
      <c r="AVD34" s="4"/>
      <c r="AVG34" s="4"/>
      <c r="AVH34" s="4"/>
      <c r="AVK34" s="4"/>
      <c r="AVL34" s="4"/>
      <c r="AVO34" s="4"/>
      <c r="AVP34" s="4"/>
      <c r="AVS34" s="4"/>
      <c r="AVT34" s="4"/>
      <c r="AVW34" s="4"/>
      <c r="AVX34" s="4"/>
      <c r="AWA34" s="4"/>
      <c r="AWB34" s="4"/>
      <c r="AWE34" s="4"/>
      <c r="AWF34" s="4"/>
      <c r="AWI34" s="4"/>
      <c r="AWJ34" s="4"/>
      <c r="AWM34" s="4"/>
      <c r="AWN34" s="4"/>
      <c r="AWQ34" s="4"/>
      <c r="AWR34" s="4"/>
      <c r="AWU34" s="4"/>
      <c r="AWV34" s="4"/>
      <c r="AWY34" s="4"/>
      <c r="AWZ34" s="4"/>
      <c r="AXC34" s="4"/>
      <c r="AXD34" s="4"/>
      <c r="AXG34" s="4"/>
      <c r="AXH34" s="4"/>
      <c r="AXK34" s="4"/>
      <c r="AXL34" s="4"/>
      <c r="AXO34" s="4"/>
      <c r="AXP34" s="4"/>
      <c r="AXS34" s="4"/>
      <c r="AXT34" s="4"/>
      <c r="AXW34" s="4"/>
      <c r="AXX34" s="4"/>
      <c r="AYA34" s="4"/>
      <c r="AYB34" s="4"/>
      <c r="AYE34" s="4"/>
      <c r="AYF34" s="4"/>
      <c r="AYI34" s="4"/>
      <c r="AYJ34" s="4"/>
      <c r="AYM34" s="4"/>
      <c r="AYN34" s="4"/>
      <c r="AYQ34" s="4"/>
      <c r="AYR34" s="4"/>
      <c r="AYU34" s="4"/>
      <c r="AYV34" s="4"/>
      <c r="AYY34" s="4"/>
      <c r="AYZ34" s="4"/>
      <c r="AZC34" s="4"/>
      <c r="AZD34" s="4"/>
      <c r="AZG34" s="4"/>
      <c r="AZH34" s="4"/>
      <c r="AZK34" s="4"/>
      <c r="AZL34" s="4"/>
      <c r="AZO34" s="4"/>
      <c r="AZP34" s="4"/>
      <c r="AZS34" s="4"/>
      <c r="AZT34" s="4"/>
      <c r="AZW34" s="4"/>
      <c r="AZX34" s="4"/>
      <c r="BAA34" s="4"/>
      <c r="BAB34" s="4"/>
      <c r="BAE34" s="4"/>
      <c r="BAF34" s="4"/>
      <c r="BAI34" s="4"/>
      <c r="BAJ34" s="4"/>
      <c r="BAM34" s="4"/>
      <c r="BAN34" s="4"/>
      <c r="BAQ34" s="4"/>
      <c r="BAR34" s="4"/>
      <c r="BAU34" s="4"/>
      <c r="BAV34" s="4"/>
      <c r="BAY34" s="4"/>
      <c r="BAZ34" s="4"/>
      <c r="BBC34" s="4"/>
      <c r="BBD34" s="4"/>
      <c r="BBG34" s="4"/>
      <c r="BBH34" s="4"/>
      <c r="BBK34" s="4"/>
      <c r="BBL34" s="4"/>
      <c r="BBO34" s="4"/>
      <c r="BBP34" s="4"/>
      <c r="BBS34" s="4"/>
      <c r="BBT34" s="4"/>
      <c r="BBW34" s="4"/>
      <c r="BBX34" s="4"/>
      <c r="BCA34" s="4"/>
      <c r="BCB34" s="4"/>
      <c r="BCE34" s="4"/>
      <c r="BCF34" s="4"/>
      <c r="BCI34" s="4"/>
      <c r="BCJ34" s="4"/>
      <c r="BCM34" s="4"/>
      <c r="BCN34" s="4"/>
      <c r="BCQ34" s="4"/>
      <c r="BCR34" s="4"/>
      <c r="BCU34" s="4"/>
      <c r="BCV34" s="4"/>
      <c r="BCY34" s="4"/>
      <c r="BCZ34" s="4"/>
      <c r="BDC34" s="4"/>
      <c r="BDD34" s="4"/>
      <c r="BDG34" s="4"/>
      <c r="BDH34" s="4"/>
      <c r="BDK34" s="4"/>
      <c r="BDL34" s="4"/>
      <c r="BDO34" s="4"/>
      <c r="BDP34" s="4"/>
      <c r="BDS34" s="4"/>
      <c r="BDT34" s="4"/>
      <c r="BDW34" s="4"/>
      <c r="BDX34" s="4"/>
      <c r="BEA34" s="4"/>
      <c r="BEB34" s="4"/>
      <c r="BEE34" s="4"/>
      <c r="BEF34" s="4"/>
      <c r="BEI34" s="4"/>
      <c r="BEJ34" s="4"/>
      <c r="BEM34" s="4"/>
      <c r="BEN34" s="4"/>
      <c r="BEQ34" s="4"/>
      <c r="BER34" s="4"/>
      <c r="BEU34" s="4"/>
      <c r="BEV34" s="4"/>
      <c r="BEY34" s="4"/>
      <c r="BEZ34" s="4"/>
      <c r="BFC34" s="4"/>
      <c r="BFD34" s="4"/>
      <c r="BFG34" s="4"/>
      <c r="BFH34" s="4"/>
      <c r="BFK34" s="4"/>
      <c r="BFL34" s="4"/>
      <c r="BFO34" s="4"/>
      <c r="BFP34" s="4"/>
      <c r="BFS34" s="4"/>
      <c r="BFT34" s="4"/>
      <c r="BFW34" s="4"/>
      <c r="BFX34" s="4"/>
      <c r="BGA34" s="4"/>
      <c r="BGB34" s="4"/>
      <c r="BGE34" s="4"/>
      <c r="BGF34" s="4"/>
      <c r="BGI34" s="4"/>
      <c r="BGJ34" s="4"/>
      <c r="BGM34" s="4"/>
      <c r="BGN34" s="4"/>
      <c r="BGQ34" s="4"/>
      <c r="BGR34" s="4"/>
      <c r="BGU34" s="4"/>
      <c r="BGV34" s="4"/>
      <c r="BGY34" s="4"/>
      <c r="BGZ34" s="4"/>
      <c r="BHC34" s="4"/>
      <c r="BHD34" s="4"/>
      <c r="BHG34" s="4"/>
      <c r="BHH34" s="4"/>
      <c r="BHK34" s="4"/>
      <c r="BHL34" s="4"/>
      <c r="BHO34" s="4"/>
      <c r="BHP34" s="4"/>
      <c r="BHS34" s="4"/>
      <c r="BHT34" s="4"/>
      <c r="BHW34" s="4"/>
      <c r="BHX34" s="4"/>
      <c r="BIA34" s="4"/>
      <c r="BIB34" s="4"/>
      <c r="BIE34" s="4"/>
      <c r="BIF34" s="4"/>
      <c r="BII34" s="4"/>
      <c r="BIJ34" s="4"/>
      <c r="BIM34" s="4"/>
      <c r="BIN34" s="4"/>
      <c r="BIQ34" s="4"/>
      <c r="BIR34" s="4"/>
      <c r="BIU34" s="4"/>
      <c r="BIV34" s="4"/>
      <c r="BIY34" s="4"/>
      <c r="BIZ34" s="4"/>
      <c r="BJC34" s="4"/>
      <c r="BJD34" s="4"/>
      <c r="BJG34" s="4"/>
      <c r="BJH34" s="4"/>
      <c r="BJK34" s="4"/>
      <c r="BJL34" s="4"/>
      <c r="BJO34" s="4"/>
      <c r="BJP34" s="4"/>
      <c r="BJS34" s="4"/>
      <c r="BJT34" s="4"/>
      <c r="BJW34" s="4"/>
      <c r="BJX34" s="4"/>
      <c r="BKA34" s="4"/>
      <c r="BKB34" s="4"/>
      <c r="BKE34" s="4"/>
      <c r="BKF34" s="4"/>
      <c r="BKI34" s="4"/>
      <c r="BKJ34" s="4"/>
      <c r="BKM34" s="4"/>
      <c r="BKN34" s="4"/>
      <c r="BKQ34" s="4"/>
      <c r="BKR34" s="4"/>
      <c r="BKU34" s="4"/>
      <c r="BKV34" s="4"/>
      <c r="BKY34" s="4"/>
      <c r="BKZ34" s="4"/>
      <c r="BLC34" s="4"/>
      <c r="BLD34" s="4"/>
      <c r="BLG34" s="4"/>
      <c r="BLH34" s="4"/>
      <c r="BLK34" s="4"/>
      <c r="BLL34" s="4"/>
      <c r="BLO34" s="4"/>
      <c r="BLP34" s="4"/>
      <c r="BLS34" s="4"/>
      <c r="BLT34" s="4"/>
      <c r="BLW34" s="4"/>
      <c r="BLX34" s="4"/>
      <c r="BMA34" s="4"/>
      <c r="BMB34" s="4"/>
      <c r="BME34" s="4"/>
      <c r="BMF34" s="4"/>
      <c r="BMI34" s="4"/>
      <c r="BMJ34" s="4"/>
      <c r="BMM34" s="4"/>
      <c r="BMN34" s="4"/>
      <c r="BMQ34" s="4"/>
      <c r="BMR34" s="4"/>
      <c r="BMU34" s="4"/>
      <c r="BMV34" s="4"/>
      <c r="BMY34" s="4"/>
      <c r="BMZ34" s="4"/>
      <c r="BNC34" s="4"/>
      <c r="BND34" s="4"/>
      <c r="BNG34" s="4"/>
      <c r="BNH34" s="4"/>
      <c r="BNK34" s="4"/>
      <c r="BNL34" s="4"/>
      <c r="BNO34" s="4"/>
      <c r="BNP34" s="4"/>
      <c r="BNS34" s="4"/>
      <c r="BNT34" s="4"/>
      <c r="BNW34" s="4"/>
      <c r="BNX34" s="4"/>
      <c r="BOA34" s="4"/>
      <c r="BOB34" s="4"/>
      <c r="BOE34" s="4"/>
      <c r="BOF34" s="4"/>
      <c r="BOI34" s="4"/>
      <c r="BOJ34" s="4"/>
      <c r="BOM34" s="4"/>
      <c r="BON34" s="4"/>
      <c r="BOQ34" s="4"/>
      <c r="BOR34" s="4"/>
      <c r="BOU34" s="4"/>
      <c r="BOV34" s="4"/>
      <c r="BOY34" s="4"/>
      <c r="BOZ34" s="4"/>
      <c r="BPC34" s="4"/>
      <c r="BPD34" s="4"/>
      <c r="BPG34" s="4"/>
      <c r="BPH34" s="4"/>
      <c r="BPK34" s="4"/>
      <c r="BPL34" s="4"/>
      <c r="BPO34" s="4"/>
      <c r="BPP34" s="4"/>
      <c r="BPS34" s="4"/>
      <c r="BPT34" s="4"/>
      <c r="BPW34" s="4"/>
      <c r="BPX34" s="4"/>
      <c r="BQA34" s="4"/>
      <c r="BQB34" s="4"/>
      <c r="BQE34" s="4"/>
      <c r="BQF34" s="4"/>
      <c r="BQI34" s="4"/>
      <c r="BQJ34" s="4"/>
      <c r="BQM34" s="4"/>
      <c r="BQN34" s="4"/>
      <c r="BQQ34" s="4"/>
      <c r="BQR34" s="4"/>
      <c r="BQU34" s="4"/>
      <c r="BQV34" s="4"/>
      <c r="BQY34" s="4"/>
      <c r="BQZ34" s="4"/>
      <c r="BRC34" s="4"/>
      <c r="BRD34" s="4"/>
      <c r="BRG34" s="4"/>
      <c r="BRH34" s="4"/>
      <c r="BRK34" s="4"/>
      <c r="BRL34" s="4"/>
      <c r="BRO34" s="4"/>
      <c r="BRP34" s="4"/>
      <c r="BRS34" s="4"/>
      <c r="BRT34" s="4"/>
      <c r="BRW34" s="4"/>
      <c r="BRX34" s="4"/>
      <c r="BSA34" s="4"/>
      <c r="BSB34" s="4"/>
      <c r="BSE34" s="4"/>
      <c r="BSF34" s="4"/>
      <c r="BSI34" s="4"/>
      <c r="BSJ34" s="4"/>
      <c r="BSM34" s="4"/>
      <c r="BSN34" s="4"/>
      <c r="BSQ34" s="4"/>
      <c r="BSR34" s="4"/>
      <c r="BSU34" s="4"/>
      <c r="BSV34" s="4"/>
      <c r="BSY34" s="4"/>
      <c r="BSZ34" s="4"/>
      <c r="BTC34" s="4"/>
      <c r="BTD34" s="4"/>
      <c r="BTG34" s="4"/>
      <c r="BTH34" s="4"/>
      <c r="BTK34" s="4"/>
      <c r="BTL34" s="4"/>
      <c r="BTO34" s="4"/>
      <c r="BTP34" s="4"/>
      <c r="BTS34" s="4"/>
      <c r="BTT34" s="4"/>
      <c r="BTW34" s="4"/>
      <c r="BTX34" s="4"/>
      <c r="BUA34" s="4"/>
      <c r="BUB34" s="4"/>
      <c r="BUE34" s="4"/>
      <c r="BUF34" s="4"/>
      <c r="BUI34" s="4"/>
      <c r="BUJ34" s="4"/>
      <c r="BUM34" s="4"/>
      <c r="BUN34" s="4"/>
      <c r="BUQ34" s="4"/>
      <c r="BUR34" s="4"/>
      <c r="BUU34" s="4"/>
      <c r="BUV34" s="4"/>
      <c r="BUY34" s="4"/>
      <c r="BUZ34" s="4"/>
      <c r="BVC34" s="4"/>
      <c r="BVD34" s="4"/>
      <c r="BVG34" s="4"/>
      <c r="BVH34" s="4"/>
      <c r="BVK34" s="4"/>
      <c r="BVL34" s="4"/>
      <c r="BVO34" s="4"/>
      <c r="BVP34" s="4"/>
      <c r="BVS34" s="4"/>
      <c r="BVT34" s="4"/>
      <c r="BVW34" s="4"/>
      <c r="BVX34" s="4"/>
      <c r="BWA34" s="4"/>
      <c r="BWB34" s="4"/>
      <c r="BWE34" s="4"/>
      <c r="BWF34" s="4"/>
      <c r="BWI34" s="4"/>
      <c r="BWJ34" s="4"/>
      <c r="BWM34" s="4"/>
      <c r="BWN34" s="4"/>
      <c r="BWQ34" s="4"/>
      <c r="BWR34" s="4"/>
      <c r="BWU34" s="4"/>
      <c r="BWV34" s="4"/>
      <c r="BWY34" s="4"/>
      <c r="BWZ34" s="4"/>
      <c r="BXC34" s="4"/>
      <c r="BXD34" s="4"/>
      <c r="BXG34" s="4"/>
      <c r="BXH34" s="4"/>
      <c r="BXK34" s="4"/>
      <c r="BXL34" s="4"/>
      <c r="BXO34" s="4"/>
      <c r="BXP34" s="4"/>
      <c r="BXS34" s="4"/>
      <c r="BXT34" s="4"/>
      <c r="BXW34" s="4"/>
      <c r="BXX34" s="4"/>
      <c r="BYA34" s="4"/>
      <c r="BYB34" s="4"/>
      <c r="BYE34" s="4"/>
      <c r="BYF34" s="4"/>
      <c r="BYI34" s="4"/>
      <c r="BYJ34" s="4"/>
      <c r="BYM34" s="4"/>
      <c r="BYN34" s="4"/>
      <c r="BYQ34" s="4"/>
      <c r="BYR34" s="4"/>
      <c r="BYU34" s="4"/>
      <c r="BYV34" s="4"/>
      <c r="BYY34" s="4"/>
      <c r="BYZ34" s="4"/>
      <c r="BZC34" s="4"/>
      <c r="BZD34" s="4"/>
      <c r="BZG34" s="4"/>
      <c r="BZH34" s="4"/>
      <c r="BZK34" s="4"/>
      <c r="BZL34" s="4"/>
      <c r="BZO34" s="4"/>
      <c r="BZP34" s="4"/>
      <c r="BZS34" s="4"/>
      <c r="BZT34" s="4"/>
      <c r="BZW34" s="4"/>
      <c r="BZX34" s="4"/>
      <c r="CAA34" s="4"/>
      <c r="CAB34" s="4"/>
      <c r="CAE34" s="4"/>
      <c r="CAF34" s="4"/>
      <c r="CAI34" s="4"/>
      <c r="CAJ34" s="4"/>
      <c r="CAM34" s="4"/>
      <c r="CAN34" s="4"/>
      <c r="CAQ34" s="4"/>
      <c r="CAR34" s="4"/>
      <c r="CAU34" s="4"/>
      <c r="CAV34" s="4"/>
      <c r="CAY34" s="4"/>
      <c r="CAZ34" s="4"/>
      <c r="CBC34" s="4"/>
      <c r="CBD34" s="4"/>
      <c r="CBG34" s="4"/>
      <c r="CBH34" s="4"/>
      <c r="CBK34" s="4"/>
      <c r="CBL34" s="4"/>
      <c r="CBO34" s="4"/>
      <c r="CBP34" s="4"/>
      <c r="CBS34" s="4"/>
      <c r="CBT34" s="4"/>
      <c r="CBW34" s="4"/>
      <c r="CBX34" s="4"/>
      <c r="CCA34" s="4"/>
      <c r="CCB34" s="4"/>
      <c r="CCE34" s="4"/>
      <c r="CCF34" s="4"/>
      <c r="CCI34" s="4"/>
      <c r="CCJ34" s="4"/>
      <c r="CCM34" s="4"/>
      <c r="CCN34" s="4"/>
      <c r="CCQ34" s="4"/>
      <c r="CCR34" s="4"/>
      <c r="CCU34" s="4"/>
      <c r="CCV34" s="4"/>
      <c r="CCY34" s="4"/>
      <c r="CCZ34" s="4"/>
      <c r="CDC34" s="4"/>
      <c r="CDD34" s="4"/>
      <c r="CDG34" s="4"/>
      <c r="CDH34" s="4"/>
      <c r="CDK34" s="4"/>
      <c r="CDL34" s="4"/>
      <c r="CDO34" s="4"/>
      <c r="CDP34" s="4"/>
      <c r="CDS34" s="4"/>
      <c r="CDT34" s="4"/>
      <c r="CDW34" s="4"/>
      <c r="CDX34" s="4"/>
      <c r="CEA34" s="4"/>
      <c r="CEB34" s="4"/>
      <c r="CEE34" s="4"/>
      <c r="CEF34" s="4"/>
      <c r="CEI34" s="4"/>
      <c r="CEJ34" s="4"/>
      <c r="CEM34" s="4"/>
      <c r="CEN34" s="4"/>
      <c r="CEQ34" s="4"/>
      <c r="CER34" s="4"/>
      <c r="CEU34" s="4"/>
      <c r="CEV34" s="4"/>
      <c r="CEY34" s="4"/>
      <c r="CEZ34" s="4"/>
      <c r="CFC34" s="4"/>
      <c r="CFD34" s="4"/>
      <c r="CFG34" s="4"/>
      <c r="CFH34" s="4"/>
      <c r="CFK34" s="4"/>
      <c r="CFL34" s="4"/>
      <c r="CFO34" s="4"/>
      <c r="CFP34" s="4"/>
      <c r="CFS34" s="4"/>
      <c r="CFT34" s="4"/>
      <c r="CFW34" s="4"/>
      <c r="CFX34" s="4"/>
      <c r="CGA34" s="4"/>
      <c r="CGB34" s="4"/>
      <c r="CGE34" s="4"/>
      <c r="CGF34" s="4"/>
      <c r="CGI34" s="4"/>
      <c r="CGJ34" s="4"/>
      <c r="CGM34" s="4"/>
      <c r="CGN34" s="4"/>
      <c r="CGQ34" s="4"/>
      <c r="CGR34" s="4"/>
      <c r="CGU34" s="4"/>
      <c r="CGV34" s="4"/>
      <c r="CGY34" s="4"/>
      <c r="CGZ34" s="4"/>
      <c r="CHC34" s="4"/>
      <c r="CHD34" s="4"/>
      <c r="CHG34" s="4"/>
      <c r="CHH34" s="4"/>
      <c r="CHK34" s="4"/>
      <c r="CHL34" s="4"/>
      <c r="CHO34" s="4"/>
      <c r="CHP34" s="4"/>
      <c r="CHS34" s="4"/>
      <c r="CHT34" s="4"/>
      <c r="CHW34" s="4"/>
      <c r="CHX34" s="4"/>
      <c r="CIA34" s="4"/>
      <c r="CIB34" s="4"/>
      <c r="CIE34" s="4"/>
      <c r="CIF34" s="4"/>
      <c r="CII34" s="4"/>
      <c r="CIJ34" s="4"/>
      <c r="CIM34" s="4"/>
      <c r="CIN34" s="4"/>
      <c r="CIQ34" s="4"/>
      <c r="CIR34" s="4"/>
      <c r="CIU34" s="4"/>
      <c r="CIV34" s="4"/>
      <c r="CIY34" s="4"/>
      <c r="CIZ34" s="4"/>
      <c r="CJC34" s="4"/>
      <c r="CJD34" s="4"/>
      <c r="CJG34" s="4"/>
      <c r="CJH34" s="4"/>
      <c r="CJK34" s="4"/>
      <c r="CJL34" s="4"/>
      <c r="CJO34" s="4"/>
      <c r="CJP34" s="4"/>
      <c r="CJS34" s="4"/>
      <c r="CJT34" s="4"/>
      <c r="CJW34" s="4"/>
      <c r="CJX34" s="4"/>
      <c r="CKA34" s="4"/>
      <c r="CKB34" s="4"/>
      <c r="CKE34" s="4"/>
      <c r="CKF34" s="4"/>
      <c r="CKI34" s="4"/>
      <c r="CKJ34" s="4"/>
      <c r="CKM34" s="4"/>
      <c r="CKN34" s="4"/>
      <c r="CKQ34" s="4"/>
      <c r="CKR34" s="4"/>
      <c r="CKU34" s="4"/>
      <c r="CKV34" s="4"/>
      <c r="CKY34" s="4"/>
      <c r="CKZ34" s="4"/>
      <c r="CLC34" s="4"/>
      <c r="CLD34" s="4"/>
      <c r="CLG34" s="4"/>
      <c r="CLH34" s="4"/>
      <c r="CLK34" s="4"/>
      <c r="CLL34" s="4"/>
      <c r="CLO34" s="4"/>
      <c r="CLP34" s="4"/>
      <c r="CLS34" s="4"/>
      <c r="CLT34" s="4"/>
      <c r="CLW34" s="4"/>
      <c r="CLX34" s="4"/>
      <c r="CMA34" s="4"/>
      <c r="CMB34" s="4"/>
      <c r="CME34" s="4"/>
      <c r="CMF34" s="4"/>
      <c r="CMI34" s="4"/>
      <c r="CMJ34" s="4"/>
      <c r="CMM34" s="4"/>
      <c r="CMN34" s="4"/>
      <c r="CMQ34" s="4"/>
      <c r="CMR34" s="4"/>
      <c r="CMU34" s="4"/>
      <c r="CMV34" s="4"/>
      <c r="CMY34" s="4"/>
      <c r="CMZ34" s="4"/>
      <c r="CNC34" s="4"/>
      <c r="CND34" s="4"/>
      <c r="CNG34" s="4"/>
      <c r="CNH34" s="4"/>
      <c r="CNK34" s="4"/>
      <c r="CNL34" s="4"/>
      <c r="CNO34" s="4"/>
      <c r="CNP34" s="4"/>
      <c r="CNS34" s="4"/>
      <c r="CNT34" s="4"/>
      <c r="CNW34" s="4"/>
      <c r="CNX34" s="4"/>
      <c r="COA34" s="4"/>
      <c r="COB34" s="4"/>
      <c r="COE34" s="4"/>
      <c r="COF34" s="4"/>
      <c r="COI34" s="4"/>
      <c r="COJ34" s="4"/>
      <c r="COM34" s="4"/>
      <c r="CON34" s="4"/>
      <c r="COQ34" s="4"/>
      <c r="COR34" s="4"/>
      <c r="COU34" s="4"/>
      <c r="COV34" s="4"/>
      <c r="COY34" s="4"/>
      <c r="COZ34" s="4"/>
      <c r="CPC34" s="4"/>
      <c r="CPD34" s="4"/>
      <c r="CPG34" s="4"/>
      <c r="CPH34" s="4"/>
      <c r="CPK34" s="4"/>
      <c r="CPL34" s="4"/>
      <c r="CPO34" s="4"/>
      <c r="CPP34" s="4"/>
      <c r="CPS34" s="4"/>
      <c r="CPT34" s="4"/>
      <c r="CPW34" s="4"/>
      <c r="CPX34" s="4"/>
      <c r="CQA34" s="4"/>
      <c r="CQB34" s="4"/>
      <c r="CQE34" s="4"/>
      <c r="CQF34" s="4"/>
      <c r="CQI34" s="4"/>
      <c r="CQJ34" s="4"/>
      <c r="CQM34" s="4"/>
      <c r="CQN34" s="4"/>
      <c r="CQQ34" s="4"/>
      <c r="CQR34" s="4"/>
      <c r="CQU34" s="4"/>
      <c r="CQV34" s="4"/>
      <c r="CQY34" s="4"/>
      <c r="CQZ34" s="4"/>
      <c r="CRC34" s="4"/>
      <c r="CRD34" s="4"/>
      <c r="CRG34" s="4"/>
      <c r="CRH34" s="4"/>
      <c r="CRK34" s="4"/>
      <c r="CRL34" s="4"/>
      <c r="CRO34" s="4"/>
      <c r="CRP34" s="4"/>
      <c r="CRS34" s="4"/>
      <c r="CRT34" s="4"/>
      <c r="CRW34" s="4"/>
      <c r="CRX34" s="4"/>
      <c r="CSA34" s="4"/>
      <c r="CSB34" s="4"/>
      <c r="CSE34" s="4"/>
      <c r="CSF34" s="4"/>
      <c r="CSI34" s="4"/>
      <c r="CSJ34" s="4"/>
      <c r="CSM34" s="4"/>
      <c r="CSN34" s="4"/>
      <c r="CSQ34" s="4"/>
      <c r="CSR34" s="4"/>
      <c r="CSU34" s="4"/>
      <c r="CSV34" s="4"/>
      <c r="CSY34" s="4"/>
      <c r="CSZ34" s="4"/>
      <c r="CTC34" s="4"/>
      <c r="CTD34" s="4"/>
      <c r="CTG34" s="4"/>
      <c r="CTH34" s="4"/>
      <c r="CTK34" s="4"/>
      <c r="CTL34" s="4"/>
      <c r="CTO34" s="4"/>
      <c r="CTP34" s="4"/>
      <c r="CTS34" s="4"/>
      <c r="CTT34" s="4"/>
      <c r="CTW34" s="4"/>
      <c r="CTX34" s="4"/>
      <c r="CUA34" s="4"/>
      <c r="CUB34" s="4"/>
      <c r="CUE34" s="4"/>
      <c r="CUF34" s="4"/>
      <c r="CUI34" s="4"/>
      <c r="CUJ34" s="4"/>
      <c r="CUM34" s="4"/>
      <c r="CUN34" s="4"/>
      <c r="CUQ34" s="4"/>
      <c r="CUR34" s="4"/>
      <c r="CUU34" s="4"/>
      <c r="CUV34" s="4"/>
      <c r="CUY34" s="4"/>
      <c r="CUZ34" s="4"/>
      <c r="CVC34" s="4"/>
      <c r="CVD34" s="4"/>
      <c r="CVG34" s="4"/>
      <c r="CVH34" s="4"/>
      <c r="CVK34" s="4"/>
      <c r="CVL34" s="4"/>
      <c r="CVO34" s="4"/>
      <c r="CVP34" s="4"/>
      <c r="CVS34" s="4"/>
      <c r="CVT34" s="4"/>
      <c r="CVW34" s="4"/>
      <c r="CVX34" s="4"/>
      <c r="CWA34" s="4"/>
      <c r="CWB34" s="4"/>
      <c r="CWE34" s="4"/>
      <c r="CWF34" s="4"/>
      <c r="CWI34" s="4"/>
      <c r="CWJ34" s="4"/>
      <c r="CWM34" s="4"/>
      <c r="CWN34" s="4"/>
      <c r="CWQ34" s="4"/>
      <c r="CWR34" s="4"/>
      <c r="CWU34" s="4"/>
      <c r="CWV34" s="4"/>
      <c r="CWY34" s="4"/>
      <c r="CWZ34" s="4"/>
      <c r="CXC34" s="4"/>
      <c r="CXD34" s="4"/>
      <c r="CXG34" s="4"/>
      <c r="CXH34" s="4"/>
      <c r="CXK34" s="4"/>
      <c r="CXL34" s="4"/>
      <c r="CXO34" s="4"/>
      <c r="CXP34" s="4"/>
      <c r="CXS34" s="4"/>
      <c r="CXT34" s="4"/>
      <c r="CXW34" s="4"/>
      <c r="CXX34" s="4"/>
      <c r="CYA34" s="4"/>
      <c r="CYB34" s="4"/>
      <c r="CYE34" s="4"/>
      <c r="CYF34" s="4"/>
      <c r="CYI34" s="4"/>
      <c r="CYJ34" s="4"/>
      <c r="CYM34" s="4"/>
      <c r="CYN34" s="4"/>
      <c r="CYQ34" s="4"/>
      <c r="CYR34" s="4"/>
      <c r="CYU34" s="4"/>
      <c r="CYV34" s="4"/>
      <c r="CYY34" s="4"/>
      <c r="CYZ34" s="4"/>
      <c r="CZC34" s="4"/>
      <c r="CZD34" s="4"/>
      <c r="CZG34" s="4"/>
      <c r="CZH34" s="4"/>
      <c r="CZK34" s="4"/>
      <c r="CZL34" s="4"/>
      <c r="CZO34" s="4"/>
      <c r="CZP34" s="4"/>
      <c r="CZS34" s="4"/>
      <c r="CZT34" s="4"/>
      <c r="CZW34" s="4"/>
      <c r="CZX34" s="4"/>
      <c r="DAA34" s="4"/>
      <c r="DAB34" s="4"/>
      <c r="DAE34" s="4"/>
      <c r="DAF34" s="4"/>
      <c r="DAI34" s="4"/>
      <c r="DAJ34" s="4"/>
      <c r="DAM34" s="4"/>
      <c r="DAN34" s="4"/>
      <c r="DAQ34" s="4"/>
      <c r="DAR34" s="4"/>
      <c r="DAU34" s="4"/>
      <c r="DAV34" s="4"/>
      <c r="DAY34" s="4"/>
      <c r="DAZ34" s="4"/>
      <c r="DBC34" s="4"/>
      <c r="DBD34" s="4"/>
      <c r="DBG34" s="4"/>
      <c r="DBH34" s="4"/>
      <c r="DBK34" s="4"/>
      <c r="DBL34" s="4"/>
      <c r="DBO34" s="4"/>
      <c r="DBP34" s="4"/>
      <c r="DBS34" s="4"/>
      <c r="DBT34" s="4"/>
      <c r="DBW34" s="4"/>
      <c r="DBX34" s="4"/>
      <c r="DCA34" s="4"/>
      <c r="DCB34" s="4"/>
      <c r="DCE34" s="4"/>
      <c r="DCF34" s="4"/>
      <c r="DCI34" s="4"/>
      <c r="DCJ34" s="4"/>
      <c r="DCM34" s="4"/>
      <c r="DCN34" s="4"/>
      <c r="DCQ34" s="4"/>
      <c r="DCR34" s="4"/>
      <c r="DCU34" s="4"/>
      <c r="DCV34" s="4"/>
      <c r="DCY34" s="4"/>
      <c r="DCZ34" s="4"/>
      <c r="DDC34" s="4"/>
      <c r="DDD34" s="4"/>
      <c r="DDG34" s="4"/>
      <c r="DDH34" s="4"/>
      <c r="DDK34" s="4"/>
      <c r="DDL34" s="4"/>
      <c r="DDO34" s="4"/>
      <c r="DDP34" s="4"/>
      <c r="DDS34" s="4"/>
      <c r="DDT34" s="4"/>
      <c r="DDW34" s="4"/>
      <c r="DDX34" s="4"/>
      <c r="DEA34" s="4"/>
      <c r="DEB34" s="4"/>
      <c r="DEE34" s="4"/>
      <c r="DEF34" s="4"/>
      <c r="DEI34" s="4"/>
      <c r="DEJ34" s="4"/>
      <c r="DEM34" s="4"/>
      <c r="DEN34" s="4"/>
      <c r="DEQ34" s="4"/>
      <c r="DER34" s="4"/>
      <c r="DEU34" s="4"/>
      <c r="DEV34" s="4"/>
      <c r="DEY34" s="4"/>
      <c r="DEZ34" s="4"/>
      <c r="DFC34" s="4"/>
      <c r="DFD34" s="4"/>
      <c r="DFG34" s="4"/>
      <c r="DFH34" s="4"/>
      <c r="DFK34" s="4"/>
      <c r="DFL34" s="4"/>
      <c r="DFO34" s="4"/>
      <c r="DFP34" s="4"/>
      <c r="DFS34" s="4"/>
      <c r="DFT34" s="4"/>
      <c r="DFW34" s="4"/>
      <c r="DFX34" s="4"/>
      <c r="DGA34" s="4"/>
      <c r="DGB34" s="4"/>
      <c r="DGE34" s="4"/>
      <c r="DGF34" s="4"/>
      <c r="DGI34" s="4"/>
      <c r="DGJ34" s="4"/>
      <c r="DGM34" s="4"/>
      <c r="DGN34" s="4"/>
      <c r="DGQ34" s="4"/>
      <c r="DGR34" s="4"/>
      <c r="DGU34" s="4"/>
      <c r="DGV34" s="4"/>
      <c r="DGY34" s="4"/>
      <c r="DGZ34" s="4"/>
      <c r="DHC34" s="4"/>
      <c r="DHD34" s="4"/>
      <c r="DHG34" s="4"/>
      <c r="DHH34" s="4"/>
      <c r="DHK34" s="4"/>
      <c r="DHL34" s="4"/>
      <c r="DHO34" s="4"/>
      <c r="DHP34" s="4"/>
      <c r="DHS34" s="4"/>
      <c r="DHT34" s="4"/>
      <c r="DHW34" s="4"/>
      <c r="DHX34" s="4"/>
      <c r="DIA34" s="4"/>
      <c r="DIB34" s="4"/>
      <c r="DIE34" s="4"/>
      <c r="DIF34" s="4"/>
      <c r="DII34" s="4"/>
      <c r="DIJ34" s="4"/>
      <c r="DIM34" s="4"/>
      <c r="DIN34" s="4"/>
      <c r="DIQ34" s="4"/>
      <c r="DIR34" s="4"/>
      <c r="DIU34" s="4"/>
      <c r="DIV34" s="4"/>
      <c r="DIY34" s="4"/>
      <c r="DIZ34" s="4"/>
      <c r="DJC34" s="4"/>
      <c r="DJD34" s="4"/>
      <c r="DJG34" s="4"/>
      <c r="DJH34" s="4"/>
      <c r="DJK34" s="4"/>
      <c r="DJL34" s="4"/>
      <c r="DJO34" s="4"/>
      <c r="DJP34" s="4"/>
      <c r="DJS34" s="4"/>
      <c r="DJT34" s="4"/>
      <c r="DJW34" s="4"/>
      <c r="DJX34" s="4"/>
      <c r="DKA34" s="4"/>
      <c r="DKB34" s="4"/>
      <c r="DKE34" s="4"/>
      <c r="DKF34" s="4"/>
      <c r="DKI34" s="4"/>
      <c r="DKJ34" s="4"/>
      <c r="DKM34" s="4"/>
      <c r="DKN34" s="4"/>
      <c r="DKQ34" s="4"/>
      <c r="DKR34" s="4"/>
      <c r="DKU34" s="4"/>
      <c r="DKV34" s="4"/>
      <c r="DKY34" s="4"/>
      <c r="DKZ34" s="4"/>
      <c r="DLC34" s="4"/>
      <c r="DLD34" s="4"/>
      <c r="DLG34" s="4"/>
      <c r="DLH34" s="4"/>
      <c r="DLK34" s="4"/>
      <c r="DLL34" s="4"/>
      <c r="DLO34" s="4"/>
      <c r="DLP34" s="4"/>
      <c r="DLS34" s="4"/>
      <c r="DLT34" s="4"/>
      <c r="DLW34" s="4"/>
      <c r="DLX34" s="4"/>
      <c r="DMA34" s="4"/>
      <c r="DMB34" s="4"/>
      <c r="DME34" s="4"/>
      <c r="DMF34" s="4"/>
      <c r="DMI34" s="4"/>
      <c r="DMJ34" s="4"/>
      <c r="DMM34" s="4"/>
      <c r="DMN34" s="4"/>
      <c r="DMQ34" s="4"/>
      <c r="DMR34" s="4"/>
      <c r="DMU34" s="4"/>
      <c r="DMV34" s="4"/>
      <c r="DMY34" s="4"/>
      <c r="DMZ34" s="4"/>
      <c r="DNC34" s="4"/>
      <c r="DND34" s="4"/>
      <c r="DNG34" s="4"/>
      <c r="DNH34" s="4"/>
      <c r="DNK34" s="4"/>
      <c r="DNL34" s="4"/>
      <c r="DNO34" s="4"/>
      <c r="DNP34" s="4"/>
      <c r="DNS34" s="4"/>
      <c r="DNT34" s="4"/>
      <c r="DNW34" s="4"/>
      <c r="DNX34" s="4"/>
      <c r="DOA34" s="4"/>
      <c r="DOB34" s="4"/>
      <c r="DOE34" s="4"/>
      <c r="DOF34" s="4"/>
      <c r="DOI34" s="4"/>
      <c r="DOJ34" s="4"/>
      <c r="DOM34" s="4"/>
      <c r="DON34" s="4"/>
      <c r="DOQ34" s="4"/>
      <c r="DOR34" s="4"/>
      <c r="DOU34" s="4"/>
      <c r="DOV34" s="4"/>
      <c r="DOY34" s="4"/>
      <c r="DOZ34" s="4"/>
      <c r="DPC34" s="4"/>
      <c r="DPD34" s="4"/>
      <c r="DPG34" s="4"/>
      <c r="DPH34" s="4"/>
      <c r="DPK34" s="4"/>
      <c r="DPL34" s="4"/>
      <c r="DPO34" s="4"/>
      <c r="DPP34" s="4"/>
      <c r="DPS34" s="4"/>
      <c r="DPT34" s="4"/>
      <c r="DPW34" s="4"/>
      <c r="DPX34" s="4"/>
      <c r="DQA34" s="4"/>
      <c r="DQB34" s="4"/>
      <c r="DQE34" s="4"/>
      <c r="DQF34" s="4"/>
      <c r="DQI34" s="4"/>
      <c r="DQJ34" s="4"/>
      <c r="DQM34" s="4"/>
      <c r="DQN34" s="4"/>
      <c r="DQQ34" s="4"/>
      <c r="DQR34" s="4"/>
      <c r="DQU34" s="4"/>
      <c r="DQV34" s="4"/>
      <c r="DQY34" s="4"/>
      <c r="DQZ34" s="4"/>
      <c r="DRC34" s="4"/>
      <c r="DRD34" s="4"/>
      <c r="DRG34" s="4"/>
      <c r="DRH34" s="4"/>
      <c r="DRK34" s="4"/>
      <c r="DRL34" s="4"/>
      <c r="DRO34" s="4"/>
      <c r="DRP34" s="4"/>
      <c r="DRS34" s="4"/>
      <c r="DRT34" s="4"/>
      <c r="DRW34" s="4"/>
      <c r="DRX34" s="4"/>
      <c r="DSA34" s="4"/>
      <c r="DSB34" s="4"/>
      <c r="DSE34" s="4"/>
      <c r="DSF34" s="4"/>
      <c r="DSI34" s="4"/>
      <c r="DSJ34" s="4"/>
      <c r="DSM34" s="4"/>
      <c r="DSN34" s="4"/>
      <c r="DSQ34" s="4"/>
      <c r="DSR34" s="4"/>
      <c r="DSU34" s="4"/>
      <c r="DSV34" s="4"/>
      <c r="DSY34" s="4"/>
      <c r="DSZ34" s="4"/>
      <c r="DTC34" s="4"/>
      <c r="DTD34" s="4"/>
      <c r="DTG34" s="4"/>
      <c r="DTH34" s="4"/>
      <c r="DTK34" s="4"/>
      <c r="DTL34" s="4"/>
      <c r="DTO34" s="4"/>
      <c r="DTP34" s="4"/>
      <c r="DTS34" s="4"/>
      <c r="DTT34" s="4"/>
      <c r="DTW34" s="4"/>
      <c r="DTX34" s="4"/>
      <c r="DUA34" s="4"/>
      <c r="DUB34" s="4"/>
      <c r="DUE34" s="4"/>
      <c r="DUF34" s="4"/>
      <c r="DUI34" s="4"/>
      <c r="DUJ34" s="4"/>
      <c r="DUM34" s="4"/>
      <c r="DUN34" s="4"/>
      <c r="DUQ34" s="4"/>
      <c r="DUR34" s="4"/>
      <c r="DUU34" s="4"/>
      <c r="DUV34" s="4"/>
      <c r="DUY34" s="4"/>
      <c r="DUZ34" s="4"/>
      <c r="DVC34" s="4"/>
      <c r="DVD34" s="4"/>
      <c r="DVG34" s="4"/>
      <c r="DVH34" s="4"/>
      <c r="DVK34" s="4"/>
      <c r="DVL34" s="4"/>
      <c r="DVO34" s="4"/>
      <c r="DVP34" s="4"/>
      <c r="DVS34" s="4"/>
      <c r="DVT34" s="4"/>
      <c r="DVW34" s="4"/>
      <c r="DVX34" s="4"/>
      <c r="DWA34" s="4"/>
      <c r="DWB34" s="4"/>
      <c r="DWE34" s="4"/>
      <c r="DWF34" s="4"/>
      <c r="DWI34" s="4"/>
      <c r="DWJ34" s="4"/>
      <c r="DWM34" s="4"/>
      <c r="DWN34" s="4"/>
      <c r="DWQ34" s="4"/>
      <c r="DWR34" s="4"/>
      <c r="DWU34" s="4"/>
      <c r="DWV34" s="4"/>
      <c r="DWY34" s="4"/>
      <c r="DWZ34" s="4"/>
      <c r="DXC34" s="4"/>
      <c r="DXD34" s="4"/>
      <c r="DXG34" s="4"/>
      <c r="DXH34" s="4"/>
      <c r="DXK34" s="4"/>
      <c r="DXL34" s="4"/>
      <c r="DXO34" s="4"/>
      <c r="DXP34" s="4"/>
      <c r="DXS34" s="4"/>
      <c r="DXT34" s="4"/>
      <c r="DXW34" s="4"/>
      <c r="DXX34" s="4"/>
      <c r="DYA34" s="4"/>
      <c r="DYB34" s="4"/>
      <c r="DYE34" s="4"/>
      <c r="DYF34" s="4"/>
      <c r="DYI34" s="4"/>
      <c r="DYJ34" s="4"/>
      <c r="DYM34" s="4"/>
      <c r="DYN34" s="4"/>
      <c r="DYQ34" s="4"/>
      <c r="DYR34" s="4"/>
      <c r="DYU34" s="4"/>
      <c r="DYV34" s="4"/>
      <c r="DYY34" s="4"/>
      <c r="DYZ34" s="4"/>
      <c r="DZC34" s="4"/>
      <c r="DZD34" s="4"/>
      <c r="DZG34" s="4"/>
      <c r="DZH34" s="4"/>
      <c r="DZK34" s="4"/>
      <c r="DZL34" s="4"/>
      <c r="DZO34" s="4"/>
      <c r="DZP34" s="4"/>
      <c r="DZS34" s="4"/>
      <c r="DZT34" s="4"/>
      <c r="DZW34" s="4"/>
      <c r="DZX34" s="4"/>
      <c r="EAA34" s="4"/>
      <c r="EAB34" s="4"/>
      <c r="EAE34" s="4"/>
      <c r="EAF34" s="4"/>
      <c r="EAI34" s="4"/>
      <c r="EAJ34" s="4"/>
      <c r="EAM34" s="4"/>
      <c r="EAN34" s="4"/>
      <c r="EAQ34" s="4"/>
      <c r="EAR34" s="4"/>
      <c r="EAU34" s="4"/>
      <c r="EAV34" s="4"/>
      <c r="EAY34" s="4"/>
      <c r="EAZ34" s="4"/>
      <c r="EBC34" s="4"/>
      <c r="EBD34" s="4"/>
      <c r="EBG34" s="4"/>
      <c r="EBH34" s="4"/>
      <c r="EBK34" s="4"/>
      <c r="EBL34" s="4"/>
      <c r="EBO34" s="4"/>
      <c r="EBP34" s="4"/>
      <c r="EBS34" s="4"/>
      <c r="EBT34" s="4"/>
      <c r="EBW34" s="4"/>
      <c r="EBX34" s="4"/>
      <c r="ECA34" s="4"/>
      <c r="ECB34" s="4"/>
      <c r="ECE34" s="4"/>
      <c r="ECF34" s="4"/>
      <c r="ECI34" s="4"/>
      <c r="ECJ34" s="4"/>
      <c r="ECM34" s="4"/>
      <c r="ECN34" s="4"/>
      <c r="ECQ34" s="4"/>
      <c r="ECR34" s="4"/>
      <c r="ECU34" s="4"/>
      <c r="ECV34" s="4"/>
      <c r="ECY34" s="4"/>
      <c r="ECZ34" s="4"/>
      <c r="EDC34" s="4"/>
      <c r="EDD34" s="4"/>
      <c r="EDG34" s="4"/>
      <c r="EDH34" s="4"/>
      <c r="EDK34" s="4"/>
      <c r="EDL34" s="4"/>
      <c r="EDO34" s="4"/>
      <c r="EDP34" s="4"/>
      <c r="EDS34" s="4"/>
      <c r="EDT34" s="4"/>
      <c r="EDW34" s="4"/>
      <c r="EDX34" s="4"/>
      <c r="EEA34" s="4"/>
      <c r="EEB34" s="4"/>
      <c r="EEE34" s="4"/>
      <c r="EEF34" s="4"/>
      <c r="EEI34" s="4"/>
      <c r="EEJ34" s="4"/>
      <c r="EEM34" s="4"/>
      <c r="EEN34" s="4"/>
      <c r="EEQ34" s="4"/>
      <c r="EER34" s="4"/>
      <c r="EEU34" s="4"/>
      <c r="EEV34" s="4"/>
      <c r="EEY34" s="4"/>
      <c r="EEZ34" s="4"/>
      <c r="EFC34" s="4"/>
      <c r="EFD34" s="4"/>
      <c r="EFG34" s="4"/>
      <c r="EFH34" s="4"/>
      <c r="EFK34" s="4"/>
      <c r="EFL34" s="4"/>
      <c r="EFO34" s="4"/>
      <c r="EFP34" s="4"/>
      <c r="EFS34" s="4"/>
      <c r="EFT34" s="4"/>
      <c r="EFW34" s="4"/>
      <c r="EFX34" s="4"/>
      <c r="EGA34" s="4"/>
      <c r="EGB34" s="4"/>
      <c r="EGE34" s="4"/>
      <c r="EGF34" s="4"/>
      <c r="EGI34" s="4"/>
      <c r="EGJ34" s="4"/>
      <c r="EGM34" s="4"/>
      <c r="EGN34" s="4"/>
      <c r="EGQ34" s="4"/>
      <c r="EGR34" s="4"/>
      <c r="EGU34" s="4"/>
      <c r="EGV34" s="4"/>
      <c r="EGY34" s="4"/>
      <c r="EGZ34" s="4"/>
      <c r="EHC34" s="4"/>
      <c r="EHD34" s="4"/>
      <c r="EHG34" s="4"/>
      <c r="EHH34" s="4"/>
      <c r="EHK34" s="4"/>
      <c r="EHL34" s="4"/>
      <c r="EHO34" s="4"/>
      <c r="EHP34" s="4"/>
      <c r="EHS34" s="4"/>
      <c r="EHT34" s="4"/>
      <c r="EHW34" s="4"/>
      <c r="EHX34" s="4"/>
      <c r="EIA34" s="4"/>
      <c r="EIB34" s="4"/>
      <c r="EIE34" s="4"/>
      <c r="EIF34" s="4"/>
      <c r="EII34" s="4"/>
      <c r="EIJ34" s="4"/>
      <c r="EIM34" s="4"/>
      <c r="EIN34" s="4"/>
      <c r="EIQ34" s="4"/>
      <c r="EIR34" s="4"/>
      <c r="EIU34" s="4"/>
      <c r="EIV34" s="4"/>
      <c r="EIY34" s="4"/>
      <c r="EIZ34" s="4"/>
      <c r="EJC34" s="4"/>
      <c r="EJD34" s="4"/>
      <c r="EJG34" s="4"/>
      <c r="EJH34" s="4"/>
      <c r="EJK34" s="4"/>
      <c r="EJL34" s="4"/>
      <c r="EJO34" s="4"/>
      <c r="EJP34" s="4"/>
      <c r="EJS34" s="4"/>
      <c r="EJT34" s="4"/>
      <c r="EJW34" s="4"/>
      <c r="EJX34" s="4"/>
      <c r="EKA34" s="4"/>
      <c r="EKB34" s="4"/>
      <c r="EKE34" s="4"/>
      <c r="EKF34" s="4"/>
      <c r="EKI34" s="4"/>
      <c r="EKJ34" s="4"/>
      <c r="EKM34" s="4"/>
      <c r="EKN34" s="4"/>
      <c r="EKQ34" s="4"/>
      <c r="EKR34" s="4"/>
      <c r="EKU34" s="4"/>
      <c r="EKV34" s="4"/>
      <c r="EKY34" s="4"/>
      <c r="EKZ34" s="4"/>
      <c r="ELC34" s="4"/>
      <c r="ELD34" s="4"/>
      <c r="ELG34" s="4"/>
      <c r="ELH34" s="4"/>
      <c r="ELK34" s="4"/>
      <c r="ELL34" s="4"/>
      <c r="ELO34" s="4"/>
      <c r="ELP34" s="4"/>
      <c r="ELS34" s="4"/>
      <c r="ELT34" s="4"/>
      <c r="ELW34" s="4"/>
      <c r="ELX34" s="4"/>
      <c r="EMA34" s="4"/>
      <c r="EMB34" s="4"/>
      <c r="EME34" s="4"/>
      <c r="EMF34" s="4"/>
      <c r="EMI34" s="4"/>
      <c r="EMJ34" s="4"/>
      <c r="EMM34" s="4"/>
      <c r="EMN34" s="4"/>
      <c r="EMQ34" s="4"/>
      <c r="EMR34" s="4"/>
      <c r="EMU34" s="4"/>
      <c r="EMV34" s="4"/>
      <c r="EMY34" s="4"/>
      <c r="EMZ34" s="4"/>
      <c r="ENC34" s="4"/>
      <c r="END34" s="4"/>
      <c r="ENG34" s="4"/>
      <c r="ENH34" s="4"/>
      <c r="ENK34" s="4"/>
      <c r="ENL34" s="4"/>
      <c r="ENO34" s="4"/>
      <c r="ENP34" s="4"/>
      <c r="ENS34" s="4"/>
      <c r="ENT34" s="4"/>
      <c r="ENW34" s="4"/>
      <c r="ENX34" s="4"/>
      <c r="EOA34" s="4"/>
      <c r="EOB34" s="4"/>
      <c r="EOE34" s="4"/>
      <c r="EOF34" s="4"/>
      <c r="EOI34" s="4"/>
      <c r="EOJ34" s="4"/>
      <c r="EOM34" s="4"/>
      <c r="EON34" s="4"/>
      <c r="EOQ34" s="4"/>
      <c r="EOR34" s="4"/>
      <c r="EOU34" s="4"/>
      <c r="EOV34" s="4"/>
      <c r="EOY34" s="4"/>
      <c r="EOZ34" s="4"/>
      <c r="EPC34" s="4"/>
      <c r="EPD34" s="4"/>
      <c r="EPG34" s="4"/>
      <c r="EPH34" s="4"/>
      <c r="EPK34" s="4"/>
      <c r="EPL34" s="4"/>
      <c r="EPO34" s="4"/>
      <c r="EPP34" s="4"/>
      <c r="EPS34" s="4"/>
      <c r="EPT34" s="4"/>
      <c r="EPW34" s="4"/>
      <c r="EPX34" s="4"/>
      <c r="EQA34" s="4"/>
      <c r="EQB34" s="4"/>
      <c r="EQE34" s="4"/>
      <c r="EQF34" s="4"/>
      <c r="EQI34" s="4"/>
      <c r="EQJ34" s="4"/>
      <c r="EQM34" s="4"/>
      <c r="EQN34" s="4"/>
      <c r="EQQ34" s="4"/>
      <c r="EQR34" s="4"/>
      <c r="EQU34" s="4"/>
      <c r="EQV34" s="4"/>
      <c r="EQY34" s="4"/>
      <c r="EQZ34" s="4"/>
      <c r="ERC34" s="4"/>
      <c r="ERD34" s="4"/>
      <c r="ERG34" s="4"/>
      <c r="ERH34" s="4"/>
      <c r="ERK34" s="4"/>
      <c r="ERL34" s="4"/>
      <c r="ERO34" s="4"/>
      <c r="ERP34" s="4"/>
      <c r="ERS34" s="4"/>
      <c r="ERT34" s="4"/>
      <c r="ERW34" s="4"/>
      <c r="ERX34" s="4"/>
      <c r="ESA34" s="4"/>
      <c r="ESB34" s="4"/>
      <c r="ESE34" s="4"/>
      <c r="ESF34" s="4"/>
      <c r="ESI34" s="4"/>
      <c r="ESJ34" s="4"/>
      <c r="ESM34" s="4"/>
      <c r="ESN34" s="4"/>
      <c r="ESQ34" s="4"/>
      <c r="ESR34" s="4"/>
      <c r="ESU34" s="4"/>
      <c r="ESV34" s="4"/>
      <c r="ESY34" s="4"/>
      <c r="ESZ34" s="4"/>
      <c r="ETC34" s="4"/>
      <c r="ETD34" s="4"/>
      <c r="ETG34" s="4"/>
      <c r="ETH34" s="4"/>
      <c r="ETK34" s="4"/>
      <c r="ETL34" s="4"/>
      <c r="ETO34" s="4"/>
      <c r="ETP34" s="4"/>
      <c r="ETS34" s="4"/>
      <c r="ETT34" s="4"/>
      <c r="ETW34" s="4"/>
      <c r="ETX34" s="4"/>
      <c r="EUA34" s="4"/>
      <c r="EUB34" s="4"/>
      <c r="EUE34" s="4"/>
      <c r="EUF34" s="4"/>
      <c r="EUI34" s="4"/>
      <c r="EUJ34" s="4"/>
      <c r="EUM34" s="4"/>
      <c r="EUN34" s="4"/>
      <c r="EUQ34" s="4"/>
      <c r="EUR34" s="4"/>
      <c r="EUU34" s="4"/>
      <c r="EUV34" s="4"/>
      <c r="EUY34" s="4"/>
      <c r="EUZ34" s="4"/>
      <c r="EVC34" s="4"/>
      <c r="EVD34" s="4"/>
      <c r="EVG34" s="4"/>
      <c r="EVH34" s="4"/>
      <c r="EVK34" s="4"/>
      <c r="EVL34" s="4"/>
      <c r="EVO34" s="4"/>
      <c r="EVP34" s="4"/>
      <c r="EVS34" s="4"/>
      <c r="EVT34" s="4"/>
      <c r="EVW34" s="4"/>
      <c r="EVX34" s="4"/>
      <c r="EWA34" s="4"/>
      <c r="EWB34" s="4"/>
      <c r="EWE34" s="4"/>
      <c r="EWF34" s="4"/>
      <c r="EWI34" s="4"/>
      <c r="EWJ34" s="4"/>
      <c r="EWM34" s="4"/>
      <c r="EWN34" s="4"/>
      <c r="EWQ34" s="4"/>
      <c r="EWR34" s="4"/>
      <c r="EWU34" s="4"/>
      <c r="EWV34" s="4"/>
      <c r="EWY34" s="4"/>
      <c r="EWZ34" s="4"/>
      <c r="EXC34" s="4"/>
      <c r="EXD34" s="4"/>
      <c r="EXG34" s="4"/>
      <c r="EXH34" s="4"/>
      <c r="EXK34" s="4"/>
      <c r="EXL34" s="4"/>
      <c r="EXO34" s="4"/>
      <c r="EXP34" s="4"/>
      <c r="EXS34" s="4"/>
      <c r="EXT34" s="4"/>
      <c r="EXW34" s="4"/>
      <c r="EXX34" s="4"/>
      <c r="EYA34" s="4"/>
      <c r="EYB34" s="4"/>
      <c r="EYE34" s="4"/>
      <c r="EYF34" s="4"/>
      <c r="EYI34" s="4"/>
      <c r="EYJ34" s="4"/>
      <c r="EYM34" s="4"/>
      <c r="EYN34" s="4"/>
      <c r="EYQ34" s="4"/>
      <c r="EYR34" s="4"/>
      <c r="EYU34" s="4"/>
      <c r="EYV34" s="4"/>
      <c r="EYY34" s="4"/>
      <c r="EYZ34" s="4"/>
      <c r="EZC34" s="4"/>
      <c r="EZD34" s="4"/>
      <c r="EZG34" s="4"/>
      <c r="EZH34" s="4"/>
      <c r="EZK34" s="4"/>
      <c r="EZL34" s="4"/>
      <c r="EZO34" s="4"/>
      <c r="EZP34" s="4"/>
      <c r="EZS34" s="4"/>
      <c r="EZT34" s="4"/>
      <c r="EZW34" s="4"/>
      <c r="EZX34" s="4"/>
      <c r="FAA34" s="4"/>
      <c r="FAB34" s="4"/>
      <c r="FAE34" s="4"/>
      <c r="FAF34" s="4"/>
      <c r="FAI34" s="4"/>
      <c r="FAJ34" s="4"/>
      <c r="FAM34" s="4"/>
      <c r="FAN34" s="4"/>
      <c r="FAQ34" s="4"/>
      <c r="FAR34" s="4"/>
      <c r="FAU34" s="4"/>
      <c r="FAV34" s="4"/>
      <c r="FAY34" s="4"/>
      <c r="FAZ34" s="4"/>
      <c r="FBC34" s="4"/>
      <c r="FBD34" s="4"/>
      <c r="FBG34" s="4"/>
      <c r="FBH34" s="4"/>
      <c r="FBK34" s="4"/>
      <c r="FBL34" s="4"/>
      <c r="FBO34" s="4"/>
      <c r="FBP34" s="4"/>
      <c r="FBS34" s="4"/>
      <c r="FBT34" s="4"/>
      <c r="FBW34" s="4"/>
      <c r="FBX34" s="4"/>
      <c r="FCA34" s="4"/>
      <c r="FCB34" s="4"/>
      <c r="FCE34" s="4"/>
      <c r="FCF34" s="4"/>
      <c r="FCI34" s="4"/>
      <c r="FCJ34" s="4"/>
      <c r="FCM34" s="4"/>
      <c r="FCN34" s="4"/>
      <c r="FCQ34" s="4"/>
      <c r="FCR34" s="4"/>
      <c r="FCU34" s="4"/>
      <c r="FCV34" s="4"/>
      <c r="FCY34" s="4"/>
      <c r="FCZ34" s="4"/>
      <c r="FDC34" s="4"/>
      <c r="FDD34" s="4"/>
      <c r="FDG34" s="4"/>
      <c r="FDH34" s="4"/>
      <c r="FDK34" s="4"/>
      <c r="FDL34" s="4"/>
      <c r="FDO34" s="4"/>
      <c r="FDP34" s="4"/>
      <c r="FDS34" s="4"/>
      <c r="FDT34" s="4"/>
      <c r="FDW34" s="4"/>
      <c r="FDX34" s="4"/>
      <c r="FEA34" s="4"/>
      <c r="FEB34" s="4"/>
      <c r="FEE34" s="4"/>
      <c r="FEF34" s="4"/>
      <c r="FEI34" s="4"/>
      <c r="FEJ34" s="4"/>
      <c r="FEM34" s="4"/>
      <c r="FEN34" s="4"/>
      <c r="FEQ34" s="4"/>
      <c r="FER34" s="4"/>
      <c r="FEU34" s="4"/>
      <c r="FEV34" s="4"/>
      <c r="FEY34" s="4"/>
      <c r="FEZ34" s="4"/>
      <c r="FFC34" s="4"/>
      <c r="FFD34" s="4"/>
      <c r="FFG34" s="4"/>
      <c r="FFH34" s="4"/>
      <c r="FFK34" s="4"/>
      <c r="FFL34" s="4"/>
      <c r="FFO34" s="4"/>
      <c r="FFP34" s="4"/>
      <c r="FFS34" s="4"/>
      <c r="FFT34" s="4"/>
      <c r="FFW34" s="4"/>
      <c r="FFX34" s="4"/>
      <c r="FGA34" s="4"/>
      <c r="FGB34" s="4"/>
      <c r="FGE34" s="4"/>
      <c r="FGF34" s="4"/>
      <c r="FGI34" s="4"/>
      <c r="FGJ34" s="4"/>
      <c r="FGM34" s="4"/>
      <c r="FGN34" s="4"/>
      <c r="FGQ34" s="4"/>
      <c r="FGR34" s="4"/>
      <c r="FGU34" s="4"/>
      <c r="FGV34" s="4"/>
      <c r="FGY34" s="4"/>
      <c r="FGZ34" s="4"/>
      <c r="FHC34" s="4"/>
      <c r="FHD34" s="4"/>
      <c r="FHG34" s="4"/>
      <c r="FHH34" s="4"/>
      <c r="FHK34" s="4"/>
      <c r="FHL34" s="4"/>
      <c r="FHO34" s="4"/>
      <c r="FHP34" s="4"/>
      <c r="FHS34" s="4"/>
      <c r="FHT34" s="4"/>
      <c r="FHW34" s="4"/>
      <c r="FHX34" s="4"/>
      <c r="FIA34" s="4"/>
      <c r="FIB34" s="4"/>
      <c r="FIE34" s="4"/>
      <c r="FIF34" s="4"/>
      <c r="FII34" s="4"/>
      <c r="FIJ34" s="4"/>
      <c r="FIM34" s="4"/>
      <c r="FIN34" s="4"/>
      <c r="FIQ34" s="4"/>
      <c r="FIR34" s="4"/>
      <c r="FIU34" s="4"/>
      <c r="FIV34" s="4"/>
      <c r="FIY34" s="4"/>
      <c r="FIZ34" s="4"/>
      <c r="FJC34" s="4"/>
      <c r="FJD34" s="4"/>
      <c r="FJG34" s="4"/>
      <c r="FJH34" s="4"/>
      <c r="FJK34" s="4"/>
      <c r="FJL34" s="4"/>
      <c r="FJO34" s="4"/>
      <c r="FJP34" s="4"/>
      <c r="FJS34" s="4"/>
      <c r="FJT34" s="4"/>
      <c r="FJW34" s="4"/>
      <c r="FJX34" s="4"/>
      <c r="FKA34" s="4"/>
      <c r="FKB34" s="4"/>
      <c r="FKE34" s="4"/>
      <c r="FKF34" s="4"/>
      <c r="FKI34" s="4"/>
      <c r="FKJ34" s="4"/>
      <c r="FKM34" s="4"/>
      <c r="FKN34" s="4"/>
      <c r="FKQ34" s="4"/>
      <c r="FKR34" s="4"/>
      <c r="FKU34" s="4"/>
      <c r="FKV34" s="4"/>
      <c r="FKY34" s="4"/>
      <c r="FKZ34" s="4"/>
      <c r="FLC34" s="4"/>
      <c r="FLD34" s="4"/>
      <c r="FLG34" s="4"/>
      <c r="FLH34" s="4"/>
      <c r="FLK34" s="4"/>
      <c r="FLL34" s="4"/>
      <c r="FLO34" s="4"/>
      <c r="FLP34" s="4"/>
      <c r="FLS34" s="4"/>
      <c r="FLT34" s="4"/>
      <c r="FLW34" s="4"/>
      <c r="FLX34" s="4"/>
      <c r="FMA34" s="4"/>
      <c r="FMB34" s="4"/>
      <c r="FME34" s="4"/>
      <c r="FMF34" s="4"/>
      <c r="FMI34" s="4"/>
      <c r="FMJ34" s="4"/>
      <c r="FMM34" s="4"/>
      <c r="FMN34" s="4"/>
      <c r="FMQ34" s="4"/>
      <c r="FMR34" s="4"/>
      <c r="FMU34" s="4"/>
      <c r="FMV34" s="4"/>
      <c r="FMY34" s="4"/>
      <c r="FMZ34" s="4"/>
      <c r="FNC34" s="4"/>
      <c r="FND34" s="4"/>
      <c r="FNG34" s="4"/>
      <c r="FNH34" s="4"/>
      <c r="FNK34" s="4"/>
      <c r="FNL34" s="4"/>
      <c r="FNO34" s="4"/>
      <c r="FNP34" s="4"/>
      <c r="FNS34" s="4"/>
      <c r="FNT34" s="4"/>
      <c r="FNW34" s="4"/>
      <c r="FNX34" s="4"/>
      <c r="FOA34" s="4"/>
      <c r="FOB34" s="4"/>
      <c r="FOE34" s="4"/>
      <c r="FOF34" s="4"/>
      <c r="FOI34" s="4"/>
      <c r="FOJ34" s="4"/>
      <c r="FOM34" s="4"/>
      <c r="FON34" s="4"/>
      <c r="FOQ34" s="4"/>
      <c r="FOR34" s="4"/>
      <c r="FOU34" s="4"/>
      <c r="FOV34" s="4"/>
      <c r="FOY34" s="4"/>
      <c r="FOZ34" s="4"/>
      <c r="FPC34" s="4"/>
      <c r="FPD34" s="4"/>
      <c r="FPG34" s="4"/>
      <c r="FPH34" s="4"/>
      <c r="FPK34" s="4"/>
      <c r="FPL34" s="4"/>
      <c r="FPO34" s="4"/>
      <c r="FPP34" s="4"/>
      <c r="FPS34" s="4"/>
      <c r="FPT34" s="4"/>
      <c r="FPW34" s="4"/>
      <c r="FPX34" s="4"/>
      <c r="FQA34" s="4"/>
      <c r="FQB34" s="4"/>
      <c r="FQE34" s="4"/>
      <c r="FQF34" s="4"/>
      <c r="FQI34" s="4"/>
      <c r="FQJ34" s="4"/>
      <c r="FQM34" s="4"/>
      <c r="FQN34" s="4"/>
      <c r="FQQ34" s="4"/>
      <c r="FQR34" s="4"/>
      <c r="FQU34" s="4"/>
      <c r="FQV34" s="4"/>
      <c r="FQY34" s="4"/>
      <c r="FQZ34" s="4"/>
      <c r="FRC34" s="4"/>
      <c r="FRD34" s="4"/>
      <c r="FRG34" s="4"/>
      <c r="FRH34" s="4"/>
      <c r="FRK34" s="4"/>
      <c r="FRL34" s="4"/>
      <c r="FRO34" s="4"/>
      <c r="FRP34" s="4"/>
      <c r="FRS34" s="4"/>
      <c r="FRT34" s="4"/>
      <c r="FRW34" s="4"/>
      <c r="FRX34" s="4"/>
      <c r="FSA34" s="4"/>
      <c r="FSB34" s="4"/>
      <c r="FSE34" s="4"/>
      <c r="FSF34" s="4"/>
      <c r="FSI34" s="4"/>
      <c r="FSJ34" s="4"/>
      <c r="FSM34" s="4"/>
      <c r="FSN34" s="4"/>
      <c r="FSQ34" s="4"/>
      <c r="FSR34" s="4"/>
      <c r="FSU34" s="4"/>
      <c r="FSV34" s="4"/>
      <c r="FSY34" s="4"/>
      <c r="FSZ34" s="4"/>
      <c r="FTC34" s="4"/>
      <c r="FTD34" s="4"/>
      <c r="FTG34" s="4"/>
      <c r="FTH34" s="4"/>
      <c r="FTK34" s="4"/>
      <c r="FTL34" s="4"/>
      <c r="FTO34" s="4"/>
      <c r="FTP34" s="4"/>
      <c r="FTS34" s="4"/>
      <c r="FTT34" s="4"/>
      <c r="FTW34" s="4"/>
      <c r="FTX34" s="4"/>
      <c r="FUA34" s="4"/>
      <c r="FUB34" s="4"/>
      <c r="FUE34" s="4"/>
      <c r="FUF34" s="4"/>
      <c r="FUI34" s="4"/>
      <c r="FUJ34" s="4"/>
      <c r="FUM34" s="4"/>
      <c r="FUN34" s="4"/>
      <c r="FUQ34" s="4"/>
      <c r="FUR34" s="4"/>
      <c r="FUU34" s="4"/>
      <c r="FUV34" s="4"/>
      <c r="FUY34" s="4"/>
      <c r="FUZ34" s="4"/>
      <c r="FVC34" s="4"/>
      <c r="FVD34" s="4"/>
      <c r="FVG34" s="4"/>
      <c r="FVH34" s="4"/>
      <c r="FVK34" s="4"/>
      <c r="FVL34" s="4"/>
      <c r="FVO34" s="4"/>
      <c r="FVP34" s="4"/>
      <c r="FVS34" s="4"/>
      <c r="FVT34" s="4"/>
      <c r="FVW34" s="4"/>
      <c r="FVX34" s="4"/>
      <c r="FWA34" s="4"/>
      <c r="FWB34" s="4"/>
      <c r="FWE34" s="4"/>
      <c r="FWF34" s="4"/>
      <c r="FWI34" s="4"/>
      <c r="FWJ34" s="4"/>
      <c r="FWM34" s="4"/>
      <c r="FWN34" s="4"/>
      <c r="FWQ34" s="4"/>
      <c r="FWR34" s="4"/>
      <c r="FWU34" s="4"/>
      <c r="FWV34" s="4"/>
      <c r="FWY34" s="4"/>
      <c r="FWZ34" s="4"/>
      <c r="FXC34" s="4"/>
      <c r="FXD34" s="4"/>
      <c r="FXG34" s="4"/>
      <c r="FXH34" s="4"/>
      <c r="FXK34" s="4"/>
      <c r="FXL34" s="4"/>
      <c r="FXO34" s="4"/>
      <c r="FXP34" s="4"/>
      <c r="FXS34" s="4"/>
      <c r="FXT34" s="4"/>
      <c r="FXW34" s="4"/>
      <c r="FXX34" s="4"/>
      <c r="FYA34" s="4"/>
      <c r="FYB34" s="4"/>
      <c r="FYE34" s="4"/>
      <c r="FYF34" s="4"/>
      <c r="FYI34" s="4"/>
      <c r="FYJ34" s="4"/>
      <c r="FYM34" s="4"/>
      <c r="FYN34" s="4"/>
      <c r="FYQ34" s="4"/>
      <c r="FYR34" s="4"/>
      <c r="FYU34" s="4"/>
      <c r="FYV34" s="4"/>
      <c r="FYY34" s="4"/>
      <c r="FYZ34" s="4"/>
      <c r="FZC34" s="4"/>
      <c r="FZD34" s="4"/>
      <c r="FZG34" s="4"/>
      <c r="FZH34" s="4"/>
      <c r="FZK34" s="4"/>
      <c r="FZL34" s="4"/>
      <c r="FZO34" s="4"/>
      <c r="FZP34" s="4"/>
      <c r="FZS34" s="4"/>
      <c r="FZT34" s="4"/>
      <c r="FZW34" s="4"/>
      <c r="FZX34" s="4"/>
      <c r="GAA34" s="4"/>
      <c r="GAB34" s="4"/>
      <c r="GAE34" s="4"/>
      <c r="GAF34" s="4"/>
      <c r="GAI34" s="4"/>
      <c r="GAJ34" s="4"/>
      <c r="GAM34" s="4"/>
      <c r="GAN34" s="4"/>
      <c r="GAQ34" s="4"/>
      <c r="GAR34" s="4"/>
      <c r="GAU34" s="4"/>
      <c r="GAV34" s="4"/>
      <c r="GAY34" s="4"/>
      <c r="GAZ34" s="4"/>
      <c r="GBC34" s="4"/>
      <c r="GBD34" s="4"/>
      <c r="GBG34" s="4"/>
      <c r="GBH34" s="4"/>
      <c r="GBK34" s="4"/>
      <c r="GBL34" s="4"/>
      <c r="GBO34" s="4"/>
      <c r="GBP34" s="4"/>
      <c r="GBS34" s="4"/>
      <c r="GBT34" s="4"/>
      <c r="GBW34" s="4"/>
      <c r="GBX34" s="4"/>
      <c r="GCA34" s="4"/>
      <c r="GCB34" s="4"/>
      <c r="GCE34" s="4"/>
      <c r="GCF34" s="4"/>
      <c r="GCI34" s="4"/>
      <c r="GCJ34" s="4"/>
      <c r="GCM34" s="4"/>
      <c r="GCN34" s="4"/>
      <c r="GCQ34" s="4"/>
      <c r="GCR34" s="4"/>
      <c r="GCU34" s="4"/>
      <c r="GCV34" s="4"/>
      <c r="GCY34" s="4"/>
      <c r="GCZ34" s="4"/>
      <c r="GDC34" s="4"/>
      <c r="GDD34" s="4"/>
      <c r="GDG34" s="4"/>
      <c r="GDH34" s="4"/>
      <c r="GDK34" s="4"/>
      <c r="GDL34" s="4"/>
      <c r="GDO34" s="4"/>
      <c r="GDP34" s="4"/>
      <c r="GDS34" s="4"/>
      <c r="GDT34" s="4"/>
      <c r="GDW34" s="4"/>
      <c r="GDX34" s="4"/>
      <c r="GEA34" s="4"/>
      <c r="GEB34" s="4"/>
      <c r="GEE34" s="4"/>
      <c r="GEF34" s="4"/>
      <c r="GEI34" s="4"/>
      <c r="GEJ34" s="4"/>
      <c r="GEM34" s="4"/>
      <c r="GEN34" s="4"/>
      <c r="GEQ34" s="4"/>
      <c r="GER34" s="4"/>
      <c r="GEU34" s="4"/>
      <c r="GEV34" s="4"/>
      <c r="GEY34" s="4"/>
      <c r="GEZ34" s="4"/>
      <c r="GFC34" s="4"/>
      <c r="GFD34" s="4"/>
      <c r="GFG34" s="4"/>
      <c r="GFH34" s="4"/>
      <c r="GFK34" s="4"/>
      <c r="GFL34" s="4"/>
      <c r="GFO34" s="4"/>
      <c r="GFP34" s="4"/>
      <c r="GFS34" s="4"/>
      <c r="GFT34" s="4"/>
      <c r="GFW34" s="4"/>
      <c r="GFX34" s="4"/>
      <c r="GGA34" s="4"/>
      <c r="GGB34" s="4"/>
      <c r="GGE34" s="4"/>
      <c r="GGF34" s="4"/>
      <c r="GGI34" s="4"/>
      <c r="GGJ34" s="4"/>
      <c r="GGM34" s="4"/>
      <c r="GGN34" s="4"/>
      <c r="GGQ34" s="4"/>
      <c r="GGR34" s="4"/>
      <c r="GGU34" s="4"/>
      <c r="GGV34" s="4"/>
      <c r="GGY34" s="4"/>
      <c r="GGZ34" s="4"/>
      <c r="GHC34" s="4"/>
      <c r="GHD34" s="4"/>
      <c r="GHG34" s="4"/>
      <c r="GHH34" s="4"/>
      <c r="GHK34" s="4"/>
      <c r="GHL34" s="4"/>
      <c r="GHO34" s="4"/>
      <c r="GHP34" s="4"/>
      <c r="GHS34" s="4"/>
      <c r="GHT34" s="4"/>
      <c r="GHW34" s="4"/>
      <c r="GHX34" s="4"/>
      <c r="GIA34" s="4"/>
      <c r="GIB34" s="4"/>
      <c r="GIE34" s="4"/>
      <c r="GIF34" s="4"/>
      <c r="GII34" s="4"/>
      <c r="GIJ34" s="4"/>
      <c r="GIM34" s="4"/>
      <c r="GIN34" s="4"/>
      <c r="GIQ34" s="4"/>
      <c r="GIR34" s="4"/>
      <c r="GIU34" s="4"/>
      <c r="GIV34" s="4"/>
      <c r="GIY34" s="4"/>
      <c r="GIZ34" s="4"/>
      <c r="GJC34" s="4"/>
      <c r="GJD34" s="4"/>
      <c r="GJG34" s="4"/>
      <c r="GJH34" s="4"/>
      <c r="GJK34" s="4"/>
      <c r="GJL34" s="4"/>
      <c r="GJO34" s="4"/>
      <c r="GJP34" s="4"/>
      <c r="GJS34" s="4"/>
      <c r="GJT34" s="4"/>
      <c r="GJW34" s="4"/>
      <c r="GJX34" s="4"/>
      <c r="GKA34" s="4"/>
      <c r="GKB34" s="4"/>
      <c r="GKE34" s="4"/>
      <c r="GKF34" s="4"/>
      <c r="GKI34" s="4"/>
      <c r="GKJ34" s="4"/>
      <c r="GKM34" s="4"/>
      <c r="GKN34" s="4"/>
      <c r="GKQ34" s="4"/>
      <c r="GKR34" s="4"/>
      <c r="GKU34" s="4"/>
      <c r="GKV34" s="4"/>
      <c r="GKY34" s="4"/>
      <c r="GKZ34" s="4"/>
      <c r="GLC34" s="4"/>
      <c r="GLD34" s="4"/>
      <c r="GLG34" s="4"/>
      <c r="GLH34" s="4"/>
      <c r="GLK34" s="4"/>
      <c r="GLL34" s="4"/>
      <c r="GLO34" s="4"/>
      <c r="GLP34" s="4"/>
      <c r="GLS34" s="4"/>
      <c r="GLT34" s="4"/>
      <c r="GLW34" s="4"/>
      <c r="GLX34" s="4"/>
      <c r="GMA34" s="4"/>
      <c r="GMB34" s="4"/>
      <c r="GME34" s="4"/>
      <c r="GMF34" s="4"/>
      <c r="GMI34" s="4"/>
      <c r="GMJ34" s="4"/>
      <c r="GMM34" s="4"/>
      <c r="GMN34" s="4"/>
      <c r="GMQ34" s="4"/>
      <c r="GMR34" s="4"/>
      <c r="GMU34" s="4"/>
      <c r="GMV34" s="4"/>
      <c r="GMY34" s="4"/>
      <c r="GMZ34" s="4"/>
      <c r="GNC34" s="4"/>
      <c r="GND34" s="4"/>
      <c r="GNG34" s="4"/>
      <c r="GNH34" s="4"/>
      <c r="GNK34" s="4"/>
      <c r="GNL34" s="4"/>
      <c r="GNO34" s="4"/>
      <c r="GNP34" s="4"/>
      <c r="GNS34" s="4"/>
      <c r="GNT34" s="4"/>
      <c r="GNW34" s="4"/>
      <c r="GNX34" s="4"/>
      <c r="GOA34" s="4"/>
      <c r="GOB34" s="4"/>
      <c r="GOE34" s="4"/>
      <c r="GOF34" s="4"/>
      <c r="GOI34" s="4"/>
      <c r="GOJ34" s="4"/>
      <c r="GOM34" s="4"/>
      <c r="GON34" s="4"/>
      <c r="GOQ34" s="4"/>
      <c r="GOR34" s="4"/>
      <c r="GOU34" s="4"/>
      <c r="GOV34" s="4"/>
      <c r="GOY34" s="4"/>
      <c r="GOZ34" s="4"/>
      <c r="GPC34" s="4"/>
      <c r="GPD34" s="4"/>
      <c r="GPG34" s="4"/>
      <c r="GPH34" s="4"/>
      <c r="GPK34" s="4"/>
      <c r="GPL34" s="4"/>
      <c r="GPO34" s="4"/>
      <c r="GPP34" s="4"/>
      <c r="GPS34" s="4"/>
      <c r="GPT34" s="4"/>
      <c r="GPW34" s="4"/>
      <c r="GPX34" s="4"/>
      <c r="GQA34" s="4"/>
      <c r="GQB34" s="4"/>
      <c r="GQE34" s="4"/>
      <c r="GQF34" s="4"/>
      <c r="GQI34" s="4"/>
      <c r="GQJ34" s="4"/>
      <c r="GQM34" s="4"/>
      <c r="GQN34" s="4"/>
      <c r="GQQ34" s="4"/>
      <c r="GQR34" s="4"/>
      <c r="GQU34" s="4"/>
      <c r="GQV34" s="4"/>
      <c r="GQY34" s="4"/>
      <c r="GQZ34" s="4"/>
      <c r="GRC34" s="4"/>
      <c r="GRD34" s="4"/>
      <c r="GRG34" s="4"/>
      <c r="GRH34" s="4"/>
      <c r="GRK34" s="4"/>
      <c r="GRL34" s="4"/>
      <c r="GRO34" s="4"/>
      <c r="GRP34" s="4"/>
      <c r="GRS34" s="4"/>
      <c r="GRT34" s="4"/>
      <c r="GRW34" s="4"/>
      <c r="GRX34" s="4"/>
      <c r="GSA34" s="4"/>
      <c r="GSB34" s="4"/>
      <c r="GSE34" s="4"/>
      <c r="GSF34" s="4"/>
      <c r="GSI34" s="4"/>
      <c r="GSJ34" s="4"/>
      <c r="GSM34" s="4"/>
      <c r="GSN34" s="4"/>
      <c r="GSQ34" s="4"/>
      <c r="GSR34" s="4"/>
      <c r="GSU34" s="4"/>
      <c r="GSV34" s="4"/>
      <c r="GSY34" s="4"/>
      <c r="GSZ34" s="4"/>
      <c r="GTC34" s="4"/>
      <c r="GTD34" s="4"/>
      <c r="GTG34" s="4"/>
      <c r="GTH34" s="4"/>
      <c r="GTK34" s="4"/>
      <c r="GTL34" s="4"/>
      <c r="GTO34" s="4"/>
      <c r="GTP34" s="4"/>
      <c r="GTS34" s="4"/>
      <c r="GTT34" s="4"/>
      <c r="GTW34" s="4"/>
      <c r="GTX34" s="4"/>
      <c r="GUA34" s="4"/>
      <c r="GUB34" s="4"/>
      <c r="GUE34" s="4"/>
      <c r="GUF34" s="4"/>
      <c r="GUI34" s="4"/>
      <c r="GUJ34" s="4"/>
      <c r="GUM34" s="4"/>
      <c r="GUN34" s="4"/>
      <c r="GUQ34" s="4"/>
      <c r="GUR34" s="4"/>
      <c r="GUU34" s="4"/>
      <c r="GUV34" s="4"/>
      <c r="GUY34" s="4"/>
      <c r="GUZ34" s="4"/>
      <c r="GVC34" s="4"/>
      <c r="GVD34" s="4"/>
      <c r="GVG34" s="4"/>
      <c r="GVH34" s="4"/>
      <c r="GVK34" s="4"/>
      <c r="GVL34" s="4"/>
      <c r="GVO34" s="4"/>
      <c r="GVP34" s="4"/>
      <c r="GVS34" s="4"/>
      <c r="GVT34" s="4"/>
      <c r="GVW34" s="4"/>
      <c r="GVX34" s="4"/>
      <c r="GWA34" s="4"/>
      <c r="GWB34" s="4"/>
      <c r="GWE34" s="4"/>
      <c r="GWF34" s="4"/>
      <c r="GWI34" s="4"/>
      <c r="GWJ34" s="4"/>
      <c r="GWM34" s="4"/>
      <c r="GWN34" s="4"/>
      <c r="GWQ34" s="4"/>
      <c r="GWR34" s="4"/>
      <c r="GWU34" s="4"/>
      <c r="GWV34" s="4"/>
      <c r="GWY34" s="4"/>
      <c r="GWZ34" s="4"/>
      <c r="GXC34" s="4"/>
      <c r="GXD34" s="4"/>
      <c r="GXG34" s="4"/>
      <c r="GXH34" s="4"/>
      <c r="GXK34" s="4"/>
      <c r="GXL34" s="4"/>
      <c r="GXO34" s="4"/>
      <c r="GXP34" s="4"/>
      <c r="GXS34" s="4"/>
      <c r="GXT34" s="4"/>
      <c r="GXW34" s="4"/>
      <c r="GXX34" s="4"/>
      <c r="GYA34" s="4"/>
      <c r="GYB34" s="4"/>
      <c r="GYE34" s="4"/>
      <c r="GYF34" s="4"/>
      <c r="GYI34" s="4"/>
      <c r="GYJ34" s="4"/>
      <c r="GYM34" s="4"/>
      <c r="GYN34" s="4"/>
      <c r="GYQ34" s="4"/>
      <c r="GYR34" s="4"/>
      <c r="GYU34" s="4"/>
      <c r="GYV34" s="4"/>
      <c r="GYY34" s="4"/>
      <c r="GYZ34" s="4"/>
      <c r="GZC34" s="4"/>
      <c r="GZD34" s="4"/>
      <c r="GZG34" s="4"/>
      <c r="GZH34" s="4"/>
      <c r="GZK34" s="4"/>
      <c r="GZL34" s="4"/>
      <c r="GZO34" s="4"/>
      <c r="GZP34" s="4"/>
      <c r="GZS34" s="4"/>
      <c r="GZT34" s="4"/>
      <c r="GZW34" s="4"/>
      <c r="GZX34" s="4"/>
      <c r="HAA34" s="4"/>
      <c r="HAB34" s="4"/>
      <c r="HAE34" s="4"/>
      <c r="HAF34" s="4"/>
      <c r="HAI34" s="4"/>
      <c r="HAJ34" s="4"/>
      <c r="HAM34" s="4"/>
      <c r="HAN34" s="4"/>
      <c r="HAQ34" s="4"/>
      <c r="HAR34" s="4"/>
      <c r="HAU34" s="4"/>
      <c r="HAV34" s="4"/>
      <c r="HAY34" s="4"/>
      <c r="HAZ34" s="4"/>
      <c r="HBC34" s="4"/>
      <c r="HBD34" s="4"/>
      <c r="HBG34" s="4"/>
      <c r="HBH34" s="4"/>
      <c r="HBK34" s="4"/>
      <c r="HBL34" s="4"/>
      <c r="HBO34" s="4"/>
      <c r="HBP34" s="4"/>
      <c r="HBS34" s="4"/>
      <c r="HBT34" s="4"/>
      <c r="HBW34" s="4"/>
      <c r="HBX34" s="4"/>
      <c r="HCA34" s="4"/>
      <c r="HCB34" s="4"/>
      <c r="HCE34" s="4"/>
      <c r="HCF34" s="4"/>
      <c r="HCI34" s="4"/>
      <c r="HCJ34" s="4"/>
      <c r="HCM34" s="4"/>
      <c r="HCN34" s="4"/>
      <c r="HCQ34" s="4"/>
      <c r="HCR34" s="4"/>
      <c r="HCU34" s="4"/>
      <c r="HCV34" s="4"/>
      <c r="HCY34" s="4"/>
      <c r="HCZ34" s="4"/>
      <c r="HDC34" s="4"/>
      <c r="HDD34" s="4"/>
      <c r="HDG34" s="4"/>
      <c r="HDH34" s="4"/>
      <c r="HDK34" s="4"/>
      <c r="HDL34" s="4"/>
      <c r="HDO34" s="4"/>
      <c r="HDP34" s="4"/>
      <c r="HDS34" s="4"/>
      <c r="HDT34" s="4"/>
      <c r="HDW34" s="4"/>
      <c r="HDX34" s="4"/>
      <c r="HEA34" s="4"/>
      <c r="HEB34" s="4"/>
      <c r="HEE34" s="4"/>
      <c r="HEF34" s="4"/>
      <c r="HEI34" s="4"/>
      <c r="HEJ34" s="4"/>
      <c r="HEM34" s="4"/>
      <c r="HEN34" s="4"/>
      <c r="HEQ34" s="4"/>
      <c r="HER34" s="4"/>
      <c r="HEU34" s="4"/>
      <c r="HEV34" s="4"/>
      <c r="HEY34" s="4"/>
      <c r="HEZ34" s="4"/>
      <c r="HFC34" s="4"/>
      <c r="HFD34" s="4"/>
      <c r="HFG34" s="4"/>
      <c r="HFH34" s="4"/>
      <c r="HFK34" s="4"/>
      <c r="HFL34" s="4"/>
      <c r="HFO34" s="4"/>
      <c r="HFP34" s="4"/>
      <c r="HFS34" s="4"/>
      <c r="HFT34" s="4"/>
      <c r="HFW34" s="4"/>
      <c r="HFX34" s="4"/>
      <c r="HGA34" s="4"/>
      <c r="HGB34" s="4"/>
      <c r="HGE34" s="4"/>
      <c r="HGF34" s="4"/>
      <c r="HGI34" s="4"/>
      <c r="HGJ34" s="4"/>
      <c r="HGM34" s="4"/>
      <c r="HGN34" s="4"/>
      <c r="HGQ34" s="4"/>
      <c r="HGR34" s="4"/>
      <c r="HGU34" s="4"/>
      <c r="HGV34" s="4"/>
      <c r="HGY34" s="4"/>
      <c r="HGZ34" s="4"/>
      <c r="HHC34" s="4"/>
      <c r="HHD34" s="4"/>
      <c r="HHG34" s="4"/>
      <c r="HHH34" s="4"/>
      <c r="HHK34" s="4"/>
      <c r="HHL34" s="4"/>
      <c r="HHO34" s="4"/>
      <c r="HHP34" s="4"/>
      <c r="HHS34" s="4"/>
      <c r="HHT34" s="4"/>
      <c r="HHW34" s="4"/>
      <c r="HHX34" s="4"/>
      <c r="HIA34" s="4"/>
      <c r="HIB34" s="4"/>
      <c r="HIE34" s="4"/>
      <c r="HIF34" s="4"/>
      <c r="HII34" s="4"/>
      <c r="HIJ34" s="4"/>
      <c r="HIM34" s="4"/>
      <c r="HIN34" s="4"/>
      <c r="HIQ34" s="4"/>
      <c r="HIR34" s="4"/>
      <c r="HIU34" s="4"/>
      <c r="HIV34" s="4"/>
      <c r="HIY34" s="4"/>
      <c r="HIZ34" s="4"/>
      <c r="HJC34" s="4"/>
      <c r="HJD34" s="4"/>
      <c r="HJG34" s="4"/>
      <c r="HJH34" s="4"/>
      <c r="HJK34" s="4"/>
      <c r="HJL34" s="4"/>
      <c r="HJO34" s="4"/>
      <c r="HJP34" s="4"/>
      <c r="HJS34" s="4"/>
      <c r="HJT34" s="4"/>
      <c r="HJW34" s="4"/>
      <c r="HJX34" s="4"/>
      <c r="HKA34" s="4"/>
      <c r="HKB34" s="4"/>
      <c r="HKE34" s="4"/>
      <c r="HKF34" s="4"/>
      <c r="HKI34" s="4"/>
      <c r="HKJ34" s="4"/>
      <c r="HKM34" s="4"/>
      <c r="HKN34" s="4"/>
      <c r="HKQ34" s="4"/>
      <c r="HKR34" s="4"/>
      <c r="HKU34" s="4"/>
      <c r="HKV34" s="4"/>
      <c r="HKY34" s="4"/>
      <c r="HKZ34" s="4"/>
      <c r="HLC34" s="4"/>
      <c r="HLD34" s="4"/>
      <c r="HLG34" s="4"/>
      <c r="HLH34" s="4"/>
      <c r="HLK34" s="4"/>
      <c r="HLL34" s="4"/>
      <c r="HLO34" s="4"/>
      <c r="HLP34" s="4"/>
      <c r="HLS34" s="4"/>
      <c r="HLT34" s="4"/>
      <c r="HLW34" s="4"/>
      <c r="HLX34" s="4"/>
      <c r="HMA34" s="4"/>
      <c r="HMB34" s="4"/>
      <c r="HME34" s="4"/>
      <c r="HMF34" s="4"/>
      <c r="HMI34" s="4"/>
      <c r="HMJ34" s="4"/>
      <c r="HMM34" s="4"/>
      <c r="HMN34" s="4"/>
      <c r="HMQ34" s="4"/>
      <c r="HMR34" s="4"/>
      <c r="HMU34" s="4"/>
      <c r="HMV34" s="4"/>
      <c r="HMY34" s="4"/>
      <c r="HMZ34" s="4"/>
      <c r="HNC34" s="4"/>
      <c r="HND34" s="4"/>
      <c r="HNG34" s="4"/>
      <c r="HNH34" s="4"/>
      <c r="HNK34" s="4"/>
      <c r="HNL34" s="4"/>
      <c r="HNO34" s="4"/>
      <c r="HNP34" s="4"/>
      <c r="HNS34" s="4"/>
      <c r="HNT34" s="4"/>
      <c r="HNW34" s="4"/>
      <c r="HNX34" s="4"/>
      <c r="HOA34" s="4"/>
      <c r="HOB34" s="4"/>
      <c r="HOE34" s="4"/>
      <c r="HOF34" s="4"/>
      <c r="HOI34" s="4"/>
      <c r="HOJ34" s="4"/>
      <c r="HOM34" s="4"/>
      <c r="HON34" s="4"/>
      <c r="HOQ34" s="4"/>
      <c r="HOR34" s="4"/>
      <c r="HOU34" s="4"/>
      <c r="HOV34" s="4"/>
      <c r="HOY34" s="4"/>
      <c r="HOZ34" s="4"/>
      <c r="HPC34" s="4"/>
      <c r="HPD34" s="4"/>
      <c r="HPG34" s="4"/>
      <c r="HPH34" s="4"/>
      <c r="HPK34" s="4"/>
      <c r="HPL34" s="4"/>
      <c r="HPO34" s="4"/>
      <c r="HPP34" s="4"/>
      <c r="HPS34" s="4"/>
      <c r="HPT34" s="4"/>
      <c r="HPW34" s="4"/>
      <c r="HPX34" s="4"/>
      <c r="HQA34" s="4"/>
      <c r="HQB34" s="4"/>
      <c r="HQE34" s="4"/>
      <c r="HQF34" s="4"/>
      <c r="HQI34" s="4"/>
      <c r="HQJ34" s="4"/>
      <c r="HQM34" s="4"/>
      <c r="HQN34" s="4"/>
      <c r="HQQ34" s="4"/>
      <c r="HQR34" s="4"/>
      <c r="HQU34" s="4"/>
      <c r="HQV34" s="4"/>
      <c r="HQY34" s="4"/>
      <c r="HQZ34" s="4"/>
      <c r="HRC34" s="4"/>
      <c r="HRD34" s="4"/>
      <c r="HRG34" s="4"/>
      <c r="HRH34" s="4"/>
      <c r="HRK34" s="4"/>
      <c r="HRL34" s="4"/>
      <c r="HRO34" s="4"/>
      <c r="HRP34" s="4"/>
      <c r="HRS34" s="4"/>
      <c r="HRT34" s="4"/>
      <c r="HRW34" s="4"/>
      <c r="HRX34" s="4"/>
      <c r="HSA34" s="4"/>
      <c r="HSB34" s="4"/>
      <c r="HSE34" s="4"/>
      <c r="HSF34" s="4"/>
      <c r="HSI34" s="4"/>
      <c r="HSJ34" s="4"/>
      <c r="HSM34" s="4"/>
      <c r="HSN34" s="4"/>
      <c r="HSQ34" s="4"/>
      <c r="HSR34" s="4"/>
      <c r="HSU34" s="4"/>
      <c r="HSV34" s="4"/>
      <c r="HSY34" s="4"/>
      <c r="HSZ34" s="4"/>
      <c r="HTC34" s="4"/>
      <c r="HTD34" s="4"/>
      <c r="HTG34" s="4"/>
      <c r="HTH34" s="4"/>
      <c r="HTK34" s="4"/>
      <c r="HTL34" s="4"/>
      <c r="HTO34" s="4"/>
      <c r="HTP34" s="4"/>
      <c r="HTS34" s="4"/>
      <c r="HTT34" s="4"/>
      <c r="HTW34" s="4"/>
      <c r="HTX34" s="4"/>
      <c r="HUA34" s="4"/>
      <c r="HUB34" s="4"/>
      <c r="HUE34" s="4"/>
      <c r="HUF34" s="4"/>
      <c r="HUI34" s="4"/>
      <c r="HUJ34" s="4"/>
      <c r="HUM34" s="4"/>
      <c r="HUN34" s="4"/>
      <c r="HUQ34" s="4"/>
      <c r="HUR34" s="4"/>
      <c r="HUU34" s="4"/>
      <c r="HUV34" s="4"/>
      <c r="HUY34" s="4"/>
      <c r="HUZ34" s="4"/>
      <c r="HVC34" s="4"/>
      <c r="HVD34" s="4"/>
      <c r="HVG34" s="4"/>
      <c r="HVH34" s="4"/>
      <c r="HVK34" s="4"/>
      <c r="HVL34" s="4"/>
      <c r="HVO34" s="4"/>
      <c r="HVP34" s="4"/>
      <c r="HVS34" s="4"/>
      <c r="HVT34" s="4"/>
      <c r="HVW34" s="4"/>
      <c r="HVX34" s="4"/>
      <c r="HWA34" s="4"/>
      <c r="HWB34" s="4"/>
      <c r="HWE34" s="4"/>
      <c r="HWF34" s="4"/>
      <c r="HWI34" s="4"/>
      <c r="HWJ34" s="4"/>
      <c r="HWM34" s="4"/>
      <c r="HWN34" s="4"/>
      <c r="HWQ34" s="4"/>
      <c r="HWR34" s="4"/>
      <c r="HWU34" s="4"/>
      <c r="HWV34" s="4"/>
      <c r="HWY34" s="4"/>
      <c r="HWZ34" s="4"/>
      <c r="HXC34" s="4"/>
      <c r="HXD34" s="4"/>
      <c r="HXG34" s="4"/>
      <c r="HXH34" s="4"/>
      <c r="HXK34" s="4"/>
      <c r="HXL34" s="4"/>
      <c r="HXO34" s="4"/>
      <c r="HXP34" s="4"/>
      <c r="HXS34" s="4"/>
      <c r="HXT34" s="4"/>
      <c r="HXW34" s="4"/>
      <c r="HXX34" s="4"/>
      <c r="HYA34" s="4"/>
      <c r="HYB34" s="4"/>
      <c r="HYE34" s="4"/>
      <c r="HYF34" s="4"/>
      <c r="HYI34" s="4"/>
      <c r="HYJ34" s="4"/>
      <c r="HYM34" s="4"/>
      <c r="HYN34" s="4"/>
      <c r="HYQ34" s="4"/>
      <c r="HYR34" s="4"/>
      <c r="HYU34" s="4"/>
      <c r="HYV34" s="4"/>
      <c r="HYY34" s="4"/>
      <c r="HYZ34" s="4"/>
      <c r="HZC34" s="4"/>
      <c r="HZD34" s="4"/>
      <c r="HZG34" s="4"/>
      <c r="HZH34" s="4"/>
      <c r="HZK34" s="4"/>
      <c r="HZL34" s="4"/>
      <c r="HZO34" s="4"/>
      <c r="HZP34" s="4"/>
      <c r="HZS34" s="4"/>
      <c r="HZT34" s="4"/>
      <c r="HZW34" s="4"/>
      <c r="HZX34" s="4"/>
      <c r="IAA34" s="4"/>
      <c r="IAB34" s="4"/>
      <c r="IAE34" s="4"/>
      <c r="IAF34" s="4"/>
      <c r="IAI34" s="4"/>
      <c r="IAJ34" s="4"/>
      <c r="IAM34" s="4"/>
      <c r="IAN34" s="4"/>
      <c r="IAQ34" s="4"/>
      <c r="IAR34" s="4"/>
      <c r="IAU34" s="4"/>
      <c r="IAV34" s="4"/>
      <c r="IAY34" s="4"/>
      <c r="IAZ34" s="4"/>
      <c r="IBC34" s="4"/>
      <c r="IBD34" s="4"/>
      <c r="IBG34" s="4"/>
      <c r="IBH34" s="4"/>
      <c r="IBK34" s="4"/>
      <c r="IBL34" s="4"/>
      <c r="IBO34" s="4"/>
      <c r="IBP34" s="4"/>
      <c r="IBS34" s="4"/>
      <c r="IBT34" s="4"/>
      <c r="IBW34" s="4"/>
      <c r="IBX34" s="4"/>
      <c r="ICA34" s="4"/>
      <c r="ICB34" s="4"/>
      <c r="ICE34" s="4"/>
      <c r="ICF34" s="4"/>
      <c r="ICI34" s="4"/>
      <c r="ICJ34" s="4"/>
      <c r="ICM34" s="4"/>
      <c r="ICN34" s="4"/>
      <c r="ICQ34" s="4"/>
      <c r="ICR34" s="4"/>
      <c r="ICU34" s="4"/>
      <c r="ICV34" s="4"/>
      <c r="ICY34" s="4"/>
      <c r="ICZ34" s="4"/>
      <c r="IDC34" s="4"/>
      <c r="IDD34" s="4"/>
      <c r="IDG34" s="4"/>
      <c r="IDH34" s="4"/>
      <c r="IDK34" s="4"/>
      <c r="IDL34" s="4"/>
      <c r="IDO34" s="4"/>
      <c r="IDP34" s="4"/>
      <c r="IDS34" s="4"/>
      <c r="IDT34" s="4"/>
      <c r="IDW34" s="4"/>
      <c r="IDX34" s="4"/>
      <c r="IEA34" s="4"/>
      <c r="IEB34" s="4"/>
      <c r="IEE34" s="4"/>
      <c r="IEF34" s="4"/>
      <c r="IEI34" s="4"/>
      <c r="IEJ34" s="4"/>
      <c r="IEM34" s="4"/>
      <c r="IEN34" s="4"/>
      <c r="IEQ34" s="4"/>
      <c r="IER34" s="4"/>
      <c r="IEU34" s="4"/>
      <c r="IEV34" s="4"/>
      <c r="IEY34" s="4"/>
      <c r="IEZ34" s="4"/>
      <c r="IFC34" s="4"/>
      <c r="IFD34" s="4"/>
      <c r="IFG34" s="4"/>
      <c r="IFH34" s="4"/>
      <c r="IFK34" s="4"/>
      <c r="IFL34" s="4"/>
      <c r="IFO34" s="4"/>
      <c r="IFP34" s="4"/>
      <c r="IFS34" s="4"/>
      <c r="IFT34" s="4"/>
      <c r="IFW34" s="4"/>
      <c r="IFX34" s="4"/>
      <c r="IGA34" s="4"/>
      <c r="IGB34" s="4"/>
      <c r="IGE34" s="4"/>
      <c r="IGF34" s="4"/>
      <c r="IGI34" s="4"/>
      <c r="IGJ34" s="4"/>
      <c r="IGM34" s="4"/>
      <c r="IGN34" s="4"/>
      <c r="IGQ34" s="4"/>
      <c r="IGR34" s="4"/>
      <c r="IGU34" s="4"/>
      <c r="IGV34" s="4"/>
      <c r="IGY34" s="4"/>
      <c r="IGZ34" s="4"/>
      <c r="IHC34" s="4"/>
      <c r="IHD34" s="4"/>
      <c r="IHG34" s="4"/>
      <c r="IHH34" s="4"/>
      <c r="IHK34" s="4"/>
      <c r="IHL34" s="4"/>
      <c r="IHO34" s="4"/>
      <c r="IHP34" s="4"/>
      <c r="IHS34" s="4"/>
      <c r="IHT34" s="4"/>
      <c r="IHW34" s="4"/>
      <c r="IHX34" s="4"/>
      <c r="IIA34" s="4"/>
      <c r="IIB34" s="4"/>
      <c r="IIE34" s="4"/>
      <c r="IIF34" s="4"/>
      <c r="III34" s="4"/>
      <c r="IIJ34" s="4"/>
      <c r="IIM34" s="4"/>
      <c r="IIN34" s="4"/>
      <c r="IIQ34" s="4"/>
      <c r="IIR34" s="4"/>
      <c r="IIU34" s="4"/>
      <c r="IIV34" s="4"/>
      <c r="IIY34" s="4"/>
      <c r="IIZ34" s="4"/>
      <c r="IJC34" s="4"/>
      <c r="IJD34" s="4"/>
      <c r="IJG34" s="4"/>
      <c r="IJH34" s="4"/>
      <c r="IJK34" s="4"/>
      <c r="IJL34" s="4"/>
      <c r="IJO34" s="4"/>
      <c r="IJP34" s="4"/>
      <c r="IJS34" s="4"/>
      <c r="IJT34" s="4"/>
      <c r="IJW34" s="4"/>
      <c r="IJX34" s="4"/>
      <c r="IKA34" s="4"/>
      <c r="IKB34" s="4"/>
      <c r="IKE34" s="4"/>
      <c r="IKF34" s="4"/>
      <c r="IKI34" s="4"/>
      <c r="IKJ34" s="4"/>
      <c r="IKM34" s="4"/>
      <c r="IKN34" s="4"/>
      <c r="IKQ34" s="4"/>
      <c r="IKR34" s="4"/>
      <c r="IKU34" s="4"/>
      <c r="IKV34" s="4"/>
      <c r="IKY34" s="4"/>
      <c r="IKZ34" s="4"/>
      <c r="ILC34" s="4"/>
      <c r="ILD34" s="4"/>
      <c r="ILG34" s="4"/>
      <c r="ILH34" s="4"/>
      <c r="ILK34" s="4"/>
      <c r="ILL34" s="4"/>
      <c r="ILO34" s="4"/>
      <c r="ILP34" s="4"/>
      <c r="ILS34" s="4"/>
      <c r="ILT34" s="4"/>
      <c r="ILW34" s="4"/>
      <c r="ILX34" s="4"/>
      <c r="IMA34" s="4"/>
      <c r="IMB34" s="4"/>
      <c r="IME34" s="4"/>
      <c r="IMF34" s="4"/>
      <c r="IMI34" s="4"/>
      <c r="IMJ34" s="4"/>
      <c r="IMM34" s="4"/>
      <c r="IMN34" s="4"/>
      <c r="IMQ34" s="4"/>
      <c r="IMR34" s="4"/>
      <c r="IMU34" s="4"/>
      <c r="IMV34" s="4"/>
      <c r="IMY34" s="4"/>
      <c r="IMZ34" s="4"/>
      <c r="INC34" s="4"/>
      <c r="IND34" s="4"/>
      <c r="ING34" s="4"/>
      <c r="INH34" s="4"/>
      <c r="INK34" s="4"/>
      <c r="INL34" s="4"/>
      <c r="INO34" s="4"/>
      <c r="INP34" s="4"/>
      <c r="INS34" s="4"/>
      <c r="INT34" s="4"/>
      <c r="INW34" s="4"/>
      <c r="INX34" s="4"/>
      <c r="IOA34" s="4"/>
      <c r="IOB34" s="4"/>
      <c r="IOE34" s="4"/>
      <c r="IOF34" s="4"/>
      <c r="IOI34" s="4"/>
      <c r="IOJ34" s="4"/>
      <c r="IOM34" s="4"/>
      <c r="ION34" s="4"/>
      <c r="IOQ34" s="4"/>
      <c r="IOR34" s="4"/>
      <c r="IOU34" s="4"/>
      <c r="IOV34" s="4"/>
      <c r="IOY34" s="4"/>
      <c r="IOZ34" s="4"/>
      <c r="IPC34" s="4"/>
      <c r="IPD34" s="4"/>
      <c r="IPG34" s="4"/>
      <c r="IPH34" s="4"/>
      <c r="IPK34" s="4"/>
      <c r="IPL34" s="4"/>
      <c r="IPO34" s="4"/>
      <c r="IPP34" s="4"/>
      <c r="IPS34" s="4"/>
      <c r="IPT34" s="4"/>
      <c r="IPW34" s="4"/>
      <c r="IPX34" s="4"/>
      <c r="IQA34" s="4"/>
      <c r="IQB34" s="4"/>
      <c r="IQE34" s="4"/>
      <c r="IQF34" s="4"/>
      <c r="IQI34" s="4"/>
      <c r="IQJ34" s="4"/>
      <c r="IQM34" s="4"/>
      <c r="IQN34" s="4"/>
      <c r="IQQ34" s="4"/>
      <c r="IQR34" s="4"/>
      <c r="IQU34" s="4"/>
      <c r="IQV34" s="4"/>
      <c r="IQY34" s="4"/>
      <c r="IQZ34" s="4"/>
      <c r="IRC34" s="4"/>
      <c r="IRD34" s="4"/>
      <c r="IRG34" s="4"/>
      <c r="IRH34" s="4"/>
      <c r="IRK34" s="4"/>
      <c r="IRL34" s="4"/>
      <c r="IRO34" s="4"/>
      <c r="IRP34" s="4"/>
      <c r="IRS34" s="4"/>
      <c r="IRT34" s="4"/>
      <c r="IRW34" s="4"/>
      <c r="IRX34" s="4"/>
      <c r="ISA34" s="4"/>
      <c r="ISB34" s="4"/>
      <c r="ISE34" s="4"/>
      <c r="ISF34" s="4"/>
      <c r="ISI34" s="4"/>
      <c r="ISJ34" s="4"/>
      <c r="ISM34" s="4"/>
      <c r="ISN34" s="4"/>
      <c r="ISQ34" s="4"/>
      <c r="ISR34" s="4"/>
      <c r="ISU34" s="4"/>
      <c r="ISV34" s="4"/>
      <c r="ISY34" s="4"/>
      <c r="ISZ34" s="4"/>
      <c r="ITC34" s="4"/>
      <c r="ITD34" s="4"/>
      <c r="ITG34" s="4"/>
      <c r="ITH34" s="4"/>
      <c r="ITK34" s="4"/>
      <c r="ITL34" s="4"/>
      <c r="ITO34" s="4"/>
      <c r="ITP34" s="4"/>
      <c r="ITS34" s="4"/>
      <c r="ITT34" s="4"/>
      <c r="ITW34" s="4"/>
      <c r="ITX34" s="4"/>
      <c r="IUA34" s="4"/>
      <c r="IUB34" s="4"/>
      <c r="IUE34" s="4"/>
      <c r="IUF34" s="4"/>
      <c r="IUI34" s="4"/>
      <c r="IUJ34" s="4"/>
      <c r="IUM34" s="4"/>
      <c r="IUN34" s="4"/>
      <c r="IUQ34" s="4"/>
      <c r="IUR34" s="4"/>
      <c r="IUU34" s="4"/>
      <c r="IUV34" s="4"/>
      <c r="IUY34" s="4"/>
      <c r="IUZ34" s="4"/>
      <c r="IVC34" s="4"/>
      <c r="IVD34" s="4"/>
      <c r="IVG34" s="4"/>
      <c r="IVH34" s="4"/>
      <c r="IVK34" s="4"/>
      <c r="IVL34" s="4"/>
      <c r="IVO34" s="4"/>
      <c r="IVP34" s="4"/>
      <c r="IVS34" s="4"/>
      <c r="IVT34" s="4"/>
      <c r="IVW34" s="4"/>
      <c r="IVX34" s="4"/>
      <c r="IWA34" s="4"/>
      <c r="IWB34" s="4"/>
      <c r="IWE34" s="4"/>
      <c r="IWF34" s="4"/>
      <c r="IWI34" s="4"/>
      <c r="IWJ34" s="4"/>
      <c r="IWM34" s="4"/>
      <c r="IWN34" s="4"/>
      <c r="IWQ34" s="4"/>
      <c r="IWR34" s="4"/>
      <c r="IWU34" s="4"/>
      <c r="IWV34" s="4"/>
      <c r="IWY34" s="4"/>
      <c r="IWZ34" s="4"/>
      <c r="IXC34" s="4"/>
      <c r="IXD34" s="4"/>
      <c r="IXG34" s="4"/>
      <c r="IXH34" s="4"/>
      <c r="IXK34" s="4"/>
      <c r="IXL34" s="4"/>
      <c r="IXO34" s="4"/>
      <c r="IXP34" s="4"/>
      <c r="IXS34" s="4"/>
      <c r="IXT34" s="4"/>
      <c r="IXW34" s="4"/>
      <c r="IXX34" s="4"/>
      <c r="IYA34" s="4"/>
      <c r="IYB34" s="4"/>
      <c r="IYE34" s="4"/>
      <c r="IYF34" s="4"/>
      <c r="IYI34" s="4"/>
      <c r="IYJ34" s="4"/>
      <c r="IYM34" s="4"/>
      <c r="IYN34" s="4"/>
      <c r="IYQ34" s="4"/>
      <c r="IYR34" s="4"/>
      <c r="IYU34" s="4"/>
      <c r="IYV34" s="4"/>
      <c r="IYY34" s="4"/>
      <c r="IYZ34" s="4"/>
      <c r="IZC34" s="4"/>
      <c r="IZD34" s="4"/>
      <c r="IZG34" s="4"/>
      <c r="IZH34" s="4"/>
      <c r="IZK34" s="4"/>
      <c r="IZL34" s="4"/>
      <c r="IZO34" s="4"/>
      <c r="IZP34" s="4"/>
      <c r="IZS34" s="4"/>
      <c r="IZT34" s="4"/>
      <c r="IZW34" s="4"/>
      <c r="IZX34" s="4"/>
      <c r="JAA34" s="4"/>
      <c r="JAB34" s="4"/>
      <c r="JAE34" s="4"/>
      <c r="JAF34" s="4"/>
      <c r="JAI34" s="4"/>
      <c r="JAJ34" s="4"/>
      <c r="JAM34" s="4"/>
      <c r="JAN34" s="4"/>
      <c r="JAQ34" s="4"/>
      <c r="JAR34" s="4"/>
      <c r="JAU34" s="4"/>
      <c r="JAV34" s="4"/>
      <c r="JAY34" s="4"/>
      <c r="JAZ34" s="4"/>
      <c r="JBC34" s="4"/>
      <c r="JBD34" s="4"/>
      <c r="JBG34" s="4"/>
      <c r="JBH34" s="4"/>
      <c r="JBK34" s="4"/>
      <c r="JBL34" s="4"/>
      <c r="JBO34" s="4"/>
      <c r="JBP34" s="4"/>
      <c r="JBS34" s="4"/>
      <c r="JBT34" s="4"/>
      <c r="JBW34" s="4"/>
      <c r="JBX34" s="4"/>
      <c r="JCA34" s="4"/>
      <c r="JCB34" s="4"/>
      <c r="JCE34" s="4"/>
      <c r="JCF34" s="4"/>
      <c r="JCI34" s="4"/>
      <c r="JCJ34" s="4"/>
      <c r="JCM34" s="4"/>
      <c r="JCN34" s="4"/>
      <c r="JCQ34" s="4"/>
      <c r="JCR34" s="4"/>
      <c r="JCU34" s="4"/>
      <c r="JCV34" s="4"/>
      <c r="JCY34" s="4"/>
      <c r="JCZ34" s="4"/>
      <c r="JDC34" s="4"/>
      <c r="JDD34" s="4"/>
      <c r="JDG34" s="4"/>
      <c r="JDH34" s="4"/>
      <c r="JDK34" s="4"/>
      <c r="JDL34" s="4"/>
      <c r="JDO34" s="4"/>
      <c r="JDP34" s="4"/>
      <c r="JDS34" s="4"/>
      <c r="JDT34" s="4"/>
      <c r="JDW34" s="4"/>
      <c r="JDX34" s="4"/>
      <c r="JEA34" s="4"/>
      <c r="JEB34" s="4"/>
      <c r="JEE34" s="4"/>
      <c r="JEF34" s="4"/>
      <c r="JEI34" s="4"/>
      <c r="JEJ34" s="4"/>
      <c r="JEM34" s="4"/>
      <c r="JEN34" s="4"/>
      <c r="JEQ34" s="4"/>
      <c r="JER34" s="4"/>
      <c r="JEU34" s="4"/>
      <c r="JEV34" s="4"/>
      <c r="JEY34" s="4"/>
      <c r="JEZ34" s="4"/>
      <c r="JFC34" s="4"/>
      <c r="JFD34" s="4"/>
      <c r="JFG34" s="4"/>
      <c r="JFH34" s="4"/>
      <c r="JFK34" s="4"/>
      <c r="JFL34" s="4"/>
      <c r="JFO34" s="4"/>
      <c r="JFP34" s="4"/>
      <c r="JFS34" s="4"/>
      <c r="JFT34" s="4"/>
      <c r="JFW34" s="4"/>
      <c r="JFX34" s="4"/>
      <c r="JGA34" s="4"/>
      <c r="JGB34" s="4"/>
      <c r="JGE34" s="4"/>
      <c r="JGF34" s="4"/>
      <c r="JGI34" s="4"/>
      <c r="JGJ34" s="4"/>
      <c r="JGM34" s="4"/>
      <c r="JGN34" s="4"/>
      <c r="JGQ34" s="4"/>
      <c r="JGR34" s="4"/>
      <c r="JGU34" s="4"/>
      <c r="JGV34" s="4"/>
      <c r="JGY34" s="4"/>
      <c r="JGZ34" s="4"/>
      <c r="JHC34" s="4"/>
      <c r="JHD34" s="4"/>
      <c r="JHG34" s="4"/>
      <c r="JHH34" s="4"/>
      <c r="JHK34" s="4"/>
      <c r="JHL34" s="4"/>
      <c r="JHO34" s="4"/>
      <c r="JHP34" s="4"/>
      <c r="JHS34" s="4"/>
      <c r="JHT34" s="4"/>
      <c r="JHW34" s="4"/>
      <c r="JHX34" s="4"/>
      <c r="JIA34" s="4"/>
      <c r="JIB34" s="4"/>
      <c r="JIE34" s="4"/>
      <c r="JIF34" s="4"/>
      <c r="JII34" s="4"/>
      <c r="JIJ34" s="4"/>
      <c r="JIM34" s="4"/>
      <c r="JIN34" s="4"/>
      <c r="JIQ34" s="4"/>
      <c r="JIR34" s="4"/>
      <c r="JIU34" s="4"/>
      <c r="JIV34" s="4"/>
      <c r="JIY34" s="4"/>
      <c r="JIZ34" s="4"/>
      <c r="JJC34" s="4"/>
      <c r="JJD34" s="4"/>
      <c r="JJG34" s="4"/>
      <c r="JJH34" s="4"/>
      <c r="JJK34" s="4"/>
      <c r="JJL34" s="4"/>
      <c r="JJO34" s="4"/>
      <c r="JJP34" s="4"/>
      <c r="JJS34" s="4"/>
      <c r="JJT34" s="4"/>
      <c r="JJW34" s="4"/>
      <c r="JJX34" s="4"/>
      <c r="JKA34" s="4"/>
      <c r="JKB34" s="4"/>
      <c r="JKE34" s="4"/>
      <c r="JKF34" s="4"/>
      <c r="JKI34" s="4"/>
      <c r="JKJ34" s="4"/>
      <c r="JKM34" s="4"/>
      <c r="JKN34" s="4"/>
      <c r="JKQ34" s="4"/>
      <c r="JKR34" s="4"/>
      <c r="JKU34" s="4"/>
      <c r="JKV34" s="4"/>
      <c r="JKY34" s="4"/>
      <c r="JKZ34" s="4"/>
      <c r="JLC34" s="4"/>
      <c r="JLD34" s="4"/>
      <c r="JLG34" s="4"/>
      <c r="JLH34" s="4"/>
      <c r="JLK34" s="4"/>
      <c r="JLL34" s="4"/>
      <c r="JLO34" s="4"/>
      <c r="JLP34" s="4"/>
      <c r="JLS34" s="4"/>
      <c r="JLT34" s="4"/>
      <c r="JLW34" s="4"/>
      <c r="JLX34" s="4"/>
      <c r="JMA34" s="4"/>
      <c r="JMB34" s="4"/>
      <c r="JME34" s="4"/>
      <c r="JMF34" s="4"/>
      <c r="JMI34" s="4"/>
      <c r="JMJ34" s="4"/>
      <c r="JMM34" s="4"/>
      <c r="JMN34" s="4"/>
      <c r="JMQ34" s="4"/>
      <c r="JMR34" s="4"/>
      <c r="JMU34" s="4"/>
      <c r="JMV34" s="4"/>
      <c r="JMY34" s="4"/>
      <c r="JMZ34" s="4"/>
      <c r="JNC34" s="4"/>
      <c r="JND34" s="4"/>
      <c r="JNG34" s="4"/>
      <c r="JNH34" s="4"/>
      <c r="JNK34" s="4"/>
      <c r="JNL34" s="4"/>
      <c r="JNO34" s="4"/>
      <c r="JNP34" s="4"/>
      <c r="JNS34" s="4"/>
      <c r="JNT34" s="4"/>
      <c r="JNW34" s="4"/>
      <c r="JNX34" s="4"/>
      <c r="JOA34" s="4"/>
      <c r="JOB34" s="4"/>
      <c r="JOE34" s="4"/>
      <c r="JOF34" s="4"/>
      <c r="JOI34" s="4"/>
      <c r="JOJ34" s="4"/>
      <c r="JOM34" s="4"/>
      <c r="JON34" s="4"/>
      <c r="JOQ34" s="4"/>
      <c r="JOR34" s="4"/>
      <c r="JOU34" s="4"/>
      <c r="JOV34" s="4"/>
      <c r="JOY34" s="4"/>
      <c r="JOZ34" s="4"/>
      <c r="JPC34" s="4"/>
      <c r="JPD34" s="4"/>
      <c r="JPG34" s="4"/>
      <c r="JPH34" s="4"/>
      <c r="JPK34" s="4"/>
      <c r="JPL34" s="4"/>
      <c r="JPO34" s="4"/>
      <c r="JPP34" s="4"/>
      <c r="JPS34" s="4"/>
      <c r="JPT34" s="4"/>
      <c r="JPW34" s="4"/>
      <c r="JPX34" s="4"/>
      <c r="JQA34" s="4"/>
      <c r="JQB34" s="4"/>
      <c r="JQE34" s="4"/>
      <c r="JQF34" s="4"/>
      <c r="JQI34" s="4"/>
      <c r="JQJ34" s="4"/>
      <c r="JQM34" s="4"/>
      <c r="JQN34" s="4"/>
      <c r="JQQ34" s="4"/>
      <c r="JQR34" s="4"/>
      <c r="JQU34" s="4"/>
      <c r="JQV34" s="4"/>
      <c r="JQY34" s="4"/>
      <c r="JQZ34" s="4"/>
      <c r="JRC34" s="4"/>
      <c r="JRD34" s="4"/>
      <c r="JRG34" s="4"/>
      <c r="JRH34" s="4"/>
      <c r="JRK34" s="4"/>
      <c r="JRL34" s="4"/>
      <c r="JRO34" s="4"/>
      <c r="JRP34" s="4"/>
      <c r="JRS34" s="4"/>
      <c r="JRT34" s="4"/>
      <c r="JRW34" s="4"/>
      <c r="JRX34" s="4"/>
      <c r="JSA34" s="4"/>
      <c r="JSB34" s="4"/>
      <c r="JSE34" s="4"/>
      <c r="JSF34" s="4"/>
      <c r="JSI34" s="4"/>
      <c r="JSJ34" s="4"/>
      <c r="JSM34" s="4"/>
      <c r="JSN34" s="4"/>
      <c r="JSQ34" s="4"/>
      <c r="JSR34" s="4"/>
      <c r="JSU34" s="4"/>
      <c r="JSV34" s="4"/>
      <c r="JSY34" s="4"/>
      <c r="JSZ34" s="4"/>
      <c r="JTC34" s="4"/>
      <c r="JTD34" s="4"/>
      <c r="JTG34" s="4"/>
      <c r="JTH34" s="4"/>
      <c r="JTK34" s="4"/>
      <c r="JTL34" s="4"/>
      <c r="JTO34" s="4"/>
      <c r="JTP34" s="4"/>
      <c r="JTS34" s="4"/>
      <c r="JTT34" s="4"/>
      <c r="JTW34" s="4"/>
      <c r="JTX34" s="4"/>
      <c r="JUA34" s="4"/>
      <c r="JUB34" s="4"/>
      <c r="JUE34" s="4"/>
      <c r="JUF34" s="4"/>
      <c r="JUI34" s="4"/>
      <c r="JUJ34" s="4"/>
      <c r="JUM34" s="4"/>
      <c r="JUN34" s="4"/>
      <c r="JUQ34" s="4"/>
      <c r="JUR34" s="4"/>
      <c r="JUU34" s="4"/>
      <c r="JUV34" s="4"/>
      <c r="JUY34" s="4"/>
      <c r="JUZ34" s="4"/>
      <c r="JVC34" s="4"/>
      <c r="JVD34" s="4"/>
      <c r="JVG34" s="4"/>
      <c r="JVH34" s="4"/>
      <c r="JVK34" s="4"/>
      <c r="JVL34" s="4"/>
      <c r="JVO34" s="4"/>
      <c r="JVP34" s="4"/>
      <c r="JVS34" s="4"/>
      <c r="JVT34" s="4"/>
      <c r="JVW34" s="4"/>
      <c r="JVX34" s="4"/>
      <c r="JWA34" s="4"/>
      <c r="JWB34" s="4"/>
      <c r="JWE34" s="4"/>
      <c r="JWF34" s="4"/>
      <c r="JWI34" s="4"/>
      <c r="JWJ34" s="4"/>
      <c r="JWM34" s="4"/>
      <c r="JWN34" s="4"/>
      <c r="JWQ34" s="4"/>
      <c r="JWR34" s="4"/>
      <c r="JWU34" s="4"/>
      <c r="JWV34" s="4"/>
      <c r="JWY34" s="4"/>
      <c r="JWZ34" s="4"/>
      <c r="JXC34" s="4"/>
      <c r="JXD34" s="4"/>
      <c r="JXG34" s="4"/>
      <c r="JXH34" s="4"/>
      <c r="JXK34" s="4"/>
      <c r="JXL34" s="4"/>
      <c r="JXO34" s="4"/>
      <c r="JXP34" s="4"/>
      <c r="JXS34" s="4"/>
      <c r="JXT34" s="4"/>
      <c r="JXW34" s="4"/>
      <c r="JXX34" s="4"/>
      <c r="JYA34" s="4"/>
      <c r="JYB34" s="4"/>
      <c r="JYE34" s="4"/>
      <c r="JYF34" s="4"/>
      <c r="JYI34" s="4"/>
      <c r="JYJ34" s="4"/>
      <c r="JYM34" s="4"/>
      <c r="JYN34" s="4"/>
      <c r="JYQ34" s="4"/>
      <c r="JYR34" s="4"/>
      <c r="JYU34" s="4"/>
      <c r="JYV34" s="4"/>
      <c r="JYY34" s="4"/>
      <c r="JYZ34" s="4"/>
      <c r="JZC34" s="4"/>
      <c r="JZD34" s="4"/>
      <c r="JZG34" s="4"/>
      <c r="JZH34" s="4"/>
      <c r="JZK34" s="4"/>
      <c r="JZL34" s="4"/>
      <c r="JZO34" s="4"/>
      <c r="JZP34" s="4"/>
      <c r="JZS34" s="4"/>
      <c r="JZT34" s="4"/>
      <c r="JZW34" s="4"/>
      <c r="JZX34" s="4"/>
      <c r="KAA34" s="4"/>
      <c r="KAB34" s="4"/>
      <c r="KAE34" s="4"/>
      <c r="KAF34" s="4"/>
      <c r="KAI34" s="4"/>
      <c r="KAJ34" s="4"/>
      <c r="KAM34" s="4"/>
      <c r="KAN34" s="4"/>
      <c r="KAQ34" s="4"/>
      <c r="KAR34" s="4"/>
      <c r="KAU34" s="4"/>
      <c r="KAV34" s="4"/>
      <c r="KAY34" s="4"/>
      <c r="KAZ34" s="4"/>
      <c r="KBC34" s="4"/>
      <c r="KBD34" s="4"/>
      <c r="KBG34" s="4"/>
      <c r="KBH34" s="4"/>
      <c r="KBK34" s="4"/>
      <c r="KBL34" s="4"/>
      <c r="KBO34" s="4"/>
      <c r="KBP34" s="4"/>
      <c r="KBS34" s="4"/>
      <c r="KBT34" s="4"/>
      <c r="KBW34" s="4"/>
      <c r="KBX34" s="4"/>
      <c r="KCA34" s="4"/>
      <c r="KCB34" s="4"/>
      <c r="KCE34" s="4"/>
      <c r="KCF34" s="4"/>
      <c r="KCI34" s="4"/>
      <c r="KCJ34" s="4"/>
      <c r="KCM34" s="4"/>
      <c r="KCN34" s="4"/>
      <c r="KCQ34" s="4"/>
      <c r="KCR34" s="4"/>
      <c r="KCU34" s="4"/>
      <c r="KCV34" s="4"/>
      <c r="KCY34" s="4"/>
      <c r="KCZ34" s="4"/>
      <c r="KDC34" s="4"/>
      <c r="KDD34" s="4"/>
      <c r="KDG34" s="4"/>
      <c r="KDH34" s="4"/>
      <c r="KDK34" s="4"/>
      <c r="KDL34" s="4"/>
      <c r="KDO34" s="4"/>
      <c r="KDP34" s="4"/>
      <c r="KDS34" s="4"/>
      <c r="KDT34" s="4"/>
      <c r="KDW34" s="4"/>
      <c r="KDX34" s="4"/>
      <c r="KEA34" s="4"/>
      <c r="KEB34" s="4"/>
      <c r="KEE34" s="4"/>
      <c r="KEF34" s="4"/>
      <c r="KEI34" s="4"/>
      <c r="KEJ34" s="4"/>
      <c r="KEM34" s="4"/>
      <c r="KEN34" s="4"/>
      <c r="KEQ34" s="4"/>
      <c r="KER34" s="4"/>
      <c r="KEU34" s="4"/>
      <c r="KEV34" s="4"/>
      <c r="KEY34" s="4"/>
      <c r="KEZ34" s="4"/>
      <c r="KFC34" s="4"/>
      <c r="KFD34" s="4"/>
      <c r="KFG34" s="4"/>
      <c r="KFH34" s="4"/>
      <c r="KFK34" s="4"/>
      <c r="KFL34" s="4"/>
      <c r="KFO34" s="4"/>
      <c r="KFP34" s="4"/>
      <c r="KFS34" s="4"/>
      <c r="KFT34" s="4"/>
      <c r="KFW34" s="4"/>
      <c r="KFX34" s="4"/>
      <c r="KGA34" s="4"/>
      <c r="KGB34" s="4"/>
      <c r="KGE34" s="4"/>
      <c r="KGF34" s="4"/>
      <c r="KGI34" s="4"/>
      <c r="KGJ34" s="4"/>
      <c r="KGM34" s="4"/>
      <c r="KGN34" s="4"/>
      <c r="KGQ34" s="4"/>
      <c r="KGR34" s="4"/>
      <c r="KGU34" s="4"/>
      <c r="KGV34" s="4"/>
      <c r="KGY34" s="4"/>
      <c r="KGZ34" s="4"/>
      <c r="KHC34" s="4"/>
      <c r="KHD34" s="4"/>
      <c r="KHG34" s="4"/>
      <c r="KHH34" s="4"/>
      <c r="KHK34" s="4"/>
      <c r="KHL34" s="4"/>
      <c r="KHO34" s="4"/>
      <c r="KHP34" s="4"/>
      <c r="KHS34" s="4"/>
      <c r="KHT34" s="4"/>
      <c r="KHW34" s="4"/>
      <c r="KHX34" s="4"/>
      <c r="KIA34" s="4"/>
      <c r="KIB34" s="4"/>
      <c r="KIE34" s="4"/>
      <c r="KIF34" s="4"/>
      <c r="KII34" s="4"/>
      <c r="KIJ34" s="4"/>
      <c r="KIM34" s="4"/>
      <c r="KIN34" s="4"/>
      <c r="KIQ34" s="4"/>
      <c r="KIR34" s="4"/>
      <c r="KIU34" s="4"/>
      <c r="KIV34" s="4"/>
      <c r="KIY34" s="4"/>
      <c r="KIZ34" s="4"/>
      <c r="KJC34" s="4"/>
      <c r="KJD34" s="4"/>
      <c r="KJG34" s="4"/>
      <c r="KJH34" s="4"/>
      <c r="KJK34" s="4"/>
      <c r="KJL34" s="4"/>
      <c r="KJO34" s="4"/>
      <c r="KJP34" s="4"/>
      <c r="KJS34" s="4"/>
      <c r="KJT34" s="4"/>
      <c r="KJW34" s="4"/>
      <c r="KJX34" s="4"/>
      <c r="KKA34" s="4"/>
      <c r="KKB34" s="4"/>
      <c r="KKE34" s="4"/>
      <c r="KKF34" s="4"/>
      <c r="KKI34" s="4"/>
      <c r="KKJ34" s="4"/>
      <c r="KKM34" s="4"/>
      <c r="KKN34" s="4"/>
      <c r="KKQ34" s="4"/>
      <c r="KKR34" s="4"/>
      <c r="KKU34" s="4"/>
      <c r="KKV34" s="4"/>
      <c r="KKY34" s="4"/>
      <c r="KKZ34" s="4"/>
      <c r="KLC34" s="4"/>
      <c r="KLD34" s="4"/>
      <c r="KLG34" s="4"/>
      <c r="KLH34" s="4"/>
      <c r="KLK34" s="4"/>
      <c r="KLL34" s="4"/>
      <c r="KLO34" s="4"/>
      <c r="KLP34" s="4"/>
      <c r="KLS34" s="4"/>
      <c r="KLT34" s="4"/>
      <c r="KLW34" s="4"/>
      <c r="KLX34" s="4"/>
      <c r="KMA34" s="4"/>
      <c r="KMB34" s="4"/>
      <c r="KME34" s="4"/>
      <c r="KMF34" s="4"/>
      <c r="KMI34" s="4"/>
      <c r="KMJ34" s="4"/>
      <c r="KMM34" s="4"/>
      <c r="KMN34" s="4"/>
      <c r="KMQ34" s="4"/>
      <c r="KMR34" s="4"/>
      <c r="KMU34" s="4"/>
      <c r="KMV34" s="4"/>
      <c r="KMY34" s="4"/>
      <c r="KMZ34" s="4"/>
      <c r="KNC34" s="4"/>
      <c r="KND34" s="4"/>
      <c r="KNG34" s="4"/>
      <c r="KNH34" s="4"/>
      <c r="KNK34" s="4"/>
      <c r="KNL34" s="4"/>
      <c r="KNO34" s="4"/>
      <c r="KNP34" s="4"/>
      <c r="KNS34" s="4"/>
      <c r="KNT34" s="4"/>
      <c r="KNW34" s="4"/>
      <c r="KNX34" s="4"/>
      <c r="KOA34" s="4"/>
      <c r="KOB34" s="4"/>
      <c r="KOE34" s="4"/>
      <c r="KOF34" s="4"/>
      <c r="KOI34" s="4"/>
      <c r="KOJ34" s="4"/>
      <c r="KOM34" s="4"/>
      <c r="KON34" s="4"/>
      <c r="KOQ34" s="4"/>
      <c r="KOR34" s="4"/>
      <c r="KOU34" s="4"/>
      <c r="KOV34" s="4"/>
      <c r="KOY34" s="4"/>
      <c r="KOZ34" s="4"/>
      <c r="KPC34" s="4"/>
      <c r="KPD34" s="4"/>
      <c r="KPG34" s="4"/>
      <c r="KPH34" s="4"/>
      <c r="KPK34" s="4"/>
      <c r="KPL34" s="4"/>
      <c r="KPO34" s="4"/>
      <c r="KPP34" s="4"/>
      <c r="KPS34" s="4"/>
      <c r="KPT34" s="4"/>
      <c r="KPW34" s="4"/>
      <c r="KPX34" s="4"/>
      <c r="KQA34" s="4"/>
      <c r="KQB34" s="4"/>
      <c r="KQE34" s="4"/>
      <c r="KQF34" s="4"/>
      <c r="KQI34" s="4"/>
      <c r="KQJ34" s="4"/>
      <c r="KQM34" s="4"/>
      <c r="KQN34" s="4"/>
      <c r="KQQ34" s="4"/>
      <c r="KQR34" s="4"/>
      <c r="KQU34" s="4"/>
      <c r="KQV34" s="4"/>
      <c r="KQY34" s="4"/>
      <c r="KQZ34" s="4"/>
      <c r="KRC34" s="4"/>
      <c r="KRD34" s="4"/>
      <c r="KRG34" s="4"/>
      <c r="KRH34" s="4"/>
      <c r="KRK34" s="4"/>
      <c r="KRL34" s="4"/>
      <c r="KRO34" s="4"/>
      <c r="KRP34" s="4"/>
      <c r="KRS34" s="4"/>
      <c r="KRT34" s="4"/>
      <c r="KRW34" s="4"/>
      <c r="KRX34" s="4"/>
      <c r="KSA34" s="4"/>
      <c r="KSB34" s="4"/>
      <c r="KSE34" s="4"/>
      <c r="KSF34" s="4"/>
      <c r="KSI34" s="4"/>
      <c r="KSJ34" s="4"/>
      <c r="KSM34" s="4"/>
      <c r="KSN34" s="4"/>
      <c r="KSQ34" s="4"/>
      <c r="KSR34" s="4"/>
      <c r="KSU34" s="4"/>
      <c r="KSV34" s="4"/>
      <c r="KSY34" s="4"/>
      <c r="KSZ34" s="4"/>
      <c r="KTC34" s="4"/>
      <c r="KTD34" s="4"/>
      <c r="KTG34" s="4"/>
      <c r="KTH34" s="4"/>
      <c r="KTK34" s="4"/>
      <c r="KTL34" s="4"/>
      <c r="KTO34" s="4"/>
      <c r="KTP34" s="4"/>
      <c r="KTS34" s="4"/>
      <c r="KTT34" s="4"/>
      <c r="KTW34" s="4"/>
      <c r="KTX34" s="4"/>
      <c r="KUA34" s="4"/>
      <c r="KUB34" s="4"/>
      <c r="KUE34" s="4"/>
      <c r="KUF34" s="4"/>
      <c r="KUI34" s="4"/>
      <c r="KUJ34" s="4"/>
      <c r="KUM34" s="4"/>
      <c r="KUN34" s="4"/>
      <c r="KUQ34" s="4"/>
      <c r="KUR34" s="4"/>
      <c r="KUU34" s="4"/>
      <c r="KUV34" s="4"/>
      <c r="KUY34" s="4"/>
      <c r="KUZ34" s="4"/>
      <c r="KVC34" s="4"/>
      <c r="KVD34" s="4"/>
      <c r="KVG34" s="4"/>
      <c r="KVH34" s="4"/>
      <c r="KVK34" s="4"/>
      <c r="KVL34" s="4"/>
      <c r="KVO34" s="4"/>
      <c r="KVP34" s="4"/>
      <c r="KVS34" s="4"/>
      <c r="KVT34" s="4"/>
      <c r="KVW34" s="4"/>
      <c r="KVX34" s="4"/>
      <c r="KWA34" s="4"/>
      <c r="KWB34" s="4"/>
      <c r="KWE34" s="4"/>
      <c r="KWF34" s="4"/>
      <c r="KWI34" s="4"/>
      <c r="KWJ34" s="4"/>
      <c r="KWM34" s="4"/>
      <c r="KWN34" s="4"/>
      <c r="KWQ34" s="4"/>
      <c r="KWR34" s="4"/>
      <c r="KWU34" s="4"/>
      <c r="KWV34" s="4"/>
      <c r="KWY34" s="4"/>
      <c r="KWZ34" s="4"/>
      <c r="KXC34" s="4"/>
      <c r="KXD34" s="4"/>
      <c r="KXG34" s="4"/>
      <c r="KXH34" s="4"/>
      <c r="KXK34" s="4"/>
      <c r="KXL34" s="4"/>
      <c r="KXO34" s="4"/>
      <c r="KXP34" s="4"/>
      <c r="KXS34" s="4"/>
      <c r="KXT34" s="4"/>
      <c r="KXW34" s="4"/>
      <c r="KXX34" s="4"/>
      <c r="KYA34" s="4"/>
      <c r="KYB34" s="4"/>
      <c r="KYE34" s="4"/>
      <c r="KYF34" s="4"/>
      <c r="KYI34" s="4"/>
      <c r="KYJ34" s="4"/>
      <c r="KYM34" s="4"/>
      <c r="KYN34" s="4"/>
      <c r="KYQ34" s="4"/>
      <c r="KYR34" s="4"/>
      <c r="KYU34" s="4"/>
      <c r="KYV34" s="4"/>
      <c r="KYY34" s="4"/>
      <c r="KYZ34" s="4"/>
      <c r="KZC34" s="4"/>
      <c r="KZD34" s="4"/>
      <c r="KZG34" s="4"/>
      <c r="KZH34" s="4"/>
      <c r="KZK34" s="4"/>
      <c r="KZL34" s="4"/>
      <c r="KZO34" s="4"/>
      <c r="KZP34" s="4"/>
      <c r="KZS34" s="4"/>
      <c r="KZT34" s="4"/>
      <c r="KZW34" s="4"/>
      <c r="KZX34" s="4"/>
      <c r="LAA34" s="4"/>
      <c r="LAB34" s="4"/>
      <c r="LAE34" s="4"/>
      <c r="LAF34" s="4"/>
      <c r="LAI34" s="4"/>
      <c r="LAJ34" s="4"/>
      <c r="LAM34" s="4"/>
      <c r="LAN34" s="4"/>
      <c r="LAQ34" s="4"/>
      <c r="LAR34" s="4"/>
      <c r="LAU34" s="4"/>
      <c r="LAV34" s="4"/>
      <c r="LAY34" s="4"/>
      <c r="LAZ34" s="4"/>
      <c r="LBC34" s="4"/>
      <c r="LBD34" s="4"/>
      <c r="LBG34" s="4"/>
      <c r="LBH34" s="4"/>
      <c r="LBK34" s="4"/>
      <c r="LBL34" s="4"/>
      <c r="LBO34" s="4"/>
      <c r="LBP34" s="4"/>
      <c r="LBS34" s="4"/>
      <c r="LBT34" s="4"/>
      <c r="LBW34" s="4"/>
      <c r="LBX34" s="4"/>
      <c r="LCA34" s="4"/>
      <c r="LCB34" s="4"/>
      <c r="LCE34" s="4"/>
      <c r="LCF34" s="4"/>
      <c r="LCI34" s="4"/>
      <c r="LCJ34" s="4"/>
      <c r="LCM34" s="4"/>
      <c r="LCN34" s="4"/>
      <c r="LCQ34" s="4"/>
      <c r="LCR34" s="4"/>
      <c r="LCU34" s="4"/>
      <c r="LCV34" s="4"/>
      <c r="LCY34" s="4"/>
      <c r="LCZ34" s="4"/>
      <c r="LDC34" s="4"/>
      <c r="LDD34" s="4"/>
      <c r="LDG34" s="4"/>
      <c r="LDH34" s="4"/>
      <c r="LDK34" s="4"/>
      <c r="LDL34" s="4"/>
      <c r="LDO34" s="4"/>
      <c r="LDP34" s="4"/>
      <c r="LDS34" s="4"/>
      <c r="LDT34" s="4"/>
      <c r="LDW34" s="4"/>
      <c r="LDX34" s="4"/>
      <c r="LEA34" s="4"/>
      <c r="LEB34" s="4"/>
      <c r="LEE34" s="4"/>
      <c r="LEF34" s="4"/>
      <c r="LEI34" s="4"/>
      <c r="LEJ34" s="4"/>
      <c r="LEM34" s="4"/>
      <c r="LEN34" s="4"/>
      <c r="LEQ34" s="4"/>
      <c r="LER34" s="4"/>
      <c r="LEU34" s="4"/>
      <c r="LEV34" s="4"/>
      <c r="LEY34" s="4"/>
      <c r="LEZ34" s="4"/>
      <c r="LFC34" s="4"/>
      <c r="LFD34" s="4"/>
      <c r="LFG34" s="4"/>
      <c r="LFH34" s="4"/>
      <c r="LFK34" s="4"/>
      <c r="LFL34" s="4"/>
      <c r="LFO34" s="4"/>
      <c r="LFP34" s="4"/>
      <c r="LFS34" s="4"/>
      <c r="LFT34" s="4"/>
      <c r="LFW34" s="4"/>
      <c r="LFX34" s="4"/>
      <c r="LGA34" s="4"/>
      <c r="LGB34" s="4"/>
      <c r="LGE34" s="4"/>
      <c r="LGF34" s="4"/>
      <c r="LGI34" s="4"/>
      <c r="LGJ34" s="4"/>
      <c r="LGM34" s="4"/>
      <c r="LGN34" s="4"/>
      <c r="LGQ34" s="4"/>
      <c r="LGR34" s="4"/>
      <c r="LGU34" s="4"/>
      <c r="LGV34" s="4"/>
      <c r="LGY34" s="4"/>
      <c r="LGZ34" s="4"/>
      <c r="LHC34" s="4"/>
      <c r="LHD34" s="4"/>
      <c r="LHG34" s="4"/>
      <c r="LHH34" s="4"/>
      <c r="LHK34" s="4"/>
      <c r="LHL34" s="4"/>
      <c r="LHO34" s="4"/>
      <c r="LHP34" s="4"/>
      <c r="LHS34" s="4"/>
      <c r="LHT34" s="4"/>
      <c r="LHW34" s="4"/>
      <c r="LHX34" s="4"/>
      <c r="LIA34" s="4"/>
      <c r="LIB34" s="4"/>
      <c r="LIE34" s="4"/>
      <c r="LIF34" s="4"/>
      <c r="LII34" s="4"/>
      <c r="LIJ34" s="4"/>
      <c r="LIM34" s="4"/>
      <c r="LIN34" s="4"/>
      <c r="LIQ34" s="4"/>
      <c r="LIR34" s="4"/>
      <c r="LIU34" s="4"/>
      <c r="LIV34" s="4"/>
      <c r="LIY34" s="4"/>
      <c r="LIZ34" s="4"/>
      <c r="LJC34" s="4"/>
      <c r="LJD34" s="4"/>
      <c r="LJG34" s="4"/>
      <c r="LJH34" s="4"/>
      <c r="LJK34" s="4"/>
      <c r="LJL34" s="4"/>
      <c r="LJO34" s="4"/>
      <c r="LJP34" s="4"/>
      <c r="LJS34" s="4"/>
      <c r="LJT34" s="4"/>
      <c r="LJW34" s="4"/>
      <c r="LJX34" s="4"/>
      <c r="LKA34" s="4"/>
      <c r="LKB34" s="4"/>
      <c r="LKE34" s="4"/>
      <c r="LKF34" s="4"/>
      <c r="LKI34" s="4"/>
      <c r="LKJ34" s="4"/>
      <c r="LKM34" s="4"/>
      <c r="LKN34" s="4"/>
      <c r="LKQ34" s="4"/>
      <c r="LKR34" s="4"/>
      <c r="LKU34" s="4"/>
      <c r="LKV34" s="4"/>
      <c r="LKY34" s="4"/>
      <c r="LKZ34" s="4"/>
      <c r="LLC34" s="4"/>
      <c r="LLD34" s="4"/>
      <c r="LLG34" s="4"/>
      <c r="LLH34" s="4"/>
      <c r="LLK34" s="4"/>
      <c r="LLL34" s="4"/>
      <c r="LLO34" s="4"/>
      <c r="LLP34" s="4"/>
      <c r="LLS34" s="4"/>
      <c r="LLT34" s="4"/>
      <c r="LLW34" s="4"/>
      <c r="LLX34" s="4"/>
      <c r="LMA34" s="4"/>
      <c r="LMB34" s="4"/>
      <c r="LME34" s="4"/>
      <c r="LMF34" s="4"/>
      <c r="LMI34" s="4"/>
      <c r="LMJ34" s="4"/>
      <c r="LMM34" s="4"/>
      <c r="LMN34" s="4"/>
      <c r="LMQ34" s="4"/>
      <c r="LMR34" s="4"/>
      <c r="LMU34" s="4"/>
      <c r="LMV34" s="4"/>
      <c r="LMY34" s="4"/>
      <c r="LMZ34" s="4"/>
      <c r="LNC34" s="4"/>
      <c r="LND34" s="4"/>
      <c r="LNG34" s="4"/>
      <c r="LNH34" s="4"/>
      <c r="LNK34" s="4"/>
      <c r="LNL34" s="4"/>
      <c r="LNO34" s="4"/>
      <c r="LNP34" s="4"/>
      <c r="LNS34" s="4"/>
      <c r="LNT34" s="4"/>
      <c r="LNW34" s="4"/>
      <c r="LNX34" s="4"/>
      <c r="LOA34" s="4"/>
      <c r="LOB34" s="4"/>
      <c r="LOE34" s="4"/>
      <c r="LOF34" s="4"/>
      <c r="LOI34" s="4"/>
      <c r="LOJ34" s="4"/>
      <c r="LOM34" s="4"/>
      <c r="LON34" s="4"/>
      <c r="LOQ34" s="4"/>
      <c r="LOR34" s="4"/>
      <c r="LOU34" s="4"/>
      <c r="LOV34" s="4"/>
      <c r="LOY34" s="4"/>
      <c r="LOZ34" s="4"/>
      <c r="LPC34" s="4"/>
      <c r="LPD34" s="4"/>
      <c r="LPG34" s="4"/>
      <c r="LPH34" s="4"/>
      <c r="LPK34" s="4"/>
      <c r="LPL34" s="4"/>
      <c r="LPO34" s="4"/>
      <c r="LPP34" s="4"/>
      <c r="LPS34" s="4"/>
      <c r="LPT34" s="4"/>
      <c r="LPW34" s="4"/>
      <c r="LPX34" s="4"/>
      <c r="LQA34" s="4"/>
      <c r="LQB34" s="4"/>
      <c r="LQE34" s="4"/>
      <c r="LQF34" s="4"/>
      <c r="LQI34" s="4"/>
      <c r="LQJ34" s="4"/>
      <c r="LQM34" s="4"/>
      <c r="LQN34" s="4"/>
      <c r="LQQ34" s="4"/>
      <c r="LQR34" s="4"/>
      <c r="LQU34" s="4"/>
      <c r="LQV34" s="4"/>
      <c r="LQY34" s="4"/>
      <c r="LQZ34" s="4"/>
      <c r="LRC34" s="4"/>
      <c r="LRD34" s="4"/>
      <c r="LRG34" s="4"/>
      <c r="LRH34" s="4"/>
      <c r="LRK34" s="4"/>
      <c r="LRL34" s="4"/>
      <c r="LRO34" s="4"/>
      <c r="LRP34" s="4"/>
      <c r="LRS34" s="4"/>
      <c r="LRT34" s="4"/>
      <c r="LRW34" s="4"/>
      <c r="LRX34" s="4"/>
      <c r="LSA34" s="4"/>
      <c r="LSB34" s="4"/>
      <c r="LSE34" s="4"/>
      <c r="LSF34" s="4"/>
      <c r="LSI34" s="4"/>
      <c r="LSJ34" s="4"/>
      <c r="LSM34" s="4"/>
      <c r="LSN34" s="4"/>
      <c r="LSQ34" s="4"/>
      <c r="LSR34" s="4"/>
      <c r="LSU34" s="4"/>
      <c r="LSV34" s="4"/>
      <c r="LSY34" s="4"/>
      <c r="LSZ34" s="4"/>
      <c r="LTC34" s="4"/>
      <c r="LTD34" s="4"/>
      <c r="LTG34" s="4"/>
      <c r="LTH34" s="4"/>
      <c r="LTK34" s="4"/>
      <c r="LTL34" s="4"/>
      <c r="LTO34" s="4"/>
      <c r="LTP34" s="4"/>
      <c r="LTS34" s="4"/>
      <c r="LTT34" s="4"/>
      <c r="LTW34" s="4"/>
      <c r="LTX34" s="4"/>
      <c r="LUA34" s="4"/>
      <c r="LUB34" s="4"/>
      <c r="LUE34" s="4"/>
      <c r="LUF34" s="4"/>
      <c r="LUI34" s="4"/>
      <c r="LUJ34" s="4"/>
      <c r="LUM34" s="4"/>
      <c r="LUN34" s="4"/>
      <c r="LUQ34" s="4"/>
      <c r="LUR34" s="4"/>
      <c r="LUU34" s="4"/>
      <c r="LUV34" s="4"/>
      <c r="LUY34" s="4"/>
      <c r="LUZ34" s="4"/>
      <c r="LVC34" s="4"/>
      <c r="LVD34" s="4"/>
      <c r="LVG34" s="4"/>
      <c r="LVH34" s="4"/>
      <c r="LVK34" s="4"/>
      <c r="LVL34" s="4"/>
      <c r="LVO34" s="4"/>
      <c r="LVP34" s="4"/>
      <c r="LVS34" s="4"/>
      <c r="LVT34" s="4"/>
      <c r="LVW34" s="4"/>
      <c r="LVX34" s="4"/>
      <c r="LWA34" s="4"/>
      <c r="LWB34" s="4"/>
      <c r="LWE34" s="4"/>
      <c r="LWF34" s="4"/>
      <c r="LWI34" s="4"/>
      <c r="LWJ34" s="4"/>
      <c r="LWM34" s="4"/>
      <c r="LWN34" s="4"/>
      <c r="LWQ34" s="4"/>
      <c r="LWR34" s="4"/>
      <c r="LWU34" s="4"/>
      <c r="LWV34" s="4"/>
      <c r="LWY34" s="4"/>
      <c r="LWZ34" s="4"/>
      <c r="LXC34" s="4"/>
      <c r="LXD34" s="4"/>
      <c r="LXG34" s="4"/>
      <c r="LXH34" s="4"/>
      <c r="LXK34" s="4"/>
      <c r="LXL34" s="4"/>
      <c r="LXO34" s="4"/>
      <c r="LXP34" s="4"/>
      <c r="LXS34" s="4"/>
      <c r="LXT34" s="4"/>
      <c r="LXW34" s="4"/>
      <c r="LXX34" s="4"/>
      <c r="LYA34" s="4"/>
      <c r="LYB34" s="4"/>
      <c r="LYE34" s="4"/>
      <c r="LYF34" s="4"/>
      <c r="LYI34" s="4"/>
      <c r="LYJ34" s="4"/>
      <c r="LYM34" s="4"/>
      <c r="LYN34" s="4"/>
      <c r="LYQ34" s="4"/>
      <c r="LYR34" s="4"/>
      <c r="LYU34" s="4"/>
      <c r="LYV34" s="4"/>
      <c r="LYY34" s="4"/>
      <c r="LYZ34" s="4"/>
      <c r="LZC34" s="4"/>
      <c r="LZD34" s="4"/>
      <c r="LZG34" s="4"/>
      <c r="LZH34" s="4"/>
      <c r="LZK34" s="4"/>
      <c r="LZL34" s="4"/>
      <c r="LZO34" s="4"/>
      <c r="LZP34" s="4"/>
      <c r="LZS34" s="4"/>
      <c r="LZT34" s="4"/>
      <c r="LZW34" s="4"/>
      <c r="LZX34" s="4"/>
      <c r="MAA34" s="4"/>
      <c r="MAB34" s="4"/>
      <c r="MAE34" s="4"/>
      <c r="MAF34" s="4"/>
      <c r="MAI34" s="4"/>
      <c r="MAJ34" s="4"/>
      <c r="MAM34" s="4"/>
      <c r="MAN34" s="4"/>
      <c r="MAQ34" s="4"/>
      <c r="MAR34" s="4"/>
      <c r="MAU34" s="4"/>
      <c r="MAV34" s="4"/>
      <c r="MAY34" s="4"/>
      <c r="MAZ34" s="4"/>
      <c r="MBC34" s="4"/>
      <c r="MBD34" s="4"/>
      <c r="MBG34" s="4"/>
      <c r="MBH34" s="4"/>
      <c r="MBK34" s="4"/>
      <c r="MBL34" s="4"/>
      <c r="MBO34" s="4"/>
      <c r="MBP34" s="4"/>
      <c r="MBS34" s="4"/>
      <c r="MBT34" s="4"/>
      <c r="MBW34" s="4"/>
      <c r="MBX34" s="4"/>
      <c r="MCA34" s="4"/>
      <c r="MCB34" s="4"/>
      <c r="MCE34" s="4"/>
      <c r="MCF34" s="4"/>
      <c r="MCI34" s="4"/>
      <c r="MCJ34" s="4"/>
      <c r="MCM34" s="4"/>
      <c r="MCN34" s="4"/>
      <c r="MCQ34" s="4"/>
      <c r="MCR34" s="4"/>
      <c r="MCU34" s="4"/>
      <c r="MCV34" s="4"/>
      <c r="MCY34" s="4"/>
      <c r="MCZ34" s="4"/>
      <c r="MDC34" s="4"/>
      <c r="MDD34" s="4"/>
      <c r="MDG34" s="4"/>
      <c r="MDH34" s="4"/>
      <c r="MDK34" s="4"/>
      <c r="MDL34" s="4"/>
      <c r="MDO34" s="4"/>
      <c r="MDP34" s="4"/>
      <c r="MDS34" s="4"/>
      <c r="MDT34" s="4"/>
      <c r="MDW34" s="4"/>
      <c r="MDX34" s="4"/>
      <c r="MEA34" s="4"/>
      <c r="MEB34" s="4"/>
      <c r="MEE34" s="4"/>
      <c r="MEF34" s="4"/>
      <c r="MEI34" s="4"/>
      <c r="MEJ34" s="4"/>
      <c r="MEM34" s="4"/>
      <c r="MEN34" s="4"/>
      <c r="MEQ34" s="4"/>
      <c r="MER34" s="4"/>
      <c r="MEU34" s="4"/>
      <c r="MEV34" s="4"/>
      <c r="MEY34" s="4"/>
      <c r="MEZ34" s="4"/>
      <c r="MFC34" s="4"/>
      <c r="MFD34" s="4"/>
      <c r="MFG34" s="4"/>
      <c r="MFH34" s="4"/>
      <c r="MFK34" s="4"/>
      <c r="MFL34" s="4"/>
      <c r="MFO34" s="4"/>
      <c r="MFP34" s="4"/>
      <c r="MFS34" s="4"/>
      <c r="MFT34" s="4"/>
      <c r="MFW34" s="4"/>
      <c r="MFX34" s="4"/>
      <c r="MGA34" s="4"/>
      <c r="MGB34" s="4"/>
      <c r="MGE34" s="4"/>
      <c r="MGF34" s="4"/>
      <c r="MGI34" s="4"/>
      <c r="MGJ34" s="4"/>
      <c r="MGM34" s="4"/>
      <c r="MGN34" s="4"/>
      <c r="MGQ34" s="4"/>
      <c r="MGR34" s="4"/>
      <c r="MGU34" s="4"/>
      <c r="MGV34" s="4"/>
      <c r="MGY34" s="4"/>
      <c r="MGZ34" s="4"/>
      <c r="MHC34" s="4"/>
      <c r="MHD34" s="4"/>
      <c r="MHG34" s="4"/>
      <c r="MHH34" s="4"/>
      <c r="MHK34" s="4"/>
      <c r="MHL34" s="4"/>
      <c r="MHO34" s="4"/>
      <c r="MHP34" s="4"/>
      <c r="MHS34" s="4"/>
      <c r="MHT34" s="4"/>
      <c r="MHW34" s="4"/>
      <c r="MHX34" s="4"/>
      <c r="MIA34" s="4"/>
      <c r="MIB34" s="4"/>
      <c r="MIE34" s="4"/>
      <c r="MIF34" s="4"/>
      <c r="MII34" s="4"/>
      <c r="MIJ34" s="4"/>
      <c r="MIM34" s="4"/>
      <c r="MIN34" s="4"/>
      <c r="MIQ34" s="4"/>
      <c r="MIR34" s="4"/>
      <c r="MIU34" s="4"/>
      <c r="MIV34" s="4"/>
      <c r="MIY34" s="4"/>
      <c r="MIZ34" s="4"/>
      <c r="MJC34" s="4"/>
      <c r="MJD34" s="4"/>
      <c r="MJG34" s="4"/>
      <c r="MJH34" s="4"/>
      <c r="MJK34" s="4"/>
      <c r="MJL34" s="4"/>
      <c r="MJO34" s="4"/>
      <c r="MJP34" s="4"/>
      <c r="MJS34" s="4"/>
      <c r="MJT34" s="4"/>
      <c r="MJW34" s="4"/>
      <c r="MJX34" s="4"/>
      <c r="MKA34" s="4"/>
      <c r="MKB34" s="4"/>
      <c r="MKE34" s="4"/>
      <c r="MKF34" s="4"/>
      <c r="MKI34" s="4"/>
      <c r="MKJ34" s="4"/>
      <c r="MKM34" s="4"/>
      <c r="MKN34" s="4"/>
      <c r="MKQ34" s="4"/>
      <c r="MKR34" s="4"/>
      <c r="MKU34" s="4"/>
      <c r="MKV34" s="4"/>
      <c r="MKY34" s="4"/>
      <c r="MKZ34" s="4"/>
      <c r="MLC34" s="4"/>
      <c r="MLD34" s="4"/>
      <c r="MLG34" s="4"/>
      <c r="MLH34" s="4"/>
      <c r="MLK34" s="4"/>
      <c r="MLL34" s="4"/>
      <c r="MLO34" s="4"/>
      <c r="MLP34" s="4"/>
      <c r="MLS34" s="4"/>
      <c r="MLT34" s="4"/>
      <c r="MLW34" s="4"/>
      <c r="MLX34" s="4"/>
      <c r="MMA34" s="4"/>
      <c r="MMB34" s="4"/>
      <c r="MME34" s="4"/>
      <c r="MMF34" s="4"/>
      <c r="MMI34" s="4"/>
      <c r="MMJ34" s="4"/>
      <c r="MMM34" s="4"/>
      <c r="MMN34" s="4"/>
      <c r="MMQ34" s="4"/>
      <c r="MMR34" s="4"/>
      <c r="MMU34" s="4"/>
      <c r="MMV34" s="4"/>
      <c r="MMY34" s="4"/>
      <c r="MMZ34" s="4"/>
      <c r="MNC34" s="4"/>
      <c r="MND34" s="4"/>
      <c r="MNG34" s="4"/>
      <c r="MNH34" s="4"/>
      <c r="MNK34" s="4"/>
      <c r="MNL34" s="4"/>
      <c r="MNO34" s="4"/>
      <c r="MNP34" s="4"/>
      <c r="MNS34" s="4"/>
      <c r="MNT34" s="4"/>
      <c r="MNW34" s="4"/>
      <c r="MNX34" s="4"/>
      <c r="MOA34" s="4"/>
      <c r="MOB34" s="4"/>
      <c r="MOE34" s="4"/>
      <c r="MOF34" s="4"/>
      <c r="MOI34" s="4"/>
      <c r="MOJ34" s="4"/>
      <c r="MOM34" s="4"/>
      <c r="MON34" s="4"/>
      <c r="MOQ34" s="4"/>
      <c r="MOR34" s="4"/>
      <c r="MOU34" s="4"/>
      <c r="MOV34" s="4"/>
      <c r="MOY34" s="4"/>
      <c r="MOZ34" s="4"/>
      <c r="MPC34" s="4"/>
      <c r="MPD34" s="4"/>
      <c r="MPG34" s="4"/>
      <c r="MPH34" s="4"/>
      <c r="MPK34" s="4"/>
      <c r="MPL34" s="4"/>
      <c r="MPO34" s="4"/>
      <c r="MPP34" s="4"/>
      <c r="MPS34" s="4"/>
      <c r="MPT34" s="4"/>
      <c r="MPW34" s="4"/>
      <c r="MPX34" s="4"/>
      <c r="MQA34" s="4"/>
      <c r="MQB34" s="4"/>
      <c r="MQE34" s="4"/>
      <c r="MQF34" s="4"/>
      <c r="MQI34" s="4"/>
      <c r="MQJ34" s="4"/>
      <c r="MQM34" s="4"/>
      <c r="MQN34" s="4"/>
      <c r="MQQ34" s="4"/>
      <c r="MQR34" s="4"/>
      <c r="MQU34" s="4"/>
      <c r="MQV34" s="4"/>
      <c r="MQY34" s="4"/>
      <c r="MQZ34" s="4"/>
      <c r="MRC34" s="4"/>
      <c r="MRD34" s="4"/>
      <c r="MRG34" s="4"/>
      <c r="MRH34" s="4"/>
      <c r="MRK34" s="4"/>
      <c r="MRL34" s="4"/>
      <c r="MRO34" s="4"/>
      <c r="MRP34" s="4"/>
      <c r="MRS34" s="4"/>
      <c r="MRT34" s="4"/>
      <c r="MRW34" s="4"/>
      <c r="MRX34" s="4"/>
      <c r="MSA34" s="4"/>
      <c r="MSB34" s="4"/>
      <c r="MSE34" s="4"/>
      <c r="MSF34" s="4"/>
      <c r="MSI34" s="4"/>
      <c r="MSJ34" s="4"/>
      <c r="MSM34" s="4"/>
      <c r="MSN34" s="4"/>
      <c r="MSQ34" s="4"/>
      <c r="MSR34" s="4"/>
      <c r="MSU34" s="4"/>
      <c r="MSV34" s="4"/>
      <c r="MSY34" s="4"/>
      <c r="MSZ34" s="4"/>
      <c r="MTC34" s="4"/>
      <c r="MTD34" s="4"/>
      <c r="MTG34" s="4"/>
      <c r="MTH34" s="4"/>
      <c r="MTK34" s="4"/>
      <c r="MTL34" s="4"/>
      <c r="MTO34" s="4"/>
      <c r="MTP34" s="4"/>
      <c r="MTS34" s="4"/>
      <c r="MTT34" s="4"/>
      <c r="MTW34" s="4"/>
      <c r="MTX34" s="4"/>
      <c r="MUA34" s="4"/>
      <c r="MUB34" s="4"/>
      <c r="MUE34" s="4"/>
      <c r="MUF34" s="4"/>
      <c r="MUI34" s="4"/>
      <c r="MUJ34" s="4"/>
      <c r="MUM34" s="4"/>
      <c r="MUN34" s="4"/>
      <c r="MUQ34" s="4"/>
      <c r="MUR34" s="4"/>
      <c r="MUU34" s="4"/>
      <c r="MUV34" s="4"/>
      <c r="MUY34" s="4"/>
      <c r="MUZ34" s="4"/>
      <c r="MVC34" s="4"/>
      <c r="MVD34" s="4"/>
      <c r="MVG34" s="4"/>
      <c r="MVH34" s="4"/>
      <c r="MVK34" s="4"/>
      <c r="MVL34" s="4"/>
      <c r="MVO34" s="4"/>
      <c r="MVP34" s="4"/>
      <c r="MVS34" s="4"/>
      <c r="MVT34" s="4"/>
      <c r="MVW34" s="4"/>
      <c r="MVX34" s="4"/>
      <c r="MWA34" s="4"/>
      <c r="MWB34" s="4"/>
      <c r="MWE34" s="4"/>
      <c r="MWF34" s="4"/>
      <c r="MWI34" s="4"/>
      <c r="MWJ34" s="4"/>
      <c r="MWM34" s="4"/>
      <c r="MWN34" s="4"/>
      <c r="MWQ34" s="4"/>
      <c r="MWR34" s="4"/>
      <c r="MWU34" s="4"/>
      <c r="MWV34" s="4"/>
      <c r="MWY34" s="4"/>
      <c r="MWZ34" s="4"/>
      <c r="MXC34" s="4"/>
      <c r="MXD34" s="4"/>
      <c r="MXG34" s="4"/>
      <c r="MXH34" s="4"/>
      <c r="MXK34" s="4"/>
      <c r="MXL34" s="4"/>
      <c r="MXO34" s="4"/>
      <c r="MXP34" s="4"/>
      <c r="MXS34" s="4"/>
      <c r="MXT34" s="4"/>
      <c r="MXW34" s="4"/>
      <c r="MXX34" s="4"/>
      <c r="MYA34" s="4"/>
      <c r="MYB34" s="4"/>
      <c r="MYE34" s="4"/>
      <c r="MYF34" s="4"/>
      <c r="MYI34" s="4"/>
      <c r="MYJ34" s="4"/>
      <c r="MYM34" s="4"/>
      <c r="MYN34" s="4"/>
      <c r="MYQ34" s="4"/>
      <c r="MYR34" s="4"/>
      <c r="MYU34" s="4"/>
      <c r="MYV34" s="4"/>
      <c r="MYY34" s="4"/>
      <c r="MYZ34" s="4"/>
      <c r="MZC34" s="4"/>
      <c r="MZD34" s="4"/>
      <c r="MZG34" s="4"/>
      <c r="MZH34" s="4"/>
      <c r="MZK34" s="4"/>
      <c r="MZL34" s="4"/>
      <c r="MZO34" s="4"/>
      <c r="MZP34" s="4"/>
      <c r="MZS34" s="4"/>
      <c r="MZT34" s="4"/>
      <c r="MZW34" s="4"/>
      <c r="MZX34" s="4"/>
      <c r="NAA34" s="4"/>
      <c r="NAB34" s="4"/>
      <c r="NAE34" s="4"/>
      <c r="NAF34" s="4"/>
      <c r="NAI34" s="4"/>
      <c r="NAJ34" s="4"/>
      <c r="NAM34" s="4"/>
      <c r="NAN34" s="4"/>
      <c r="NAQ34" s="4"/>
      <c r="NAR34" s="4"/>
      <c r="NAU34" s="4"/>
      <c r="NAV34" s="4"/>
      <c r="NAY34" s="4"/>
      <c r="NAZ34" s="4"/>
      <c r="NBC34" s="4"/>
      <c r="NBD34" s="4"/>
      <c r="NBG34" s="4"/>
      <c r="NBH34" s="4"/>
      <c r="NBK34" s="4"/>
      <c r="NBL34" s="4"/>
      <c r="NBO34" s="4"/>
      <c r="NBP34" s="4"/>
      <c r="NBS34" s="4"/>
      <c r="NBT34" s="4"/>
      <c r="NBW34" s="4"/>
      <c r="NBX34" s="4"/>
      <c r="NCA34" s="4"/>
      <c r="NCB34" s="4"/>
      <c r="NCE34" s="4"/>
      <c r="NCF34" s="4"/>
      <c r="NCI34" s="4"/>
      <c r="NCJ34" s="4"/>
      <c r="NCM34" s="4"/>
      <c r="NCN34" s="4"/>
      <c r="NCQ34" s="4"/>
      <c r="NCR34" s="4"/>
      <c r="NCU34" s="4"/>
      <c r="NCV34" s="4"/>
      <c r="NCY34" s="4"/>
      <c r="NCZ34" s="4"/>
      <c r="NDC34" s="4"/>
      <c r="NDD34" s="4"/>
      <c r="NDG34" s="4"/>
      <c r="NDH34" s="4"/>
      <c r="NDK34" s="4"/>
      <c r="NDL34" s="4"/>
      <c r="NDO34" s="4"/>
      <c r="NDP34" s="4"/>
      <c r="NDS34" s="4"/>
      <c r="NDT34" s="4"/>
      <c r="NDW34" s="4"/>
      <c r="NDX34" s="4"/>
      <c r="NEA34" s="4"/>
      <c r="NEB34" s="4"/>
      <c r="NEE34" s="4"/>
      <c r="NEF34" s="4"/>
      <c r="NEI34" s="4"/>
      <c r="NEJ34" s="4"/>
      <c r="NEM34" s="4"/>
      <c r="NEN34" s="4"/>
      <c r="NEQ34" s="4"/>
      <c r="NER34" s="4"/>
      <c r="NEU34" s="4"/>
      <c r="NEV34" s="4"/>
      <c r="NEY34" s="4"/>
      <c r="NEZ34" s="4"/>
      <c r="NFC34" s="4"/>
      <c r="NFD34" s="4"/>
      <c r="NFG34" s="4"/>
      <c r="NFH34" s="4"/>
      <c r="NFK34" s="4"/>
      <c r="NFL34" s="4"/>
      <c r="NFO34" s="4"/>
      <c r="NFP34" s="4"/>
      <c r="NFS34" s="4"/>
      <c r="NFT34" s="4"/>
      <c r="NFW34" s="4"/>
      <c r="NFX34" s="4"/>
      <c r="NGA34" s="4"/>
      <c r="NGB34" s="4"/>
      <c r="NGE34" s="4"/>
      <c r="NGF34" s="4"/>
      <c r="NGI34" s="4"/>
      <c r="NGJ34" s="4"/>
      <c r="NGM34" s="4"/>
      <c r="NGN34" s="4"/>
      <c r="NGQ34" s="4"/>
      <c r="NGR34" s="4"/>
      <c r="NGU34" s="4"/>
      <c r="NGV34" s="4"/>
      <c r="NGY34" s="4"/>
      <c r="NGZ34" s="4"/>
      <c r="NHC34" s="4"/>
      <c r="NHD34" s="4"/>
      <c r="NHG34" s="4"/>
      <c r="NHH34" s="4"/>
      <c r="NHK34" s="4"/>
      <c r="NHL34" s="4"/>
      <c r="NHO34" s="4"/>
      <c r="NHP34" s="4"/>
      <c r="NHS34" s="4"/>
      <c r="NHT34" s="4"/>
      <c r="NHW34" s="4"/>
      <c r="NHX34" s="4"/>
      <c r="NIA34" s="4"/>
      <c r="NIB34" s="4"/>
      <c r="NIE34" s="4"/>
      <c r="NIF34" s="4"/>
      <c r="NII34" s="4"/>
      <c r="NIJ34" s="4"/>
      <c r="NIM34" s="4"/>
      <c r="NIN34" s="4"/>
      <c r="NIQ34" s="4"/>
      <c r="NIR34" s="4"/>
      <c r="NIU34" s="4"/>
      <c r="NIV34" s="4"/>
      <c r="NIY34" s="4"/>
      <c r="NIZ34" s="4"/>
      <c r="NJC34" s="4"/>
      <c r="NJD34" s="4"/>
      <c r="NJG34" s="4"/>
      <c r="NJH34" s="4"/>
      <c r="NJK34" s="4"/>
      <c r="NJL34" s="4"/>
      <c r="NJO34" s="4"/>
      <c r="NJP34" s="4"/>
      <c r="NJS34" s="4"/>
      <c r="NJT34" s="4"/>
      <c r="NJW34" s="4"/>
      <c r="NJX34" s="4"/>
      <c r="NKA34" s="4"/>
      <c r="NKB34" s="4"/>
      <c r="NKE34" s="4"/>
      <c r="NKF34" s="4"/>
      <c r="NKI34" s="4"/>
      <c r="NKJ34" s="4"/>
      <c r="NKM34" s="4"/>
      <c r="NKN34" s="4"/>
      <c r="NKQ34" s="4"/>
      <c r="NKR34" s="4"/>
      <c r="NKU34" s="4"/>
      <c r="NKV34" s="4"/>
      <c r="NKY34" s="4"/>
      <c r="NKZ34" s="4"/>
      <c r="NLC34" s="4"/>
      <c r="NLD34" s="4"/>
      <c r="NLG34" s="4"/>
      <c r="NLH34" s="4"/>
      <c r="NLK34" s="4"/>
      <c r="NLL34" s="4"/>
      <c r="NLO34" s="4"/>
      <c r="NLP34" s="4"/>
      <c r="NLS34" s="4"/>
      <c r="NLT34" s="4"/>
      <c r="NLW34" s="4"/>
      <c r="NLX34" s="4"/>
      <c r="NMA34" s="4"/>
      <c r="NMB34" s="4"/>
      <c r="NME34" s="4"/>
      <c r="NMF34" s="4"/>
      <c r="NMI34" s="4"/>
      <c r="NMJ34" s="4"/>
      <c r="NMM34" s="4"/>
      <c r="NMN34" s="4"/>
      <c r="NMQ34" s="4"/>
      <c r="NMR34" s="4"/>
      <c r="NMU34" s="4"/>
      <c r="NMV34" s="4"/>
      <c r="NMY34" s="4"/>
      <c r="NMZ34" s="4"/>
      <c r="NNC34" s="4"/>
      <c r="NND34" s="4"/>
      <c r="NNG34" s="4"/>
      <c r="NNH34" s="4"/>
      <c r="NNK34" s="4"/>
      <c r="NNL34" s="4"/>
      <c r="NNO34" s="4"/>
      <c r="NNP34" s="4"/>
      <c r="NNS34" s="4"/>
      <c r="NNT34" s="4"/>
      <c r="NNW34" s="4"/>
      <c r="NNX34" s="4"/>
      <c r="NOA34" s="4"/>
      <c r="NOB34" s="4"/>
      <c r="NOE34" s="4"/>
      <c r="NOF34" s="4"/>
      <c r="NOI34" s="4"/>
      <c r="NOJ34" s="4"/>
      <c r="NOM34" s="4"/>
      <c r="NON34" s="4"/>
      <c r="NOQ34" s="4"/>
      <c r="NOR34" s="4"/>
      <c r="NOU34" s="4"/>
      <c r="NOV34" s="4"/>
      <c r="NOY34" s="4"/>
      <c r="NOZ34" s="4"/>
      <c r="NPC34" s="4"/>
      <c r="NPD34" s="4"/>
      <c r="NPG34" s="4"/>
      <c r="NPH34" s="4"/>
      <c r="NPK34" s="4"/>
      <c r="NPL34" s="4"/>
      <c r="NPO34" s="4"/>
      <c r="NPP34" s="4"/>
      <c r="NPS34" s="4"/>
      <c r="NPT34" s="4"/>
      <c r="NPW34" s="4"/>
      <c r="NPX34" s="4"/>
      <c r="NQA34" s="4"/>
      <c r="NQB34" s="4"/>
      <c r="NQE34" s="4"/>
      <c r="NQF34" s="4"/>
      <c r="NQI34" s="4"/>
      <c r="NQJ34" s="4"/>
      <c r="NQM34" s="4"/>
      <c r="NQN34" s="4"/>
      <c r="NQQ34" s="4"/>
      <c r="NQR34" s="4"/>
      <c r="NQU34" s="4"/>
      <c r="NQV34" s="4"/>
      <c r="NQY34" s="4"/>
      <c r="NQZ34" s="4"/>
      <c r="NRC34" s="4"/>
      <c r="NRD34" s="4"/>
      <c r="NRG34" s="4"/>
      <c r="NRH34" s="4"/>
      <c r="NRK34" s="4"/>
      <c r="NRL34" s="4"/>
      <c r="NRO34" s="4"/>
      <c r="NRP34" s="4"/>
      <c r="NRS34" s="4"/>
      <c r="NRT34" s="4"/>
      <c r="NRW34" s="4"/>
      <c r="NRX34" s="4"/>
      <c r="NSA34" s="4"/>
      <c r="NSB34" s="4"/>
      <c r="NSE34" s="4"/>
      <c r="NSF34" s="4"/>
      <c r="NSI34" s="4"/>
      <c r="NSJ34" s="4"/>
      <c r="NSM34" s="4"/>
      <c r="NSN34" s="4"/>
      <c r="NSQ34" s="4"/>
      <c r="NSR34" s="4"/>
      <c r="NSU34" s="4"/>
      <c r="NSV34" s="4"/>
      <c r="NSY34" s="4"/>
      <c r="NSZ34" s="4"/>
      <c r="NTC34" s="4"/>
      <c r="NTD34" s="4"/>
      <c r="NTG34" s="4"/>
      <c r="NTH34" s="4"/>
      <c r="NTK34" s="4"/>
      <c r="NTL34" s="4"/>
      <c r="NTO34" s="4"/>
      <c r="NTP34" s="4"/>
      <c r="NTS34" s="4"/>
      <c r="NTT34" s="4"/>
      <c r="NTW34" s="4"/>
      <c r="NTX34" s="4"/>
      <c r="NUA34" s="4"/>
      <c r="NUB34" s="4"/>
      <c r="NUE34" s="4"/>
      <c r="NUF34" s="4"/>
      <c r="NUI34" s="4"/>
      <c r="NUJ34" s="4"/>
      <c r="NUM34" s="4"/>
      <c r="NUN34" s="4"/>
      <c r="NUQ34" s="4"/>
      <c r="NUR34" s="4"/>
      <c r="NUU34" s="4"/>
      <c r="NUV34" s="4"/>
      <c r="NUY34" s="4"/>
      <c r="NUZ34" s="4"/>
      <c r="NVC34" s="4"/>
      <c r="NVD34" s="4"/>
      <c r="NVG34" s="4"/>
      <c r="NVH34" s="4"/>
      <c r="NVK34" s="4"/>
      <c r="NVL34" s="4"/>
      <c r="NVO34" s="4"/>
      <c r="NVP34" s="4"/>
      <c r="NVS34" s="4"/>
      <c r="NVT34" s="4"/>
      <c r="NVW34" s="4"/>
      <c r="NVX34" s="4"/>
      <c r="NWA34" s="4"/>
      <c r="NWB34" s="4"/>
      <c r="NWE34" s="4"/>
      <c r="NWF34" s="4"/>
      <c r="NWI34" s="4"/>
      <c r="NWJ34" s="4"/>
      <c r="NWM34" s="4"/>
      <c r="NWN34" s="4"/>
      <c r="NWQ34" s="4"/>
      <c r="NWR34" s="4"/>
      <c r="NWU34" s="4"/>
      <c r="NWV34" s="4"/>
      <c r="NWY34" s="4"/>
      <c r="NWZ34" s="4"/>
      <c r="NXC34" s="4"/>
      <c r="NXD34" s="4"/>
      <c r="NXG34" s="4"/>
      <c r="NXH34" s="4"/>
      <c r="NXK34" s="4"/>
      <c r="NXL34" s="4"/>
      <c r="NXO34" s="4"/>
      <c r="NXP34" s="4"/>
      <c r="NXS34" s="4"/>
      <c r="NXT34" s="4"/>
      <c r="NXW34" s="4"/>
      <c r="NXX34" s="4"/>
      <c r="NYA34" s="4"/>
      <c r="NYB34" s="4"/>
      <c r="NYE34" s="4"/>
      <c r="NYF34" s="4"/>
      <c r="NYI34" s="4"/>
      <c r="NYJ34" s="4"/>
      <c r="NYM34" s="4"/>
      <c r="NYN34" s="4"/>
      <c r="NYQ34" s="4"/>
      <c r="NYR34" s="4"/>
      <c r="NYU34" s="4"/>
      <c r="NYV34" s="4"/>
      <c r="NYY34" s="4"/>
      <c r="NYZ34" s="4"/>
      <c r="NZC34" s="4"/>
      <c r="NZD34" s="4"/>
      <c r="NZG34" s="4"/>
      <c r="NZH34" s="4"/>
      <c r="NZK34" s="4"/>
      <c r="NZL34" s="4"/>
      <c r="NZO34" s="4"/>
      <c r="NZP34" s="4"/>
      <c r="NZS34" s="4"/>
      <c r="NZT34" s="4"/>
      <c r="NZW34" s="4"/>
      <c r="NZX34" s="4"/>
      <c r="OAA34" s="4"/>
      <c r="OAB34" s="4"/>
      <c r="OAE34" s="4"/>
      <c r="OAF34" s="4"/>
      <c r="OAI34" s="4"/>
      <c r="OAJ34" s="4"/>
      <c r="OAM34" s="4"/>
      <c r="OAN34" s="4"/>
      <c r="OAQ34" s="4"/>
      <c r="OAR34" s="4"/>
      <c r="OAU34" s="4"/>
      <c r="OAV34" s="4"/>
      <c r="OAY34" s="4"/>
      <c r="OAZ34" s="4"/>
      <c r="OBC34" s="4"/>
      <c r="OBD34" s="4"/>
      <c r="OBG34" s="4"/>
      <c r="OBH34" s="4"/>
      <c r="OBK34" s="4"/>
      <c r="OBL34" s="4"/>
      <c r="OBO34" s="4"/>
      <c r="OBP34" s="4"/>
      <c r="OBS34" s="4"/>
      <c r="OBT34" s="4"/>
      <c r="OBW34" s="4"/>
      <c r="OBX34" s="4"/>
      <c r="OCA34" s="4"/>
      <c r="OCB34" s="4"/>
      <c r="OCE34" s="4"/>
      <c r="OCF34" s="4"/>
      <c r="OCI34" s="4"/>
      <c r="OCJ34" s="4"/>
      <c r="OCM34" s="4"/>
      <c r="OCN34" s="4"/>
      <c r="OCQ34" s="4"/>
      <c r="OCR34" s="4"/>
      <c r="OCU34" s="4"/>
      <c r="OCV34" s="4"/>
      <c r="OCY34" s="4"/>
      <c r="OCZ34" s="4"/>
      <c r="ODC34" s="4"/>
      <c r="ODD34" s="4"/>
      <c r="ODG34" s="4"/>
      <c r="ODH34" s="4"/>
      <c r="ODK34" s="4"/>
      <c r="ODL34" s="4"/>
      <c r="ODO34" s="4"/>
      <c r="ODP34" s="4"/>
      <c r="ODS34" s="4"/>
      <c r="ODT34" s="4"/>
      <c r="ODW34" s="4"/>
      <c r="ODX34" s="4"/>
      <c r="OEA34" s="4"/>
      <c r="OEB34" s="4"/>
      <c r="OEE34" s="4"/>
      <c r="OEF34" s="4"/>
      <c r="OEI34" s="4"/>
      <c r="OEJ34" s="4"/>
      <c r="OEM34" s="4"/>
      <c r="OEN34" s="4"/>
      <c r="OEQ34" s="4"/>
      <c r="OER34" s="4"/>
      <c r="OEU34" s="4"/>
      <c r="OEV34" s="4"/>
      <c r="OEY34" s="4"/>
      <c r="OEZ34" s="4"/>
      <c r="OFC34" s="4"/>
      <c r="OFD34" s="4"/>
      <c r="OFG34" s="4"/>
      <c r="OFH34" s="4"/>
      <c r="OFK34" s="4"/>
      <c r="OFL34" s="4"/>
      <c r="OFO34" s="4"/>
      <c r="OFP34" s="4"/>
      <c r="OFS34" s="4"/>
      <c r="OFT34" s="4"/>
      <c r="OFW34" s="4"/>
      <c r="OFX34" s="4"/>
      <c r="OGA34" s="4"/>
      <c r="OGB34" s="4"/>
      <c r="OGE34" s="4"/>
      <c r="OGF34" s="4"/>
      <c r="OGI34" s="4"/>
      <c r="OGJ34" s="4"/>
      <c r="OGM34" s="4"/>
      <c r="OGN34" s="4"/>
      <c r="OGQ34" s="4"/>
      <c r="OGR34" s="4"/>
      <c r="OGU34" s="4"/>
      <c r="OGV34" s="4"/>
      <c r="OGY34" s="4"/>
      <c r="OGZ34" s="4"/>
      <c r="OHC34" s="4"/>
      <c r="OHD34" s="4"/>
      <c r="OHG34" s="4"/>
      <c r="OHH34" s="4"/>
      <c r="OHK34" s="4"/>
      <c r="OHL34" s="4"/>
      <c r="OHO34" s="4"/>
      <c r="OHP34" s="4"/>
      <c r="OHS34" s="4"/>
      <c r="OHT34" s="4"/>
      <c r="OHW34" s="4"/>
      <c r="OHX34" s="4"/>
      <c r="OIA34" s="4"/>
      <c r="OIB34" s="4"/>
      <c r="OIE34" s="4"/>
      <c r="OIF34" s="4"/>
      <c r="OII34" s="4"/>
      <c r="OIJ34" s="4"/>
      <c r="OIM34" s="4"/>
      <c r="OIN34" s="4"/>
      <c r="OIQ34" s="4"/>
      <c r="OIR34" s="4"/>
      <c r="OIU34" s="4"/>
      <c r="OIV34" s="4"/>
      <c r="OIY34" s="4"/>
      <c r="OIZ34" s="4"/>
      <c r="OJC34" s="4"/>
      <c r="OJD34" s="4"/>
      <c r="OJG34" s="4"/>
      <c r="OJH34" s="4"/>
      <c r="OJK34" s="4"/>
      <c r="OJL34" s="4"/>
      <c r="OJO34" s="4"/>
      <c r="OJP34" s="4"/>
      <c r="OJS34" s="4"/>
      <c r="OJT34" s="4"/>
      <c r="OJW34" s="4"/>
      <c r="OJX34" s="4"/>
      <c r="OKA34" s="4"/>
      <c r="OKB34" s="4"/>
      <c r="OKE34" s="4"/>
      <c r="OKF34" s="4"/>
      <c r="OKI34" s="4"/>
      <c r="OKJ34" s="4"/>
      <c r="OKM34" s="4"/>
      <c r="OKN34" s="4"/>
      <c r="OKQ34" s="4"/>
      <c r="OKR34" s="4"/>
      <c r="OKU34" s="4"/>
      <c r="OKV34" s="4"/>
      <c r="OKY34" s="4"/>
      <c r="OKZ34" s="4"/>
      <c r="OLC34" s="4"/>
      <c r="OLD34" s="4"/>
      <c r="OLG34" s="4"/>
      <c r="OLH34" s="4"/>
      <c r="OLK34" s="4"/>
      <c r="OLL34" s="4"/>
      <c r="OLO34" s="4"/>
      <c r="OLP34" s="4"/>
      <c r="OLS34" s="4"/>
      <c r="OLT34" s="4"/>
      <c r="OLW34" s="4"/>
      <c r="OLX34" s="4"/>
      <c r="OMA34" s="4"/>
      <c r="OMB34" s="4"/>
      <c r="OME34" s="4"/>
      <c r="OMF34" s="4"/>
      <c r="OMI34" s="4"/>
      <c r="OMJ34" s="4"/>
      <c r="OMM34" s="4"/>
      <c r="OMN34" s="4"/>
      <c r="OMQ34" s="4"/>
      <c r="OMR34" s="4"/>
      <c r="OMU34" s="4"/>
      <c r="OMV34" s="4"/>
      <c r="OMY34" s="4"/>
      <c r="OMZ34" s="4"/>
      <c r="ONC34" s="4"/>
      <c r="OND34" s="4"/>
      <c r="ONG34" s="4"/>
      <c r="ONH34" s="4"/>
      <c r="ONK34" s="4"/>
      <c r="ONL34" s="4"/>
      <c r="ONO34" s="4"/>
      <c r="ONP34" s="4"/>
      <c r="ONS34" s="4"/>
      <c r="ONT34" s="4"/>
      <c r="ONW34" s="4"/>
      <c r="ONX34" s="4"/>
      <c r="OOA34" s="4"/>
      <c r="OOB34" s="4"/>
      <c r="OOE34" s="4"/>
      <c r="OOF34" s="4"/>
      <c r="OOI34" s="4"/>
      <c r="OOJ34" s="4"/>
      <c r="OOM34" s="4"/>
      <c r="OON34" s="4"/>
      <c r="OOQ34" s="4"/>
      <c r="OOR34" s="4"/>
      <c r="OOU34" s="4"/>
      <c r="OOV34" s="4"/>
      <c r="OOY34" s="4"/>
      <c r="OOZ34" s="4"/>
      <c r="OPC34" s="4"/>
      <c r="OPD34" s="4"/>
      <c r="OPG34" s="4"/>
      <c r="OPH34" s="4"/>
      <c r="OPK34" s="4"/>
      <c r="OPL34" s="4"/>
      <c r="OPO34" s="4"/>
      <c r="OPP34" s="4"/>
      <c r="OPS34" s="4"/>
      <c r="OPT34" s="4"/>
      <c r="OPW34" s="4"/>
      <c r="OPX34" s="4"/>
      <c r="OQA34" s="4"/>
      <c r="OQB34" s="4"/>
      <c r="OQE34" s="4"/>
      <c r="OQF34" s="4"/>
      <c r="OQI34" s="4"/>
      <c r="OQJ34" s="4"/>
      <c r="OQM34" s="4"/>
      <c r="OQN34" s="4"/>
      <c r="OQQ34" s="4"/>
      <c r="OQR34" s="4"/>
      <c r="OQU34" s="4"/>
      <c r="OQV34" s="4"/>
      <c r="OQY34" s="4"/>
      <c r="OQZ34" s="4"/>
      <c r="ORC34" s="4"/>
      <c r="ORD34" s="4"/>
      <c r="ORG34" s="4"/>
      <c r="ORH34" s="4"/>
      <c r="ORK34" s="4"/>
      <c r="ORL34" s="4"/>
      <c r="ORO34" s="4"/>
      <c r="ORP34" s="4"/>
      <c r="ORS34" s="4"/>
      <c r="ORT34" s="4"/>
      <c r="ORW34" s="4"/>
      <c r="ORX34" s="4"/>
      <c r="OSA34" s="4"/>
      <c r="OSB34" s="4"/>
      <c r="OSE34" s="4"/>
      <c r="OSF34" s="4"/>
      <c r="OSI34" s="4"/>
      <c r="OSJ34" s="4"/>
      <c r="OSM34" s="4"/>
      <c r="OSN34" s="4"/>
      <c r="OSQ34" s="4"/>
      <c r="OSR34" s="4"/>
      <c r="OSU34" s="4"/>
      <c r="OSV34" s="4"/>
      <c r="OSY34" s="4"/>
      <c r="OSZ34" s="4"/>
      <c r="OTC34" s="4"/>
      <c r="OTD34" s="4"/>
      <c r="OTG34" s="4"/>
      <c r="OTH34" s="4"/>
      <c r="OTK34" s="4"/>
      <c r="OTL34" s="4"/>
      <c r="OTO34" s="4"/>
      <c r="OTP34" s="4"/>
      <c r="OTS34" s="4"/>
      <c r="OTT34" s="4"/>
      <c r="OTW34" s="4"/>
      <c r="OTX34" s="4"/>
      <c r="OUA34" s="4"/>
      <c r="OUB34" s="4"/>
      <c r="OUE34" s="4"/>
      <c r="OUF34" s="4"/>
      <c r="OUI34" s="4"/>
      <c r="OUJ34" s="4"/>
      <c r="OUM34" s="4"/>
      <c r="OUN34" s="4"/>
      <c r="OUQ34" s="4"/>
      <c r="OUR34" s="4"/>
      <c r="OUU34" s="4"/>
      <c r="OUV34" s="4"/>
      <c r="OUY34" s="4"/>
      <c r="OUZ34" s="4"/>
      <c r="OVC34" s="4"/>
      <c r="OVD34" s="4"/>
      <c r="OVG34" s="4"/>
      <c r="OVH34" s="4"/>
      <c r="OVK34" s="4"/>
      <c r="OVL34" s="4"/>
      <c r="OVO34" s="4"/>
      <c r="OVP34" s="4"/>
      <c r="OVS34" s="4"/>
      <c r="OVT34" s="4"/>
      <c r="OVW34" s="4"/>
      <c r="OVX34" s="4"/>
      <c r="OWA34" s="4"/>
      <c r="OWB34" s="4"/>
      <c r="OWE34" s="4"/>
      <c r="OWF34" s="4"/>
      <c r="OWI34" s="4"/>
      <c r="OWJ34" s="4"/>
      <c r="OWM34" s="4"/>
      <c r="OWN34" s="4"/>
      <c r="OWQ34" s="4"/>
      <c r="OWR34" s="4"/>
      <c r="OWU34" s="4"/>
      <c r="OWV34" s="4"/>
      <c r="OWY34" s="4"/>
      <c r="OWZ34" s="4"/>
      <c r="OXC34" s="4"/>
      <c r="OXD34" s="4"/>
      <c r="OXG34" s="4"/>
      <c r="OXH34" s="4"/>
      <c r="OXK34" s="4"/>
      <c r="OXL34" s="4"/>
      <c r="OXO34" s="4"/>
      <c r="OXP34" s="4"/>
      <c r="OXS34" s="4"/>
      <c r="OXT34" s="4"/>
      <c r="OXW34" s="4"/>
      <c r="OXX34" s="4"/>
      <c r="OYA34" s="4"/>
      <c r="OYB34" s="4"/>
      <c r="OYE34" s="4"/>
      <c r="OYF34" s="4"/>
      <c r="OYI34" s="4"/>
      <c r="OYJ34" s="4"/>
      <c r="OYM34" s="4"/>
      <c r="OYN34" s="4"/>
      <c r="OYQ34" s="4"/>
      <c r="OYR34" s="4"/>
      <c r="OYU34" s="4"/>
      <c r="OYV34" s="4"/>
      <c r="OYY34" s="4"/>
      <c r="OYZ34" s="4"/>
      <c r="OZC34" s="4"/>
      <c r="OZD34" s="4"/>
      <c r="OZG34" s="4"/>
      <c r="OZH34" s="4"/>
      <c r="OZK34" s="4"/>
      <c r="OZL34" s="4"/>
      <c r="OZO34" s="4"/>
      <c r="OZP34" s="4"/>
      <c r="OZS34" s="4"/>
      <c r="OZT34" s="4"/>
      <c r="OZW34" s="4"/>
      <c r="OZX34" s="4"/>
      <c r="PAA34" s="4"/>
      <c r="PAB34" s="4"/>
      <c r="PAE34" s="4"/>
      <c r="PAF34" s="4"/>
      <c r="PAI34" s="4"/>
      <c r="PAJ34" s="4"/>
      <c r="PAM34" s="4"/>
      <c r="PAN34" s="4"/>
      <c r="PAQ34" s="4"/>
      <c r="PAR34" s="4"/>
      <c r="PAU34" s="4"/>
      <c r="PAV34" s="4"/>
      <c r="PAY34" s="4"/>
      <c r="PAZ34" s="4"/>
      <c r="PBC34" s="4"/>
      <c r="PBD34" s="4"/>
      <c r="PBG34" s="4"/>
      <c r="PBH34" s="4"/>
      <c r="PBK34" s="4"/>
      <c r="PBL34" s="4"/>
      <c r="PBO34" s="4"/>
      <c r="PBP34" s="4"/>
      <c r="PBS34" s="4"/>
      <c r="PBT34" s="4"/>
      <c r="PBW34" s="4"/>
      <c r="PBX34" s="4"/>
      <c r="PCA34" s="4"/>
      <c r="PCB34" s="4"/>
      <c r="PCE34" s="4"/>
      <c r="PCF34" s="4"/>
      <c r="PCI34" s="4"/>
      <c r="PCJ34" s="4"/>
      <c r="PCM34" s="4"/>
      <c r="PCN34" s="4"/>
      <c r="PCQ34" s="4"/>
      <c r="PCR34" s="4"/>
      <c r="PCU34" s="4"/>
      <c r="PCV34" s="4"/>
      <c r="PCY34" s="4"/>
      <c r="PCZ34" s="4"/>
      <c r="PDC34" s="4"/>
      <c r="PDD34" s="4"/>
      <c r="PDG34" s="4"/>
      <c r="PDH34" s="4"/>
      <c r="PDK34" s="4"/>
      <c r="PDL34" s="4"/>
      <c r="PDO34" s="4"/>
      <c r="PDP34" s="4"/>
      <c r="PDS34" s="4"/>
      <c r="PDT34" s="4"/>
      <c r="PDW34" s="4"/>
      <c r="PDX34" s="4"/>
      <c r="PEA34" s="4"/>
      <c r="PEB34" s="4"/>
      <c r="PEE34" s="4"/>
      <c r="PEF34" s="4"/>
      <c r="PEI34" s="4"/>
      <c r="PEJ34" s="4"/>
      <c r="PEM34" s="4"/>
      <c r="PEN34" s="4"/>
      <c r="PEQ34" s="4"/>
      <c r="PER34" s="4"/>
      <c r="PEU34" s="4"/>
      <c r="PEV34" s="4"/>
      <c r="PEY34" s="4"/>
      <c r="PEZ34" s="4"/>
      <c r="PFC34" s="4"/>
      <c r="PFD34" s="4"/>
      <c r="PFG34" s="4"/>
      <c r="PFH34" s="4"/>
      <c r="PFK34" s="4"/>
      <c r="PFL34" s="4"/>
      <c r="PFO34" s="4"/>
      <c r="PFP34" s="4"/>
      <c r="PFS34" s="4"/>
      <c r="PFT34" s="4"/>
      <c r="PFW34" s="4"/>
      <c r="PFX34" s="4"/>
      <c r="PGA34" s="4"/>
      <c r="PGB34" s="4"/>
      <c r="PGE34" s="4"/>
      <c r="PGF34" s="4"/>
      <c r="PGI34" s="4"/>
      <c r="PGJ34" s="4"/>
      <c r="PGM34" s="4"/>
      <c r="PGN34" s="4"/>
      <c r="PGQ34" s="4"/>
      <c r="PGR34" s="4"/>
      <c r="PGU34" s="4"/>
      <c r="PGV34" s="4"/>
      <c r="PGY34" s="4"/>
      <c r="PGZ34" s="4"/>
      <c r="PHC34" s="4"/>
      <c r="PHD34" s="4"/>
      <c r="PHG34" s="4"/>
      <c r="PHH34" s="4"/>
      <c r="PHK34" s="4"/>
      <c r="PHL34" s="4"/>
      <c r="PHO34" s="4"/>
      <c r="PHP34" s="4"/>
      <c r="PHS34" s="4"/>
      <c r="PHT34" s="4"/>
      <c r="PHW34" s="4"/>
      <c r="PHX34" s="4"/>
      <c r="PIA34" s="4"/>
      <c r="PIB34" s="4"/>
      <c r="PIE34" s="4"/>
      <c r="PIF34" s="4"/>
      <c r="PII34" s="4"/>
      <c r="PIJ34" s="4"/>
      <c r="PIM34" s="4"/>
      <c r="PIN34" s="4"/>
      <c r="PIQ34" s="4"/>
      <c r="PIR34" s="4"/>
      <c r="PIU34" s="4"/>
      <c r="PIV34" s="4"/>
      <c r="PIY34" s="4"/>
      <c r="PIZ34" s="4"/>
      <c r="PJC34" s="4"/>
      <c r="PJD34" s="4"/>
      <c r="PJG34" s="4"/>
      <c r="PJH34" s="4"/>
      <c r="PJK34" s="4"/>
      <c r="PJL34" s="4"/>
      <c r="PJO34" s="4"/>
      <c r="PJP34" s="4"/>
      <c r="PJS34" s="4"/>
      <c r="PJT34" s="4"/>
      <c r="PJW34" s="4"/>
      <c r="PJX34" s="4"/>
      <c r="PKA34" s="4"/>
      <c r="PKB34" s="4"/>
      <c r="PKE34" s="4"/>
      <c r="PKF34" s="4"/>
      <c r="PKI34" s="4"/>
      <c r="PKJ34" s="4"/>
      <c r="PKM34" s="4"/>
      <c r="PKN34" s="4"/>
      <c r="PKQ34" s="4"/>
      <c r="PKR34" s="4"/>
      <c r="PKU34" s="4"/>
      <c r="PKV34" s="4"/>
      <c r="PKY34" s="4"/>
      <c r="PKZ34" s="4"/>
      <c r="PLC34" s="4"/>
      <c r="PLD34" s="4"/>
      <c r="PLG34" s="4"/>
      <c r="PLH34" s="4"/>
      <c r="PLK34" s="4"/>
      <c r="PLL34" s="4"/>
      <c r="PLO34" s="4"/>
      <c r="PLP34" s="4"/>
      <c r="PLS34" s="4"/>
      <c r="PLT34" s="4"/>
      <c r="PLW34" s="4"/>
      <c r="PLX34" s="4"/>
      <c r="PMA34" s="4"/>
      <c r="PMB34" s="4"/>
      <c r="PME34" s="4"/>
      <c r="PMF34" s="4"/>
      <c r="PMI34" s="4"/>
      <c r="PMJ34" s="4"/>
      <c r="PMM34" s="4"/>
      <c r="PMN34" s="4"/>
      <c r="PMQ34" s="4"/>
      <c r="PMR34" s="4"/>
      <c r="PMU34" s="4"/>
      <c r="PMV34" s="4"/>
      <c r="PMY34" s="4"/>
      <c r="PMZ34" s="4"/>
      <c r="PNC34" s="4"/>
      <c r="PND34" s="4"/>
      <c r="PNG34" s="4"/>
      <c r="PNH34" s="4"/>
      <c r="PNK34" s="4"/>
      <c r="PNL34" s="4"/>
      <c r="PNO34" s="4"/>
      <c r="PNP34" s="4"/>
      <c r="PNS34" s="4"/>
      <c r="PNT34" s="4"/>
      <c r="PNW34" s="4"/>
      <c r="PNX34" s="4"/>
      <c r="POA34" s="4"/>
      <c r="POB34" s="4"/>
      <c r="POE34" s="4"/>
      <c r="POF34" s="4"/>
      <c r="POI34" s="4"/>
      <c r="POJ34" s="4"/>
      <c r="POM34" s="4"/>
      <c r="PON34" s="4"/>
      <c r="POQ34" s="4"/>
      <c r="POR34" s="4"/>
      <c r="POU34" s="4"/>
      <c r="POV34" s="4"/>
      <c r="POY34" s="4"/>
      <c r="POZ34" s="4"/>
      <c r="PPC34" s="4"/>
      <c r="PPD34" s="4"/>
      <c r="PPG34" s="4"/>
      <c r="PPH34" s="4"/>
      <c r="PPK34" s="4"/>
      <c r="PPL34" s="4"/>
      <c r="PPO34" s="4"/>
      <c r="PPP34" s="4"/>
      <c r="PPS34" s="4"/>
      <c r="PPT34" s="4"/>
      <c r="PPW34" s="4"/>
      <c r="PPX34" s="4"/>
      <c r="PQA34" s="4"/>
      <c r="PQB34" s="4"/>
      <c r="PQE34" s="4"/>
      <c r="PQF34" s="4"/>
      <c r="PQI34" s="4"/>
      <c r="PQJ34" s="4"/>
      <c r="PQM34" s="4"/>
      <c r="PQN34" s="4"/>
      <c r="PQQ34" s="4"/>
      <c r="PQR34" s="4"/>
      <c r="PQU34" s="4"/>
      <c r="PQV34" s="4"/>
      <c r="PQY34" s="4"/>
      <c r="PQZ34" s="4"/>
      <c r="PRC34" s="4"/>
      <c r="PRD34" s="4"/>
      <c r="PRG34" s="4"/>
      <c r="PRH34" s="4"/>
      <c r="PRK34" s="4"/>
      <c r="PRL34" s="4"/>
      <c r="PRO34" s="4"/>
      <c r="PRP34" s="4"/>
      <c r="PRS34" s="4"/>
      <c r="PRT34" s="4"/>
      <c r="PRW34" s="4"/>
      <c r="PRX34" s="4"/>
      <c r="PSA34" s="4"/>
      <c r="PSB34" s="4"/>
      <c r="PSE34" s="4"/>
      <c r="PSF34" s="4"/>
      <c r="PSI34" s="4"/>
      <c r="PSJ34" s="4"/>
      <c r="PSM34" s="4"/>
      <c r="PSN34" s="4"/>
      <c r="PSQ34" s="4"/>
      <c r="PSR34" s="4"/>
      <c r="PSU34" s="4"/>
      <c r="PSV34" s="4"/>
      <c r="PSY34" s="4"/>
      <c r="PSZ34" s="4"/>
      <c r="PTC34" s="4"/>
      <c r="PTD34" s="4"/>
      <c r="PTG34" s="4"/>
      <c r="PTH34" s="4"/>
      <c r="PTK34" s="4"/>
      <c r="PTL34" s="4"/>
      <c r="PTO34" s="4"/>
      <c r="PTP34" s="4"/>
      <c r="PTS34" s="4"/>
      <c r="PTT34" s="4"/>
      <c r="PTW34" s="4"/>
      <c r="PTX34" s="4"/>
      <c r="PUA34" s="4"/>
      <c r="PUB34" s="4"/>
      <c r="PUE34" s="4"/>
      <c r="PUF34" s="4"/>
      <c r="PUI34" s="4"/>
      <c r="PUJ34" s="4"/>
      <c r="PUM34" s="4"/>
      <c r="PUN34" s="4"/>
      <c r="PUQ34" s="4"/>
      <c r="PUR34" s="4"/>
      <c r="PUU34" s="4"/>
      <c r="PUV34" s="4"/>
      <c r="PUY34" s="4"/>
      <c r="PUZ34" s="4"/>
      <c r="PVC34" s="4"/>
      <c r="PVD34" s="4"/>
      <c r="PVG34" s="4"/>
      <c r="PVH34" s="4"/>
      <c r="PVK34" s="4"/>
      <c r="PVL34" s="4"/>
      <c r="PVO34" s="4"/>
      <c r="PVP34" s="4"/>
      <c r="PVS34" s="4"/>
      <c r="PVT34" s="4"/>
      <c r="PVW34" s="4"/>
      <c r="PVX34" s="4"/>
      <c r="PWA34" s="4"/>
      <c r="PWB34" s="4"/>
      <c r="PWE34" s="4"/>
      <c r="PWF34" s="4"/>
      <c r="PWI34" s="4"/>
      <c r="PWJ34" s="4"/>
      <c r="PWM34" s="4"/>
      <c r="PWN34" s="4"/>
      <c r="PWQ34" s="4"/>
      <c r="PWR34" s="4"/>
      <c r="PWU34" s="4"/>
      <c r="PWV34" s="4"/>
      <c r="PWY34" s="4"/>
      <c r="PWZ34" s="4"/>
      <c r="PXC34" s="4"/>
      <c r="PXD34" s="4"/>
      <c r="PXG34" s="4"/>
      <c r="PXH34" s="4"/>
      <c r="PXK34" s="4"/>
      <c r="PXL34" s="4"/>
      <c r="PXO34" s="4"/>
      <c r="PXP34" s="4"/>
      <c r="PXS34" s="4"/>
      <c r="PXT34" s="4"/>
      <c r="PXW34" s="4"/>
      <c r="PXX34" s="4"/>
      <c r="PYA34" s="4"/>
      <c r="PYB34" s="4"/>
      <c r="PYE34" s="4"/>
      <c r="PYF34" s="4"/>
      <c r="PYI34" s="4"/>
      <c r="PYJ34" s="4"/>
      <c r="PYM34" s="4"/>
      <c r="PYN34" s="4"/>
      <c r="PYQ34" s="4"/>
      <c r="PYR34" s="4"/>
      <c r="PYU34" s="4"/>
      <c r="PYV34" s="4"/>
      <c r="PYY34" s="4"/>
      <c r="PYZ34" s="4"/>
      <c r="PZC34" s="4"/>
      <c r="PZD34" s="4"/>
      <c r="PZG34" s="4"/>
      <c r="PZH34" s="4"/>
      <c r="PZK34" s="4"/>
      <c r="PZL34" s="4"/>
      <c r="PZO34" s="4"/>
      <c r="PZP34" s="4"/>
      <c r="PZS34" s="4"/>
      <c r="PZT34" s="4"/>
      <c r="PZW34" s="4"/>
      <c r="PZX34" s="4"/>
      <c r="QAA34" s="4"/>
      <c r="QAB34" s="4"/>
      <c r="QAE34" s="4"/>
      <c r="QAF34" s="4"/>
      <c r="QAI34" s="4"/>
      <c r="QAJ34" s="4"/>
      <c r="QAM34" s="4"/>
      <c r="QAN34" s="4"/>
      <c r="QAQ34" s="4"/>
      <c r="QAR34" s="4"/>
      <c r="QAU34" s="4"/>
      <c r="QAV34" s="4"/>
      <c r="QAY34" s="4"/>
      <c r="QAZ34" s="4"/>
      <c r="QBC34" s="4"/>
      <c r="QBD34" s="4"/>
      <c r="QBG34" s="4"/>
      <c r="QBH34" s="4"/>
      <c r="QBK34" s="4"/>
      <c r="QBL34" s="4"/>
      <c r="QBO34" s="4"/>
      <c r="QBP34" s="4"/>
      <c r="QBS34" s="4"/>
      <c r="QBT34" s="4"/>
      <c r="QBW34" s="4"/>
      <c r="QBX34" s="4"/>
      <c r="QCA34" s="4"/>
      <c r="QCB34" s="4"/>
      <c r="QCE34" s="4"/>
      <c r="QCF34" s="4"/>
      <c r="QCI34" s="4"/>
      <c r="QCJ34" s="4"/>
      <c r="QCM34" s="4"/>
      <c r="QCN34" s="4"/>
      <c r="QCQ34" s="4"/>
      <c r="QCR34" s="4"/>
      <c r="QCU34" s="4"/>
      <c r="QCV34" s="4"/>
      <c r="QCY34" s="4"/>
      <c r="QCZ34" s="4"/>
      <c r="QDC34" s="4"/>
      <c r="QDD34" s="4"/>
      <c r="QDG34" s="4"/>
      <c r="QDH34" s="4"/>
      <c r="QDK34" s="4"/>
      <c r="QDL34" s="4"/>
      <c r="QDO34" s="4"/>
      <c r="QDP34" s="4"/>
      <c r="QDS34" s="4"/>
      <c r="QDT34" s="4"/>
      <c r="QDW34" s="4"/>
      <c r="QDX34" s="4"/>
      <c r="QEA34" s="4"/>
      <c r="QEB34" s="4"/>
      <c r="QEE34" s="4"/>
      <c r="QEF34" s="4"/>
      <c r="QEI34" s="4"/>
      <c r="QEJ34" s="4"/>
      <c r="QEM34" s="4"/>
      <c r="QEN34" s="4"/>
      <c r="QEQ34" s="4"/>
      <c r="QER34" s="4"/>
      <c r="QEU34" s="4"/>
      <c r="QEV34" s="4"/>
      <c r="QEY34" s="4"/>
      <c r="QEZ34" s="4"/>
      <c r="QFC34" s="4"/>
      <c r="QFD34" s="4"/>
      <c r="QFG34" s="4"/>
      <c r="QFH34" s="4"/>
      <c r="QFK34" s="4"/>
      <c r="QFL34" s="4"/>
      <c r="QFO34" s="4"/>
      <c r="QFP34" s="4"/>
      <c r="QFS34" s="4"/>
      <c r="QFT34" s="4"/>
      <c r="QFW34" s="4"/>
      <c r="QFX34" s="4"/>
      <c r="QGA34" s="4"/>
      <c r="QGB34" s="4"/>
      <c r="QGE34" s="4"/>
      <c r="QGF34" s="4"/>
      <c r="QGI34" s="4"/>
      <c r="QGJ34" s="4"/>
      <c r="QGM34" s="4"/>
      <c r="QGN34" s="4"/>
      <c r="QGQ34" s="4"/>
      <c r="QGR34" s="4"/>
      <c r="QGU34" s="4"/>
      <c r="QGV34" s="4"/>
      <c r="QGY34" s="4"/>
      <c r="QGZ34" s="4"/>
      <c r="QHC34" s="4"/>
      <c r="QHD34" s="4"/>
      <c r="QHG34" s="4"/>
      <c r="QHH34" s="4"/>
      <c r="QHK34" s="4"/>
      <c r="QHL34" s="4"/>
      <c r="QHO34" s="4"/>
      <c r="QHP34" s="4"/>
      <c r="QHS34" s="4"/>
      <c r="QHT34" s="4"/>
      <c r="QHW34" s="4"/>
      <c r="QHX34" s="4"/>
      <c r="QIA34" s="4"/>
      <c r="QIB34" s="4"/>
      <c r="QIE34" s="4"/>
      <c r="QIF34" s="4"/>
      <c r="QII34" s="4"/>
      <c r="QIJ34" s="4"/>
      <c r="QIM34" s="4"/>
      <c r="QIN34" s="4"/>
      <c r="QIQ34" s="4"/>
      <c r="QIR34" s="4"/>
      <c r="QIU34" s="4"/>
      <c r="QIV34" s="4"/>
      <c r="QIY34" s="4"/>
      <c r="QIZ34" s="4"/>
      <c r="QJC34" s="4"/>
      <c r="QJD34" s="4"/>
      <c r="QJG34" s="4"/>
      <c r="QJH34" s="4"/>
      <c r="QJK34" s="4"/>
      <c r="QJL34" s="4"/>
      <c r="QJO34" s="4"/>
      <c r="QJP34" s="4"/>
      <c r="QJS34" s="4"/>
      <c r="QJT34" s="4"/>
      <c r="QJW34" s="4"/>
      <c r="QJX34" s="4"/>
      <c r="QKA34" s="4"/>
      <c r="QKB34" s="4"/>
      <c r="QKE34" s="4"/>
      <c r="QKF34" s="4"/>
      <c r="QKI34" s="4"/>
      <c r="QKJ34" s="4"/>
      <c r="QKM34" s="4"/>
      <c r="QKN34" s="4"/>
      <c r="QKQ34" s="4"/>
      <c r="QKR34" s="4"/>
      <c r="QKU34" s="4"/>
      <c r="QKV34" s="4"/>
      <c r="QKY34" s="4"/>
      <c r="QKZ34" s="4"/>
      <c r="QLC34" s="4"/>
      <c r="QLD34" s="4"/>
      <c r="QLG34" s="4"/>
      <c r="QLH34" s="4"/>
      <c r="QLK34" s="4"/>
      <c r="QLL34" s="4"/>
      <c r="QLO34" s="4"/>
      <c r="QLP34" s="4"/>
      <c r="QLS34" s="4"/>
      <c r="QLT34" s="4"/>
      <c r="QLW34" s="4"/>
      <c r="QLX34" s="4"/>
      <c r="QMA34" s="4"/>
      <c r="QMB34" s="4"/>
      <c r="QME34" s="4"/>
      <c r="QMF34" s="4"/>
      <c r="QMI34" s="4"/>
      <c r="QMJ34" s="4"/>
      <c r="QMM34" s="4"/>
      <c r="QMN34" s="4"/>
      <c r="QMQ34" s="4"/>
      <c r="QMR34" s="4"/>
      <c r="QMU34" s="4"/>
      <c r="QMV34" s="4"/>
      <c r="QMY34" s="4"/>
      <c r="QMZ34" s="4"/>
      <c r="QNC34" s="4"/>
      <c r="QND34" s="4"/>
      <c r="QNG34" s="4"/>
      <c r="QNH34" s="4"/>
      <c r="QNK34" s="4"/>
      <c r="QNL34" s="4"/>
      <c r="QNO34" s="4"/>
      <c r="QNP34" s="4"/>
      <c r="QNS34" s="4"/>
      <c r="QNT34" s="4"/>
      <c r="QNW34" s="4"/>
      <c r="QNX34" s="4"/>
      <c r="QOA34" s="4"/>
      <c r="QOB34" s="4"/>
      <c r="QOE34" s="4"/>
      <c r="QOF34" s="4"/>
      <c r="QOI34" s="4"/>
      <c r="QOJ34" s="4"/>
      <c r="QOM34" s="4"/>
      <c r="QON34" s="4"/>
      <c r="QOQ34" s="4"/>
      <c r="QOR34" s="4"/>
      <c r="QOU34" s="4"/>
      <c r="QOV34" s="4"/>
      <c r="QOY34" s="4"/>
      <c r="QOZ34" s="4"/>
      <c r="QPC34" s="4"/>
      <c r="QPD34" s="4"/>
      <c r="QPG34" s="4"/>
      <c r="QPH34" s="4"/>
      <c r="QPK34" s="4"/>
      <c r="QPL34" s="4"/>
      <c r="QPO34" s="4"/>
      <c r="QPP34" s="4"/>
      <c r="QPS34" s="4"/>
      <c r="QPT34" s="4"/>
      <c r="QPW34" s="4"/>
      <c r="QPX34" s="4"/>
      <c r="QQA34" s="4"/>
      <c r="QQB34" s="4"/>
      <c r="QQE34" s="4"/>
      <c r="QQF34" s="4"/>
      <c r="QQI34" s="4"/>
      <c r="QQJ34" s="4"/>
      <c r="QQM34" s="4"/>
      <c r="QQN34" s="4"/>
      <c r="QQQ34" s="4"/>
      <c r="QQR34" s="4"/>
      <c r="QQU34" s="4"/>
      <c r="QQV34" s="4"/>
      <c r="QQY34" s="4"/>
      <c r="QQZ34" s="4"/>
      <c r="QRC34" s="4"/>
      <c r="QRD34" s="4"/>
      <c r="QRG34" s="4"/>
      <c r="QRH34" s="4"/>
      <c r="QRK34" s="4"/>
      <c r="QRL34" s="4"/>
      <c r="QRO34" s="4"/>
      <c r="QRP34" s="4"/>
      <c r="QRS34" s="4"/>
      <c r="QRT34" s="4"/>
      <c r="QRW34" s="4"/>
      <c r="QRX34" s="4"/>
      <c r="QSA34" s="4"/>
      <c r="QSB34" s="4"/>
      <c r="QSE34" s="4"/>
      <c r="QSF34" s="4"/>
      <c r="QSI34" s="4"/>
      <c r="QSJ34" s="4"/>
      <c r="QSM34" s="4"/>
      <c r="QSN34" s="4"/>
      <c r="QSQ34" s="4"/>
      <c r="QSR34" s="4"/>
      <c r="QSU34" s="4"/>
      <c r="QSV34" s="4"/>
      <c r="QSY34" s="4"/>
      <c r="QSZ34" s="4"/>
      <c r="QTC34" s="4"/>
      <c r="QTD34" s="4"/>
      <c r="QTG34" s="4"/>
      <c r="QTH34" s="4"/>
      <c r="QTK34" s="4"/>
      <c r="QTL34" s="4"/>
      <c r="QTO34" s="4"/>
      <c r="QTP34" s="4"/>
      <c r="QTS34" s="4"/>
      <c r="QTT34" s="4"/>
      <c r="QTW34" s="4"/>
      <c r="QTX34" s="4"/>
      <c r="QUA34" s="4"/>
      <c r="QUB34" s="4"/>
      <c r="QUE34" s="4"/>
      <c r="QUF34" s="4"/>
      <c r="QUI34" s="4"/>
      <c r="QUJ34" s="4"/>
      <c r="QUM34" s="4"/>
      <c r="QUN34" s="4"/>
      <c r="QUQ34" s="4"/>
      <c r="QUR34" s="4"/>
      <c r="QUU34" s="4"/>
      <c r="QUV34" s="4"/>
      <c r="QUY34" s="4"/>
      <c r="QUZ34" s="4"/>
      <c r="QVC34" s="4"/>
      <c r="QVD34" s="4"/>
      <c r="QVG34" s="4"/>
      <c r="QVH34" s="4"/>
      <c r="QVK34" s="4"/>
      <c r="QVL34" s="4"/>
      <c r="QVO34" s="4"/>
      <c r="QVP34" s="4"/>
      <c r="QVS34" s="4"/>
      <c r="QVT34" s="4"/>
      <c r="QVW34" s="4"/>
      <c r="QVX34" s="4"/>
      <c r="QWA34" s="4"/>
      <c r="QWB34" s="4"/>
      <c r="QWE34" s="4"/>
      <c r="QWF34" s="4"/>
      <c r="QWI34" s="4"/>
      <c r="QWJ34" s="4"/>
      <c r="QWM34" s="4"/>
      <c r="QWN34" s="4"/>
      <c r="QWQ34" s="4"/>
      <c r="QWR34" s="4"/>
      <c r="QWU34" s="4"/>
      <c r="QWV34" s="4"/>
      <c r="QWY34" s="4"/>
      <c r="QWZ34" s="4"/>
      <c r="QXC34" s="4"/>
      <c r="QXD34" s="4"/>
      <c r="QXG34" s="4"/>
      <c r="QXH34" s="4"/>
      <c r="QXK34" s="4"/>
      <c r="QXL34" s="4"/>
      <c r="QXO34" s="4"/>
      <c r="QXP34" s="4"/>
      <c r="QXS34" s="4"/>
      <c r="QXT34" s="4"/>
      <c r="QXW34" s="4"/>
      <c r="QXX34" s="4"/>
      <c r="QYA34" s="4"/>
      <c r="QYB34" s="4"/>
      <c r="QYE34" s="4"/>
      <c r="QYF34" s="4"/>
      <c r="QYI34" s="4"/>
      <c r="QYJ34" s="4"/>
      <c r="QYM34" s="4"/>
      <c r="QYN34" s="4"/>
      <c r="QYQ34" s="4"/>
      <c r="QYR34" s="4"/>
      <c r="QYU34" s="4"/>
      <c r="QYV34" s="4"/>
      <c r="QYY34" s="4"/>
      <c r="QYZ34" s="4"/>
      <c r="QZC34" s="4"/>
      <c r="QZD34" s="4"/>
      <c r="QZG34" s="4"/>
      <c r="QZH34" s="4"/>
      <c r="QZK34" s="4"/>
      <c r="QZL34" s="4"/>
      <c r="QZO34" s="4"/>
      <c r="QZP34" s="4"/>
      <c r="QZS34" s="4"/>
      <c r="QZT34" s="4"/>
      <c r="QZW34" s="4"/>
      <c r="QZX34" s="4"/>
      <c r="RAA34" s="4"/>
      <c r="RAB34" s="4"/>
      <c r="RAE34" s="4"/>
      <c r="RAF34" s="4"/>
      <c r="RAI34" s="4"/>
      <c r="RAJ34" s="4"/>
      <c r="RAM34" s="4"/>
      <c r="RAN34" s="4"/>
      <c r="RAQ34" s="4"/>
      <c r="RAR34" s="4"/>
      <c r="RAU34" s="4"/>
      <c r="RAV34" s="4"/>
      <c r="RAY34" s="4"/>
      <c r="RAZ34" s="4"/>
      <c r="RBC34" s="4"/>
      <c r="RBD34" s="4"/>
      <c r="RBG34" s="4"/>
      <c r="RBH34" s="4"/>
      <c r="RBK34" s="4"/>
      <c r="RBL34" s="4"/>
      <c r="RBO34" s="4"/>
      <c r="RBP34" s="4"/>
      <c r="RBS34" s="4"/>
      <c r="RBT34" s="4"/>
      <c r="RBW34" s="4"/>
      <c r="RBX34" s="4"/>
      <c r="RCA34" s="4"/>
      <c r="RCB34" s="4"/>
      <c r="RCE34" s="4"/>
      <c r="RCF34" s="4"/>
      <c r="RCI34" s="4"/>
      <c r="RCJ34" s="4"/>
      <c r="RCM34" s="4"/>
      <c r="RCN34" s="4"/>
      <c r="RCQ34" s="4"/>
      <c r="RCR34" s="4"/>
      <c r="RCU34" s="4"/>
      <c r="RCV34" s="4"/>
      <c r="RCY34" s="4"/>
      <c r="RCZ34" s="4"/>
      <c r="RDC34" s="4"/>
      <c r="RDD34" s="4"/>
      <c r="RDG34" s="4"/>
      <c r="RDH34" s="4"/>
      <c r="RDK34" s="4"/>
      <c r="RDL34" s="4"/>
      <c r="RDO34" s="4"/>
      <c r="RDP34" s="4"/>
      <c r="RDS34" s="4"/>
      <c r="RDT34" s="4"/>
      <c r="RDW34" s="4"/>
      <c r="RDX34" s="4"/>
      <c r="REA34" s="4"/>
      <c r="REB34" s="4"/>
      <c r="REE34" s="4"/>
      <c r="REF34" s="4"/>
      <c r="REI34" s="4"/>
      <c r="REJ34" s="4"/>
      <c r="REM34" s="4"/>
      <c r="REN34" s="4"/>
      <c r="REQ34" s="4"/>
      <c r="RER34" s="4"/>
      <c r="REU34" s="4"/>
      <c r="REV34" s="4"/>
      <c r="REY34" s="4"/>
      <c r="REZ34" s="4"/>
      <c r="RFC34" s="4"/>
      <c r="RFD34" s="4"/>
      <c r="RFG34" s="4"/>
      <c r="RFH34" s="4"/>
      <c r="RFK34" s="4"/>
      <c r="RFL34" s="4"/>
      <c r="RFO34" s="4"/>
      <c r="RFP34" s="4"/>
      <c r="RFS34" s="4"/>
      <c r="RFT34" s="4"/>
      <c r="RFW34" s="4"/>
      <c r="RFX34" s="4"/>
      <c r="RGA34" s="4"/>
      <c r="RGB34" s="4"/>
      <c r="RGE34" s="4"/>
      <c r="RGF34" s="4"/>
      <c r="RGI34" s="4"/>
      <c r="RGJ34" s="4"/>
      <c r="RGM34" s="4"/>
      <c r="RGN34" s="4"/>
      <c r="RGQ34" s="4"/>
      <c r="RGR34" s="4"/>
      <c r="RGU34" s="4"/>
      <c r="RGV34" s="4"/>
      <c r="RGY34" s="4"/>
      <c r="RGZ34" s="4"/>
      <c r="RHC34" s="4"/>
      <c r="RHD34" s="4"/>
      <c r="RHG34" s="4"/>
      <c r="RHH34" s="4"/>
      <c r="RHK34" s="4"/>
      <c r="RHL34" s="4"/>
      <c r="RHO34" s="4"/>
      <c r="RHP34" s="4"/>
      <c r="RHS34" s="4"/>
      <c r="RHT34" s="4"/>
      <c r="RHW34" s="4"/>
      <c r="RHX34" s="4"/>
      <c r="RIA34" s="4"/>
      <c r="RIB34" s="4"/>
      <c r="RIE34" s="4"/>
      <c r="RIF34" s="4"/>
      <c r="RII34" s="4"/>
      <c r="RIJ34" s="4"/>
      <c r="RIM34" s="4"/>
      <c r="RIN34" s="4"/>
      <c r="RIQ34" s="4"/>
      <c r="RIR34" s="4"/>
      <c r="RIU34" s="4"/>
      <c r="RIV34" s="4"/>
      <c r="RIY34" s="4"/>
      <c r="RIZ34" s="4"/>
      <c r="RJC34" s="4"/>
      <c r="RJD34" s="4"/>
      <c r="RJG34" s="4"/>
      <c r="RJH34" s="4"/>
      <c r="RJK34" s="4"/>
      <c r="RJL34" s="4"/>
      <c r="RJO34" s="4"/>
      <c r="RJP34" s="4"/>
      <c r="RJS34" s="4"/>
      <c r="RJT34" s="4"/>
      <c r="RJW34" s="4"/>
      <c r="RJX34" s="4"/>
      <c r="RKA34" s="4"/>
      <c r="RKB34" s="4"/>
      <c r="RKE34" s="4"/>
      <c r="RKF34" s="4"/>
      <c r="RKI34" s="4"/>
      <c r="RKJ34" s="4"/>
      <c r="RKM34" s="4"/>
      <c r="RKN34" s="4"/>
      <c r="RKQ34" s="4"/>
      <c r="RKR34" s="4"/>
      <c r="RKU34" s="4"/>
      <c r="RKV34" s="4"/>
      <c r="RKY34" s="4"/>
      <c r="RKZ34" s="4"/>
      <c r="RLC34" s="4"/>
      <c r="RLD34" s="4"/>
      <c r="RLG34" s="4"/>
      <c r="RLH34" s="4"/>
      <c r="RLK34" s="4"/>
      <c r="RLL34" s="4"/>
      <c r="RLO34" s="4"/>
      <c r="RLP34" s="4"/>
      <c r="RLS34" s="4"/>
      <c r="RLT34" s="4"/>
      <c r="RLW34" s="4"/>
      <c r="RLX34" s="4"/>
      <c r="RMA34" s="4"/>
      <c r="RMB34" s="4"/>
      <c r="RME34" s="4"/>
      <c r="RMF34" s="4"/>
      <c r="RMI34" s="4"/>
      <c r="RMJ34" s="4"/>
      <c r="RMM34" s="4"/>
      <c r="RMN34" s="4"/>
      <c r="RMQ34" s="4"/>
      <c r="RMR34" s="4"/>
      <c r="RMU34" s="4"/>
      <c r="RMV34" s="4"/>
      <c r="RMY34" s="4"/>
      <c r="RMZ34" s="4"/>
      <c r="RNC34" s="4"/>
      <c r="RND34" s="4"/>
      <c r="RNG34" s="4"/>
      <c r="RNH34" s="4"/>
      <c r="RNK34" s="4"/>
      <c r="RNL34" s="4"/>
      <c r="RNO34" s="4"/>
      <c r="RNP34" s="4"/>
      <c r="RNS34" s="4"/>
      <c r="RNT34" s="4"/>
      <c r="RNW34" s="4"/>
      <c r="RNX34" s="4"/>
      <c r="ROA34" s="4"/>
      <c r="ROB34" s="4"/>
      <c r="ROE34" s="4"/>
      <c r="ROF34" s="4"/>
      <c r="ROI34" s="4"/>
      <c r="ROJ34" s="4"/>
      <c r="ROM34" s="4"/>
      <c r="RON34" s="4"/>
      <c r="ROQ34" s="4"/>
      <c r="ROR34" s="4"/>
      <c r="ROU34" s="4"/>
      <c r="ROV34" s="4"/>
      <c r="ROY34" s="4"/>
      <c r="ROZ34" s="4"/>
      <c r="RPC34" s="4"/>
      <c r="RPD34" s="4"/>
      <c r="RPG34" s="4"/>
      <c r="RPH34" s="4"/>
      <c r="RPK34" s="4"/>
      <c r="RPL34" s="4"/>
      <c r="RPO34" s="4"/>
      <c r="RPP34" s="4"/>
      <c r="RPS34" s="4"/>
      <c r="RPT34" s="4"/>
      <c r="RPW34" s="4"/>
      <c r="RPX34" s="4"/>
      <c r="RQA34" s="4"/>
      <c r="RQB34" s="4"/>
      <c r="RQE34" s="4"/>
      <c r="RQF34" s="4"/>
      <c r="RQI34" s="4"/>
      <c r="RQJ34" s="4"/>
      <c r="RQM34" s="4"/>
      <c r="RQN34" s="4"/>
      <c r="RQQ34" s="4"/>
      <c r="RQR34" s="4"/>
      <c r="RQU34" s="4"/>
      <c r="RQV34" s="4"/>
      <c r="RQY34" s="4"/>
      <c r="RQZ34" s="4"/>
      <c r="RRC34" s="4"/>
      <c r="RRD34" s="4"/>
      <c r="RRG34" s="4"/>
      <c r="RRH34" s="4"/>
      <c r="RRK34" s="4"/>
      <c r="RRL34" s="4"/>
      <c r="RRO34" s="4"/>
      <c r="RRP34" s="4"/>
      <c r="RRS34" s="4"/>
      <c r="RRT34" s="4"/>
      <c r="RRW34" s="4"/>
      <c r="RRX34" s="4"/>
      <c r="RSA34" s="4"/>
      <c r="RSB34" s="4"/>
      <c r="RSE34" s="4"/>
      <c r="RSF34" s="4"/>
      <c r="RSI34" s="4"/>
      <c r="RSJ34" s="4"/>
      <c r="RSM34" s="4"/>
      <c r="RSN34" s="4"/>
      <c r="RSQ34" s="4"/>
      <c r="RSR34" s="4"/>
      <c r="RSU34" s="4"/>
      <c r="RSV34" s="4"/>
      <c r="RSY34" s="4"/>
      <c r="RSZ34" s="4"/>
      <c r="RTC34" s="4"/>
      <c r="RTD34" s="4"/>
      <c r="RTG34" s="4"/>
      <c r="RTH34" s="4"/>
      <c r="RTK34" s="4"/>
      <c r="RTL34" s="4"/>
      <c r="RTO34" s="4"/>
      <c r="RTP34" s="4"/>
      <c r="RTS34" s="4"/>
      <c r="RTT34" s="4"/>
      <c r="RTW34" s="4"/>
      <c r="RTX34" s="4"/>
      <c r="RUA34" s="4"/>
      <c r="RUB34" s="4"/>
      <c r="RUE34" s="4"/>
      <c r="RUF34" s="4"/>
      <c r="RUI34" s="4"/>
      <c r="RUJ34" s="4"/>
      <c r="RUM34" s="4"/>
      <c r="RUN34" s="4"/>
      <c r="RUQ34" s="4"/>
      <c r="RUR34" s="4"/>
      <c r="RUU34" s="4"/>
      <c r="RUV34" s="4"/>
      <c r="RUY34" s="4"/>
      <c r="RUZ34" s="4"/>
      <c r="RVC34" s="4"/>
      <c r="RVD34" s="4"/>
      <c r="RVG34" s="4"/>
      <c r="RVH34" s="4"/>
      <c r="RVK34" s="4"/>
      <c r="RVL34" s="4"/>
      <c r="RVO34" s="4"/>
      <c r="RVP34" s="4"/>
      <c r="RVS34" s="4"/>
      <c r="RVT34" s="4"/>
      <c r="RVW34" s="4"/>
      <c r="RVX34" s="4"/>
      <c r="RWA34" s="4"/>
      <c r="RWB34" s="4"/>
      <c r="RWE34" s="4"/>
      <c r="RWF34" s="4"/>
      <c r="RWI34" s="4"/>
      <c r="RWJ34" s="4"/>
      <c r="RWM34" s="4"/>
      <c r="RWN34" s="4"/>
      <c r="RWQ34" s="4"/>
      <c r="RWR34" s="4"/>
      <c r="RWU34" s="4"/>
      <c r="RWV34" s="4"/>
      <c r="RWY34" s="4"/>
      <c r="RWZ34" s="4"/>
      <c r="RXC34" s="4"/>
      <c r="RXD34" s="4"/>
      <c r="RXG34" s="4"/>
      <c r="RXH34" s="4"/>
      <c r="RXK34" s="4"/>
      <c r="RXL34" s="4"/>
      <c r="RXO34" s="4"/>
      <c r="RXP34" s="4"/>
      <c r="RXS34" s="4"/>
      <c r="RXT34" s="4"/>
      <c r="RXW34" s="4"/>
      <c r="RXX34" s="4"/>
      <c r="RYA34" s="4"/>
      <c r="RYB34" s="4"/>
      <c r="RYE34" s="4"/>
      <c r="RYF34" s="4"/>
      <c r="RYI34" s="4"/>
      <c r="RYJ34" s="4"/>
      <c r="RYM34" s="4"/>
      <c r="RYN34" s="4"/>
      <c r="RYQ34" s="4"/>
      <c r="RYR34" s="4"/>
      <c r="RYU34" s="4"/>
      <c r="RYV34" s="4"/>
      <c r="RYY34" s="4"/>
      <c r="RYZ34" s="4"/>
      <c r="RZC34" s="4"/>
      <c r="RZD34" s="4"/>
      <c r="RZG34" s="4"/>
      <c r="RZH34" s="4"/>
      <c r="RZK34" s="4"/>
      <c r="RZL34" s="4"/>
      <c r="RZO34" s="4"/>
      <c r="RZP34" s="4"/>
      <c r="RZS34" s="4"/>
      <c r="RZT34" s="4"/>
      <c r="RZW34" s="4"/>
      <c r="RZX34" s="4"/>
      <c r="SAA34" s="4"/>
      <c r="SAB34" s="4"/>
      <c r="SAE34" s="4"/>
      <c r="SAF34" s="4"/>
      <c r="SAI34" s="4"/>
      <c r="SAJ34" s="4"/>
      <c r="SAM34" s="4"/>
      <c r="SAN34" s="4"/>
      <c r="SAQ34" s="4"/>
      <c r="SAR34" s="4"/>
      <c r="SAU34" s="4"/>
      <c r="SAV34" s="4"/>
      <c r="SAY34" s="4"/>
      <c r="SAZ34" s="4"/>
      <c r="SBC34" s="4"/>
      <c r="SBD34" s="4"/>
      <c r="SBG34" s="4"/>
      <c r="SBH34" s="4"/>
      <c r="SBK34" s="4"/>
      <c r="SBL34" s="4"/>
      <c r="SBO34" s="4"/>
      <c r="SBP34" s="4"/>
      <c r="SBS34" s="4"/>
      <c r="SBT34" s="4"/>
      <c r="SBW34" s="4"/>
      <c r="SBX34" s="4"/>
      <c r="SCA34" s="4"/>
      <c r="SCB34" s="4"/>
      <c r="SCE34" s="4"/>
      <c r="SCF34" s="4"/>
      <c r="SCI34" s="4"/>
      <c r="SCJ34" s="4"/>
      <c r="SCM34" s="4"/>
      <c r="SCN34" s="4"/>
      <c r="SCQ34" s="4"/>
      <c r="SCR34" s="4"/>
      <c r="SCU34" s="4"/>
      <c r="SCV34" s="4"/>
      <c r="SCY34" s="4"/>
      <c r="SCZ34" s="4"/>
      <c r="SDC34" s="4"/>
      <c r="SDD34" s="4"/>
      <c r="SDG34" s="4"/>
      <c r="SDH34" s="4"/>
      <c r="SDK34" s="4"/>
      <c r="SDL34" s="4"/>
      <c r="SDO34" s="4"/>
      <c r="SDP34" s="4"/>
      <c r="SDS34" s="4"/>
      <c r="SDT34" s="4"/>
      <c r="SDW34" s="4"/>
      <c r="SDX34" s="4"/>
      <c r="SEA34" s="4"/>
      <c r="SEB34" s="4"/>
      <c r="SEE34" s="4"/>
      <c r="SEF34" s="4"/>
      <c r="SEI34" s="4"/>
      <c r="SEJ34" s="4"/>
      <c r="SEM34" s="4"/>
      <c r="SEN34" s="4"/>
      <c r="SEQ34" s="4"/>
      <c r="SER34" s="4"/>
      <c r="SEU34" s="4"/>
      <c r="SEV34" s="4"/>
      <c r="SEY34" s="4"/>
      <c r="SEZ34" s="4"/>
      <c r="SFC34" s="4"/>
      <c r="SFD34" s="4"/>
      <c r="SFG34" s="4"/>
      <c r="SFH34" s="4"/>
      <c r="SFK34" s="4"/>
      <c r="SFL34" s="4"/>
      <c r="SFO34" s="4"/>
      <c r="SFP34" s="4"/>
      <c r="SFS34" s="4"/>
      <c r="SFT34" s="4"/>
      <c r="SFW34" s="4"/>
      <c r="SFX34" s="4"/>
      <c r="SGA34" s="4"/>
      <c r="SGB34" s="4"/>
      <c r="SGE34" s="4"/>
      <c r="SGF34" s="4"/>
      <c r="SGI34" s="4"/>
      <c r="SGJ34" s="4"/>
      <c r="SGM34" s="4"/>
      <c r="SGN34" s="4"/>
      <c r="SGQ34" s="4"/>
      <c r="SGR34" s="4"/>
      <c r="SGU34" s="4"/>
      <c r="SGV34" s="4"/>
      <c r="SGY34" s="4"/>
      <c r="SGZ34" s="4"/>
      <c r="SHC34" s="4"/>
      <c r="SHD34" s="4"/>
      <c r="SHG34" s="4"/>
      <c r="SHH34" s="4"/>
      <c r="SHK34" s="4"/>
      <c r="SHL34" s="4"/>
      <c r="SHO34" s="4"/>
      <c r="SHP34" s="4"/>
      <c r="SHS34" s="4"/>
      <c r="SHT34" s="4"/>
      <c r="SHW34" s="4"/>
      <c r="SHX34" s="4"/>
      <c r="SIA34" s="4"/>
      <c r="SIB34" s="4"/>
      <c r="SIE34" s="4"/>
      <c r="SIF34" s="4"/>
      <c r="SII34" s="4"/>
      <c r="SIJ34" s="4"/>
      <c r="SIM34" s="4"/>
      <c r="SIN34" s="4"/>
      <c r="SIQ34" s="4"/>
      <c r="SIR34" s="4"/>
      <c r="SIU34" s="4"/>
      <c r="SIV34" s="4"/>
      <c r="SIY34" s="4"/>
      <c r="SIZ34" s="4"/>
      <c r="SJC34" s="4"/>
      <c r="SJD34" s="4"/>
      <c r="SJG34" s="4"/>
      <c r="SJH34" s="4"/>
      <c r="SJK34" s="4"/>
      <c r="SJL34" s="4"/>
      <c r="SJO34" s="4"/>
      <c r="SJP34" s="4"/>
      <c r="SJS34" s="4"/>
      <c r="SJT34" s="4"/>
      <c r="SJW34" s="4"/>
      <c r="SJX34" s="4"/>
      <c r="SKA34" s="4"/>
      <c r="SKB34" s="4"/>
      <c r="SKE34" s="4"/>
      <c r="SKF34" s="4"/>
      <c r="SKI34" s="4"/>
      <c r="SKJ34" s="4"/>
      <c r="SKM34" s="4"/>
      <c r="SKN34" s="4"/>
      <c r="SKQ34" s="4"/>
      <c r="SKR34" s="4"/>
      <c r="SKU34" s="4"/>
      <c r="SKV34" s="4"/>
      <c r="SKY34" s="4"/>
      <c r="SKZ34" s="4"/>
      <c r="SLC34" s="4"/>
      <c r="SLD34" s="4"/>
      <c r="SLG34" s="4"/>
      <c r="SLH34" s="4"/>
      <c r="SLK34" s="4"/>
      <c r="SLL34" s="4"/>
      <c r="SLO34" s="4"/>
      <c r="SLP34" s="4"/>
      <c r="SLS34" s="4"/>
      <c r="SLT34" s="4"/>
      <c r="SLW34" s="4"/>
      <c r="SLX34" s="4"/>
      <c r="SMA34" s="4"/>
      <c r="SMB34" s="4"/>
      <c r="SME34" s="4"/>
      <c r="SMF34" s="4"/>
      <c r="SMI34" s="4"/>
      <c r="SMJ34" s="4"/>
      <c r="SMM34" s="4"/>
      <c r="SMN34" s="4"/>
      <c r="SMQ34" s="4"/>
      <c r="SMR34" s="4"/>
      <c r="SMU34" s="4"/>
      <c r="SMV34" s="4"/>
      <c r="SMY34" s="4"/>
      <c r="SMZ34" s="4"/>
      <c r="SNC34" s="4"/>
      <c r="SND34" s="4"/>
      <c r="SNG34" s="4"/>
      <c r="SNH34" s="4"/>
      <c r="SNK34" s="4"/>
      <c r="SNL34" s="4"/>
      <c r="SNO34" s="4"/>
      <c r="SNP34" s="4"/>
      <c r="SNS34" s="4"/>
      <c r="SNT34" s="4"/>
      <c r="SNW34" s="4"/>
      <c r="SNX34" s="4"/>
      <c r="SOA34" s="4"/>
      <c r="SOB34" s="4"/>
      <c r="SOE34" s="4"/>
      <c r="SOF34" s="4"/>
      <c r="SOI34" s="4"/>
      <c r="SOJ34" s="4"/>
      <c r="SOM34" s="4"/>
      <c r="SON34" s="4"/>
      <c r="SOQ34" s="4"/>
      <c r="SOR34" s="4"/>
      <c r="SOU34" s="4"/>
      <c r="SOV34" s="4"/>
      <c r="SOY34" s="4"/>
      <c r="SOZ34" s="4"/>
      <c r="SPC34" s="4"/>
      <c r="SPD34" s="4"/>
      <c r="SPG34" s="4"/>
      <c r="SPH34" s="4"/>
      <c r="SPK34" s="4"/>
      <c r="SPL34" s="4"/>
      <c r="SPO34" s="4"/>
      <c r="SPP34" s="4"/>
      <c r="SPS34" s="4"/>
      <c r="SPT34" s="4"/>
      <c r="SPW34" s="4"/>
      <c r="SPX34" s="4"/>
      <c r="SQA34" s="4"/>
      <c r="SQB34" s="4"/>
      <c r="SQE34" s="4"/>
      <c r="SQF34" s="4"/>
      <c r="SQI34" s="4"/>
      <c r="SQJ34" s="4"/>
      <c r="SQM34" s="4"/>
      <c r="SQN34" s="4"/>
      <c r="SQQ34" s="4"/>
      <c r="SQR34" s="4"/>
      <c r="SQU34" s="4"/>
      <c r="SQV34" s="4"/>
      <c r="SQY34" s="4"/>
      <c r="SQZ34" s="4"/>
      <c r="SRC34" s="4"/>
      <c r="SRD34" s="4"/>
      <c r="SRG34" s="4"/>
      <c r="SRH34" s="4"/>
      <c r="SRK34" s="4"/>
      <c r="SRL34" s="4"/>
      <c r="SRO34" s="4"/>
      <c r="SRP34" s="4"/>
      <c r="SRS34" s="4"/>
      <c r="SRT34" s="4"/>
      <c r="SRW34" s="4"/>
      <c r="SRX34" s="4"/>
      <c r="SSA34" s="4"/>
      <c r="SSB34" s="4"/>
      <c r="SSE34" s="4"/>
      <c r="SSF34" s="4"/>
      <c r="SSI34" s="4"/>
      <c r="SSJ34" s="4"/>
      <c r="SSM34" s="4"/>
      <c r="SSN34" s="4"/>
      <c r="SSQ34" s="4"/>
      <c r="SSR34" s="4"/>
      <c r="SSU34" s="4"/>
      <c r="SSV34" s="4"/>
      <c r="SSY34" s="4"/>
      <c r="SSZ34" s="4"/>
      <c r="STC34" s="4"/>
      <c r="STD34" s="4"/>
      <c r="STG34" s="4"/>
      <c r="STH34" s="4"/>
      <c r="STK34" s="4"/>
      <c r="STL34" s="4"/>
      <c r="STO34" s="4"/>
      <c r="STP34" s="4"/>
      <c r="STS34" s="4"/>
      <c r="STT34" s="4"/>
      <c r="STW34" s="4"/>
      <c r="STX34" s="4"/>
      <c r="SUA34" s="4"/>
      <c r="SUB34" s="4"/>
      <c r="SUE34" s="4"/>
      <c r="SUF34" s="4"/>
      <c r="SUI34" s="4"/>
      <c r="SUJ34" s="4"/>
      <c r="SUM34" s="4"/>
      <c r="SUN34" s="4"/>
      <c r="SUQ34" s="4"/>
      <c r="SUR34" s="4"/>
      <c r="SUU34" s="4"/>
      <c r="SUV34" s="4"/>
      <c r="SUY34" s="4"/>
      <c r="SUZ34" s="4"/>
      <c r="SVC34" s="4"/>
      <c r="SVD34" s="4"/>
      <c r="SVG34" s="4"/>
      <c r="SVH34" s="4"/>
      <c r="SVK34" s="4"/>
      <c r="SVL34" s="4"/>
      <c r="SVO34" s="4"/>
      <c r="SVP34" s="4"/>
      <c r="SVS34" s="4"/>
      <c r="SVT34" s="4"/>
      <c r="SVW34" s="4"/>
      <c r="SVX34" s="4"/>
      <c r="SWA34" s="4"/>
      <c r="SWB34" s="4"/>
      <c r="SWE34" s="4"/>
      <c r="SWF34" s="4"/>
      <c r="SWI34" s="4"/>
      <c r="SWJ34" s="4"/>
      <c r="SWM34" s="4"/>
      <c r="SWN34" s="4"/>
      <c r="SWQ34" s="4"/>
      <c r="SWR34" s="4"/>
      <c r="SWU34" s="4"/>
      <c r="SWV34" s="4"/>
      <c r="SWY34" s="4"/>
      <c r="SWZ34" s="4"/>
      <c r="SXC34" s="4"/>
      <c r="SXD34" s="4"/>
      <c r="SXG34" s="4"/>
      <c r="SXH34" s="4"/>
      <c r="SXK34" s="4"/>
      <c r="SXL34" s="4"/>
      <c r="SXO34" s="4"/>
      <c r="SXP34" s="4"/>
      <c r="SXS34" s="4"/>
      <c r="SXT34" s="4"/>
      <c r="SXW34" s="4"/>
      <c r="SXX34" s="4"/>
      <c r="SYA34" s="4"/>
      <c r="SYB34" s="4"/>
      <c r="SYE34" s="4"/>
      <c r="SYF34" s="4"/>
      <c r="SYI34" s="4"/>
      <c r="SYJ34" s="4"/>
      <c r="SYM34" s="4"/>
      <c r="SYN34" s="4"/>
      <c r="SYQ34" s="4"/>
      <c r="SYR34" s="4"/>
      <c r="SYU34" s="4"/>
      <c r="SYV34" s="4"/>
      <c r="SYY34" s="4"/>
      <c r="SYZ34" s="4"/>
      <c r="SZC34" s="4"/>
      <c r="SZD34" s="4"/>
      <c r="SZG34" s="4"/>
      <c r="SZH34" s="4"/>
      <c r="SZK34" s="4"/>
      <c r="SZL34" s="4"/>
      <c r="SZO34" s="4"/>
      <c r="SZP34" s="4"/>
      <c r="SZS34" s="4"/>
      <c r="SZT34" s="4"/>
      <c r="SZW34" s="4"/>
      <c r="SZX34" s="4"/>
      <c r="TAA34" s="4"/>
      <c r="TAB34" s="4"/>
      <c r="TAE34" s="4"/>
      <c r="TAF34" s="4"/>
      <c r="TAI34" s="4"/>
      <c r="TAJ34" s="4"/>
      <c r="TAM34" s="4"/>
      <c r="TAN34" s="4"/>
      <c r="TAQ34" s="4"/>
      <c r="TAR34" s="4"/>
      <c r="TAU34" s="4"/>
      <c r="TAV34" s="4"/>
      <c r="TAY34" s="4"/>
      <c r="TAZ34" s="4"/>
      <c r="TBC34" s="4"/>
      <c r="TBD34" s="4"/>
      <c r="TBG34" s="4"/>
      <c r="TBH34" s="4"/>
      <c r="TBK34" s="4"/>
      <c r="TBL34" s="4"/>
      <c r="TBO34" s="4"/>
      <c r="TBP34" s="4"/>
      <c r="TBS34" s="4"/>
      <c r="TBT34" s="4"/>
      <c r="TBW34" s="4"/>
      <c r="TBX34" s="4"/>
      <c r="TCA34" s="4"/>
      <c r="TCB34" s="4"/>
      <c r="TCE34" s="4"/>
      <c r="TCF34" s="4"/>
      <c r="TCI34" s="4"/>
      <c r="TCJ34" s="4"/>
      <c r="TCM34" s="4"/>
      <c r="TCN34" s="4"/>
      <c r="TCQ34" s="4"/>
      <c r="TCR34" s="4"/>
      <c r="TCU34" s="4"/>
      <c r="TCV34" s="4"/>
      <c r="TCY34" s="4"/>
      <c r="TCZ34" s="4"/>
      <c r="TDC34" s="4"/>
      <c r="TDD34" s="4"/>
      <c r="TDG34" s="4"/>
      <c r="TDH34" s="4"/>
      <c r="TDK34" s="4"/>
      <c r="TDL34" s="4"/>
      <c r="TDO34" s="4"/>
      <c r="TDP34" s="4"/>
      <c r="TDS34" s="4"/>
      <c r="TDT34" s="4"/>
      <c r="TDW34" s="4"/>
      <c r="TDX34" s="4"/>
      <c r="TEA34" s="4"/>
      <c r="TEB34" s="4"/>
      <c r="TEE34" s="4"/>
      <c r="TEF34" s="4"/>
      <c r="TEI34" s="4"/>
      <c r="TEJ34" s="4"/>
      <c r="TEM34" s="4"/>
      <c r="TEN34" s="4"/>
      <c r="TEQ34" s="4"/>
      <c r="TER34" s="4"/>
      <c r="TEU34" s="4"/>
      <c r="TEV34" s="4"/>
      <c r="TEY34" s="4"/>
      <c r="TEZ34" s="4"/>
      <c r="TFC34" s="4"/>
      <c r="TFD34" s="4"/>
      <c r="TFG34" s="4"/>
      <c r="TFH34" s="4"/>
      <c r="TFK34" s="4"/>
      <c r="TFL34" s="4"/>
      <c r="TFO34" s="4"/>
      <c r="TFP34" s="4"/>
      <c r="TFS34" s="4"/>
      <c r="TFT34" s="4"/>
      <c r="TFW34" s="4"/>
      <c r="TFX34" s="4"/>
      <c r="TGA34" s="4"/>
      <c r="TGB34" s="4"/>
      <c r="TGE34" s="4"/>
      <c r="TGF34" s="4"/>
      <c r="TGI34" s="4"/>
      <c r="TGJ34" s="4"/>
      <c r="TGM34" s="4"/>
      <c r="TGN34" s="4"/>
      <c r="TGQ34" s="4"/>
      <c r="TGR34" s="4"/>
      <c r="TGU34" s="4"/>
      <c r="TGV34" s="4"/>
      <c r="TGY34" s="4"/>
      <c r="TGZ34" s="4"/>
      <c r="THC34" s="4"/>
      <c r="THD34" s="4"/>
      <c r="THG34" s="4"/>
      <c r="THH34" s="4"/>
      <c r="THK34" s="4"/>
      <c r="THL34" s="4"/>
      <c r="THO34" s="4"/>
      <c r="THP34" s="4"/>
      <c r="THS34" s="4"/>
      <c r="THT34" s="4"/>
      <c r="THW34" s="4"/>
      <c r="THX34" s="4"/>
      <c r="TIA34" s="4"/>
      <c r="TIB34" s="4"/>
      <c r="TIE34" s="4"/>
      <c r="TIF34" s="4"/>
      <c r="TII34" s="4"/>
      <c r="TIJ34" s="4"/>
      <c r="TIM34" s="4"/>
      <c r="TIN34" s="4"/>
      <c r="TIQ34" s="4"/>
      <c r="TIR34" s="4"/>
      <c r="TIU34" s="4"/>
      <c r="TIV34" s="4"/>
      <c r="TIY34" s="4"/>
      <c r="TIZ34" s="4"/>
      <c r="TJC34" s="4"/>
      <c r="TJD34" s="4"/>
      <c r="TJG34" s="4"/>
      <c r="TJH34" s="4"/>
      <c r="TJK34" s="4"/>
      <c r="TJL34" s="4"/>
      <c r="TJO34" s="4"/>
      <c r="TJP34" s="4"/>
      <c r="TJS34" s="4"/>
      <c r="TJT34" s="4"/>
      <c r="TJW34" s="4"/>
      <c r="TJX34" s="4"/>
      <c r="TKA34" s="4"/>
      <c r="TKB34" s="4"/>
      <c r="TKE34" s="4"/>
      <c r="TKF34" s="4"/>
      <c r="TKI34" s="4"/>
      <c r="TKJ34" s="4"/>
      <c r="TKM34" s="4"/>
      <c r="TKN34" s="4"/>
      <c r="TKQ34" s="4"/>
      <c r="TKR34" s="4"/>
      <c r="TKU34" s="4"/>
      <c r="TKV34" s="4"/>
      <c r="TKY34" s="4"/>
      <c r="TKZ34" s="4"/>
      <c r="TLC34" s="4"/>
      <c r="TLD34" s="4"/>
      <c r="TLG34" s="4"/>
      <c r="TLH34" s="4"/>
      <c r="TLK34" s="4"/>
      <c r="TLL34" s="4"/>
      <c r="TLO34" s="4"/>
      <c r="TLP34" s="4"/>
      <c r="TLS34" s="4"/>
      <c r="TLT34" s="4"/>
      <c r="TLW34" s="4"/>
      <c r="TLX34" s="4"/>
      <c r="TMA34" s="4"/>
      <c r="TMB34" s="4"/>
      <c r="TME34" s="4"/>
      <c r="TMF34" s="4"/>
      <c r="TMI34" s="4"/>
      <c r="TMJ34" s="4"/>
      <c r="TMM34" s="4"/>
      <c r="TMN34" s="4"/>
      <c r="TMQ34" s="4"/>
      <c r="TMR34" s="4"/>
      <c r="TMU34" s="4"/>
      <c r="TMV34" s="4"/>
      <c r="TMY34" s="4"/>
      <c r="TMZ34" s="4"/>
      <c r="TNC34" s="4"/>
      <c r="TND34" s="4"/>
      <c r="TNG34" s="4"/>
      <c r="TNH34" s="4"/>
      <c r="TNK34" s="4"/>
      <c r="TNL34" s="4"/>
      <c r="TNO34" s="4"/>
      <c r="TNP34" s="4"/>
      <c r="TNS34" s="4"/>
      <c r="TNT34" s="4"/>
      <c r="TNW34" s="4"/>
      <c r="TNX34" s="4"/>
      <c r="TOA34" s="4"/>
      <c r="TOB34" s="4"/>
      <c r="TOE34" s="4"/>
      <c r="TOF34" s="4"/>
      <c r="TOI34" s="4"/>
      <c r="TOJ34" s="4"/>
      <c r="TOM34" s="4"/>
      <c r="TON34" s="4"/>
      <c r="TOQ34" s="4"/>
      <c r="TOR34" s="4"/>
      <c r="TOU34" s="4"/>
      <c r="TOV34" s="4"/>
      <c r="TOY34" s="4"/>
      <c r="TOZ34" s="4"/>
      <c r="TPC34" s="4"/>
      <c r="TPD34" s="4"/>
      <c r="TPG34" s="4"/>
      <c r="TPH34" s="4"/>
      <c r="TPK34" s="4"/>
      <c r="TPL34" s="4"/>
      <c r="TPO34" s="4"/>
      <c r="TPP34" s="4"/>
      <c r="TPS34" s="4"/>
      <c r="TPT34" s="4"/>
      <c r="TPW34" s="4"/>
      <c r="TPX34" s="4"/>
      <c r="TQA34" s="4"/>
      <c r="TQB34" s="4"/>
      <c r="TQE34" s="4"/>
      <c r="TQF34" s="4"/>
      <c r="TQI34" s="4"/>
      <c r="TQJ34" s="4"/>
      <c r="TQM34" s="4"/>
      <c r="TQN34" s="4"/>
      <c r="TQQ34" s="4"/>
      <c r="TQR34" s="4"/>
      <c r="TQU34" s="4"/>
      <c r="TQV34" s="4"/>
      <c r="TQY34" s="4"/>
      <c r="TQZ34" s="4"/>
      <c r="TRC34" s="4"/>
      <c r="TRD34" s="4"/>
      <c r="TRG34" s="4"/>
      <c r="TRH34" s="4"/>
      <c r="TRK34" s="4"/>
      <c r="TRL34" s="4"/>
      <c r="TRO34" s="4"/>
      <c r="TRP34" s="4"/>
      <c r="TRS34" s="4"/>
      <c r="TRT34" s="4"/>
      <c r="TRW34" s="4"/>
      <c r="TRX34" s="4"/>
      <c r="TSA34" s="4"/>
      <c r="TSB34" s="4"/>
      <c r="TSE34" s="4"/>
      <c r="TSF34" s="4"/>
      <c r="TSI34" s="4"/>
      <c r="TSJ34" s="4"/>
      <c r="TSM34" s="4"/>
      <c r="TSN34" s="4"/>
      <c r="TSQ34" s="4"/>
      <c r="TSR34" s="4"/>
      <c r="TSU34" s="4"/>
      <c r="TSV34" s="4"/>
      <c r="TSY34" s="4"/>
      <c r="TSZ34" s="4"/>
      <c r="TTC34" s="4"/>
      <c r="TTD34" s="4"/>
      <c r="TTG34" s="4"/>
      <c r="TTH34" s="4"/>
      <c r="TTK34" s="4"/>
      <c r="TTL34" s="4"/>
      <c r="TTO34" s="4"/>
      <c r="TTP34" s="4"/>
      <c r="TTS34" s="4"/>
      <c r="TTT34" s="4"/>
      <c r="TTW34" s="4"/>
      <c r="TTX34" s="4"/>
      <c r="TUA34" s="4"/>
      <c r="TUB34" s="4"/>
      <c r="TUE34" s="4"/>
      <c r="TUF34" s="4"/>
      <c r="TUI34" s="4"/>
      <c r="TUJ34" s="4"/>
      <c r="TUM34" s="4"/>
      <c r="TUN34" s="4"/>
      <c r="TUQ34" s="4"/>
      <c r="TUR34" s="4"/>
      <c r="TUU34" s="4"/>
      <c r="TUV34" s="4"/>
      <c r="TUY34" s="4"/>
      <c r="TUZ34" s="4"/>
      <c r="TVC34" s="4"/>
      <c r="TVD34" s="4"/>
      <c r="TVG34" s="4"/>
      <c r="TVH34" s="4"/>
      <c r="TVK34" s="4"/>
      <c r="TVL34" s="4"/>
      <c r="TVO34" s="4"/>
      <c r="TVP34" s="4"/>
      <c r="TVS34" s="4"/>
      <c r="TVT34" s="4"/>
      <c r="TVW34" s="4"/>
      <c r="TVX34" s="4"/>
      <c r="TWA34" s="4"/>
      <c r="TWB34" s="4"/>
      <c r="TWE34" s="4"/>
      <c r="TWF34" s="4"/>
      <c r="TWI34" s="4"/>
      <c r="TWJ34" s="4"/>
      <c r="TWM34" s="4"/>
      <c r="TWN34" s="4"/>
      <c r="TWQ34" s="4"/>
      <c r="TWR34" s="4"/>
      <c r="TWU34" s="4"/>
      <c r="TWV34" s="4"/>
      <c r="TWY34" s="4"/>
      <c r="TWZ34" s="4"/>
      <c r="TXC34" s="4"/>
      <c r="TXD34" s="4"/>
      <c r="TXG34" s="4"/>
      <c r="TXH34" s="4"/>
      <c r="TXK34" s="4"/>
      <c r="TXL34" s="4"/>
      <c r="TXO34" s="4"/>
      <c r="TXP34" s="4"/>
      <c r="TXS34" s="4"/>
      <c r="TXT34" s="4"/>
      <c r="TXW34" s="4"/>
      <c r="TXX34" s="4"/>
      <c r="TYA34" s="4"/>
      <c r="TYB34" s="4"/>
      <c r="TYE34" s="4"/>
      <c r="TYF34" s="4"/>
      <c r="TYI34" s="4"/>
      <c r="TYJ34" s="4"/>
      <c r="TYM34" s="4"/>
      <c r="TYN34" s="4"/>
      <c r="TYQ34" s="4"/>
      <c r="TYR34" s="4"/>
      <c r="TYU34" s="4"/>
      <c r="TYV34" s="4"/>
      <c r="TYY34" s="4"/>
      <c r="TYZ34" s="4"/>
      <c r="TZC34" s="4"/>
      <c r="TZD34" s="4"/>
      <c r="TZG34" s="4"/>
      <c r="TZH34" s="4"/>
      <c r="TZK34" s="4"/>
      <c r="TZL34" s="4"/>
      <c r="TZO34" s="4"/>
      <c r="TZP34" s="4"/>
      <c r="TZS34" s="4"/>
      <c r="TZT34" s="4"/>
      <c r="TZW34" s="4"/>
      <c r="TZX34" s="4"/>
      <c r="UAA34" s="4"/>
      <c r="UAB34" s="4"/>
      <c r="UAE34" s="4"/>
      <c r="UAF34" s="4"/>
      <c r="UAI34" s="4"/>
      <c r="UAJ34" s="4"/>
      <c r="UAM34" s="4"/>
      <c r="UAN34" s="4"/>
      <c r="UAQ34" s="4"/>
      <c r="UAR34" s="4"/>
      <c r="UAU34" s="4"/>
      <c r="UAV34" s="4"/>
      <c r="UAY34" s="4"/>
      <c r="UAZ34" s="4"/>
      <c r="UBC34" s="4"/>
      <c r="UBD34" s="4"/>
      <c r="UBG34" s="4"/>
      <c r="UBH34" s="4"/>
      <c r="UBK34" s="4"/>
      <c r="UBL34" s="4"/>
      <c r="UBO34" s="4"/>
      <c r="UBP34" s="4"/>
      <c r="UBS34" s="4"/>
      <c r="UBT34" s="4"/>
      <c r="UBW34" s="4"/>
      <c r="UBX34" s="4"/>
      <c r="UCA34" s="4"/>
      <c r="UCB34" s="4"/>
      <c r="UCE34" s="4"/>
      <c r="UCF34" s="4"/>
      <c r="UCI34" s="4"/>
      <c r="UCJ34" s="4"/>
      <c r="UCM34" s="4"/>
      <c r="UCN34" s="4"/>
      <c r="UCQ34" s="4"/>
      <c r="UCR34" s="4"/>
      <c r="UCU34" s="4"/>
      <c r="UCV34" s="4"/>
      <c r="UCY34" s="4"/>
      <c r="UCZ34" s="4"/>
      <c r="UDC34" s="4"/>
      <c r="UDD34" s="4"/>
      <c r="UDG34" s="4"/>
      <c r="UDH34" s="4"/>
      <c r="UDK34" s="4"/>
      <c r="UDL34" s="4"/>
      <c r="UDO34" s="4"/>
      <c r="UDP34" s="4"/>
      <c r="UDS34" s="4"/>
      <c r="UDT34" s="4"/>
      <c r="UDW34" s="4"/>
      <c r="UDX34" s="4"/>
      <c r="UEA34" s="4"/>
      <c r="UEB34" s="4"/>
      <c r="UEE34" s="4"/>
      <c r="UEF34" s="4"/>
      <c r="UEI34" s="4"/>
      <c r="UEJ34" s="4"/>
      <c r="UEM34" s="4"/>
      <c r="UEN34" s="4"/>
      <c r="UEQ34" s="4"/>
      <c r="UER34" s="4"/>
      <c r="UEU34" s="4"/>
      <c r="UEV34" s="4"/>
      <c r="UEY34" s="4"/>
      <c r="UEZ34" s="4"/>
      <c r="UFC34" s="4"/>
      <c r="UFD34" s="4"/>
      <c r="UFG34" s="4"/>
      <c r="UFH34" s="4"/>
      <c r="UFK34" s="4"/>
      <c r="UFL34" s="4"/>
      <c r="UFO34" s="4"/>
      <c r="UFP34" s="4"/>
      <c r="UFS34" s="4"/>
      <c r="UFT34" s="4"/>
      <c r="UFW34" s="4"/>
      <c r="UFX34" s="4"/>
      <c r="UGA34" s="4"/>
      <c r="UGB34" s="4"/>
      <c r="UGE34" s="4"/>
      <c r="UGF34" s="4"/>
      <c r="UGI34" s="4"/>
      <c r="UGJ34" s="4"/>
      <c r="UGM34" s="4"/>
      <c r="UGN34" s="4"/>
      <c r="UGQ34" s="4"/>
      <c r="UGR34" s="4"/>
      <c r="UGU34" s="4"/>
      <c r="UGV34" s="4"/>
      <c r="UGY34" s="4"/>
      <c r="UGZ34" s="4"/>
      <c r="UHC34" s="4"/>
      <c r="UHD34" s="4"/>
      <c r="UHG34" s="4"/>
      <c r="UHH34" s="4"/>
      <c r="UHK34" s="4"/>
      <c r="UHL34" s="4"/>
      <c r="UHO34" s="4"/>
      <c r="UHP34" s="4"/>
      <c r="UHS34" s="4"/>
      <c r="UHT34" s="4"/>
      <c r="UHW34" s="4"/>
      <c r="UHX34" s="4"/>
      <c r="UIA34" s="4"/>
      <c r="UIB34" s="4"/>
      <c r="UIE34" s="4"/>
      <c r="UIF34" s="4"/>
      <c r="UII34" s="4"/>
      <c r="UIJ34" s="4"/>
      <c r="UIM34" s="4"/>
      <c r="UIN34" s="4"/>
      <c r="UIQ34" s="4"/>
      <c r="UIR34" s="4"/>
      <c r="UIU34" s="4"/>
      <c r="UIV34" s="4"/>
      <c r="UIY34" s="4"/>
      <c r="UIZ34" s="4"/>
      <c r="UJC34" s="4"/>
      <c r="UJD34" s="4"/>
      <c r="UJG34" s="4"/>
      <c r="UJH34" s="4"/>
      <c r="UJK34" s="4"/>
      <c r="UJL34" s="4"/>
      <c r="UJO34" s="4"/>
      <c r="UJP34" s="4"/>
      <c r="UJS34" s="4"/>
      <c r="UJT34" s="4"/>
      <c r="UJW34" s="4"/>
      <c r="UJX34" s="4"/>
      <c r="UKA34" s="4"/>
      <c r="UKB34" s="4"/>
      <c r="UKE34" s="4"/>
      <c r="UKF34" s="4"/>
      <c r="UKI34" s="4"/>
      <c r="UKJ34" s="4"/>
      <c r="UKM34" s="4"/>
      <c r="UKN34" s="4"/>
      <c r="UKQ34" s="4"/>
      <c r="UKR34" s="4"/>
      <c r="UKU34" s="4"/>
      <c r="UKV34" s="4"/>
      <c r="UKY34" s="4"/>
      <c r="UKZ34" s="4"/>
      <c r="ULC34" s="4"/>
      <c r="ULD34" s="4"/>
      <c r="ULG34" s="4"/>
      <c r="ULH34" s="4"/>
      <c r="ULK34" s="4"/>
      <c r="ULL34" s="4"/>
      <c r="ULO34" s="4"/>
      <c r="ULP34" s="4"/>
      <c r="ULS34" s="4"/>
      <c r="ULT34" s="4"/>
      <c r="ULW34" s="4"/>
      <c r="ULX34" s="4"/>
      <c r="UMA34" s="4"/>
      <c r="UMB34" s="4"/>
      <c r="UME34" s="4"/>
      <c r="UMF34" s="4"/>
      <c r="UMI34" s="4"/>
      <c r="UMJ34" s="4"/>
      <c r="UMM34" s="4"/>
      <c r="UMN34" s="4"/>
      <c r="UMQ34" s="4"/>
      <c r="UMR34" s="4"/>
      <c r="UMU34" s="4"/>
      <c r="UMV34" s="4"/>
      <c r="UMY34" s="4"/>
      <c r="UMZ34" s="4"/>
      <c r="UNC34" s="4"/>
      <c r="UND34" s="4"/>
      <c r="UNG34" s="4"/>
      <c r="UNH34" s="4"/>
      <c r="UNK34" s="4"/>
      <c r="UNL34" s="4"/>
      <c r="UNO34" s="4"/>
      <c r="UNP34" s="4"/>
      <c r="UNS34" s="4"/>
      <c r="UNT34" s="4"/>
      <c r="UNW34" s="4"/>
      <c r="UNX34" s="4"/>
      <c r="UOA34" s="4"/>
      <c r="UOB34" s="4"/>
      <c r="UOE34" s="4"/>
      <c r="UOF34" s="4"/>
      <c r="UOI34" s="4"/>
      <c r="UOJ34" s="4"/>
      <c r="UOM34" s="4"/>
      <c r="UON34" s="4"/>
      <c r="UOQ34" s="4"/>
      <c r="UOR34" s="4"/>
      <c r="UOU34" s="4"/>
      <c r="UOV34" s="4"/>
      <c r="UOY34" s="4"/>
      <c r="UOZ34" s="4"/>
      <c r="UPC34" s="4"/>
      <c r="UPD34" s="4"/>
      <c r="UPG34" s="4"/>
      <c r="UPH34" s="4"/>
      <c r="UPK34" s="4"/>
      <c r="UPL34" s="4"/>
      <c r="UPO34" s="4"/>
      <c r="UPP34" s="4"/>
      <c r="UPS34" s="4"/>
      <c r="UPT34" s="4"/>
      <c r="UPW34" s="4"/>
      <c r="UPX34" s="4"/>
      <c r="UQA34" s="4"/>
      <c r="UQB34" s="4"/>
      <c r="UQE34" s="4"/>
      <c r="UQF34" s="4"/>
      <c r="UQI34" s="4"/>
      <c r="UQJ34" s="4"/>
      <c r="UQM34" s="4"/>
      <c r="UQN34" s="4"/>
      <c r="UQQ34" s="4"/>
      <c r="UQR34" s="4"/>
      <c r="UQU34" s="4"/>
      <c r="UQV34" s="4"/>
      <c r="UQY34" s="4"/>
      <c r="UQZ34" s="4"/>
      <c r="URC34" s="4"/>
      <c r="URD34" s="4"/>
      <c r="URG34" s="4"/>
      <c r="URH34" s="4"/>
      <c r="URK34" s="4"/>
      <c r="URL34" s="4"/>
      <c r="URO34" s="4"/>
      <c r="URP34" s="4"/>
      <c r="URS34" s="4"/>
      <c r="URT34" s="4"/>
      <c r="URW34" s="4"/>
      <c r="URX34" s="4"/>
      <c r="USA34" s="4"/>
      <c r="USB34" s="4"/>
      <c r="USE34" s="4"/>
      <c r="USF34" s="4"/>
      <c r="USI34" s="4"/>
      <c r="USJ34" s="4"/>
      <c r="USM34" s="4"/>
      <c r="USN34" s="4"/>
      <c r="USQ34" s="4"/>
      <c r="USR34" s="4"/>
      <c r="USU34" s="4"/>
      <c r="USV34" s="4"/>
      <c r="USY34" s="4"/>
      <c r="USZ34" s="4"/>
      <c r="UTC34" s="4"/>
      <c r="UTD34" s="4"/>
      <c r="UTG34" s="4"/>
      <c r="UTH34" s="4"/>
      <c r="UTK34" s="4"/>
      <c r="UTL34" s="4"/>
      <c r="UTO34" s="4"/>
      <c r="UTP34" s="4"/>
      <c r="UTS34" s="4"/>
      <c r="UTT34" s="4"/>
      <c r="UTW34" s="4"/>
      <c r="UTX34" s="4"/>
      <c r="UUA34" s="4"/>
      <c r="UUB34" s="4"/>
      <c r="UUE34" s="4"/>
      <c r="UUF34" s="4"/>
      <c r="UUI34" s="4"/>
      <c r="UUJ34" s="4"/>
      <c r="UUM34" s="4"/>
      <c r="UUN34" s="4"/>
      <c r="UUQ34" s="4"/>
      <c r="UUR34" s="4"/>
      <c r="UUU34" s="4"/>
      <c r="UUV34" s="4"/>
      <c r="UUY34" s="4"/>
      <c r="UUZ34" s="4"/>
      <c r="UVC34" s="4"/>
      <c r="UVD34" s="4"/>
      <c r="UVG34" s="4"/>
      <c r="UVH34" s="4"/>
      <c r="UVK34" s="4"/>
      <c r="UVL34" s="4"/>
      <c r="UVO34" s="4"/>
      <c r="UVP34" s="4"/>
      <c r="UVS34" s="4"/>
      <c r="UVT34" s="4"/>
      <c r="UVW34" s="4"/>
      <c r="UVX34" s="4"/>
      <c r="UWA34" s="4"/>
      <c r="UWB34" s="4"/>
      <c r="UWE34" s="4"/>
      <c r="UWF34" s="4"/>
      <c r="UWI34" s="4"/>
      <c r="UWJ34" s="4"/>
      <c r="UWM34" s="4"/>
      <c r="UWN34" s="4"/>
      <c r="UWQ34" s="4"/>
      <c r="UWR34" s="4"/>
      <c r="UWU34" s="4"/>
      <c r="UWV34" s="4"/>
      <c r="UWY34" s="4"/>
      <c r="UWZ34" s="4"/>
      <c r="UXC34" s="4"/>
      <c r="UXD34" s="4"/>
      <c r="UXG34" s="4"/>
      <c r="UXH34" s="4"/>
      <c r="UXK34" s="4"/>
      <c r="UXL34" s="4"/>
      <c r="UXO34" s="4"/>
      <c r="UXP34" s="4"/>
      <c r="UXS34" s="4"/>
      <c r="UXT34" s="4"/>
      <c r="UXW34" s="4"/>
      <c r="UXX34" s="4"/>
      <c r="UYA34" s="4"/>
      <c r="UYB34" s="4"/>
      <c r="UYE34" s="4"/>
      <c r="UYF34" s="4"/>
      <c r="UYI34" s="4"/>
      <c r="UYJ34" s="4"/>
      <c r="UYM34" s="4"/>
      <c r="UYN34" s="4"/>
      <c r="UYQ34" s="4"/>
      <c r="UYR34" s="4"/>
      <c r="UYU34" s="4"/>
      <c r="UYV34" s="4"/>
      <c r="UYY34" s="4"/>
      <c r="UYZ34" s="4"/>
      <c r="UZC34" s="4"/>
      <c r="UZD34" s="4"/>
      <c r="UZG34" s="4"/>
      <c r="UZH34" s="4"/>
      <c r="UZK34" s="4"/>
      <c r="UZL34" s="4"/>
      <c r="UZO34" s="4"/>
      <c r="UZP34" s="4"/>
      <c r="UZS34" s="4"/>
      <c r="UZT34" s="4"/>
      <c r="UZW34" s="4"/>
      <c r="UZX34" s="4"/>
      <c r="VAA34" s="4"/>
      <c r="VAB34" s="4"/>
      <c r="VAE34" s="4"/>
      <c r="VAF34" s="4"/>
      <c r="VAI34" s="4"/>
      <c r="VAJ34" s="4"/>
      <c r="VAM34" s="4"/>
      <c r="VAN34" s="4"/>
      <c r="VAQ34" s="4"/>
      <c r="VAR34" s="4"/>
      <c r="VAU34" s="4"/>
      <c r="VAV34" s="4"/>
      <c r="VAY34" s="4"/>
      <c r="VAZ34" s="4"/>
      <c r="VBC34" s="4"/>
      <c r="VBD34" s="4"/>
      <c r="VBG34" s="4"/>
      <c r="VBH34" s="4"/>
      <c r="VBK34" s="4"/>
      <c r="VBL34" s="4"/>
      <c r="VBO34" s="4"/>
      <c r="VBP34" s="4"/>
      <c r="VBS34" s="4"/>
      <c r="VBT34" s="4"/>
      <c r="VBW34" s="4"/>
      <c r="VBX34" s="4"/>
      <c r="VCA34" s="4"/>
      <c r="VCB34" s="4"/>
      <c r="VCE34" s="4"/>
      <c r="VCF34" s="4"/>
      <c r="VCI34" s="4"/>
      <c r="VCJ34" s="4"/>
      <c r="VCM34" s="4"/>
      <c r="VCN34" s="4"/>
      <c r="VCQ34" s="4"/>
      <c r="VCR34" s="4"/>
      <c r="VCU34" s="4"/>
      <c r="VCV34" s="4"/>
      <c r="VCY34" s="4"/>
      <c r="VCZ34" s="4"/>
      <c r="VDC34" s="4"/>
      <c r="VDD34" s="4"/>
      <c r="VDG34" s="4"/>
      <c r="VDH34" s="4"/>
      <c r="VDK34" s="4"/>
      <c r="VDL34" s="4"/>
      <c r="VDO34" s="4"/>
      <c r="VDP34" s="4"/>
      <c r="VDS34" s="4"/>
      <c r="VDT34" s="4"/>
      <c r="VDW34" s="4"/>
      <c r="VDX34" s="4"/>
      <c r="VEA34" s="4"/>
      <c r="VEB34" s="4"/>
      <c r="VEE34" s="4"/>
      <c r="VEF34" s="4"/>
      <c r="VEI34" s="4"/>
      <c r="VEJ34" s="4"/>
      <c r="VEM34" s="4"/>
      <c r="VEN34" s="4"/>
      <c r="VEQ34" s="4"/>
      <c r="VER34" s="4"/>
      <c r="VEU34" s="4"/>
      <c r="VEV34" s="4"/>
      <c r="VEY34" s="4"/>
      <c r="VEZ34" s="4"/>
      <c r="VFC34" s="4"/>
      <c r="VFD34" s="4"/>
      <c r="VFG34" s="4"/>
      <c r="VFH34" s="4"/>
      <c r="VFK34" s="4"/>
      <c r="VFL34" s="4"/>
      <c r="VFO34" s="4"/>
      <c r="VFP34" s="4"/>
      <c r="VFS34" s="4"/>
      <c r="VFT34" s="4"/>
      <c r="VFW34" s="4"/>
      <c r="VFX34" s="4"/>
      <c r="VGA34" s="4"/>
      <c r="VGB34" s="4"/>
      <c r="VGE34" s="4"/>
      <c r="VGF34" s="4"/>
      <c r="VGI34" s="4"/>
      <c r="VGJ34" s="4"/>
      <c r="VGM34" s="4"/>
      <c r="VGN34" s="4"/>
      <c r="VGQ34" s="4"/>
      <c r="VGR34" s="4"/>
      <c r="VGU34" s="4"/>
      <c r="VGV34" s="4"/>
      <c r="VGY34" s="4"/>
      <c r="VGZ34" s="4"/>
      <c r="VHC34" s="4"/>
      <c r="VHD34" s="4"/>
      <c r="VHG34" s="4"/>
      <c r="VHH34" s="4"/>
      <c r="VHK34" s="4"/>
      <c r="VHL34" s="4"/>
      <c r="VHO34" s="4"/>
      <c r="VHP34" s="4"/>
      <c r="VHS34" s="4"/>
      <c r="VHT34" s="4"/>
      <c r="VHW34" s="4"/>
      <c r="VHX34" s="4"/>
      <c r="VIA34" s="4"/>
      <c r="VIB34" s="4"/>
      <c r="VIE34" s="4"/>
      <c r="VIF34" s="4"/>
      <c r="VII34" s="4"/>
      <c r="VIJ34" s="4"/>
      <c r="VIM34" s="4"/>
      <c r="VIN34" s="4"/>
      <c r="VIQ34" s="4"/>
      <c r="VIR34" s="4"/>
      <c r="VIU34" s="4"/>
      <c r="VIV34" s="4"/>
      <c r="VIY34" s="4"/>
      <c r="VIZ34" s="4"/>
      <c r="VJC34" s="4"/>
      <c r="VJD34" s="4"/>
      <c r="VJG34" s="4"/>
      <c r="VJH34" s="4"/>
      <c r="VJK34" s="4"/>
      <c r="VJL34" s="4"/>
      <c r="VJO34" s="4"/>
      <c r="VJP34" s="4"/>
      <c r="VJS34" s="4"/>
      <c r="VJT34" s="4"/>
      <c r="VJW34" s="4"/>
      <c r="VJX34" s="4"/>
      <c r="VKA34" s="4"/>
      <c r="VKB34" s="4"/>
      <c r="VKE34" s="4"/>
      <c r="VKF34" s="4"/>
      <c r="VKI34" s="4"/>
      <c r="VKJ34" s="4"/>
      <c r="VKM34" s="4"/>
      <c r="VKN34" s="4"/>
      <c r="VKQ34" s="4"/>
      <c r="VKR34" s="4"/>
      <c r="VKU34" s="4"/>
      <c r="VKV34" s="4"/>
      <c r="VKY34" s="4"/>
      <c r="VKZ34" s="4"/>
      <c r="VLC34" s="4"/>
      <c r="VLD34" s="4"/>
      <c r="VLG34" s="4"/>
      <c r="VLH34" s="4"/>
      <c r="VLK34" s="4"/>
      <c r="VLL34" s="4"/>
      <c r="VLO34" s="4"/>
      <c r="VLP34" s="4"/>
      <c r="VLS34" s="4"/>
      <c r="VLT34" s="4"/>
      <c r="VLW34" s="4"/>
      <c r="VLX34" s="4"/>
      <c r="VMA34" s="4"/>
      <c r="VMB34" s="4"/>
      <c r="VME34" s="4"/>
      <c r="VMF34" s="4"/>
      <c r="VMI34" s="4"/>
      <c r="VMJ34" s="4"/>
      <c r="VMM34" s="4"/>
      <c r="VMN34" s="4"/>
      <c r="VMQ34" s="4"/>
      <c r="VMR34" s="4"/>
      <c r="VMU34" s="4"/>
      <c r="VMV34" s="4"/>
      <c r="VMY34" s="4"/>
      <c r="VMZ34" s="4"/>
      <c r="VNC34" s="4"/>
      <c r="VND34" s="4"/>
      <c r="VNG34" s="4"/>
      <c r="VNH34" s="4"/>
      <c r="VNK34" s="4"/>
      <c r="VNL34" s="4"/>
      <c r="VNO34" s="4"/>
      <c r="VNP34" s="4"/>
      <c r="VNS34" s="4"/>
      <c r="VNT34" s="4"/>
      <c r="VNW34" s="4"/>
      <c r="VNX34" s="4"/>
      <c r="VOA34" s="4"/>
      <c r="VOB34" s="4"/>
      <c r="VOE34" s="4"/>
      <c r="VOF34" s="4"/>
      <c r="VOI34" s="4"/>
      <c r="VOJ34" s="4"/>
      <c r="VOM34" s="4"/>
      <c r="VON34" s="4"/>
      <c r="VOQ34" s="4"/>
      <c r="VOR34" s="4"/>
      <c r="VOU34" s="4"/>
      <c r="VOV34" s="4"/>
      <c r="VOY34" s="4"/>
      <c r="VOZ34" s="4"/>
      <c r="VPC34" s="4"/>
      <c r="VPD34" s="4"/>
      <c r="VPG34" s="4"/>
      <c r="VPH34" s="4"/>
      <c r="VPK34" s="4"/>
      <c r="VPL34" s="4"/>
      <c r="VPO34" s="4"/>
      <c r="VPP34" s="4"/>
      <c r="VPS34" s="4"/>
      <c r="VPT34" s="4"/>
      <c r="VPW34" s="4"/>
      <c r="VPX34" s="4"/>
      <c r="VQA34" s="4"/>
      <c r="VQB34" s="4"/>
      <c r="VQE34" s="4"/>
      <c r="VQF34" s="4"/>
      <c r="VQI34" s="4"/>
      <c r="VQJ34" s="4"/>
      <c r="VQM34" s="4"/>
      <c r="VQN34" s="4"/>
      <c r="VQQ34" s="4"/>
      <c r="VQR34" s="4"/>
      <c r="VQU34" s="4"/>
      <c r="VQV34" s="4"/>
      <c r="VQY34" s="4"/>
      <c r="VQZ34" s="4"/>
      <c r="VRC34" s="4"/>
      <c r="VRD34" s="4"/>
      <c r="VRG34" s="4"/>
      <c r="VRH34" s="4"/>
      <c r="VRK34" s="4"/>
      <c r="VRL34" s="4"/>
      <c r="VRO34" s="4"/>
      <c r="VRP34" s="4"/>
      <c r="VRS34" s="4"/>
      <c r="VRT34" s="4"/>
      <c r="VRW34" s="4"/>
      <c r="VRX34" s="4"/>
      <c r="VSA34" s="4"/>
      <c r="VSB34" s="4"/>
      <c r="VSE34" s="4"/>
      <c r="VSF34" s="4"/>
      <c r="VSI34" s="4"/>
      <c r="VSJ34" s="4"/>
      <c r="VSM34" s="4"/>
      <c r="VSN34" s="4"/>
      <c r="VSQ34" s="4"/>
      <c r="VSR34" s="4"/>
      <c r="VSU34" s="4"/>
      <c r="VSV34" s="4"/>
      <c r="VSY34" s="4"/>
      <c r="VSZ34" s="4"/>
      <c r="VTC34" s="4"/>
      <c r="VTD34" s="4"/>
      <c r="VTG34" s="4"/>
      <c r="VTH34" s="4"/>
      <c r="VTK34" s="4"/>
      <c r="VTL34" s="4"/>
      <c r="VTO34" s="4"/>
      <c r="VTP34" s="4"/>
      <c r="VTS34" s="4"/>
      <c r="VTT34" s="4"/>
      <c r="VTW34" s="4"/>
      <c r="VTX34" s="4"/>
      <c r="VUA34" s="4"/>
      <c r="VUB34" s="4"/>
      <c r="VUE34" s="4"/>
      <c r="VUF34" s="4"/>
      <c r="VUI34" s="4"/>
      <c r="VUJ34" s="4"/>
      <c r="VUM34" s="4"/>
      <c r="VUN34" s="4"/>
      <c r="VUQ34" s="4"/>
      <c r="VUR34" s="4"/>
      <c r="VUU34" s="4"/>
      <c r="VUV34" s="4"/>
      <c r="VUY34" s="4"/>
      <c r="VUZ34" s="4"/>
      <c r="VVC34" s="4"/>
      <c r="VVD34" s="4"/>
      <c r="VVG34" s="4"/>
      <c r="VVH34" s="4"/>
      <c r="VVK34" s="4"/>
      <c r="VVL34" s="4"/>
      <c r="VVO34" s="4"/>
      <c r="VVP34" s="4"/>
      <c r="VVS34" s="4"/>
      <c r="VVT34" s="4"/>
      <c r="VVW34" s="4"/>
      <c r="VVX34" s="4"/>
      <c r="VWA34" s="4"/>
      <c r="VWB34" s="4"/>
      <c r="VWE34" s="4"/>
      <c r="VWF34" s="4"/>
      <c r="VWI34" s="4"/>
      <c r="VWJ34" s="4"/>
      <c r="VWM34" s="4"/>
      <c r="VWN34" s="4"/>
      <c r="VWQ34" s="4"/>
      <c r="VWR34" s="4"/>
      <c r="VWU34" s="4"/>
      <c r="VWV34" s="4"/>
      <c r="VWY34" s="4"/>
      <c r="VWZ34" s="4"/>
      <c r="VXC34" s="4"/>
      <c r="VXD34" s="4"/>
      <c r="VXG34" s="4"/>
      <c r="VXH34" s="4"/>
      <c r="VXK34" s="4"/>
      <c r="VXL34" s="4"/>
      <c r="VXO34" s="4"/>
      <c r="VXP34" s="4"/>
      <c r="VXS34" s="4"/>
      <c r="VXT34" s="4"/>
      <c r="VXW34" s="4"/>
      <c r="VXX34" s="4"/>
      <c r="VYA34" s="4"/>
      <c r="VYB34" s="4"/>
      <c r="VYE34" s="4"/>
      <c r="VYF34" s="4"/>
      <c r="VYI34" s="4"/>
      <c r="VYJ34" s="4"/>
      <c r="VYM34" s="4"/>
      <c r="VYN34" s="4"/>
      <c r="VYQ34" s="4"/>
      <c r="VYR34" s="4"/>
      <c r="VYU34" s="4"/>
      <c r="VYV34" s="4"/>
      <c r="VYY34" s="4"/>
      <c r="VYZ34" s="4"/>
      <c r="VZC34" s="4"/>
      <c r="VZD34" s="4"/>
      <c r="VZG34" s="4"/>
      <c r="VZH34" s="4"/>
      <c r="VZK34" s="4"/>
      <c r="VZL34" s="4"/>
      <c r="VZO34" s="4"/>
      <c r="VZP34" s="4"/>
      <c r="VZS34" s="4"/>
      <c r="VZT34" s="4"/>
      <c r="VZW34" s="4"/>
      <c r="VZX34" s="4"/>
      <c r="WAA34" s="4"/>
      <c r="WAB34" s="4"/>
      <c r="WAE34" s="4"/>
      <c r="WAF34" s="4"/>
      <c r="WAI34" s="4"/>
      <c r="WAJ34" s="4"/>
      <c r="WAM34" s="4"/>
      <c r="WAN34" s="4"/>
      <c r="WAQ34" s="4"/>
      <c r="WAR34" s="4"/>
      <c r="WAU34" s="4"/>
      <c r="WAV34" s="4"/>
      <c r="WAY34" s="4"/>
      <c r="WAZ34" s="4"/>
      <c r="WBC34" s="4"/>
      <c r="WBD34" s="4"/>
      <c r="WBG34" s="4"/>
      <c r="WBH34" s="4"/>
      <c r="WBK34" s="4"/>
      <c r="WBL34" s="4"/>
      <c r="WBO34" s="4"/>
      <c r="WBP34" s="4"/>
      <c r="WBS34" s="4"/>
      <c r="WBT34" s="4"/>
      <c r="WBW34" s="4"/>
      <c r="WBX34" s="4"/>
      <c r="WCA34" s="4"/>
      <c r="WCB34" s="4"/>
      <c r="WCE34" s="4"/>
      <c r="WCF34" s="4"/>
      <c r="WCI34" s="4"/>
      <c r="WCJ34" s="4"/>
      <c r="WCM34" s="4"/>
      <c r="WCN34" s="4"/>
      <c r="WCQ34" s="4"/>
      <c r="WCR34" s="4"/>
      <c r="WCU34" s="4"/>
      <c r="WCV34" s="4"/>
      <c r="WCY34" s="4"/>
      <c r="WCZ34" s="4"/>
      <c r="WDC34" s="4"/>
      <c r="WDD34" s="4"/>
      <c r="WDG34" s="4"/>
      <c r="WDH34" s="4"/>
      <c r="WDK34" s="4"/>
      <c r="WDL34" s="4"/>
      <c r="WDO34" s="4"/>
      <c r="WDP34" s="4"/>
      <c r="WDS34" s="4"/>
      <c r="WDT34" s="4"/>
      <c r="WDW34" s="4"/>
      <c r="WDX34" s="4"/>
      <c r="WEA34" s="4"/>
      <c r="WEB34" s="4"/>
      <c r="WEE34" s="4"/>
      <c r="WEF34" s="4"/>
      <c r="WEI34" s="4"/>
      <c r="WEJ34" s="4"/>
      <c r="WEM34" s="4"/>
      <c r="WEN34" s="4"/>
      <c r="WEQ34" s="4"/>
      <c r="WER34" s="4"/>
      <c r="WEU34" s="4"/>
      <c r="WEV34" s="4"/>
      <c r="WEY34" s="4"/>
      <c r="WEZ34" s="4"/>
      <c r="WFC34" s="4"/>
      <c r="WFD34" s="4"/>
      <c r="WFG34" s="4"/>
      <c r="WFH34" s="4"/>
      <c r="WFK34" s="4"/>
      <c r="WFL34" s="4"/>
      <c r="WFO34" s="4"/>
      <c r="WFP34" s="4"/>
      <c r="WFS34" s="4"/>
      <c r="WFT34" s="4"/>
      <c r="WFW34" s="4"/>
      <c r="WFX34" s="4"/>
      <c r="WGA34" s="4"/>
      <c r="WGB34" s="4"/>
      <c r="WGE34" s="4"/>
      <c r="WGF34" s="4"/>
      <c r="WGI34" s="4"/>
      <c r="WGJ34" s="4"/>
      <c r="WGM34" s="4"/>
      <c r="WGN34" s="4"/>
      <c r="WGQ34" s="4"/>
      <c r="WGR34" s="4"/>
      <c r="WGU34" s="4"/>
      <c r="WGV34" s="4"/>
      <c r="WGY34" s="4"/>
      <c r="WGZ34" s="4"/>
      <c r="WHC34" s="4"/>
      <c r="WHD34" s="4"/>
      <c r="WHG34" s="4"/>
      <c r="WHH34" s="4"/>
      <c r="WHK34" s="4"/>
      <c r="WHL34" s="4"/>
      <c r="WHO34" s="4"/>
      <c r="WHP34" s="4"/>
      <c r="WHS34" s="4"/>
      <c r="WHT34" s="4"/>
      <c r="WHW34" s="4"/>
      <c r="WHX34" s="4"/>
      <c r="WIA34" s="4"/>
      <c r="WIB34" s="4"/>
      <c r="WIE34" s="4"/>
      <c r="WIF34" s="4"/>
      <c r="WII34" s="4"/>
      <c r="WIJ34" s="4"/>
      <c r="WIM34" s="4"/>
      <c r="WIN34" s="4"/>
      <c r="WIQ34" s="4"/>
      <c r="WIR34" s="4"/>
      <c r="WIU34" s="4"/>
      <c r="WIV34" s="4"/>
      <c r="WIY34" s="4"/>
      <c r="WIZ34" s="4"/>
      <c r="WJC34" s="4"/>
      <c r="WJD34" s="4"/>
      <c r="WJG34" s="4"/>
      <c r="WJH34" s="4"/>
      <c r="WJK34" s="4"/>
      <c r="WJL34" s="4"/>
      <c r="WJO34" s="4"/>
      <c r="WJP34" s="4"/>
      <c r="WJS34" s="4"/>
      <c r="WJT34" s="4"/>
      <c r="WJW34" s="4"/>
      <c r="WJX34" s="4"/>
      <c r="WKA34" s="4"/>
      <c r="WKB34" s="4"/>
      <c r="WKE34" s="4"/>
      <c r="WKF34" s="4"/>
      <c r="WKI34" s="4"/>
      <c r="WKJ34" s="4"/>
      <c r="WKM34" s="4"/>
      <c r="WKN34" s="4"/>
      <c r="WKQ34" s="4"/>
      <c r="WKR34" s="4"/>
      <c r="WKU34" s="4"/>
      <c r="WKV34" s="4"/>
      <c r="WKY34" s="4"/>
      <c r="WKZ34" s="4"/>
      <c r="WLC34" s="4"/>
      <c r="WLD34" s="4"/>
      <c r="WLG34" s="4"/>
      <c r="WLH34" s="4"/>
      <c r="WLK34" s="4"/>
      <c r="WLL34" s="4"/>
      <c r="WLO34" s="4"/>
      <c r="WLP34" s="4"/>
      <c r="WLS34" s="4"/>
      <c r="WLT34" s="4"/>
      <c r="WLW34" s="4"/>
      <c r="WLX34" s="4"/>
      <c r="WMA34" s="4"/>
      <c r="WMB34" s="4"/>
      <c r="WME34" s="4"/>
      <c r="WMF34" s="4"/>
      <c r="WMI34" s="4"/>
      <c r="WMJ34" s="4"/>
      <c r="WMM34" s="4"/>
      <c r="WMN34" s="4"/>
      <c r="WMQ34" s="4"/>
      <c r="WMR34" s="4"/>
      <c r="WMU34" s="4"/>
      <c r="WMV34" s="4"/>
      <c r="WMY34" s="4"/>
      <c r="WMZ34" s="4"/>
      <c r="WNC34" s="4"/>
      <c r="WND34" s="4"/>
      <c r="WNG34" s="4"/>
      <c r="WNH34" s="4"/>
      <c r="WNK34" s="4"/>
      <c r="WNL34" s="4"/>
      <c r="WNO34" s="4"/>
      <c r="WNP34" s="4"/>
      <c r="WNS34" s="4"/>
      <c r="WNT34" s="4"/>
      <c r="WNW34" s="4"/>
      <c r="WNX34" s="4"/>
      <c r="WOA34" s="4"/>
      <c r="WOB34" s="4"/>
      <c r="WOE34" s="4"/>
      <c r="WOF34" s="4"/>
      <c r="WOI34" s="4"/>
      <c r="WOJ34" s="4"/>
      <c r="WOM34" s="4"/>
      <c r="WON34" s="4"/>
      <c r="WOQ34" s="4"/>
      <c r="WOR34" s="4"/>
      <c r="WOU34" s="4"/>
      <c r="WOV34" s="4"/>
      <c r="WOY34" s="4"/>
      <c r="WOZ34" s="4"/>
      <c r="WPC34" s="4"/>
      <c r="WPD34" s="4"/>
      <c r="WPG34" s="4"/>
      <c r="WPH34" s="4"/>
      <c r="WPK34" s="4"/>
      <c r="WPL34" s="4"/>
      <c r="WPO34" s="4"/>
      <c r="WPP34" s="4"/>
      <c r="WPS34" s="4"/>
      <c r="WPT34" s="4"/>
      <c r="WPW34" s="4"/>
      <c r="WPX34" s="4"/>
      <c r="WQA34" s="4"/>
      <c r="WQB34" s="4"/>
      <c r="WQE34" s="4"/>
      <c r="WQF34" s="4"/>
      <c r="WQI34" s="4"/>
      <c r="WQJ34" s="4"/>
      <c r="WQM34" s="4"/>
      <c r="WQN34" s="4"/>
      <c r="WQQ34" s="4"/>
      <c r="WQR34" s="4"/>
      <c r="WQU34" s="4"/>
      <c r="WQV34" s="4"/>
      <c r="WQY34" s="4"/>
      <c r="WQZ34" s="4"/>
      <c r="WRC34" s="4"/>
      <c r="WRD34" s="4"/>
      <c r="WRG34" s="4"/>
      <c r="WRH34" s="4"/>
      <c r="WRK34" s="4"/>
      <c r="WRL34" s="4"/>
      <c r="WRO34" s="4"/>
      <c r="WRP34" s="4"/>
      <c r="WRS34" s="4"/>
      <c r="WRT34" s="4"/>
      <c r="WRW34" s="4"/>
      <c r="WRX34" s="4"/>
      <c r="WSA34" s="4"/>
      <c r="WSB34" s="4"/>
      <c r="WSE34" s="4"/>
      <c r="WSF34" s="4"/>
      <c r="WSI34" s="4"/>
      <c r="WSJ34" s="4"/>
      <c r="WSM34" s="4"/>
      <c r="WSN34" s="4"/>
      <c r="WSQ34" s="4"/>
      <c r="WSR34" s="4"/>
      <c r="WSU34" s="4"/>
      <c r="WSV34" s="4"/>
      <c r="WSY34" s="4"/>
      <c r="WSZ34" s="4"/>
      <c r="WTC34" s="4"/>
      <c r="WTD34" s="4"/>
      <c r="WTG34" s="4"/>
      <c r="WTH34" s="4"/>
      <c r="WTK34" s="4"/>
      <c r="WTL34" s="4"/>
      <c r="WTO34" s="4"/>
      <c r="WTP34" s="4"/>
      <c r="WTS34" s="4"/>
      <c r="WTT34" s="4"/>
      <c r="WTW34" s="4"/>
      <c r="WTX34" s="4"/>
      <c r="WUA34" s="4"/>
      <c r="WUB34" s="4"/>
      <c r="WUE34" s="4"/>
      <c r="WUF34" s="4"/>
      <c r="WUI34" s="4"/>
      <c r="WUJ34" s="4"/>
      <c r="WUM34" s="4"/>
      <c r="WUN34" s="4"/>
      <c r="WUQ34" s="4"/>
      <c r="WUR34" s="4"/>
      <c r="WUU34" s="4"/>
      <c r="WUV34" s="4"/>
      <c r="WUY34" s="4"/>
      <c r="WUZ34" s="4"/>
      <c r="WVC34" s="4"/>
      <c r="WVD34" s="4"/>
      <c r="WVG34" s="4"/>
      <c r="WVH34" s="4"/>
      <c r="WVK34" s="4"/>
      <c r="WVL34" s="4"/>
      <c r="WVO34" s="4"/>
      <c r="WVP34" s="4"/>
      <c r="WVS34" s="4"/>
      <c r="WVT34" s="4"/>
      <c r="WVW34" s="4"/>
      <c r="WVX34" s="4"/>
      <c r="WWA34" s="4"/>
      <c r="WWB34" s="4"/>
      <c r="WWE34" s="4"/>
      <c r="WWF34" s="4"/>
      <c r="WWI34" s="4"/>
      <c r="WWJ34" s="4"/>
      <c r="WWM34" s="4"/>
      <c r="WWN34" s="4"/>
      <c r="WWQ34" s="4"/>
      <c r="WWR34" s="4"/>
      <c r="WWU34" s="4"/>
      <c r="WWV34" s="4"/>
      <c r="WWY34" s="4"/>
      <c r="WWZ34" s="4"/>
      <c r="WXC34" s="4"/>
      <c r="WXD34" s="4"/>
      <c r="WXG34" s="4"/>
      <c r="WXH34" s="4"/>
      <c r="WXK34" s="4"/>
      <c r="WXL34" s="4"/>
      <c r="WXO34" s="4"/>
      <c r="WXP34" s="4"/>
      <c r="WXS34" s="4"/>
      <c r="WXT34" s="4"/>
      <c r="WXW34" s="4"/>
      <c r="WXX34" s="4"/>
      <c r="WYA34" s="4"/>
      <c r="WYB34" s="4"/>
      <c r="WYE34" s="4"/>
      <c r="WYF34" s="4"/>
      <c r="WYI34" s="4"/>
      <c r="WYJ34" s="4"/>
      <c r="WYM34" s="4"/>
      <c r="WYN34" s="4"/>
      <c r="WYQ34" s="4"/>
      <c r="WYR34" s="4"/>
      <c r="WYU34" s="4"/>
      <c r="WYV34" s="4"/>
      <c r="WYY34" s="4"/>
      <c r="WYZ34" s="4"/>
      <c r="WZC34" s="4"/>
      <c r="WZD34" s="4"/>
      <c r="WZG34" s="4"/>
      <c r="WZH34" s="4"/>
      <c r="WZK34" s="4"/>
      <c r="WZL34" s="4"/>
      <c r="WZO34" s="4"/>
      <c r="WZP34" s="4"/>
      <c r="WZS34" s="4"/>
      <c r="WZT34" s="4"/>
      <c r="WZW34" s="4"/>
      <c r="WZX34" s="4"/>
      <c r="XAA34" s="4"/>
      <c r="XAB34" s="4"/>
      <c r="XAE34" s="4"/>
      <c r="XAF34" s="4"/>
      <c r="XAI34" s="4"/>
      <c r="XAJ34" s="4"/>
      <c r="XAM34" s="4"/>
      <c r="XAN34" s="4"/>
      <c r="XAQ34" s="4"/>
      <c r="XAR34" s="4"/>
      <c r="XAU34" s="4"/>
      <c r="XAV34" s="4"/>
      <c r="XAY34" s="4"/>
      <c r="XAZ34" s="4"/>
      <c r="XBC34" s="4"/>
      <c r="XBD34" s="4"/>
      <c r="XBG34" s="4"/>
      <c r="XBH34" s="4"/>
      <c r="XBK34" s="4"/>
      <c r="XBL34" s="4"/>
      <c r="XBO34" s="4"/>
      <c r="XBP34" s="4"/>
      <c r="XBS34" s="4"/>
      <c r="XBT34" s="4"/>
      <c r="XBW34" s="4"/>
      <c r="XBX34" s="4"/>
      <c r="XCA34" s="4"/>
      <c r="XCB34" s="4"/>
      <c r="XCE34" s="4"/>
      <c r="XCF34" s="4"/>
      <c r="XCI34" s="4"/>
      <c r="XCJ34" s="4"/>
      <c r="XCM34" s="4"/>
      <c r="XCN34" s="4"/>
      <c r="XCQ34" s="4"/>
      <c r="XCR34" s="4"/>
      <c r="XCU34" s="4"/>
      <c r="XCV34" s="4"/>
      <c r="XCY34" s="4"/>
      <c r="XCZ34" s="4"/>
      <c r="XDC34" s="4"/>
      <c r="XDD34" s="4"/>
      <c r="XDG34" s="4"/>
      <c r="XDH34" s="4"/>
      <c r="XDK34" s="4"/>
      <c r="XDL34" s="4"/>
      <c r="XDO34" s="4"/>
      <c r="XDP34" s="4"/>
      <c r="XDS34" s="4"/>
      <c r="XDT34" s="4"/>
      <c r="XDW34" s="4"/>
      <c r="XDX34" s="4"/>
      <c r="XEA34" s="4"/>
      <c r="XEB34" s="4"/>
      <c r="XEE34" s="4"/>
      <c r="XEF34" s="4"/>
      <c r="XEI34" s="4"/>
      <c r="XEJ34" s="4"/>
      <c r="XEM34" s="4"/>
      <c r="XEN34" s="4"/>
      <c r="XEQ34" s="4"/>
      <c r="XER34" s="4"/>
      <c r="XEU34" s="4"/>
      <c r="XEV34" s="4"/>
      <c r="XEY34" s="4"/>
      <c r="XEZ34" s="4"/>
      <c r="XFC34" s="4"/>
      <c r="XFD34" s="4"/>
    </row>
    <row r="35" spans="1:1024 1027:2048 2051:3072 3075:4096 4099:5120 5123:6144 6147:7168 7171:8192 8195:9216 9219:10240 10243:11264 11267:12288 12291:13312 13315:14336 14339:15360 15363:16384">
      <c r="A35">
        <v>-4.2250000000000003E-2</v>
      </c>
      <c r="B35">
        <v>2.3310000000000001E-2</v>
      </c>
      <c r="C35" s="4">
        <f t="shared" si="4"/>
        <v>-2.5350000000000001</v>
      </c>
      <c r="D35" s="4">
        <f t="shared" si="5"/>
        <v>1.3986000000000001</v>
      </c>
      <c r="F35">
        <f t="shared" si="0"/>
        <v>-2.5350000000000001</v>
      </c>
      <c r="G35" s="4">
        <f t="shared" si="1"/>
        <v>-9.198599999999999</v>
      </c>
      <c r="H35" s="4"/>
      <c r="I35">
        <f t="shared" si="2"/>
        <v>-152.10000000000002</v>
      </c>
      <c r="J35">
        <f t="shared" si="3"/>
        <v>-551.91599999999994</v>
      </c>
      <c r="K35" s="4" t="s">
        <v>102</v>
      </c>
      <c r="L35" s="4"/>
      <c r="O35" s="4"/>
      <c r="P35" s="4"/>
      <c r="S35" s="4"/>
      <c r="T35" s="4"/>
      <c r="W35" s="4"/>
      <c r="X35" s="4"/>
      <c r="AA35" s="4"/>
      <c r="AB35" s="4"/>
      <c r="AE35" s="4"/>
      <c r="AF35" s="4"/>
      <c r="AI35" s="4"/>
      <c r="AJ35" s="4"/>
      <c r="AM35" s="4"/>
      <c r="AN35" s="4"/>
      <c r="AQ35" s="4"/>
      <c r="AR35" s="4"/>
      <c r="AU35" s="4"/>
      <c r="AV35" s="4"/>
      <c r="AY35" s="4"/>
      <c r="AZ35" s="4"/>
      <c r="BC35" s="4"/>
      <c r="BD35" s="4"/>
      <c r="BG35" s="4"/>
      <c r="BH35" s="4"/>
      <c r="BK35" s="4"/>
      <c r="BL35" s="4"/>
      <c r="BO35" s="4"/>
      <c r="BP35" s="4"/>
      <c r="BS35" s="4"/>
      <c r="BT35" s="4"/>
      <c r="BW35" s="4"/>
      <c r="BX35" s="4"/>
      <c r="CA35" s="4"/>
      <c r="CB35" s="4"/>
      <c r="CE35" s="4"/>
      <c r="CF35" s="4"/>
      <c r="CI35" s="4"/>
      <c r="CJ35" s="4"/>
      <c r="CM35" s="4"/>
      <c r="CN35" s="4"/>
      <c r="CQ35" s="4"/>
      <c r="CR35" s="4"/>
      <c r="CU35" s="4"/>
      <c r="CV35" s="4"/>
      <c r="CY35" s="4"/>
      <c r="CZ35" s="4"/>
      <c r="DC35" s="4"/>
      <c r="DD35" s="4"/>
      <c r="DG35" s="4"/>
      <c r="DH35" s="4"/>
      <c r="DK35" s="4"/>
      <c r="DL35" s="4"/>
      <c r="DO35" s="4"/>
      <c r="DP35" s="4"/>
      <c r="DS35" s="4"/>
      <c r="DT35" s="4"/>
      <c r="DW35" s="4"/>
      <c r="DX35" s="4"/>
      <c r="EA35" s="4"/>
      <c r="EB35" s="4"/>
      <c r="EE35" s="4"/>
      <c r="EF35" s="4"/>
      <c r="EI35" s="4"/>
      <c r="EJ35" s="4"/>
      <c r="EM35" s="4"/>
      <c r="EN35" s="4"/>
      <c r="EQ35" s="4"/>
      <c r="ER35" s="4"/>
      <c r="EU35" s="4"/>
      <c r="EV35" s="4"/>
      <c r="EY35" s="4"/>
      <c r="EZ35" s="4"/>
      <c r="FC35" s="4"/>
      <c r="FD35" s="4"/>
      <c r="FG35" s="4"/>
      <c r="FH35" s="4"/>
      <c r="FK35" s="4"/>
      <c r="FL35" s="4"/>
      <c r="FO35" s="4"/>
      <c r="FP35" s="4"/>
      <c r="FS35" s="4"/>
      <c r="FT35" s="4"/>
      <c r="FW35" s="4"/>
      <c r="FX35" s="4"/>
      <c r="GA35" s="4"/>
      <c r="GB35" s="4"/>
      <c r="GE35" s="4"/>
      <c r="GF35" s="4"/>
      <c r="GI35" s="4"/>
      <c r="GJ35" s="4"/>
      <c r="GM35" s="4"/>
      <c r="GN35" s="4"/>
      <c r="GQ35" s="4"/>
      <c r="GR35" s="4"/>
      <c r="GU35" s="4"/>
      <c r="GV35" s="4"/>
      <c r="GY35" s="4"/>
      <c r="GZ35" s="4"/>
      <c r="HC35" s="4"/>
      <c r="HD35" s="4"/>
      <c r="HG35" s="4"/>
      <c r="HH35" s="4"/>
      <c r="HK35" s="4"/>
      <c r="HL35" s="4"/>
      <c r="HO35" s="4"/>
      <c r="HP35" s="4"/>
      <c r="HS35" s="4"/>
      <c r="HT35" s="4"/>
      <c r="HW35" s="4"/>
      <c r="HX35" s="4"/>
      <c r="IA35" s="4"/>
      <c r="IB35" s="4"/>
      <c r="IE35" s="4"/>
      <c r="IF35" s="4"/>
      <c r="II35" s="4"/>
      <c r="IJ35" s="4"/>
      <c r="IM35" s="4"/>
      <c r="IN35" s="4"/>
      <c r="IQ35" s="4"/>
      <c r="IR35" s="4"/>
      <c r="IU35" s="4"/>
      <c r="IV35" s="4"/>
      <c r="IY35" s="4"/>
      <c r="IZ35" s="4"/>
      <c r="JC35" s="4"/>
      <c r="JD35" s="4"/>
      <c r="JG35" s="4"/>
      <c r="JH35" s="4"/>
      <c r="JK35" s="4"/>
      <c r="JL35" s="4"/>
      <c r="JO35" s="4"/>
      <c r="JP35" s="4"/>
      <c r="JS35" s="4"/>
      <c r="JT35" s="4"/>
      <c r="JW35" s="4"/>
      <c r="JX35" s="4"/>
      <c r="KA35" s="4"/>
      <c r="KB35" s="4"/>
      <c r="KE35" s="4"/>
      <c r="KF35" s="4"/>
      <c r="KI35" s="4"/>
      <c r="KJ35" s="4"/>
      <c r="KM35" s="4"/>
      <c r="KN35" s="4"/>
      <c r="KQ35" s="4"/>
      <c r="KR35" s="4"/>
      <c r="KU35" s="4"/>
      <c r="KV35" s="4"/>
      <c r="KY35" s="4"/>
      <c r="KZ35" s="4"/>
      <c r="LC35" s="4"/>
      <c r="LD35" s="4"/>
      <c r="LG35" s="4"/>
      <c r="LH35" s="4"/>
      <c r="LK35" s="4"/>
      <c r="LL35" s="4"/>
      <c r="LO35" s="4"/>
      <c r="LP35" s="4"/>
      <c r="LS35" s="4"/>
      <c r="LT35" s="4"/>
      <c r="LW35" s="4"/>
      <c r="LX35" s="4"/>
      <c r="MA35" s="4"/>
      <c r="MB35" s="4"/>
      <c r="ME35" s="4"/>
      <c r="MF35" s="4"/>
      <c r="MI35" s="4"/>
      <c r="MJ35" s="4"/>
      <c r="MM35" s="4"/>
      <c r="MN35" s="4"/>
      <c r="MQ35" s="4"/>
      <c r="MR35" s="4"/>
      <c r="MU35" s="4"/>
      <c r="MV35" s="4"/>
      <c r="MY35" s="4"/>
      <c r="MZ35" s="4"/>
      <c r="NC35" s="4"/>
      <c r="ND35" s="4"/>
      <c r="NG35" s="4"/>
      <c r="NH35" s="4"/>
      <c r="NK35" s="4"/>
      <c r="NL35" s="4"/>
      <c r="NO35" s="4"/>
      <c r="NP35" s="4"/>
      <c r="NS35" s="4"/>
      <c r="NT35" s="4"/>
      <c r="NW35" s="4"/>
      <c r="NX35" s="4"/>
      <c r="OA35" s="4"/>
      <c r="OB35" s="4"/>
      <c r="OE35" s="4"/>
      <c r="OF35" s="4"/>
      <c r="OI35" s="4"/>
      <c r="OJ35" s="4"/>
      <c r="OM35" s="4"/>
      <c r="ON35" s="4"/>
      <c r="OQ35" s="4"/>
      <c r="OR35" s="4"/>
      <c r="OU35" s="4"/>
      <c r="OV35" s="4"/>
      <c r="OY35" s="4"/>
      <c r="OZ35" s="4"/>
      <c r="PC35" s="4"/>
      <c r="PD35" s="4"/>
      <c r="PG35" s="4"/>
      <c r="PH35" s="4"/>
      <c r="PK35" s="4"/>
      <c r="PL35" s="4"/>
      <c r="PO35" s="4"/>
      <c r="PP35" s="4"/>
      <c r="PS35" s="4"/>
      <c r="PT35" s="4"/>
      <c r="PW35" s="4"/>
      <c r="PX35" s="4"/>
      <c r="QA35" s="4"/>
      <c r="QB35" s="4"/>
      <c r="QE35" s="4"/>
      <c r="QF35" s="4"/>
      <c r="QI35" s="4"/>
      <c r="QJ35" s="4"/>
      <c r="QM35" s="4"/>
      <c r="QN35" s="4"/>
      <c r="QQ35" s="4"/>
      <c r="QR35" s="4"/>
      <c r="QU35" s="4"/>
      <c r="QV35" s="4"/>
      <c r="QY35" s="4"/>
      <c r="QZ35" s="4"/>
      <c r="RC35" s="4"/>
      <c r="RD35" s="4"/>
      <c r="RG35" s="4"/>
      <c r="RH35" s="4"/>
      <c r="RK35" s="4"/>
      <c r="RL35" s="4"/>
      <c r="RO35" s="4"/>
      <c r="RP35" s="4"/>
      <c r="RS35" s="4"/>
      <c r="RT35" s="4"/>
      <c r="RW35" s="4"/>
      <c r="RX35" s="4"/>
      <c r="SA35" s="4"/>
      <c r="SB35" s="4"/>
      <c r="SE35" s="4"/>
      <c r="SF35" s="4"/>
      <c r="SI35" s="4"/>
      <c r="SJ35" s="4"/>
      <c r="SM35" s="4"/>
      <c r="SN35" s="4"/>
      <c r="SQ35" s="4"/>
      <c r="SR35" s="4"/>
      <c r="SU35" s="4"/>
      <c r="SV35" s="4"/>
      <c r="SY35" s="4"/>
      <c r="SZ35" s="4"/>
      <c r="TC35" s="4"/>
      <c r="TD35" s="4"/>
      <c r="TG35" s="4"/>
      <c r="TH35" s="4"/>
      <c r="TK35" s="4"/>
      <c r="TL35" s="4"/>
      <c r="TO35" s="4"/>
      <c r="TP35" s="4"/>
      <c r="TS35" s="4"/>
      <c r="TT35" s="4"/>
      <c r="TW35" s="4"/>
      <c r="TX35" s="4"/>
      <c r="UA35" s="4"/>
      <c r="UB35" s="4"/>
      <c r="UE35" s="4"/>
      <c r="UF35" s="4"/>
      <c r="UI35" s="4"/>
      <c r="UJ35" s="4"/>
      <c r="UM35" s="4"/>
      <c r="UN35" s="4"/>
      <c r="UQ35" s="4"/>
      <c r="UR35" s="4"/>
      <c r="UU35" s="4"/>
      <c r="UV35" s="4"/>
      <c r="UY35" s="4"/>
      <c r="UZ35" s="4"/>
      <c r="VC35" s="4"/>
      <c r="VD35" s="4"/>
      <c r="VG35" s="4"/>
      <c r="VH35" s="4"/>
      <c r="VK35" s="4"/>
      <c r="VL35" s="4"/>
      <c r="VO35" s="4"/>
      <c r="VP35" s="4"/>
      <c r="VS35" s="4"/>
      <c r="VT35" s="4"/>
      <c r="VW35" s="4"/>
      <c r="VX35" s="4"/>
      <c r="WA35" s="4"/>
      <c r="WB35" s="4"/>
      <c r="WE35" s="4"/>
      <c r="WF35" s="4"/>
      <c r="WI35" s="4"/>
      <c r="WJ35" s="4"/>
      <c r="WM35" s="4"/>
      <c r="WN35" s="4"/>
      <c r="WQ35" s="4"/>
      <c r="WR35" s="4"/>
      <c r="WU35" s="4"/>
      <c r="WV35" s="4"/>
      <c r="WY35" s="4"/>
      <c r="WZ35" s="4"/>
      <c r="XC35" s="4"/>
      <c r="XD35" s="4"/>
      <c r="XG35" s="4"/>
      <c r="XH35" s="4"/>
      <c r="XK35" s="4"/>
      <c r="XL35" s="4"/>
      <c r="XO35" s="4"/>
      <c r="XP35" s="4"/>
      <c r="XS35" s="4"/>
      <c r="XT35" s="4"/>
      <c r="XW35" s="4"/>
      <c r="XX35" s="4"/>
      <c r="YA35" s="4"/>
      <c r="YB35" s="4"/>
      <c r="YE35" s="4"/>
      <c r="YF35" s="4"/>
      <c r="YI35" s="4"/>
      <c r="YJ35" s="4"/>
      <c r="YM35" s="4"/>
      <c r="YN35" s="4"/>
      <c r="YQ35" s="4"/>
      <c r="YR35" s="4"/>
      <c r="YU35" s="4"/>
      <c r="YV35" s="4"/>
      <c r="YY35" s="4"/>
      <c r="YZ35" s="4"/>
      <c r="ZC35" s="4"/>
      <c r="ZD35" s="4"/>
      <c r="ZG35" s="4"/>
      <c r="ZH35" s="4"/>
      <c r="ZK35" s="4"/>
      <c r="ZL35" s="4"/>
      <c r="ZO35" s="4"/>
      <c r="ZP35" s="4"/>
      <c r="ZS35" s="4"/>
      <c r="ZT35" s="4"/>
      <c r="ZW35" s="4"/>
      <c r="ZX35" s="4"/>
      <c r="AAA35" s="4"/>
      <c r="AAB35" s="4"/>
      <c r="AAE35" s="4"/>
      <c r="AAF35" s="4"/>
      <c r="AAI35" s="4"/>
      <c r="AAJ35" s="4"/>
      <c r="AAM35" s="4"/>
      <c r="AAN35" s="4"/>
      <c r="AAQ35" s="4"/>
      <c r="AAR35" s="4"/>
      <c r="AAU35" s="4"/>
      <c r="AAV35" s="4"/>
      <c r="AAY35" s="4"/>
      <c r="AAZ35" s="4"/>
      <c r="ABC35" s="4"/>
      <c r="ABD35" s="4"/>
      <c r="ABG35" s="4"/>
      <c r="ABH35" s="4"/>
      <c r="ABK35" s="4"/>
      <c r="ABL35" s="4"/>
      <c r="ABO35" s="4"/>
      <c r="ABP35" s="4"/>
      <c r="ABS35" s="4"/>
      <c r="ABT35" s="4"/>
      <c r="ABW35" s="4"/>
      <c r="ABX35" s="4"/>
      <c r="ACA35" s="4"/>
      <c r="ACB35" s="4"/>
      <c r="ACE35" s="4"/>
      <c r="ACF35" s="4"/>
      <c r="ACI35" s="4"/>
      <c r="ACJ35" s="4"/>
      <c r="ACM35" s="4"/>
      <c r="ACN35" s="4"/>
      <c r="ACQ35" s="4"/>
      <c r="ACR35" s="4"/>
      <c r="ACU35" s="4"/>
      <c r="ACV35" s="4"/>
      <c r="ACY35" s="4"/>
      <c r="ACZ35" s="4"/>
      <c r="ADC35" s="4"/>
      <c r="ADD35" s="4"/>
      <c r="ADG35" s="4"/>
      <c r="ADH35" s="4"/>
      <c r="ADK35" s="4"/>
      <c r="ADL35" s="4"/>
      <c r="ADO35" s="4"/>
      <c r="ADP35" s="4"/>
      <c r="ADS35" s="4"/>
      <c r="ADT35" s="4"/>
      <c r="ADW35" s="4"/>
      <c r="ADX35" s="4"/>
      <c r="AEA35" s="4"/>
      <c r="AEB35" s="4"/>
      <c r="AEE35" s="4"/>
      <c r="AEF35" s="4"/>
      <c r="AEI35" s="4"/>
      <c r="AEJ35" s="4"/>
      <c r="AEM35" s="4"/>
      <c r="AEN35" s="4"/>
      <c r="AEQ35" s="4"/>
      <c r="AER35" s="4"/>
      <c r="AEU35" s="4"/>
      <c r="AEV35" s="4"/>
      <c r="AEY35" s="4"/>
      <c r="AEZ35" s="4"/>
      <c r="AFC35" s="4"/>
      <c r="AFD35" s="4"/>
      <c r="AFG35" s="4"/>
      <c r="AFH35" s="4"/>
      <c r="AFK35" s="4"/>
      <c r="AFL35" s="4"/>
      <c r="AFO35" s="4"/>
      <c r="AFP35" s="4"/>
      <c r="AFS35" s="4"/>
      <c r="AFT35" s="4"/>
      <c r="AFW35" s="4"/>
      <c r="AFX35" s="4"/>
      <c r="AGA35" s="4"/>
      <c r="AGB35" s="4"/>
      <c r="AGE35" s="4"/>
      <c r="AGF35" s="4"/>
      <c r="AGI35" s="4"/>
      <c r="AGJ35" s="4"/>
      <c r="AGM35" s="4"/>
      <c r="AGN35" s="4"/>
      <c r="AGQ35" s="4"/>
      <c r="AGR35" s="4"/>
      <c r="AGU35" s="4"/>
      <c r="AGV35" s="4"/>
      <c r="AGY35" s="4"/>
      <c r="AGZ35" s="4"/>
      <c r="AHC35" s="4"/>
      <c r="AHD35" s="4"/>
      <c r="AHG35" s="4"/>
      <c r="AHH35" s="4"/>
      <c r="AHK35" s="4"/>
      <c r="AHL35" s="4"/>
      <c r="AHO35" s="4"/>
      <c r="AHP35" s="4"/>
      <c r="AHS35" s="4"/>
      <c r="AHT35" s="4"/>
      <c r="AHW35" s="4"/>
      <c r="AHX35" s="4"/>
      <c r="AIA35" s="4"/>
      <c r="AIB35" s="4"/>
      <c r="AIE35" s="4"/>
      <c r="AIF35" s="4"/>
      <c r="AII35" s="4"/>
      <c r="AIJ35" s="4"/>
      <c r="AIM35" s="4"/>
      <c r="AIN35" s="4"/>
      <c r="AIQ35" s="4"/>
      <c r="AIR35" s="4"/>
      <c r="AIU35" s="4"/>
      <c r="AIV35" s="4"/>
      <c r="AIY35" s="4"/>
      <c r="AIZ35" s="4"/>
      <c r="AJC35" s="4"/>
      <c r="AJD35" s="4"/>
      <c r="AJG35" s="4"/>
      <c r="AJH35" s="4"/>
      <c r="AJK35" s="4"/>
      <c r="AJL35" s="4"/>
      <c r="AJO35" s="4"/>
      <c r="AJP35" s="4"/>
      <c r="AJS35" s="4"/>
      <c r="AJT35" s="4"/>
      <c r="AJW35" s="4"/>
      <c r="AJX35" s="4"/>
      <c r="AKA35" s="4"/>
      <c r="AKB35" s="4"/>
      <c r="AKE35" s="4"/>
      <c r="AKF35" s="4"/>
      <c r="AKI35" s="4"/>
      <c r="AKJ35" s="4"/>
      <c r="AKM35" s="4"/>
      <c r="AKN35" s="4"/>
      <c r="AKQ35" s="4"/>
      <c r="AKR35" s="4"/>
      <c r="AKU35" s="4"/>
      <c r="AKV35" s="4"/>
      <c r="AKY35" s="4"/>
      <c r="AKZ35" s="4"/>
      <c r="ALC35" s="4"/>
      <c r="ALD35" s="4"/>
      <c r="ALG35" s="4"/>
      <c r="ALH35" s="4"/>
      <c r="ALK35" s="4"/>
      <c r="ALL35" s="4"/>
      <c r="ALO35" s="4"/>
      <c r="ALP35" s="4"/>
      <c r="ALS35" s="4"/>
      <c r="ALT35" s="4"/>
      <c r="ALW35" s="4"/>
      <c r="ALX35" s="4"/>
      <c r="AMA35" s="4"/>
      <c r="AMB35" s="4"/>
      <c r="AME35" s="4"/>
      <c r="AMF35" s="4"/>
      <c r="AMI35" s="4"/>
      <c r="AMJ35" s="4"/>
      <c r="AMM35" s="4"/>
      <c r="AMN35" s="4"/>
      <c r="AMQ35" s="4"/>
      <c r="AMR35" s="4"/>
      <c r="AMU35" s="4"/>
      <c r="AMV35" s="4"/>
      <c r="AMY35" s="4"/>
      <c r="AMZ35" s="4"/>
      <c r="ANC35" s="4"/>
      <c r="AND35" s="4"/>
      <c r="ANG35" s="4"/>
      <c r="ANH35" s="4"/>
      <c r="ANK35" s="4"/>
      <c r="ANL35" s="4"/>
      <c r="ANO35" s="4"/>
      <c r="ANP35" s="4"/>
      <c r="ANS35" s="4"/>
      <c r="ANT35" s="4"/>
      <c r="ANW35" s="4"/>
      <c r="ANX35" s="4"/>
      <c r="AOA35" s="4"/>
      <c r="AOB35" s="4"/>
      <c r="AOE35" s="4"/>
      <c r="AOF35" s="4"/>
      <c r="AOI35" s="4"/>
      <c r="AOJ35" s="4"/>
      <c r="AOM35" s="4"/>
      <c r="AON35" s="4"/>
      <c r="AOQ35" s="4"/>
      <c r="AOR35" s="4"/>
      <c r="AOU35" s="4"/>
      <c r="AOV35" s="4"/>
      <c r="AOY35" s="4"/>
      <c r="AOZ35" s="4"/>
      <c r="APC35" s="4"/>
      <c r="APD35" s="4"/>
      <c r="APG35" s="4"/>
      <c r="APH35" s="4"/>
      <c r="APK35" s="4"/>
      <c r="APL35" s="4"/>
      <c r="APO35" s="4"/>
      <c r="APP35" s="4"/>
      <c r="APS35" s="4"/>
      <c r="APT35" s="4"/>
      <c r="APW35" s="4"/>
      <c r="APX35" s="4"/>
      <c r="AQA35" s="4"/>
      <c r="AQB35" s="4"/>
      <c r="AQE35" s="4"/>
      <c r="AQF35" s="4"/>
      <c r="AQI35" s="4"/>
      <c r="AQJ35" s="4"/>
      <c r="AQM35" s="4"/>
      <c r="AQN35" s="4"/>
      <c r="AQQ35" s="4"/>
      <c r="AQR35" s="4"/>
      <c r="AQU35" s="4"/>
      <c r="AQV35" s="4"/>
      <c r="AQY35" s="4"/>
      <c r="AQZ35" s="4"/>
      <c r="ARC35" s="4"/>
      <c r="ARD35" s="4"/>
      <c r="ARG35" s="4"/>
      <c r="ARH35" s="4"/>
      <c r="ARK35" s="4"/>
      <c r="ARL35" s="4"/>
      <c r="ARO35" s="4"/>
      <c r="ARP35" s="4"/>
      <c r="ARS35" s="4"/>
      <c r="ART35" s="4"/>
      <c r="ARW35" s="4"/>
      <c r="ARX35" s="4"/>
      <c r="ASA35" s="4"/>
      <c r="ASB35" s="4"/>
      <c r="ASE35" s="4"/>
      <c r="ASF35" s="4"/>
      <c r="ASI35" s="4"/>
      <c r="ASJ35" s="4"/>
      <c r="ASM35" s="4"/>
      <c r="ASN35" s="4"/>
      <c r="ASQ35" s="4"/>
      <c r="ASR35" s="4"/>
      <c r="ASU35" s="4"/>
      <c r="ASV35" s="4"/>
      <c r="ASY35" s="4"/>
      <c r="ASZ35" s="4"/>
      <c r="ATC35" s="4"/>
      <c r="ATD35" s="4"/>
      <c r="ATG35" s="4"/>
      <c r="ATH35" s="4"/>
      <c r="ATK35" s="4"/>
      <c r="ATL35" s="4"/>
      <c r="ATO35" s="4"/>
      <c r="ATP35" s="4"/>
      <c r="ATS35" s="4"/>
      <c r="ATT35" s="4"/>
      <c r="ATW35" s="4"/>
      <c r="ATX35" s="4"/>
      <c r="AUA35" s="4"/>
      <c r="AUB35" s="4"/>
      <c r="AUE35" s="4"/>
      <c r="AUF35" s="4"/>
      <c r="AUI35" s="4"/>
      <c r="AUJ35" s="4"/>
      <c r="AUM35" s="4"/>
      <c r="AUN35" s="4"/>
      <c r="AUQ35" s="4"/>
      <c r="AUR35" s="4"/>
      <c r="AUU35" s="4"/>
      <c r="AUV35" s="4"/>
      <c r="AUY35" s="4"/>
      <c r="AUZ35" s="4"/>
      <c r="AVC35" s="4"/>
      <c r="AVD35" s="4"/>
      <c r="AVG35" s="4"/>
      <c r="AVH35" s="4"/>
      <c r="AVK35" s="4"/>
      <c r="AVL35" s="4"/>
      <c r="AVO35" s="4"/>
      <c r="AVP35" s="4"/>
      <c r="AVS35" s="4"/>
      <c r="AVT35" s="4"/>
      <c r="AVW35" s="4"/>
      <c r="AVX35" s="4"/>
      <c r="AWA35" s="4"/>
      <c r="AWB35" s="4"/>
      <c r="AWE35" s="4"/>
      <c r="AWF35" s="4"/>
      <c r="AWI35" s="4"/>
      <c r="AWJ35" s="4"/>
      <c r="AWM35" s="4"/>
      <c r="AWN35" s="4"/>
      <c r="AWQ35" s="4"/>
      <c r="AWR35" s="4"/>
      <c r="AWU35" s="4"/>
      <c r="AWV35" s="4"/>
      <c r="AWY35" s="4"/>
      <c r="AWZ35" s="4"/>
      <c r="AXC35" s="4"/>
      <c r="AXD35" s="4"/>
      <c r="AXG35" s="4"/>
      <c r="AXH35" s="4"/>
      <c r="AXK35" s="4"/>
      <c r="AXL35" s="4"/>
      <c r="AXO35" s="4"/>
      <c r="AXP35" s="4"/>
      <c r="AXS35" s="4"/>
      <c r="AXT35" s="4"/>
      <c r="AXW35" s="4"/>
      <c r="AXX35" s="4"/>
      <c r="AYA35" s="4"/>
      <c r="AYB35" s="4"/>
      <c r="AYE35" s="4"/>
      <c r="AYF35" s="4"/>
      <c r="AYI35" s="4"/>
      <c r="AYJ35" s="4"/>
      <c r="AYM35" s="4"/>
      <c r="AYN35" s="4"/>
      <c r="AYQ35" s="4"/>
      <c r="AYR35" s="4"/>
      <c r="AYU35" s="4"/>
      <c r="AYV35" s="4"/>
      <c r="AYY35" s="4"/>
      <c r="AYZ35" s="4"/>
      <c r="AZC35" s="4"/>
      <c r="AZD35" s="4"/>
      <c r="AZG35" s="4"/>
      <c r="AZH35" s="4"/>
      <c r="AZK35" s="4"/>
      <c r="AZL35" s="4"/>
      <c r="AZO35" s="4"/>
      <c r="AZP35" s="4"/>
      <c r="AZS35" s="4"/>
      <c r="AZT35" s="4"/>
      <c r="AZW35" s="4"/>
      <c r="AZX35" s="4"/>
      <c r="BAA35" s="4"/>
      <c r="BAB35" s="4"/>
      <c r="BAE35" s="4"/>
      <c r="BAF35" s="4"/>
      <c r="BAI35" s="4"/>
      <c r="BAJ35" s="4"/>
      <c r="BAM35" s="4"/>
      <c r="BAN35" s="4"/>
      <c r="BAQ35" s="4"/>
      <c r="BAR35" s="4"/>
      <c r="BAU35" s="4"/>
      <c r="BAV35" s="4"/>
      <c r="BAY35" s="4"/>
      <c r="BAZ35" s="4"/>
      <c r="BBC35" s="4"/>
      <c r="BBD35" s="4"/>
      <c r="BBG35" s="4"/>
      <c r="BBH35" s="4"/>
      <c r="BBK35" s="4"/>
      <c r="BBL35" s="4"/>
      <c r="BBO35" s="4"/>
      <c r="BBP35" s="4"/>
      <c r="BBS35" s="4"/>
      <c r="BBT35" s="4"/>
      <c r="BBW35" s="4"/>
      <c r="BBX35" s="4"/>
      <c r="BCA35" s="4"/>
      <c r="BCB35" s="4"/>
      <c r="BCE35" s="4"/>
      <c r="BCF35" s="4"/>
      <c r="BCI35" s="4"/>
      <c r="BCJ35" s="4"/>
      <c r="BCM35" s="4"/>
      <c r="BCN35" s="4"/>
      <c r="BCQ35" s="4"/>
      <c r="BCR35" s="4"/>
      <c r="BCU35" s="4"/>
      <c r="BCV35" s="4"/>
      <c r="BCY35" s="4"/>
      <c r="BCZ35" s="4"/>
      <c r="BDC35" s="4"/>
      <c r="BDD35" s="4"/>
      <c r="BDG35" s="4"/>
      <c r="BDH35" s="4"/>
      <c r="BDK35" s="4"/>
      <c r="BDL35" s="4"/>
      <c r="BDO35" s="4"/>
      <c r="BDP35" s="4"/>
      <c r="BDS35" s="4"/>
      <c r="BDT35" s="4"/>
      <c r="BDW35" s="4"/>
      <c r="BDX35" s="4"/>
      <c r="BEA35" s="4"/>
      <c r="BEB35" s="4"/>
      <c r="BEE35" s="4"/>
      <c r="BEF35" s="4"/>
      <c r="BEI35" s="4"/>
      <c r="BEJ35" s="4"/>
      <c r="BEM35" s="4"/>
      <c r="BEN35" s="4"/>
      <c r="BEQ35" s="4"/>
      <c r="BER35" s="4"/>
      <c r="BEU35" s="4"/>
      <c r="BEV35" s="4"/>
      <c r="BEY35" s="4"/>
      <c r="BEZ35" s="4"/>
      <c r="BFC35" s="4"/>
      <c r="BFD35" s="4"/>
      <c r="BFG35" s="4"/>
      <c r="BFH35" s="4"/>
      <c r="BFK35" s="4"/>
      <c r="BFL35" s="4"/>
      <c r="BFO35" s="4"/>
      <c r="BFP35" s="4"/>
      <c r="BFS35" s="4"/>
      <c r="BFT35" s="4"/>
      <c r="BFW35" s="4"/>
      <c r="BFX35" s="4"/>
      <c r="BGA35" s="4"/>
      <c r="BGB35" s="4"/>
      <c r="BGE35" s="4"/>
      <c r="BGF35" s="4"/>
      <c r="BGI35" s="4"/>
      <c r="BGJ35" s="4"/>
      <c r="BGM35" s="4"/>
      <c r="BGN35" s="4"/>
      <c r="BGQ35" s="4"/>
      <c r="BGR35" s="4"/>
      <c r="BGU35" s="4"/>
      <c r="BGV35" s="4"/>
      <c r="BGY35" s="4"/>
      <c r="BGZ35" s="4"/>
      <c r="BHC35" s="4"/>
      <c r="BHD35" s="4"/>
      <c r="BHG35" s="4"/>
      <c r="BHH35" s="4"/>
      <c r="BHK35" s="4"/>
      <c r="BHL35" s="4"/>
      <c r="BHO35" s="4"/>
      <c r="BHP35" s="4"/>
      <c r="BHS35" s="4"/>
      <c r="BHT35" s="4"/>
      <c r="BHW35" s="4"/>
      <c r="BHX35" s="4"/>
      <c r="BIA35" s="4"/>
      <c r="BIB35" s="4"/>
      <c r="BIE35" s="4"/>
      <c r="BIF35" s="4"/>
      <c r="BII35" s="4"/>
      <c r="BIJ35" s="4"/>
      <c r="BIM35" s="4"/>
      <c r="BIN35" s="4"/>
      <c r="BIQ35" s="4"/>
      <c r="BIR35" s="4"/>
      <c r="BIU35" s="4"/>
      <c r="BIV35" s="4"/>
      <c r="BIY35" s="4"/>
      <c r="BIZ35" s="4"/>
      <c r="BJC35" s="4"/>
      <c r="BJD35" s="4"/>
      <c r="BJG35" s="4"/>
      <c r="BJH35" s="4"/>
      <c r="BJK35" s="4"/>
      <c r="BJL35" s="4"/>
      <c r="BJO35" s="4"/>
      <c r="BJP35" s="4"/>
      <c r="BJS35" s="4"/>
      <c r="BJT35" s="4"/>
      <c r="BJW35" s="4"/>
      <c r="BJX35" s="4"/>
      <c r="BKA35" s="4"/>
      <c r="BKB35" s="4"/>
      <c r="BKE35" s="4"/>
      <c r="BKF35" s="4"/>
      <c r="BKI35" s="4"/>
      <c r="BKJ35" s="4"/>
      <c r="BKM35" s="4"/>
      <c r="BKN35" s="4"/>
      <c r="BKQ35" s="4"/>
      <c r="BKR35" s="4"/>
      <c r="BKU35" s="4"/>
      <c r="BKV35" s="4"/>
      <c r="BKY35" s="4"/>
      <c r="BKZ35" s="4"/>
      <c r="BLC35" s="4"/>
      <c r="BLD35" s="4"/>
      <c r="BLG35" s="4"/>
      <c r="BLH35" s="4"/>
      <c r="BLK35" s="4"/>
      <c r="BLL35" s="4"/>
      <c r="BLO35" s="4"/>
      <c r="BLP35" s="4"/>
      <c r="BLS35" s="4"/>
      <c r="BLT35" s="4"/>
      <c r="BLW35" s="4"/>
      <c r="BLX35" s="4"/>
      <c r="BMA35" s="4"/>
      <c r="BMB35" s="4"/>
      <c r="BME35" s="4"/>
      <c r="BMF35" s="4"/>
      <c r="BMI35" s="4"/>
      <c r="BMJ35" s="4"/>
      <c r="BMM35" s="4"/>
      <c r="BMN35" s="4"/>
      <c r="BMQ35" s="4"/>
      <c r="BMR35" s="4"/>
      <c r="BMU35" s="4"/>
      <c r="BMV35" s="4"/>
      <c r="BMY35" s="4"/>
      <c r="BMZ35" s="4"/>
      <c r="BNC35" s="4"/>
      <c r="BND35" s="4"/>
      <c r="BNG35" s="4"/>
      <c r="BNH35" s="4"/>
      <c r="BNK35" s="4"/>
      <c r="BNL35" s="4"/>
      <c r="BNO35" s="4"/>
      <c r="BNP35" s="4"/>
      <c r="BNS35" s="4"/>
      <c r="BNT35" s="4"/>
      <c r="BNW35" s="4"/>
      <c r="BNX35" s="4"/>
      <c r="BOA35" s="4"/>
      <c r="BOB35" s="4"/>
      <c r="BOE35" s="4"/>
      <c r="BOF35" s="4"/>
      <c r="BOI35" s="4"/>
      <c r="BOJ35" s="4"/>
      <c r="BOM35" s="4"/>
      <c r="BON35" s="4"/>
      <c r="BOQ35" s="4"/>
      <c r="BOR35" s="4"/>
      <c r="BOU35" s="4"/>
      <c r="BOV35" s="4"/>
      <c r="BOY35" s="4"/>
      <c r="BOZ35" s="4"/>
      <c r="BPC35" s="4"/>
      <c r="BPD35" s="4"/>
      <c r="BPG35" s="4"/>
      <c r="BPH35" s="4"/>
      <c r="BPK35" s="4"/>
      <c r="BPL35" s="4"/>
      <c r="BPO35" s="4"/>
      <c r="BPP35" s="4"/>
      <c r="BPS35" s="4"/>
      <c r="BPT35" s="4"/>
      <c r="BPW35" s="4"/>
      <c r="BPX35" s="4"/>
      <c r="BQA35" s="4"/>
      <c r="BQB35" s="4"/>
      <c r="BQE35" s="4"/>
      <c r="BQF35" s="4"/>
      <c r="BQI35" s="4"/>
      <c r="BQJ35" s="4"/>
      <c r="BQM35" s="4"/>
      <c r="BQN35" s="4"/>
      <c r="BQQ35" s="4"/>
      <c r="BQR35" s="4"/>
      <c r="BQU35" s="4"/>
      <c r="BQV35" s="4"/>
      <c r="BQY35" s="4"/>
      <c r="BQZ35" s="4"/>
      <c r="BRC35" s="4"/>
      <c r="BRD35" s="4"/>
      <c r="BRG35" s="4"/>
      <c r="BRH35" s="4"/>
      <c r="BRK35" s="4"/>
      <c r="BRL35" s="4"/>
      <c r="BRO35" s="4"/>
      <c r="BRP35" s="4"/>
      <c r="BRS35" s="4"/>
      <c r="BRT35" s="4"/>
      <c r="BRW35" s="4"/>
      <c r="BRX35" s="4"/>
      <c r="BSA35" s="4"/>
      <c r="BSB35" s="4"/>
      <c r="BSE35" s="4"/>
      <c r="BSF35" s="4"/>
      <c r="BSI35" s="4"/>
      <c r="BSJ35" s="4"/>
      <c r="BSM35" s="4"/>
      <c r="BSN35" s="4"/>
      <c r="BSQ35" s="4"/>
      <c r="BSR35" s="4"/>
      <c r="BSU35" s="4"/>
      <c r="BSV35" s="4"/>
      <c r="BSY35" s="4"/>
      <c r="BSZ35" s="4"/>
      <c r="BTC35" s="4"/>
      <c r="BTD35" s="4"/>
      <c r="BTG35" s="4"/>
      <c r="BTH35" s="4"/>
      <c r="BTK35" s="4"/>
      <c r="BTL35" s="4"/>
      <c r="BTO35" s="4"/>
      <c r="BTP35" s="4"/>
      <c r="BTS35" s="4"/>
      <c r="BTT35" s="4"/>
      <c r="BTW35" s="4"/>
      <c r="BTX35" s="4"/>
      <c r="BUA35" s="4"/>
      <c r="BUB35" s="4"/>
      <c r="BUE35" s="4"/>
      <c r="BUF35" s="4"/>
      <c r="BUI35" s="4"/>
      <c r="BUJ35" s="4"/>
      <c r="BUM35" s="4"/>
      <c r="BUN35" s="4"/>
      <c r="BUQ35" s="4"/>
      <c r="BUR35" s="4"/>
      <c r="BUU35" s="4"/>
      <c r="BUV35" s="4"/>
      <c r="BUY35" s="4"/>
      <c r="BUZ35" s="4"/>
      <c r="BVC35" s="4"/>
      <c r="BVD35" s="4"/>
      <c r="BVG35" s="4"/>
      <c r="BVH35" s="4"/>
      <c r="BVK35" s="4"/>
      <c r="BVL35" s="4"/>
      <c r="BVO35" s="4"/>
      <c r="BVP35" s="4"/>
      <c r="BVS35" s="4"/>
      <c r="BVT35" s="4"/>
      <c r="BVW35" s="4"/>
      <c r="BVX35" s="4"/>
      <c r="BWA35" s="4"/>
      <c r="BWB35" s="4"/>
      <c r="BWE35" s="4"/>
      <c r="BWF35" s="4"/>
      <c r="BWI35" s="4"/>
      <c r="BWJ35" s="4"/>
      <c r="BWM35" s="4"/>
      <c r="BWN35" s="4"/>
      <c r="BWQ35" s="4"/>
      <c r="BWR35" s="4"/>
      <c r="BWU35" s="4"/>
      <c r="BWV35" s="4"/>
      <c r="BWY35" s="4"/>
      <c r="BWZ35" s="4"/>
      <c r="BXC35" s="4"/>
      <c r="BXD35" s="4"/>
      <c r="BXG35" s="4"/>
      <c r="BXH35" s="4"/>
      <c r="BXK35" s="4"/>
      <c r="BXL35" s="4"/>
      <c r="BXO35" s="4"/>
      <c r="BXP35" s="4"/>
      <c r="BXS35" s="4"/>
      <c r="BXT35" s="4"/>
      <c r="BXW35" s="4"/>
      <c r="BXX35" s="4"/>
      <c r="BYA35" s="4"/>
      <c r="BYB35" s="4"/>
      <c r="BYE35" s="4"/>
      <c r="BYF35" s="4"/>
      <c r="BYI35" s="4"/>
      <c r="BYJ35" s="4"/>
      <c r="BYM35" s="4"/>
      <c r="BYN35" s="4"/>
      <c r="BYQ35" s="4"/>
      <c r="BYR35" s="4"/>
      <c r="BYU35" s="4"/>
      <c r="BYV35" s="4"/>
      <c r="BYY35" s="4"/>
      <c r="BYZ35" s="4"/>
      <c r="BZC35" s="4"/>
      <c r="BZD35" s="4"/>
      <c r="BZG35" s="4"/>
      <c r="BZH35" s="4"/>
      <c r="BZK35" s="4"/>
      <c r="BZL35" s="4"/>
      <c r="BZO35" s="4"/>
      <c r="BZP35" s="4"/>
      <c r="BZS35" s="4"/>
      <c r="BZT35" s="4"/>
      <c r="BZW35" s="4"/>
      <c r="BZX35" s="4"/>
      <c r="CAA35" s="4"/>
      <c r="CAB35" s="4"/>
      <c r="CAE35" s="4"/>
      <c r="CAF35" s="4"/>
      <c r="CAI35" s="4"/>
      <c r="CAJ35" s="4"/>
      <c r="CAM35" s="4"/>
      <c r="CAN35" s="4"/>
      <c r="CAQ35" s="4"/>
      <c r="CAR35" s="4"/>
      <c r="CAU35" s="4"/>
      <c r="CAV35" s="4"/>
      <c r="CAY35" s="4"/>
      <c r="CAZ35" s="4"/>
      <c r="CBC35" s="4"/>
      <c r="CBD35" s="4"/>
      <c r="CBG35" s="4"/>
      <c r="CBH35" s="4"/>
      <c r="CBK35" s="4"/>
      <c r="CBL35" s="4"/>
      <c r="CBO35" s="4"/>
      <c r="CBP35" s="4"/>
      <c r="CBS35" s="4"/>
      <c r="CBT35" s="4"/>
      <c r="CBW35" s="4"/>
      <c r="CBX35" s="4"/>
      <c r="CCA35" s="4"/>
      <c r="CCB35" s="4"/>
      <c r="CCE35" s="4"/>
      <c r="CCF35" s="4"/>
      <c r="CCI35" s="4"/>
      <c r="CCJ35" s="4"/>
      <c r="CCM35" s="4"/>
      <c r="CCN35" s="4"/>
      <c r="CCQ35" s="4"/>
      <c r="CCR35" s="4"/>
      <c r="CCU35" s="4"/>
      <c r="CCV35" s="4"/>
      <c r="CCY35" s="4"/>
      <c r="CCZ35" s="4"/>
      <c r="CDC35" s="4"/>
      <c r="CDD35" s="4"/>
      <c r="CDG35" s="4"/>
      <c r="CDH35" s="4"/>
      <c r="CDK35" s="4"/>
      <c r="CDL35" s="4"/>
      <c r="CDO35" s="4"/>
      <c r="CDP35" s="4"/>
      <c r="CDS35" s="4"/>
      <c r="CDT35" s="4"/>
      <c r="CDW35" s="4"/>
      <c r="CDX35" s="4"/>
      <c r="CEA35" s="4"/>
      <c r="CEB35" s="4"/>
      <c r="CEE35" s="4"/>
      <c r="CEF35" s="4"/>
      <c r="CEI35" s="4"/>
      <c r="CEJ35" s="4"/>
      <c r="CEM35" s="4"/>
      <c r="CEN35" s="4"/>
      <c r="CEQ35" s="4"/>
      <c r="CER35" s="4"/>
      <c r="CEU35" s="4"/>
      <c r="CEV35" s="4"/>
      <c r="CEY35" s="4"/>
      <c r="CEZ35" s="4"/>
      <c r="CFC35" s="4"/>
      <c r="CFD35" s="4"/>
      <c r="CFG35" s="4"/>
      <c r="CFH35" s="4"/>
      <c r="CFK35" s="4"/>
      <c r="CFL35" s="4"/>
      <c r="CFO35" s="4"/>
      <c r="CFP35" s="4"/>
      <c r="CFS35" s="4"/>
      <c r="CFT35" s="4"/>
      <c r="CFW35" s="4"/>
      <c r="CFX35" s="4"/>
      <c r="CGA35" s="4"/>
      <c r="CGB35" s="4"/>
      <c r="CGE35" s="4"/>
      <c r="CGF35" s="4"/>
      <c r="CGI35" s="4"/>
      <c r="CGJ35" s="4"/>
      <c r="CGM35" s="4"/>
      <c r="CGN35" s="4"/>
      <c r="CGQ35" s="4"/>
      <c r="CGR35" s="4"/>
      <c r="CGU35" s="4"/>
      <c r="CGV35" s="4"/>
      <c r="CGY35" s="4"/>
      <c r="CGZ35" s="4"/>
      <c r="CHC35" s="4"/>
      <c r="CHD35" s="4"/>
      <c r="CHG35" s="4"/>
      <c r="CHH35" s="4"/>
      <c r="CHK35" s="4"/>
      <c r="CHL35" s="4"/>
      <c r="CHO35" s="4"/>
      <c r="CHP35" s="4"/>
      <c r="CHS35" s="4"/>
      <c r="CHT35" s="4"/>
      <c r="CHW35" s="4"/>
      <c r="CHX35" s="4"/>
      <c r="CIA35" s="4"/>
      <c r="CIB35" s="4"/>
      <c r="CIE35" s="4"/>
      <c r="CIF35" s="4"/>
      <c r="CII35" s="4"/>
      <c r="CIJ35" s="4"/>
      <c r="CIM35" s="4"/>
      <c r="CIN35" s="4"/>
      <c r="CIQ35" s="4"/>
      <c r="CIR35" s="4"/>
      <c r="CIU35" s="4"/>
      <c r="CIV35" s="4"/>
      <c r="CIY35" s="4"/>
      <c r="CIZ35" s="4"/>
      <c r="CJC35" s="4"/>
      <c r="CJD35" s="4"/>
      <c r="CJG35" s="4"/>
      <c r="CJH35" s="4"/>
      <c r="CJK35" s="4"/>
      <c r="CJL35" s="4"/>
      <c r="CJO35" s="4"/>
      <c r="CJP35" s="4"/>
      <c r="CJS35" s="4"/>
      <c r="CJT35" s="4"/>
      <c r="CJW35" s="4"/>
      <c r="CJX35" s="4"/>
      <c r="CKA35" s="4"/>
      <c r="CKB35" s="4"/>
      <c r="CKE35" s="4"/>
      <c r="CKF35" s="4"/>
      <c r="CKI35" s="4"/>
      <c r="CKJ35" s="4"/>
      <c r="CKM35" s="4"/>
      <c r="CKN35" s="4"/>
      <c r="CKQ35" s="4"/>
      <c r="CKR35" s="4"/>
      <c r="CKU35" s="4"/>
      <c r="CKV35" s="4"/>
      <c r="CKY35" s="4"/>
      <c r="CKZ35" s="4"/>
      <c r="CLC35" s="4"/>
      <c r="CLD35" s="4"/>
      <c r="CLG35" s="4"/>
      <c r="CLH35" s="4"/>
      <c r="CLK35" s="4"/>
      <c r="CLL35" s="4"/>
      <c r="CLO35" s="4"/>
      <c r="CLP35" s="4"/>
      <c r="CLS35" s="4"/>
      <c r="CLT35" s="4"/>
      <c r="CLW35" s="4"/>
      <c r="CLX35" s="4"/>
      <c r="CMA35" s="4"/>
      <c r="CMB35" s="4"/>
      <c r="CME35" s="4"/>
      <c r="CMF35" s="4"/>
      <c r="CMI35" s="4"/>
      <c r="CMJ35" s="4"/>
      <c r="CMM35" s="4"/>
      <c r="CMN35" s="4"/>
      <c r="CMQ35" s="4"/>
      <c r="CMR35" s="4"/>
      <c r="CMU35" s="4"/>
      <c r="CMV35" s="4"/>
      <c r="CMY35" s="4"/>
      <c r="CMZ35" s="4"/>
      <c r="CNC35" s="4"/>
      <c r="CND35" s="4"/>
      <c r="CNG35" s="4"/>
      <c r="CNH35" s="4"/>
      <c r="CNK35" s="4"/>
      <c r="CNL35" s="4"/>
      <c r="CNO35" s="4"/>
      <c r="CNP35" s="4"/>
      <c r="CNS35" s="4"/>
      <c r="CNT35" s="4"/>
      <c r="CNW35" s="4"/>
      <c r="CNX35" s="4"/>
      <c r="COA35" s="4"/>
      <c r="COB35" s="4"/>
      <c r="COE35" s="4"/>
      <c r="COF35" s="4"/>
      <c r="COI35" s="4"/>
      <c r="COJ35" s="4"/>
      <c r="COM35" s="4"/>
      <c r="CON35" s="4"/>
      <c r="COQ35" s="4"/>
      <c r="COR35" s="4"/>
      <c r="COU35" s="4"/>
      <c r="COV35" s="4"/>
      <c r="COY35" s="4"/>
      <c r="COZ35" s="4"/>
      <c r="CPC35" s="4"/>
      <c r="CPD35" s="4"/>
      <c r="CPG35" s="4"/>
      <c r="CPH35" s="4"/>
      <c r="CPK35" s="4"/>
      <c r="CPL35" s="4"/>
      <c r="CPO35" s="4"/>
      <c r="CPP35" s="4"/>
      <c r="CPS35" s="4"/>
      <c r="CPT35" s="4"/>
      <c r="CPW35" s="4"/>
      <c r="CPX35" s="4"/>
      <c r="CQA35" s="4"/>
      <c r="CQB35" s="4"/>
      <c r="CQE35" s="4"/>
      <c r="CQF35" s="4"/>
      <c r="CQI35" s="4"/>
      <c r="CQJ35" s="4"/>
      <c r="CQM35" s="4"/>
      <c r="CQN35" s="4"/>
      <c r="CQQ35" s="4"/>
      <c r="CQR35" s="4"/>
      <c r="CQU35" s="4"/>
      <c r="CQV35" s="4"/>
      <c r="CQY35" s="4"/>
      <c r="CQZ35" s="4"/>
      <c r="CRC35" s="4"/>
      <c r="CRD35" s="4"/>
      <c r="CRG35" s="4"/>
      <c r="CRH35" s="4"/>
      <c r="CRK35" s="4"/>
      <c r="CRL35" s="4"/>
      <c r="CRO35" s="4"/>
      <c r="CRP35" s="4"/>
      <c r="CRS35" s="4"/>
      <c r="CRT35" s="4"/>
      <c r="CRW35" s="4"/>
      <c r="CRX35" s="4"/>
      <c r="CSA35" s="4"/>
      <c r="CSB35" s="4"/>
      <c r="CSE35" s="4"/>
      <c r="CSF35" s="4"/>
      <c r="CSI35" s="4"/>
      <c r="CSJ35" s="4"/>
      <c r="CSM35" s="4"/>
      <c r="CSN35" s="4"/>
      <c r="CSQ35" s="4"/>
      <c r="CSR35" s="4"/>
      <c r="CSU35" s="4"/>
      <c r="CSV35" s="4"/>
      <c r="CSY35" s="4"/>
      <c r="CSZ35" s="4"/>
      <c r="CTC35" s="4"/>
      <c r="CTD35" s="4"/>
      <c r="CTG35" s="4"/>
      <c r="CTH35" s="4"/>
      <c r="CTK35" s="4"/>
      <c r="CTL35" s="4"/>
      <c r="CTO35" s="4"/>
      <c r="CTP35" s="4"/>
      <c r="CTS35" s="4"/>
      <c r="CTT35" s="4"/>
      <c r="CTW35" s="4"/>
      <c r="CTX35" s="4"/>
      <c r="CUA35" s="4"/>
      <c r="CUB35" s="4"/>
      <c r="CUE35" s="4"/>
      <c r="CUF35" s="4"/>
      <c r="CUI35" s="4"/>
      <c r="CUJ35" s="4"/>
      <c r="CUM35" s="4"/>
      <c r="CUN35" s="4"/>
      <c r="CUQ35" s="4"/>
      <c r="CUR35" s="4"/>
      <c r="CUU35" s="4"/>
      <c r="CUV35" s="4"/>
      <c r="CUY35" s="4"/>
      <c r="CUZ35" s="4"/>
      <c r="CVC35" s="4"/>
      <c r="CVD35" s="4"/>
      <c r="CVG35" s="4"/>
      <c r="CVH35" s="4"/>
      <c r="CVK35" s="4"/>
      <c r="CVL35" s="4"/>
      <c r="CVO35" s="4"/>
      <c r="CVP35" s="4"/>
      <c r="CVS35" s="4"/>
      <c r="CVT35" s="4"/>
      <c r="CVW35" s="4"/>
      <c r="CVX35" s="4"/>
      <c r="CWA35" s="4"/>
      <c r="CWB35" s="4"/>
      <c r="CWE35" s="4"/>
      <c r="CWF35" s="4"/>
      <c r="CWI35" s="4"/>
      <c r="CWJ35" s="4"/>
      <c r="CWM35" s="4"/>
      <c r="CWN35" s="4"/>
      <c r="CWQ35" s="4"/>
      <c r="CWR35" s="4"/>
      <c r="CWU35" s="4"/>
      <c r="CWV35" s="4"/>
      <c r="CWY35" s="4"/>
      <c r="CWZ35" s="4"/>
      <c r="CXC35" s="4"/>
      <c r="CXD35" s="4"/>
      <c r="CXG35" s="4"/>
      <c r="CXH35" s="4"/>
      <c r="CXK35" s="4"/>
      <c r="CXL35" s="4"/>
      <c r="CXO35" s="4"/>
      <c r="CXP35" s="4"/>
      <c r="CXS35" s="4"/>
      <c r="CXT35" s="4"/>
      <c r="CXW35" s="4"/>
      <c r="CXX35" s="4"/>
      <c r="CYA35" s="4"/>
      <c r="CYB35" s="4"/>
      <c r="CYE35" s="4"/>
      <c r="CYF35" s="4"/>
      <c r="CYI35" s="4"/>
      <c r="CYJ35" s="4"/>
      <c r="CYM35" s="4"/>
      <c r="CYN35" s="4"/>
      <c r="CYQ35" s="4"/>
      <c r="CYR35" s="4"/>
      <c r="CYU35" s="4"/>
      <c r="CYV35" s="4"/>
      <c r="CYY35" s="4"/>
      <c r="CYZ35" s="4"/>
      <c r="CZC35" s="4"/>
      <c r="CZD35" s="4"/>
      <c r="CZG35" s="4"/>
      <c r="CZH35" s="4"/>
      <c r="CZK35" s="4"/>
      <c r="CZL35" s="4"/>
      <c r="CZO35" s="4"/>
      <c r="CZP35" s="4"/>
      <c r="CZS35" s="4"/>
      <c r="CZT35" s="4"/>
      <c r="CZW35" s="4"/>
      <c r="CZX35" s="4"/>
      <c r="DAA35" s="4"/>
      <c r="DAB35" s="4"/>
      <c r="DAE35" s="4"/>
      <c r="DAF35" s="4"/>
      <c r="DAI35" s="4"/>
      <c r="DAJ35" s="4"/>
      <c r="DAM35" s="4"/>
      <c r="DAN35" s="4"/>
      <c r="DAQ35" s="4"/>
      <c r="DAR35" s="4"/>
      <c r="DAU35" s="4"/>
      <c r="DAV35" s="4"/>
      <c r="DAY35" s="4"/>
      <c r="DAZ35" s="4"/>
      <c r="DBC35" s="4"/>
      <c r="DBD35" s="4"/>
      <c r="DBG35" s="4"/>
      <c r="DBH35" s="4"/>
      <c r="DBK35" s="4"/>
      <c r="DBL35" s="4"/>
      <c r="DBO35" s="4"/>
      <c r="DBP35" s="4"/>
      <c r="DBS35" s="4"/>
      <c r="DBT35" s="4"/>
      <c r="DBW35" s="4"/>
      <c r="DBX35" s="4"/>
      <c r="DCA35" s="4"/>
      <c r="DCB35" s="4"/>
      <c r="DCE35" s="4"/>
      <c r="DCF35" s="4"/>
      <c r="DCI35" s="4"/>
      <c r="DCJ35" s="4"/>
      <c r="DCM35" s="4"/>
      <c r="DCN35" s="4"/>
      <c r="DCQ35" s="4"/>
      <c r="DCR35" s="4"/>
      <c r="DCU35" s="4"/>
      <c r="DCV35" s="4"/>
      <c r="DCY35" s="4"/>
      <c r="DCZ35" s="4"/>
      <c r="DDC35" s="4"/>
      <c r="DDD35" s="4"/>
      <c r="DDG35" s="4"/>
      <c r="DDH35" s="4"/>
      <c r="DDK35" s="4"/>
      <c r="DDL35" s="4"/>
      <c r="DDO35" s="4"/>
      <c r="DDP35" s="4"/>
      <c r="DDS35" s="4"/>
      <c r="DDT35" s="4"/>
      <c r="DDW35" s="4"/>
      <c r="DDX35" s="4"/>
      <c r="DEA35" s="4"/>
      <c r="DEB35" s="4"/>
      <c r="DEE35" s="4"/>
      <c r="DEF35" s="4"/>
      <c r="DEI35" s="4"/>
      <c r="DEJ35" s="4"/>
      <c r="DEM35" s="4"/>
      <c r="DEN35" s="4"/>
      <c r="DEQ35" s="4"/>
      <c r="DER35" s="4"/>
      <c r="DEU35" s="4"/>
      <c r="DEV35" s="4"/>
      <c r="DEY35" s="4"/>
      <c r="DEZ35" s="4"/>
      <c r="DFC35" s="4"/>
      <c r="DFD35" s="4"/>
      <c r="DFG35" s="4"/>
      <c r="DFH35" s="4"/>
      <c r="DFK35" s="4"/>
      <c r="DFL35" s="4"/>
      <c r="DFO35" s="4"/>
      <c r="DFP35" s="4"/>
      <c r="DFS35" s="4"/>
      <c r="DFT35" s="4"/>
      <c r="DFW35" s="4"/>
      <c r="DFX35" s="4"/>
      <c r="DGA35" s="4"/>
      <c r="DGB35" s="4"/>
      <c r="DGE35" s="4"/>
      <c r="DGF35" s="4"/>
      <c r="DGI35" s="4"/>
      <c r="DGJ35" s="4"/>
      <c r="DGM35" s="4"/>
      <c r="DGN35" s="4"/>
      <c r="DGQ35" s="4"/>
      <c r="DGR35" s="4"/>
      <c r="DGU35" s="4"/>
      <c r="DGV35" s="4"/>
      <c r="DGY35" s="4"/>
      <c r="DGZ35" s="4"/>
      <c r="DHC35" s="4"/>
      <c r="DHD35" s="4"/>
      <c r="DHG35" s="4"/>
      <c r="DHH35" s="4"/>
      <c r="DHK35" s="4"/>
      <c r="DHL35" s="4"/>
      <c r="DHO35" s="4"/>
      <c r="DHP35" s="4"/>
      <c r="DHS35" s="4"/>
      <c r="DHT35" s="4"/>
      <c r="DHW35" s="4"/>
      <c r="DHX35" s="4"/>
      <c r="DIA35" s="4"/>
      <c r="DIB35" s="4"/>
      <c r="DIE35" s="4"/>
      <c r="DIF35" s="4"/>
      <c r="DII35" s="4"/>
      <c r="DIJ35" s="4"/>
      <c r="DIM35" s="4"/>
      <c r="DIN35" s="4"/>
      <c r="DIQ35" s="4"/>
      <c r="DIR35" s="4"/>
      <c r="DIU35" s="4"/>
      <c r="DIV35" s="4"/>
      <c r="DIY35" s="4"/>
      <c r="DIZ35" s="4"/>
      <c r="DJC35" s="4"/>
      <c r="DJD35" s="4"/>
      <c r="DJG35" s="4"/>
      <c r="DJH35" s="4"/>
      <c r="DJK35" s="4"/>
      <c r="DJL35" s="4"/>
      <c r="DJO35" s="4"/>
      <c r="DJP35" s="4"/>
      <c r="DJS35" s="4"/>
      <c r="DJT35" s="4"/>
      <c r="DJW35" s="4"/>
      <c r="DJX35" s="4"/>
      <c r="DKA35" s="4"/>
      <c r="DKB35" s="4"/>
      <c r="DKE35" s="4"/>
      <c r="DKF35" s="4"/>
      <c r="DKI35" s="4"/>
      <c r="DKJ35" s="4"/>
      <c r="DKM35" s="4"/>
      <c r="DKN35" s="4"/>
      <c r="DKQ35" s="4"/>
      <c r="DKR35" s="4"/>
      <c r="DKU35" s="4"/>
      <c r="DKV35" s="4"/>
      <c r="DKY35" s="4"/>
      <c r="DKZ35" s="4"/>
      <c r="DLC35" s="4"/>
      <c r="DLD35" s="4"/>
      <c r="DLG35" s="4"/>
      <c r="DLH35" s="4"/>
      <c r="DLK35" s="4"/>
      <c r="DLL35" s="4"/>
      <c r="DLO35" s="4"/>
      <c r="DLP35" s="4"/>
      <c r="DLS35" s="4"/>
      <c r="DLT35" s="4"/>
      <c r="DLW35" s="4"/>
      <c r="DLX35" s="4"/>
      <c r="DMA35" s="4"/>
      <c r="DMB35" s="4"/>
      <c r="DME35" s="4"/>
      <c r="DMF35" s="4"/>
      <c r="DMI35" s="4"/>
      <c r="DMJ35" s="4"/>
      <c r="DMM35" s="4"/>
      <c r="DMN35" s="4"/>
      <c r="DMQ35" s="4"/>
      <c r="DMR35" s="4"/>
      <c r="DMU35" s="4"/>
      <c r="DMV35" s="4"/>
      <c r="DMY35" s="4"/>
      <c r="DMZ35" s="4"/>
      <c r="DNC35" s="4"/>
      <c r="DND35" s="4"/>
      <c r="DNG35" s="4"/>
      <c r="DNH35" s="4"/>
      <c r="DNK35" s="4"/>
      <c r="DNL35" s="4"/>
      <c r="DNO35" s="4"/>
      <c r="DNP35" s="4"/>
      <c r="DNS35" s="4"/>
      <c r="DNT35" s="4"/>
      <c r="DNW35" s="4"/>
      <c r="DNX35" s="4"/>
      <c r="DOA35" s="4"/>
      <c r="DOB35" s="4"/>
      <c r="DOE35" s="4"/>
      <c r="DOF35" s="4"/>
      <c r="DOI35" s="4"/>
      <c r="DOJ35" s="4"/>
      <c r="DOM35" s="4"/>
      <c r="DON35" s="4"/>
      <c r="DOQ35" s="4"/>
      <c r="DOR35" s="4"/>
      <c r="DOU35" s="4"/>
      <c r="DOV35" s="4"/>
      <c r="DOY35" s="4"/>
      <c r="DOZ35" s="4"/>
      <c r="DPC35" s="4"/>
      <c r="DPD35" s="4"/>
      <c r="DPG35" s="4"/>
      <c r="DPH35" s="4"/>
      <c r="DPK35" s="4"/>
      <c r="DPL35" s="4"/>
      <c r="DPO35" s="4"/>
      <c r="DPP35" s="4"/>
      <c r="DPS35" s="4"/>
      <c r="DPT35" s="4"/>
      <c r="DPW35" s="4"/>
      <c r="DPX35" s="4"/>
      <c r="DQA35" s="4"/>
      <c r="DQB35" s="4"/>
      <c r="DQE35" s="4"/>
      <c r="DQF35" s="4"/>
      <c r="DQI35" s="4"/>
      <c r="DQJ35" s="4"/>
      <c r="DQM35" s="4"/>
      <c r="DQN35" s="4"/>
      <c r="DQQ35" s="4"/>
      <c r="DQR35" s="4"/>
      <c r="DQU35" s="4"/>
      <c r="DQV35" s="4"/>
      <c r="DQY35" s="4"/>
      <c r="DQZ35" s="4"/>
      <c r="DRC35" s="4"/>
      <c r="DRD35" s="4"/>
      <c r="DRG35" s="4"/>
      <c r="DRH35" s="4"/>
      <c r="DRK35" s="4"/>
      <c r="DRL35" s="4"/>
      <c r="DRO35" s="4"/>
      <c r="DRP35" s="4"/>
      <c r="DRS35" s="4"/>
      <c r="DRT35" s="4"/>
      <c r="DRW35" s="4"/>
      <c r="DRX35" s="4"/>
      <c r="DSA35" s="4"/>
      <c r="DSB35" s="4"/>
      <c r="DSE35" s="4"/>
      <c r="DSF35" s="4"/>
      <c r="DSI35" s="4"/>
      <c r="DSJ35" s="4"/>
      <c r="DSM35" s="4"/>
      <c r="DSN35" s="4"/>
      <c r="DSQ35" s="4"/>
      <c r="DSR35" s="4"/>
      <c r="DSU35" s="4"/>
      <c r="DSV35" s="4"/>
      <c r="DSY35" s="4"/>
      <c r="DSZ35" s="4"/>
      <c r="DTC35" s="4"/>
      <c r="DTD35" s="4"/>
      <c r="DTG35" s="4"/>
      <c r="DTH35" s="4"/>
      <c r="DTK35" s="4"/>
      <c r="DTL35" s="4"/>
      <c r="DTO35" s="4"/>
      <c r="DTP35" s="4"/>
      <c r="DTS35" s="4"/>
      <c r="DTT35" s="4"/>
      <c r="DTW35" s="4"/>
      <c r="DTX35" s="4"/>
      <c r="DUA35" s="4"/>
      <c r="DUB35" s="4"/>
      <c r="DUE35" s="4"/>
      <c r="DUF35" s="4"/>
      <c r="DUI35" s="4"/>
      <c r="DUJ35" s="4"/>
      <c r="DUM35" s="4"/>
      <c r="DUN35" s="4"/>
      <c r="DUQ35" s="4"/>
      <c r="DUR35" s="4"/>
      <c r="DUU35" s="4"/>
      <c r="DUV35" s="4"/>
      <c r="DUY35" s="4"/>
      <c r="DUZ35" s="4"/>
      <c r="DVC35" s="4"/>
      <c r="DVD35" s="4"/>
      <c r="DVG35" s="4"/>
      <c r="DVH35" s="4"/>
      <c r="DVK35" s="4"/>
      <c r="DVL35" s="4"/>
      <c r="DVO35" s="4"/>
      <c r="DVP35" s="4"/>
      <c r="DVS35" s="4"/>
      <c r="DVT35" s="4"/>
      <c r="DVW35" s="4"/>
      <c r="DVX35" s="4"/>
      <c r="DWA35" s="4"/>
      <c r="DWB35" s="4"/>
      <c r="DWE35" s="4"/>
      <c r="DWF35" s="4"/>
      <c r="DWI35" s="4"/>
      <c r="DWJ35" s="4"/>
      <c r="DWM35" s="4"/>
      <c r="DWN35" s="4"/>
      <c r="DWQ35" s="4"/>
      <c r="DWR35" s="4"/>
      <c r="DWU35" s="4"/>
      <c r="DWV35" s="4"/>
      <c r="DWY35" s="4"/>
      <c r="DWZ35" s="4"/>
      <c r="DXC35" s="4"/>
      <c r="DXD35" s="4"/>
      <c r="DXG35" s="4"/>
      <c r="DXH35" s="4"/>
      <c r="DXK35" s="4"/>
      <c r="DXL35" s="4"/>
      <c r="DXO35" s="4"/>
      <c r="DXP35" s="4"/>
      <c r="DXS35" s="4"/>
      <c r="DXT35" s="4"/>
      <c r="DXW35" s="4"/>
      <c r="DXX35" s="4"/>
      <c r="DYA35" s="4"/>
      <c r="DYB35" s="4"/>
      <c r="DYE35" s="4"/>
      <c r="DYF35" s="4"/>
      <c r="DYI35" s="4"/>
      <c r="DYJ35" s="4"/>
      <c r="DYM35" s="4"/>
      <c r="DYN35" s="4"/>
      <c r="DYQ35" s="4"/>
      <c r="DYR35" s="4"/>
      <c r="DYU35" s="4"/>
      <c r="DYV35" s="4"/>
      <c r="DYY35" s="4"/>
      <c r="DYZ35" s="4"/>
      <c r="DZC35" s="4"/>
      <c r="DZD35" s="4"/>
      <c r="DZG35" s="4"/>
      <c r="DZH35" s="4"/>
      <c r="DZK35" s="4"/>
      <c r="DZL35" s="4"/>
      <c r="DZO35" s="4"/>
      <c r="DZP35" s="4"/>
      <c r="DZS35" s="4"/>
      <c r="DZT35" s="4"/>
      <c r="DZW35" s="4"/>
      <c r="DZX35" s="4"/>
      <c r="EAA35" s="4"/>
      <c r="EAB35" s="4"/>
      <c r="EAE35" s="4"/>
      <c r="EAF35" s="4"/>
      <c r="EAI35" s="4"/>
      <c r="EAJ35" s="4"/>
      <c r="EAM35" s="4"/>
      <c r="EAN35" s="4"/>
      <c r="EAQ35" s="4"/>
      <c r="EAR35" s="4"/>
      <c r="EAU35" s="4"/>
      <c r="EAV35" s="4"/>
      <c r="EAY35" s="4"/>
      <c r="EAZ35" s="4"/>
      <c r="EBC35" s="4"/>
      <c r="EBD35" s="4"/>
      <c r="EBG35" s="4"/>
      <c r="EBH35" s="4"/>
      <c r="EBK35" s="4"/>
      <c r="EBL35" s="4"/>
      <c r="EBO35" s="4"/>
      <c r="EBP35" s="4"/>
      <c r="EBS35" s="4"/>
      <c r="EBT35" s="4"/>
      <c r="EBW35" s="4"/>
      <c r="EBX35" s="4"/>
      <c r="ECA35" s="4"/>
      <c r="ECB35" s="4"/>
      <c r="ECE35" s="4"/>
      <c r="ECF35" s="4"/>
      <c r="ECI35" s="4"/>
      <c r="ECJ35" s="4"/>
      <c r="ECM35" s="4"/>
      <c r="ECN35" s="4"/>
      <c r="ECQ35" s="4"/>
      <c r="ECR35" s="4"/>
      <c r="ECU35" s="4"/>
      <c r="ECV35" s="4"/>
      <c r="ECY35" s="4"/>
      <c r="ECZ35" s="4"/>
      <c r="EDC35" s="4"/>
      <c r="EDD35" s="4"/>
      <c r="EDG35" s="4"/>
      <c r="EDH35" s="4"/>
      <c r="EDK35" s="4"/>
      <c r="EDL35" s="4"/>
      <c r="EDO35" s="4"/>
      <c r="EDP35" s="4"/>
      <c r="EDS35" s="4"/>
      <c r="EDT35" s="4"/>
      <c r="EDW35" s="4"/>
      <c r="EDX35" s="4"/>
      <c r="EEA35" s="4"/>
      <c r="EEB35" s="4"/>
      <c r="EEE35" s="4"/>
      <c r="EEF35" s="4"/>
      <c r="EEI35" s="4"/>
      <c r="EEJ35" s="4"/>
      <c r="EEM35" s="4"/>
      <c r="EEN35" s="4"/>
      <c r="EEQ35" s="4"/>
      <c r="EER35" s="4"/>
      <c r="EEU35" s="4"/>
      <c r="EEV35" s="4"/>
      <c r="EEY35" s="4"/>
      <c r="EEZ35" s="4"/>
      <c r="EFC35" s="4"/>
      <c r="EFD35" s="4"/>
      <c r="EFG35" s="4"/>
      <c r="EFH35" s="4"/>
      <c r="EFK35" s="4"/>
      <c r="EFL35" s="4"/>
      <c r="EFO35" s="4"/>
      <c r="EFP35" s="4"/>
      <c r="EFS35" s="4"/>
      <c r="EFT35" s="4"/>
      <c r="EFW35" s="4"/>
      <c r="EFX35" s="4"/>
      <c r="EGA35" s="4"/>
      <c r="EGB35" s="4"/>
      <c r="EGE35" s="4"/>
      <c r="EGF35" s="4"/>
      <c r="EGI35" s="4"/>
      <c r="EGJ35" s="4"/>
      <c r="EGM35" s="4"/>
      <c r="EGN35" s="4"/>
      <c r="EGQ35" s="4"/>
      <c r="EGR35" s="4"/>
      <c r="EGU35" s="4"/>
      <c r="EGV35" s="4"/>
      <c r="EGY35" s="4"/>
      <c r="EGZ35" s="4"/>
      <c r="EHC35" s="4"/>
      <c r="EHD35" s="4"/>
      <c r="EHG35" s="4"/>
      <c r="EHH35" s="4"/>
      <c r="EHK35" s="4"/>
      <c r="EHL35" s="4"/>
      <c r="EHO35" s="4"/>
      <c r="EHP35" s="4"/>
      <c r="EHS35" s="4"/>
      <c r="EHT35" s="4"/>
      <c r="EHW35" s="4"/>
      <c r="EHX35" s="4"/>
      <c r="EIA35" s="4"/>
      <c r="EIB35" s="4"/>
      <c r="EIE35" s="4"/>
      <c r="EIF35" s="4"/>
      <c r="EII35" s="4"/>
      <c r="EIJ35" s="4"/>
      <c r="EIM35" s="4"/>
      <c r="EIN35" s="4"/>
      <c r="EIQ35" s="4"/>
      <c r="EIR35" s="4"/>
      <c r="EIU35" s="4"/>
      <c r="EIV35" s="4"/>
      <c r="EIY35" s="4"/>
      <c r="EIZ35" s="4"/>
      <c r="EJC35" s="4"/>
      <c r="EJD35" s="4"/>
      <c r="EJG35" s="4"/>
      <c r="EJH35" s="4"/>
      <c r="EJK35" s="4"/>
      <c r="EJL35" s="4"/>
      <c r="EJO35" s="4"/>
      <c r="EJP35" s="4"/>
      <c r="EJS35" s="4"/>
      <c r="EJT35" s="4"/>
      <c r="EJW35" s="4"/>
      <c r="EJX35" s="4"/>
      <c r="EKA35" s="4"/>
      <c r="EKB35" s="4"/>
      <c r="EKE35" s="4"/>
      <c r="EKF35" s="4"/>
      <c r="EKI35" s="4"/>
      <c r="EKJ35" s="4"/>
      <c r="EKM35" s="4"/>
      <c r="EKN35" s="4"/>
      <c r="EKQ35" s="4"/>
      <c r="EKR35" s="4"/>
      <c r="EKU35" s="4"/>
      <c r="EKV35" s="4"/>
      <c r="EKY35" s="4"/>
      <c r="EKZ35" s="4"/>
      <c r="ELC35" s="4"/>
      <c r="ELD35" s="4"/>
      <c r="ELG35" s="4"/>
      <c r="ELH35" s="4"/>
      <c r="ELK35" s="4"/>
      <c r="ELL35" s="4"/>
      <c r="ELO35" s="4"/>
      <c r="ELP35" s="4"/>
      <c r="ELS35" s="4"/>
      <c r="ELT35" s="4"/>
      <c r="ELW35" s="4"/>
      <c r="ELX35" s="4"/>
      <c r="EMA35" s="4"/>
      <c r="EMB35" s="4"/>
      <c r="EME35" s="4"/>
      <c r="EMF35" s="4"/>
      <c r="EMI35" s="4"/>
      <c r="EMJ35" s="4"/>
      <c r="EMM35" s="4"/>
      <c r="EMN35" s="4"/>
      <c r="EMQ35" s="4"/>
      <c r="EMR35" s="4"/>
      <c r="EMU35" s="4"/>
      <c r="EMV35" s="4"/>
      <c r="EMY35" s="4"/>
      <c r="EMZ35" s="4"/>
      <c r="ENC35" s="4"/>
      <c r="END35" s="4"/>
      <c r="ENG35" s="4"/>
      <c r="ENH35" s="4"/>
      <c r="ENK35" s="4"/>
      <c r="ENL35" s="4"/>
      <c r="ENO35" s="4"/>
      <c r="ENP35" s="4"/>
      <c r="ENS35" s="4"/>
      <c r="ENT35" s="4"/>
      <c r="ENW35" s="4"/>
      <c r="ENX35" s="4"/>
      <c r="EOA35" s="4"/>
      <c r="EOB35" s="4"/>
      <c r="EOE35" s="4"/>
      <c r="EOF35" s="4"/>
      <c r="EOI35" s="4"/>
      <c r="EOJ35" s="4"/>
      <c r="EOM35" s="4"/>
      <c r="EON35" s="4"/>
      <c r="EOQ35" s="4"/>
      <c r="EOR35" s="4"/>
      <c r="EOU35" s="4"/>
      <c r="EOV35" s="4"/>
      <c r="EOY35" s="4"/>
      <c r="EOZ35" s="4"/>
      <c r="EPC35" s="4"/>
      <c r="EPD35" s="4"/>
      <c r="EPG35" s="4"/>
      <c r="EPH35" s="4"/>
      <c r="EPK35" s="4"/>
      <c r="EPL35" s="4"/>
      <c r="EPO35" s="4"/>
      <c r="EPP35" s="4"/>
      <c r="EPS35" s="4"/>
      <c r="EPT35" s="4"/>
      <c r="EPW35" s="4"/>
      <c r="EPX35" s="4"/>
      <c r="EQA35" s="4"/>
      <c r="EQB35" s="4"/>
      <c r="EQE35" s="4"/>
      <c r="EQF35" s="4"/>
      <c r="EQI35" s="4"/>
      <c r="EQJ35" s="4"/>
      <c r="EQM35" s="4"/>
      <c r="EQN35" s="4"/>
      <c r="EQQ35" s="4"/>
      <c r="EQR35" s="4"/>
      <c r="EQU35" s="4"/>
      <c r="EQV35" s="4"/>
      <c r="EQY35" s="4"/>
      <c r="EQZ35" s="4"/>
      <c r="ERC35" s="4"/>
      <c r="ERD35" s="4"/>
      <c r="ERG35" s="4"/>
      <c r="ERH35" s="4"/>
      <c r="ERK35" s="4"/>
      <c r="ERL35" s="4"/>
      <c r="ERO35" s="4"/>
      <c r="ERP35" s="4"/>
      <c r="ERS35" s="4"/>
      <c r="ERT35" s="4"/>
      <c r="ERW35" s="4"/>
      <c r="ERX35" s="4"/>
      <c r="ESA35" s="4"/>
      <c r="ESB35" s="4"/>
      <c r="ESE35" s="4"/>
      <c r="ESF35" s="4"/>
      <c r="ESI35" s="4"/>
      <c r="ESJ35" s="4"/>
      <c r="ESM35" s="4"/>
      <c r="ESN35" s="4"/>
      <c r="ESQ35" s="4"/>
      <c r="ESR35" s="4"/>
      <c r="ESU35" s="4"/>
      <c r="ESV35" s="4"/>
      <c r="ESY35" s="4"/>
      <c r="ESZ35" s="4"/>
      <c r="ETC35" s="4"/>
      <c r="ETD35" s="4"/>
      <c r="ETG35" s="4"/>
      <c r="ETH35" s="4"/>
      <c r="ETK35" s="4"/>
      <c r="ETL35" s="4"/>
      <c r="ETO35" s="4"/>
      <c r="ETP35" s="4"/>
      <c r="ETS35" s="4"/>
      <c r="ETT35" s="4"/>
      <c r="ETW35" s="4"/>
      <c r="ETX35" s="4"/>
      <c r="EUA35" s="4"/>
      <c r="EUB35" s="4"/>
      <c r="EUE35" s="4"/>
      <c r="EUF35" s="4"/>
      <c r="EUI35" s="4"/>
      <c r="EUJ35" s="4"/>
      <c r="EUM35" s="4"/>
      <c r="EUN35" s="4"/>
      <c r="EUQ35" s="4"/>
      <c r="EUR35" s="4"/>
      <c r="EUU35" s="4"/>
      <c r="EUV35" s="4"/>
      <c r="EUY35" s="4"/>
      <c r="EUZ35" s="4"/>
      <c r="EVC35" s="4"/>
      <c r="EVD35" s="4"/>
      <c r="EVG35" s="4"/>
      <c r="EVH35" s="4"/>
      <c r="EVK35" s="4"/>
      <c r="EVL35" s="4"/>
      <c r="EVO35" s="4"/>
      <c r="EVP35" s="4"/>
      <c r="EVS35" s="4"/>
      <c r="EVT35" s="4"/>
      <c r="EVW35" s="4"/>
      <c r="EVX35" s="4"/>
      <c r="EWA35" s="4"/>
      <c r="EWB35" s="4"/>
      <c r="EWE35" s="4"/>
      <c r="EWF35" s="4"/>
      <c r="EWI35" s="4"/>
      <c r="EWJ35" s="4"/>
      <c r="EWM35" s="4"/>
      <c r="EWN35" s="4"/>
      <c r="EWQ35" s="4"/>
      <c r="EWR35" s="4"/>
      <c r="EWU35" s="4"/>
      <c r="EWV35" s="4"/>
      <c r="EWY35" s="4"/>
      <c r="EWZ35" s="4"/>
      <c r="EXC35" s="4"/>
      <c r="EXD35" s="4"/>
      <c r="EXG35" s="4"/>
      <c r="EXH35" s="4"/>
      <c r="EXK35" s="4"/>
      <c r="EXL35" s="4"/>
      <c r="EXO35" s="4"/>
      <c r="EXP35" s="4"/>
      <c r="EXS35" s="4"/>
      <c r="EXT35" s="4"/>
      <c r="EXW35" s="4"/>
      <c r="EXX35" s="4"/>
      <c r="EYA35" s="4"/>
      <c r="EYB35" s="4"/>
      <c r="EYE35" s="4"/>
      <c r="EYF35" s="4"/>
      <c r="EYI35" s="4"/>
      <c r="EYJ35" s="4"/>
      <c r="EYM35" s="4"/>
      <c r="EYN35" s="4"/>
      <c r="EYQ35" s="4"/>
      <c r="EYR35" s="4"/>
      <c r="EYU35" s="4"/>
      <c r="EYV35" s="4"/>
      <c r="EYY35" s="4"/>
      <c r="EYZ35" s="4"/>
      <c r="EZC35" s="4"/>
      <c r="EZD35" s="4"/>
      <c r="EZG35" s="4"/>
      <c r="EZH35" s="4"/>
      <c r="EZK35" s="4"/>
      <c r="EZL35" s="4"/>
      <c r="EZO35" s="4"/>
      <c r="EZP35" s="4"/>
      <c r="EZS35" s="4"/>
      <c r="EZT35" s="4"/>
      <c r="EZW35" s="4"/>
      <c r="EZX35" s="4"/>
      <c r="FAA35" s="4"/>
      <c r="FAB35" s="4"/>
      <c r="FAE35" s="4"/>
      <c r="FAF35" s="4"/>
      <c r="FAI35" s="4"/>
      <c r="FAJ35" s="4"/>
      <c r="FAM35" s="4"/>
      <c r="FAN35" s="4"/>
      <c r="FAQ35" s="4"/>
      <c r="FAR35" s="4"/>
      <c r="FAU35" s="4"/>
      <c r="FAV35" s="4"/>
      <c r="FAY35" s="4"/>
      <c r="FAZ35" s="4"/>
      <c r="FBC35" s="4"/>
      <c r="FBD35" s="4"/>
      <c r="FBG35" s="4"/>
      <c r="FBH35" s="4"/>
      <c r="FBK35" s="4"/>
      <c r="FBL35" s="4"/>
      <c r="FBO35" s="4"/>
      <c r="FBP35" s="4"/>
      <c r="FBS35" s="4"/>
      <c r="FBT35" s="4"/>
      <c r="FBW35" s="4"/>
      <c r="FBX35" s="4"/>
      <c r="FCA35" s="4"/>
      <c r="FCB35" s="4"/>
      <c r="FCE35" s="4"/>
      <c r="FCF35" s="4"/>
      <c r="FCI35" s="4"/>
      <c r="FCJ35" s="4"/>
      <c r="FCM35" s="4"/>
      <c r="FCN35" s="4"/>
      <c r="FCQ35" s="4"/>
      <c r="FCR35" s="4"/>
      <c r="FCU35" s="4"/>
      <c r="FCV35" s="4"/>
      <c r="FCY35" s="4"/>
      <c r="FCZ35" s="4"/>
      <c r="FDC35" s="4"/>
      <c r="FDD35" s="4"/>
      <c r="FDG35" s="4"/>
      <c r="FDH35" s="4"/>
      <c r="FDK35" s="4"/>
      <c r="FDL35" s="4"/>
      <c r="FDO35" s="4"/>
      <c r="FDP35" s="4"/>
      <c r="FDS35" s="4"/>
      <c r="FDT35" s="4"/>
      <c r="FDW35" s="4"/>
      <c r="FDX35" s="4"/>
      <c r="FEA35" s="4"/>
      <c r="FEB35" s="4"/>
      <c r="FEE35" s="4"/>
      <c r="FEF35" s="4"/>
      <c r="FEI35" s="4"/>
      <c r="FEJ35" s="4"/>
      <c r="FEM35" s="4"/>
      <c r="FEN35" s="4"/>
      <c r="FEQ35" s="4"/>
      <c r="FER35" s="4"/>
      <c r="FEU35" s="4"/>
      <c r="FEV35" s="4"/>
      <c r="FEY35" s="4"/>
      <c r="FEZ35" s="4"/>
      <c r="FFC35" s="4"/>
      <c r="FFD35" s="4"/>
      <c r="FFG35" s="4"/>
      <c r="FFH35" s="4"/>
      <c r="FFK35" s="4"/>
      <c r="FFL35" s="4"/>
      <c r="FFO35" s="4"/>
      <c r="FFP35" s="4"/>
      <c r="FFS35" s="4"/>
      <c r="FFT35" s="4"/>
      <c r="FFW35" s="4"/>
      <c r="FFX35" s="4"/>
      <c r="FGA35" s="4"/>
      <c r="FGB35" s="4"/>
      <c r="FGE35" s="4"/>
      <c r="FGF35" s="4"/>
      <c r="FGI35" s="4"/>
      <c r="FGJ35" s="4"/>
      <c r="FGM35" s="4"/>
      <c r="FGN35" s="4"/>
      <c r="FGQ35" s="4"/>
      <c r="FGR35" s="4"/>
      <c r="FGU35" s="4"/>
      <c r="FGV35" s="4"/>
      <c r="FGY35" s="4"/>
      <c r="FGZ35" s="4"/>
      <c r="FHC35" s="4"/>
      <c r="FHD35" s="4"/>
      <c r="FHG35" s="4"/>
      <c r="FHH35" s="4"/>
      <c r="FHK35" s="4"/>
      <c r="FHL35" s="4"/>
      <c r="FHO35" s="4"/>
      <c r="FHP35" s="4"/>
      <c r="FHS35" s="4"/>
      <c r="FHT35" s="4"/>
      <c r="FHW35" s="4"/>
      <c r="FHX35" s="4"/>
      <c r="FIA35" s="4"/>
      <c r="FIB35" s="4"/>
      <c r="FIE35" s="4"/>
      <c r="FIF35" s="4"/>
      <c r="FII35" s="4"/>
      <c r="FIJ35" s="4"/>
      <c r="FIM35" s="4"/>
      <c r="FIN35" s="4"/>
      <c r="FIQ35" s="4"/>
      <c r="FIR35" s="4"/>
      <c r="FIU35" s="4"/>
      <c r="FIV35" s="4"/>
      <c r="FIY35" s="4"/>
      <c r="FIZ35" s="4"/>
      <c r="FJC35" s="4"/>
      <c r="FJD35" s="4"/>
      <c r="FJG35" s="4"/>
      <c r="FJH35" s="4"/>
      <c r="FJK35" s="4"/>
      <c r="FJL35" s="4"/>
      <c r="FJO35" s="4"/>
      <c r="FJP35" s="4"/>
      <c r="FJS35" s="4"/>
      <c r="FJT35" s="4"/>
      <c r="FJW35" s="4"/>
      <c r="FJX35" s="4"/>
      <c r="FKA35" s="4"/>
      <c r="FKB35" s="4"/>
      <c r="FKE35" s="4"/>
      <c r="FKF35" s="4"/>
      <c r="FKI35" s="4"/>
      <c r="FKJ35" s="4"/>
      <c r="FKM35" s="4"/>
      <c r="FKN35" s="4"/>
      <c r="FKQ35" s="4"/>
      <c r="FKR35" s="4"/>
      <c r="FKU35" s="4"/>
      <c r="FKV35" s="4"/>
      <c r="FKY35" s="4"/>
      <c r="FKZ35" s="4"/>
      <c r="FLC35" s="4"/>
      <c r="FLD35" s="4"/>
      <c r="FLG35" s="4"/>
      <c r="FLH35" s="4"/>
      <c r="FLK35" s="4"/>
      <c r="FLL35" s="4"/>
      <c r="FLO35" s="4"/>
      <c r="FLP35" s="4"/>
      <c r="FLS35" s="4"/>
      <c r="FLT35" s="4"/>
      <c r="FLW35" s="4"/>
      <c r="FLX35" s="4"/>
      <c r="FMA35" s="4"/>
      <c r="FMB35" s="4"/>
      <c r="FME35" s="4"/>
      <c r="FMF35" s="4"/>
      <c r="FMI35" s="4"/>
      <c r="FMJ35" s="4"/>
      <c r="FMM35" s="4"/>
      <c r="FMN35" s="4"/>
      <c r="FMQ35" s="4"/>
      <c r="FMR35" s="4"/>
      <c r="FMU35" s="4"/>
      <c r="FMV35" s="4"/>
      <c r="FMY35" s="4"/>
      <c r="FMZ35" s="4"/>
      <c r="FNC35" s="4"/>
      <c r="FND35" s="4"/>
      <c r="FNG35" s="4"/>
      <c r="FNH35" s="4"/>
      <c r="FNK35" s="4"/>
      <c r="FNL35" s="4"/>
      <c r="FNO35" s="4"/>
      <c r="FNP35" s="4"/>
      <c r="FNS35" s="4"/>
      <c r="FNT35" s="4"/>
      <c r="FNW35" s="4"/>
      <c r="FNX35" s="4"/>
      <c r="FOA35" s="4"/>
      <c r="FOB35" s="4"/>
      <c r="FOE35" s="4"/>
      <c r="FOF35" s="4"/>
      <c r="FOI35" s="4"/>
      <c r="FOJ35" s="4"/>
      <c r="FOM35" s="4"/>
      <c r="FON35" s="4"/>
      <c r="FOQ35" s="4"/>
      <c r="FOR35" s="4"/>
      <c r="FOU35" s="4"/>
      <c r="FOV35" s="4"/>
      <c r="FOY35" s="4"/>
      <c r="FOZ35" s="4"/>
      <c r="FPC35" s="4"/>
      <c r="FPD35" s="4"/>
      <c r="FPG35" s="4"/>
      <c r="FPH35" s="4"/>
      <c r="FPK35" s="4"/>
      <c r="FPL35" s="4"/>
      <c r="FPO35" s="4"/>
      <c r="FPP35" s="4"/>
      <c r="FPS35" s="4"/>
      <c r="FPT35" s="4"/>
      <c r="FPW35" s="4"/>
      <c r="FPX35" s="4"/>
      <c r="FQA35" s="4"/>
      <c r="FQB35" s="4"/>
      <c r="FQE35" s="4"/>
      <c r="FQF35" s="4"/>
      <c r="FQI35" s="4"/>
      <c r="FQJ35" s="4"/>
      <c r="FQM35" s="4"/>
      <c r="FQN35" s="4"/>
      <c r="FQQ35" s="4"/>
      <c r="FQR35" s="4"/>
      <c r="FQU35" s="4"/>
      <c r="FQV35" s="4"/>
      <c r="FQY35" s="4"/>
      <c r="FQZ35" s="4"/>
      <c r="FRC35" s="4"/>
      <c r="FRD35" s="4"/>
      <c r="FRG35" s="4"/>
      <c r="FRH35" s="4"/>
      <c r="FRK35" s="4"/>
      <c r="FRL35" s="4"/>
      <c r="FRO35" s="4"/>
      <c r="FRP35" s="4"/>
      <c r="FRS35" s="4"/>
      <c r="FRT35" s="4"/>
      <c r="FRW35" s="4"/>
      <c r="FRX35" s="4"/>
      <c r="FSA35" s="4"/>
      <c r="FSB35" s="4"/>
      <c r="FSE35" s="4"/>
      <c r="FSF35" s="4"/>
      <c r="FSI35" s="4"/>
      <c r="FSJ35" s="4"/>
      <c r="FSM35" s="4"/>
      <c r="FSN35" s="4"/>
      <c r="FSQ35" s="4"/>
      <c r="FSR35" s="4"/>
      <c r="FSU35" s="4"/>
      <c r="FSV35" s="4"/>
      <c r="FSY35" s="4"/>
      <c r="FSZ35" s="4"/>
      <c r="FTC35" s="4"/>
      <c r="FTD35" s="4"/>
      <c r="FTG35" s="4"/>
      <c r="FTH35" s="4"/>
      <c r="FTK35" s="4"/>
      <c r="FTL35" s="4"/>
      <c r="FTO35" s="4"/>
      <c r="FTP35" s="4"/>
      <c r="FTS35" s="4"/>
      <c r="FTT35" s="4"/>
      <c r="FTW35" s="4"/>
      <c r="FTX35" s="4"/>
      <c r="FUA35" s="4"/>
      <c r="FUB35" s="4"/>
      <c r="FUE35" s="4"/>
      <c r="FUF35" s="4"/>
      <c r="FUI35" s="4"/>
      <c r="FUJ35" s="4"/>
      <c r="FUM35" s="4"/>
      <c r="FUN35" s="4"/>
      <c r="FUQ35" s="4"/>
      <c r="FUR35" s="4"/>
      <c r="FUU35" s="4"/>
      <c r="FUV35" s="4"/>
      <c r="FUY35" s="4"/>
      <c r="FUZ35" s="4"/>
      <c r="FVC35" s="4"/>
      <c r="FVD35" s="4"/>
      <c r="FVG35" s="4"/>
      <c r="FVH35" s="4"/>
      <c r="FVK35" s="4"/>
      <c r="FVL35" s="4"/>
      <c r="FVO35" s="4"/>
      <c r="FVP35" s="4"/>
      <c r="FVS35" s="4"/>
      <c r="FVT35" s="4"/>
      <c r="FVW35" s="4"/>
      <c r="FVX35" s="4"/>
      <c r="FWA35" s="4"/>
      <c r="FWB35" s="4"/>
      <c r="FWE35" s="4"/>
      <c r="FWF35" s="4"/>
      <c r="FWI35" s="4"/>
      <c r="FWJ35" s="4"/>
      <c r="FWM35" s="4"/>
      <c r="FWN35" s="4"/>
      <c r="FWQ35" s="4"/>
      <c r="FWR35" s="4"/>
      <c r="FWU35" s="4"/>
      <c r="FWV35" s="4"/>
      <c r="FWY35" s="4"/>
      <c r="FWZ35" s="4"/>
      <c r="FXC35" s="4"/>
      <c r="FXD35" s="4"/>
      <c r="FXG35" s="4"/>
      <c r="FXH35" s="4"/>
      <c r="FXK35" s="4"/>
      <c r="FXL35" s="4"/>
      <c r="FXO35" s="4"/>
      <c r="FXP35" s="4"/>
      <c r="FXS35" s="4"/>
      <c r="FXT35" s="4"/>
      <c r="FXW35" s="4"/>
      <c r="FXX35" s="4"/>
      <c r="FYA35" s="4"/>
      <c r="FYB35" s="4"/>
      <c r="FYE35" s="4"/>
      <c r="FYF35" s="4"/>
      <c r="FYI35" s="4"/>
      <c r="FYJ35" s="4"/>
      <c r="FYM35" s="4"/>
      <c r="FYN35" s="4"/>
      <c r="FYQ35" s="4"/>
      <c r="FYR35" s="4"/>
      <c r="FYU35" s="4"/>
      <c r="FYV35" s="4"/>
      <c r="FYY35" s="4"/>
      <c r="FYZ35" s="4"/>
      <c r="FZC35" s="4"/>
      <c r="FZD35" s="4"/>
      <c r="FZG35" s="4"/>
      <c r="FZH35" s="4"/>
      <c r="FZK35" s="4"/>
      <c r="FZL35" s="4"/>
      <c r="FZO35" s="4"/>
      <c r="FZP35" s="4"/>
      <c r="FZS35" s="4"/>
      <c r="FZT35" s="4"/>
      <c r="FZW35" s="4"/>
      <c r="FZX35" s="4"/>
      <c r="GAA35" s="4"/>
      <c r="GAB35" s="4"/>
      <c r="GAE35" s="4"/>
      <c r="GAF35" s="4"/>
      <c r="GAI35" s="4"/>
      <c r="GAJ35" s="4"/>
      <c r="GAM35" s="4"/>
      <c r="GAN35" s="4"/>
      <c r="GAQ35" s="4"/>
      <c r="GAR35" s="4"/>
      <c r="GAU35" s="4"/>
      <c r="GAV35" s="4"/>
      <c r="GAY35" s="4"/>
      <c r="GAZ35" s="4"/>
      <c r="GBC35" s="4"/>
      <c r="GBD35" s="4"/>
      <c r="GBG35" s="4"/>
      <c r="GBH35" s="4"/>
      <c r="GBK35" s="4"/>
      <c r="GBL35" s="4"/>
      <c r="GBO35" s="4"/>
      <c r="GBP35" s="4"/>
      <c r="GBS35" s="4"/>
      <c r="GBT35" s="4"/>
      <c r="GBW35" s="4"/>
      <c r="GBX35" s="4"/>
      <c r="GCA35" s="4"/>
      <c r="GCB35" s="4"/>
      <c r="GCE35" s="4"/>
      <c r="GCF35" s="4"/>
      <c r="GCI35" s="4"/>
      <c r="GCJ35" s="4"/>
      <c r="GCM35" s="4"/>
      <c r="GCN35" s="4"/>
      <c r="GCQ35" s="4"/>
      <c r="GCR35" s="4"/>
      <c r="GCU35" s="4"/>
      <c r="GCV35" s="4"/>
      <c r="GCY35" s="4"/>
      <c r="GCZ35" s="4"/>
      <c r="GDC35" s="4"/>
      <c r="GDD35" s="4"/>
      <c r="GDG35" s="4"/>
      <c r="GDH35" s="4"/>
      <c r="GDK35" s="4"/>
      <c r="GDL35" s="4"/>
      <c r="GDO35" s="4"/>
      <c r="GDP35" s="4"/>
      <c r="GDS35" s="4"/>
      <c r="GDT35" s="4"/>
      <c r="GDW35" s="4"/>
      <c r="GDX35" s="4"/>
      <c r="GEA35" s="4"/>
      <c r="GEB35" s="4"/>
      <c r="GEE35" s="4"/>
      <c r="GEF35" s="4"/>
      <c r="GEI35" s="4"/>
      <c r="GEJ35" s="4"/>
      <c r="GEM35" s="4"/>
      <c r="GEN35" s="4"/>
      <c r="GEQ35" s="4"/>
      <c r="GER35" s="4"/>
      <c r="GEU35" s="4"/>
      <c r="GEV35" s="4"/>
      <c r="GEY35" s="4"/>
      <c r="GEZ35" s="4"/>
      <c r="GFC35" s="4"/>
      <c r="GFD35" s="4"/>
      <c r="GFG35" s="4"/>
      <c r="GFH35" s="4"/>
      <c r="GFK35" s="4"/>
      <c r="GFL35" s="4"/>
      <c r="GFO35" s="4"/>
      <c r="GFP35" s="4"/>
      <c r="GFS35" s="4"/>
      <c r="GFT35" s="4"/>
      <c r="GFW35" s="4"/>
      <c r="GFX35" s="4"/>
      <c r="GGA35" s="4"/>
      <c r="GGB35" s="4"/>
      <c r="GGE35" s="4"/>
      <c r="GGF35" s="4"/>
      <c r="GGI35" s="4"/>
      <c r="GGJ35" s="4"/>
      <c r="GGM35" s="4"/>
      <c r="GGN35" s="4"/>
      <c r="GGQ35" s="4"/>
      <c r="GGR35" s="4"/>
      <c r="GGU35" s="4"/>
      <c r="GGV35" s="4"/>
      <c r="GGY35" s="4"/>
      <c r="GGZ35" s="4"/>
      <c r="GHC35" s="4"/>
      <c r="GHD35" s="4"/>
      <c r="GHG35" s="4"/>
      <c r="GHH35" s="4"/>
      <c r="GHK35" s="4"/>
      <c r="GHL35" s="4"/>
      <c r="GHO35" s="4"/>
      <c r="GHP35" s="4"/>
      <c r="GHS35" s="4"/>
      <c r="GHT35" s="4"/>
      <c r="GHW35" s="4"/>
      <c r="GHX35" s="4"/>
      <c r="GIA35" s="4"/>
      <c r="GIB35" s="4"/>
      <c r="GIE35" s="4"/>
      <c r="GIF35" s="4"/>
      <c r="GII35" s="4"/>
      <c r="GIJ35" s="4"/>
      <c r="GIM35" s="4"/>
      <c r="GIN35" s="4"/>
      <c r="GIQ35" s="4"/>
      <c r="GIR35" s="4"/>
      <c r="GIU35" s="4"/>
      <c r="GIV35" s="4"/>
      <c r="GIY35" s="4"/>
      <c r="GIZ35" s="4"/>
      <c r="GJC35" s="4"/>
      <c r="GJD35" s="4"/>
      <c r="GJG35" s="4"/>
      <c r="GJH35" s="4"/>
      <c r="GJK35" s="4"/>
      <c r="GJL35" s="4"/>
      <c r="GJO35" s="4"/>
      <c r="GJP35" s="4"/>
      <c r="GJS35" s="4"/>
      <c r="GJT35" s="4"/>
      <c r="GJW35" s="4"/>
      <c r="GJX35" s="4"/>
      <c r="GKA35" s="4"/>
      <c r="GKB35" s="4"/>
      <c r="GKE35" s="4"/>
      <c r="GKF35" s="4"/>
      <c r="GKI35" s="4"/>
      <c r="GKJ35" s="4"/>
      <c r="GKM35" s="4"/>
      <c r="GKN35" s="4"/>
      <c r="GKQ35" s="4"/>
      <c r="GKR35" s="4"/>
      <c r="GKU35" s="4"/>
      <c r="GKV35" s="4"/>
      <c r="GKY35" s="4"/>
      <c r="GKZ35" s="4"/>
      <c r="GLC35" s="4"/>
      <c r="GLD35" s="4"/>
      <c r="GLG35" s="4"/>
      <c r="GLH35" s="4"/>
      <c r="GLK35" s="4"/>
      <c r="GLL35" s="4"/>
      <c r="GLO35" s="4"/>
      <c r="GLP35" s="4"/>
      <c r="GLS35" s="4"/>
      <c r="GLT35" s="4"/>
      <c r="GLW35" s="4"/>
      <c r="GLX35" s="4"/>
      <c r="GMA35" s="4"/>
      <c r="GMB35" s="4"/>
      <c r="GME35" s="4"/>
      <c r="GMF35" s="4"/>
      <c r="GMI35" s="4"/>
      <c r="GMJ35" s="4"/>
      <c r="GMM35" s="4"/>
      <c r="GMN35" s="4"/>
      <c r="GMQ35" s="4"/>
      <c r="GMR35" s="4"/>
      <c r="GMU35" s="4"/>
      <c r="GMV35" s="4"/>
      <c r="GMY35" s="4"/>
      <c r="GMZ35" s="4"/>
      <c r="GNC35" s="4"/>
      <c r="GND35" s="4"/>
      <c r="GNG35" s="4"/>
      <c r="GNH35" s="4"/>
      <c r="GNK35" s="4"/>
      <c r="GNL35" s="4"/>
      <c r="GNO35" s="4"/>
      <c r="GNP35" s="4"/>
      <c r="GNS35" s="4"/>
      <c r="GNT35" s="4"/>
      <c r="GNW35" s="4"/>
      <c r="GNX35" s="4"/>
      <c r="GOA35" s="4"/>
      <c r="GOB35" s="4"/>
      <c r="GOE35" s="4"/>
      <c r="GOF35" s="4"/>
      <c r="GOI35" s="4"/>
      <c r="GOJ35" s="4"/>
      <c r="GOM35" s="4"/>
      <c r="GON35" s="4"/>
      <c r="GOQ35" s="4"/>
      <c r="GOR35" s="4"/>
      <c r="GOU35" s="4"/>
      <c r="GOV35" s="4"/>
      <c r="GOY35" s="4"/>
      <c r="GOZ35" s="4"/>
      <c r="GPC35" s="4"/>
      <c r="GPD35" s="4"/>
      <c r="GPG35" s="4"/>
      <c r="GPH35" s="4"/>
      <c r="GPK35" s="4"/>
      <c r="GPL35" s="4"/>
      <c r="GPO35" s="4"/>
      <c r="GPP35" s="4"/>
      <c r="GPS35" s="4"/>
      <c r="GPT35" s="4"/>
      <c r="GPW35" s="4"/>
      <c r="GPX35" s="4"/>
      <c r="GQA35" s="4"/>
      <c r="GQB35" s="4"/>
      <c r="GQE35" s="4"/>
      <c r="GQF35" s="4"/>
      <c r="GQI35" s="4"/>
      <c r="GQJ35" s="4"/>
      <c r="GQM35" s="4"/>
      <c r="GQN35" s="4"/>
      <c r="GQQ35" s="4"/>
      <c r="GQR35" s="4"/>
      <c r="GQU35" s="4"/>
      <c r="GQV35" s="4"/>
      <c r="GQY35" s="4"/>
      <c r="GQZ35" s="4"/>
      <c r="GRC35" s="4"/>
      <c r="GRD35" s="4"/>
      <c r="GRG35" s="4"/>
      <c r="GRH35" s="4"/>
      <c r="GRK35" s="4"/>
      <c r="GRL35" s="4"/>
      <c r="GRO35" s="4"/>
      <c r="GRP35" s="4"/>
      <c r="GRS35" s="4"/>
      <c r="GRT35" s="4"/>
      <c r="GRW35" s="4"/>
      <c r="GRX35" s="4"/>
      <c r="GSA35" s="4"/>
      <c r="GSB35" s="4"/>
      <c r="GSE35" s="4"/>
      <c r="GSF35" s="4"/>
      <c r="GSI35" s="4"/>
      <c r="GSJ35" s="4"/>
      <c r="GSM35" s="4"/>
      <c r="GSN35" s="4"/>
      <c r="GSQ35" s="4"/>
      <c r="GSR35" s="4"/>
      <c r="GSU35" s="4"/>
      <c r="GSV35" s="4"/>
      <c r="GSY35" s="4"/>
      <c r="GSZ35" s="4"/>
      <c r="GTC35" s="4"/>
      <c r="GTD35" s="4"/>
      <c r="GTG35" s="4"/>
      <c r="GTH35" s="4"/>
      <c r="GTK35" s="4"/>
      <c r="GTL35" s="4"/>
      <c r="GTO35" s="4"/>
      <c r="GTP35" s="4"/>
      <c r="GTS35" s="4"/>
      <c r="GTT35" s="4"/>
      <c r="GTW35" s="4"/>
      <c r="GTX35" s="4"/>
      <c r="GUA35" s="4"/>
      <c r="GUB35" s="4"/>
      <c r="GUE35" s="4"/>
      <c r="GUF35" s="4"/>
      <c r="GUI35" s="4"/>
      <c r="GUJ35" s="4"/>
      <c r="GUM35" s="4"/>
      <c r="GUN35" s="4"/>
      <c r="GUQ35" s="4"/>
      <c r="GUR35" s="4"/>
      <c r="GUU35" s="4"/>
      <c r="GUV35" s="4"/>
      <c r="GUY35" s="4"/>
      <c r="GUZ35" s="4"/>
      <c r="GVC35" s="4"/>
      <c r="GVD35" s="4"/>
      <c r="GVG35" s="4"/>
      <c r="GVH35" s="4"/>
      <c r="GVK35" s="4"/>
      <c r="GVL35" s="4"/>
      <c r="GVO35" s="4"/>
      <c r="GVP35" s="4"/>
      <c r="GVS35" s="4"/>
      <c r="GVT35" s="4"/>
      <c r="GVW35" s="4"/>
      <c r="GVX35" s="4"/>
      <c r="GWA35" s="4"/>
      <c r="GWB35" s="4"/>
      <c r="GWE35" s="4"/>
      <c r="GWF35" s="4"/>
      <c r="GWI35" s="4"/>
      <c r="GWJ35" s="4"/>
      <c r="GWM35" s="4"/>
      <c r="GWN35" s="4"/>
      <c r="GWQ35" s="4"/>
      <c r="GWR35" s="4"/>
      <c r="GWU35" s="4"/>
      <c r="GWV35" s="4"/>
      <c r="GWY35" s="4"/>
      <c r="GWZ35" s="4"/>
      <c r="GXC35" s="4"/>
      <c r="GXD35" s="4"/>
      <c r="GXG35" s="4"/>
      <c r="GXH35" s="4"/>
      <c r="GXK35" s="4"/>
      <c r="GXL35" s="4"/>
      <c r="GXO35" s="4"/>
      <c r="GXP35" s="4"/>
      <c r="GXS35" s="4"/>
      <c r="GXT35" s="4"/>
      <c r="GXW35" s="4"/>
      <c r="GXX35" s="4"/>
      <c r="GYA35" s="4"/>
      <c r="GYB35" s="4"/>
      <c r="GYE35" s="4"/>
      <c r="GYF35" s="4"/>
      <c r="GYI35" s="4"/>
      <c r="GYJ35" s="4"/>
      <c r="GYM35" s="4"/>
      <c r="GYN35" s="4"/>
      <c r="GYQ35" s="4"/>
      <c r="GYR35" s="4"/>
      <c r="GYU35" s="4"/>
      <c r="GYV35" s="4"/>
      <c r="GYY35" s="4"/>
      <c r="GYZ35" s="4"/>
      <c r="GZC35" s="4"/>
      <c r="GZD35" s="4"/>
      <c r="GZG35" s="4"/>
      <c r="GZH35" s="4"/>
      <c r="GZK35" s="4"/>
      <c r="GZL35" s="4"/>
      <c r="GZO35" s="4"/>
      <c r="GZP35" s="4"/>
      <c r="GZS35" s="4"/>
      <c r="GZT35" s="4"/>
      <c r="GZW35" s="4"/>
      <c r="GZX35" s="4"/>
      <c r="HAA35" s="4"/>
      <c r="HAB35" s="4"/>
      <c r="HAE35" s="4"/>
      <c r="HAF35" s="4"/>
      <c r="HAI35" s="4"/>
      <c r="HAJ35" s="4"/>
      <c r="HAM35" s="4"/>
      <c r="HAN35" s="4"/>
      <c r="HAQ35" s="4"/>
      <c r="HAR35" s="4"/>
      <c r="HAU35" s="4"/>
      <c r="HAV35" s="4"/>
      <c r="HAY35" s="4"/>
      <c r="HAZ35" s="4"/>
      <c r="HBC35" s="4"/>
      <c r="HBD35" s="4"/>
      <c r="HBG35" s="4"/>
      <c r="HBH35" s="4"/>
      <c r="HBK35" s="4"/>
      <c r="HBL35" s="4"/>
      <c r="HBO35" s="4"/>
      <c r="HBP35" s="4"/>
      <c r="HBS35" s="4"/>
      <c r="HBT35" s="4"/>
      <c r="HBW35" s="4"/>
      <c r="HBX35" s="4"/>
      <c r="HCA35" s="4"/>
      <c r="HCB35" s="4"/>
      <c r="HCE35" s="4"/>
      <c r="HCF35" s="4"/>
      <c r="HCI35" s="4"/>
      <c r="HCJ35" s="4"/>
      <c r="HCM35" s="4"/>
      <c r="HCN35" s="4"/>
      <c r="HCQ35" s="4"/>
      <c r="HCR35" s="4"/>
      <c r="HCU35" s="4"/>
      <c r="HCV35" s="4"/>
      <c r="HCY35" s="4"/>
      <c r="HCZ35" s="4"/>
      <c r="HDC35" s="4"/>
      <c r="HDD35" s="4"/>
      <c r="HDG35" s="4"/>
      <c r="HDH35" s="4"/>
      <c r="HDK35" s="4"/>
      <c r="HDL35" s="4"/>
      <c r="HDO35" s="4"/>
      <c r="HDP35" s="4"/>
      <c r="HDS35" s="4"/>
      <c r="HDT35" s="4"/>
      <c r="HDW35" s="4"/>
      <c r="HDX35" s="4"/>
      <c r="HEA35" s="4"/>
      <c r="HEB35" s="4"/>
      <c r="HEE35" s="4"/>
      <c r="HEF35" s="4"/>
      <c r="HEI35" s="4"/>
      <c r="HEJ35" s="4"/>
      <c r="HEM35" s="4"/>
      <c r="HEN35" s="4"/>
      <c r="HEQ35" s="4"/>
      <c r="HER35" s="4"/>
      <c r="HEU35" s="4"/>
      <c r="HEV35" s="4"/>
      <c r="HEY35" s="4"/>
      <c r="HEZ35" s="4"/>
      <c r="HFC35" s="4"/>
      <c r="HFD35" s="4"/>
      <c r="HFG35" s="4"/>
      <c r="HFH35" s="4"/>
      <c r="HFK35" s="4"/>
      <c r="HFL35" s="4"/>
      <c r="HFO35" s="4"/>
      <c r="HFP35" s="4"/>
      <c r="HFS35" s="4"/>
      <c r="HFT35" s="4"/>
      <c r="HFW35" s="4"/>
      <c r="HFX35" s="4"/>
      <c r="HGA35" s="4"/>
      <c r="HGB35" s="4"/>
      <c r="HGE35" s="4"/>
      <c r="HGF35" s="4"/>
      <c r="HGI35" s="4"/>
      <c r="HGJ35" s="4"/>
      <c r="HGM35" s="4"/>
      <c r="HGN35" s="4"/>
      <c r="HGQ35" s="4"/>
      <c r="HGR35" s="4"/>
      <c r="HGU35" s="4"/>
      <c r="HGV35" s="4"/>
      <c r="HGY35" s="4"/>
      <c r="HGZ35" s="4"/>
      <c r="HHC35" s="4"/>
      <c r="HHD35" s="4"/>
      <c r="HHG35" s="4"/>
      <c r="HHH35" s="4"/>
      <c r="HHK35" s="4"/>
      <c r="HHL35" s="4"/>
      <c r="HHO35" s="4"/>
      <c r="HHP35" s="4"/>
      <c r="HHS35" s="4"/>
      <c r="HHT35" s="4"/>
      <c r="HHW35" s="4"/>
      <c r="HHX35" s="4"/>
      <c r="HIA35" s="4"/>
      <c r="HIB35" s="4"/>
      <c r="HIE35" s="4"/>
      <c r="HIF35" s="4"/>
      <c r="HII35" s="4"/>
      <c r="HIJ35" s="4"/>
      <c r="HIM35" s="4"/>
      <c r="HIN35" s="4"/>
      <c r="HIQ35" s="4"/>
      <c r="HIR35" s="4"/>
      <c r="HIU35" s="4"/>
      <c r="HIV35" s="4"/>
      <c r="HIY35" s="4"/>
      <c r="HIZ35" s="4"/>
      <c r="HJC35" s="4"/>
      <c r="HJD35" s="4"/>
      <c r="HJG35" s="4"/>
      <c r="HJH35" s="4"/>
      <c r="HJK35" s="4"/>
      <c r="HJL35" s="4"/>
      <c r="HJO35" s="4"/>
      <c r="HJP35" s="4"/>
      <c r="HJS35" s="4"/>
      <c r="HJT35" s="4"/>
      <c r="HJW35" s="4"/>
      <c r="HJX35" s="4"/>
      <c r="HKA35" s="4"/>
      <c r="HKB35" s="4"/>
      <c r="HKE35" s="4"/>
      <c r="HKF35" s="4"/>
      <c r="HKI35" s="4"/>
      <c r="HKJ35" s="4"/>
      <c r="HKM35" s="4"/>
      <c r="HKN35" s="4"/>
      <c r="HKQ35" s="4"/>
      <c r="HKR35" s="4"/>
      <c r="HKU35" s="4"/>
      <c r="HKV35" s="4"/>
      <c r="HKY35" s="4"/>
      <c r="HKZ35" s="4"/>
      <c r="HLC35" s="4"/>
      <c r="HLD35" s="4"/>
      <c r="HLG35" s="4"/>
      <c r="HLH35" s="4"/>
      <c r="HLK35" s="4"/>
      <c r="HLL35" s="4"/>
      <c r="HLO35" s="4"/>
      <c r="HLP35" s="4"/>
      <c r="HLS35" s="4"/>
      <c r="HLT35" s="4"/>
      <c r="HLW35" s="4"/>
      <c r="HLX35" s="4"/>
      <c r="HMA35" s="4"/>
      <c r="HMB35" s="4"/>
      <c r="HME35" s="4"/>
      <c r="HMF35" s="4"/>
      <c r="HMI35" s="4"/>
      <c r="HMJ35" s="4"/>
      <c r="HMM35" s="4"/>
      <c r="HMN35" s="4"/>
      <c r="HMQ35" s="4"/>
      <c r="HMR35" s="4"/>
      <c r="HMU35" s="4"/>
      <c r="HMV35" s="4"/>
      <c r="HMY35" s="4"/>
      <c r="HMZ35" s="4"/>
      <c r="HNC35" s="4"/>
      <c r="HND35" s="4"/>
      <c r="HNG35" s="4"/>
      <c r="HNH35" s="4"/>
      <c r="HNK35" s="4"/>
      <c r="HNL35" s="4"/>
      <c r="HNO35" s="4"/>
      <c r="HNP35" s="4"/>
      <c r="HNS35" s="4"/>
      <c r="HNT35" s="4"/>
      <c r="HNW35" s="4"/>
      <c r="HNX35" s="4"/>
      <c r="HOA35" s="4"/>
      <c r="HOB35" s="4"/>
      <c r="HOE35" s="4"/>
      <c r="HOF35" s="4"/>
      <c r="HOI35" s="4"/>
      <c r="HOJ35" s="4"/>
      <c r="HOM35" s="4"/>
      <c r="HON35" s="4"/>
      <c r="HOQ35" s="4"/>
      <c r="HOR35" s="4"/>
      <c r="HOU35" s="4"/>
      <c r="HOV35" s="4"/>
      <c r="HOY35" s="4"/>
      <c r="HOZ35" s="4"/>
      <c r="HPC35" s="4"/>
      <c r="HPD35" s="4"/>
      <c r="HPG35" s="4"/>
      <c r="HPH35" s="4"/>
      <c r="HPK35" s="4"/>
      <c r="HPL35" s="4"/>
      <c r="HPO35" s="4"/>
      <c r="HPP35" s="4"/>
      <c r="HPS35" s="4"/>
      <c r="HPT35" s="4"/>
      <c r="HPW35" s="4"/>
      <c r="HPX35" s="4"/>
      <c r="HQA35" s="4"/>
      <c r="HQB35" s="4"/>
      <c r="HQE35" s="4"/>
      <c r="HQF35" s="4"/>
      <c r="HQI35" s="4"/>
      <c r="HQJ35" s="4"/>
      <c r="HQM35" s="4"/>
      <c r="HQN35" s="4"/>
      <c r="HQQ35" s="4"/>
      <c r="HQR35" s="4"/>
      <c r="HQU35" s="4"/>
      <c r="HQV35" s="4"/>
      <c r="HQY35" s="4"/>
      <c r="HQZ35" s="4"/>
      <c r="HRC35" s="4"/>
      <c r="HRD35" s="4"/>
      <c r="HRG35" s="4"/>
      <c r="HRH35" s="4"/>
      <c r="HRK35" s="4"/>
      <c r="HRL35" s="4"/>
      <c r="HRO35" s="4"/>
      <c r="HRP35" s="4"/>
      <c r="HRS35" s="4"/>
      <c r="HRT35" s="4"/>
      <c r="HRW35" s="4"/>
      <c r="HRX35" s="4"/>
      <c r="HSA35" s="4"/>
      <c r="HSB35" s="4"/>
      <c r="HSE35" s="4"/>
      <c r="HSF35" s="4"/>
      <c r="HSI35" s="4"/>
      <c r="HSJ35" s="4"/>
      <c r="HSM35" s="4"/>
      <c r="HSN35" s="4"/>
      <c r="HSQ35" s="4"/>
      <c r="HSR35" s="4"/>
      <c r="HSU35" s="4"/>
      <c r="HSV35" s="4"/>
      <c r="HSY35" s="4"/>
      <c r="HSZ35" s="4"/>
      <c r="HTC35" s="4"/>
      <c r="HTD35" s="4"/>
      <c r="HTG35" s="4"/>
      <c r="HTH35" s="4"/>
      <c r="HTK35" s="4"/>
      <c r="HTL35" s="4"/>
      <c r="HTO35" s="4"/>
      <c r="HTP35" s="4"/>
      <c r="HTS35" s="4"/>
      <c r="HTT35" s="4"/>
      <c r="HTW35" s="4"/>
      <c r="HTX35" s="4"/>
      <c r="HUA35" s="4"/>
      <c r="HUB35" s="4"/>
      <c r="HUE35" s="4"/>
      <c r="HUF35" s="4"/>
      <c r="HUI35" s="4"/>
      <c r="HUJ35" s="4"/>
      <c r="HUM35" s="4"/>
      <c r="HUN35" s="4"/>
      <c r="HUQ35" s="4"/>
      <c r="HUR35" s="4"/>
      <c r="HUU35" s="4"/>
      <c r="HUV35" s="4"/>
      <c r="HUY35" s="4"/>
      <c r="HUZ35" s="4"/>
      <c r="HVC35" s="4"/>
      <c r="HVD35" s="4"/>
      <c r="HVG35" s="4"/>
      <c r="HVH35" s="4"/>
      <c r="HVK35" s="4"/>
      <c r="HVL35" s="4"/>
      <c r="HVO35" s="4"/>
      <c r="HVP35" s="4"/>
      <c r="HVS35" s="4"/>
      <c r="HVT35" s="4"/>
      <c r="HVW35" s="4"/>
      <c r="HVX35" s="4"/>
      <c r="HWA35" s="4"/>
      <c r="HWB35" s="4"/>
      <c r="HWE35" s="4"/>
      <c r="HWF35" s="4"/>
      <c r="HWI35" s="4"/>
      <c r="HWJ35" s="4"/>
      <c r="HWM35" s="4"/>
      <c r="HWN35" s="4"/>
      <c r="HWQ35" s="4"/>
      <c r="HWR35" s="4"/>
      <c r="HWU35" s="4"/>
      <c r="HWV35" s="4"/>
      <c r="HWY35" s="4"/>
      <c r="HWZ35" s="4"/>
      <c r="HXC35" s="4"/>
      <c r="HXD35" s="4"/>
      <c r="HXG35" s="4"/>
      <c r="HXH35" s="4"/>
      <c r="HXK35" s="4"/>
      <c r="HXL35" s="4"/>
      <c r="HXO35" s="4"/>
      <c r="HXP35" s="4"/>
      <c r="HXS35" s="4"/>
      <c r="HXT35" s="4"/>
      <c r="HXW35" s="4"/>
      <c r="HXX35" s="4"/>
      <c r="HYA35" s="4"/>
      <c r="HYB35" s="4"/>
      <c r="HYE35" s="4"/>
      <c r="HYF35" s="4"/>
      <c r="HYI35" s="4"/>
      <c r="HYJ35" s="4"/>
      <c r="HYM35" s="4"/>
      <c r="HYN35" s="4"/>
      <c r="HYQ35" s="4"/>
      <c r="HYR35" s="4"/>
      <c r="HYU35" s="4"/>
      <c r="HYV35" s="4"/>
      <c r="HYY35" s="4"/>
      <c r="HYZ35" s="4"/>
      <c r="HZC35" s="4"/>
      <c r="HZD35" s="4"/>
      <c r="HZG35" s="4"/>
      <c r="HZH35" s="4"/>
      <c r="HZK35" s="4"/>
      <c r="HZL35" s="4"/>
      <c r="HZO35" s="4"/>
      <c r="HZP35" s="4"/>
      <c r="HZS35" s="4"/>
      <c r="HZT35" s="4"/>
      <c r="HZW35" s="4"/>
      <c r="HZX35" s="4"/>
      <c r="IAA35" s="4"/>
      <c r="IAB35" s="4"/>
      <c r="IAE35" s="4"/>
      <c r="IAF35" s="4"/>
      <c r="IAI35" s="4"/>
      <c r="IAJ35" s="4"/>
      <c r="IAM35" s="4"/>
      <c r="IAN35" s="4"/>
      <c r="IAQ35" s="4"/>
      <c r="IAR35" s="4"/>
      <c r="IAU35" s="4"/>
      <c r="IAV35" s="4"/>
      <c r="IAY35" s="4"/>
      <c r="IAZ35" s="4"/>
      <c r="IBC35" s="4"/>
      <c r="IBD35" s="4"/>
      <c r="IBG35" s="4"/>
      <c r="IBH35" s="4"/>
      <c r="IBK35" s="4"/>
      <c r="IBL35" s="4"/>
      <c r="IBO35" s="4"/>
      <c r="IBP35" s="4"/>
      <c r="IBS35" s="4"/>
      <c r="IBT35" s="4"/>
      <c r="IBW35" s="4"/>
      <c r="IBX35" s="4"/>
      <c r="ICA35" s="4"/>
      <c r="ICB35" s="4"/>
      <c r="ICE35" s="4"/>
      <c r="ICF35" s="4"/>
      <c r="ICI35" s="4"/>
      <c r="ICJ35" s="4"/>
      <c r="ICM35" s="4"/>
      <c r="ICN35" s="4"/>
      <c r="ICQ35" s="4"/>
      <c r="ICR35" s="4"/>
      <c r="ICU35" s="4"/>
      <c r="ICV35" s="4"/>
      <c r="ICY35" s="4"/>
      <c r="ICZ35" s="4"/>
      <c r="IDC35" s="4"/>
      <c r="IDD35" s="4"/>
      <c r="IDG35" s="4"/>
      <c r="IDH35" s="4"/>
      <c r="IDK35" s="4"/>
      <c r="IDL35" s="4"/>
      <c r="IDO35" s="4"/>
      <c r="IDP35" s="4"/>
      <c r="IDS35" s="4"/>
      <c r="IDT35" s="4"/>
      <c r="IDW35" s="4"/>
      <c r="IDX35" s="4"/>
      <c r="IEA35" s="4"/>
      <c r="IEB35" s="4"/>
      <c r="IEE35" s="4"/>
      <c r="IEF35" s="4"/>
      <c r="IEI35" s="4"/>
      <c r="IEJ35" s="4"/>
      <c r="IEM35" s="4"/>
      <c r="IEN35" s="4"/>
      <c r="IEQ35" s="4"/>
      <c r="IER35" s="4"/>
      <c r="IEU35" s="4"/>
      <c r="IEV35" s="4"/>
      <c r="IEY35" s="4"/>
      <c r="IEZ35" s="4"/>
      <c r="IFC35" s="4"/>
      <c r="IFD35" s="4"/>
      <c r="IFG35" s="4"/>
      <c r="IFH35" s="4"/>
      <c r="IFK35" s="4"/>
      <c r="IFL35" s="4"/>
      <c r="IFO35" s="4"/>
      <c r="IFP35" s="4"/>
      <c r="IFS35" s="4"/>
      <c r="IFT35" s="4"/>
      <c r="IFW35" s="4"/>
      <c r="IFX35" s="4"/>
      <c r="IGA35" s="4"/>
      <c r="IGB35" s="4"/>
      <c r="IGE35" s="4"/>
      <c r="IGF35" s="4"/>
      <c r="IGI35" s="4"/>
      <c r="IGJ35" s="4"/>
      <c r="IGM35" s="4"/>
      <c r="IGN35" s="4"/>
      <c r="IGQ35" s="4"/>
      <c r="IGR35" s="4"/>
      <c r="IGU35" s="4"/>
      <c r="IGV35" s="4"/>
      <c r="IGY35" s="4"/>
      <c r="IGZ35" s="4"/>
      <c r="IHC35" s="4"/>
      <c r="IHD35" s="4"/>
      <c r="IHG35" s="4"/>
      <c r="IHH35" s="4"/>
      <c r="IHK35" s="4"/>
      <c r="IHL35" s="4"/>
      <c r="IHO35" s="4"/>
      <c r="IHP35" s="4"/>
      <c r="IHS35" s="4"/>
      <c r="IHT35" s="4"/>
      <c r="IHW35" s="4"/>
      <c r="IHX35" s="4"/>
      <c r="IIA35" s="4"/>
      <c r="IIB35" s="4"/>
      <c r="IIE35" s="4"/>
      <c r="IIF35" s="4"/>
      <c r="III35" s="4"/>
      <c r="IIJ35" s="4"/>
      <c r="IIM35" s="4"/>
      <c r="IIN35" s="4"/>
      <c r="IIQ35" s="4"/>
      <c r="IIR35" s="4"/>
      <c r="IIU35" s="4"/>
      <c r="IIV35" s="4"/>
      <c r="IIY35" s="4"/>
      <c r="IIZ35" s="4"/>
      <c r="IJC35" s="4"/>
      <c r="IJD35" s="4"/>
      <c r="IJG35" s="4"/>
      <c r="IJH35" s="4"/>
      <c r="IJK35" s="4"/>
      <c r="IJL35" s="4"/>
      <c r="IJO35" s="4"/>
      <c r="IJP35" s="4"/>
      <c r="IJS35" s="4"/>
      <c r="IJT35" s="4"/>
      <c r="IJW35" s="4"/>
      <c r="IJX35" s="4"/>
      <c r="IKA35" s="4"/>
      <c r="IKB35" s="4"/>
      <c r="IKE35" s="4"/>
      <c r="IKF35" s="4"/>
      <c r="IKI35" s="4"/>
      <c r="IKJ35" s="4"/>
      <c r="IKM35" s="4"/>
      <c r="IKN35" s="4"/>
      <c r="IKQ35" s="4"/>
      <c r="IKR35" s="4"/>
      <c r="IKU35" s="4"/>
      <c r="IKV35" s="4"/>
      <c r="IKY35" s="4"/>
      <c r="IKZ35" s="4"/>
      <c r="ILC35" s="4"/>
      <c r="ILD35" s="4"/>
      <c r="ILG35" s="4"/>
      <c r="ILH35" s="4"/>
      <c r="ILK35" s="4"/>
      <c r="ILL35" s="4"/>
      <c r="ILO35" s="4"/>
      <c r="ILP35" s="4"/>
      <c r="ILS35" s="4"/>
      <c r="ILT35" s="4"/>
      <c r="ILW35" s="4"/>
      <c r="ILX35" s="4"/>
      <c r="IMA35" s="4"/>
      <c r="IMB35" s="4"/>
      <c r="IME35" s="4"/>
      <c r="IMF35" s="4"/>
      <c r="IMI35" s="4"/>
      <c r="IMJ35" s="4"/>
      <c r="IMM35" s="4"/>
      <c r="IMN35" s="4"/>
      <c r="IMQ35" s="4"/>
      <c r="IMR35" s="4"/>
      <c r="IMU35" s="4"/>
      <c r="IMV35" s="4"/>
      <c r="IMY35" s="4"/>
      <c r="IMZ35" s="4"/>
      <c r="INC35" s="4"/>
      <c r="IND35" s="4"/>
      <c r="ING35" s="4"/>
      <c r="INH35" s="4"/>
      <c r="INK35" s="4"/>
      <c r="INL35" s="4"/>
      <c r="INO35" s="4"/>
      <c r="INP35" s="4"/>
      <c r="INS35" s="4"/>
      <c r="INT35" s="4"/>
      <c r="INW35" s="4"/>
      <c r="INX35" s="4"/>
      <c r="IOA35" s="4"/>
      <c r="IOB35" s="4"/>
      <c r="IOE35" s="4"/>
      <c r="IOF35" s="4"/>
      <c r="IOI35" s="4"/>
      <c r="IOJ35" s="4"/>
      <c r="IOM35" s="4"/>
      <c r="ION35" s="4"/>
      <c r="IOQ35" s="4"/>
      <c r="IOR35" s="4"/>
      <c r="IOU35" s="4"/>
      <c r="IOV35" s="4"/>
      <c r="IOY35" s="4"/>
      <c r="IOZ35" s="4"/>
      <c r="IPC35" s="4"/>
      <c r="IPD35" s="4"/>
      <c r="IPG35" s="4"/>
      <c r="IPH35" s="4"/>
      <c r="IPK35" s="4"/>
      <c r="IPL35" s="4"/>
      <c r="IPO35" s="4"/>
      <c r="IPP35" s="4"/>
      <c r="IPS35" s="4"/>
      <c r="IPT35" s="4"/>
      <c r="IPW35" s="4"/>
      <c r="IPX35" s="4"/>
      <c r="IQA35" s="4"/>
      <c r="IQB35" s="4"/>
      <c r="IQE35" s="4"/>
      <c r="IQF35" s="4"/>
      <c r="IQI35" s="4"/>
      <c r="IQJ35" s="4"/>
      <c r="IQM35" s="4"/>
      <c r="IQN35" s="4"/>
      <c r="IQQ35" s="4"/>
      <c r="IQR35" s="4"/>
      <c r="IQU35" s="4"/>
      <c r="IQV35" s="4"/>
      <c r="IQY35" s="4"/>
      <c r="IQZ35" s="4"/>
      <c r="IRC35" s="4"/>
      <c r="IRD35" s="4"/>
      <c r="IRG35" s="4"/>
      <c r="IRH35" s="4"/>
      <c r="IRK35" s="4"/>
      <c r="IRL35" s="4"/>
      <c r="IRO35" s="4"/>
      <c r="IRP35" s="4"/>
      <c r="IRS35" s="4"/>
      <c r="IRT35" s="4"/>
      <c r="IRW35" s="4"/>
      <c r="IRX35" s="4"/>
      <c r="ISA35" s="4"/>
      <c r="ISB35" s="4"/>
      <c r="ISE35" s="4"/>
      <c r="ISF35" s="4"/>
      <c r="ISI35" s="4"/>
      <c r="ISJ35" s="4"/>
      <c r="ISM35" s="4"/>
      <c r="ISN35" s="4"/>
      <c r="ISQ35" s="4"/>
      <c r="ISR35" s="4"/>
      <c r="ISU35" s="4"/>
      <c r="ISV35" s="4"/>
      <c r="ISY35" s="4"/>
      <c r="ISZ35" s="4"/>
      <c r="ITC35" s="4"/>
      <c r="ITD35" s="4"/>
      <c r="ITG35" s="4"/>
      <c r="ITH35" s="4"/>
      <c r="ITK35" s="4"/>
      <c r="ITL35" s="4"/>
      <c r="ITO35" s="4"/>
      <c r="ITP35" s="4"/>
      <c r="ITS35" s="4"/>
      <c r="ITT35" s="4"/>
      <c r="ITW35" s="4"/>
      <c r="ITX35" s="4"/>
      <c r="IUA35" s="4"/>
      <c r="IUB35" s="4"/>
      <c r="IUE35" s="4"/>
      <c r="IUF35" s="4"/>
      <c r="IUI35" s="4"/>
      <c r="IUJ35" s="4"/>
      <c r="IUM35" s="4"/>
      <c r="IUN35" s="4"/>
      <c r="IUQ35" s="4"/>
      <c r="IUR35" s="4"/>
      <c r="IUU35" s="4"/>
      <c r="IUV35" s="4"/>
      <c r="IUY35" s="4"/>
      <c r="IUZ35" s="4"/>
      <c r="IVC35" s="4"/>
      <c r="IVD35" s="4"/>
      <c r="IVG35" s="4"/>
      <c r="IVH35" s="4"/>
      <c r="IVK35" s="4"/>
      <c r="IVL35" s="4"/>
      <c r="IVO35" s="4"/>
      <c r="IVP35" s="4"/>
      <c r="IVS35" s="4"/>
      <c r="IVT35" s="4"/>
      <c r="IVW35" s="4"/>
      <c r="IVX35" s="4"/>
      <c r="IWA35" s="4"/>
      <c r="IWB35" s="4"/>
      <c r="IWE35" s="4"/>
      <c r="IWF35" s="4"/>
      <c r="IWI35" s="4"/>
      <c r="IWJ35" s="4"/>
      <c r="IWM35" s="4"/>
      <c r="IWN35" s="4"/>
      <c r="IWQ35" s="4"/>
      <c r="IWR35" s="4"/>
      <c r="IWU35" s="4"/>
      <c r="IWV35" s="4"/>
      <c r="IWY35" s="4"/>
      <c r="IWZ35" s="4"/>
      <c r="IXC35" s="4"/>
      <c r="IXD35" s="4"/>
      <c r="IXG35" s="4"/>
      <c r="IXH35" s="4"/>
      <c r="IXK35" s="4"/>
      <c r="IXL35" s="4"/>
      <c r="IXO35" s="4"/>
      <c r="IXP35" s="4"/>
      <c r="IXS35" s="4"/>
      <c r="IXT35" s="4"/>
      <c r="IXW35" s="4"/>
      <c r="IXX35" s="4"/>
      <c r="IYA35" s="4"/>
      <c r="IYB35" s="4"/>
      <c r="IYE35" s="4"/>
      <c r="IYF35" s="4"/>
      <c r="IYI35" s="4"/>
      <c r="IYJ35" s="4"/>
      <c r="IYM35" s="4"/>
      <c r="IYN35" s="4"/>
      <c r="IYQ35" s="4"/>
      <c r="IYR35" s="4"/>
      <c r="IYU35" s="4"/>
      <c r="IYV35" s="4"/>
      <c r="IYY35" s="4"/>
      <c r="IYZ35" s="4"/>
      <c r="IZC35" s="4"/>
      <c r="IZD35" s="4"/>
      <c r="IZG35" s="4"/>
      <c r="IZH35" s="4"/>
      <c r="IZK35" s="4"/>
      <c r="IZL35" s="4"/>
      <c r="IZO35" s="4"/>
      <c r="IZP35" s="4"/>
      <c r="IZS35" s="4"/>
      <c r="IZT35" s="4"/>
      <c r="IZW35" s="4"/>
      <c r="IZX35" s="4"/>
      <c r="JAA35" s="4"/>
      <c r="JAB35" s="4"/>
      <c r="JAE35" s="4"/>
      <c r="JAF35" s="4"/>
      <c r="JAI35" s="4"/>
      <c r="JAJ35" s="4"/>
      <c r="JAM35" s="4"/>
      <c r="JAN35" s="4"/>
      <c r="JAQ35" s="4"/>
      <c r="JAR35" s="4"/>
      <c r="JAU35" s="4"/>
      <c r="JAV35" s="4"/>
      <c r="JAY35" s="4"/>
      <c r="JAZ35" s="4"/>
      <c r="JBC35" s="4"/>
      <c r="JBD35" s="4"/>
      <c r="JBG35" s="4"/>
      <c r="JBH35" s="4"/>
      <c r="JBK35" s="4"/>
      <c r="JBL35" s="4"/>
      <c r="JBO35" s="4"/>
      <c r="JBP35" s="4"/>
      <c r="JBS35" s="4"/>
      <c r="JBT35" s="4"/>
      <c r="JBW35" s="4"/>
      <c r="JBX35" s="4"/>
      <c r="JCA35" s="4"/>
      <c r="JCB35" s="4"/>
      <c r="JCE35" s="4"/>
      <c r="JCF35" s="4"/>
      <c r="JCI35" s="4"/>
      <c r="JCJ35" s="4"/>
      <c r="JCM35" s="4"/>
      <c r="JCN35" s="4"/>
      <c r="JCQ35" s="4"/>
      <c r="JCR35" s="4"/>
      <c r="JCU35" s="4"/>
      <c r="JCV35" s="4"/>
      <c r="JCY35" s="4"/>
      <c r="JCZ35" s="4"/>
      <c r="JDC35" s="4"/>
      <c r="JDD35" s="4"/>
      <c r="JDG35" s="4"/>
      <c r="JDH35" s="4"/>
      <c r="JDK35" s="4"/>
      <c r="JDL35" s="4"/>
      <c r="JDO35" s="4"/>
      <c r="JDP35" s="4"/>
      <c r="JDS35" s="4"/>
      <c r="JDT35" s="4"/>
      <c r="JDW35" s="4"/>
      <c r="JDX35" s="4"/>
      <c r="JEA35" s="4"/>
      <c r="JEB35" s="4"/>
      <c r="JEE35" s="4"/>
      <c r="JEF35" s="4"/>
      <c r="JEI35" s="4"/>
      <c r="JEJ35" s="4"/>
      <c r="JEM35" s="4"/>
      <c r="JEN35" s="4"/>
      <c r="JEQ35" s="4"/>
      <c r="JER35" s="4"/>
      <c r="JEU35" s="4"/>
      <c r="JEV35" s="4"/>
      <c r="JEY35" s="4"/>
      <c r="JEZ35" s="4"/>
      <c r="JFC35" s="4"/>
      <c r="JFD35" s="4"/>
      <c r="JFG35" s="4"/>
      <c r="JFH35" s="4"/>
      <c r="JFK35" s="4"/>
      <c r="JFL35" s="4"/>
      <c r="JFO35" s="4"/>
      <c r="JFP35" s="4"/>
      <c r="JFS35" s="4"/>
      <c r="JFT35" s="4"/>
      <c r="JFW35" s="4"/>
      <c r="JFX35" s="4"/>
      <c r="JGA35" s="4"/>
      <c r="JGB35" s="4"/>
      <c r="JGE35" s="4"/>
      <c r="JGF35" s="4"/>
      <c r="JGI35" s="4"/>
      <c r="JGJ35" s="4"/>
      <c r="JGM35" s="4"/>
      <c r="JGN35" s="4"/>
      <c r="JGQ35" s="4"/>
      <c r="JGR35" s="4"/>
      <c r="JGU35" s="4"/>
      <c r="JGV35" s="4"/>
      <c r="JGY35" s="4"/>
      <c r="JGZ35" s="4"/>
      <c r="JHC35" s="4"/>
      <c r="JHD35" s="4"/>
      <c r="JHG35" s="4"/>
      <c r="JHH35" s="4"/>
      <c r="JHK35" s="4"/>
      <c r="JHL35" s="4"/>
      <c r="JHO35" s="4"/>
      <c r="JHP35" s="4"/>
      <c r="JHS35" s="4"/>
      <c r="JHT35" s="4"/>
      <c r="JHW35" s="4"/>
      <c r="JHX35" s="4"/>
      <c r="JIA35" s="4"/>
      <c r="JIB35" s="4"/>
      <c r="JIE35" s="4"/>
      <c r="JIF35" s="4"/>
      <c r="JII35" s="4"/>
      <c r="JIJ35" s="4"/>
      <c r="JIM35" s="4"/>
      <c r="JIN35" s="4"/>
      <c r="JIQ35" s="4"/>
      <c r="JIR35" s="4"/>
      <c r="JIU35" s="4"/>
      <c r="JIV35" s="4"/>
      <c r="JIY35" s="4"/>
      <c r="JIZ35" s="4"/>
      <c r="JJC35" s="4"/>
      <c r="JJD35" s="4"/>
      <c r="JJG35" s="4"/>
      <c r="JJH35" s="4"/>
      <c r="JJK35" s="4"/>
      <c r="JJL35" s="4"/>
      <c r="JJO35" s="4"/>
      <c r="JJP35" s="4"/>
      <c r="JJS35" s="4"/>
      <c r="JJT35" s="4"/>
      <c r="JJW35" s="4"/>
      <c r="JJX35" s="4"/>
      <c r="JKA35" s="4"/>
      <c r="JKB35" s="4"/>
      <c r="JKE35" s="4"/>
      <c r="JKF35" s="4"/>
      <c r="JKI35" s="4"/>
      <c r="JKJ35" s="4"/>
      <c r="JKM35" s="4"/>
      <c r="JKN35" s="4"/>
      <c r="JKQ35" s="4"/>
      <c r="JKR35" s="4"/>
      <c r="JKU35" s="4"/>
      <c r="JKV35" s="4"/>
      <c r="JKY35" s="4"/>
      <c r="JKZ35" s="4"/>
      <c r="JLC35" s="4"/>
      <c r="JLD35" s="4"/>
      <c r="JLG35" s="4"/>
      <c r="JLH35" s="4"/>
      <c r="JLK35" s="4"/>
      <c r="JLL35" s="4"/>
      <c r="JLO35" s="4"/>
      <c r="JLP35" s="4"/>
      <c r="JLS35" s="4"/>
      <c r="JLT35" s="4"/>
      <c r="JLW35" s="4"/>
      <c r="JLX35" s="4"/>
      <c r="JMA35" s="4"/>
      <c r="JMB35" s="4"/>
      <c r="JME35" s="4"/>
      <c r="JMF35" s="4"/>
      <c r="JMI35" s="4"/>
      <c r="JMJ35" s="4"/>
      <c r="JMM35" s="4"/>
      <c r="JMN35" s="4"/>
      <c r="JMQ35" s="4"/>
      <c r="JMR35" s="4"/>
      <c r="JMU35" s="4"/>
      <c r="JMV35" s="4"/>
      <c r="JMY35" s="4"/>
      <c r="JMZ35" s="4"/>
      <c r="JNC35" s="4"/>
      <c r="JND35" s="4"/>
      <c r="JNG35" s="4"/>
      <c r="JNH35" s="4"/>
      <c r="JNK35" s="4"/>
      <c r="JNL35" s="4"/>
      <c r="JNO35" s="4"/>
      <c r="JNP35" s="4"/>
      <c r="JNS35" s="4"/>
      <c r="JNT35" s="4"/>
      <c r="JNW35" s="4"/>
      <c r="JNX35" s="4"/>
      <c r="JOA35" s="4"/>
      <c r="JOB35" s="4"/>
      <c r="JOE35" s="4"/>
      <c r="JOF35" s="4"/>
      <c r="JOI35" s="4"/>
      <c r="JOJ35" s="4"/>
      <c r="JOM35" s="4"/>
      <c r="JON35" s="4"/>
      <c r="JOQ35" s="4"/>
      <c r="JOR35" s="4"/>
      <c r="JOU35" s="4"/>
      <c r="JOV35" s="4"/>
      <c r="JOY35" s="4"/>
      <c r="JOZ35" s="4"/>
      <c r="JPC35" s="4"/>
      <c r="JPD35" s="4"/>
      <c r="JPG35" s="4"/>
      <c r="JPH35" s="4"/>
      <c r="JPK35" s="4"/>
      <c r="JPL35" s="4"/>
      <c r="JPO35" s="4"/>
      <c r="JPP35" s="4"/>
      <c r="JPS35" s="4"/>
      <c r="JPT35" s="4"/>
      <c r="JPW35" s="4"/>
      <c r="JPX35" s="4"/>
      <c r="JQA35" s="4"/>
      <c r="JQB35" s="4"/>
      <c r="JQE35" s="4"/>
      <c r="JQF35" s="4"/>
      <c r="JQI35" s="4"/>
      <c r="JQJ35" s="4"/>
      <c r="JQM35" s="4"/>
      <c r="JQN35" s="4"/>
      <c r="JQQ35" s="4"/>
      <c r="JQR35" s="4"/>
      <c r="JQU35" s="4"/>
      <c r="JQV35" s="4"/>
      <c r="JQY35" s="4"/>
      <c r="JQZ35" s="4"/>
      <c r="JRC35" s="4"/>
      <c r="JRD35" s="4"/>
      <c r="JRG35" s="4"/>
      <c r="JRH35" s="4"/>
      <c r="JRK35" s="4"/>
      <c r="JRL35" s="4"/>
      <c r="JRO35" s="4"/>
      <c r="JRP35" s="4"/>
      <c r="JRS35" s="4"/>
      <c r="JRT35" s="4"/>
      <c r="JRW35" s="4"/>
      <c r="JRX35" s="4"/>
      <c r="JSA35" s="4"/>
      <c r="JSB35" s="4"/>
      <c r="JSE35" s="4"/>
      <c r="JSF35" s="4"/>
      <c r="JSI35" s="4"/>
      <c r="JSJ35" s="4"/>
      <c r="JSM35" s="4"/>
      <c r="JSN35" s="4"/>
      <c r="JSQ35" s="4"/>
      <c r="JSR35" s="4"/>
      <c r="JSU35" s="4"/>
      <c r="JSV35" s="4"/>
      <c r="JSY35" s="4"/>
      <c r="JSZ35" s="4"/>
      <c r="JTC35" s="4"/>
      <c r="JTD35" s="4"/>
      <c r="JTG35" s="4"/>
      <c r="JTH35" s="4"/>
      <c r="JTK35" s="4"/>
      <c r="JTL35" s="4"/>
      <c r="JTO35" s="4"/>
      <c r="JTP35" s="4"/>
      <c r="JTS35" s="4"/>
      <c r="JTT35" s="4"/>
      <c r="JTW35" s="4"/>
      <c r="JTX35" s="4"/>
      <c r="JUA35" s="4"/>
      <c r="JUB35" s="4"/>
      <c r="JUE35" s="4"/>
      <c r="JUF35" s="4"/>
      <c r="JUI35" s="4"/>
      <c r="JUJ35" s="4"/>
      <c r="JUM35" s="4"/>
      <c r="JUN35" s="4"/>
      <c r="JUQ35" s="4"/>
      <c r="JUR35" s="4"/>
      <c r="JUU35" s="4"/>
      <c r="JUV35" s="4"/>
      <c r="JUY35" s="4"/>
      <c r="JUZ35" s="4"/>
      <c r="JVC35" s="4"/>
      <c r="JVD35" s="4"/>
      <c r="JVG35" s="4"/>
      <c r="JVH35" s="4"/>
      <c r="JVK35" s="4"/>
      <c r="JVL35" s="4"/>
      <c r="JVO35" s="4"/>
      <c r="JVP35" s="4"/>
      <c r="JVS35" s="4"/>
      <c r="JVT35" s="4"/>
      <c r="JVW35" s="4"/>
      <c r="JVX35" s="4"/>
      <c r="JWA35" s="4"/>
      <c r="JWB35" s="4"/>
      <c r="JWE35" s="4"/>
      <c r="JWF35" s="4"/>
      <c r="JWI35" s="4"/>
      <c r="JWJ35" s="4"/>
      <c r="JWM35" s="4"/>
      <c r="JWN35" s="4"/>
      <c r="JWQ35" s="4"/>
      <c r="JWR35" s="4"/>
      <c r="JWU35" s="4"/>
      <c r="JWV35" s="4"/>
      <c r="JWY35" s="4"/>
      <c r="JWZ35" s="4"/>
      <c r="JXC35" s="4"/>
      <c r="JXD35" s="4"/>
      <c r="JXG35" s="4"/>
      <c r="JXH35" s="4"/>
      <c r="JXK35" s="4"/>
      <c r="JXL35" s="4"/>
      <c r="JXO35" s="4"/>
      <c r="JXP35" s="4"/>
      <c r="JXS35" s="4"/>
      <c r="JXT35" s="4"/>
      <c r="JXW35" s="4"/>
      <c r="JXX35" s="4"/>
      <c r="JYA35" s="4"/>
      <c r="JYB35" s="4"/>
      <c r="JYE35" s="4"/>
      <c r="JYF35" s="4"/>
      <c r="JYI35" s="4"/>
      <c r="JYJ35" s="4"/>
      <c r="JYM35" s="4"/>
      <c r="JYN35" s="4"/>
      <c r="JYQ35" s="4"/>
      <c r="JYR35" s="4"/>
      <c r="JYU35" s="4"/>
      <c r="JYV35" s="4"/>
      <c r="JYY35" s="4"/>
      <c r="JYZ35" s="4"/>
      <c r="JZC35" s="4"/>
      <c r="JZD35" s="4"/>
      <c r="JZG35" s="4"/>
      <c r="JZH35" s="4"/>
      <c r="JZK35" s="4"/>
      <c r="JZL35" s="4"/>
      <c r="JZO35" s="4"/>
      <c r="JZP35" s="4"/>
      <c r="JZS35" s="4"/>
      <c r="JZT35" s="4"/>
      <c r="JZW35" s="4"/>
      <c r="JZX35" s="4"/>
      <c r="KAA35" s="4"/>
      <c r="KAB35" s="4"/>
      <c r="KAE35" s="4"/>
      <c r="KAF35" s="4"/>
      <c r="KAI35" s="4"/>
      <c r="KAJ35" s="4"/>
      <c r="KAM35" s="4"/>
      <c r="KAN35" s="4"/>
      <c r="KAQ35" s="4"/>
      <c r="KAR35" s="4"/>
      <c r="KAU35" s="4"/>
      <c r="KAV35" s="4"/>
      <c r="KAY35" s="4"/>
      <c r="KAZ35" s="4"/>
      <c r="KBC35" s="4"/>
      <c r="KBD35" s="4"/>
      <c r="KBG35" s="4"/>
      <c r="KBH35" s="4"/>
      <c r="KBK35" s="4"/>
      <c r="KBL35" s="4"/>
      <c r="KBO35" s="4"/>
      <c r="KBP35" s="4"/>
      <c r="KBS35" s="4"/>
      <c r="KBT35" s="4"/>
      <c r="KBW35" s="4"/>
      <c r="KBX35" s="4"/>
      <c r="KCA35" s="4"/>
      <c r="KCB35" s="4"/>
      <c r="KCE35" s="4"/>
      <c r="KCF35" s="4"/>
      <c r="KCI35" s="4"/>
      <c r="KCJ35" s="4"/>
      <c r="KCM35" s="4"/>
      <c r="KCN35" s="4"/>
      <c r="KCQ35" s="4"/>
      <c r="KCR35" s="4"/>
      <c r="KCU35" s="4"/>
      <c r="KCV35" s="4"/>
      <c r="KCY35" s="4"/>
      <c r="KCZ35" s="4"/>
      <c r="KDC35" s="4"/>
      <c r="KDD35" s="4"/>
      <c r="KDG35" s="4"/>
      <c r="KDH35" s="4"/>
      <c r="KDK35" s="4"/>
      <c r="KDL35" s="4"/>
      <c r="KDO35" s="4"/>
      <c r="KDP35" s="4"/>
      <c r="KDS35" s="4"/>
      <c r="KDT35" s="4"/>
      <c r="KDW35" s="4"/>
      <c r="KDX35" s="4"/>
      <c r="KEA35" s="4"/>
      <c r="KEB35" s="4"/>
      <c r="KEE35" s="4"/>
      <c r="KEF35" s="4"/>
      <c r="KEI35" s="4"/>
      <c r="KEJ35" s="4"/>
      <c r="KEM35" s="4"/>
      <c r="KEN35" s="4"/>
      <c r="KEQ35" s="4"/>
      <c r="KER35" s="4"/>
      <c r="KEU35" s="4"/>
      <c r="KEV35" s="4"/>
      <c r="KEY35" s="4"/>
      <c r="KEZ35" s="4"/>
      <c r="KFC35" s="4"/>
      <c r="KFD35" s="4"/>
      <c r="KFG35" s="4"/>
      <c r="KFH35" s="4"/>
      <c r="KFK35" s="4"/>
      <c r="KFL35" s="4"/>
      <c r="KFO35" s="4"/>
      <c r="KFP35" s="4"/>
      <c r="KFS35" s="4"/>
      <c r="KFT35" s="4"/>
      <c r="KFW35" s="4"/>
      <c r="KFX35" s="4"/>
      <c r="KGA35" s="4"/>
      <c r="KGB35" s="4"/>
      <c r="KGE35" s="4"/>
      <c r="KGF35" s="4"/>
      <c r="KGI35" s="4"/>
      <c r="KGJ35" s="4"/>
      <c r="KGM35" s="4"/>
      <c r="KGN35" s="4"/>
      <c r="KGQ35" s="4"/>
      <c r="KGR35" s="4"/>
      <c r="KGU35" s="4"/>
      <c r="KGV35" s="4"/>
      <c r="KGY35" s="4"/>
      <c r="KGZ35" s="4"/>
      <c r="KHC35" s="4"/>
      <c r="KHD35" s="4"/>
      <c r="KHG35" s="4"/>
      <c r="KHH35" s="4"/>
      <c r="KHK35" s="4"/>
      <c r="KHL35" s="4"/>
      <c r="KHO35" s="4"/>
      <c r="KHP35" s="4"/>
      <c r="KHS35" s="4"/>
      <c r="KHT35" s="4"/>
      <c r="KHW35" s="4"/>
      <c r="KHX35" s="4"/>
      <c r="KIA35" s="4"/>
      <c r="KIB35" s="4"/>
      <c r="KIE35" s="4"/>
      <c r="KIF35" s="4"/>
      <c r="KII35" s="4"/>
      <c r="KIJ35" s="4"/>
      <c r="KIM35" s="4"/>
      <c r="KIN35" s="4"/>
      <c r="KIQ35" s="4"/>
      <c r="KIR35" s="4"/>
      <c r="KIU35" s="4"/>
      <c r="KIV35" s="4"/>
      <c r="KIY35" s="4"/>
      <c r="KIZ35" s="4"/>
      <c r="KJC35" s="4"/>
      <c r="KJD35" s="4"/>
      <c r="KJG35" s="4"/>
      <c r="KJH35" s="4"/>
      <c r="KJK35" s="4"/>
      <c r="KJL35" s="4"/>
      <c r="KJO35" s="4"/>
      <c r="KJP35" s="4"/>
      <c r="KJS35" s="4"/>
      <c r="KJT35" s="4"/>
      <c r="KJW35" s="4"/>
      <c r="KJX35" s="4"/>
      <c r="KKA35" s="4"/>
      <c r="KKB35" s="4"/>
      <c r="KKE35" s="4"/>
      <c r="KKF35" s="4"/>
      <c r="KKI35" s="4"/>
      <c r="KKJ35" s="4"/>
      <c r="KKM35" s="4"/>
      <c r="KKN35" s="4"/>
      <c r="KKQ35" s="4"/>
      <c r="KKR35" s="4"/>
      <c r="KKU35" s="4"/>
      <c r="KKV35" s="4"/>
      <c r="KKY35" s="4"/>
      <c r="KKZ35" s="4"/>
      <c r="KLC35" s="4"/>
      <c r="KLD35" s="4"/>
      <c r="KLG35" s="4"/>
      <c r="KLH35" s="4"/>
      <c r="KLK35" s="4"/>
      <c r="KLL35" s="4"/>
      <c r="KLO35" s="4"/>
      <c r="KLP35" s="4"/>
      <c r="KLS35" s="4"/>
      <c r="KLT35" s="4"/>
      <c r="KLW35" s="4"/>
      <c r="KLX35" s="4"/>
      <c r="KMA35" s="4"/>
      <c r="KMB35" s="4"/>
      <c r="KME35" s="4"/>
      <c r="KMF35" s="4"/>
      <c r="KMI35" s="4"/>
      <c r="KMJ35" s="4"/>
      <c r="KMM35" s="4"/>
      <c r="KMN35" s="4"/>
      <c r="KMQ35" s="4"/>
      <c r="KMR35" s="4"/>
      <c r="KMU35" s="4"/>
      <c r="KMV35" s="4"/>
      <c r="KMY35" s="4"/>
      <c r="KMZ35" s="4"/>
      <c r="KNC35" s="4"/>
      <c r="KND35" s="4"/>
      <c r="KNG35" s="4"/>
      <c r="KNH35" s="4"/>
      <c r="KNK35" s="4"/>
      <c r="KNL35" s="4"/>
      <c r="KNO35" s="4"/>
      <c r="KNP35" s="4"/>
      <c r="KNS35" s="4"/>
      <c r="KNT35" s="4"/>
      <c r="KNW35" s="4"/>
      <c r="KNX35" s="4"/>
      <c r="KOA35" s="4"/>
      <c r="KOB35" s="4"/>
      <c r="KOE35" s="4"/>
      <c r="KOF35" s="4"/>
      <c r="KOI35" s="4"/>
      <c r="KOJ35" s="4"/>
      <c r="KOM35" s="4"/>
      <c r="KON35" s="4"/>
      <c r="KOQ35" s="4"/>
      <c r="KOR35" s="4"/>
      <c r="KOU35" s="4"/>
      <c r="KOV35" s="4"/>
      <c r="KOY35" s="4"/>
      <c r="KOZ35" s="4"/>
      <c r="KPC35" s="4"/>
      <c r="KPD35" s="4"/>
      <c r="KPG35" s="4"/>
      <c r="KPH35" s="4"/>
      <c r="KPK35" s="4"/>
      <c r="KPL35" s="4"/>
      <c r="KPO35" s="4"/>
      <c r="KPP35" s="4"/>
      <c r="KPS35" s="4"/>
      <c r="KPT35" s="4"/>
      <c r="KPW35" s="4"/>
      <c r="KPX35" s="4"/>
      <c r="KQA35" s="4"/>
      <c r="KQB35" s="4"/>
      <c r="KQE35" s="4"/>
      <c r="KQF35" s="4"/>
      <c r="KQI35" s="4"/>
      <c r="KQJ35" s="4"/>
      <c r="KQM35" s="4"/>
      <c r="KQN35" s="4"/>
      <c r="KQQ35" s="4"/>
      <c r="KQR35" s="4"/>
      <c r="KQU35" s="4"/>
      <c r="KQV35" s="4"/>
      <c r="KQY35" s="4"/>
      <c r="KQZ35" s="4"/>
      <c r="KRC35" s="4"/>
      <c r="KRD35" s="4"/>
      <c r="KRG35" s="4"/>
      <c r="KRH35" s="4"/>
      <c r="KRK35" s="4"/>
      <c r="KRL35" s="4"/>
      <c r="KRO35" s="4"/>
      <c r="KRP35" s="4"/>
      <c r="KRS35" s="4"/>
      <c r="KRT35" s="4"/>
      <c r="KRW35" s="4"/>
      <c r="KRX35" s="4"/>
      <c r="KSA35" s="4"/>
      <c r="KSB35" s="4"/>
      <c r="KSE35" s="4"/>
      <c r="KSF35" s="4"/>
      <c r="KSI35" s="4"/>
      <c r="KSJ35" s="4"/>
      <c r="KSM35" s="4"/>
      <c r="KSN35" s="4"/>
      <c r="KSQ35" s="4"/>
      <c r="KSR35" s="4"/>
      <c r="KSU35" s="4"/>
      <c r="KSV35" s="4"/>
      <c r="KSY35" s="4"/>
      <c r="KSZ35" s="4"/>
      <c r="KTC35" s="4"/>
      <c r="KTD35" s="4"/>
      <c r="KTG35" s="4"/>
      <c r="KTH35" s="4"/>
      <c r="KTK35" s="4"/>
      <c r="KTL35" s="4"/>
      <c r="KTO35" s="4"/>
      <c r="KTP35" s="4"/>
      <c r="KTS35" s="4"/>
      <c r="KTT35" s="4"/>
      <c r="KTW35" s="4"/>
      <c r="KTX35" s="4"/>
      <c r="KUA35" s="4"/>
      <c r="KUB35" s="4"/>
      <c r="KUE35" s="4"/>
      <c r="KUF35" s="4"/>
      <c r="KUI35" s="4"/>
      <c r="KUJ35" s="4"/>
      <c r="KUM35" s="4"/>
      <c r="KUN35" s="4"/>
      <c r="KUQ35" s="4"/>
      <c r="KUR35" s="4"/>
      <c r="KUU35" s="4"/>
      <c r="KUV35" s="4"/>
      <c r="KUY35" s="4"/>
      <c r="KUZ35" s="4"/>
      <c r="KVC35" s="4"/>
      <c r="KVD35" s="4"/>
      <c r="KVG35" s="4"/>
      <c r="KVH35" s="4"/>
      <c r="KVK35" s="4"/>
      <c r="KVL35" s="4"/>
      <c r="KVO35" s="4"/>
      <c r="KVP35" s="4"/>
      <c r="KVS35" s="4"/>
      <c r="KVT35" s="4"/>
      <c r="KVW35" s="4"/>
      <c r="KVX35" s="4"/>
      <c r="KWA35" s="4"/>
      <c r="KWB35" s="4"/>
      <c r="KWE35" s="4"/>
      <c r="KWF35" s="4"/>
      <c r="KWI35" s="4"/>
      <c r="KWJ35" s="4"/>
      <c r="KWM35" s="4"/>
      <c r="KWN35" s="4"/>
      <c r="KWQ35" s="4"/>
      <c r="KWR35" s="4"/>
      <c r="KWU35" s="4"/>
      <c r="KWV35" s="4"/>
      <c r="KWY35" s="4"/>
      <c r="KWZ35" s="4"/>
      <c r="KXC35" s="4"/>
      <c r="KXD35" s="4"/>
      <c r="KXG35" s="4"/>
      <c r="KXH35" s="4"/>
      <c r="KXK35" s="4"/>
      <c r="KXL35" s="4"/>
      <c r="KXO35" s="4"/>
      <c r="KXP35" s="4"/>
      <c r="KXS35" s="4"/>
      <c r="KXT35" s="4"/>
      <c r="KXW35" s="4"/>
      <c r="KXX35" s="4"/>
      <c r="KYA35" s="4"/>
      <c r="KYB35" s="4"/>
      <c r="KYE35" s="4"/>
      <c r="KYF35" s="4"/>
      <c r="KYI35" s="4"/>
      <c r="KYJ35" s="4"/>
      <c r="KYM35" s="4"/>
      <c r="KYN35" s="4"/>
      <c r="KYQ35" s="4"/>
      <c r="KYR35" s="4"/>
      <c r="KYU35" s="4"/>
      <c r="KYV35" s="4"/>
      <c r="KYY35" s="4"/>
      <c r="KYZ35" s="4"/>
      <c r="KZC35" s="4"/>
      <c r="KZD35" s="4"/>
      <c r="KZG35" s="4"/>
      <c r="KZH35" s="4"/>
      <c r="KZK35" s="4"/>
      <c r="KZL35" s="4"/>
      <c r="KZO35" s="4"/>
      <c r="KZP35" s="4"/>
      <c r="KZS35" s="4"/>
      <c r="KZT35" s="4"/>
      <c r="KZW35" s="4"/>
      <c r="KZX35" s="4"/>
      <c r="LAA35" s="4"/>
      <c r="LAB35" s="4"/>
      <c r="LAE35" s="4"/>
      <c r="LAF35" s="4"/>
      <c r="LAI35" s="4"/>
      <c r="LAJ35" s="4"/>
      <c r="LAM35" s="4"/>
      <c r="LAN35" s="4"/>
      <c r="LAQ35" s="4"/>
      <c r="LAR35" s="4"/>
      <c r="LAU35" s="4"/>
      <c r="LAV35" s="4"/>
      <c r="LAY35" s="4"/>
      <c r="LAZ35" s="4"/>
      <c r="LBC35" s="4"/>
      <c r="LBD35" s="4"/>
      <c r="LBG35" s="4"/>
      <c r="LBH35" s="4"/>
      <c r="LBK35" s="4"/>
      <c r="LBL35" s="4"/>
      <c r="LBO35" s="4"/>
      <c r="LBP35" s="4"/>
      <c r="LBS35" s="4"/>
      <c r="LBT35" s="4"/>
      <c r="LBW35" s="4"/>
      <c r="LBX35" s="4"/>
      <c r="LCA35" s="4"/>
      <c r="LCB35" s="4"/>
      <c r="LCE35" s="4"/>
      <c r="LCF35" s="4"/>
      <c r="LCI35" s="4"/>
      <c r="LCJ35" s="4"/>
      <c r="LCM35" s="4"/>
      <c r="LCN35" s="4"/>
      <c r="LCQ35" s="4"/>
      <c r="LCR35" s="4"/>
      <c r="LCU35" s="4"/>
      <c r="LCV35" s="4"/>
      <c r="LCY35" s="4"/>
      <c r="LCZ35" s="4"/>
      <c r="LDC35" s="4"/>
      <c r="LDD35" s="4"/>
      <c r="LDG35" s="4"/>
      <c r="LDH35" s="4"/>
      <c r="LDK35" s="4"/>
      <c r="LDL35" s="4"/>
      <c r="LDO35" s="4"/>
      <c r="LDP35" s="4"/>
      <c r="LDS35" s="4"/>
      <c r="LDT35" s="4"/>
      <c r="LDW35" s="4"/>
      <c r="LDX35" s="4"/>
      <c r="LEA35" s="4"/>
      <c r="LEB35" s="4"/>
      <c r="LEE35" s="4"/>
      <c r="LEF35" s="4"/>
      <c r="LEI35" s="4"/>
      <c r="LEJ35" s="4"/>
      <c r="LEM35" s="4"/>
      <c r="LEN35" s="4"/>
      <c r="LEQ35" s="4"/>
      <c r="LER35" s="4"/>
      <c r="LEU35" s="4"/>
      <c r="LEV35" s="4"/>
      <c r="LEY35" s="4"/>
      <c r="LEZ35" s="4"/>
      <c r="LFC35" s="4"/>
      <c r="LFD35" s="4"/>
      <c r="LFG35" s="4"/>
      <c r="LFH35" s="4"/>
      <c r="LFK35" s="4"/>
      <c r="LFL35" s="4"/>
      <c r="LFO35" s="4"/>
      <c r="LFP35" s="4"/>
      <c r="LFS35" s="4"/>
      <c r="LFT35" s="4"/>
      <c r="LFW35" s="4"/>
      <c r="LFX35" s="4"/>
      <c r="LGA35" s="4"/>
      <c r="LGB35" s="4"/>
      <c r="LGE35" s="4"/>
      <c r="LGF35" s="4"/>
      <c r="LGI35" s="4"/>
      <c r="LGJ35" s="4"/>
      <c r="LGM35" s="4"/>
      <c r="LGN35" s="4"/>
      <c r="LGQ35" s="4"/>
      <c r="LGR35" s="4"/>
      <c r="LGU35" s="4"/>
      <c r="LGV35" s="4"/>
      <c r="LGY35" s="4"/>
      <c r="LGZ35" s="4"/>
      <c r="LHC35" s="4"/>
      <c r="LHD35" s="4"/>
      <c r="LHG35" s="4"/>
      <c r="LHH35" s="4"/>
      <c r="LHK35" s="4"/>
      <c r="LHL35" s="4"/>
      <c r="LHO35" s="4"/>
      <c r="LHP35" s="4"/>
      <c r="LHS35" s="4"/>
      <c r="LHT35" s="4"/>
      <c r="LHW35" s="4"/>
      <c r="LHX35" s="4"/>
      <c r="LIA35" s="4"/>
      <c r="LIB35" s="4"/>
      <c r="LIE35" s="4"/>
      <c r="LIF35" s="4"/>
      <c r="LII35" s="4"/>
      <c r="LIJ35" s="4"/>
      <c r="LIM35" s="4"/>
      <c r="LIN35" s="4"/>
      <c r="LIQ35" s="4"/>
      <c r="LIR35" s="4"/>
      <c r="LIU35" s="4"/>
      <c r="LIV35" s="4"/>
      <c r="LIY35" s="4"/>
      <c r="LIZ35" s="4"/>
      <c r="LJC35" s="4"/>
      <c r="LJD35" s="4"/>
      <c r="LJG35" s="4"/>
      <c r="LJH35" s="4"/>
      <c r="LJK35" s="4"/>
      <c r="LJL35" s="4"/>
      <c r="LJO35" s="4"/>
      <c r="LJP35" s="4"/>
      <c r="LJS35" s="4"/>
      <c r="LJT35" s="4"/>
      <c r="LJW35" s="4"/>
      <c r="LJX35" s="4"/>
      <c r="LKA35" s="4"/>
      <c r="LKB35" s="4"/>
      <c r="LKE35" s="4"/>
      <c r="LKF35" s="4"/>
      <c r="LKI35" s="4"/>
      <c r="LKJ35" s="4"/>
      <c r="LKM35" s="4"/>
      <c r="LKN35" s="4"/>
      <c r="LKQ35" s="4"/>
      <c r="LKR35" s="4"/>
      <c r="LKU35" s="4"/>
      <c r="LKV35" s="4"/>
      <c r="LKY35" s="4"/>
      <c r="LKZ35" s="4"/>
      <c r="LLC35" s="4"/>
      <c r="LLD35" s="4"/>
      <c r="LLG35" s="4"/>
      <c r="LLH35" s="4"/>
      <c r="LLK35" s="4"/>
      <c r="LLL35" s="4"/>
      <c r="LLO35" s="4"/>
      <c r="LLP35" s="4"/>
      <c r="LLS35" s="4"/>
      <c r="LLT35" s="4"/>
      <c r="LLW35" s="4"/>
      <c r="LLX35" s="4"/>
      <c r="LMA35" s="4"/>
      <c r="LMB35" s="4"/>
      <c r="LME35" s="4"/>
      <c r="LMF35" s="4"/>
      <c r="LMI35" s="4"/>
      <c r="LMJ35" s="4"/>
      <c r="LMM35" s="4"/>
      <c r="LMN35" s="4"/>
      <c r="LMQ35" s="4"/>
      <c r="LMR35" s="4"/>
      <c r="LMU35" s="4"/>
      <c r="LMV35" s="4"/>
      <c r="LMY35" s="4"/>
      <c r="LMZ35" s="4"/>
      <c r="LNC35" s="4"/>
      <c r="LND35" s="4"/>
      <c r="LNG35" s="4"/>
      <c r="LNH35" s="4"/>
      <c r="LNK35" s="4"/>
      <c r="LNL35" s="4"/>
      <c r="LNO35" s="4"/>
      <c r="LNP35" s="4"/>
      <c r="LNS35" s="4"/>
      <c r="LNT35" s="4"/>
      <c r="LNW35" s="4"/>
      <c r="LNX35" s="4"/>
      <c r="LOA35" s="4"/>
      <c r="LOB35" s="4"/>
      <c r="LOE35" s="4"/>
      <c r="LOF35" s="4"/>
      <c r="LOI35" s="4"/>
      <c r="LOJ35" s="4"/>
      <c r="LOM35" s="4"/>
      <c r="LON35" s="4"/>
      <c r="LOQ35" s="4"/>
      <c r="LOR35" s="4"/>
      <c r="LOU35" s="4"/>
      <c r="LOV35" s="4"/>
      <c r="LOY35" s="4"/>
      <c r="LOZ35" s="4"/>
      <c r="LPC35" s="4"/>
      <c r="LPD35" s="4"/>
      <c r="LPG35" s="4"/>
      <c r="LPH35" s="4"/>
      <c r="LPK35" s="4"/>
      <c r="LPL35" s="4"/>
      <c r="LPO35" s="4"/>
      <c r="LPP35" s="4"/>
      <c r="LPS35" s="4"/>
      <c r="LPT35" s="4"/>
      <c r="LPW35" s="4"/>
      <c r="LPX35" s="4"/>
      <c r="LQA35" s="4"/>
      <c r="LQB35" s="4"/>
      <c r="LQE35" s="4"/>
      <c r="LQF35" s="4"/>
      <c r="LQI35" s="4"/>
      <c r="LQJ35" s="4"/>
      <c r="LQM35" s="4"/>
      <c r="LQN35" s="4"/>
      <c r="LQQ35" s="4"/>
      <c r="LQR35" s="4"/>
      <c r="LQU35" s="4"/>
      <c r="LQV35" s="4"/>
      <c r="LQY35" s="4"/>
      <c r="LQZ35" s="4"/>
      <c r="LRC35" s="4"/>
      <c r="LRD35" s="4"/>
      <c r="LRG35" s="4"/>
      <c r="LRH35" s="4"/>
      <c r="LRK35" s="4"/>
      <c r="LRL35" s="4"/>
      <c r="LRO35" s="4"/>
      <c r="LRP35" s="4"/>
      <c r="LRS35" s="4"/>
      <c r="LRT35" s="4"/>
      <c r="LRW35" s="4"/>
      <c r="LRX35" s="4"/>
      <c r="LSA35" s="4"/>
      <c r="LSB35" s="4"/>
      <c r="LSE35" s="4"/>
      <c r="LSF35" s="4"/>
      <c r="LSI35" s="4"/>
      <c r="LSJ35" s="4"/>
      <c r="LSM35" s="4"/>
      <c r="LSN35" s="4"/>
      <c r="LSQ35" s="4"/>
      <c r="LSR35" s="4"/>
      <c r="LSU35" s="4"/>
      <c r="LSV35" s="4"/>
      <c r="LSY35" s="4"/>
      <c r="LSZ35" s="4"/>
      <c r="LTC35" s="4"/>
      <c r="LTD35" s="4"/>
      <c r="LTG35" s="4"/>
      <c r="LTH35" s="4"/>
      <c r="LTK35" s="4"/>
      <c r="LTL35" s="4"/>
      <c r="LTO35" s="4"/>
      <c r="LTP35" s="4"/>
      <c r="LTS35" s="4"/>
      <c r="LTT35" s="4"/>
      <c r="LTW35" s="4"/>
      <c r="LTX35" s="4"/>
      <c r="LUA35" s="4"/>
      <c r="LUB35" s="4"/>
      <c r="LUE35" s="4"/>
      <c r="LUF35" s="4"/>
      <c r="LUI35" s="4"/>
      <c r="LUJ35" s="4"/>
      <c r="LUM35" s="4"/>
      <c r="LUN35" s="4"/>
      <c r="LUQ35" s="4"/>
      <c r="LUR35" s="4"/>
      <c r="LUU35" s="4"/>
      <c r="LUV35" s="4"/>
      <c r="LUY35" s="4"/>
      <c r="LUZ35" s="4"/>
      <c r="LVC35" s="4"/>
      <c r="LVD35" s="4"/>
      <c r="LVG35" s="4"/>
      <c r="LVH35" s="4"/>
      <c r="LVK35" s="4"/>
      <c r="LVL35" s="4"/>
      <c r="LVO35" s="4"/>
      <c r="LVP35" s="4"/>
      <c r="LVS35" s="4"/>
      <c r="LVT35" s="4"/>
      <c r="LVW35" s="4"/>
      <c r="LVX35" s="4"/>
      <c r="LWA35" s="4"/>
      <c r="LWB35" s="4"/>
      <c r="LWE35" s="4"/>
      <c r="LWF35" s="4"/>
      <c r="LWI35" s="4"/>
      <c r="LWJ35" s="4"/>
      <c r="LWM35" s="4"/>
      <c r="LWN35" s="4"/>
      <c r="LWQ35" s="4"/>
      <c r="LWR35" s="4"/>
      <c r="LWU35" s="4"/>
      <c r="LWV35" s="4"/>
      <c r="LWY35" s="4"/>
      <c r="LWZ35" s="4"/>
      <c r="LXC35" s="4"/>
      <c r="LXD35" s="4"/>
      <c r="LXG35" s="4"/>
      <c r="LXH35" s="4"/>
      <c r="LXK35" s="4"/>
      <c r="LXL35" s="4"/>
      <c r="LXO35" s="4"/>
      <c r="LXP35" s="4"/>
      <c r="LXS35" s="4"/>
      <c r="LXT35" s="4"/>
      <c r="LXW35" s="4"/>
      <c r="LXX35" s="4"/>
      <c r="LYA35" s="4"/>
      <c r="LYB35" s="4"/>
      <c r="LYE35" s="4"/>
      <c r="LYF35" s="4"/>
      <c r="LYI35" s="4"/>
      <c r="LYJ35" s="4"/>
      <c r="LYM35" s="4"/>
      <c r="LYN35" s="4"/>
      <c r="LYQ35" s="4"/>
      <c r="LYR35" s="4"/>
      <c r="LYU35" s="4"/>
      <c r="LYV35" s="4"/>
      <c r="LYY35" s="4"/>
      <c r="LYZ35" s="4"/>
      <c r="LZC35" s="4"/>
      <c r="LZD35" s="4"/>
      <c r="LZG35" s="4"/>
      <c r="LZH35" s="4"/>
      <c r="LZK35" s="4"/>
      <c r="LZL35" s="4"/>
      <c r="LZO35" s="4"/>
      <c r="LZP35" s="4"/>
      <c r="LZS35" s="4"/>
      <c r="LZT35" s="4"/>
      <c r="LZW35" s="4"/>
      <c r="LZX35" s="4"/>
      <c r="MAA35" s="4"/>
      <c r="MAB35" s="4"/>
      <c r="MAE35" s="4"/>
      <c r="MAF35" s="4"/>
      <c r="MAI35" s="4"/>
      <c r="MAJ35" s="4"/>
      <c r="MAM35" s="4"/>
      <c r="MAN35" s="4"/>
      <c r="MAQ35" s="4"/>
      <c r="MAR35" s="4"/>
      <c r="MAU35" s="4"/>
      <c r="MAV35" s="4"/>
      <c r="MAY35" s="4"/>
      <c r="MAZ35" s="4"/>
      <c r="MBC35" s="4"/>
      <c r="MBD35" s="4"/>
      <c r="MBG35" s="4"/>
      <c r="MBH35" s="4"/>
      <c r="MBK35" s="4"/>
      <c r="MBL35" s="4"/>
      <c r="MBO35" s="4"/>
      <c r="MBP35" s="4"/>
      <c r="MBS35" s="4"/>
      <c r="MBT35" s="4"/>
      <c r="MBW35" s="4"/>
      <c r="MBX35" s="4"/>
      <c r="MCA35" s="4"/>
      <c r="MCB35" s="4"/>
      <c r="MCE35" s="4"/>
      <c r="MCF35" s="4"/>
      <c r="MCI35" s="4"/>
      <c r="MCJ35" s="4"/>
      <c r="MCM35" s="4"/>
      <c r="MCN35" s="4"/>
      <c r="MCQ35" s="4"/>
      <c r="MCR35" s="4"/>
      <c r="MCU35" s="4"/>
      <c r="MCV35" s="4"/>
      <c r="MCY35" s="4"/>
      <c r="MCZ35" s="4"/>
      <c r="MDC35" s="4"/>
      <c r="MDD35" s="4"/>
      <c r="MDG35" s="4"/>
      <c r="MDH35" s="4"/>
      <c r="MDK35" s="4"/>
      <c r="MDL35" s="4"/>
      <c r="MDO35" s="4"/>
      <c r="MDP35" s="4"/>
      <c r="MDS35" s="4"/>
      <c r="MDT35" s="4"/>
      <c r="MDW35" s="4"/>
      <c r="MDX35" s="4"/>
      <c r="MEA35" s="4"/>
      <c r="MEB35" s="4"/>
      <c r="MEE35" s="4"/>
      <c r="MEF35" s="4"/>
      <c r="MEI35" s="4"/>
      <c r="MEJ35" s="4"/>
      <c r="MEM35" s="4"/>
      <c r="MEN35" s="4"/>
      <c r="MEQ35" s="4"/>
      <c r="MER35" s="4"/>
      <c r="MEU35" s="4"/>
      <c r="MEV35" s="4"/>
      <c r="MEY35" s="4"/>
      <c r="MEZ35" s="4"/>
      <c r="MFC35" s="4"/>
      <c r="MFD35" s="4"/>
      <c r="MFG35" s="4"/>
      <c r="MFH35" s="4"/>
      <c r="MFK35" s="4"/>
      <c r="MFL35" s="4"/>
      <c r="MFO35" s="4"/>
      <c r="MFP35" s="4"/>
      <c r="MFS35" s="4"/>
      <c r="MFT35" s="4"/>
      <c r="MFW35" s="4"/>
      <c r="MFX35" s="4"/>
      <c r="MGA35" s="4"/>
      <c r="MGB35" s="4"/>
      <c r="MGE35" s="4"/>
      <c r="MGF35" s="4"/>
      <c r="MGI35" s="4"/>
      <c r="MGJ35" s="4"/>
      <c r="MGM35" s="4"/>
      <c r="MGN35" s="4"/>
      <c r="MGQ35" s="4"/>
      <c r="MGR35" s="4"/>
      <c r="MGU35" s="4"/>
      <c r="MGV35" s="4"/>
      <c r="MGY35" s="4"/>
      <c r="MGZ35" s="4"/>
      <c r="MHC35" s="4"/>
      <c r="MHD35" s="4"/>
      <c r="MHG35" s="4"/>
      <c r="MHH35" s="4"/>
      <c r="MHK35" s="4"/>
      <c r="MHL35" s="4"/>
      <c r="MHO35" s="4"/>
      <c r="MHP35" s="4"/>
      <c r="MHS35" s="4"/>
      <c r="MHT35" s="4"/>
      <c r="MHW35" s="4"/>
      <c r="MHX35" s="4"/>
      <c r="MIA35" s="4"/>
      <c r="MIB35" s="4"/>
      <c r="MIE35" s="4"/>
      <c r="MIF35" s="4"/>
      <c r="MII35" s="4"/>
      <c r="MIJ35" s="4"/>
      <c r="MIM35" s="4"/>
      <c r="MIN35" s="4"/>
      <c r="MIQ35" s="4"/>
      <c r="MIR35" s="4"/>
      <c r="MIU35" s="4"/>
      <c r="MIV35" s="4"/>
      <c r="MIY35" s="4"/>
      <c r="MIZ35" s="4"/>
      <c r="MJC35" s="4"/>
      <c r="MJD35" s="4"/>
      <c r="MJG35" s="4"/>
      <c r="MJH35" s="4"/>
      <c r="MJK35" s="4"/>
      <c r="MJL35" s="4"/>
      <c r="MJO35" s="4"/>
      <c r="MJP35" s="4"/>
      <c r="MJS35" s="4"/>
      <c r="MJT35" s="4"/>
      <c r="MJW35" s="4"/>
      <c r="MJX35" s="4"/>
      <c r="MKA35" s="4"/>
      <c r="MKB35" s="4"/>
      <c r="MKE35" s="4"/>
      <c r="MKF35" s="4"/>
      <c r="MKI35" s="4"/>
      <c r="MKJ35" s="4"/>
      <c r="MKM35" s="4"/>
      <c r="MKN35" s="4"/>
      <c r="MKQ35" s="4"/>
      <c r="MKR35" s="4"/>
      <c r="MKU35" s="4"/>
      <c r="MKV35" s="4"/>
      <c r="MKY35" s="4"/>
      <c r="MKZ35" s="4"/>
      <c r="MLC35" s="4"/>
      <c r="MLD35" s="4"/>
      <c r="MLG35" s="4"/>
      <c r="MLH35" s="4"/>
      <c r="MLK35" s="4"/>
      <c r="MLL35" s="4"/>
      <c r="MLO35" s="4"/>
      <c r="MLP35" s="4"/>
      <c r="MLS35" s="4"/>
      <c r="MLT35" s="4"/>
      <c r="MLW35" s="4"/>
      <c r="MLX35" s="4"/>
      <c r="MMA35" s="4"/>
      <c r="MMB35" s="4"/>
      <c r="MME35" s="4"/>
      <c r="MMF35" s="4"/>
      <c r="MMI35" s="4"/>
      <c r="MMJ35" s="4"/>
      <c r="MMM35" s="4"/>
      <c r="MMN35" s="4"/>
      <c r="MMQ35" s="4"/>
      <c r="MMR35" s="4"/>
      <c r="MMU35" s="4"/>
      <c r="MMV35" s="4"/>
      <c r="MMY35" s="4"/>
      <c r="MMZ35" s="4"/>
      <c r="MNC35" s="4"/>
      <c r="MND35" s="4"/>
      <c r="MNG35" s="4"/>
      <c r="MNH35" s="4"/>
      <c r="MNK35" s="4"/>
      <c r="MNL35" s="4"/>
      <c r="MNO35" s="4"/>
      <c r="MNP35" s="4"/>
      <c r="MNS35" s="4"/>
      <c r="MNT35" s="4"/>
      <c r="MNW35" s="4"/>
      <c r="MNX35" s="4"/>
      <c r="MOA35" s="4"/>
      <c r="MOB35" s="4"/>
      <c r="MOE35" s="4"/>
      <c r="MOF35" s="4"/>
      <c r="MOI35" s="4"/>
      <c r="MOJ35" s="4"/>
      <c r="MOM35" s="4"/>
      <c r="MON35" s="4"/>
      <c r="MOQ35" s="4"/>
      <c r="MOR35" s="4"/>
      <c r="MOU35" s="4"/>
      <c r="MOV35" s="4"/>
      <c r="MOY35" s="4"/>
      <c r="MOZ35" s="4"/>
      <c r="MPC35" s="4"/>
      <c r="MPD35" s="4"/>
      <c r="MPG35" s="4"/>
      <c r="MPH35" s="4"/>
      <c r="MPK35" s="4"/>
      <c r="MPL35" s="4"/>
      <c r="MPO35" s="4"/>
      <c r="MPP35" s="4"/>
      <c r="MPS35" s="4"/>
      <c r="MPT35" s="4"/>
      <c r="MPW35" s="4"/>
      <c r="MPX35" s="4"/>
      <c r="MQA35" s="4"/>
      <c r="MQB35" s="4"/>
      <c r="MQE35" s="4"/>
      <c r="MQF35" s="4"/>
      <c r="MQI35" s="4"/>
      <c r="MQJ35" s="4"/>
      <c r="MQM35" s="4"/>
      <c r="MQN35" s="4"/>
      <c r="MQQ35" s="4"/>
      <c r="MQR35" s="4"/>
      <c r="MQU35" s="4"/>
      <c r="MQV35" s="4"/>
      <c r="MQY35" s="4"/>
      <c r="MQZ35" s="4"/>
      <c r="MRC35" s="4"/>
      <c r="MRD35" s="4"/>
      <c r="MRG35" s="4"/>
      <c r="MRH35" s="4"/>
      <c r="MRK35" s="4"/>
      <c r="MRL35" s="4"/>
      <c r="MRO35" s="4"/>
      <c r="MRP35" s="4"/>
      <c r="MRS35" s="4"/>
      <c r="MRT35" s="4"/>
      <c r="MRW35" s="4"/>
      <c r="MRX35" s="4"/>
      <c r="MSA35" s="4"/>
      <c r="MSB35" s="4"/>
      <c r="MSE35" s="4"/>
      <c r="MSF35" s="4"/>
      <c r="MSI35" s="4"/>
      <c r="MSJ35" s="4"/>
      <c r="MSM35" s="4"/>
      <c r="MSN35" s="4"/>
      <c r="MSQ35" s="4"/>
      <c r="MSR35" s="4"/>
      <c r="MSU35" s="4"/>
      <c r="MSV35" s="4"/>
      <c r="MSY35" s="4"/>
      <c r="MSZ35" s="4"/>
      <c r="MTC35" s="4"/>
      <c r="MTD35" s="4"/>
      <c r="MTG35" s="4"/>
      <c r="MTH35" s="4"/>
      <c r="MTK35" s="4"/>
      <c r="MTL35" s="4"/>
      <c r="MTO35" s="4"/>
      <c r="MTP35" s="4"/>
      <c r="MTS35" s="4"/>
      <c r="MTT35" s="4"/>
      <c r="MTW35" s="4"/>
      <c r="MTX35" s="4"/>
      <c r="MUA35" s="4"/>
      <c r="MUB35" s="4"/>
      <c r="MUE35" s="4"/>
      <c r="MUF35" s="4"/>
      <c r="MUI35" s="4"/>
      <c r="MUJ35" s="4"/>
      <c r="MUM35" s="4"/>
      <c r="MUN35" s="4"/>
      <c r="MUQ35" s="4"/>
      <c r="MUR35" s="4"/>
      <c r="MUU35" s="4"/>
      <c r="MUV35" s="4"/>
      <c r="MUY35" s="4"/>
      <c r="MUZ35" s="4"/>
      <c r="MVC35" s="4"/>
      <c r="MVD35" s="4"/>
      <c r="MVG35" s="4"/>
      <c r="MVH35" s="4"/>
      <c r="MVK35" s="4"/>
      <c r="MVL35" s="4"/>
      <c r="MVO35" s="4"/>
      <c r="MVP35" s="4"/>
      <c r="MVS35" s="4"/>
      <c r="MVT35" s="4"/>
      <c r="MVW35" s="4"/>
      <c r="MVX35" s="4"/>
      <c r="MWA35" s="4"/>
      <c r="MWB35" s="4"/>
      <c r="MWE35" s="4"/>
      <c r="MWF35" s="4"/>
      <c r="MWI35" s="4"/>
      <c r="MWJ35" s="4"/>
      <c r="MWM35" s="4"/>
      <c r="MWN35" s="4"/>
      <c r="MWQ35" s="4"/>
      <c r="MWR35" s="4"/>
      <c r="MWU35" s="4"/>
      <c r="MWV35" s="4"/>
      <c r="MWY35" s="4"/>
      <c r="MWZ35" s="4"/>
      <c r="MXC35" s="4"/>
      <c r="MXD35" s="4"/>
      <c r="MXG35" s="4"/>
      <c r="MXH35" s="4"/>
      <c r="MXK35" s="4"/>
      <c r="MXL35" s="4"/>
      <c r="MXO35" s="4"/>
      <c r="MXP35" s="4"/>
      <c r="MXS35" s="4"/>
      <c r="MXT35" s="4"/>
      <c r="MXW35" s="4"/>
      <c r="MXX35" s="4"/>
      <c r="MYA35" s="4"/>
      <c r="MYB35" s="4"/>
      <c r="MYE35" s="4"/>
      <c r="MYF35" s="4"/>
      <c r="MYI35" s="4"/>
      <c r="MYJ35" s="4"/>
      <c r="MYM35" s="4"/>
      <c r="MYN35" s="4"/>
      <c r="MYQ35" s="4"/>
      <c r="MYR35" s="4"/>
      <c r="MYU35" s="4"/>
      <c r="MYV35" s="4"/>
      <c r="MYY35" s="4"/>
      <c r="MYZ35" s="4"/>
      <c r="MZC35" s="4"/>
      <c r="MZD35" s="4"/>
      <c r="MZG35" s="4"/>
      <c r="MZH35" s="4"/>
      <c r="MZK35" s="4"/>
      <c r="MZL35" s="4"/>
      <c r="MZO35" s="4"/>
      <c r="MZP35" s="4"/>
      <c r="MZS35" s="4"/>
      <c r="MZT35" s="4"/>
      <c r="MZW35" s="4"/>
      <c r="MZX35" s="4"/>
      <c r="NAA35" s="4"/>
      <c r="NAB35" s="4"/>
      <c r="NAE35" s="4"/>
      <c r="NAF35" s="4"/>
      <c r="NAI35" s="4"/>
      <c r="NAJ35" s="4"/>
      <c r="NAM35" s="4"/>
      <c r="NAN35" s="4"/>
      <c r="NAQ35" s="4"/>
      <c r="NAR35" s="4"/>
      <c r="NAU35" s="4"/>
      <c r="NAV35" s="4"/>
      <c r="NAY35" s="4"/>
      <c r="NAZ35" s="4"/>
      <c r="NBC35" s="4"/>
      <c r="NBD35" s="4"/>
      <c r="NBG35" s="4"/>
      <c r="NBH35" s="4"/>
      <c r="NBK35" s="4"/>
      <c r="NBL35" s="4"/>
      <c r="NBO35" s="4"/>
      <c r="NBP35" s="4"/>
      <c r="NBS35" s="4"/>
      <c r="NBT35" s="4"/>
      <c r="NBW35" s="4"/>
      <c r="NBX35" s="4"/>
      <c r="NCA35" s="4"/>
      <c r="NCB35" s="4"/>
      <c r="NCE35" s="4"/>
      <c r="NCF35" s="4"/>
      <c r="NCI35" s="4"/>
      <c r="NCJ35" s="4"/>
      <c r="NCM35" s="4"/>
      <c r="NCN35" s="4"/>
      <c r="NCQ35" s="4"/>
      <c r="NCR35" s="4"/>
      <c r="NCU35" s="4"/>
      <c r="NCV35" s="4"/>
      <c r="NCY35" s="4"/>
      <c r="NCZ35" s="4"/>
      <c r="NDC35" s="4"/>
      <c r="NDD35" s="4"/>
      <c r="NDG35" s="4"/>
      <c r="NDH35" s="4"/>
      <c r="NDK35" s="4"/>
      <c r="NDL35" s="4"/>
      <c r="NDO35" s="4"/>
      <c r="NDP35" s="4"/>
      <c r="NDS35" s="4"/>
      <c r="NDT35" s="4"/>
      <c r="NDW35" s="4"/>
      <c r="NDX35" s="4"/>
      <c r="NEA35" s="4"/>
      <c r="NEB35" s="4"/>
      <c r="NEE35" s="4"/>
      <c r="NEF35" s="4"/>
      <c r="NEI35" s="4"/>
      <c r="NEJ35" s="4"/>
      <c r="NEM35" s="4"/>
      <c r="NEN35" s="4"/>
      <c r="NEQ35" s="4"/>
      <c r="NER35" s="4"/>
      <c r="NEU35" s="4"/>
      <c r="NEV35" s="4"/>
      <c r="NEY35" s="4"/>
      <c r="NEZ35" s="4"/>
      <c r="NFC35" s="4"/>
      <c r="NFD35" s="4"/>
      <c r="NFG35" s="4"/>
      <c r="NFH35" s="4"/>
      <c r="NFK35" s="4"/>
      <c r="NFL35" s="4"/>
      <c r="NFO35" s="4"/>
      <c r="NFP35" s="4"/>
      <c r="NFS35" s="4"/>
      <c r="NFT35" s="4"/>
      <c r="NFW35" s="4"/>
      <c r="NFX35" s="4"/>
      <c r="NGA35" s="4"/>
      <c r="NGB35" s="4"/>
      <c r="NGE35" s="4"/>
      <c r="NGF35" s="4"/>
      <c r="NGI35" s="4"/>
      <c r="NGJ35" s="4"/>
      <c r="NGM35" s="4"/>
      <c r="NGN35" s="4"/>
      <c r="NGQ35" s="4"/>
      <c r="NGR35" s="4"/>
      <c r="NGU35" s="4"/>
      <c r="NGV35" s="4"/>
      <c r="NGY35" s="4"/>
      <c r="NGZ35" s="4"/>
      <c r="NHC35" s="4"/>
      <c r="NHD35" s="4"/>
      <c r="NHG35" s="4"/>
      <c r="NHH35" s="4"/>
      <c r="NHK35" s="4"/>
      <c r="NHL35" s="4"/>
      <c r="NHO35" s="4"/>
      <c r="NHP35" s="4"/>
      <c r="NHS35" s="4"/>
      <c r="NHT35" s="4"/>
      <c r="NHW35" s="4"/>
      <c r="NHX35" s="4"/>
      <c r="NIA35" s="4"/>
      <c r="NIB35" s="4"/>
      <c r="NIE35" s="4"/>
      <c r="NIF35" s="4"/>
      <c r="NII35" s="4"/>
      <c r="NIJ35" s="4"/>
      <c r="NIM35" s="4"/>
      <c r="NIN35" s="4"/>
      <c r="NIQ35" s="4"/>
      <c r="NIR35" s="4"/>
      <c r="NIU35" s="4"/>
      <c r="NIV35" s="4"/>
      <c r="NIY35" s="4"/>
      <c r="NIZ35" s="4"/>
      <c r="NJC35" s="4"/>
      <c r="NJD35" s="4"/>
      <c r="NJG35" s="4"/>
      <c r="NJH35" s="4"/>
      <c r="NJK35" s="4"/>
      <c r="NJL35" s="4"/>
      <c r="NJO35" s="4"/>
      <c r="NJP35" s="4"/>
      <c r="NJS35" s="4"/>
      <c r="NJT35" s="4"/>
      <c r="NJW35" s="4"/>
      <c r="NJX35" s="4"/>
      <c r="NKA35" s="4"/>
      <c r="NKB35" s="4"/>
      <c r="NKE35" s="4"/>
      <c r="NKF35" s="4"/>
      <c r="NKI35" s="4"/>
      <c r="NKJ35" s="4"/>
      <c r="NKM35" s="4"/>
      <c r="NKN35" s="4"/>
      <c r="NKQ35" s="4"/>
      <c r="NKR35" s="4"/>
      <c r="NKU35" s="4"/>
      <c r="NKV35" s="4"/>
      <c r="NKY35" s="4"/>
      <c r="NKZ35" s="4"/>
      <c r="NLC35" s="4"/>
      <c r="NLD35" s="4"/>
      <c r="NLG35" s="4"/>
      <c r="NLH35" s="4"/>
      <c r="NLK35" s="4"/>
      <c r="NLL35" s="4"/>
      <c r="NLO35" s="4"/>
      <c r="NLP35" s="4"/>
      <c r="NLS35" s="4"/>
      <c r="NLT35" s="4"/>
      <c r="NLW35" s="4"/>
      <c r="NLX35" s="4"/>
      <c r="NMA35" s="4"/>
      <c r="NMB35" s="4"/>
      <c r="NME35" s="4"/>
      <c r="NMF35" s="4"/>
      <c r="NMI35" s="4"/>
      <c r="NMJ35" s="4"/>
      <c r="NMM35" s="4"/>
      <c r="NMN35" s="4"/>
      <c r="NMQ35" s="4"/>
      <c r="NMR35" s="4"/>
      <c r="NMU35" s="4"/>
      <c r="NMV35" s="4"/>
      <c r="NMY35" s="4"/>
      <c r="NMZ35" s="4"/>
      <c r="NNC35" s="4"/>
      <c r="NND35" s="4"/>
      <c r="NNG35" s="4"/>
      <c r="NNH35" s="4"/>
      <c r="NNK35" s="4"/>
      <c r="NNL35" s="4"/>
      <c r="NNO35" s="4"/>
      <c r="NNP35" s="4"/>
      <c r="NNS35" s="4"/>
      <c r="NNT35" s="4"/>
      <c r="NNW35" s="4"/>
      <c r="NNX35" s="4"/>
      <c r="NOA35" s="4"/>
      <c r="NOB35" s="4"/>
      <c r="NOE35" s="4"/>
      <c r="NOF35" s="4"/>
      <c r="NOI35" s="4"/>
      <c r="NOJ35" s="4"/>
      <c r="NOM35" s="4"/>
      <c r="NON35" s="4"/>
      <c r="NOQ35" s="4"/>
      <c r="NOR35" s="4"/>
      <c r="NOU35" s="4"/>
      <c r="NOV35" s="4"/>
      <c r="NOY35" s="4"/>
      <c r="NOZ35" s="4"/>
      <c r="NPC35" s="4"/>
      <c r="NPD35" s="4"/>
      <c r="NPG35" s="4"/>
      <c r="NPH35" s="4"/>
      <c r="NPK35" s="4"/>
      <c r="NPL35" s="4"/>
      <c r="NPO35" s="4"/>
      <c r="NPP35" s="4"/>
      <c r="NPS35" s="4"/>
      <c r="NPT35" s="4"/>
      <c r="NPW35" s="4"/>
      <c r="NPX35" s="4"/>
      <c r="NQA35" s="4"/>
      <c r="NQB35" s="4"/>
      <c r="NQE35" s="4"/>
      <c r="NQF35" s="4"/>
      <c r="NQI35" s="4"/>
      <c r="NQJ35" s="4"/>
      <c r="NQM35" s="4"/>
      <c r="NQN35" s="4"/>
      <c r="NQQ35" s="4"/>
      <c r="NQR35" s="4"/>
      <c r="NQU35" s="4"/>
      <c r="NQV35" s="4"/>
      <c r="NQY35" s="4"/>
      <c r="NQZ35" s="4"/>
      <c r="NRC35" s="4"/>
      <c r="NRD35" s="4"/>
      <c r="NRG35" s="4"/>
      <c r="NRH35" s="4"/>
      <c r="NRK35" s="4"/>
      <c r="NRL35" s="4"/>
      <c r="NRO35" s="4"/>
      <c r="NRP35" s="4"/>
      <c r="NRS35" s="4"/>
      <c r="NRT35" s="4"/>
      <c r="NRW35" s="4"/>
      <c r="NRX35" s="4"/>
      <c r="NSA35" s="4"/>
      <c r="NSB35" s="4"/>
      <c r="NSE35" s="4"/>
      <c r="NSF35" s="4"/>
      <c r="NSI35" s="4"/>
      <c r="NSJ35" s="4"/>
      <c r="NSM35" s="4"/>
      <c r="NSN35" s="4"/>
      <c r="NSQ35" s="4"/>
      <c r="NSR35" s="4"/>
      <c r="NSU35" s="4"/>
      <c r="NSV35" s="4"/>
      <c r="NSY35" s="4"/>
      <c r="NSZ35" s="4"/>
      <c r="NTC35" s="4"/>
      <c r="NTD35" s="4"/>
      <c r="NTG35" s="4"/>
      <c r="NTH35" s="4"/>
      <c r="NTK35" s="4"/>
      <c r="NTL35" s="4"/>
      <c r="NTO35" s="4"/>
      <c r="NTP35" s="4"/>
      <c r="NTS35" s="4"/>
      <c r="NTT35" s="4"/>
      <c r="NTW35" s="4"/>
      <c r="NTX35" s="4"/>
      <c r="NUA35" s="4"/>
      <c r="NUB35" s="4"/>
      <c r="NUE35" s="4"/>
      <c r="NUF35" s="4"/>
      <c r="NUI35" s="4"/>
      <c r="NUJ35" s="4"/>
      <c r="NUM35" s="4"/>
      <c r="NUN35" s="4"/>
      <c r="NUQ35" s="4"/>
      <c r="NUR35" s="4"/>
      <c r="NUU35" s="4"/>
      <c r="NUV35" s="4"/>
      <c r="NUY35" s="4"/>
      <c r="NUZ35" s="4"/>
      <c r="NVC35" s="4"/>
      <c r="NVD35" s="4"/>
      <c r="NVG35" s="4"/>
      <c r="NVH35" s="4"/>
      <c r="NVK35" s="4"/>
      <c r="NVL35" s="4"/>
      <c r="NVO35" s="4"/>
      <c r="NVP35" s="4"/>
      <c r="NVS35" s="4"/>
      <c r="NVT35" s="4"/>
      <c r="NVW35" s="4"/>
      <c r="NVX35" s="4"/>
      <c r="NWA35" s="4"/>
      <c r="NWB35" s="4"/>
      <c r="NWE35" s="4"/>
      <c r="NWF35" s="4"/>
      <c r="NWI35" s="4"/>
      <c r="NWJ35" s="4"/>
      <c r="NWM35" s="4"/>
      <c r="NWN35" s="4"/>
      <c r="NWQ35" s="4"/>
      <c r="NWR35" s="4"/>
      <c r="NWU35" s="4"/>
      <c r="NWV35" s="4"/>
      <c r="NWY35" s="4"/>
      <c r="NWZ35" s="4"/>
      <c r="NXC35" s="4"/>
      <c r="NXD35" s="4"/>
      <c r="NXG35" s="4"/>
      <c r="NXH35" s="4"/>
      <c r="NXK35" s="4"/>
      <c r="NXL35" s="4"/>
      <c r="NXO35" s="4"/>
      <c r="NXP35" s="4"/>
      <c r="NXS35" s="4"/>
      <c r="NXT35" s="4"/>
      <c r="NXW35" s="4"/>
      <c r="NXX35" s="4"/>
      <c r="NYA35" s="4"/>
      <c r="NYB35" s="4"/>
      <c r="NYE35" s="4"/>
      <c r="NYF35" s="4"/>
      <c r="NYI35" s="4"/>
      <c r="NYJ35" s="4"/>
      <c r="NYM35" s="4"/>
      <c r="NYN35" s="4"/>
      <c r="NYQ35" s="4"/>
      <c r="NYR35" s="4"/>
      <c r="NYU35" s="4"/>
      <c r="NYV35" s="4"/>
      <c r="NYY35" s="4"/>
      <c r="NYZ35" s="4"/>
      <c r="NZC35" s="4"/>
      <c r="NZD35" s="4"/>
      <c r="NZG35" s="4"/>
      <c r="NZH35" s="4"/>
      <c r="NZK35" s="4"/>
      <c r="NZL35" s="4"/>
      <c r="NZO35" s="4"/>
      <c r="NZP35" s="4"/>
      <c r="NZS35" s="4"/>
      <c r="NZT35" s="4"/>
      <c r="NZW35" s="4"/>
      <c r="NZX35" s="4"/>
      <c r="OAA35" s="4"/>
      <c r="OAB35" s="4"/>
      <c r="OAE35" s="4"/>
      <c r="OAF35" s="4"/>
      <c r="OAI35" s="4"/>
      <c r="OAJ35" s="4"/>
      <c r="OAM35" s="4"/>
      <c r="OAN35" s="4"/>
      <c r="OAQ35" s="4"/>
      <c r="OAR35" s="4"/>
      <c r="OAU35" s="4"/>
      <c r="OAV35" s="4"/>
      <c r="OAY35" s="4"/>
      <c r="OAZ35" s="4"/>
      <c r="OBC35" s="4"/>
      <c r="OBD35" s="4"/>
      <c r="OBG35" s="4"/>
      <c r="OBH35" s="4"/>
      <c r="OBK35" s="4"/>
      <c r="OBL35" s="4"/>
      <c r="OBO35" s="4"/>
      <c r="OBP35" s="4"/>
      <c r="OBS35" s="4"/>
      <c r="OBT35" s="4"/>
      <c r="OBW35" s="4"/>
      <c r="OBX35" s="4"/>
      <c r="OCA35" s="4"/>
      <c r="OCB35" s="4"/>
      <c r="OCE35" s="4"/>
      <c r="OCF35" s="4"/>
      <c r="OCI35" s="4"/>
      <c r="OCJ35" s="4"/>
      <c r="OCM35" s="4"/>
      <c r="OCN35" s="4"/>
      <c r="OCQ35" s="4"/>
      <c r="OCR35" s="4"/>
      <c r="OCU35" s="4"/>
      <c r="OCV35" s="4"/>
      <c r="OCY35" s="4"/>
      <c r="OCZ35" s="4"/>
      <c r="ODC35" s="4"/>
      <c r="ODD35" s="4"/>
      <c r="ODG35" s="4"/>
      <c r="ODH35" s="4"/>
      <c r="ODK35" s="4"/>
      <c r="ODL35" s="4"/>
      <c r="ODO35" s="4"/>
      <c r="ODP35" s="4"/>
      <c r="ODS35" s="4"/>
      <c r="ODT35" s="4"/>
      <c r="ODW35" s="4"/>
      <c r="ODX35" s="4"/>
      <c r="OEA35" s="4"/>
      <c r="OEB35" s="4"/>
      <c r="OEE35" s="4"/>
      <c r="OEF35" s="4"/>
      <c r="OEI35" s="4"/>
      <c r="OEJ35" s="4"/>
      <c r="OEM35" s="4"/>
      <c r="OEN35" s="4"/>
      <c r="OEQ35" s="4"/>
      <c r="OER35" s="4"/>
      <c r="OEU35" s="4"/>
      <c r="OEV35" s="4"/>
      <c r="OEY35" s="4"/>
      <c r="OEZ35" s="4"/>
      <c r="OFC35" s="4"/>
      <c r="OFD35" s="4"/>
      <c r="OFG35" s="4"/>
      <c r="OFH35" s="4"/>
      <c r="OFK35" s="4"/>
      <c r="OFL35" s="4"/>
      <c r="OFO35" s="4"/>
      <c r="OFP35" s="4"/>
      <c r="OFS35" s="4"/>
      <c r="OFT35" s="4"/>
      <c r="OFW35" s="4"/>
      <c r="OFX35" s="4"/>
      <c r="OGA35" s="4"/>
      <c r="OGB35" s="4"/>
      <c r="OGE35" s="4"/>
      <c r="OGF35" s="4"/>
      <c r="OGI35" s="4"/>
      <c r="OGJ35" s="4"/>
      <c r="OGM35" s="4"/>
      <c r="OGN35" s="4"/>
      <c r="OGQ35" s="4"/>
      <c r="OGR35" s="4"/>
      <c r="OGU35" s="4"/>
      <c r="OGV35" s="4"/>
      <c r="OGY35" s="4"/>
      <c r="OGZ35" s="4"/>
      <c r="OHC35" s="4"/>
      <c r="OHD35" s="4"/>
      <c r="OHG35" s="4"/>
      <c r="OHH35" s="4"/>
      <c r="OHK35" s="4"/>
      <c r="OHL35" s="4"/>
      <c r="OHO35" s="4"/>
      <c r="OHP35" s="4"/>
      <c r="OHS35" s="4"/>
      <c r="OHT35" s="4"/>
      <c r="OHW35" s="4"/>
      <c r="OHX35" s="4"/>
      <c r="OIA35" s="4"/>
      <c r="OIB35" s="4"/>
      <c r="OIE35" s="4"/>
      <c r="OIF35" s="4"/>
      <c r="OII35" s="4"/>
      <c r="OIJ35" s="4"/>
      <c r="OIM35" s="4"/>
      <c r="OIN35" s="4"/>
      <c r="OIQ35" s="4"/>
      <c r="OIR35" s="4"/>
      <c r="OIU35" s="4"/>
      <c r="OIV35" s="4"/>
      <c r="OIY35" s="4"/>
      <c r="OIZ35" s="4"/>
      <c r="OJC35" s="4"/>
      <c r="OJD35" s="4"/>
      <c r="OJG35" s="4"/>
      <c r="OJH35" s="4"/>
      <c r="OJK35" s="4"/>
      <c r="OJL35" s="4"/>
      <c r="OJO35" s="4"/>
      <c r="OJP35" s="4"/>
      <c r="OJS35" s="4"/>
      <c r="OJT35" s="4"/>
      <c r="OJW35" s="4"/>
      <c r="OJX35" s="4"/>
      <c r="OKA35" s="4"/>
      <c r="OKB35" s="4"/>
      <c r="OKE35" s="4"/>
      <c r="OKF35" s="4"/>
      <c r="OKI35" s="4"/>
      <c r="OKJ35" s="4"/>
      <c r="OKM35" s="4"/>
      <c r="OKN35" s="4"/>
      <c r="OKQ35" s="4"/>
      <c r="OKR35" s="4"/>
      <c r="OKU35" s="4"/>
      <c r="OKV35" s="4"/>
      <c r="OKY35" s="4"/>
      <c r="OKZ35" s="4"/>
      <c r="OLC35" s="4"/>
      <c r="OLD35" s="4"/>
      <c r="OLG35" s="4"/>
      <c r="OLH35" s="4"/>
      <c r="OLK35" s="4"/>
      <c r="OLL35" s="4"/>
      <c r="OLO35" s="4"/>
      <c r="OLP35" s="4"/>
      <c r="OLS35" s="4"/>
      <c r="OLT35" s="4"/>
      <c r="OLW35" s="4"/>
      <c r="OLX35" s="4"/>
      <c r="OMA35" s="4"/>
      <c r="OMB35" s="4"/>
      <c r="OME35" s="4"/>
      <c r="OMF35" s="4"/>
      <c r="OMI35" s="4"/>
      <c r="OMJ35" s="4"/>
      <c r="OMM35" s="4"/>
      <c r="OMN35" s="4"/>
      <c r="OMQ35" s="4"/>
      <c r="OMR35" s="4"/>
      <c r="OMU35" s="4"/>
      <c r="OMV35" s="4"/>
      <c r="OMY35" s="4"/>
      <c r="OMZ35" s="4"/>
      <c r="ONC35" s="4"/>
      <c r="OND35" s="4"/>
      <c r="ONG35" s="4"/>
      <c r="ONH35" s="4"/>
      <c r="ONK35" s="4"/>
      <c r="ONL35" s="4"/>
      <c r="ONO35" s="4"/>
      <c r="ONP35" s="4"/>
      <c r="ONS35" s="4"/>
      <c r="ONT35" s="4"/>
      <c r="ONW35" s="4"/>
      <c r="ONX35" s="4"/>
      <c r="OOA35" s="4"/>
      <c r="OOB35" s="4"/>
      <c r="OOE35" s="4"/>
      <c r="OOF35" s="4"/>
      <c r="OOI35" s="4"/>
      <c r="OOJ35" s="4"/>
      <c r="OOM35" s="4"/>
      <c r="OON35" s="4"/>
      <c r="OOQ35" s="4"/>
      <c r="OOR35" s="4"/>
      <c r="OOU35" s="4"/>
      <c r="OOV35" s="4"/>
      <c r="OOY35" s="4"/>
      <c r="OOZ35" s="4"/>
      <c r="OPC35" s="4"/>
      <c r="OPD35" s="4"/>
      <c r="OPG35" s="4"/>
      <c r="OPH35" s="4"/>
      <c r="OPK35" s="4"/>
      <c r="OPL35" s="4"/>
      <c r="OPO35" s="4"/>
      <c r="OPP35" s="4"/>
      <c r="OPS35" s="4"/>
      <c r="OPT35" s="4"/>
      <c r="OPW35" s="4"/>
      <c r="OPX35" s="4"/>
      <c r="OQA35" s="4"/>
      <c r="OQB35" s="4"/>
      <c r="OQE35" s="4"/>
      <c r="OQF35" s="4"/>
      <c r="OQI35" s="4"/>
      <c r="OQJ35" s="4"/>
      <c r="OQM35" s="4"/>
      <c r="OQN35" s="4"/>
      <c r="OQQ35" s="4"/>
      <c r="OQR35" s="4"/>
      <c r="OQU35" s="4"/>
      <c r="OQV35" s="4"/>
      <c r="OQY35" s="4"/>
      <c r="OQZ35" s="4"/>
      <c r="ORC35" s="4"/>
      <c r="ORD35" s="4"/>
      <c r="ORG35" s="4"/>
      <c r="ORH35" s="4"/>
      <c r="ORK35" s="4"/>
      <c r="ORL35" s="4"/>
      <c r="ORO35" s="4"/>
      <c r="ORP35" s="4"/>
      <c r="ORS35" s="4"/>
      <c r="ORT35" s="4"/>
      <c r="ORW35" s="4"/>
      <c r="ORX35" s="4"/>
      <c r="OSA35" s="4"/>
      <c r="OSB35" s="4"/>
      <c r="OSE35" s="4"/>
      <c r="OSF35" s="4"/>
      <c r="OSI35" s="4"/>
      <c r="OSJ35" s="4"/>
      <c r="OSM35" s="4"/>
      <c r="OSN35" s="4"/>
      <c r="OSQ35" s="4"/>
      <c r="OSR35" s="4"/>
      <c r="OSU35" s="4"/>
      <c r="OSV35" s="4"/>
      <c r="OSY35" s="4"/>
      <c r="OSZ35" s="4"/>
      <c r="OTC35" s="4"/>
      <c r="OTD35" s="4"/>
      <c r="OTG35" s="4"/>
      <c r="OTH35" s="4"/>
      <c r="OTK35" s="4"/>
      <c r="OTL35" s="4"/>
      <c r="OTO35" s="4"/>
      <c r="OTP35" s="4"/>
      <c r="OTS35" s="4"/>
      <c r="OTT35" s="4"/>
      <c r="OTW35" s="4"/>
      <c r="OTX35" s="4"/>
      <c r="OUA35" s="4"/>
      <c r="OUB35" s="4"/>
      <c r="OUE35" s="4"/>
      <c r="OUF35" s="4"/>
      <c r="OUI35" s="4"/>
      <c r="OUJ35" s="4"/>
      <c r="OUM35" s="4"/>
      <c r="OUN35" s="4"/>
      <c r="OUQ35" s="4"/>
      <c r="OUR35" s="4"/>
      <c r="OUU35" s="4"/>
      <c r="OUV35" s="4"/>
      <c r="OUY35" s="4"/>
      <c r="OUZ35" s="4"/>
      <c r="OVC35" s="4"/>
      <c r="OVD35" s="4"/>
      <c r="OVG35" s="4"/>
      <c r="OVH35" s="4"/>
      <c r="OVK35" s="4"/>
      <c r="OVL35" s="4"/>
      <c r="OVO35" s="4"/>
      <c r="OVP35" s="4"/>
      <c r="OVS35" s="4"/>
      <c r="OVT35" s="4"/>
      <c r="OVW35" s="4"/>
      <c r="OVX35" s="4"/>
      <c r="OWA35" s="4"/>
      <c r="OWB35" s="4"/>
      <c r="OWE35" s="4"/>
      <c r="OWF35" s="4"/>
      <c r="OWI35" s="4"/>
      <c r="OWJ35" s="4"/>
      <c r="OWM35" s="4"/>
      <c r="OWN35" s="4"/>
      <c r="OWQ35" s="4"/>
      <c r="OWR35" s="4"/>
      <c r="OWU35" s="4"/>
      <c r="OWV35" s="4"/>
      <c r="OWY35" s="4"/>
      <c r="OWZ35" s="4"/>
      <c r="OXC35" s="4"/>
      <c r="OXD35" s="4"/>
      <c r="OXG35" s="4"/>
      <c r="OXH35" s="4"/>
      <c r="OXK35" s="4"/>
      <c r="OXL35" s="4"/>
      <c r="OXO35" s="4"/>
      <c r="OXP35" s="4"/>
      <c r="OXS35" s="4"/>
      <c r="OXT35" s="4"/>
      <c r="OXW35" s="4"/>
      <c r="OXX35" s="4"/>
      <c r="OYA35" s="4"/>
      <c r="OYB35" s="4"/>
      <c r="OYE35" s="4"/>
      <c r="OYF35" s="4"/>
      <c r="OYI35" s="4"/>
      <c r="OYJ35" s="4"/>
      <c r="OYM35" s="4"/>
      <c r="OYN35" s="4"/>
      <c r="OYQ35" s="4"/>
      <c r="OYR35" s="4"/>
      <c r="OYU35" s="4"/>
      <c r="OYV35" s="4"/>
      <c r="OYY35" s="4"/>
      <c r="OYZ35" s="4"/>
      <c r="OZC35" s="4"/>
      <c r="OZD35" s="4"/>
      <c r="OZG35" s="4"/>
      <c r="OZH35" s="4"/>
      <c r="OZK35" s="4"/>
      <c r="OZL35" s="4"/>
      <c r="OZO35" s="4"/>
      <c r="OZP35" s="4"/>
      <c r="OZS35" s="4"/>
      <c r="OZT35" s="4"/>
      <c r="OZW35" s="4"/>
      <c r="OZX35" s="4"/>
      <c r="PAA35" s="4"/>
      <c r="PAB35" s="4"/>
      <c r="PAE35" s="4"/>
      <c r="PAF35" s="4"/>
      <c r="PAI35" s="4"/>
      <c r="PAJ35" s="4"/>
      <c r="PAM35" s="4"/>
      <c r="PAN35" s="4"/>
      <c r="PAQ35" s="4"/>
      <c r="PAR35" s="4"/>
      <c r="PAU35" s="4"/>
      <c r="PAV35" s="4"/>
      <c r="PAY35" s="4"/>
      <c r="PAZ35" s="4"/>
      <c r="PBC35" s="4"/>
      <c r="PBD35" s="4"/>
      <c r="PBG35" s="4"/>
      <c r="PBH35" s="4"/>
      <c r="PBK35" s="4"/>
      <c r="PBL35" s="4"/>
      <c r="PBO35" s="4"/>
      <c r="PBP35" s="4"/>
      <c r="PBS35" s="4"/>
      <c r="PBT35" s="4"/>
      <c r="PBW35" s="4"/>
      <c r="PBX35" s="4"/>
      <c r="PCA35" s="4"/>
      <c r="PCB35" s="4"/>
      <c r="PCE35" s="4"/>
      <c r="PCF35" s="4"/>
      <c r="PCI35" s="4"/>
      <c r="PCJ35" s="4"/>
      <c r="PCM35" s="4"/>
      <c r="PCN35" s="4"/>
      <c r="PCQ35" s="4"/>
      <c r="PCR35" s="4"/>
      <c r="PCU35" s="4"/>
      <c r="PCV35" s="4"/>
      <c r="PCY35" s="4"/>
      <c r="PCZ35" s="4"/>
      <c r="PDC35" s="4"/>
      <c r="PDD35" s="4"/>
      <c r="PDG35" s="4"/>
      <c r="PDH35" s="4"/>
      <c r="PDK35" s="4"/>
      <c r="PDL35" s="4"/>
      <c r="PDO35" s="4"/>
      <c r="PDP35" s="4"/>
      <c r="PDS35" s="4"/>
      <c r="PDT35" s="4"/>
      <c r="PDW35" s="4"/>
      <c r="PDX35" s="4"/>
      <c r="PEA35" s="4"/>
      <c r="PEB35" s="4"/>
      <c r="PEE35" s="4"/>
      <c r="PEF35" s="4"/>
      <c r="PEI35" s="4"/>
      <c r="PEJ35" s="4"/>
      <c r="PEM35" s="4"/>
      <c r="PEN35" s="4"/>
      <c r="PEQ35" s="4"/>
      <c r="PER35" s="4"/>
      <c r="PEU35" s="4"/>
      <c r="PEV35" s="4"/>
      <c r="PEY35" s="4"/>
      <c r="PEZ35" s="4"/>
      <c r="PFC35" s="4"/>
      <c r="PFD35" s="4"/>
      <c r="PFG35" s="4"/>
      <c r="PFH35" s="4"/>
      <c r="PFK35" s="4"/>
      <c r="PFL35" s="4"/>
      <c r="PFO35" s="4"/>
      <c r="PFP35" s="4"/>
      <c r="PFS35" s="4"/>
      <c r="PFT35" s="4"/>
      <c r="PFW35" s="4"/>
      <c r="PFX35" s="4"/>
      <c r="PGA35" s="4"/>
      <c r="PGB35" s="4"/>
      <c r="PGE35" s="4"/>
      <c r="PGF35" s="4"/>
      <c r="PGI35" s="4"/>
      <c r="PGJ35" s="4"/>
      <c r="PGM35" s="4"/>
      <c r="PGN35" s="4"/>
      <c r="PGQ35" s="4"/>
      <c r="PGR35" s="4"/>
      <c r="PGU35" s="4"/>
      <c r="PGV35" s="4"/>
      <c r="PGY35" s="4"/>
      <c r="PGZ35" s="4"/>
      <c r="PHC35" s="4"/>
      <c r="PHD35" s="4"/>
      <c r="PHG35" s="4"/>
      <c r="PHH35" s="4"/>
      <c r="PHK35" s="4"/>
      <c r="PHL35" s="4"/>
      <c r="PHO35" s="4"/>
      <c r="PHP35" s="4"/>
      <c r="PHS35" s="4"/>
      <c r="PHT35" s="4"/>
      <c r="PHW35" s="4"/>
      <c r="PHX35" s="4"/>
      <c r="PIA35" s="4"/>
      <c r="PIB35" s="4"/>
      <c r="PIE35" s="4"/>
      <c r="PIF35" s="4"/>
      <c r="PII35" s="4"/>
      <c r="PIJ35" s="4"/>
      <c r="PIM35" s="4"/>
      <c r="PIN35" s="4"/>
      <c r="PIQ35" s="4"/>
      <c r="PIR35" s="4"/>
      <c r="PIU35" s="4"/>
      <c r="PIV35" s="4"/>
      <c r="PIY35" s="4"/>
      <c r="PIZ35" s="4"/>
      <c r="PJC35" s="4"/>
      <c r="PJD35" s="4"/>
      <c r="PJG35" s="4"/>
      <c r="PJH35" s="4"/>
      <c r="PJK35" s="4"/>
      <c r="PJL35" s="4"/>
      <c r="PJO35" s="4"/>
      <c r="PJP35" s="4"/>
      <c r="PJS35" s="4"/>
      <c r="PJT35" s="4"/>
      <c r="PJW35" s="4"/>
      <c r="PJX35" s="4"/>
      <c r="PKA35" s="4"/>
      <c r="PKB35" s="4"/>
      <c r="PKE35" s="4"/>
      <c r="PKF35" s="4"/>
      <c r="PKI35" s="4"/>
      <c r="PKJ35" s="4"/>
      <c r="PKM35" s="4"/>
      <c r="PKN35" s="4"/>
      <c r="PKQ35" s="4"/>
      <c r="PKR35" s="4"/>
      <c r="PKU35" s="4"/>
      <c r="PKV35" s="4"/>
      <c r="PKY35" s="4"/>
      <c r="PKZ35" s="4"/>
      <c r="PLC35" s="4"/>
      <c r="PLD35" s="4"/>
      <c r="PLG35" s="4"/>
      <c r="PLH35" s="4"/>
      <c r="PLK35" s="4"/>
      <c r="PLL35" s="4"/>
      <c r="PLO35" s="4"/>
      <c r="PLP35" s="4"/>
      <c r="PLS35" s="4"/>
      <c r="PLT35" s="4"/>
      <c r="PLW35" s="4"/>
      <c r="PLX35" s="4"/>
      <c r="PMA35" s="4"/>
      <c r="PMB35" s="4"/>
      <c r="PME35" s="4"/>
      <c r="PMF35" s="4"/>
      <c r="PMI35" s="4"/>
      <c r="PMJ35" s="4"/>
      <c r="PMM35" s="4"/>
      <c r="PMN35" s="4"/>
      <c r="PMQ35" s="4"/>
      <c r="PMR35" s="4"/>
      <c r="PMU35" s="4"/>
      <c r="PMV35" s="4"/>
      <c r="PMY35" s="4"/>
      <c r="PMZ35" s="4"/>
      <c r="PNC35" s="4"/>
      <c r="PND35" s="4"/>
      <c r="PNG35" s="4"/>
      <c r="PNH35" s="4"/>
      <c r="PNK35" s="4"/>
      <c r="PNL35" s="4"/>
      <c r="PNO35" s="4"/>
      <c r="PNP35" s="4"/>
      <c r="PNS35" s="4"/>
      <c r="PNT35" s="4"/>
      <c r="PNW35" s="4"/>
      <c r="PNX35" s="4"/>
      <c r="POA35" s="4"/>
      <c r="POB35" s="4"/>
      <c r="POE35" s="4"/>
      <c r="POF35" s="4"/>
      <c r="POI35" s="4"/>
      <c r="POJ35" s="4"/>
      <c r="POM35" s="4"/>
      <c r="PON35" s="4"/>
      <c r="POQ35" s="4"/>
      <c r="POR35" s="4"/>
      <c r="POU35" s="4"/>
      <c r="POV35" s="4"/>
      <c r="POY35" s="4"/>
      <c r="POZ35" s="4"/>
      <c r="PPC35" s="4"/>
      <c r="PPD35" s="4"/>
      <c r="PPG35" s="4"/>
      <c r="PPH35" s="4"/>
      <c r="PPK35" s="4"/>
      <c r="PPL35" s="4"/>
      <c r="PPO35" s="4"/>
      <c r="PPP35" s="4"/>
      <c r="PPS35" s="4"/>
      <c r="PPT35" s="4"/>
      <c r="PPW35" s="4"/>
      <c r="PPX35" s="4"/>
      <c r="PQA35" s="4"/>
      <c r="PQB35" s="4"/>
      <c r="PQE35" s="4"/>
      <c r="PQF35" s="4"/>
      <c r="PQI35" s="4"/>
      <c r="PQJ35" s="4"/>
      <c r="PQM35" s="4"/>
      <c r="PQN35" s="4"/>
      <c r="PQQ35" s="4"/>
      <c r="PQR35" s="4"/>
      <c r="PQU35" s="4"/>
      <c r="PQV35" s="4"/>
      <c r="PQY35" s="4"/>
      <c r="PQZ35" s="4"/>
      <c r="PRC35" s="4"/>
      <c r="PRD35" s="4"/>
      <c r="PRG35" s="4"/>
      <c r="PRH35" s="4"/>
      <c r="PRK35" s="4"/>
      <c r="PRL35" s="4"/>
      <c r="PRO35" s="4"/>
      <c r="PRP35" s="4"/>
      <c r="PRS35" s="4"/>
      <c r="PRT35" s="4"/>
      <c r="PRW35" s="4"/>
      <c r="PRX35" s="4"/>
      <c r="PSA35" s="4"/>
      <c r="PSB35" s="4"/>
      <c r="PSE35" s="4"/>
      <c r="PSF35" s="4"/>
      <c r="PSI35" s="4"/>
      <c r="PSJ35" s="4"/>
      <c r="PSM35" s="4"/>
      <c r="PSN35" s="4"/>
      <c r="PSQ35" s="4"/>
      <c r="PSR35" s="4"/>
      <c r="PSU35" s="4"/>
      <c r="PSV35" s="4"/>
      <c r="PSY35" s="4"/>
      <c r="PSZ35" s="4"/>
      <c r="PTC35" s="4"/>
      <c r="PTD35" s="4"/>
      <c r="PTG35" s="4"/>
      <c r="PTH35" s="4"/>
      <c r="PTK35" s="4"/>
      <c r="PTL35" s="4"/>
      <c r="PTO35" s="4"/>
      <c r="PTP35" s="4"/>
      <c r="PTS35" s="4"/>
      <c r="PTT35" s="4"/>
      <c r="PTW35" s="4"/>
      <c r="PTX35" s="4"/>
      <c r="PUA35" s="4"/>
      <c r="PUB35" s="4"/>
      <c r="PUE35" s="4"/>
      <c r="PUF35" s="4"/>
      <c r="PUI35" s="4"/>
      <c r="PUJ35" s="4"/>
      <c r="PUM35" s="4"/>
      <c r="PUN35" s="4"/>
      <c r="PUQ35" s="4"/>
      <c r="PUR35" s="4"/>
      <c r="PUU35" s="4"/>
      <c r="PUV35" s="4"/>
      <c r="PUY35" s="4"/>
      <c r="PUZ35" s="4"/>
      <c r="PVC35" s="4"/>
      <c r="PVD35" s="4"/>
      <c r="PVG35" s="4"/>
      <c r="PVH35" s="4"/>
      <c r="PVK35" s="4"/>
      <c r="PVL35" s="4"/>
      <c r="PVO35" s="4"/>
      <c r="PVP35" s="4"/>
      <c r="PVS35" s="4"/>
      <c r="PVT35" s="4"/>
      <c r="PVW35" s="4"/>
      <c r="PVX35" s="4"/>
      <c r="PWA35" s="4"/>
      <c r="PWB35" s="4"/>
      <c r="PWE35" s="4"/>
      <c r="PWF35" s="4"/>
      <c r="PWI35" s="4"/>
      <c r="PWJ35" s="4"/>
      <c r="PWM35" s="4"/>
      <c r="PWN35" s="4"/>
      <c r="PWQ35" s="4"/>
      <c r="PWR35" s="4"/>
      <c r="PWU35" s="4"/>
      <c r="PWV35" s="4"/>
      <c r="PWY35" s="4"/>
      <c r="PWZ35" s="4"/>
      <c r="PXC35" s="4"/>
      <c r="PXD35" s="4"/>
      <c r="PXG35" s="4"/>
      <c r="PXH35" s="4"/>
      <c r="PXK35" s="4"/>
      <c r="PXL35" s="4"/>
      <c r="PXO35" s="4"/>
      <c r="PXP35" s="4"/>
      <c r="PXS35" s="4"/>
      <c r="PXT35" s="4"/>
      <c r="PXW35" s="4"/>
      <c r="PXX35" s="4"/>
      <c r="PYA35" s="4"/>
      <c r="PYB35" s="4"/>
      <c r="PYE35" s="4"/>
      <c r="PYF35" s="4"/>
      <c r="PYI35" s="4"/>
      <c r="PYJ35" s="4"/>
      <c r="PYM35" s="4"/>
      <c r="PYN35" s="4"/>
      <c r="PYQ35" s="4"/>
      <c r="PYR35" s="4"/>
      <c r="PYU35" s="4"/>
      <c r="PYV35" s="4"/>
      <c r="PYY35" s="4"/>
      <c r="PYZ35" s="4"/>
      <c r="PZC35" s="4"/>
      <c r="PZD35" s="4"/>
      <c r="PZG35" s="4"/>
      <c r="PZH35" s="4"/>
      <c r="PZK35" s="4"/>
      <c r="PZL35" s="4"/>
      <c r="PZO35" s="4"/>
      <c r="PZP35" s="4"/>
      <c r="PZS35" s="4"/>
      <c r="PZT35" s="4"/>
      <c r="PZW35" s="4"/>
      <c r="PZX35" s="4"/>
      <c r="QAA35" s="4"/>
      <c r="QAB35" s="4"/>
      <c r="QAE35" s="4"/>
      <c r="QAF35" s="4"/>
      <c r="QAI35" s="4"/>
      <c r="QAJ35" s="4"/>
      <c r="QAM35" s="4"/>
      <c r="QAN35" s="4"/>
      <c r="QAQ35" s="4"/>
      <c r="QAR35" s="4"/>
      <c r="QAU35" s="4"/>
      <c r="QAV35" s="4"/>
      <c r="QAY35" s="4"/>
      <c r="QAZ35" s="4"/>
      <c r="QBC35" s="4"/>
      <c r="QBD35" s="4"/>
      <c r="QBG35" s="4"/>
      <c r="QBH35" s="4"/>
      <c r="QBK35" s="4"/>
      <c r="QBL35" s="4"/>
      <c r="QBO35" s="4"/>
      <c r="QBP35" s="4"/>
      <c r="QBS35" s="4"/>
      <c r="QBT35" s="4"/>
      <c r="QBW35" s="4"/>
      <c r="QBX35" s="4"/>
      <c r="QCA35" s="4"/>
      <c r="QCB35" s="4"/>
      <c r="QCE35" s="4"/>
      <c r="QCF35" s="4"/>
      <c r="QCI35" s="4"/>
      <c r="QCJ35" s="4"/>
      <c r="QCM35" s="4"/>
      <c r="QCN35" s="4"/>
      <c r="QCQ35" s="4"/>
      <c r="QCR35" s="4"/>
      <c r="QCU35" s="4"/>
      <c r="QCV35" s="4"/>
      <c r="QCY35" s="4"/>
      <c r="QCZ35" s="4"/>
      <c r="QDC35" s="4"/>
      <c r="QDD35" s="4"/>
      <c r="QDG35" s="4"/>
      <c r="QDH35" s="4"/>
      <c r="QDK35" s="4"/>
      <c r="QDL35" s="4"/>
      <c r="QDO35" s="4"/>
      <c r="QDP35" s="4"/>
      <c r="QDS35" s="4"/>
      <c r="QDT35" s="4"/>
      <c r="QDW35" s="4"/>
      <c r="QDX35" s="4"/>
      <c r="QEA35" s="4"/>
      <c r="QEB35" s="4"/>
      <c r="QEE35" s="4"/>
      <c r="QEF35" s="4"/>
      <c r="QEI35" s="4"/>
      <c r="QEJ35" s="4"/>
      <c r="QEM35" s="4"/>
      <c r="QEN35" s="4"/>
      <c r="QEQ35" s="4"/>
      <c r="QER35" s="4"/>
      <c r="QEU35" s="4"/>
      <c r="QEV35" s="4"/>
      <c r="QEY35" s="4"/>
      <c r="QEZ35" s="4"/>
      <c r="QFC35" s="4"/>
      <c r="QFD35" s="4"/>
      <c r="QFG35" s="4"/>
      <c r="QFH35" s="4"/>
      <c r="QFK35" s="4"/>
      <c r="QFL35" s="4"/>
      <c r="QFO35" s="4"/>
      <c r="QFP35" s="4"/>
      <c r="QFS35" s="4"/>
      <c r="QFT35" s="4"/>
      <c r="QFW35" s="4"/>
      <c r="QFX35" s="4"/>
      <c r="QGA35" s="4"/>
      <c r="QGB35" s="4"/>
      <c r="QGE35" s="4"/>
      <c r="QGF35" s="4"/>
      <c r="QGI35" s="4"/>
      <c r="QGJ35" s="4"/>
      <c r="QGM35" s="4"/>
      <c r="QGN35" s="4"/>
      <c r="QGQ35" s="4"/>
      <c r="QGR35" s="4"/>
      <c r="QGU35" s="4"/>
      <c r="QGV35" s="4"/>
      <c r="QGY35" s="4"/>
      <c r="QGZ35" s="4"/>
      <c r="QHC35" s="4"/>
      <c r="QHD35" s="4"/>
      <c r="QHG35" s="4"/>
      <c r="QHH35" s="4"/>
      <c r="QHK35" s="4"/>
      <c r="QHL35" s="4"/>
      <c r="QHO35" s="4"/>
      <c r="QHP35" s="4"/>
      <c r="QHS35" s="4"/>
      <c r="QHT35" s="4"/>
      <c r="QHW35" s="4"/>
      <c r="QHX35" s="4"/>
      <c r="QIA35" s="4"/>
      <c r="QIB35" s="4"/>
      <c r="QIE35" s="4"/>
      <c r="QIF35" s="4"/>
      <c r="QII35" s="4"/>
      <c r="QIJ35" s="4"/>
      <c r="QIM35" s="4"/>
      <c r="QIN35" s="4"/>
      <c r="QIQ35" s="4"/>
      <c r="QIR35" s="4"/>
      <c r="QIU35" s="4"/>
      <c r="QIV35" s="4"/>
      <c r="QIY35" s="4"/>
      <c r="QIZ35" s="4"/>
      <c r="QJC35" s="4"/>
      <c r="QJD35" s="4"/>
      <c r="QJG35" s="4"/>
      <c r="QJH35" s="4"/>
      <c r="QJK35" s="4"/>
      <c r="QJL35" s="4"/>
      <c r="QJO35" s="4"/>
      <c r="QJP35" s="4"/>
      <c r="QJS35" s="4"/>
      <c r="QJT35" s="4"/>
      <c r="QJW35" s="4"/>
      <c r="QJX35" s="4"/>
      <c r="QKA35" s="4"/>
      <c r="QKB35" s="4"/>
      <c r="QKE35" s="4"/>
      <c r="QKF35" s="4"/>
      <c r="QKI35" s="4"/>
      <c r="QKJ35" s="4"/>
      <c r="QKM35" s="4"/>
      <c r="QKN35" s="4"/>
      <c r="QKQ35" s="4"/>
      <c r="QKR35" s="4"/>
      <c r="QKU35" s="4"/>
      <c r="QKV35" s="4"/>
      <c r="QKY35" s="4"/>
      <c r="QKZ35" s="4"/>
      <c r="QLC35" s="4"/>
      <c r="QLD35" s="4"/>
      <c r="QLG35" s="4"/>
      <c r="QLH35" s="4"/>
      <c r="QLK35" s="4"/>
      <c r="QLL35" s="4"/>
      <c r="QLO35" s="4"/>
      <c r="QLP35" s="4"/>
      <c r="QLS35" s="4"/>
      <c r="QLT35" s="4"/>
      <c r="QLW35" s="4"/>
      <c r="QLX35" s="4"/>
      <c r="QMA35" s="4"/>
      <c r="QMB35" s="4"/>
      <c r="QME35" s="4"/>
      <c r="QMF35" s="4"/>
      <c r="QMI35" s="4"/>
      <c r="QMJ35" s="4"/>
      <c r="QMM35" s="4"/>
      <c r="QMN35" s="4"/>
      <c r="QMQ35" s="4"/>
      <c r="QMR35" s="4"/>
      <c r="QMU35" s="4"/>
      <c r="QMV35" s="4"/>
      <c r="QMY35" s="4"/>
      <c r="QMZ35" s="4"/>
      <c r="QNC35" s="4"/>
      <c r="QND35" s="4"/>
      <c r="QNG35" s="4"/>
      <c r="QNH35" s="4"/>
      <c r="QNK35" s="4"/>
      <c r="QNL35" s="4"/>
      <c r="QNO35" s="4"/>
      <c r="QNP35" s="4"/>
      <c r="QNS35" s="4"/>
      <c r="QNT35" s="4"/>
      <c r="QNW35" s="4"/>
      <c r="QNX35" s="4"/>
      <c r="QOA35" s="4"/>
      <c r="QOB35" s="4"/>
      <c r="QOE35" s="4"/>
      <c r="QOF35" s="4"/>
      <c r="QOI35" s="4"/>
      <c r="QOJ35" s="4"/>
      <c r="QOM35" s="4"/>
      <c r="QON35" s="4"/>
      <c r="QOQ35" s="4"/>
      <c r="QOR35" s="4"/>
      <c r="QOU35" s="4"/>
      <c r="QOV35" s="4"/>
      <c r="QOY35" s="4"/>
      <c r="QOZ35" s="4"/>
      <c r="QPC35" s="4"/>
      <c r="QPD35" s="4"/>
      <c r="QPG35" s="4"/>
      <c r="QPH35" s="4"/>
      <c r="QPK35" s="4"/>
      <c r="QPL35" s="4"/>
      <c r="QPO35" s="4"/>
      <c r="QPP35" s="4"/>
      <c r="QPS35" s="4"/>
      <c r="QPT35" s="4"/>
      <c r="QPW35" s="4"/>
      <c r="QPX35" s="4"/>
      <c r="QQA35" s="4"/>
      <c r="QQB35" s="4"/>
      <c r="QQE35" s="4"/>
      <c r="QQF35" s="4"/>
      <c r="QQI35" s="4"/>
      <c r="QQJ35" s="4"/>
      <c r="QQM35" s="4"/>
      <c r="QQN35" s="4"/>
      <c r="QQQ35" s="4"/>
      <c r="QQR35" s="4"/>
      <c r="QQU35" s="4"/>
      <c r="QQV35" s="4"/>
      <c r="QQY35" s="4"/>
      <c r="QQZ35" s="4"/>
      <c r="QRC35" s="4"/>
      <c r="QRD35" s="4"/>
      <c r="QRG35" s="4"/>
      <c r="QRH35" s="4"/>
      <c r="QRK35" s="4"/>
      <c r="QRL35" s="4"/>
      <c r="QRO35" s="4"/>
      <c r="QRP35" s="4"/>
      <c r="QRS35" s="4"/>
      <c r="QRT35" s="4"/>
      <c r="QRW35" s="4"/>
      <c r="QRX35" s="4"/>
      <c r="QSA35" s="4"/>
      <c r="QSB35" s="4"/>
      <c r="QSE35" s="4"/>
      <c r="QSF35" s="4"/>
      <c r="QSI35" s="4"/>
      <c r="QSJ35" s="4"/>
      <c r="QSM35" s="4"/>
      <c r="QSN35" s="4"/>
      <c r="QSQ35" s="4"/>
      <c r="QSR35" s="4"/>
      <c r="QSU35" s="4"/>
      <c r="QSV35" s="4"/>
      <c r="QSY35" s="4"/>
      <c r="QSZ35" s="4"/>
      <c r="QTC35" s="4"/>
      <c r="QTD35" s="4"/>
      <c r="QTG35" s="4"/>
      <c r="QTH35" s="4"/>
      <c r="QTK35" s="4"/>
      <c r="QTL35" s="4"/>
      <c r="QTO35" s="4"/>
      <c r="QTP35" s="4"/>
      <c r="QTS35" s="4"/>
      <c r="QTT35" s="4"/>
      <c r="QTW35" s="4"/>
      <c r="QTX35" s="4"/>
      <c r="QUA35" s="4"/>
      <c r="QUB35" s="4"/>
      <c r="QUE35" s="4"/>
      <c r="QUF35" s="4"/>
      <c r="QUI35" s="4"/>
      <c r="QUJ35" s="4"/>
      <c r="QUM35" s="4"/>
      <c r="QUN35" s="4"/>
      <c r="QUQ35" s="4"/>
      <c r="QUR35" s="4"/>
      <c r="QUU35" s="4"/>
      <c r="QUV35" s="4"/>
      <c r="QUY35" s="4"/>
      <c r="QUZ35" s="4"/>
      <c r="QVC35" s="4"/>
      <c r="QVD35" s="4"/>
      <c r="QVG35" s="4"/>
      <c r="QVH35" s="4"/>
      <c r="QVK35" s="4"/>
      <c r="QVL35" s="4"/>
      <c r="QVO35" s="4"/>
      <c r="QVP35" s="4"/>
      <c r="QVS35" s="4"/>
      <c r="QVT35" s="4"/>
      <c r="QVW35" s="4"/>
      <c r="QVX35" s="4"/>
      <c r="QWA35" s="4"/>
      <c r="QWB35" s="4"/>
      <c r="QWE35" s="4"/>
      <c r="QWF35" s="4"/>
      <c r="QWI35" s="4"/>
      <c r="QWJ35" s="4"/>
      <c r="QWM35" s="4"/>
      <c r="QWN35" s="4"/>
      <c r="QWQ35" s="4"/>
      <c r="QWR35" s="4"/>
      <c r="QWU35" s="4"/>
      <c r="QWV35" s="4"/>
      <c r="QWY35" s="4"/>
      <c r="QWZ35" s="4"/>
      <c r="QXC35" s="4"/>
      <c r="QXD35" s="4"/>
      <c r="QXG35" s="4"/>
      <c r="QXH35" s="4"/>
      <c r="QXK35" s="4"/>
      <c r="QXL35" s="4"/>
      <c r="QXO35" s="4"/>
      <c r="QXP35" s="4"/>
      <c r="QXS35" s="4"/>
      <c r="QXT35" s="4"/>
      <c r="QXW35" s="4"/>
      <c r="QXX35" s="4"/>
      <c r="QYA35" s="4"/>
      <c r="QYB35" s="4"/>
      <c r="QYE35" s="4"/>
      <c r="QYF35" s="4"/>
      <c r="QYI35" s="4"/>
      <c r="QYJ35" s="4"/>
      <c r="QYM35" s="4"/>
      <c r="QYN35" s="4"/>
      <c r="QYQ35" s="4"/>
      <c r="QYR35" s="4"/>
      <c r="QYU35" s="4"/>
      <c r="QYV35" s="4"/>
      <c r="QYY35" s="4"/>
      <c r="QYZ35" s="4"/>
      <c r="QZC35" s="4"/>
      <c r="QZD35" s="4"/>
      <c r="QZG35" s="4"/>
      <c r="QZH35" s="4"/>
      <c r="QZK35" s="4"/>
      <c r="QZL35" s="4"/>
      <c r="QZO35" s="4"/>
      <c r="QZP35" s="4"/>
      <c r="QZS35" s="4"/>
      <c r="QZT35" s="4"/>
      <c r="QZW35" s="4"/>
      <c r="QZX35" s="4"/>
      <c r="RAA35" s="4"/>
      <c r="RAB35" s="4"/>
      <c r="RAE35" s="4"/>
      <c r="RAF35" s="4"/>
      <c r="RAI35" s="4"/>
      <c r="RAJ35" s="4"/>
      <c r="RAM35" s="4"/>
      <c r="RAN35" s="4"/>
      <c r="RAQ35" s="4"/>
      <c r="RAR35" s="4"/>
      <c r="RAU35" s="4"/>
      <c r="RAV35" s="4"/>
      <c r="RAY35" s="4"/>
      <c r="RAZ35" s="4"/>
      <c r="RBC35" s="4"/>
      <c r="RBD35" s="4"/>
      <c r="RBG35" s="4"/>
      <c r="RBH35" s="4"/>
      <c r="RBK35" s="4"/>
      <c r="RBL35" s="4"/>
      <c r="RBO35" s="4"/>
      <c r="RBP35" s="4"/>
      <c r="RBS35" s="4"/>
      <c r="RBT35" s="4"/>
      <c r="RBW35" s="4"/>
      <c r="RBX35" s="4"/>
      <c r="RCA35" s="4"/>
      <c r="RCB35" s="4"/>
      <c r="RCE35" s="4"/>
      <c r="RCF35" s="4"/>
      <c r="RCI35" s="4"/>
      <c r="RCJ35" s="4"/>
      <c r="RCM35" s="4"/>
      <c r="RCN35" s="4"/>
      <c r="RCQ35" s="4"/>
      <c r="RCR35" s="4"/>
      <c r="RCU35" s="4"/>
      <c r="RCV35" s="4"/>
      <c r="RCY35" s="4"/>
      <c r="RCZ35" s="4"/>
      <c r="RDC35" s="4"/>
      <c r="RDD35" s="4"/>
      <c r="RDG35" s="4"/>
      <c r="RDH35" s="4"/>
      <c r="RDK35" s="4"/>
      <c r="RDL35" s="4"/>
      <c r="RDO35" s="4"/>
      <c r="RDP35" s="4"/>
      <c r="RDS35" s="4"/>
      <c r="RDT35" s="4"/>
      <c r="RDW35" s="4"/>
      <c r="RDX35" s="4"/>
      <c r="REA35" s="4"/>
      <c r="REB35" s="4"/>
      <c r="REE35" s="4"/>
      <c r="REF35" s="4"/>
      <c r="REI35" s="4"/>
      <c r="REJ35" s="4"/>
      <c r="REM35" s="4"/>
      <c r="REN35" s="4"/>
      <c r="REQ35" s="4"/>
      <c r="RER35" s="4"/>
      <c r="REU35" s="4"/>
      <c r="REV35" s="4"/>
      <c r="REY35" s="4"/>
      <c r="REZ35" s="4"/>
      <c r="RFC35" s="4"/>
      <c r="RFD35" s="4"/>
      <c r="RFG35" s="4"/>
      <c r="RFH35" s="4"/>
      <c r="RFK35" s="4"/>
      <c r="RFL35" s="4"/>
      <c r="RFO35" s="4"/>
      <c r="RFP35" s="4"/>
      <c r="RFS35" s="4"/>
      <c r="RFT35" s="4"/>
      <c r="RFW35" s="4"/>
      <c r="RFX35" s="4"/>
      <c r="RGA35" s="4"/>
      <c r="RGB35" s="4"/>
      <c r="RGE35" s="4"/>
      <c r="RGF35" s="4"/>
      <c r="RGI35" s="4"/>
      <c r="RGJ35" s="4"/>
      <c r="RGM35" s="4"/>
      <c r="RGN35" s="4"/>
      <c r="RGQ35" s="4"/>
      <c r="RGR35" s="4"/>
      <c r="RGU35" s="4"/>
      <c r="RGV35" s="4"/>
      <c r="RGY35" s="4"/>
      <c r="RGZ35" s="4"/>
      <c r="RHC35" s="4"/>
      <c r="RHD35" s="4"/>
      <c r="RHG35" s="4"/>
      <c r="RHH35" s="4"/>
      <c r="RHK35" s="4"/>
      <c r="RHL35" s="4"/>
      <c r="RHO35" s="4"/>
      <c r="RHP35" s="4"/>
      <c r="RHS35" s="4"/>
      <c r="RHT35" s="4"/>
      <c r="RHW35" s="4"/>
      <c r="RHX35" s="4"/>
      <c r="RIA35" s="4"/>
      <c r="RIB35" s="4"/>
      <c r="RIE35" s="4"/>
      <c r="RIF35" s="4"/>
      <c r="RII35" s="4"/>
      <c r="RIJ35" s="4"/>
      <c r="RIM35" s="4"/>
      <c r="RIN35" s="4"/>
      <c r="RIQ35" s="4"/>
      <c r="RIR35" s="4"/>
      <c r="RIU35" s="4"/>
      <c r="RIV35" s="4"/>
      <c r="RIY35" s="4"/>
      <c r="RIZ35" s="4"/>
      <c r="RJC35" s="4"/>
      <c r="RJD35" s="4"/>
      <c r="RJG35" s="4"/>
      <c r="RJH35" s="4"/>
      <c r="RJK35" s="4"/>
      <c r="RJL35" s="4"/>
      <c r="RJO35" s="4"/>
      <c r="RJP35" s="4"/>
      <c r="RJS35" s="4"/>
      <c r="RJT35" s="4"/>
      <c r="RJW35" s="4"/>
      <c r="RJX35" s="4"/>
      <c r="RKA35" s="4"/>
      <c r="RKB35" s="4"/>
      <c r="RKE35" s="4"/>
      <c r="RKF35" s="4"/>
      <c r="RKI35" s="4"/>
      <c r="RKJ35" s="4"/>
      <c r="RKM35" s="4"/>
      <c r="RKN35" s="4"/>
      <c r="RKQ35" s="4"/>
      <c r="RKR35" s="4"/>
      <c r="RKU35" s="4"/>
      <c r="RKV35" s="4"/>
      <c r="RKY35" s="4"/>
      <c r="RKZ35" s="4"/>
      <c r="RLC35" s="4"/>
      <c r="RLD35" s="4"/>
      <c r="RLG35" s="4"/>
      <c r="RLH35" s="4"/>
      <c r="RLK35" s="4"/>
      <c r="RLL35" s="4"/>
      <c r="RLO35" s="4"/>
      <c r="RLP35" s="4"/>
      <c r="RLS35" s="4"/>
      <c r="RLT35" s="4"/>
      <c r="RLW35" s="4"/>
      <c r="RLX35" s="4"/>
      <c r="RMA35" s="4"/>
      <c r="RMB35" s="4"/>
      <c r="RME35" s="4"/>
      <c r="RMF35" s="4"/>
      <c r="RMI35" s="4"/>
      <c r="RMJ35" s="4"/>
      <c r="RMM35" s="4"/>
      <c r="RMN35" s="4"/>
      <c r="RMQ35" s="4"/>
      <c r="RMR35" s="4"/>
      <c r="RMU35" s="4"/>
      <c r="RMV35" s="4"/>
      <c r="RMY35" s="4"/>
      <c r="RMZ35" s="4"/>
      <c r="RNC35" s="4"/>
      <c r="RND35" s="4"/>
      <c r="RNG35" s="4"/>
      <c r="RNH35" s="4"/>
      <c r="RNK35" s="4"/>
      <c r="RNL35" s="4"/>
      <c r="RNO35" s="4"/>
      <c r="RNP35" s="4"/>
      <c r="RNS35" s="4"/>
      <c r="RNT35" s="4"/>
      <c r="RNW35" s="4"/>
      <c r="RNX35" s="4"/>
      <c r="ROA35" s="4"/>
      <c r="ROB35" s="4"/>
      <c r="ROE35" s="4"/>
      <c r="ROF35" s="4"/>
      <c r="ROI35" s="4"/>
      <c r="ROJ35" s="4"/>
      <c r="ROM35" s="4"/>
      <c r="RON35" s="4"/>
      <c r="ROQ35" s="4"/>
      <c r="ROR35" s="4"/>
      <c r="ROU35" s="4"/>
      <c r="ROV35" s="4"/>
      <c r="ROY35" s="4"/>
      <c r="ROZ35" s="4"/>
      <c r="RPC35" s="4"/>
      <c r="RPD35" s="4"/>
      <c r="RPG35" s="4"/>
      <c r="RPH35" s="4"/>
      <c r="RPK35" s="4"/>
      <c r="RPL35" s="4"/>
      <c r="RPO35" s="4"/>
      <c r="RPP35" s="4"/>
      <c r="RPS35" s="4"/>
      <c r="RPT35" s="4"/>
      <c r="RPW35" s="4"/>
      <c r="RPX35" s="4"/>
      <c r="RQA35" s="4"/>
      <c r="RQB35" s="4"/>
      <c r="RQE35" s="4"/>
      <c r="RQF35" s="4"/>
      <c r="RQI35" s="4"/>
      <c r="RQJ35" s="4"/>
      <c r="RQM35" s="4"/>
      <c r="RQN35" s="4"/>
      <c r="RQQ35" s="4"/>
      <c r="RQR35" s="4"/>
      <c r="RQU35" s="4"/>
      <c r="RQV35" s="4"/>
      <c r="RQY35" s="4"/>
      <c r="RQZ35" s="4"/>
      <c r="RRC35" s="4"/>
      <c r="RRD35" s="4"/>
      <c r="RRG35" s="4"/>
      <c r="RRH35" s="4"/>
      <c r="RRK35" s="4"/>
      <c r="RRL35" s="4"/>
      <c r="RRO35" s="4"/>
      <c r="RRP35" s="4"/>
      <c r="RRS35" s="4"/>
      <c r="RRT35" s="4"/>
      <c r="RRW35" s="4"/>
      <c r="RRX35" s="4"/>
      <c r="RSA35" s="4"/>
      <c r="RSB35" s="4"/>
      <c r="RSE35" s="4"/>
      <c r="RSF35" s="4"/>
      <c r="RSI35" s="4"/>
      <c r="RSJ35" s="4"/>
      <c r="RSM35" s="4"/>
      <c r="RSN35" s="4"/>
      <c r="RSQ35" s="4"/>
      <c r="RSR35" s="4"/>
      <c r="RSU35" s="4"/>
      <c r="RSV35" s="4"/>
      <c r="RSY35" s="4"/>
      <c r="RSZ35" s="4"/>
      <c r="RTC35" s="4"/>
      <c r="RTD35" s="4"/>
      <c r="RTG35" s="4"/>
      <c r="RTH35" s="4"/>
      <c r="RTK35" s="4"/>
      <c r="RTL35" s="4"/>
      <c r="RTO35" s="4"/>
      <c r="RTP35" s="4"/>
      <c r="RTS35" s="4"/>
      <c r="RTT35" s="4"/>
      <c r="RTW35" s="4"/>
      <c r="RTX35" s="4"/>
      <c r="RUA35" s="4"/>
      <c r="RUB35" s="4"/>
      <c r="RUE35" s="4"/>
      <c r="RUF35" s="4"/>
      <c r="RUI35" s="4"/>
      <c r="RUJ35" s="4"/>
      <c r="RUM35" s="4"/>
      <c r="RUN35" s="4"/>
      <c r="RUQ35" s="4"/>
      <c r="RUR35" s="4"/>
      <c r="RUU35" s="4"/>
      <c r="RUV35" s="4"/>
      <c r="RUY35" s="4"/>
      <c r="RUZ35" s="4"/>
      <c r="RVC35" s="4"/>
      <c r="RVD35" s="4"/>
      <c r="RVG35" s="4"/>
      <c r="RVH35" s="4"/>
      <c r="RVK35" s="4"/>
      <c r="RVL35" s="4"/>
      <c r="RVO35" s="4"/>
      <c r="RVP35" s="4"/>
      <c r="RVS35" s="4"/>
      <c r="RVT35" s="4"/>
      <c r="RVW35" s="4"/>
      <c r="RVX35" s="4"/>
      <c r="RWA35" s="4"/>
      <c r="RWB35" s="4"/>
      <c r="RWE35" s="4"/>
      <c r="RWF35" s="4"/>
      <c r="RWI35" s="4"/>
      <c r="RWJ35" s="4"/>
      <c r="RWM35" s="4"/>
      <c r="RWN35" s="4"/>
      <c r="RWQ35" s="4"/>
      <c r="RWR35" s="4"/>
      <c r="RWU35" s="4"/>
      <c r="RWV35" s="4"/>
      <c r="RWY35" s="4"/>
      <c r="RWZ35" s="4"/>
      <c r="RXC35" s="4"/>
      <c r="RXD35" s="4"/>
      <c r="RXG35" s="4"/>
      <c r="RXH35" s="4"/>
      <c r="RXK35" s="4"/>
      <c r="RXL35" s="4"/>
      <c r="RXO35" s="4"/>
      <c r="RXP35" s="4"/>
      <c r="RXS35" s="4"/>
      <c r="RXT35" s="4"/>
      <c r="RXW35" s="4"/>
      <c r="RXX35" s="4"/>
      <c r="RYA35" s="4"/>
      <c r="RYB35" s="4"/>
      <c r="RYE35" s="4"/>
      <c r="RYF35" s="4"/>
      <c r="RYI35" s="4"/>
      <c r="RYJ35" s="4"/>
      <c r="RYM35" s="4"/>
      <c r="RYN35" s="4"/>
      <c r="RYQ35" s="4"/>
      <c r="RYR35" s="4"/>
      <c r="RYU35" s="4"/>
      <c r="RYV35" s="4"/>
      <c r="RYY35" s="4"/>
      <c r="RYZ35" s="4"/>
      <c r="RZC35" s="4"/>
      <c r="RZD35" s="4"/>
      <c r="RZG35" s="4"/>
      <c r="RZH35" s="4"/>
      <c r="RZK35" s="4"/>
      <c r="RZL35" s="4"/>
      <c r="RZO35" s="4"/>
      <c r="RZP35" s="4"/>
      <c r="RZS35" s="4"/>
      <c r="RZT35" s="4"/>
      <c r="RZW35" s="4"/>
      <c r="RZX35" s="4"/>
      <c r="SAA35" s="4"/>
      <c r="SAB35" s="4"/>
      <c r="SAE35" s="4"/>
      <c r="SAF35" s="4"/>
      <c r="SAI35" s="4"/>
      <c r="SAJ35" s="4"/>
      <c r="SAM35" s="4"/>
      <c r="SAN35" s="4"/>
      <c r="SAQ35" s="4"/>
      <c r="SAR35" s="4"/>
      <c r="SAU35" s="4"/>
      <c r="SAV35" s="4"/>
      <c r="SAY35" s="4"/>
      <c r="SAZ35" s="4"/>
      <c r="SBC35" s="4"/>
      <c r="SBD35" s="4"/>
      <c r="SBG35" s="4"/>
      <c r="SBH35" s="4"/>
      <c r="SBK35" s="4"/>
      <c r="SBL35" s="4"/>
      <c r="SBO35" s="4"/>
      <c r="SBP35" s="4"/>
      <c r="SBS35" s="4"/>
      <c r="SBT35" s="4"/>
      <c r="SBW35" s="4"/>
      <c r="SBX35" s="4"/>
      <c r="SCA35" s="4"/>
      <c r="SCB35" s="4"/>
      <c r="SCE35" s="4"/>
      <c r="SCF35" s="4"/>
      <c r="SCI35" s="4"/>
      <c r="SCJ35" s="4"/>
      <c r="SCM35" s="4"/>
      <c r="SCN35" s="4"/>
      <c r="SCQ35" s="4"/>
      <c r="SCR35" s="4"/>
      <c r="SCU35" s="4"/>
      <c r="SCV35" s="4"/>
      <c r="SCY35" s="4"/>
      <c r="SCZ35" s="4"/>
      <c r="SDC35" s="4"/>
      <c r="SDD35" s="4"/>
      <c r="SDG35" s="4"/>
      <c r="SDH35" s="4"/>
      <c r="SDK35" s="4"/>
      <c r="SDL35" s="4"/>
      <c r="SDO35" s="4"/>
      <c r="SDP35" s="4"/>
      <c r="SDS35" s="4"/>
      <c r="SDT35" s="4"/>
      <c r="SDW35" s="4"/>
      <c r="SDX35" s="4"/>
      <c r="SEA35" s="4"/>
      <c r="SEB35" s="4"/>
      <c r="SEE35" s="4"/>
      <c r="SEF35" s="4"/>
      <c r="SEI35" s="4"/>
      <c r="SEJ35" s="4"/>
      <c r="SEM35" s="4"/>
      <c r="SEN35" s="4"/>
      <c r="SEQ35" s="4"/>
      <c r="SER35" s="4"/>
      <c r="SEU35" s="4"/>
      <c r="SEV35" s="4"/>
      <c r="SEY35" s="4"/>
      <c r="SEZ35" s="4"/>
      <c r="SFC35" s="4"/>
      <c r="SFD35" s="4"/>
      <c r="SFG35" s="4"/>
      <c r="SFH35" s="4"/>
      <c r="SFK35" s="4"/>
      <c r="SFL35" s="4"/>
      <c r="SFO35" s="4"/>
      <c r="SFP35" s="4"/>
      <c r="SFS35" s="4"/>
      <c r="SFT35" s="4"/>
      <c r="SFW35" s="4"/>
      <c r="SFX35" s="4"/>
      <c r="SGA35" s="4"/>
      <c r="SGB35" s="4"/>
      <c r="SGE35" s="4"/>
      <c r="SGF35" s="4"/>
      <c r="SGI35" s="4"/>
      <c r="SGJ35" s="4"/>
      <c r="SGM35" s="4"/>
      <c r="SGN35" s="4"/>
      <c r="SGQ35" s="4"/>
      <c r="SGR35" s="4"/>
      <c r="SGU35" s="4"/>
      <c r="SGV35" s="4"/>
      <c r="SGY35" s="4"/>
      <c r="SGZ35" s="4"/>
      <c r="SHC35" s="4"/>
      <c r="SHD35" s="4"/>
      <c r="SHG35" s="4"/>
      <c r="SHH35" s="4"/>
      <c r="SHK35" s="4"/>
      <c r="SHL35" s="4"/>
      <c r="SHO35" s="4"/>
      <c r="SHP35" s="4"/>
      <c r="SHS35" s="4"/>
      <c r="SHT35" s="4"/>
      <c r="SHW35" s="4"/>
      <c r="SHX35" s="4"/>
      <c r="SIA35" s="4"/>
      <c r="SIB35" s="4"/>
      <c r="SIE35" s="4"/>
      <c r="SIF35" s="4"/>
      <c r="SII35" s="4"/>
      <c r="SIJ35" s="4"/>
      <c r="SIM35" s="4"/>
      <c r="SIN35" s="4"/>
      <c r="SIQ35" s="4"/>
      <c r="SIR35" s="4"/>
      <c r="SIU35" s="4"/>
      <c r="SIV35" s="4"/>
      <c r="SIY35" s="4"/>
      <c r="SIZ35" s="4"/>
      <c r="SJC35" s="4"/>
      <c r="SJD35" s="4"/>
      <c r="SJG35" s="4"/>
      <c r="SJH35" s="4"/>
      <c r="SJK35" s="4"/>
      <c r="SJL35" s="4"/>
      <c r="SJO35" s="4"/>
      <c r="SJP35" s="4"/>
      <c r="SJS35" s="4"/>
      <c r="SJT35" s="4"/>
      <c r="SJW35" s="4"/>
      <c r="SJX35" s="4"/>
      <c r="SKA35" s="4"/>
      <c r="SKB35" s="4"/>
      <c r="SKE35" s="4"/>
      <c r="SKF35" s="4"/>
      <c r="SKI35" s="4"/>
      <c r="SKJ35" s="4"/>
      <c r="SKM35" s="4"/>
      <c r="SKN35" s="4"/>
      <c r="SKQ35" s="4"/>
      <c r="SKR35" s="4"/>
      <c r="SKU35" s="4"/>
      <c r="SKV35" s="4"/>
      <c r="SKY35" s="4"/>
      <c r="SKZ35" s="4"/>
      <c r="SLC35" s="4"/>
      <c r="SLD35" s="4"/>
      <c r="SLG35" s="4"/>
      <c r="SLH35" s="4"/>
      <c r="SLK35" s="4"/>
      <c r="SLL35" s="4"/>
      <c r="SLO35" s="4"/>
      <c r="SLP35" s="4"/>
      <c r="SLS35" s="4"/>
      <c r="SLT35" s="4"/>
      <c r="SLW35" s="4"/>
      <c r="SLX35" s="4"/>
      <c r="SMA35" s="4"/>
      <c r="SMB35" s="4"/>
      <c r="SME35" s="4"/>
      <c r="SMF35" s="4"/>
      <c r="SMI35" s="4"/>
      <c r="SMJ35" s="4"/>
      <c r="SMM35" s="4"/>
      <c r="SMN35" s="4"/>
      <c r="SMQ35" s="4"/>
      <c r="SMR35" s="4"/>
      <c r="SMU35" s="4"/>
      <c r="SMV35" s="4"/>
      <c r="SMY35" s="4"/>
      <c r="SMZ35" s="4"/>
      <c r="SNC35" s="4"/>
      <c r="SND35" s="4"/>
      <c r="SNG35" s="4"/>
      <c r="SNH35" s="4"/>
      <c r="SNK35" s="4"/>
      <c r="SNL35" s="4"/>
      <c r="SNO35" s="4"/>
      <c r="SNP35" s="4"/>
      <c r="SNS35" s="4"/>
      <c r="SNT35" s="4"/>
      <c r="SNW35" s="4"/>
      <c r="SNX35" s="4"/>
      <c r="SOA35" s="4"/>
      <c r="SOB35" s="4"/>
      <c r="SOE35" s="4"/>
      <c r="SOF35" s="4"/>
      <c r="SOI35" s="4"/>
      <c r="SOJ35" s="4"/>
      <c r="SOM35" s="4"/>
      <c r="SON35" s="4"/>
      <c r="SOQ35" s="4"/>
      <c r="SOR35" s="4"/>
      <c r="SOU35" s="4"/>
      <c r="SOV35" s="4"/>
      <c r="SOY35" s="4"/>
      <c r="SOZ35" s="4"/>
      <c r="SPC35" s="4"/>
      <c r="SPD35" s="4"/>
      <c r="SPG35" s="4"/>
      <c r="SPH35" s="4"/>
      <c r="SPK35" s="4"/>
      <c r="SPL35" s="4"/>
      <c r="SPO35" s="4"/>
      <c r="SPP35" s="4"/>
      <c r="SPS35" s="4"/>
      <c r="SPT35" s="4"/>
      <c r="SPW35" s="4"/>
      <c r="SPX35" s="4"/>
      <c r="SQA35" s="4"/>
      <c r="SQB35" s="4"/>
      <c r="SQE35" s="4"/>
      <c r="SQF35" s="4"/>
      <c r="SQI35" s="4"/>
      <c r="SQJ35" s="4"/>
      <c r="SQM35" s="4"/>
      <c r="SQN35" s="4"/>
      <c r="SQQ35" s="4"/>
      <c r="SQR35" s="4"/>
      <c r="SQU35" s="4"/>
      <c r="SQV35" s="4"/>
      <c r="SQY35" s="4"/>
      <c r="SQZ35" s="4"/>
      <c r="SRC35" s="4"/>
      <c r="SRD35" s="4"/>
      <c r="SRG35" s="4"/>
      <c r="SRH35" s="4"/>
      <c r="SRK35" s="4"/>
      <c r="SRL35" s="4"/>
      <c r="SRO35" s="4"/>
      <c r="SRP35" s="4"/>
      <c r="SRS35" s="4"/>
      <c r="SRT35" s="4"/>
      <c r="SRW35" s="4"/>
      <c r="SRX35" s="4"/>
      <c r="SSA35" s="4"/>
      <c r="SSB35" s="4"/>
      <c r="SSE35" s="4"/>
      <c r="SSF35" s="4"/>
      <c r="SSI35" s="4"/>
      <c r="SSJ35" s="4"/>
      <c r="SSM35" s="4"/>
      <c r="SSN35" s="4"/>
      <c r="SSQ35" s="4"/>
      <c r="SSR35" s="4"/>
      <c r="SSU35" s="4"/>
      <c r="SSV35" s="4"/>
      <c r="SSY35" s="4"/>
      <c r="SSZ35" s="4"/>
      <c r="STC35" s="4"/>
      <c r="STD35" s="4"/>
      <c r="STG35" s="4"/>
      <c r="STH35" s="4"/>
      <c r="STK35" s="4"/>
      <c r="STL35" s="4"/>
      <c r="STO35" s="4"/>
      <c r="STP35" s="4"/>
      <c r="STS35" s="4"/>
      <c r="STT35" s="4"/>
      <c r="STW35" s="4"/>
      <c r="STX35" s="4"/>
      <c r="SUA35" s="4"/>
      <c r="SUB35" s="4"/>
      <c r="SUE35" s="4"/>
      <c r="SUF35" s="4"/>
      <c r="SUI35" s="4"/>
      <c r="SUJ35" s="4"/>
      <c r="SUM35" s="4"/>
      <c r="SUN35" s="4"/>
      <c r="SUQ35" s="4"/>
      <c r="SUR35" s="4"/>
      <c r="SUU35" s="4"/>
      <c r="SUV35" s="4"/>
      <c r="SUY35" s="4"/>
      <c r="SUZ35" s="4"/>
      <c r="SVC35" s="4"/>
      <c r="SVD35" s="4"/>
      <c r="SVG35" s="4"/>
      <c r="SVH35" s="4"/>
      <c r="SVK35" s="4"/>
      <c r="SVL35" s="4"/>
      <c r="SVO35" s="4"/>
      <c r="SVP35" s="4"/>
      <c r="SVS35" s="4"/>
      <c r="SVT35" s="4"/>
      <c r="SVW35" s="4"/>
      <c r="SVX35" s="4"/>
      <c r="SWA35" s="4"/>
      <c r="SWB35" s="4"/>
      <c r="SWE35" s="4"/>
      <c r="SWF35" s="4"/>
      <c r="SWI35" s="4"/>
      <c r="SWJ35" s="4"/>
      <c r="SWM35" s="4"/>
      <c r="SWN35" s="4"/>
      <c r="SWQ35" s="4"/>
      <c r="SWR35" s="4"/>
      <c r="SWU35" s="4"/>
      <c r="SWV35" s="4"/>
      <c r="SWY35" s="4"/>
      <c r="SWZ35" s="4"/>
      <c r="SXC35" s="4"/>
      <c r="SXD35" s="4"/>
      <c r="SXG35" s="4"/>
      <c r="SXH35" s="4"/>
      <c r="SXK35" s="4"/>
      <c r="SXL35" s="4"/>
      <c r="SXO35" s="4"/>
      <c r="SXP35" s="4"/>
      <c r="SXS35" s="4"/>
      <c r="SXT35" s="4"/>
      <c r="SXW35" s="4"/>
      <c r="SXX35" s="4"/>
      <c r="SYA35" s="4"/>
      <c r="SYB35" s="4"/>
      <c r="SYE35" s="4"/>
      <c r="SYF35" s="4"/>
      <c r="SYI35" s="4"/>
      <c r="SYJ35" s="4"/>
      <c r="SYM35" s="4"/>
      <c r="SYN35" s="4"/>
      <c r="SYQ35" s="4"/>
      <c r="SYR35" s="4"/>
      <c r="SYU35" s="4"/>
      <c r="SYV35" s="4"/>
      <c r="SYY35" s="4"/>
      <c r="SYZ35" s="4"/>
      <c r="SZC35" s="4"/>
      <c r="SZD35" s="4"/>
      <c r="SZG35" s="4"/>
      <c r="SZH35" s="4"/>
      <c r="SZK35" s="4"/>
      <c r="SZL35" s="4"/>
      <c r="SZO35" s="4"/>
      <c r="SZP35" s="4"/>
      <c r="SZS35" s="4"/>
      <c r="SZT35" s="4"/>
      <c r="SZW35" s="4"/>
      <c r="SZX35" s="4"/>
      <c r="TAA35" s="4"/>
      <c r="TAB35" s="4"/>
      <c r="TAE35" s="4"/>
      <c r="TAF35" s="4"/>
      <c r="TAI35" s="4"/>
      <c r="TAJ35" s="4"/>
      <c r="TAM35" s="4"/>
      <c r="TAN35" s="4"/>
      <c r="TAQ35" s="4"/>
      <c r="TAR35" s="4"/>
      <c r="TAU35" s="4"/>
      <c r="TAV35" s="4"/>
      <c r="TAY35" s="4"/>
      <c r="TAZ35" s="4"/>
      <c r="TBC35" s="4"/>
      <c r="TBD35" s="4"/>
      <c r="TBG35" s="4"/>
      <c r="TBH35" s="4"/>
      <c r="TBK35" s="4"/>
      <c r="TBL35" s="4"/>
      <c r="TBO35" s="4"/>
      <c r="TBP35" s="4"/>
      <c r="TBS35" s="4"/>
      <c r="TBT35" s="4"/>
      <c r="TBW35" s="4"/>
      <c r="TBX35" s="4"/>
      <c r="TCA35" s="4"/>
      <c r="TCB35" s="4"/>
      <c r="TCE35" s="4"/>
      <c r="TCF35" s="4"/>
      <c r="TCI35" s="4"/>
      <c r="TCJ35" s="4"/>
      <c r="TCM35" s="4"/>
      <c r="TCN35" s="4"/>
      <c r="TCQ35" s="4"/>
      <c r="TCR35" s="4"/>
      <c r="TCU35" s="4"/>
      <c r="TCV35" s="4"/>
      <c r="TCY35" s="4"/>
      <c r="TCZ35" s="4"/>
      <c r="TDC35" s="4"/>
      <c r="TDD35" s="4"/>
      <c r="TDG35" s="4"/>
      <c r="TDH35" s="4"/>
      <c r="TDK35" s="4"/>
      <c r="TDL35" s="4"/>
      <c r="TDO35" s="4"/>
      <c r="TDP35" s="4"/>
      <c r="TDS35" s="4"/>
      <c r="TDT35" s="4"/>
      <c r="TDW35" s="4"/>
      <c r="TDX35" s="4"/>
      <c r="TEA35" s="4"/>
      <c r="TEB35" s="4"/>
      <c r="TEE35" s="4"/>
      <c r="TEF35" s="4"/>
      <c r="TEI35" s="4"/>
      <c r="TEJ35" s="4"/>
      <c r="TEM35" s="4"/>
      <c r="TEN35" s="4"/>
      <c r="TEQ35" s="4"/>
      <c r="TER35" s="4"/>
      <c r="TEU35" s="4"/>
      <c r="TEV35" s="4"/>
      <c r="TEY35" s="4"/>
      <c r="TEZ35" s="4"/>
      <c r="TFC35" s="4"/>
      <c r="TFD35" s="4"/>
      <c r="TFG35" s="4"/>
      <c r="TFH35" s="4"/>
      <c r="TFK35" s="4"/>
      <c r="TFL35" s="4"/>
      <c r="TFO35" s="4"/>
      <c r="TFP35" s="4"/>
      <c r="TFS35" s="4"/>
      <c r="TFT35" s="4"/>
      <c r="TFW35" s="4"/>
      <c r="TFX35" s="4"/>
      <c r="TGA35" s="4"/>
      <c r="TGB35" s="4"/>
      <c r="TGE35" s="4"/>
      <c r="TGF35" s="4"/>
      <c r="TGI35" s="4"/>
      <c r="TGJ35" s="4"/>
      <c r="TGM35" s="4"/>
      <c r="TGN35" s="4"/>
      <c r="TGQ35" s="4"/>
      <c r="TGR35" s="4"/>
      <c r="TGU35" s="4"/>
      <c r="TGV35" s="4"/>
      <c r="TGY35" s="4"/>
      <c r="TGZ35" s="4"/>
      <c r="THC35" s="4"/>
      <c r="THD35" s="4"/>
      <c r="THG35" s="4"/>
      <c r="THH35" s="4"/>
      <c r="THK35" s="4"/>
      <c r="THL35" s="4"/>
      <c r="THO35" s="4"/>
      <c r="THP35" s="4"/>
      <c r="THS35" s="4"/>
      <c r="THT35" s="4"/>
      <c r="THW35" s="4"/>
      <c r="THX35" s="4"/>
      <c r="TIA35" s="4"/>
      <c r="TIB35" s="4"/>
      <c r="TIE35" s="4"/>
      <c r="TIF35" s="4"/>
      <c r="TII35" s="4"/>
      <c r="TIJ35" s="4"/>
      <c r="TIM35" s="4"/>
      <c r="TIN35" s="4"/>
      <c r="TIQ35" s="4"/>
      <c r="TIR35" s="4"/>
      <c r="TIU35" s="4"/>
      <c r="TIV35" s="4"/>
      <c r="TIY35" s="4"/>
      <c r="TIZ35" s="4"/>
      <c r="TJC35" s="4"/>
      <c r="TJD35" s="4"/>
      <c r="TJG35" s="4"/>
      <c r="TJH35" s="4"/>
      <c r="TJK35" s="4"/>
      <c r="TJL35" s="4"/>
      <c r="TJO35" s="4"/>
      <c r="TJP35" s="4"/>
      <c r="TJS35" s="4"/>
      <c r="TJT35" s="4"/>
      <c r="TJW35" s="4"/>
      <c r="TJX35" s="4"/>
      <c r="TKA35" s="4"/>
      <c r="TKB35" s="4"/>
      <c r="TKE35" s="4"/>
      <c r="TKF35" s="4"/>
      <c r="TKI35" s="4"/>
      <c r="TKJ35" s="4"/>
      <c r="TKM35" s="4"/>
      <c r="TKN35" s="4"/>
      <c r="TKQ35" s="4"/>
      <c r="TKR35" s="4"/>
      <c r="TKU35" s="4"/>
      <c r="TKV35" s="4"/>
      <c r="TKY35" s="4"/>
      <c r="TKZ35" s="4"/>
      <c r="TLC35" s="4"/>
      <c r="TLD35" s="4"/>
      <c r="TLG35" s="4"/>
      <c r="TLH35" s="4"/>
      <c r="TLK35" s="4"/>
      <c r="TLL35" s="4"/>
      <c r="TLO35" s="4"/>
      <c r="TLP35" s="4"/>
      <c r="TLS35" s="4"/>
      <c r="TLT35" s="4"/>
      <c r="TLW35" s="4"/>
      <c r="TLX35" s="4"/>
      <c r="TMA35" s="4"/>
      <c r="TMB35" s="4"/>
      <c r="TME35" s="4"/>
      <c r="TMF35" s="4"/>
      <c r="TMI35" s="4"/>
      <c r="TMJ35" s="4"/>
      <c r="TMM35" s="4"/>
      <c r="TMN35" s="4"/>
      <c r="TMQ35" s="4"/>
      <c r="TMR35" s="4"/>
      <c r="TMU35" s="4"/>
      <c r="TMV35" s="4"/>
      <c r="TMY35" s="4"/>
      <c r="TMZ35" s="4"/>
      <c r="TNC35" s="4"/>
      <c r="TND35" s="4"/>
      <c r="TNG35" s="4"/>
      <c r="TNH35" s="4"/>
      <c r="TNK35" s="4"/>
      <c r="TNL35" s="4"/>
      <c r="TNO35" s="4"/>
      <c r="TNP35" s="4"/>
      <c r="TNS35" s="4"/>
      <c r="TNT35" s="4"/>
      <c r="TNW35" s="4"/>
      <c r="TNX35" s="4"/>
      <c r="TOA35" s="4"/>
      <c r="TOB35" s="4"/>
      <c r="TOE35" s="4"/>
      <c r="TOF35" s="4"/>
      <c r="TOI35" s="4"/>
      <c r="TOJ35" s="4"/>
      <c r="TOM35" s="4"/>
      <c r="TON35" s="4"/>
      <c r="TOQ35" s="4"/>
      <c r="TOR35" s="4"/>
      <c r="TOU35" s="4"/>
      <c r="TOV35" s="4"/>
      <c r="TOY35" s="4"/>
      <c r="TOZ35" s="4"/>
      <c r="TPC35" s="4"/>
      <c r="TPD35" s="4"/>
      <c r="TPG35" s="4"/>
      <c r="TPH35" s="4"/>
      <c r="TPK35" s="4"/>
      <c r="TPL35" s="4"/>
      <c r="TPO35" s="4"/>
      <c r="TPP35" s="4"/>
      <c r="TPS35" s="4"/>
      <c r="TPT35" s="4"/>
      <c r="TPW35" s="4"/>
      <c r="TPX35" s="4"/>
      <c r="TQA35" s="4"/>
      <c r="TQB35" s="4"/>
      <c r="TQE35" s="4"/>
      <c r="TQF35" s="4"/>
      <c r="TQI35" s="4"/>
      <c r="TQJ35" s="4"/>
      <c r="TQM35" s="4"/>
      <c r="TQN35" s="4"/>
      <c r="TQQ35" s="4"/>
      <c r="TQR35" s="4"/>
      <c r="TQU35" s="4"/>
      <c r="TQV35" s="4"/>
      <c r="TQY35" s="4"/>
      <c r="TQZ35" s="4"/>
      <c r="TRC35" s="4"/>
      <c r="TRD35" s="4"/>
      <c r="TRG35" s="4"/>
      <c r="TRH35" s="4"/>
      <c r="TRK35" s="4"/>
      <c r="TRL35" s="4"/>
      <c r="TRO35" s="4"/>
      <c r="TRP35" s="4"/>
      <c r="TRS35" s="4"/>
      <c r="TRT35" s="4"/>
      <c r="TRW35" s="4"/>
      <c r="TRX35" s="4"/>
      <c r="TSA35" s="4"/>
      <c r="TSB35" s="4"/>
      <c r="TSE35" s="4"/>
      <c r="TSF35" s="4"/>
      <c r="TSI35" s="4"/>
      <c r="TSJ35" s="4"/>
      <c r="TSM35" s="4"/>
      <c r="TSN35" s="4"/>
      <c r="TSQ35" s="4"/>
      <c r="TSR35" s="4"/>
      <c r="TSU35" s="4"/>
      <c r="TSV35" s="4"/>
      <c r="TSY35" s="4"/>
      <c r="TSZ35" s="4"/>
      <c r="TTC35" s="4"/>
      <c r="TTD35" s="4"/>
      <c r="TTG35" s="4"/>
      <c r="TTH35" s="4"/>
      <c r="TTK35" s="4"/>
      <c r="TTL35" s="4"/>
      <c r="TTO35" s="4"/>
      <c r="TTP35" s="4"/>
      <c r="TTS35" s="4"/>
      <c r="TTT35" s="4"/>
      <c r="TTW35" s="4"/>
      <c r="TTX35" s="4"/>
      <c r="TUA35" s="4"/>
      <c r="TUB35" s="4"/>
      <c r="TUE35" s="4"/>
      <c r="TUF35" s="4"/>
      <c r="TUI35" s="4"/>
      <c r="TUJ35" s="4"/>
      <c r="TUM35" s="4"/>
      <c r="TUN35" s="4"/>
      <c r="TUQ35" s="4"/>
      <c r="TUR35" s="4"/>
      <c r="TUU35" s="4"/>
      <c r="TUV35" s="4"/>
      <c r="TUY35" s="4"/>
      <c r="TUZ35" s="4"/>
      <c r="TVC35" s="4"/>
      <c r="TVD35" s="4"/>
      <c r="TVG35" s="4"/>
      <c r="TVH35" s="4"/>
      <c r="TVK35" s="4"/>
      <c r="TVL35" s="4"/>
      <c r="TVO35" s="4"/>
      <c r="TVP35" s="4"/>
      <c r="TVS35" s="4"/>
      <c r="TVT35" s="4"/>
      <c r="TVW35" s="4"/>
      <c r="TVX35" s="4"/>
      <c r="TWA35" s="4"/>
      <c r="TWB35" s="4"/>
      <c r="TWE35" s="4"/>
      <c r="TWF35" s="4"/>
      <c r="TWI35" s="4"/>
      <c r="TWJ35" s="4"/>
      <c r="TWM35" s="4"/>
      <c r="TWN35" s="4"/>
      <c r="TWQ35" s="4"/>
      <c r="TWR35" s="4"/>
      <c r="TWU35" s="4"/>
      <c r="TWV35" s="4"/>
      <c r="TWY35" s="4"/>
      <c r="TWZ35" s="4"/>
      <c r="TXC35" s="4"/>
      <c r="TXD35" s="4"/>
      <c r="TXG35" s="4"/>
      <c r="TXH35" s="4"/>
      <c r="TXK35" s="4"/>
      <c r="TXL35" s="4"/>
      <c r="TXO35" s="4"/>
      <c r="TXP35" s="4"/>
      <c r="TXS35" s="4"/>
      <c r="TXT35" s="4"/>
      <c r="TXW35" s="4"/>
      <c r="TXX35" s="4"/>
      <c r="TYA35" s="4"/>
      <c r="TYB35" s="4"/>
      <c r="TYE35" s="4"/>
      <c r="TYF35" s="4"/>
      <c r="TYI35" s="4"/>
      <c r="TYJ35" s="4"/>
      <c r="TYM35" s="4"/>
      <c r="TYN35" s="4"/>
      <c r="TYQ35" s="4"/>
      <c r="TYR35" s="4"/>
      <c r="TYU35" s="4"/>
      <c r="TYV35" s="4"/>
      <c r="TYY35" s="4"/>
      <c r="TYZ35" s="4"/>
      <c r="TZC35" s="4"/>
      <c r="TZD35" s="4"/>
      <c r="TZG35" s="4"/>
      <c r="TZH35" s="4"/>
      <c r="TZK35" s="4"/>
      <c r="TZL35" s="4"/>
      <c r="TZO35" s="4"/>
      <c r="TZP35" s="4"/>
      <c r="TZS35" s="4"/>
      <c r="TZT35" s="4"/>
      <c r="TZW35" s="4"/>
      <c r="TZX35" s="4"/>
      <c r="UAA35" s="4"/>
      <c r="UAB35" s="4"/>
      <c r="UAE35" s="4"/>
      <c r="UAF35" s="4"/>
      <c r="UAI35" s="4"/>
      <c r="UAJ35" s="4"/>
      <c r="UAM35" s="4"/>
      <c r="UAN35" s="4"/>
      <c r="UAQ35" s="4"/>
      <c r="UAR35" s="4"/>
      <c r="UAU35" s="4"/>
      <c r="UAV35" s="4"/>
      <c r="UAY35" s="4"/>
      <c r="UAZ35" s="4"/>
      <c r="UBC35" s="4"/>
      <c r="UBD35" s="4"/>
      <c r="UBG35" s="4"/>
      <c r="UBH35" s="4"/>
      <c r="UBK35" s="4"/>
      <c r="UBL35" s="4"/>
      <c r="UBO35" s="4"/>
      <c r="UBP35" s="4"/>
      <c r="UBS35" s="4"/>
      <c r="UBT35" s="4"/>
      <c r="UBW35" s="4"/>
      <c r="UBX35" s="4"/>
      <c r="UCA35" s="4"/>
      <c r="UCB35" s="4"/>
      <c r="UCE35" s="4"/>
      <c r="UCF35" s="4"/>
      <c r="UCI35" s="4"/>
      <c r="UCJ35" s="4"/>
      <c r="UCM35" s="4"/>
      <c r="UCN35" s="4"/>
      <c r="UCQ35" s="4"/>
      <c r="UCR35" s="4"/>
      <c r="UCU35" s="4"/>
      <c r="UCV35" s="4"/>
      <c r="UCY35" s="4"/>
      <c r="UCZ35" s="4"/>
      <c r="UDC35" s="4"/>
      <c r="UDD35" s="4"/>
      <c r="UDG35" s="4"/>
      <c r="UDH35" s="4"/>
      <c r="UDK35" s="4"/>
      <c r="UDL35" s="4"/>
      <c r="UDO35" s="4"/>
      <c r="UDP35" s="4"/>
      <c r="UDS35" s="4"/>
      <c r="UDT35" s="4"/>
      <c r="UDW35" s="4"/>
      <c r="UDX35" s="4"/>
      <c r="UEA35" s="4"/>
      <c r="UEB35" s="4"/>
      <c r="UEE35" s="4"/>
      <c r="UEF35" s="4"/>
      <c r="UEI35" s="4"/>
      <c r="UEJ35" s="4"/>
      <c r="UEM35" s="4"/>
      <c r="UEN35" s="4"/>
      <c r="UEQ35" s="4"/>
      <c r="UER35" s="4"/>
      <c r="UEU35" s="4"/>
      <c r="UEV35" s="4"/>
      <c r="UEY35" s="4"/>
      <c r="UEZ35" s="4"/>
      <c r="UFC35" s="4"/>
      <c r="UFD35" s="4"/>
      <c r="UFG35" s="4"/>
      <c r="UFH35" s="4"/>
      <c r="UFK35" s="4"/>
      <c r="UFL35" s="4"/>
      <c r="UFO35" s="4"/>
      <c r="UFP35" s="4"/>
      <c r="UFS35" s="4"/>
      <c r="UFT35" s="4"/>
      <c r="UFW35" s="4"/>
      <c r="UFX35" s="4"/>
      <c r="UGA35" s="4"/>
      <c r="UGB35" s="4"/>
      <c r="UGE35" s="4"/>
      <c r="UGF35" s="4"/>
      <c r="UGI35" s="4"/>
      <c r="UGJ35" s="4"/>
      <c r="UGM35" s="4"/>
      <c r="UGN35" s="4"/>
      <c r="UGQ35" s="4"/>
      <c r="UGR35" s="4"/>
      <c r="UGU35" s="4"/>
      <c r="UGV35" s="4"/>
      <c r="UGY35" s="4"/>
      <c r="UGZ35" s="4"/>
      <c r="UHC35" s="4"/>
      <c r="UHD35" s="4"/>
      <c r="UHG35" s="4"/>
      <c r="UHH35" s="4"/>
      <c r="UHK35" s="4"/>
      <c r="UHL35" s="4"/>
      <c r="UHO35" s="4"/>
      <c r="UHP35" s="4"/>
      <c r="UHS35" s="4"/>
      <c r="UHT35" s="4"/>
      <c r="UHW35" s="4"/>
      <c r="UHX35" s="4"/>
      <c r="UIA35" s="4"/>
      <c r="UIB35" s="4"/>
      <c r="UIE35" s="4"/>
      <c r="UIF35" s="4"/>
      <c r="UII35" s="4"/>
      <c r="UIJ35" s="4"/>
      <c r="UIM35" s="4"/>
      <c r="UIN35" s="4"/>
      <c r="UIQ35" s="4"/>
      <c r="UIR35" s="4"/>
      <c r="UIU35" s="4"/>
      <c r="UIV35" s="4"/>
      <c r="UIY35" s="4"/>
      <c r="UIZ35" s="4"/>
      <c r="UJC35" s="4"/>
      <c r="UJD35" s="4"/>
      <c r="UJG35" s="4"/>
      <c r="UJH35" s="4"/>
      <c r="UJK35" s="4"/>
      <c r="UJL35" s="4"/>
      <c r="UJO35" s="4"/>
      <c r="UJP35" s="4"/>
      <c r="UJS35" s="4"/>
      <c r="UJT35" s="4"/>
      <c r="UJW35" s="4"/>
      <c r="UJX35" s="4"/>
      <c r="UKA35" s="4"/>
      <c r="UKB35" s="4"/>
      <c r="UKE35" s="4"/>
      <c r="UKF35" s="4"/>
      <c r="UKI35" s="4"/>
      <c r="UKJ35" s="4"/>
      <c r="UKM35" s="4"/>
      <c r="UKN35" s="4"/>
      <c r="UKQ35" s="4"/>
      <c r="UKR35" s="4"/>
      <c r="UKU35" s="4"/>
      <c r="UKV35" s="4"/>
      <c r="UKY35" s="4"/>
      <c r="UKZ35" s="4"/>
      <c r="ULC35" s="4"/>
      <c r="ULD35" s="4"/>
      <c r="ULG35" s="4"/>
      <c r="ULH35" s="4"/>
      <c r="ULK35" s="4"/>
      <c r="ULL35" s="4"/>
      <c r="ULO35" s="4"/>
      <c r="ULP35" s="4"/>
      <c r="ULS35" s="4"/>
      <c r="ULT35" s="4"/>
      <c r="ULW35" s="4"/>
      <c r="ULX35" s="4"/>
      <c r="UMA35" s="4"/>
      <c r="UMB35" s="4"/>
      <c r="UME35" s="4"/>
      <c r="UMF35" s="4"/>
      <c r="UMI35" s="4"/>
      <c r="UMJ35" s="4"/>
      <c r="UMM35" s="4"/>
      <c r="UMN35" s="4"/>
      <c r="UMQ35" s="4"/>
      <c r="UMR35" s="4"/>
      <c r="UMU35" s="4"/>
      <c r="UMV35" s="4"/>
      <c r="UMY35" s="4"/>
      <c r="UMZ35" s="4"/>
      <c r="UNC35" s="4"/>
      <c r="UND35" s="4"/>
      <c r="UNG35" s="4"/>
      <c r="UNH35" s="4"/>
      <c r="UNK35" s="4"/>
      <c r="UNL35" s="4"/>
      <c r="UNO35" s="4"/>
      <c r="UNP35" s="4"/>
      <c r="UNS35" s="4"/>
      <c r="UNT35" s="4"/>
      <c r="UNW35" s="4"/>
      <c r="UNX35" s="4"/>
      <c r="UOA35" s="4"/>
      <c r="UOB35" s="4"/>
      <c r="UOE35" s="4"/>
      <c r="UOF35" s="4"/>
      <c r="UOI35" s="4"/>
      <c r="UOJ35" s="4"/>
      <c r="UOM35" s="4"/>
      <c r="UON35" s="4"/>
      <c r="UOQ35" s="4"/>
      <c r="UOR35" s="4"/>
      <c r="UOU35" s="4"/>
      <c r="UOV35" s="4"/>
      <c r="UOY35" s="4"/>
      <c r="UOZ35" s="4"/>
      <c r="UPC35" s="4"/>
      <c r="UPD35" s="4"/>
      <c r="UPG35" s="4"/>
      <c r="UPH35" s="4"/>
      <c r="UPK35" s="4"/>
      <c r="UPL35" s="4"/>
      <c r="UPO35" s="4"/>
      <c r="UPP35" s="4"/>
      <c r="UPS35" s="4"/>
      <c r="UPT35" s="4"/>
      <c r="UPW35" s="4"/>
      <c r="UPX35" s="4"/>
      <c r="UQA35" s="4"/>
      <c r="UQB35" s="4"/>
      <c r="UQE35" s="4"/>
      <c r="UQF35" s="4"/>
      <c r="UQI35" s="4"/>
      <c r="UQJ35" s="4"/>
      <c r="UQM35" s="4"/>
      <c r="UQN35" s="4"/>
      <c r="UQQ35" s="4"/>
      <c r="UQR35" s="4"/>
      <c r="UQU35" s="4"/>
      <c r="UQV35" s="4"/>
      <c r="UQY35" s="4"/>
      <c r="UQZ35" s="4"/>
      <c r="URC35" s="4"/>
      <c r="URD35" s="4"/>
      <c r="URG35" s="4"/>
      <c r="URH35" s="4"/>
      <c r="URK35" s="4"/>
      <c r="URL35" s="4"/>
      <c r="URO35" s="4"/>
      <c r="URP35" s="4"/>
      <c r="URS35" s="4"/>
      <c r="URT35" s="4"/>
      <c r="URW35" s="4"/>
      <c r="URX35" s="4"/>
      <c r="USA35" s="4"/>
      <c r="USB35" s="4"/>
      <c r="USE35" s="4"/>
      <c r="USF35" s="4"/>
      <c r="USI35" s="4"/>
      <c r="USJ35" s="4"/>
      <c r="USM35" s="4"/>
      <c r="USN35" s="4"/>
      <c r="USQ35" s="4"/>
      <c r="USR35" s="4"/>
      <c r="USU35" s="4"/>
      <c r="USV35" s="4"/>
      <c r="USY35" s="4"/>
      <c r="USZ35" s="4"/>
      <c r="UTC35" s="4"/>
      <c r="UTD35" s="4"/>
      <c r="UTG35" s="4"/>
      <c r="UTH35" s="4"/>
      <c r="UTK35" s="4"/>
      <c r="UTL35" s="4"/>
      <c r="UTO35" s="4"/>
      <c r="UTP35" s="4"/>
      <c r="UTS35" s="4"/>
      <c r="UTT35" s="4"/>
      <c r="UTW35" s="4"/>
      <c r="UTX35" s="4"/>
      <c r="UUA35" s="4"/>
      <c r="UUB35" s="4"/>
      <c r="UUE35" s="4"/>
      <c r="UUF35" s="4"/>
      <c r="UUI35" s="4"/>
      <c r="UUJ35" s="4"/>
      <c r="UUM35" s="4"/>
      <c r="UUN35" s="4"/>
      <c r="UUQ35" s="4"/>
      <c r="UUR35" s="4"/>
      <c r="UUU35" s="4"/>
      <c r="UUV35" s="4"/>
      <c r="UUY35" s="4"/>
      <c r="UUZ35" s="4"/>
      <c r="UVC35" s="4"/>
      <c r="UVD35" s="4"/>
      <c r="UVG35" s="4"/>
      <c r="UVH35" s="4"/>
      <c r="UVK35" s="4"/>
      <c r="UVL35" s="4"/>
      <c r="UVO35" s="4"/>
      <c r="UVP35" s="4"/>
      <c r="UVS35" s="4"/>
      <c r="UVT35" s="4"/>
      <c r="UVW35" s="4"/>
      <c r="UVX35" s="4"/>
      <c r="UWA35" s="4"/>
      <c r="UWB35" s="4"/>
      <c r="UWE35" s="4"/>
      <c r="UWF35" s="4"/>
      <c r="UWI35" s="4"/>
      <c r="UWJ35" s="4"/>
      <c r="UWM35" s="4"/>
      <c r="UWN35" s="4"/>
      <c r="UWQ35" s="4"/>
      <c r="UWR35" s="4"/>
      <c r="UWU35" s="4"/>
      <c r="UWV35" s="4"/>
      <c r="UWY35" s="4"/>
      <c r="UWZ35" s="4"/>
      <c r="UXC35" s="4"/>
      <c r="UXD35" s="4"/>
      <c r="UXG35" s="4"/>
      <c r="UXH35" s="4"/>
      <c r="UXK35" s="4"/>
      <c r="UXL35" s="4"/>
      <c r="UXO35" s="4"/>
      <c r="UXP35" s="4"/>
      <c r="UXS35" s="4"/>
      <c r="UXT35" s="4"/>
      <c r="UXW35" s="4"/>
      <c r="UXX35" s="4"/>
      <c r="UYA35" s="4"/>
      <c r="UYB35" s="4"/>
      <c r="UYE35" s="4"/>
      <c r="UYF35" s="4"/>
      <c r="UYI35" s="4"/>
      <c r="UYJ35" s="4"/>
      <c r="UYM35" s="4"/>
      <c r="UYN35" s="4"/>
      <c r="UYQ35" s="4"/>
      <c r="UYR35" s="4"/>
      <c r="UYU35" s="4"/>
      <c r="UYV35" s="4"/>
      <c r="UYY35" s="4"/>
      <c r="UYZ35" s="4"/>
      <c r="UZC35" s="4"/>
      <c r="UZD35" s="4"/>
      <c r="UZG35" s="4"/>
      <c r="UZH35" s="4"/>
      <c r="UZK35" s="4"/>
      <c r="UZL35" s="4"/>
      <c r="UZO35" s="4"/>
      <c r="UZP35" s="4"/>
      <c r="UZS35" s="4"/>
      <c r="UZT35" s="4"/>
      <c r="UZW35" s="4"/>
      <c r="UZX35" s="4"/>
      <c r="VAA35" s="4"/>
      <c r="VAB35" s="4"/>
      <c r="VAE35" s="4"/>
      <c r="VAF35" s="4"/>
      <c r="VAI35" s="4"/>
      <c r="VAJ35" s="4"/>
      <c r="VAM35" s="4"/>
      <c r="VAN35" s="4"/>
      <c r="VAQ35" s="4"/>
      <c r="VAR35" s="4"/>
      <c r="VAU35" s="4"/>
      <c r="VAV35" s="4"/>
      <c r="VAY35" s="4"/>
      <c r="VAZ35" s="4"/>
      <c r="VBC35" s="4"/>
      <c r="VBD35" s="4"/>
      <c r="VBG35" s="4"/>
      <c r="VBH35" s="4"/>
      <c r="VBK35" s="4"/>
      <c r="VBL35" s="4"/>
      <c r="VBO35" s="4"/>
      <c r="VBP35" s="4"/>
      <c r="VBS35" s="4"/>
      <c r="VBT35" s="4"/>
      <c r="VBW35" s="4"/>
      <c r="VBX35" s="4"/>
      <c r="VCA35" s="4"/>
      <c r="VCB35" s="4"/>
      <c r="VCE35" s="4"/>
      <c r="VCF35" s="4"/>
      <c r="VCI35" s="4"/>
      <c r="VCJ35" s="4"/>
      <c r="VCM35" s="4"/>
      <c r="VCN35" s="4"/>
      <c r="VCQ35" s="4"/>
      <c r="VCR35" s="4"/>
      <c r="VCU35" s="4"/>
      <c r="VCV35" s="4"/>
      <c r="VCY35" s="4"/>
      <c r="VCZ35" s="4"/>
      <c r="VDC35" s="4"/>
      <c r="VDD35" s="4"/>
      <c r="VDG35" s="4"/>
      <c r="VDH35" s="4"/>
      <c r="VDK35" s="4"/>
      <c r="VDL35" s="4"/>
      <c r="VDO35" s="4"/>
      <c r="VDP35" s="4"/>
      <c r="VDS35" s="4"/>
      <c r="VDT35" s="4"/>
      <c r="VDW35" s="4"/>
      <c r="VDX35" s="4"/>
      <c r="VEA35" s="4"/>
      <c r="VEB35" s="4"/>
      <c r="VEE35" s="4"/>
      <c r="VEF35" s="4"/>
      <c r="VEI35" s="4"/>
      <c r="VEJ35" s="4"/>
      <c r="VEM35" s="4"/>
      <c r="VEN35" s="4"/>
      <c r="VEQ35" s="4"/>
      <c r="VER35" s="4"/>
      <c r="VEU35" s="4"/>
      <c r="VEV35" s="4"/>
      <c r="VEY35" s="4"/>
      <c r="VEZ35" s="4"/>
      <c r="VFC35" s="4"/>
      <c r="VFD35" s="4"/>
      <c r="VFG35" s="4"/>
      <c r="VFH35" s="4"/>
      <c r="VFK35" s="4"/>
      <c r="VFL35" s="4"/>
      <c r="VFO35" s="4"/>
      <c r="VFP35" s="4"/>
      <c r="VFS35" s="4"/>
      <c r="VFT35" s="4"/>
      <c r="VFW35" s="4"/>
      <c r="VFX35" s="4"/>
      <c r="VGA35" s="4"/>
      <c r="VGB35" s="4"/>
      <c r="VGE35" s="4"/>
      <c r="VGF35" s="4"/>
      <c r="VGI35" s="4"/>
      <c r="VGJ35" s="4"/>
      <c r="VGM35" s="4"/>
      <c r="VGN35" s="4"/>
      <c r="VGQ35" s="4"/>
      <c r="VGR35" s="4"/>
      <c r="VGU35" s="4"/>
      <c r="VGV35" s="4"/>
      <c r="VGY35" s="4"/>
      <c r="VGZ35" s="4"/>
      <c r="VHC35" s="4"/>
      <c r="VHD35" s="4"/>
      <c r="VHG35" s="4"/>
      <c r="VHH35" s="4"/>
      <c r="VHK35" s="4"/>
      <c r="VHL35" s="4"/>
      <c r="VHO35" s="4"/>
      <c r="VHP35" s="4"/>
      <c r="VHS35" s="4"/>
      <c r="VHT35" s="4"/>
      <c r="VHW35" s="4"/>
      <c r="VHX35" s="4"/>
      <c r="VIA35" s="4"/>
      <c r="VIB35" s="4"/>
      <c r="VIE35" s="4"/>
      <c r="VIF35" s="4"/>
      <c r="VII35" s="4"/>
      <c r="VIJ35" s="4"/>
      <c r="VIM35" s="4"/>
      <c r="VIN35" s="4"/>
      <c r="VIQ35" s="4"/>
      <c r="VIR35" s="4"/>
      <c r="VIU35" s="4"/>
      <c r="VIV35" s="4"/>
      <c r="VIY35" s="4"/>
      <c r="VIZ35" s="4"/>
      <c r="VJC35" s="4"/>
      <c r="VJD35" s="4"/>
      <c r="VJG35" s="4"/>
      <c r="VJH35" s="4"/>
      <c r="VJK35" s="4"/>
      <c r="VJL35" s="4"/>
      <c r="VJO35" s="4"/>
      <c r="VJP35" s="4"/>
      <c r="VJS35" s="4"/>
      <c r="VJT35" s="4"/>
      <c r="VJW35" s="4"/>
      <c r="VJX35" s="4"/>
      <c r="VKA35" s="4"/>
      <c r="VKB35" s="4"/>
      <c r="VKE35" s="4"/>
      <c r="VKF35" s="4"/>
      <c r="VKI35" s="4"/>
      <c r="VKJ35" s="4"/>
      <c r="VKM35" s="4"/>
      <c r="VKN35" s="4"/>
      <c r="VKQ35" s="4"/>
      <c r="VKR35" s="4"/>
      <c r="VKU35" s="4"/>
      <c r="VKV35" s="4"/>
      <c r="VKY35" s="4"/>
      <c r="VKZ35" s="4"/>
      <c r="VLC35" s="4"/>
      <c r="VLD35" s="4"/>
      <c r="VLG35" s="4"/>
      <c r="VLH35" s="4"/>
      <c r="VLK35" s="4"/>
      <c r="VLL35" s="4"/>
      <c r="VLO35" s="4"/>
      <c r="VLP35" s="4"/>
      <c r="VLS35" s="4"/>
      <c r="VLT35" s="4"/>
      <c r="VLW35" s="4"/>
      <c r="VLX35" s="4"/>
      <c r="VMA35" s="4"/>
      <c r="VMB35" s="4"/>
      <c r="VME35" s="4"/>
      <c r="VMF35" s="4"/>
      <c r="VMI35" s="4"/>
      <c r="VMJ35" s="4"/>
      <c r="VMM35" s="4"/>
      <c r="VMN35" s="4"/>
      <c r="VMQ35" s="4"/>
      <c r="VMR35" s="4"/>
      <c r="VMU35" s="4"/>
      <c r="VMV35" s="4"/>
      <c r="VMY35" s="4"/>
      <c r="VMZ35" s="4"/>
      <c r="VNC35" s="4"/>
      <c r="VND35" s="4"/>
      <c r="VNG35" s="4"/>
      <c r="VNH35" s="4"/>
      <c r="VNK35" s="4"/>
      <c r="VNL35" s="4"/>
      <c r="VNO35" s="4"/>
      <c r="VNP35" s="4"/>
      <c r="VNS35" s="4"/>
      <c r="VNT35" s="4"/>
      <c r="VNW35" s="4"/>
      <c r="VNX35" s="4"/>
      <c r="VOA35" s="4"/>
      <c r="VOB35" s="4"/>
      <c r="VOE35" s="4"/>
      <c r="VOF35" s="4"/>
      <c r="VOI35" s="4"/>
      <c r="VOJ35" s="4"/>
      <c r="VOM35" s="4"/>
      <c r="VON35" s="4"/>
      <c r="VOQ35" s="4"/>
      <c r="VOR35" s="4"/>
      <c r="VOU35" s="4"/>
      <c r="VOV35" s="4"/>
      <c r="VOY35" s="4"/>
      <c r="VOZ35" s="4"/>
      <c r="VPC35" s="4"/>
      <c r="VPD35" s="4"/>
      <c r="VPG35" s="4"/>
      <c r="VPH35" s="4"/>
      <c r="VPK35" s="4"/>
      <c r="VPL35" s="4"/>
      <c r="VPO35" s="4"/>
      <c r="VPP35" s="4"/>
      <c r="VPS35" s="4"/>
      <c r="VPT35" s="4"/>
      <c r="VPW35" s="4"/>
      <c r="VPX35" s="4"/>
      <c r="VQA35" s="4"/>
      <c r="VQB35" s="4"/>
      <c r="VQE35" s="4"/>
      <c r="VQF35" s="4"/>
      <c r="VQI35" s="4"/>
      <c r="VQJ35" s="4"/>
      <c r="VQM35" s="4"/>
      <c r="VQN35" s="4"/>
      <c r="VQQ35" s="4"/>
      <c r="VQR35" s="4"/>
      <c r="VQU35" s="4"/>
      <c r="VQV35" s="4"/>
      <c r="VQY35" s="4"/>
      <c r="VQZ35" s="4"/>
      <c r="VRC35" s="4"/>
      <c r="VRD35" s="4"/>
      <c r="VRG35" s="4"/>
      <c r="VRH35" s="4"/>
      <c r="VRK35" s="4"/>
      <c r="VRL35" s="4"/>
      <c r="VRO35" s="4"/>
      <c r="VRP35" s="4"/>
      <c r="VRS35" s="4"/>
      <c r="VRT35" s="4"/>
      <c r="VRW35" s="4"/>
      <c r="VRX35" s="4"/>
      <c r="VSA35" s="4"/>
      <c r="VSB35" s="4"/>
      <c r="VSE35" s="4"/>
      <c r="VSF35" s="4"/>
      <c r="VSI35" s="4"/>
      <c r="VSJ35" s="4"/>
      <c r="VSM35" s="4"/>
      <c r="VSN35" s="4"/>
      <c r="VSQ35" s="4"/>
      <c r="VSR35" s="4"/>
      <c r="VSU35" s="4"/>
      <c r="VSV35" s="4"/>
      <c r="VSY35" s="4"/>
      <c r="VSZ35" s="4"/>
      <c r="VTC35" s="4"/>
      <c r="VTD35" s="4"/>
      <c r="VTG35" s="4"/>
      <c r="VTH35" s="4"/>
      <c r="VTK35" s="4"/>
      <c r="VTL35" s="4"/>
      <c r="VTO35" s="4"/>
      <c r="VTP35" s="4"/>
      <c r="VTS35" s="4"/>
      <c r="VTT35" s="4"/>
      <c r="VTW35" s="4"/>
      <c r="VTX35" s="4"/>
      <c r="VUA35" s="4"/>
      <c r="VUB35" s="4"/>
      <c r="VUE35" s="4"/>
      <c r="VUF35" s="4"/>
      <c r="VUI35" s="4"/>
      <c r="VUJ35" s="4"/>
      <c r="VUM35" s="4"/>
      <c r="VUN35" s="4"/>
      <c r="VUQ35" s="4"/>
      <c r="VUR35" s="4"/>
      <c r="VUU35" s="4"/>
      <c r="VUV35" s="4"/>
      <c r="VUY35" s="4"/>
      <c r="VUZ35" s="4"/>
      <c r="VVC35" s="4"/>
      <c r="VVD35" s="4"/>
      <c r="VVG35" s="4"/>
      <c r="VVH35" s="4"/>
      <c r="VVK35" s="4"/>
      <c r="VVL35" s="4"/>
      <c r="VVO35" s="4"/>
      <c r="VVP35" s="4"/>
      <c r="VVS35" s="4"/>
      <c r="VVT35" s="4"/>
      <c r="VVW35" s="4"/>
      <c r="VVX35" s="4"/>
      <c r="VWA35" s="4"/>
      <c r="VWB35" s="4"/>
      <c r="VWE35" s="4"/>
      <c r="VWF35" s="4"/>
      <c r="VWI35" s="4"/>
      <c r="VWJ35" s="4"/>
      <c r="VWM35" s="4"/>
      <c r="VWN35" s="4"/>
      <c r="VWQ35" s="4"/>
      <c r="VWR35" s="4"/>
      <c r="VWU35" s="4"/>
      <c r="VWV35" s="4"/>
      <c r="VWY35" s="4"/>
      <c r="VWZ35" s="4"/>
      <c r="VXC35" s="4"/>
      <c r="VXD35" s="4"/>
      <c r="VXG35" s="4"/>
      <c r="VXH35" s="4"/>
      <c r="VXK35" s="4"/>
      <c r="VXL35" s="4"/>
      <c r="VXO35" s="4"/>
      <c r="VXP35" s="4"/>
      <c r="VXS35" s="4"/>
      <c r="VXT35" s="4"/>
      <c r="VXW35" s="4"/>
      <c r="VXX35" s="4"/>
      <c r="VYA35" s="4"/>
      <c r="VYB35" s="4"/>
      <c r="VYE35" s="4"/>
      <c r="VYF35" s="4"/>
      <c r="VYI35" s="4"/>
      <c r="VYJ35" s="4"/>
      <c r="VYM35" s="4"/>
      <c r="VYN35" s="4"/>
      <c r="VYQ35" s="4"/>
      <c r="VYR35" s="4"/>
      <c r="VYU35" s="4"/>
      <c r="VYV35" s="4"/>
      <c r="VYY35" s="4"/>
      <c r="VYZ35" s="4"/>
      <c r="VZC35" s="4"/>
      <c r="VZD35" s="4"/>
      <c r="VZG35" s="4"/>
      <c r="VZH35" s="4"/>
      <c r="VZK35" s="4"/>
      <c r="VZL35" s="4"/>
      <c r="VZO35" s="4"/>
      <c r="VZP35" s="4"/>
      <c r="VZS35" s="4"/>
      <c r="VZT35" s="4"/>
      <c r="VZW35" s="4"/>
      <c r="VZX35" s="4"/>
      <c r="WAA35" s="4"/>
      <c r="WAB35" s="4"/>
      <c r="WAE35" s="4"/>
      <c r="WAF35" s="4"/>
      <c r="WAI35" s="4"/>
      <c r="WAJ35" s="4"/>
      <c r="WAM35" s="4"/>
      <c r="WAN35" s="4"/>
      <c r="WAQ35" s="4"/>
      <c r="WAR35" s="4"/>
      <c r="WAU35" s="4"/>
      <c r="WAV35" s="4"/>
      <c r="WAY35" s="4"/>
      <c r="WAZ35" s="4"/>
      <c r="WBC35" s="4"/>
      <c r="WBD35" s="4"/>
      <c r="WBG35" s="4"/>
      <c r="WBH35" s="4"/>
      <c r="WBK35" s="4"/>
      <c r="WBL35" s="4"/>
      <c r="WBO35" s="4"/>
      <c r="WBP35" s="4"/>
      <c r="WBS35" s="4"/>
      <c r="WBT35" s="4"/>
      <c r="WBW35" s="4"/>
      <c r="WBX35" s="4"/>
      <c r="WCA35" s="4"/>
      <c r="WCB35" s="4"/>
      <c r="WCE35" s="4"/>
      <c r="WCF35" s="4"/>
      <c r="WCI35" s="4"/>
      <c r="WCJ35" s="4"/>
      <c r="WCM35" s="4"/>
      <c r="WCN35" s="4"/>
      <c r="WCQ35" s="4"/>
      <c r="WCR35" s="4"/>
      <c r="WCU35" s="4"/>
      <c r="WCV35" s="4"/>
      <c r="WCY35" s="4"/>
      <c r="WCZ35" s="4"/>
      <c r="WDC35" s="4"/>
      <c r="WDD35" s="4"/>
      <c r="WDG35" s="4"/>
      <c r="WDH35" s="4"/>
      <c r="WDK35" s="4"/>
      <c r="WDL35" s="4"/>
      <c r="WDO35" s="4"/>
      <c r="WDP35" s="4"/>
      <c r="WDS35" s="4"/>
      <c r="WDT35" s="4"/>
      <c r="WDW35" s="4"/>
      <c r="WDX35" s="4"/>
      <c r="WEA35" s="4"/>
      <c r="WEB35" s="4"/>
      <c r="WEE35" s="4"/>
      <c r="WEF35" s="4"/>
      <c r="WEI35" s="4"/>
      <c r="WEJ35" s="4"/>
      <c r="WEM35" s="4"/>
      <c r="WEN35" s="4"/>
      <c r="WEQ35" s="4"/>
      <c r="WER35" s="4"/>
      <c r="WEU35" s="4"/>
      <c r="WEV35" s="4"/>
      <c r="WEY35" s="4"/>
      <c r="WEZ35" s="4"/>
      <c r="WFC35" s="4"/>
      <c r="WFD35" s="4"/>
      <c r="WFG35" s="4"/>
      <c r="WFH35" s="4"/>
      <c r="WFK35" s="4"/>
      <c r="WFL35" s="4"/>
      <c r="WFO35" s="4"/>
      <c r="WFP35" s="4"/>
      <c r="WFS35" s="4"/>
      <c r="WFT35" s="4"/>
      <c r="WFW35" s="4"/>
      <c r="WFX35" s="4"/>
      <c r="WGA35" s="4"/>
      <c r="WGB35" s="4"/>
      <c r="WGE35" s="4"/>
      <c r="WGF35" s="4"/>
      <c r="WGI35" s="4"/>
      <c r="WGJ35" s="4"/>
      <c r="WGM35" s="4"/>
      <c r="WGN35" s="4"/>
      <c r="WGQ35" s="4"/>
      <c r="WGR35" s="4"/>
      <c r="WGU35" s="4"/>
      <c r="WGV35" s="4"/>
      <c r="WGY35" s="4"/>
      <c r="WGZ35" s="4"/>
      <c r="WHC35" s="4"/>
      <c r="WHD35" s="4"/>
      <c r="WHG35" s="4"/>
      <c r="WHH35" s="4"/>
      <c r="WHK35" s="4"/>
      <c r="WHL35" s="4"/>
      <c r="WHO35" s="4"/>
      <c r="WHP35" s="4"/>
      <c r="WHS35" s="4"/>
      <c r="WHT35" s="4"/>
      <c r="WHW35" s="4"/>
      <c r="WHX35" s="4"/>
      <c r="WIA35" s="4"/>
      <c r="WIB35" s="4"/>
      <c r="WIE35" s="4"/>
      <c r="WIF35" s="4"/>
      <c r="WII35" s="4"/>
      <c r="WIJ35" s="4"/>
      <c r="WIM35" s="4"/>
      <c r="WIN35" s="4"/>
      <c r="WIQ35" s="4"/>
      <c r="WIR35" s="4"/>
      <c r="WIU35" s="4"/>
      <c r="WIV35" s="4"/>
      <c r="WIY35" s="4"/>
      <c r="WIZ35" s="4"/>
      <c r="WJC35" s="4"/>
      <c r="WJD35" s="4"/>
      <c r="WJG35" s="4"/>
      <c r="WJH35" s="4"/>
      <c r="WJK35" s="4"/>
      <c r="WJL35" s="4"/>
      <c r="WJO35" s="4"/>
      <c r="WJP35" s="4"/>
      <c r="WJS35" s="4"/>
      <c r="WJT35" s="4"/>
      <c r="WJW35" s="4"/>
      <c r="WJX35" s="4"/>
      <c r="WKA35" s="4"/>
      <c r="WKB35" s="4"/>
      <c r="WKE35" s="4"/>
      <c r="WKF35" s="4"/>
      <c r="WKI35" s="4"/>
      <c r="WKJ35" s="4"/>
      <c r="WKM35" s="4"/>
      <c r="WKN35" s="4"/>
      <c r="WKQ35" s="4"/>
      <c r="WKR35" s="4"/>
      <c r="WKU35" s="4"/>
      <c r="WKV35" s="4"/>
      <c r="WKY35" s="4"/>
      <c r="WKZ35" s="4"/>
      <c r="WLC35" s="4"/>
      <c r="WLD35" s="4"/>
      <c r="WLG35" s="4"/>
      <c r="WLH35" s="4"/>
      <c r="WLK35" s="4"/>
      <c r="WLL35" s="4"/>
      <c r="WLO35" s="4"/>
      <c r="WLP35" s="4"/>
      <c r="WLS35" s="4"/>
      <c r="WLT35" s="4"/>
      <c r="WLW35" s="4"/>
      <c r="WLX35" s="4"/>
      <c r="WMA35" s="4"/>
      <c r="WMB35" s="4"/>
      <c r="WME35" s="4"/>
      <c r="WMF35" s="4"/>
      <c r="WMI35" s="4"/>
      <c r="WMJ35" s="4"/>
      <c r="WMM35" s="4"/>
      <c r="WMN35" s="4"/>
      <c r="WMQ35" s="4"/>
      <c r="WMR35" s="4"/>
      <c r="WMU35" s="4"/>
      <c r="WMV35" s="4"/>
      <c r="WMY35" s="4"/>
      <c r="WMZ35" s="4"/>
      <c r="WNC35" s="4"/>
      <c r="WND35" s="4"/>
      <c r="WNG35" s="4"/>
      <c r="WNH35" s="4"/>
      <c r="WNK35" s="4"/>
      <c r="WNL35" s="4"/>
      <c r="WNO35" s="4"/>
      <c r="WNP35" s="4"/>
      <c r="WNS35" s="4"/>
      <c r="WNT35" s="4"/>
      <c r="WNW35" s="4"/>
      <c r="WNX35" s="4"/>
      <c r="WOA35" s="4"/>
      <c r="WOB35" s="4"/>
      <c r="WOE35" s="4"/>
      <c r="WOF35" s="4"/>
      <c r="WOI35" s="4"/>
      <c r="WOJ35" s="4"/>
      <c r="WOM35" s="4"/>
      <c r="WON35" s="4"/>
      <c r="WOQ35" s="4"/>
      <c r="WOR35" s="4"/>
      <c r="WOU35" s="4"/>
      <c r="WOV35" s="4"/>
      <c r="WOY35" s="4"/>
      <c r="WOZ35" s="4"/>
      <c r="WPC35" s="4"/>
      <c r="WPD35" s="4"/>
      <c r="WPG35" s="4"/>
      <c r="WPH35" s="4"/>
      <c r="WPK35" s="4"/>
      <c r="WPL35" s="4"/>
      <c r="WPO35" s="4"/>
      <c r="WPP35" s="4"/>
      <c r="WPS35" s="4"/>
      <c r="WPT35" s="4"/>
      <c r="WPW35" s="4"/>
      <c r="WPX35" s="4"/>
      <c r="WQA35" s="4"/>
      <c r="WQB35" s="4"/>
      <c r="WQE35" s="4"/>
      <c r="WQF35" s="4"/>
      <c r="WQI35" s="4"/>
      <c r="WQJ35" s="4"/>
      <c r="WQM35" s="4"/>
      <c r="WQN35" s="4"/>
      <c r="WQQ35" s="4"/>
      <c r="WQR35" s="4"/>
      <c r="WQU35" s="4"/>
      <c r="WQV35" s="4"/>
      <c r="WQY35" s="4"/>
      <c r="WQZ35" s="4"/>
      <c r="WRC35" s="4"/>
      <c r="WRD35" s="4"/>
      <c r="WRG35" s="4"/>
      <c r="WRH35" s="4"/>
      <c r="WRK35" s="4"/>
      <c r="WRL35" s="4"/>
      <c r="WRO35" s="4"/>
      <c r="WRP35" s="4"/>
      <c r="WRS35" s="4"/>
      <c r="WRT35" s="4"/>
      <c r="WRW35" s="4"/>
      <c r="WRX35" s="4"/>
      <c r="WSA35" s="4"/>
      <c r="WSB35" s="4"/>
      <c r="WSE35" s="4"/>
      <c r="WSF35" s="4"/>
      <c r="WSI35" s="4"/>
      <c r="WSJ35" s="4"/>
      <c r="WSM35" s="4"/>
      <c r="WSN35" s="4"/>
      <c r="WSQ35" s="4"/>
      <c r="WSR35" s="4"/>
      <c r="WSU35" s="4"/>
      <c r="WSV35" s="4"/>
      <c r="WSY35" s="4"/>
      <c r="WSZ35" s="4"/>
      <c r="WTC35" s="4"/>
      <c r="WTD35" s="4"/>
      <c r="WTG35" s="4"/>
      <c r="WTH35" s="4"/>
      <c r="WTK35" s="4"/>
      <c r="WTL35" s="4"/>
      <c r="WTO35" s="4"/>
      <c r="WTP35" s="4"/>
      <c r="WTS35" s="4"/>
      <c r="WTT35" s="4"/>
      <c r="WTW35" s="4"/>
      <c r="WTX35" s="4"/>
      <c r="WUA35" s="4"/>
      <c r="WUB35" s="4"/>
      <c r="WUE35" s="4"/>
      <c r="WUF35" s="4"/>
      <c r="WUI35" s="4"/>
      <c r="WUJ35" s="4"/>
      <c r="WUM35" s="4"/>
      <c r="WUN35" s="4"/>
      <c r="WUQ35" s="4"/>
      <c r="WUR35" s="4"/>
      <c r="WUU35" s="4"/>
      <c r="WUV35" s="4"/>
      <c r="WUY35" s="4"/>
      <c r="WUZ35" s="4"/>
      <c r="WVC35" s="4"/>
      <c r="WVD35" s="4"/>
      <c r="WVG35" s="4"/>
      <c r="WVH35" s="4"/>
      <c r="WVK35" s="4"/>
      <c r="WVL35" s="4"/>
      <c r="WVO35" s="4"/>
      <c r="WVP35" s="4"/>
      <c r="WVS35" s="4"/>
      <c r="WVT35" s="4"/>
      <c r="WVW35" s="4"/>
      <c r="WVX35" s="4"/>
      <c r="WWA35" s="4"/>
      <c r="WWB35" s="4"/>
      <c r="WWE35" s="4"/>
      <c r="WWF35" s="4"/>
      <c r="WWI35" s="4"/>
      <c r="WWJ35" s="4"/>
      <c r="WWM35" s="4"/>
      <c r="WWN35" s="4"/>
      <c r="WWQ35" s="4"/>
      <c r="WWR35" s="4"/>
      <c r="WWU35" s="4"/>
      <c r="WWV35" s="4"/>
      <c r="WWY35" s="4"/>
      <c r="WWZ35" s="4"/>
      <c r="WXC35" s="4"/>
      <c r="WXD35" s="4"/>
      <c r="WXG35" s="4"/>
      <c r="WXH35" s="4"/>
      <c r="WXK35" s="4"/>
      <c r="WXL35" s="4"/>
      <c r="WXO35" s="4"/>
      <c r="WXP35" s="4"/>
      <c r="WXS35" s="4"/>
      <c r="WXT35" s="4"/>
      <c r="WXW35" s="4"/>
      <c r="WXX35" s="4"/>
      <c r="WYA35" s="4"/>
      <c r="WYB35" s="4"/>
      <c r="WYE35" s="4"/>
      <c r="WYF35" s="4"/>
      <c r="WYI35" s="4"/>
      <c r="WYJ35" s="4"/>
      <c r="WYM35" s="4"/>
      <c r="WYN35" s="4"/>
      <c r="WYQ35" s="4"/>
      <c r="WYR35" s="4"/>
      <c r="WYU35" s="4"/>
      <c r="WYV35" s="4"/>
      <c r="WYY35" s="4"/>
      <c r="WYZ35" s="4"/>
      <c r="WZC35" s="4"/>
      <c r="WZD35" s="4"/>
      <c r="WZG35" s="4"/>
      <c r="WZH35" s="4"/>
      <c r="WZK35" s="4"/>
      <c r="WZL35" s="4"/>
      <c r="WZO35" s="4"/>
      <c r="WZP35" s="4"/>
      <c r="WZS35" s="4"/>
      <c r="WZT35" s="4"/>
      <c r="WZW35" s="4"/>
      <c r="WZX35" s="4"/>
      <c r="XAA35" s="4"/>
      <c r="XAB35" s="4"/>
      <c r="XAE35" s="4"/>
      <c r="XAF35" s="4"/>
      <c r="XAI35" s="4"/>
      <c r="XAJ35" s="4"/>
      <c r="XAM35" s="4"/>
      <c r="XAN35" s="4"/>
      <c r="XAQ35" s="4"/>
      <c r="XAR35" s="4"/>
      <c r="XAU35" s="4"/>
      <c r="XAV35" s="4"/>
      <c r="XAY35" s="4"/>
      <c r="XAZ35" s="4"/>
      <c r="XBC35" s="4"/>
      <c r="XBD35" s="4"/>
      <c r="XBG35" s="4"/>
      <c r="XBH35" s="4"/>
      <c r="XBK35" s="4"/>
      <c r="XBL35" s="4"/>
      <c r="XBO35" s="4"/>
      <c r="XBP35" s="4"/>
      <c r="XBS35" s="4"/>
      <c r="XBT35" s="4"/>
      <c r="XBW35" s="4"/>
      <c r="XBX35" s="4"/>
      <c r="XCA35" s="4"/>
      <c r="XCB35" s="4"/>
      <c r="XCE35" s="4"/>
      <c r="XCF35" s="4"/>
      <c r="XCI35" s="4"/>
      <c r="XCJ35" s="4"/>
      <c r="XCM35" s="4"/>
      <c r="XCN35" s="4"/>
      <c r="XCQ35" s="4"/>
      <c r="XCR35" s="4"/>
      <c r="XCU35" s="4"/>
      <c r="XCV35" s="4"/>
      <c r="XCY35" s="4"/>
      <c r="XCZ35" s="4"/>
      <c r="XDC35" s="4"/>
      <c r="XDD35" s="4"/>
      <c r="XDG35" s="4"/>
      <c r="XDH35" s="4"/>
      <c r="XDK35" s="4"/>
      <c r="XDL35" s="4"/>
      <c r="XDO35" s="4"/>
      <c r="XDP35" s="4"/>
      <c r="XDS35" s="4"/>
      <c r="XDT35" s="4"/>
      <c r="XDW35" s="4"/>
      <c r="XDX35" s="4"/>
      <c r="XEA35" s="4"/>
      <c r="XEB35" s="4"/>
      <c r="XEE35" s="4"/>
      <c r="XEF35" s="4"/>
      <c r="XEI35" s="4"/>
      <c r="XEJ35" s="4"/>
      <c r="XEM35" s="4"/>
      <c r="XEN35" s="4"/>
      <c r="XEQ35" s="4"/>
      <c r="XER35" s="4"/>
      <c r="XEU35" s="4"/>
      <c r="XEV35" s="4"/>
      <c r="XEY35" s="4"/>
      <c r="XEZ35" s="4"/>
      <c r="XFC35" s="4"/>
      <c r="XFD35" s="4"/>
    </row>
    <row r="36" spans="1:1024 1027:2048 2051:3072 3075:4096 4099:5120 5123:6144 6147:7168 7171:8192 8195:9216 9219:10240 10243:11264 11267:12288 12291:13312 13315:14336 14339:15360 15363:16384">
      <c r="A36">
        <v>-4.1300000000000003E-2</v>
      </c>
      <c r="B36">
        <v>-1.1730000000000001E-2</v>
      </c>
      <c r="C36" s="4">
        <f t="shared" si="4"/>
        <v>-2.4780000000000002</v>
      </c>
      <c r="D36" s="4">
        <f t="shared" si="5"/>
        <v>-0.70380000000000009</v>
      </c>
      <c r="F36">
        <f t="shared" si="0"/>
        <v>-2.4780000000000002</v>
      </c>
      <c r="G36" s="4">
        <f t="shared" si="1"/>
        <v>-7.0961999999999996</v>
      </c>
      <c r="H36" s="4"/>
      <c r="I36">
        <f t="shared" si="2"/>
        <v>-148.68</v>
      </c>
      <c r="J36">
        <f t="shared" si="3"/>
        <v>-425.77199999999999</v>
      </c>
      <c r="K36" s="4" t="s">
        <v>103</v>
      </c>
      <c r="L36" s="4"/>
      <c r="O36" s="4"/>
      <c r="P36" s="4"/>
      <c r="S36" s="4"/>
      <c r="T36" s="4"/>
      <c r="W36" s="4"/>
      <c r="X36" s="4"/>
      <c r="AA36" s="4"/>
      <c r="AB36" s="4"/>
      <c r="AE36" s="4"/>
      <c r="AF36" s="4"/>
      <c r="AI36" s="4"/>
      <c r="AJ36" s="4"/>
      <c r="AM36" s="4"/>
      <c r="AN36" s="4"/>
      <c r="AQ36" s="4"/>
      <c r="AR36" s="4"/>
      <c r="AU36" s="4"/>
      <c r="AV36" s="4"/>
      <c r="AY36" s="4"/>
      <c r="AZ36" s="4"/>
      <c r="BC36" s="4"/>
      <c r="BD36" s="4"/>
      <c r="BG36" s="4"/>
      <c r="BH36" s="4"/>
      <c r="BK36" s="4"/>
      <c r="BL36" s="4"/>
      <c r="BO36" s="4"/>
      <c r="BP36" s="4"/>
      <c r="BS36" s="4"/>
      <c r="BT36" s="4"/>
      <c r="BW36" s="4"/>
      <c r="BX36" s="4"/>
      <c r="CA36" s="4"/>
      <c r="CB36" s="4"/>
      <c r="CE36" s="4"/>
      <c r="CF36" s="4"/>
      <c r="CI36" s="4"/>
      <c r="CJ36" s="4"/>
      <c r="CM36" s="4"/>
      <c r="CN36" s="4"/>
      <c r="CQ36" s="4"/>
      <c r="CR36" s="4"/>
      <c r="CU36" s="4"/>
      <c r="CV36" s="4"/>
      <c r="CY36" s="4"/>
      <c r="CZ36" s="4"/>
      <c r="DC36" s="4"/>
      <c r="DD36" s="4"/>
      <c r="DG36" s="4"/>
      <c r="DH36" s="4"/>
      <c r="DK36" s="4"/>
      <c r="DL36" s="4"/>
      <c r="DO36" s="4"/>
      <c r="DP36" s="4"/>
      <c r="DS36" s="4"/>
      <c r="DT36" s="4"/>
      <c r="DW36" s="4"/>
      <c r="DX36" s="4"/>
      <c r="EA36" s="4"/>
      <c r="EB36" s="4"/>
      <c r="EE36" s="4"/>
      <c r="EF36" s="4"/>
      <c r="EI36" s="4"/>
      <c r="EJ36" s="4"/>
      <c r="EM36" s="4"/>
      <c r="EN36" s="4"/>
      <c r="EQ36" s="4"/>
      <c r="ER36" s="4"/>
      <c r="EU36" s="4"/>
      <c r="EV36" s="4"/>
      <c r="EY36" s="4"/>
      <c r="EZ36" s="4"/>
      <c r="FC36" s="4"/>
      <c r="FD36" s="4"/>
      <c r="FG36" s="4"/>
      <c r="FH36" s="4"/>
      <c r="FK36" s="4"/>
      <c r="FL36" s="4"/>
      <c r="FO36" s="4"/>
      <c r="FP36" s="4"/>
      <c r="FS36" s="4"/>
      <c r="FT36" s="4"/>
      <c r="FW36" s="4"/>
      <c r="FX36" s="4"/>
      <c r="GA36" s="4"/>
      <c r="GB36" s="4"/>
      <c r="GE36" s="4"/>
      <c r="GF36" s="4"/>
      <c r="GI36" s="4"/>
      <c r="GJ36" s="4"/>
      <c r="GM36" s="4"/>
      <c r="GN36" s="4"/>
      <c r="GQ36" s="4"/>
      <c r="GR36" s="4"/>
      <c r="GU36" s="4"/>
      <c r="GV36" s="4"/>
      <c r="GY36" s="4"/>
      <c r="GZ36" s="4"/>
      <c r="HC36" s="4"/>
      <c r="HD36" s="4"/>
      <c r="HG36" s="4"/>
      <c r="HH36" s="4"/>
      <c r="HK36" s="4"/>
      <c r="HL36" s="4"/>
      <c r="HO36" s="4"/>
      <c r="HP36" s="4"/>
      <c r="HS36" s="4"/>
      <c r="HT36" s="4"/>
      <c r="HW36" s="4"/>
      <c r="HX36" s="4"/>
      <c r="IA36" s="4"/>
      <c r="IB36" s="4"/>
      <c r="IE36" s="4"/>
      <c r="IF36" s="4"/>
      <c r="II36" s="4"/>
      <c r="IJ36" s="4"/>
      <c r="IM36" s="4"/>
      <c r="IN36" s="4"/>
      <c r="IQ36" s="4"/>
      <c r="IR36" s="4"/>
      <c r="IU36" s="4"/>
      <c r="IV36" s="4"/>
      <c r="IY36" s="4"/>
      <c r="IZ36" s="4"/>
      <c r="JC36" s="4"/>
      <c r="JD36" s="4"/>
      <c r="JG36" s="4"/>
      <c r="JH36" s="4"/>
      <c r="JK36" s="4"/>
      <c r="JL36" s="4"/>
      <c r="JO36" s="4"/>
      <c r="JP36" s="4"/>
      <c r="JS36" s="4"/>
      <c r="JT36" s="4"/>
      <c r="JW36" s="4"/>
      <c r="JX36" s="4"/>
      <c r="KA36" s="4"/>
      <c r="KB36" s="4"/>
      <c r="KE36" s="4"/>
      <c r="KF36" s="4"/>
      <c r="KI36" s="4"/>
      <c r="KJ36" s="4"/>
      <c r="KM36" s="4"/>
      <c r="KN36" s="4"/>
      <c r="KQ36" s="4"/>
      <c r="KR36" s="4"/>
      <c r="KU36" s="4"/>
      <c r="KV36" s="4"/>
      <c r="KY36" s="4"/>
      <c r="KZ36" s="4"/>
      <c r="LC36" s="4"/>
      <c r="LD36" s="4"/>
      <c r="LG36" s="4"/>
      <c r="LH36" s="4"/>
      <c r="LK36" s="4"/>
      <c r="LL36" s="4"/>
      <c r="LO36" s="4"/>
      <c r="LP36" s="4"/>
      <c r="LS36" s="4"/>
      <c r="LT36" s="4"/>
      <c r="LW36" s="4"/>
      <c r="LX36" s="4"/>
      <c r="MA36" s="4"/>
      <c r="MB36" s="4"/>
      <c r="ME36" s="4"/>
      <c r="MF36" s="4"/>
      <c r="MI36" s="4"/>
      <c r="MJ36" s="4"/>
      <c r="MM36" s="4"/>
      <c r="MN36" s="4"/>
      <c r="MQ36" s="4"/>
      <c r="MR36" s="4"/>
      <c r="MU36" s="4"/>
      <c r="MV36" s="4"/>
      <c r="MY36" s="4"/>
      <c r="MZ36" s="4"/>
      <c r="NC36" s="4"/>
      <c r="ND36" s="4"/>
      <c r="NG36" s="4"/>
      <c r="NH36" s="4"/>
      <c r="NK36" s="4"/>
      <c r="NL36" s="4"/>
      <c r="NO36" s="4"/>
      <c r="NP36" s="4"/>
      <c r="NS36" s="4"/>
      <c r="NT36" s="4"/>
      <c r="NW36" s="4"/>
      <c r="NX36" s="4"/>
      <c r="OA36" s="4"/>
      <c r="OB36" s="4"/>
      <c r="OE36" s="4"/>
      <c r="OF36" s="4"/>
      <c r="OI36" s="4"/>
      <c r="OJ36" s="4"/>
      <c r="OM36" s="4"/>
      <c r="ON36" s="4"/>
      <c r="OQ36" s="4"/>
      <c r="OR36" s="4"/>
      <c r="OU36" s="4"/>
      <c r="OV36" s="4"/>
      <c r="OY36" s="4"/>
      <c r="OZ36" s="4"/>
      <c r="PC36" s="4"/>
      <c r="PD36" s="4"/>
      <c r="PG36" s="4"/>
      <c r="PH36" s="4"/>
      <c r="PK36" s="4"/>
      <c r="PL36" s="4"/>
      <c r="PO36" s="4"/>
      <c r="PP36" s="4"/>
      <c r="PS36" s="4"/>
      <c r="PT36" s="4"/>
      <c r="PW36" s="4"/>
      <c r="PX36" s="4"/>
      <c r="QA36" s="4"/>
      <c r="QB36" s="4"/>
      <c r="QE36" s="4"/>
      <c r="QF36" s="4"/>
      <c r="QI36" s="4"/>
      <c r="QJ36" s="4"/>
      <c r="QM36" s="4"/>
      <c r="QN36" s="4"/>
      <c r="QQ36" s="4"/>
      <c r="QR36" s="4"/>
      <c r="QU36" s="4"/>
      <c r="QV36" s="4"/>
      <c r="QY36" s="4"/>
      <c r="QZ36" s="4"/>
      <c r="RC36" s="4"/>
      <c r="RD36" s="4"/>
      <c r="RG36" s="4"/>
      <c r="RH36" s="4"/>
      <c r="RK36" s="4"/>
      <c r="RL36" s="4"/>
      <c r="RO36" s="4"/>
      <c r="RP36" s="4"/>
      <c r="RS36" s="4"/>
      <c r="RT36" s="4"/>
      <c r="RW36" s="4"/>
      <c r="RX36" s="4"/>
      <c r="SA36" s="4"/>
      <c r="SB36" s="4"/>
      <c r="SE36" s="4"/>
      <c r="SF36" s="4"/>
      <c r="SI36" s="4"/>
      <c r="SJ36" s="4"/>
      <c r="SM36" s="4"/>
      <c r="SN36" s="4"/>
      <c r="SQ36" s="4"/>
      <c r="SR36" s="4"/>
      <c r="SU36" s="4"/>
      <c r="SV36" s="4"/>
      <c r="SY36" s="4"/>
      <c r="SZ36" s="4"/>
      <c r="TC36" s="4"/>
      <c r="TD36" s="4"/>
      <c r="TG36" s="4"/>
      <c r="TH36" s="4"/>
      <c r="TK36" s="4"/>
      <c r="TL36" s="4"/>
      <c r="TO36" s="4"/>
      <c r="TP36" s="4"/>
      <c r="TS36" s="4"/>
      <c r="TT36" s="4"/>
      <c r="TW36" s="4"/>
      <c r="TX36" s="4"/>
      <c r="UA36" s="4"/>
      <c r="UB36" s="4"/>
      <c r="UE36" s="4"/>
      <c r="UF36" s="4"/>
      <c r="UI36" s="4"/>
      <c r="UJ36" s="4"/>
      <c r="UM36" s="4"/>
      <c r="UN36" s="4"/>
      <c r="UQ36" s="4"/>
      <c r="UR36" s="4"/>
      <c r="UU36" s="4"/>
      <c r="UV36" s="4"/>
      <c r="UY36" s="4"/>
      <c r="UZ36" s="4"/>
      <c r="VC36" s="4"/>
      <c r="VD36" s="4"/>
      <c r="VG36" s="4"/>
      <c r="VH36" s="4"/>
      <c r="VK36" s="4"/>
      <c r="VL36" s="4"/>
      <c r="VO36" s="4"/>
      <c r="VP36" s="4"/>
      <c r="VS36" s="4"/>
      <c r="VT36" s="4"/>
      <c r="VW36" s="4"/>
      <c r="VX36" s="4"/>
      <c r="WA36" s="4"/>
      <c r="WB36" s="4"/>
      <c r="WE36" s="4"/>
      <c r="WF36" s="4"/>
      <c r="WI36" s="4"/>
      <c r="WJ36" s="4"/>
      <c r="WM36" s="4"/>
      <c r="WN36" s="4"/>
      <c r="WQ36" s="4"/>
      <c r="WR36" s="4"/>
      <c r="WU36" s="4"/>
      <c r="WV36" s="4"/>
      <c r="WY36" s="4"/>
      <c r="WZ36" s="4"/>
      <c r="XC36" s="4"/>
      <c r="XD36" s="4"/>
      <c r="XG36" s="4"/>
      <c r="XH36" s="4"/>
      <c r="XK36" s="4"/>
      <c r="XL36" s="4"/>
      <c r="XO36" s="4"/>
      <c r="XP36" s="4"/>
      <c r="XS36" s="4"/>
      <c r="XT36" s="4"/>
      <c r="XW36" s="4"/>
      <c r="XX36" s="4"/>
      <c r="YA36" s="4"/>
      <c r="YB36" s="4"/>
      <c r="YE36" s="4"/>
      <c r="YF36" s="4"/>
      <c r="YI36" s="4"/>
      <c r="YJ36" s="4"/>
      <c r="YM36" s="4"/>
      <c r="YN36" s="4"/>
      <c r="YQ36" s="4"/>
      <c r="YR36" s="4"/>
      <c r="YU36" s="4"/>
      <c r="YV36" s="4"/>
      <c r="YY36" s="4"/>
      <c r="YZ36" s="4"/>
      <c r="ZC36" s="4"/>
      <c r="ZD36" s="4"/>
      <c r="ZG36" s="4"/>
      <c r="ZH36" s="4"/>
      <c r="ZK36" s="4"/>
      <c r="ZL36" s="4"/>
      <c r="ZO36" s="4"/>
      <c r="ZP36" s="4"/>
      <c r="ZS36" s="4"/>
      <c r="ZT36" s="4"/>
      <c r="ZW36" s="4"/>
      <c r="ZX36" s="4"/>
      <c r="AAA36" s="4"/>
      <c r="AAB36" s="4"/>
      <c r="AAE36" s="4"/>
      <c r="AAF36" s="4"/>
      <c r="AAI36" s="4"/>
      <c r="AAJ36" s="4"/>
      <c r="AAM36" s="4"/>
      <c r="AAN36" s="4"/>
      <c r="AAQ36" s="4"/>
      <c r="AAR36" s="4"/>
      <c r="AAU36" s="4"/>
      <c r="AAV36" s="4"/>
      <c r="AAY36" s="4"/>
      <c r="AAZ36" s="4"/>
      <c r="ABC36" s="4"/>
      <c r="ABD36" s="4"/>
      <c r="ABG36" s="4"/>
      <c r="ABH36" s="4"/>
      <c r="ABK36" s="4"/>
      <c r="ABL36" s="4"/>
      <c r="ABO36" s="4"/>
      <c r="ABP36" s="4"/>
      <c r="ABS36" s="4"/>
      <c r="ABT36" s="4"/>
      <c r="ABW36" s="4"/>
      <c r="ABX36" s="4"/>
      <c r="ACA36" s="4"/>
      <c r="ACB36" s="4"/>
      <c r="ACE36" s="4"/>
      <c r="ACF36" s="4"/>
      <c r="ACI36" s="4"/>
      <c r="ACJ36" s="4"/>
      <c r="ACM36" s="4"/>
      <c r="ACN36" s="4"/>
      <c r="ACQ36" s="4"/>
      <c r="ACR36" s="4"/>
      <c r="ACU36" s="4"/>
      <c r="ACV36" s="4"/>
      <c r="ACY36" s="4"/>
      <c r="ACZ36" s="4"/>
      <c r="ADC36" s="4"/>
      <c r="ADD36" s="4"/>
      <c r="ADG36" s="4"/>
      <c r="ADH36" s="4"/>
      <c r="ADK36" s="4"/>
      <c r="ADL36" s="4"/>
      <c r="ADO36" s="4"/>
      <c r="ADP36" s="4"/>
      <c r="ADS36" s="4"/>
      <c r="ADT36" s="4"/>
      <c r="ADW36" s="4"/>
      <c r="ADX36" s="4"/>
      <c r="AEA36" s="4"/>
      <c r="AEB36" s="4"/>
      <c r="AEE36" s="4"/>
      <c r="AEF36" s="4"/>
      <c r="AEI36" s="4"/>
      <c r="AEJ36" s="4"/>
      <c r="AEM36" s="4"/>
      <c r="AEN36" s="4"/>
      <c r="AEQ36" s="4"/>
      <c r="AER36" s="4"/>
      <c r="AEU36" s="4"/>
      <c r="AEV36" s="4"/>
      <c r="AEY36" s="4"/>
      <c r="AEZ36" s="4"/>
      <c r="AFC36" s="4"/>
      <c r="AFD36" s="4"/>
      <c r="AFG36" s="4"/>
      <c r="AFH36" s="4"/>
      <c r="AFK36" s="4"/>
      <c r="AFL36" s="4"/>
      <c r="AFO36" s="4"/>
      <c r="AFP36" s="4"/>
      <c r="AFS36" s="4"/>
      <c r="AFT36" s="4"/>
      <c r="AFW36" s="4"/>
      <c r="AFX36" s="4"/>
      <c r="AGA36" s="4"/>
      <c r="AGB36" s="4"/>
      <c r="AGE36" s="4"/>
      <c r="AGF36" s="4"/>
      <c r="AGI36" s="4"/>
      <c r="AGJ36" s="4"/>
      <c r="AGM36" s="4"/>
      <c r="AGN36" s="4"/>
      <c r="AGQ36" s="4"/>
      <c r="AGR36" s="4"/>
      <c r="AGU36" s="4"/>
      <c r="AGV36" s="4"/>
      <c r="AGY36" s="4"/>
      <c r="AGZ36" s="4"/>
      <c r="AHC36" s="4"/>
      <c r="AHD36" s="4"/>
      <c r="AHG36" s="4"/>
      <c r="AHH36" s="4"/>
      <c r="AHK36" s="4"/>
      <c r="AHL36" s="4"/>
      <c r="AHO36" s="4"/>
      <c r="AHP36" s="4"/>
      <c r="AHS36" s="4"/>
      <c r="AHT36" s="4"/>
      <c r="AHW36" s="4"/>
      <c r="AHX36" s="4"/>
      <c r="AIA36" s="4"/>
      <c r="AIB36" s="4"/>
      <c r="AIE36" s="4"/>
      <c r="AIF36" s="4"/>
      <c r="AII36" s="4"/>
      <c r="AIJ36" s="4"/>
      <c r="AIM36" s="4"/>
      <c r="AIN36" s="4"/>
      <c r="AIQ36" s="4"/>
      <c r="AIR36" s="4"/>
      <c r="AIU36" s="4"/>
      <c r="AIV36" s="4"/>
      <c r="AIY36" s="4"/>
      <c r="AIZ36" s="4"/>
      <c r="AJC36" s="4"/>
      <c r="AJD36" s="4"/>
      <c r="AJG36" s="4"/>
      <c r="AJH36" s="4"/>
      <c r="AJK36" s="4"/>
      <c r="AJL36" s="4"/>
      <c r="AJO36" s="4"/>
      <c r="AJP36" s="4"/>
      <c r="AJS36" s="4"/>
      <c r="AJT36" s="4"/>
      <c r="AJW36" s="4"/>
      <c r="AJX36" s="4"/>
      <c r="AKA36" s="4"/>
      <c r="AKB36" s="4"/>
      <c r="AKE36" s="4"/>
      <c r="AKF36" s="4"/>
      <c r="AKI36" s="4"/>
      <c r="AKJ36" s="4"/>
      <c r="AKM36" s="4"/>
      <c r="AKN36" s="4"/>
      <c r="AKQ36" s="4"/>
      <c r="AKR36" s="4"/>
      <c r="AKU36" s="4"/>
      <c r="AKV36" s="4"/>
      <c r="AKY36" s="4"/>
      <c r="AKZ36" s="4"/>
      <c r="ALC36" s="4"/>
      <c r="ALD36" s="4"/>
      <c r="ALG36" s="4"/>
      <c r="ALH36" s="4"/>
      <c r="ALK36" s="4"/>
      <c r="ALL36" s="4"/>
      <c r="ALO36" s="4"/>
      <c r="ALP36" s="4"/>
      <c r="ALS36" s="4"/>
      <c r="ALT36" s="4"/>
      <c r="ALW36" s="4"/>
      <c r="ALX36" s="4"/>
      <c r="AMA36" s="4"/>
      <c r="AMB36" s="4"/>
      <c r="AME36" s="4"/>
      <c r="AMF36" s="4"/>
      <c r="AMI36" s="4"/>
      <c r="AMJ36" s="4"/>
      <c r="AMM36" s="4"/>
      <c r="AMN36" s="4"/>
      <c r="AMQ36" s="4"/>
      <c r="AMR36" s="4"/>
      <c r="AMU36" s="4"/>
      <c r="AMV36" s="4"/>
      <c r="AMY36" s="4"/>
      <c r="AMZ36" s="4"/>
      <c r="ANC36" s="4"/>
      <c r="AND36" s="4"/>
      <c r="ANG36" s="4"/>
      <c r="ANH36" s="4"/>
      <c r="ANK36" s="4"/>
      <c r="ANL36" s="4"/>
      <c r="ANO36" s="4"/>
      <c r="ANP36" s="4"/>
      <c r="ANS36" s="4"/>
      <c r="ANT36" s="4"/>
      <c r="ANW36" s="4"/>
      <c r="ANX36" s="4"/>
      <c r="AOA36" s="4"/>
      <c r="AOB36" s="4"/>
      <c r="AOE36" s="4"/>
      <c r="AOF36" s="4"/>
      <c r="AOI36" s="4"/>
      <c r="AOJ36" s="4"/>
      <c r="AOM36" s="4"/>
      <c r="AON36" s="4"/>
      <c r="AOQ36" s="4"/>
      <c r="AOR36" s="4"/>
      <c r="AOU36" s="4"/>
      <c r="AOV36" s="4"/>
      <c r="AOY36" s="4"/>
      <c r="AOZ36" s="4"/>
      <c r="APC36" s="4"/>
      <c r="APD36" s="4"/>
      <c r="APG36" s="4"/>
      <c r="APH36" s="4"/>
      <c r="APK36" s="4"/>
      <c r="APL36" s="4"/>
      <c r="APO36" s="4"/>
      <c r="APP36" s="4"/>
      <c r="APS36" s="4"/>
      <c r="APT36" s="4"/>
      <c r="APW36" s="4"/>
      <c r="APX36" s="4"/>
      <c r="AQA36" s="4"/>
      <c r="AQB36" s="4"/>
      <c r="AQE36" s="4"/>
      <c r="AQF36" s="4"/>
      <c r="AQI36" s="4"/>
      <c r="AQJ36" s="4"/>
      <c r="AQM36" s="4"/>
      <c r="AQN36" s="4"/>
      <c r="AQQ36" s="4"/>
      <c r="AQR36" s="4"/>
      <c r="AQU36" s="4"/>
      <c r="AQV36" s="4"/>
      <c r="AQY36" s="4"/>
      <c r="AQZ36" s="4"/>
      <c r="ARC36" s="4"/>
      <c r="ARD36" s="4"/>
      <c r="ARG36" s="4"/>
      <c r="ARH36" s="4"/>
      <c r="ARK36" s="4"/>
      <c r="ARL36" s="4"/>
      <c r="ARO36" s="4"/>
      <c r="ARP36" s="4"/>
      <c r="ARS36" s="4"/>
      <c r="ART36" s="4"/>
      <c r="ARW36" s="4"/>
      <c r="ARX36" s="4"/>
      <c r="ASA36" s="4"/>
      <c r="ASB36" s="4"/>
      <c r="ASE36" s="4"/>
      <c r="ASF36" s="4"/>
      <c r="ASI36" s="4"/>
      <c r="ASJ36" s="4"/>
      <c r="ASM36" s="4"/>
      <c r="ASN36" s="4"/>
      <c r="ASQ36" s="4"/>
      <c r="ASR36" s="4"/>
      <c r="ASU36" s="4"/>
      <c r="ASV36" s="4"/>
      <c r="ASY36" s="4"/>
      <c r="ASZ36" s="4"/>
      <c r="ATC36" s="4"/>
      <c r="ATD36" s="4"/>
      <c r="ATG36" s="4"/>
      <c r="ATH36" s="4"/>
      <c r="ATK36" s="4"/>
      <c r="ATL36" s="4"/>
      <c r="ATO36" s="4"/>
      <c r="ATP36" s="4"/>
      <c r="ATS36" s="4"/>
      <c r="ATT36" s="4"/>
      <c r="ATW36" s="4"/>
      <c r="ATX36" s="4"/>
      <c r="AUA36" s="4"/>
      <c r="AUB36" s="4"/>
      <c r="AUE36" s="4"/>
      <c r="AUF36" s="4"/>
      <c r="AUI36" s="4"/>
      <c r="AUJ36" s="4"/>
      <c r="AUM36" s="4"/>
      <c r="AUN36" s="4"/>
      <c r="AUQ36" s="4"/>
      <c r="AUR36" s="4"/>
      <c r="AUU36" s="4"/>
      <c r="AUV36" s="4"/>
      <c r="AUY36" s="4"/>
      <c r="AUZ36" s="4"/>
      <c r="AVC36" s="4"/>
      <c r="AVD36" s="4"/>
      <c r="AVG36" s="4"/>
      <c r="AVH36" s="4"/>
      <c r="AVK36" s="4"/>
      <c r="AVL36" s="4"/>
      <c r="AVO36" s="4"/>
      <c r="AVP36" s="4"/>
      <c r="AVS36" s="4"/>
      <c r="AVT36" s="4"/>
      <c r="AVW36" s="4"/>
      <c r="AVX36" s="4"/>
      <c r="AWA36" s="4"/>
      <c r="AWB36" s="4"/>
      <c r="AWE36" s="4"/>
      <c r="AWF36" s="4"/>
      <c r="AWI36" s="4"/>
      <c r="AWJ36" s="4"/>
      <c r="AWM36" s="4"/>
      <c r="AWN36" s="4"/>
      <c r="AWQ36" s="4"/>
      <c r="AWR36" s="4"/>
      <c r="AWU36" s="4"/>
      <c r="AWV36" s="4"/>
      <c r="AWY36" s="4"/>
      <c r="AWZ36" s="4"/>
      <c r="AXC36" s="4"/>
      <c r="AXD36" s="4"/>
      <c r="AXG36" s="4"/>
      <c r="AXH36" s="4"/>
      <c r="AXK36" s="4"/>
      <c r="AXL36" s="4"/>
      <c r="AXO36" s="4"/>
      <c r="AXP36" s="4"/>
      <c r="AXS36" s="4"/>
      <c r="AXT36" s="4"/>
      <c r="AXW36" s="4"/>
      <c r="AXX36" s="4"/>
      <c r="AYA36" s="4"/>
      <c r="AYB36" s="4"/>
      <c r="AYE36" s="4"/>
      <c r="AYF36" s="4"/>
      <c r="AYI36" s="4"/>
      <c r="AYJ36" s="4"/>
      <c r="AYM36" s="4"/>
      <c r="AYN36" s="4"/>
      <c r="AYQ36" s="4"/>
      <c r="AYR36" s="4"/>
      <c r="AYU36" s="4"/>
      <c r="AYV36" s="4"/>
      <c r="AYY36" s="4"/>
      <c r="AYZ36" s="4"/>
      <c r="AZC36" s="4"/>
      <c r="AZD36" s="4"/>
      <c r="AZG36" s="4"/>
      <c r="AZH36" s="4"/>
      <c r="AZK36" s="4"/>
      <c r="AZL36" s="4"/>
      <c r="AZO36" s="4"/>
      <c r="AZP36" s="4"/>
      <c r="AZS36" s="4"/>
      <c r="AZT36" s="4"/>
      <c r="AZW36" s="4"/>
      <c r="AZX36" s="4"/>
      <c r="BAA36" s="4"/>
      <c r="BAB36" s="4"/>
      <c r="BAE36" s="4"/>
      <c r="BAF36" s="4"/>
      <c r="BAI36" s="4"/>
      <c r="BAJ36" s="4"/>
      <c r="BAM36" s="4"/>
      <c r="BAN36" s="4"/>
      <c r="BAQ36" s="4"/>
      <c r="BAR36" s="4"/>
      <c r="BAU36" s="4"/>
      <c r="BAV36" s="4"/>
      <c r="BAY36" s="4"/>
      <c r="BAZ36" s="4"/>
      <c r="BBC36" s="4"/>
      <c r="BBD36" s="4"/>
      <c r="BBG36" s="4"/>
      <c r="BBH36" s="4"/>
      <c r="BBK36" s="4"/>
      <c r="BBL36" s="4"/>
      <c r="BBO36" s="4"/>
      <c r="BBP36" s="4"/>
      <c r="BBS36" s="4"/>
      <c r="BBT36" s="4"/>
      <c r="BBW36" s="4"/>
      <c r="BBX36" s="4"/>
      <c r="BCA36" s="4"/>
      <c r="BCB36" s="4"/>
      <c r="BCE36" s="4"/>
      <c r="BCF36" s="4"/>
      <c r="BCI36" s="4"/>
      <c r="BCJ36" s="4"/>
      <c r="BCM36" s="4"/>
      <c r="BCN36" s="4"/>
      <c r="BCQ36" s="4"/>
      <c r="BCR36" s="4"/>
      <c r="BCU36" s="4"/>
      <c r="BCV36" s="4"/>
      <c r="BCY36" s="4"/>
      <c r="BCZ36" s="4"/>
      <c r="BDC36" s="4"/>
      <c r="BDD36" s="4"/>
      <c r="BDG36" s="4"/>
      <c r="BDH36" s="4"/>
      <c r="BDK36" s="4"/>
      <c r="BDL36" s="4"/>
      <c r="BDO36" s="4"/>
      <c r="BDP36" s="4"/>
      <c r="BDS36" s="4"/>
      <c r="BDT36" s="4"/>
      <c r="BDW36" s="4"/>
      <c r="BDX36" s="4"/>
      <c r="BEA36" s="4"/>
      <c r="BEB36" s="4"/>
      <c r="BEE36" s="4"/>
      <c r="BEF36" s="4"/>
      <c r="BEI36" s="4"/>
      <c r="BEJ36" s="4"/>
      <c r="BEM36" s="4"/>
      <c r="BEN36" s="4"/>
      <c r="BEQ36" s="4"/>
      <c r="BER36" s="4"/>
      <c r="BEU36" s="4"/>
      <c r="BEV36" s="4"/>
      <c r="BEY36" s="4"/>
      <c r="BEZ36" s="4"/>
      <c r="BFC36" s="4"/>
      <c r="BFD36" s="4"/>
      <c r="BFG36" s="4"/>
      <c r="BFH36" s="4"/>
      <c r="BFK36" s="4"/>
      <c r="BFL36" s="4"/>
      <c r="BFO36" s="4"/>
      <c r="BFP36" s="4"/>
      <c r="BFS36" s="4"/>
      <c r="BFT36" s="4"/>
      <c r="BFW36" s="4"/>
      <c r="BFX36" s="4"/>
      <c r="BGA36" s="4"/>
      <c r="BGB36" s="4"/>
      <c r="BGE36" s="4"/>
      <c r="BGF36" s="4"/>
      <c r="BGI36" s="4"/>
      <c r="BGJ36" s="4"/>
      <c r="BGM36" s="4"/>
      <c r="BGN36" s="4"/>
      <c r="BGQ36" s="4"/>
      <c r="BGR36" s="4"/>
      <c r="BGU36" s="4"/>
      <c r="BGV36" s="4"/>
      <c r="BGY36" s="4"/>
      <c r="BGZ36" s="4"/>
      <c r="BHC36" s="4"/>
      <c r="BHD36" s="4"/>
      <c r="BHG36" s="4"/>
      <c r="BHH36" s="4"/>
      <c r="BHK36" s="4"/>
      <c r="BHL36" s="4"/>
      <c r="BHO36" s="4"/>
      <c r="BHP36" s="4"/>
      <c r="BHS36" s="4"/>
      <c r="BHT36" s="4"/>
      <c r="BHW36" s="4"/>
      <c r="BHX36" s="4"/>
      <c r="BIA36" s="4"/>
      <c r="BIB36" s="4"/>
      <c r="BIE36" s="4"/>
      <c r="BIF36" s="4"/>
      <c r="BII36" s="4"/>
      <c r="BIJ36" s="4"/>
      <c r="BIM36" s="4"/>
      <c r="BIN36" s="4"/>
      <c r="BIQ36" s="4"/>
      <c r="BIR36" s="4"/>
      <c r="BIU36" s="4"/>
      <c r="BIV36" s="4"/>
      <c r="BIY36" s="4"/>
      <c r="BIZ36" s="4"/>
      <c r="BJC36" s="4"/>
      <c r="BJD36" s="4"/>
      <c r="BJG36" s="4"/>
      <c r="BJH36" s="4"/>
      <c r="BJK36" s="4"/>
      <c r="BJL36" s="4"/>
      <c r="BJO36" s="4"/>
      <c r="BJP36" s="4"/>
      <c r="BJS36" s="4"/>
      <c r="BJT36" s="4"/>
      <c r="BJW36" s="4"/>
      <c r="BJX36" s="4"/>
      <c r="BKA36" s="4"/>
      <c r="BKB36" s="4"/>
      <c r="BKE36" s="4"/>
      <c r="BKF36" s="4"/>
      <c r="BKI36" s="4"/>
      <c r="BKJ36" s="4"/>
      <c r="BKM36" s="4"/>
      <c r="BKN36" s="4"/>
      <c r="BKQ36" s="4"/>
      <c r="BKR36" s="4"/>
      <c r="BKU36" s="4"/>
      <c r="BKV36" s="4"/>
      <c r="BKY36" s="4"/>
      <c r="BKZ36" s="4"/>
      <c r="BLC36" s="4"/>
      <c r="BLD36" s="4"/>
      <c r="BLG36" s="4"/>
      <c r="BLH36" s="4"/>
      <c r="BLK36" s="4"/>
      <c r="BLL36" s="4"/>
      <c r="BLO36" s="4"/>
      <c r="BLP36" s="4"/>
      <c r="BLS36" s="4"/>
      <c r="BLT36" s="4"/>
      <c r="BLW36" s="4"/>
      <c r="BLX36" s="4"/>
      <c r="BMA36" s="4"/>
      <c r="BMB36" s="4"/>
      <c r="BME36" s="4"/>
      <c r="BMF36" s="4"/>
      <c r="BMI36" s="4"/>
      <c r="BMJ36" s="4"/>
      <c r="BMM36" s="4"/>
      <c r="BMN36" s="4"/>
      <c r="BMQ36" s="4"/>
      <c r="BMR36" s="4"/>
      <c r="BMU36" s="4"/>
      <c r="BMV36" s="4"/>
      <c r="BMY36" s="4"/>
      <c r="BMZ36" s="4"/>
      <c r="BNC36" s="4"/>
      <c r="BND36" s="4"/>
      <c r="BNG36" s="4"/>
      <c r="BNH36" s="4"/>
      <c r="BNK36" s="4"/>
      <c r="BNL36" s="4"/>
      <c r="BNO36" s="4"/>
      <c r="BNP36" s="4"/>
      <c r="BNS36" s="4"/>
      <c r="BNT36" s="4"/>
      <c r="BNW36" s="4"/>
      <c r="BNX36" s="4"/>
      <c r="BOA36" s="4"/>
      <c r="BOB36" s="4"/>
      <c r="BOE36" s="4"/>
      <c r="BOF36" s="4"/>
      <c r="BOI36" s="4"/>
      <c r="BOJ36" s="4"/>
      <c r="BOM36" s="4"/>
      <c r="BON36" s="4"/>
      <c r="BOQ36" s="4"/>
      <c r="BOR36" s="4"/>
      <c r="BOU36" s="4"/>
      <c r="BOV36" s="4"/>
      <c r="BOY36" s="4"/>
      <c r="BOZ36" s="4"/>
      <c r="BPC36" s="4"/>
      <c r="BPD36" s="4"/>
      <c r="BPG36" s="4"/>
      <c r="BPH36" s="4"/>
      <c r="BPK36" s="4"/>
      <c r="BPL36" s="4"/>
      <c r="BPO36" s="4"/>
      <c r="BPP36" s="4"/>
      <c r="BPS36" s="4"/>
      <c r="BPT36" s="4"/>
      <c r="BPW36" s="4"/>
      <c r="BPX36" s="4"/>
      <c r="BQA36" s="4"/>
      <c r="BQB36" s="4"/>
      <c r="BQE36" s="4"/>
      <c r="BQF36" s="4"/>
      <c r="BQI36" s="4"/>
      <c r="BQJ36" s="4"/>
      <c r="BQM36" s="4"/>
      <c r="BQN36" s="4"/>
      <c r="BQQ36" s="4"/>
      <c r="BQR36" s="4"/>
      <c r="BQU36" s="4"/>
      <c r="BQV36" s="4"/>
      <c r="BQY36" s="4"/>
      <c r="BQZ36" s="4"/>
      <c r="BRC36" s="4"/>
      <c r="BRD36" s="4"/>
      <c r="BRG36" s="4"/>
      <c r="BRH36" s="4"/>
      <c r="BRK36" s="4"/>
      <c r="BRL36" s="4"/>
      <c r="BRO36" s="4"/>
      <c r="BRP36" s="4"/>
      <c r="BRS36" s="4"/>
      <c r="BRT36" s="4"/>
      <c r="BRW36" s="4"/>
      <c r="BRX36" s="4"/>
      <c r="BSA36" s="4"/>
      <c r="BSB36" s="4"/>
      <c r="BSE36" s="4"/>
      <c r="BSF36" s="4"/>
      <c r="BSI36" s="4"/>
      <c r="BSJ36" s="4"/>
      <c r="BSM36" s="4"/>
      <c r="BSN36" s="4"/>
      <c r="BSQ36" s="4"/>
      <c r="BSR36" s="4"/>
      <c r="BSU36" s="4"/>
      <c r="BSV36" s="4"/>
      <c r="BSY36" s="4"/>
      <c r="BSZ36" s="4"/>
      <c r="BTC36" s="4"/>
      <c r="BTD36" s="4"/>
      <c r="BTG36" s="4"/>
      <c r="BTH36" s="4"/>
      <c r="BTK36" s="4"/>
      <c r="BTL36" s="4"/>
      <c r="BTO36" s="4"/>
      <c r="BTP36" s="4"/>
      <c r="BTS36" s="4"/>
      <c r="BTT36" s="4"/>
      <c r="BTW36" s="4"/>
      <c r="BTX36" s="4"/>
      <c r="BUA36" s="4"/>
      <c r="BUB36" s="4"/>
      <c r="BUE36" s="4"/>
      <c r="BUF36" s="4"/>
      <c r="BUI36" s="4"/>
      <c r="BUJ36" s="4"/>
      <c r="BUM36" s="4"/>
      <c r="BUN36" s="4"/>
      <c r="BUQ36" s="4"/>
      <c r="BUR36" s="4"/>
      <c r="BUU36" s="4"/>
      <c r="BUV36" s="4"/>
      <c r="BUY36" s="4"/>
      <c r="BUZ36" s="4"/>
      <c r="BVC36" s="4"/>
      <c r="BVD36" s="4"/>
      <c r="BVG36" s="4"/>
      <c r="BVH36" s="4"/>
      <c r="BVK36" s="4"/>
      <c r="BVL36" s="4"/>
      <c r="BVO36" s="4"/>
      <c r="BVP36" s="4"/>
      <c r="BVS36" s="4"/>
      <c r="BVT36" s="4"/>
      <c r="BVW36" s="4"/>
      <c r="BVX36" s="4"/>
      <c r="BWA36" s="4"/>
      <c r="BWB36" s="4"/>
      <c r="BWE36" s="4"/>
      <c r="BWF36" s="4"/>
      <c r="BWI36" s="4"/>
      <c r="BWJ36" s="4"/>
      <c r="BWM36" s="4"/>
      <c r="BWN36" s="4"/>
      <c r="BWQ36" s="4"/>
      <c r="BWR36" s="4"/>
      <c r="BWU36" s="4"/>
      <c r="BWV36" s="4"/>
      <c r="BWY36" s="4"/>
      <c r="BWZ36" s="4"/>
      <c r="BXC36" s="4"/>
      <c r="BXD36" s="4"/>
      <c r="BXG36" s="4"/>
      <c r="BXH36" s="4"/>
      <c r="BXK36" s="4"/>
      <c r="BXL36" s="4"/>
      <c r="BXO36" s="4"/>
      <c r="BXP36" s="4"/>
      <c r="BXS36" s="4"/>
      <c r="BXT36" s="4"/>
      <c r="BXW36" s="4"/>
      <c r="BXX36" s="4"/>
      <c r="BYA36" s="4"/>
      <c r="BYB36" s="4"/>
      <c r="BYE36" s="4"/>
      <c r="BYF36" s="4"/>
      <c r="BYI36" s="4"/>
      <c r="BYJ36" s="4"/>
      <c r="BYM36" s="4"/>
      <c r="BYN36" s="4"/>
      <c r="BYQ36" s="4"/>
      <c r="BYR36" s="4"/>
      <c r="BYU36" s="4"/>
      <c r="BYV36" s="4"/>
      <c r="BYY36" s="4"/>
      <c r="BYZ36" s="4"/>
      <c r="BZC36" s="4"/>
      <c r="BZD36" s="4"/>
      <c r="BZG36" s="4"/>
      <c r="BZH36" s="4"/>
      <c r="BZK36" s="4"/>
      <c r="BZL36" s="4"/>
      <c r="BZO36" s="4"/>
      <c r="BZP36" s="4"/>
      <c r="BZS36" s="4"/>
      <c r="BZT36" s="4"/>
      <c r="BZW36" s="4"/>
      <c r="BZX36" s="4"/>
      <c r="CAA36" s="4"/>
      <c r="CAB36" s="4"/>
      <c r="CAE36" s="4"/>
      <c r="CAF36" s="4"/>
      <c r="CAI36" s="4"/>
      <c r="CAJ36" s="4"/>
      <c r="CAM36" s="4"/>
      <c r="CAN36" s="4"/>
      <c r="CAQ36" s="4"/>
      <c r="CAR36" s="4"/>
      <c r="CAU36" s="4"/>
      <c r="CAV36" s="4"/>
      <c r="CAY36" s="4"/>
      <c r="CAZ36" s="4"/>
      <c r="CBC36" s="4"/>
      <c r="CBD36" s="4"/>
      <c r="CBG36" s="4"/>
      <c r="CBH36" s="4"/>
      <c r="CBK36" s="4"/>
      <c r="CBL36" s="4"/>
      <c r="CBO36" s="4"/>
      <c r="CBP36" s="4"/>
      <c r="CBS36" s="4"/>
      <c r="CBT36" s="4"/>
      <c r="CBW36" s="4"/>
      <c r="CBX36" s="4"/>
      <c r="CCA36" s="4"/>
      <c r="CCB36" s="4"/>
      <c r="CCE36" s="4"/>
      <c r="CCF36" s="4"/>
      <c r="CCI36" s="4"/>
      <c r="CCJ36" s="4"/>
      <c r="CCM36" s="4"/>
      <c r="CCN36" s="4"/>
      <c r="CCQ36" s="4"/>
      <c r="CCR36" s="4"/>
      <c r="CCU36" s="4"/>
      <c r="CCV36" s="4"/>
      <c r="CCY36" s="4"/>
      <c r="CCZ36" s="4"/>
      <c r="CDC36" s="4"/>
      <c r="CDD36" s="4"/>
      <c r="CDG36" s="4"/>
      <c r="CDH36" s="4"/>
      <c r="CDK36" s="4"/>
      <c r="CDL36" s="4"/>
      <c r="CDO36" s="4"/>
      <c r="CDP36" s="4"/>
      <c r="CDS36" s="4"/>
      <c r="CDT36" s="4"/>
      <c r="CDW36" s="4"/>
      <c r="CDX36" s="4"/>
      <c r="CEA36" s="4"/>
      <c r="CEB36" s="4"/>
      <c r="CEE36" s="4"/>
      <c r="CEF36" s="4"/>
      <c r="CEI36" s="4"/>
      <c r="CEJ36" s="4"/>
      <c r="CEM36" s="4"/>
      <c r="CEN36" s="4"/>
      <c r="CEQ36" s="4"/>
      <c r="CER36" s="4"/>
      <c r="CEU36" s="4"/>
      <c r="CEV36" s="4"/>
      <c r="CEY36" s="4"/>
      <c r="CEZ36" s="4"/>
      <c r="CFC36" s="4"/>
      <c r="CFD36" s="4"/>
      <c r="CFG36" s="4"/>
      <c r="CFH36" s="4"/>
      <c r="CFK36" s="4"/>
      <c r="CFL36" s="4"/>
      <c r="CFO36" s="4"/>
      <c r="CFP36" s="4"/>
      <c r="CFS36" s="4"/>
      <c r="CFT36" s="4"/>
      <c r="CFW36" s="4"/>
      <c r="CFX36" s="4"/>
      <c r="CGA36" s="4"/>
      <c r="CGB36" s="4"/>
      <c r="CGE36" s="4"/>
      <c r="CGF36" s="4"/>
      <c r="CGI36" s="4"/>
      <c r="CGJ36" s="4"/>
      <c r="CGM36" s="4"/>
      <c r="CGN36" s="4"/>
      <c r="CGQ36" s="4"/>
      <c r="CGR36" s="4"/>
      <c r="CGU36" s="4"/>
      <c r="CGV36" s="4"/>
      <c r="CGY36" s="4"/>
      <c r="CGZ36" s="4"/>
      <c r="CHC36" s="4"/>
      <c r="CHD36" s="4"/>
      <c r="CHG36" s="4"/>
      <c r="CHH36" s="4"/>
      <c r="CHK36" s="4"/>
      <c r="CHL36" s="4"/>
      <c r="CHO36" s="4"/>
      <c r="CHP36" s="4"/>
      <c r="CHS36" s="4"/>
      <c r="CHT36" s="4"/>
      <c r="CHW36" s="4"/>
      <c r="CHX36" s="4"/>
      <c r="CIA36" s="4"/>
      <c r="CIB36" s="4"/>
      <c r="CIE36" s="4"/>
      <c r="CIF36" s="4"/>
      <c r="CII36" s="4"/>
      <c r="CIJ36" s="4"/>
      <c r="CIM36" s="4"/>
      <c r="CIN36" s="4"/>
      <c r="CIQ36" s="4"/>
      <c r="CIR36" s="4"/>
      <c r="CIU36" s="4"/>
      <c r="CIV36" s="4"/>
      <c r="CIY36" s="4"/>
      <c r="CIZ36" s="4"/>
      <c r="CJC36" s="4"/>
      <c r="CJD36" s="4"/>
      <c r="CJG36" s="4"/>
      <c r="CJH36" s="4"/>
      <c r="CJK36" s="4"/>
      <c r="CJL36" s="4"/>
      <c r="CJO36" s="4"/>
      <c r="CJP36" s="4"/>
      <c r="CJS36" s="4"/>
      <c r="CJT36" s="4"/>
      <c r="CJW36" s="4"/>
      <c r="CJX36" s="4"/>
      <c r="CKA36" s="4"/>
      <c r="CKB36" s="4"/>
      <c r="CKE36" s="4"/>
      <c r="CKF36" s="4"/>
      <c r="CKI36" s="4"/>
      <c r="CKJ36" s="4"/>
      <c r="CKM36" s="4"/>
      <c r="CKN36" s="4"/>
      <c r="CKQ36" s="4"/>
      <c r="CKR36" s="4"/>
      <c r="CKU36" s="4"/>
      <c r="CKV36" s="4"/>
      <c r="CKY36" s="4"/>
      <c r="CKZ36" s="4"/>
      <c r="CLC36" s="4"/>
      <c r="CLD36" s="4"/>
      <c r="CLG36" s="4"/>
      <c r="CLH36" s="4"/>
      <c r="CLK36" s="4"/>
      <c r="CLL36" s="4"/>
      <c r="CLO36" s="4"/>
      <c r="CLP36" s="4"/>
      <c r="CLS36" s="4"/>
      <c r="CLT36" s="4"/>
      <c r="CLW36" s="4"/>
      <c r="CLX36" s="4"/>
      <c r="CMA36" s="4"/>
      <c r="CMB36" s="4"/>
      <c r="CME36" s="4"/>
      <c r="CMF36" s="4"/>
      <c r="CMI36" s="4"/>
      <c r="CMJ36" s="4"/>
      <c r="CMM36" s="4"/>
      <c r="CMN36" s="4"/>
      <c r="CMQ36" s="4"/>
      <c r="CMR36" s="4"/>
      <c r="CMU36" s="4"/>
      <c r="CMV36" s="4"/>
      <c r="CMY36" s="4"/>
      <c r="CMZ36" s="4"/>
      <c r="CNC36" s="4"/>
      <c r="CND36" s="4"/>
      <c r="CNG36" s="4"/>
      <c r="CNH36" s="4"/>
      <c r="CNK36" s="4"/>
      <c r="CNL36" s="4"/>
      <c r="CNO36" s="4"/>
      <c r="CNP36" s="4"/>
      <c r="CNS36" s="4"/>
      <c r="CNT36" s="4"/>
      <c r="CNW36" s="4"/>
      <c r="CNX36" s="4"/>
      <c r="COA36" s="4"/>
      <c r="COB36" s="4"/>
      <c r="COE36" s="4"/>
      <c r="COF36" s="4"/>
      <c r="COI36" s="4"/>
      <c r="COJ36" s="4"/>
      <c r="COM36" s="4"/>
      <c r="CON36" s="4"/>
      <c r="COQ36" s="4"/>
      <c r="COR36" s="4"/>
      <c r="COU36" s="4"/>
      <c r="COV36" s="4"/>
      <c r="COY36" s="4"/>
      <c r="COZ36" s="4"/>
      <c r="CPC36" s="4"/>
      <c r="CPD36" s="4"/>
      <c r="CPG36" s="4"/>
      <c r="CPH36" s="4"/>
      <c r="CPK36" s="4"/>
      <c r="CPL36" s="4"/>
      <c r="CPO36" s="4"/>
      <c r="CPP36" s="4"/>
      <c r="CPS36" s="4"/>
      <c r="CPT36" s="4"/>
      <c r="CPW36" s="4"/>
      <c r="CPX36" s="4"/>
      <c r="CQA36" s="4"/>
      <c r="CQB36" s="4"/>
      <c r="CQE36" s="4"/>
      <c r="CQF36" s="4"/>
      <c r="CQI36" s="4"/>
      <c r="CQJ36" s="4"/>
      <c r="CQM36" s="4"/>
      <c r="CQN36" s="4"/>
      <c r="CQQ36" s="4"/>
      <c r="CQR36" s="4"/>
      <c r="CQU36" s="4"/>
      <c r="CQV36" s="4"/>
      <c r="CQY36" s="4"/>
      <c r="CQZ36" s="4"/>
      <c r="CRC36" s="4"/>
      <c r="CRD36" s="4"/>
      <c r="CRG36" s="4"/>
      <c r="CRH36" s="4"/>
      <c r="CRK36" s="4"/>
      <c r="CRL36" s="4"/>
      <c r="CRO36" s="4"/>
      <c r="CRP36" s="4"/>
      <c r="CRS36" s="4"/>
      <c r="CRT36" s="4"/>
      <c r="CRW36" s="4"/>
      <c r="CRX36" s="4"/>
      <c r="CSA36" s="4"/>
      <c r="CSB36" s="4"/>
      <c r="CSE36" s="4"/>
      <c r="CSF36" s="4"/>
      <c r="CSI36" s="4"/>
      <c r="CSJ36" s="4"/>
      <c r="CSM36" s="4"/>
      <c r="CSN36" s="4"/>
      <c r="CSQ36" s="4"/>
      <c r="CSR36" s="4"/>
      <c r="CSU36" s="4"/>
      <c r="CSV36" s="4"/>
      <c r="CSY36" s="4"/>
      <c r="CSZ36" s="4"/>
      <c r="CTC36" s="4"/>
      <c r="CTD36" s="4"/>
      <c r="CTG36" s="4"/>
      <c r="CTH36" s="4"/>
      <c r="CTK36" s="4"/>
      <c r="CTL36" s="4"/>
      <c r="CTO36" s="4"/>
      <c r="CTP36" s="4"/>
      <c r="CTS36" s="4"/>
      <c r="CTT36" s="4"/>
      <c r="CTW36" s="4"/>
      <c r="CTX36" s="4"/>
      <c r="CUA36" s="4"/>
      <c r="CUB36" s="4"/>
      <c r="CUE36" s="4"/>
      <c r="CUF36" s="4"/>
      <c r="CUI36" s="4"/>
      <c r="CUJ36" s="4"/>
      <c r="CUM36" s="4"/>
      <c r="CUN36" s="4"/>
      <c r="CUQ36" s="4"/>
      <c r="CUR36" s="4"/>
      <c r="CUU36" s="4"/>
      <c r="CUV36" s="4"/>
      <c r="CUY36" s="4"/>
      <c r="CUZ36" s="4"/>
      <c r="CVC36" s="4"/>
      <c r="CVD36" s="4"/>
      <c r="CVG36" s="4"/>
      <c r="CVH36" s="4"/>
      <c r="CVK36" s="4"/>
      <c r="CVL36" s="4"/>
      <c r="CVO36" s="4"/>
      <c r="CVP36" s="4"/>
      <c r="CVS36" s="4"/>
      <c r="CVT36" s="4"/>
      <c r="CVW36" s="4"/>
      <c r="CVX36" s="4"/>
      <c r="CWA36" s="4"/>
      <c r="CWB36" s="4"/>
      <c r="CWE36" s="4"/>
      <c r="CWF36" s="4"/>
      <c r="CWI36" s="4"/>
      <c r="CWJ36" s="4"/>
      <c r="CWM36" s="4"/>
      <c r="CWN36" s="4"/>
      <c r="CWQ36" s="4"/>
      <c r="CWR36" s="4"/>
      <c r="CWU36" s="4"/>
      <c r="CWV36" s="4"/>
      <c r="CWY36" s="4"/>
      <c r="CWZ36" s="4"/>
      <c r="CXC36" s="4"/>
      <c r="CXD36" s="4"/>
      <c r="CXG36" s="4"/>
      <c r="CXH36" s="4"/>
      <c r="CXK36" s="4"/>
      <c r="CXL36" s="4"/>
      <c r="CXO36" s="4"/>
      <c r="CXP36" s="4"/>
      <c r="CXS36" s="4"/>
      <c r="CXT36" s="4"/>
      <c r="CXW36" s="4"/>
      <c r="CXX36" s="4"/>
      <c r="CYA36" s="4"/>
      <c r="CYB36" s="4"/>
      <c r="CYE36" s="4"/>
      <c r="CYF36" s="4"/>
      <c r="CYI36" s="4"/>
      <c r="CYJ36" s="4"/>
      <c r="CYM36" s="4"/>
      <c r="CYN36" s="4"/>
      <c r="CYQ36" s="4"/>
      <c r="CYR36" s="4"/>
      <c r="CYU36" s="4"/>
      <c r="CYV36" s="4"/>
      <c r="CYY36" s="4"/>
      <c r="CYZ36" s="4"/>
      <c r="CZC36" s="4"/>
      <c r="CZD36" s="4"/>
      <c r="CZG36" s="4"/>
      <c r="CZH36" s="4"/>
      <c r="CZK36" s="4"/>
      <c r="CZL36" s="4"/>
      <c r="CZO36" s="4"/>
      <c r="CZP36" s="4"/>
      <c r="CZS36" s="4"/>
      <c r="CZT36" s="4"/>
      <c r="CZW36" s="4"/>
      <c r="CZX36" s="4"/>
      <c r="DAA36" s="4"/>
      <c r="DAB36" s="4"/>
      <c r="DAE36" s="4"/>
      <c r="DAF36" s="4"/>
      <c r="DAI36" s="4"/>
      <c r="DAJ36" s="4"/>
      <c r="DAM36" s="4"/>
      <c r="DAN36" s="4"/>
      <c r="DAQ36" s="4"/>
      <c r="DAR36" s="4"/>
      <c r="DAU36" s="4"/>
      <c r="DAV36" s="4"/>
      <c r="DAY36" s="4"/>
      <c r="DAZ36" s="4"/>
      <c r="DBC36" s="4"/>
      <c r="DBD36" s="4"/>
      <c r="DBG36" s="4"/>
      <c r="DBH36" s="4"/>
      <c r="DBK36" s="4"/>
      <c r="DBL36" s="4"/>
      <c r="DBO36" s="4"/>
      <c r="DBP36" s="4"/>
      <c r="DBS36" s="4"/>
      <c r="DBT36" s="4"/>
      <c r="DBW36" s="4"/>
      <c r="DBX36" s="4"/>
      <c r="DCA36" s="4"/>
      <c r="DCB36" s="4"/>
      <c r="DCE36" s="4"/>
      <c r="DCF36" s="4"/>
      <c r="DCI36" s="4"/>
      <c r="DCJ36" s="4"/>
      <c r="DCM36" s="4"/>
      <c r="DCN36" s="4"/>
      <c r="DCQ36" s="4"/>
      <c r="DCR36" s="4"/>
      <c r="DCU36" s="4"/>
      <c r="DCV36" s="4"/>
      <c r="DCY36" s="4"/>
      <c r="DCZ36" s="4"/>
      <c r="DDC36" s="4"/>
      <c r="DDD36" s="4"/>
      <c r="DDG36" s="4"/>
      <c r="DDH36" s="4"/>
      <c r="DDK36" s="4"/>
      <c r="DDL36" s="4"/>
      <c r="DDO36" s="4"/>
      <c r="DDP36" s="4"/>
      <c r="DDS36" s="4"/>
      <c r="DDT36" s="4"/>
      <c r="DDW36" s="4"/>
      <c r="DDX36" s="4"/>
      <c r="DEA36" s="4"/>
      <c r="DEB36" s="4"/>
      <c r="DEE36" s="4"/>
      <c r="DEF36" s="4"/>
      <c r="DEI36" s="4"/>
      <c r="DEJ36" s="4"/>
      <c r="DEM36" s="4"/>
      <c r="DEN36" s="4"/>
      <c r="DEQ36" s="4"/>
      <c r="DER36" s="4"/>
      <c r="DEU36" s="4"/>
      <c r="DEV36" s="4"/>
      <c r="DEY36" s="4"/>
      <c r="DEZ36" s="4"/>
      <c r="DFC36" s="4"/>
      <c r="DFD36" s="4"/>
      <c r="DFG36" s="4"/>
      <c r="DFH36" s="4"/>
      <c r="DFK36" s="4"/>
      <c r="DFL36" s="4"/>
      <c r="DFO36" s="4"/>
      <c r="DFP36" s="4"/>
      <c r="DFS36" s="4"/>
      <c r="DFT36" s="4"/>
      <c r="DFW36" s="4"/>
      <c r="DFX36" s="4"/>
      <c r="DGA36" s="4"/>
      <c r="DGB36" s="4"/>
      <c r="DGE36" s="4"/>
      <c r="DGF36" s="4"/>
      <c r="DGI36" s="4"/>
      <c r="DGJ36" s="4"/>
      <c r="DGM36" s="4"/>
      <c r="DGN36" s="4"/>
      <c r="DGQ36" s="4"/>
      <c r="DGR36" s="4"/>
      <c r="DGU36" s="4"/>
      <c r="DGV36" s="4"/>
      <c r="DGY36" s="4"/>
      <c r="DGZ36" s="4"/>
      <c r="DHC36" s="4"/>
      <c r="DHD36" s="4"/>
      <c r="DHG36" s="4"/>
      <c r="DHH36" s="4"/>
      <c r="DHK36" s="4"/>
      <c r="DHL36" s="4"/>
      <c r="DHO36" s="4"/>
      <c r="DHP36" s="4"/>
      <c r="DHS36" s="4"/>
      <c r="DHT36" s="4"/>
      <c r="DHW36" s="4"/>
      <c r="DHX36" s="4"/>
      <c r="DIA36" s="4"/>
      <c r="DIB36" s="4"/>
      <c r="DIE36" s="4"/>
      <c r="DIF36" s="4"/>
      <c r="DII36" s="4"/>
      <c r="DIJ36" s="4"/>
      <c r="DIM36" s="4"/>
      <c r="DIN36" s="4"/>
      <c r="DIQ36" s="4"/>
      <c r="DIR36" s="4"/>
      <c r="DIU36" s="4"/>
      <c r="DIV36" s="4"/>
      <c r="DIY36" s="4"/>
      <c r="DIZ36" s="4"/>
      <c r="DJC36" s="4"/>
      <c r="DJD36" s="4"/>
      <c r="DJG36" s="4"/>
      <c r="DJH36" s="4"/>
      <c r="DJK36" s="4"/>
      <c r="DJL36" s="4"/>
      <c r="DJO36" s="4"/>
      <c r="DJP36" s="4"/>
      <c r="DJS36" s="4"/>
      <c r="DJT36" s="4"/>
      <c r="DJW36" s="4"/>
      <c r="DJX36" s="4"/>
      <c r="DKA36" s="4"/>
      <c r="DKB36" s="4"/>
      <c r="DKE36" s="4"/>
      <c r="DKF36" s="4"/>
      <c r="DKI36" s="4"/>
      <c r="DKJ36" s="4"/>
      <c r="DKM36" s="4"/>
      <c r="DKN36" s="4"/>
      <c r="DKQ36" s="4"/>
      <c r="DKR36" s="4"/>
      <c r="DKU36" s="4"/>
      <c r="DKV36" s="4"/>
      <c r="DKY36" s="4"/>
      <c r="DKZ36" s="4"/>
      <c r="DLC36" s="4"/>
      <c r="DLD36" s="4"/>
      <c r="DLG36" s="4"/>
      <c r="DLH36" s="4"/>
      <c r="DLK36" s="4"/>
      <c r="DLL36" s="4"/>
      <c r="DLO36" s="4"/>
      <c r="DLP36" s="4"/>
      <c r="DLS36" s="4"/>
      <c r="DLT36" s="4"/>
      <c r="DLW36" s="4"/>
      <c r="DLX36" s="4"/>
      <c r="DMA36" s="4"/>
      <c r="DMB36" s="4"/>
      <c r="DME36" s="4"/>
      <c r="DMF36" s="4"/>
      <c r="DMI36" s="4"/>
      <c r="DMJ36" s="4"/>
      <c r="DMM36" s="4"/>
      <c r="DMN36" s="4"/>
      <c r="DMQ36" s="4"/>
      <c r="DMR36" s="4"/>
      <c r="DMU36" s="4"/>
      <c r="DMV36" s="4"/>
      <c r="DMY36" s="4"/>
      <c r="DMZ36" s="4"/>
      <c r="DNC36" s="4"/>
      <c r="DND36" s="4"/>
      <c r="DNG36" s="4"/>
      <c r="DNH36" s="4"/>
      <c r="DNK36" s="4"/>
      <c r="DNL36" s="4"/>
      <c r="DNO36" s="4"/>
      <c r="DNP36" s="4"/>
      <c r="DNS36" s="4"/>
      <c r="DNT36" s="4"/>
      <c r="DNW36" s="4"/>
      <c r="DNX36" s="4"/>
      <c r="DOA36" s="4"/>
      <c r="DOB36" s="4"/>
      <c r="DOE36" s="4"/>
      <c r="DOF36" s="4"/>
      <c r="DOI36" s="4"/>
      <c r="DOJ36" s="4"/>
      <c r="DOM36" s="4"/>
      <c r="DON36" s="4"/>
      <c r="DOQ36" s="4"/>
      <c r="DOR36" s="4"/>
      <c r="DOU36" s="4"/>
      <c r="DOV36" s="4"/>
      <c r="DOY36" s="4"/>
      <c r="DOZ36" s="4"/>
      <c r="DPC36" s="4"/>
      <c r="DPD36" s="4"/>
      <c r="DPG36" s="4"/>
      <c r="DPH36" s="4"/>
      <c r="DPK36" s="4"/>
      <c r="DPL36" s="4"/>
      <c r="DPO36" s="4"/>
      <c r="DPP36" s="4"/>
      <c r="DPS36" s="4"/>
      <c r="DPT36" s="4"/>
      <c r="DPW36" s="4"/>
      <c r="DPX36" s="4"/>
      <c r="DQA36" s="4"/>
      <c r="DQB36" s="4"/>
      <c r="DQE36" s="4"/>
      <c r="DQF36" s="4"/>
      <c r="DQI36" s="4"/>
      <c r="DQJ36" s="4"/>
      <c r="DQM36" s="4"/>
      <c r="DQN36" s="4"/>
      <c r="DQQ36" s="4"/>
      <c r="DQR36" s="4"/>
      <c r="DQU36" s="4"/>
      <c r="DQV36" s="4"/>
      <c r="DQY36" s="4"/>
      <c r="DQZ36" s="4"/>
      <c r="DRC36" s="4"/>
      <c r="DRD36" s="4"/>
      <c r="DRG36" s="4"/>
      <c r="DRH36" s="4"/>
      <c r="DRK36" s="4"/>
      <c r="DRL36" s="4"/>
      <c r="DRO36" s="4"/>
      <c r="DRP36" s="4"/>
      <c r="DRS36" s="4"/>
      <c r="DRT36" s="4"/>
      <c r="DRW36" s="4"/>
      <c r="DRX36" s="4"/>
      <c r="DSA36" s="4"/>
      <c r="DSB36" s="4"/>
      <c r="DSE36" s="4"/>
      <c r="DSF36" s="4"/>
      <c r="DSI36" s="4"/>
      <c r="DSJ36" s="4"/>
      <c r="DSM36" s="4"/>
      <c r="DSN36" s="4"/>
      <c r="DSQ36" s="4"/>
      <c r="DSR36" s="4"/>
      <c r="DSU36" s="4"/>
      <c r="DSV36" s="4"/>
      <c r="DSY36" s="4"/>
      <c r="DSZ36" s="4"/>
      <c r="DTC36" s="4"/>
      <c r="DTD36" s="4"/>
      <c r="DTG36" s="4"/>
      <c r="DTH36" s="4"/>
      <c r="DTK36" s="4"/>
      <c r="DTL36" s="4"/>
      <c r="DTO36" s="4"/>
      <c r="DTP36" s="4"/>
      <c r="DTS36" s="4"/>
      <c r="DTT36" s="4"/>
      <c r="DTW36" s="4"/>
      <c r="DTX36" s="4"/>
      <c r="DUA36" s="4"/>
      <c r="DUB36" s="4"/>
      <c r="DUE36" s="4"/>
      <c r="DUF36" s="4"/>
      <c r="DUI36" s="4"/>
      <c r="DUJ36" s="4"/>
      <c r="DUM36" s="4"/>
      <c r="DUN36" s="4"/>
      <c r="DUQ36" s="4"/>
      <c r="DUR36" s="4"/>
      <c r="DUU36" s="4"/>
      <c r="DUV36" s="4"/>
      <c r="DUY36" s="4"/>
      <c r="DUZ36" s="4"/>
      <c r="DVC36" s="4"/>
      <c r="DVD36" s="4"/>
      <c r="DVG36" s="4"/>
      <c r="DVH36" s="4"/>
      <c r="DVK36" s="4"/>
      <c r="DVL36" s="4"/>
      <c r="DVO36" s="4"/>
      <c r="DVP36" s="4"/>
      <c r="DVS36" s="4"/>
      <c r="DVT36" s="4"/>
      <c r="DVW36" s="4"/>
      <c r="DVX36" s="4"/>
      <c r="DWA36" s="4"/>
      <c r="DWB36" s="4"/>
      <c r="DWE36" s="4"/>
      <c r="DWF36" s="4"/>
      <c r="DWI36" s="4"/>
      <c r="DWJ36" s="4"/>
      <c r="DWM36" s="4"/>
      <c r="DWN36" s="4"/>
      <c r="DWQ36" s="4"/>
      <c r="DWR36" s="4"/>
      <c r="DWU36" s="4"/>
      <c r="DWV36" s="4"/>
      <c r="DWY36" s="4"/>
      <c r="DWZ36" s="4"/>
      <c r="DXC36" s="4"/>
      <c r="DXD36" s="4"/>
      <c r="DXG36" s="4"/>
      <c r="DXH36" s="4"/>
      <c r="DXK36" s="4"/>
      <c r="DXL36" s="4"/>
      <c r="DXO36" s="4"/>
      <c r="DXP36" s="4"/>
      <c r="DXS36" s="4"/>
      <c r="DXT36" s="4"/>
      <c r="DXW36" s="4"/>
      <c r="DXX36" s="4"/>
      <c r="DYA36" s="4"/>
      <c r="DYB36" s="4"/>
      <c r="DYE36" s="4"/>
      <c r="DYF36" s="4"/>
      <c r="DYI36" s="4"/>
      <c r="DYJ36" s="4"/>
      <c r="DYM36" s="4"/>
      <c r="DYN36" s="4"/>
      <c r="DYQ36" s="4"/>
      <c r="DYR36" s="4"/>
      <c r="DYU36" s="4"/>
      <c r="DYV36" s="4"/>
      <c r="DYY36" s="4"/>
      <c r="DYZ36" s="4"/>
      <c r="DZC36" s="4"/>
      <c r="DZD36" s="4"/>
      <c r="DZG36" s="4"/>
      <c r="DZH36" s="4"/>
      <c r="DZK36" s="4"/>
      <c r="DZL36" s="4"/>
      <c r="DZO36" s="4"/>
      <c r="DZP36" s="4"/>
      <c r="DZS36" s="4"/>
      <c r="DZT36" s="4"/>
      <c r="DZW36" s="4"/>
      <c r="DZX36" s="4"/>
      <c r="EAA36" s="4"/>
      <c r="EAB36" s="4"/>
      <c r="EAE36" s="4"/>
      <c r="EAF36" s="4"/>
      <c r="EAI36" s="4"/>
      <c r="EAJ36" s="4"/>
      <c r="EAM36" s="4"/>
      <c r="EAN36" s="4"/>
      <c r="EAQ36" s="4"/>
      <c r="EAR36" s="4"/>
      <c r="EAU36" s="4"/>
      <c r="EAV36" s="4"/>
      <c r="EAY36" s="4"/>
      <c r="EAZ36" s="4"/>
      <c r="EBC36" s="4"/>
      <c r="EBD36" s="4"/>
      <c r="EBG36" s="4"/>
      <c r="EBH36" s="4"/>
      <c r="EBK36" s="4"/>
      <c r="EBL36" s="4"/>
      <c r="EBO36" s="4"/>
      <c r="EBP36" s="4"/>
      <c r="EBS36" s="4"/>
      <c r="EBT36" s="4"/>
      <c r="EBW36" s="4"/>
      <c r="EBX36" s="4"/>
      <c r="ECA36" s="4"/>
      <c r="ECB36" s="4"/>
      <c r="ECE36" s="4"/>
      <c r="ECF36" s="4"/>
      <c r="ECI36" s="4"/>
      <c r="ECJ36" s="4"/>
      <c r="ECM36" s="4"/>
      <c r="ECN36" s="4"/>
      <c r="ECQ36" s="4"/>
      <c r="ECR36" s="4"/>
      <c r="ECU36" s="4"/>
      <c r="ECV36" s="4"/>
      <c r="ECY36" s="4"/>
      <c r="ECZ36" s="4"/>
      <c r="EDC36" s="4"/>
      <c r="EDD36" s="4"/>
      <c r="EDG36" s="4"/>
      <c r="EDH36" s="4"/>
      <c r="EDK36" s="4"/>
      <c r="EDL36" s="4"/>
      <c r="EDO36" s="4"/>
      <c r="EDP36" s="4"/>
      <c r="EDS36" s="4"/>
      <c r="EDT36" s="4"/>
      <c r="EDW36" s="4"/>
      <c r="EDX36" s="4"/>
      <c r="EEA36" s="4"/>
      <c r="EEB36" s="4"/>
      <c r="EEE36" s="4"/>
      <c r="EEF36" s="4"/>
      <c r="EEI36" s="4"/>
      <c r="EEJ36" s="4"/>
      <c r="EEM36" s="4"/>
      <c r="EEN36" s="4"/>
      <c r="EEQ36" s="4"/>
      <c r="EER36" s="4"/>
      <c r="EEU36" s="4"/>
      <c r="EEV36" s="4"/>
      <c r="EEY36" s="4"/>
      <c r="EEZ36" s="4"/>
      <c r="EFC36" s="4"/>
      <c r="EFD36" s="4"/>
      <c r="EFG36" s="4"/>
      <c r="EFH36" s="4"/>
      <c r="EFK36" s="4"/>
      <c r="EFL36" s="4"/>
      <c r="EFO36" s="4"/>
      <c r="EFP36" s="4"/>
      <c r="EFS36" s="4"/>
      <c r="EFT36" s="4"/>
      <c r="EFW36" s="4"/>
      <c r="EFX36" s="4"/>
      <c r="EGA36" s="4"/>
      <c r="EGB36" s="4"/>
      <c r="EGE36" s="4"/>
      <c r="EGF36" s="4"/>
      <c r="EGI36" s="4"/>
      <c r="EGJ36" s="4"/>
      <c r="EGM36" s="4"/>
      <c r="EGN36" s="4"/>
      <c r="EGQ36" s="4"/>
      <c r="EGR36" s="4"/>
      <c r="EGU36" s="4"/>
      <c r="EGV36" s="4"/>
      <c r="EGY36" s="4"/>
      <c r="EGZ36" s="4"/>
      <c r="EHC36" s="4"/>
      <c r="EHD36" s="4"/>
      <c r="EHG36" s="4"/>
      <c r="EHH36" s="4"/>
      <c r="EHK36" s="4"/>
      <c r="EHL36" s="4"/>
      <c r="EHO36" s="4"/>
      <c r="EHP36" s="4"/>
      <c r="EHS36" s="4"/>
      <c r="EHT36" s="4"/>
      <c r="EHW36" s="4"/>
      <c r="EHX36" s="4"/>
      <c r="EIA36" s="4"/>
      <c r="EIB36" s="4"/>
      <c r="EIE36" s="4"/>
      <c r="EIF36" s="4"/>
      <c r="EII36" s="4"/>
      <c r="EIJ36" s="4"/>
      <c r="EIM36" s="4"/>
      <c r="EIN36" s="4"/>
      <c r="EIQ36" s="4"/>
      <c r="EIR36" s="4"/>
      <c r="EIU36" s="4"/>
      <c r="EIV36" s="4"/>
      <c r="EIY36" s="4"/>
      <c r="EIZ36" s="4"/>
      <c r="EJC36" s="4"/>
      <c r="EJD36" s="4"/>
      <c r="EJG36" s="4"/>
      <c r="EJH36" s="4"/>
      <c r="EJK36" s="4"/>
      <c r="EJL36" s="4"/>
      <c r="EJO36" s="4"/>
      <c r="EJP36" s="4"/>
      <c r="EJS36" s="4"/>
      <c r="EJT36" s="4"/>
      <c r="EJW36" s="4"/>
      <c r="EJX36" s="4"/>
      <c r="EKA36" s="4"/>
      <c r="EKB36" s="4"/>
      <c r="EKE36" s="4"/>
      <c r="EKF36" s="4"/>
      <c r="EKI36" s="4"/>
      <c r="EKJ36" s="4"/>
      <c r="EKM36" s="4"/>
      <c r="EKN36" s="4"/>
      <c r="EKQ36" s="4"/>
      <c r="EKR36" s="4"/>
      <c r="EKU36" s="4"/>
      <c r="EKV36" s="4"/>
      <c r="EKY36" s="4"/>
      <c r="EKZ36" s="4"/>
      <c r="ELC36" s="4"/>
      <c r="ELD36" s="4"/>
      <c r="ELG36" s="4"/>
      <c r="ELH36" s="4"/>
      <c r="ELK36" s="4"/>
      <c r="ELL36" s="4"/>
      <c r="ELO36" s="4"/>
      <c r="ELP36" s="4"/>
      <c r="ELS36" s="4"/>
      <c r="ELT36" s="4"/>
      <c r="ELW36" s="4"/>
      <c r="ELX36" s="4"/>
      <c r="EMA36" s="4"/>
      <c r="EMB36" s="4"/>
      <c r="EME36" s="4"/>
      <c r="EMF36" s="4"/>
      <c r="EMI36" s="4"/>
      <c r="EMJ36" s="4"/>
      <c r="EMM36" s="4"/>
      <c r="EMN36" s="4"/>
      <c r="EMQ36" s="4"/>
      <c r="EMR36" s="4"/>
      <c r="EMU36" s="4"/>
      <c r="EMV36" s="4"/>
      <c r="EMY36" s="4"/>
      <c r="EMZ36" s="4"/>
      <c r="ENC36" s="4"/>
      <c r="END36" s="4"/>
      <c r="ENG36" s="4"/>
      <c r="ENH36" s="4"/>
      <c r="ENK36" s="4"/>
      <c r="ENL36" s="4"/>
      <c r="ENO36" s="4"/>
      <c r="ENP36" s="4"/>
      <c r="ENS36" s="4"/>
      <c r="ENT36" s="4"/>
      <c r="ENW36" s="4"/>
      <c r="ENX36" s="4"/>
      <c r="EOA36" s="4"/>
      <c r="EOB36" s="4"/>
      <c r="EOE36" s="4"/>
      <c r="EOF36" s="4"/>
      <c r="EOI36" s="4"/>
      <c r="EOJ36" s="4"/>
      <c r="EOM36" s="4"/>
      <c r="EON36" s="4"/>
      <c r="EOQ36" s="4"/>
      <c r="EOR36" s="4"/>
      <c r="EOU36" s="4"/>
      <c r="EOV36" s="4"/>
      <c r="EOY36" s="4"/>
      <c r="EOZ36" s="4"/>
      <c r="EPC36" s="4"/>
      <c r="EPD36" s="4"/>
      <c r="EPG36" s="4"/>
      <c r="EPH36" s="4"/>
      <c r="EPK36" s="4"/>
      <c r="EPL36" s="4"/>
      <c r="EPO36" s="4"/>
      <c r="EPP36" s="4"/>
      <c r="EPS36" s="4"/>
      <c r="EPT36" s="4"/>
      <c r="EPW36" s="4"/>
      <c r="EPX36" s="4"/>
      <c r="EQA36" s="4"/>
      <c r="EQB36" s="4"/>
      <c r="EQE36" s="4"/>
      <c r="EQF36" s="4"/>
      <c r="EQI36" s="4"/>
      <c r="EQJ36" s="4"/>
      <c r="EQM36" s="4"/>
      <c r="EQN36" s="4"/>
      <c r="EQQ36" s="4"/>
      <c r="EQR36" s="4"/>
      <c r="EQU36" s="4"/>
      <c r="EQV36" s="4"/>
      <c r="EQY36" s="4"/>
      <c r="EQZ36" s="4"/>
      <c r="ERC36" s="4"/>
      <c r="ERD36" s="4"/>
      <c r="ERG36" s="4"/>
      <c r="ERH36" s="4"/>
      <c r="ERK36" s="4"/>
      <c r="ERL36" s="4"/>
      <c r="ERO36" s="4"/>
      <c r="ERP36" s="4"/>
      <c r="ERS36" s="4"/>
      <c r="ERT36" s="4"/>
      <c r="ERW36" s="4"/>
      <c r="ERX36" s="4"/>
      <c r="ESA36" s="4"/>
      <c r="ESB36" s="4"/>
      <c r="ESE36" s="4"/>
      <c r="ESF36" s="4"/>
      <c r="ESI36" s="4"/>
      <c r="ESJ36" s="4"/>
      <c r="ESM36" s="4"/>
      <c r="ESN36" s="4"/>
      <c r="ESQ36" s="4"/>
      <c r="ESR36" s="4"/>
      <c r="ESU36" s="4"/>
      <c r="ESV36" s="4"/>
      <c r="ESY36" s="4"/>
      <c r="ESZ36" s="4"/>
      <c r="ETC36" s="4"/>
      <c r="ETD36" s="4"/>
      <c r="ETG36" s="4"/>
      <c r="ETH36" s="4"/>
      <c r="ETK36" s="4"/>
      <c r="ETL36" s="4"/>
      <c r="ETO36" s="4"/>
      <c r="ETP36" s="4"/>
      <c r="ETS36" s="4"/>
      <c r="ETT36" s="4"/>
      <c r="ETW36" s="4"/>
      <c r="ETX36" s="4"/>
      <c r="EUA36" s="4"/>
      <c r="EUB36" s="4"/>
      <c r="EUE36" s="4"/>
      <c r="EUF36" s="4"/>
      <c r="EUI36" s="4"/>
      <c r="EUJ36" s="4"/>
      <c r="EUM36" s="4"/>
      <c r="EUN36" s="4"/>
      <c r="EUQ36" s="4"/>
      <c r="EUR36" s="4"/>
      <c r="EUU36" s="4"/>
      <c r="EUV36" s="4"/>
      <c r="EUY36" s="4"/>
      <c r="EUZ36" s="4"/>
      <c r="EVC36" s="4"/>
      <c r="EVD36" s="4"/>
      <c r="EVG36" s="4"/>
      <c r="EVH36" s="4"/>
      <c r="EVK36" s="4"/>
      <c r="EVL36" s="4"/>
      <c r="EVO36" s="4"/>
      <c r="EVP36" s="4"/>
      <c r="EVS36" s="4"/>
      <c r="EVT36" s="4"/>
      <c r="EVW36" s="4"/>
      <c r="EVX36" s="4"/>
      <c r="EWA36" s="4"/>
      <c r="EWB36" s="4"/>
      <c r="EWE36" s="4"/>
      <c r="EWF36" s="4"/>
      <c r="EWI36" s="4"/>
      <c r="EWJ36" s="4"/>
      <c r="EWM36" s="4"/>
      <c r="EWN36" s="4"/>
      <c r="EWQ36" s="4"/>
      <c r="EWR36" s="4"/>
      <c r="EWU36" s="4"/>
      <c r="EWV36" s="4"/>
      <c r="EWY36" s="4"/>
      <c r="EWZ36" s="4"/>
      <c r="EXC36" s="4"/>
      <c r="EXD36" s="4"/>
      <c r="EXG36" s="4"/>
      <c r="EXH36" s="4"/>
      <c r="EXK36" s="4"/>
      <c r="EXL36" s="4"/>
      <c r="EXO36" s="4"/>
      <c r="EXP36" s="4"/>
      <c r="EXS36" s="4"/>
      <c r="EXT36" s="4"/>
      <c r="EXW36" s="4"/>
      <c r="EXX36" s="4"/>
      <c r="EYA36" s="4"/>
      <c r="EYB36" s="4"/>
      <c r="EYE36" s="4"/>
      <c r="EYF36" s="4"/>
      <c r="EYI36" s="4"/>
      <c r="EYJ36" s="4"/>
      <c r="EYM36" s="4"/>
      <c r="EYN36" s="4"/>
      <c r="EYQ36" s="4"/>
      <c r="EYR36" s="4"/>
      <c r="EYU36" s="4"/>
      <c r="EYV36" s="4"/>
      <c r="EYY36" s="4"/>
      <c r="EYZ36" s="4"/>
      <c r="EZC36" s="4"/>
      <c r="EZD36" s="4"/>
      <c r="EZG36" s="4"/>
      <c r="EZH36" s="4"/>
      <c r="EZK36" s="4"/>
      <c r="EZL36" s="4"/>
      <c r="EZO36" s="4"/>
      <c r="EZP36" s="4"/>
      <c r="EZS36" s="4"/>
      <c r="EZT36" s="4"/>
      <c r="EZW36" s="4"/>
      <c r="EZX36" s="4"/>
      <c r="FAA36" s="4"/>
      <c r="FAB36" s="4"/>
      <c r="FAE36" s="4"/>
      <c r="FAF36" s="4"/>
      <c r="FAI36" s="4"/>
      <c r="FAJ36" s="4"/>
      <c r="FAM36" s="4"/>
      <c r="FAN36" s="4"/>
      <c r="FAQ36" s="4"/>
      <c r="FAR36" s="4"/>
      <c r="FAU36" s="4"/>
      <c r="FAV36" s="4"/>
      <c r="FAY36" s="4"/>
      <c r="FAZ36" s="4"/>
      <c r="FBC36" s="4"/>
      <c r="FBD36" s="4"/>
      <c r="FBG36" s="4"/>
      <c r="FBH36" s="4"/>
      <c r="FBK36" s="4"/>
      <c r="FBL36" s="4"/>
      <c r="FBO36" s="4"/>
      <c r="FBP36" s="4"/>
      <c r="FBS36" s="4"/>
      <c r="FBT36" s="4"/>
      <c r="FBW36" s="4"/>
      <c r="FBX36" s="4"/>
      <c r="FCA36" s="4"/>
      <c r="FCB36" s="4"/>
      <c r="FCE36" s="4"/>
      <c r="FCF36" s="4"/>
      <c r="FCI36" s="4"/>
      <c r="FCJ36" s="4"/>
      <c r="FCM36" s="4"/>
      <c r="FCN36" s="4"/>
      <c r="FCQ36" s="4"/>
      <c r="FCR36" s="4"/>
      <c r="FCU36" s="4"/>
      <c r="FCV36" s="4"/>
      <c r="FCY36" s="4"/>
      <c r="FCZ36" s="4"/>
      <c r="FDC36" s="4"/>
      <c r="FDD36" s="4"/>
      <c r="FDG36" s="4"/>
      <c r="FDH36" s="4"/>
      <c r="FDK36" s="4"/>
      <c r="FDL36" s="4"/>
      <c r="FDO36" s="4"/>
      <c r="FDP36" s="4"/>
      <c r="FDS36" s="4"/>
      <c r="FDT36" s="4"/>
      <c r="FDW36" s="4"/>
      <c r="FDX36" s="4"/>
      <c r="FEA36" s="4"/>
      <c r="FEB36" s="4"/>
      <c r="FEE36" s="4"/>
      <c r="FEF36" s="4"/>
      <c r="FEI36" s="4"/>
      <c r="FEJ36" s="4"/>
      <c r="FEM36" s="4"/>
      <c r="FEN36" s="4"/>
      <c r="FEQ36" s="4"/>
      <c r="FER36" s="4"/>
      <c r="FEU36" s="4"/>
      <c r="FEV36" s="4"/>
      <c r="FEY36" s="4"/>
      <c r="FEZ36" s="4"/>
      <c r="FFC36" s="4"/>
      <c r="FFD36" s="4"/>
      <c r="FFG36" s="4"/>
      <c r="FFH36" s="4"/>
      <c r="FFK36" s="4"/>
      <c r="FFL36" s="4"/>
      <c r="FFO36" s="4"/>
      <c r="FFP36" s="4"/>
      <c r="FFS36" s="4"/>
      <c r="FFT36" s="4"/>
      <c r="FFW36" s="4"/>
      <c r="FFX36" s="4"/>
      <c r="FGA36" s="4"/>
      <c r="FGB36" s="4"/>
      <c r="FGE36" s="4"/>
      <c r="FGF36" s="4"/>
      <c r="FGI36" s="4"/>
      <c r="FGJ36" s="4"/>
      <c r="FGM36" s="4"/>
      <c r="FGN36" s="4"/>
      <c r="FGQ36" s="4"/>
      <c r="FGR36" s="4"/>
      <c r="FGU36" s="4"/>
      <c r="FGV36" s="4"/>
      <c r="FGY36" s="4"/>
      <c r="FGZ36" s="4"/>
      <c r="FHC36" s="4"/>
      <c r="FHD36" s="4"/>
      <c r="FHG36" s="4"/>
      <c r="FHH36" s="4"/>
      <c r="FHK36" s="4"/>
      <c r="FHL36" s="4"/>
      <c r="FHO36" s="4"/>
      <c r="FHP36" s="4"/>
      <c r="FHS36" s="4"/>
      <c r="FHT36" s="4"/>
      <c r="FHW36" s="4"/>
      <c r="FHX36" s="4"/>
      <c r="FIA36" s="4"/>
      <c r="FIB36" s="4"/>
      <c r="FIE36" s="4"/>
      <c r="FIF36" s="4"/>
      <c r="FII36" s="4"/>
      <c r="FIJ36" s="4"/>
      <c r="FIM36" s="4"/>
      <c r="FIN36" s="4"/>
      <c r="FIQ36" s="4"/>
      <c r="FIR36" s="4"/>
      <c r="FIU36" s="4"/>
      <c r="FIV36" s="4"/>
      <c r="FIY36" s="4"/>
      <c r="FIZ36" s="4"/>
      <c r="FJC36" s="4"/>
      <c r="FJD36" s="4"/>
      <c r="FJG36" s="4"/>
      <c r="FJH36" s="4"/>
      <c r="FJK36" s="4"/>
      <c r="FJL36" s="4"/>
      <c r="FJO36" s="4"/>
      <c r="FJP36" s="4"/>
      <c r="FJS36" s="4"/>
      <c r="FJT36" s="4"/>
      <c r="FJW36" s="4"/>
      <c r="FJX36" s="4"/>
      <c r="FKA36" s="4"/>
      <c r="FKB36" s="4"/>
      <c r="FKE36" s="4"/>
      <c r="FKF36" s="4"/>
      <c r="FKI36" s="4"/>
      <c r="FKJ36" s="4"/>
      <c r="FKM36" s="4"/>
      <c r="FKN36" s="4"/>
      <c r="FKQ36" s="4"/>
      <c r="FKR36" s="4"/>
      <c r="FKU36" s="4"/>
      <c r="FKV36" s="4"/>
      <c r="FKY36" s="4"/>
      <c r="FKZ36" s="4"/>
      <c r="FLC36" s="4"/>
      <c r="FLD36" s="4"/>
      <c r="FLG36" s="4"/>
      <c r="FLH36" s="4"/>
      <c r="FLK36" s="4"/>
      <c r="FLL36" s="4"/>
      <c r="FLO36" s="4"/>
      <c r="FLP36" s="4"/>
      <c r="FLS36" s="4"/>
      <c r="FLT36" s="4"/>
      <c r="FLW36" s="4"/>
      <c r="FLX36" s="4"/>
      <c r="FMA36" s="4"/>
      <c r="FMB36" s="4"/>
      <c r="FME36" s="4"/>
      <c r="FMF36" s="4"/>
      <c r="FMI36" s="4"/>
      <c r="FMJ36" s="4"/>
      <c r="FMM36" s="4"/>
      <c r="FMN36" s="4"/>
      <c r="FMQ36" s="4"/>
      <c r="FMR36" s="4"/>
      <c r="FMU36" s="4"/>
      <c r="FMV36" s="4"/>
      <c r="FMY36" s="4"/>
      <c r="FMZ36" s="4"/>
      <c r="FNC36" s="4"/>
      <c r="FND36" s="4"/>
      <c r="FNG36" s="4"/>
      <c r="FNH36" s="4"/>
      <c r="FNK36" s="4"/>
      <c r="FNL36" s="4"/>
      <c r="FNO36" s="4"/>
      <c r="FNP36" s="4"/>
      <c r="FNS36" s="4"/>
      <c r="FNT36" s="4"/>
      <c r="FNW36" s="4"/>
      <c r="FNX36" s="4"/>
      <c r="FOA36" s="4"/>
      <c r="FOB36" s="4"/>
      <c r="FOE36" s="4"/>
      <c r="FOF36" s="4"/>
      <c r="FOI36" s="4"/>
      <c r="FOJ36" s="4"/>
      <c r="FOM36" s="4"/>
      <c r="FON36" s="4"/>
      <c r="FOQ36" s="4"/>
      <c r="FOR36" s="4"/>
      <c r="FOU36" s="4"/>
      <c r="FOV36" s="4"/>
      <c r="FOY36" s="4"/>
      <c r="FOZ36" s="4"/>
      <c r="FPC36" s="4"/>
      <c r="FPD36" s="4"/>
      <c r="FPG36" s="4"/>
      <c r="FPH36" s="4"/>
      <c r="FPK36" s="4"/>
      <c r="FPL36" s="4"/>
      <c r="FPO36" s="4"/>
      <c r="FPP36" s="4"/>
      <c r="FPS36" s="4"/>
      <c r="FPT36" s="4"/>
      <c r="FPW36" s="4"/>
      <c r="FPX36" s="4"/>
      <c r="FQA36" s="4"/>
      <c r="FQB36" s="4"/>
      <c r="FQE36" s="4"/>
      <c r="FQF36" s="4"/>
      <c r="FQI36" s="4"/>
      <c r="FQJ36" s="4"/>
      <c r="FQM36" s="4"/>
      <c r="FQN36" s="4"/>
      <c r="FQQ36" s="4"/>
      <c r="FQR36" s="4"/>
      <c r="FQU36" s="4"/>
      <c r="FQV36" s="4"/>
      <c r="FQY36" s="4"/>
      <c r="FQZ36" s="4"/>
      <c r="FRC36" s="4"/>
      <c r="FRD36" s="4"/>
      <c r="FRG36" s="4"/>
      <c r="FRH36" s="4"/>
      <c r="FRK36" s="4"/>
      <c r="FRL36" s="4"/>
      <c r="FRO36" s="4"/>
      <c r="FRP36" s="4"/>
      <c r="FRS36" s="4"/>
      <c r="FRT36" s="4"/>
      <c r="FRW36" s="4"/>
      <c r="FRX36" s="4"/>
      <c r="FSA36" s="4"/>
      <c r="FSB36" s="4"/>
      <c r="FSE36" s="4"/>
      <c r="FSF36" s="4"/>
      <c r="FSI36" s="4"/>
      <c r="FSJ36" s="4"/>
      <c r="FSM36" s="4"/>
      <c r="FSN36" s="4"/>
      <c r="FSQ36" s="4"/>
      <c r="FSR36" s="4"/>
      <c r="FSU36" s="4"/>
      <c r="FSV36" s="4"/>
      <c r="FSY36" s="4"/>
      <c r="FSZ36" s="4"/>
      <c r="FTC36" s="4"/>
      <c r="FTD36" s="4"/>
      <c r="FTG36" s="4"/>
      <c r="FTH36" s="4"/>
      <c r="FTK36" s="4"/>
      <c r="FTL36" s="4"/>
      <c r="FTO36" s="4"/>
      <c r="FTP36" s="4"/>
      <c r="FTS36" s="4"/>
      <c r="FTT36" s="4"/>
      <c r="FTW36" s="4"/>
      <c r="FTX36" s="4"/>
      <c r="FUA36" s="4"/>
      <c r="FUB36" s="4"/>
      <c r="FUE36" s="4"/>
      <c r="FUF36" s="4"/>
      <c r="FUI36" s="4"/>
      <c r="FUJ36" s="4"/>
      <c r="FUM36" s="4"/>
      <c r="FUN36" s="4"/>
      <c r="FUQ36" s="4"/>
      <c r="FUR36" s="4"/>
      <c r="FUU36" s="4"/>
      <c r="FUV36" s="4"/>
      <c r="FUY36" s="4"/>
      <c r="FUZ36" s="4"/>
      <c r="FVC36" s="4"/>
      <c r="FVD36" s="4"/>
      <c r="FVG36" s="4"/>
      <c r="FVH36" s="4"/>
      <c r="FVK36" s="4"/>
      <c r="FVL36" s="4"/>
      <c r="FVO36" s="4"/>
      <c r="FVP36" s="4"/>
      <c r="FVS36" s="4"/>
      <c r="FVT36" s="4"/>
      <c r="FVW36" s="4"/>
      <c r="FVX36" s="4"/>
      <c r="FWA36" s="4"/>
      <c r="FWB36" s="4"/>
      <c r="FWE36" s="4"/>
      <c r="FWF36" s="4"/>
      <c r="FWI36" s="4"/>
      <c r="FWJ36" s="4"/>
      <c r="FWM36" s="4"/>
      <c r="FWN36" s="4"/>
      <c r="FWQ36" s="4"/>
      <c r="FWR36" s="4"/>
      <c r="FWU36" s="4"/>
      <c r="FWV36" s="4"/>
      <c r="FWY36" s="4"/>
      <c r="FWZ36" s="4"/>
      <c r="FXC36" s="4"/>
      <c r="FXD36" s="4"/>
      <c r="FXG36" s="4"/>
      <c r="FXH36" s="4"/>
      <c r="FXK36" s="4"/>
      <c r="FXL36" s="4"/>
      <c r="FXO36" s="4"/>
      <c r="FXP36" s="4"/>
      <c r="FXS36" s="4"/>
      <c r="FXT36" s="4"/>
      <c r="FXW36" s="4"/>
      <c r="FXX36" s="4"/>
      <c r="FYA36" s="4"/>
      <c r="FYB36" s="4"/>
      <c r="FYE36" s="4"/>
      <c r="FYF36" s="4"/>
      <c r="FYI36" s="4"/>
      <c r="FYJ36" s="4"/>
      <c r="FYM36" s="4"/>
      <c r="FYN36" s="4"/>
      <c r="FYQ36" s="4"/>
      <c r="FYR36" s="4"/>
      <c r="FYU36" s="4"/>
      <c r="FYV36" s="4"/>
      <c r="FYY36" s="4"/>
      <c r="FYZ36" s="4"/>
      <c r="FZC36" s="4"/>
      <c r="FZD36" s="4"/>
      <c r="FZG36" s="4"/>
      <c r="FZH36" s="4"/>
      <c r="FZK36" s="4"/>
      <c r="FZL36" s="4"/>
      <c r="FZO36" s="4"/>
      <c r="FZP36" s="4"/>
      <c r="FZS36" s="4"/>
      <c r="FZT36" s="4"/>
      <c r="FZW36" s="4"/>
      <c r="FZX36" s="4"/>
      <c r="GAA36" s="4"/>
      <c r="GAB36" s="4"/>
      <c r="GAE36" s="4"/>
      <c r="GAF36" s="4"/>
      <c r="GAI36" s="4"/>
      <c r="GAJ36" s="4"/>
      <c r="GAM36" s="4"/>
      <c r="GAN36" s="4"/>
      <c r="GAQ36" s="4"/>
      <c r="GAR36" s="4"/>
      <c r="GAU36" s="4"/>
      <c r="GAV36" s="4"/>
      <c r="GAY36" s="4"/>
      <c r="GAZ36" s="4"/>
      <c r="GBC36" s="4"/>
      <c r="GBD36" s="4"/>
      <c r="GBG36" s="4"/>
      <c r="GBH36" s="4"/>
      <c r="GBK36" s="4"/>
      <c r="GBL36" s="4"/>
      <c r="GBO36" s="4"/>
      <c r="GBP36" s="4"/>
      <c r="GBS36" s="4"/>
      <c r="GBT36" s="4"/>
      <c r="GBW36" s="4"/>
      <c r="GBX36" s="4"/>
      <c r="GCA36" s="4"/>
      <c r="GCB36" s="4"/>
      <c r="GCE36" s="4"/>
      <c r="GCF36" s="4"/>
      <c r="GCI36" s="4"/>
      <c r="GCJ36" s="4"/>
      <c r="GCM36" s="4"/>
      <c r="GCN36" s="4"/>
      <c r="GCQ36" s="4"/>
      <c r="GCR36" s="4"/>
      <c r="GCU36" s="4"/>
      <c r="GCV36" s="4"/>
      <c r="GCY36" s="4"/>
      <c r="GCZ36" s="4"/>
      <c r="GDC36" s="4"/>
      <c r="GDD36" s="4"/>
      <c r="GDG36" s="4"/>
      <c r="GDH36" s="4"/>
      <c r="GDK36" s="4"/>
      <c r="GDL36" s="4"/>
      <c r="GDO36" s="4"/>
      <c r="GDP36" s="4"/>
      <c r="GDS36" s="4"/>
      <c r="GDT36" s="4"/>
      <c r="GDW36" s="4"/>
      <c r="GDX36" s="4"/>
      <c r="GEA36" s="4"/>
      <c r="GEB36" s="4"/>
      <c r="GEE36" s="4"/>
      <c r="GEF36" s="4"/>
      <c r="GEI36" s="4"/>
      <c r="GEJ36" s="4"/>
      <c r="GEM36" s="4"/>
      <c r="GEN36" s="4"/>
      <c r="GEQ36" s="4"/>
      <c r="GER36" s="4"/>
      <c r="GEU36" s="4"/>
      <c r="GEV36" s="4"/>
      <c r="GEY36" s="4"/>
      <c r="GEZ36" s="4"/>
      <c r="GFC36" s="4"/>
      <c r="GFD36" s="4"/>
      <c r="GFG36" s="4"/>
      <c r="GFH36" s="4"/>
      <c r="GFK36" s="4"/>
      <c r="GFL36" s="4"/>
      <c r="GFO36" s="4"/>
      <c r="GFP36" s="4"/>
      <c r="GFS36" s="4"/>
      <c r="GFT36" s="4"/>
      <c r="GFW36" s="4"/>
      <c r="GFX36" s="4"/>
      <c r="GGA36" s="4"/>
      <c r="GGB36" s="4"/>
      <c r="GGE36" s="4"/>
      <c r="GGF36" s="4"/>
      <c r="GGI36" s="4"/>
      <c r="GGJ36" s="4"/>
      <c r="GGM36" s="4"/>
      <c r="GGN36" s="4"/>
      <c r="GGQ36" s="4"/>
      <c r="GGR36" s="4"/>
      <c r="GGU36" s="4"/>
      <c r="GGV36" s="4"/>
      <c r="GGY36" s="4"/>
      <c r="GGZ36" s="4"/>
      <c r="GHC36" s="4"/>
      <c r="GHD36" s="4"/>
      <c r="GHG36" s="4"/>
      <c r="GHH36" s="4"/>
      <c r="GHK36" s="4"/>
      <c r="GHL36" s="4"/>
      <c r="GHO36" s="4"/>
      <c r="GHP36" s="4"/>
      <c r="GHS36" s="4"/>
      <c r="GHT36" s="4"/>
      <c r="GHW36" s="4"/>
      <c r="GHX36" s="4"/>
      <c r="GIA36" s="4"/>
      <c r="GIB36" s="4"/>
      <c r="GIE36" s="4"/>
      <c r="GIF36" s="4"/>
      <c r="GII36" s="4"/>
      <c r="GIJ36" s="4"/>
      <c r="GIM36" s="4"/>
      <c r="GIN36" s="4"/>
      <c r="GIQ36" s="4"/>
      <c r="GIR36" s="4"/>
      <c r="GIU36" s="4"/>
      <c r="GIV36" s="4"/>
      <c r="GIY36" s="4"/>
      <c r="GIZ36" s="4"/>
      <c r="GJC36" s="4"/>
      <c r="GJD36" s="4"/>
      <c r="GJG36" s="4"/>
      <c r="GJH36" s="4"/>
      <c r="GJK36" s="4"/>
      <c r="GJL36" s="4"/>
      <c r="GJO36" s="4"/>
      <c r="GJP36" s="4"/>
      <c r="GJS36" s="4"/>
      <c r="GJT36" s="4"/>
      <c r="GJW36" s="4"/>
      <c r="GJX36" s="4"/>
      <c r="GKA36" s="4"/>
      <c r="GKB36" s="4"/>
      <c r="GKE36" s="4"/>
      <c r="GKF36" s="4"/>
      <c r="GKI36" s="4"/>
      <c r="GKJ36" s="4"/>
      <c r="GKM36" s="4"/>
      <c r="GKN36" s="4"/>
      <c r="GKQ36" s="4"/>
      <c r="GKR36" s="4"/>
      <c r="GKU36" s="4"/>
      <c r="GKV36" s="4"/>
      <c r="GKY36" s="4"/>
      <c r="GKZ36" s="4"/>
      <c r="GLC36" s="4"/>
      <c r="GLD36" s="4"/>
      <c r="GLG36" s="4"/>
      <c r="GLH36" s="4"/>
      <c r="GLK36" s="4"/>
      <c r="GLL36" s="4"/>
      <c r="GLO36" s="4"/>
      <c r="GLP36" s="4"/>
      <c r="GLS36" s="4"/>
      <c r="GLT36" s="4"/>
      <c r="GLW36" s="4"/>
      <c r="GLX36" s="4"/>
      <c r="GMA36" s="4"/>
      <c r="GMB36" s="4"/>
      <c r="GME36" s="4"/>
      <c r="GMF36" s="4"/>
      <c r="GMI36" s="4"/>
      <c r="GMJ36" s="4"/>
      <c r="GMM36" s="4"/>
      <c r="GMN36" s="4"/>
      <c r="GMQ36" s="4"/>
      <c r="GMR36" s="4"/>
      <c r="GMU36" s="4"/>
      <c r="GMV36" s="4"/>
      <c r="GMY36" s="4"/>
      <c r="GMZ36" s="4"/>
      <c r="GNC36" s="4"/>
      <c r="GND36" s="4"/>
      <c r="GNG36" s="4"/>
      <c r="GNH36" s="4"/>
      <c r="GNK36" s="4"/>
      <c r="GNL36" s="4"/>
      <c r="GNO36" s="4"/>
      <c r="GNP36" s="4"/>
      <c r="GNS36" s="4"/>
      <c r="GNT36" s="4"/>
      <c r="GNW36" s="4"/>
      <c r="GNX36" s="4"/>
      <c r="GOA36" s="4"/>
      <c r="GOB36" s="4"/>
      <c r="GOE36" s="4"/>
      <c r="GOF36" s="4"/>
      <c r="GOI36" s="4"/>
      <c r="GOJ36" s="4"/>
      <c r="GOM36" s="4"/>
      <c r="GON36" s="4"/>
      <c r="GOQ36" s="4"/>
      <c r="GOR36" s="4"/>
      <c r="GOU36" s="4"/>
      <c r="GOV36" s="4"/>
      <c r="GOY36" s="4"/>
      <c r="GOZ36" s="4"/>
      <c r="GPC36" s="4"/>
      <c r="GPD36" s="4"/>
      <c r="GPG36" s="4"/>
      <c r="GPH36" s="4"/>
      <c r="GPK36" s="4"/>
      <c r="GPL36" s="4"/>
      <c r="GPO36" s="4"/>
      <c r="GPP36" s="4"/>
      <c r="GPS36" s="4"/>
      <c r="GPT36" s="4"/>
      <c r="GPW36" s="4"/>
      <c r="GPX36" s="4"/>
      <c r="GQA36" s="4"/>
      <c r="GQB36" s="4"/>
      <c r="GQE36" s="4"/>
      <c r="GQF36" s="4"/>
      <c r="GQI36" s="4"/>
      <c r="GQJ36" s="4"/>
      <c r="GQM36" s="4"/>
      <c r="GQN36" s="4"/>
      <c r="GQQ36" s="4"/>
      <c r="GQR36" s="4"/>
      <c r="GQU36" s="4"/>
      <c r="GQV36" s="4"/>
      <c r="GQY36" s="4"/>
      <c r="GQZ36" s="4"/>
      <c r="GRC36" s="4"/>
      <c r="GRD36" s="4"/>
      <c r="GRG36" s="4"/>
      <c r="GRH36" s="4"/>
      <c r="GRK36" s="4"/>
      <c r="GRL36" s="4"/>
      <c r="GRO36" s="4"/>
      <c r="GRP36" s="4"/>
      <c r="GRS36" s="4"/>
      <c r="GRT36" s="4"/>
      <c r="GRW36" s="4"/>
      <c r="GRX36" s="4"/>
      <c r="GSA36" s="4"/>
      <c r="GSB36" s="4"/>
      <c r="GSE36" s="4"/>
      <c r="GSF36" s="4"/>
      <c r="GSI36" s="4"/>
      <c r="GSJ36" s="4"/>
      <c r="GSM36" s="4"/>
      <c r="GSN36" s="4"/>
      <c r="GSQ36" s="4"/>
      <c r="GSR36" s="4"/>
      <c r="GSU36" s="4"/>
      <c r="GSV36" s="4"/>
      <c r="GSY36" s="4"/>
      <c r="GSZ36" s="4"/>
      <c r="GTC36" s="4"/>
      <c r="GTD36" s="4"/>
      <c r="GTG36" s="4"/>
      <c r="GTH36" s="4"/>
      <c r="GTK36" s="4"/>
      <c r="GTL36" s="4"/>
      <c r="GTO36" s="4"/>
      <c r="GTP36" s="4"/>
      <c r="GTS36" s="4"/>
      <c r="GTT36" s="4"/>
      <c r="GTW36" s="4"/>
      <c r="GTX36" s="4"/>
      <c r="GUA36" s="4"/>
      <c r="GUB36" s="4"/>
      <c r="GUE36" s="4"/>
      <c r="GUF36" s="4"/>
      <c r="GUI36" s="4"/>
      <c r="GUJ36" s="4"/>
      <c r="GUM36" s="4"/>
      <c r="GUN36" s="4"/>
      <c r="GUQ36" s="4"/>
      <c r="GUR36" s="4"/>
      <c r="GUU36" s="4"/>
      <c r="GUV36" s="4"/>
      <c r="GUY36" s="4"/>
      <c r="GUZ36" s="4"/>
      <c r="GVC36" s="4"/>
      <c r="GVD36" s="4"/>
      <c r="GVG36" s="4"/>
      <c r="GVH36" s="4"/>
      <c r="GVK36" s="4"/>
      <c r="GVL36" s="4"/>
      <c r="GVO36" s="4"/>
      <c r="GVP36" s="4"/>
      <c r="GVS36" s="4"/>
      <c r="GVT36" s="4"/>
      <c r="GVW36" s="4"/>
      <c r="GVX36" s="4"/>
      <c r="GWA36" s="4"/>
      <c r="GWB36" s="4"/>
      <c r="GWE36" s="4"/>
      <c r="GWF36" s="4"/>
      <c r="GWI36" s="4"/>
      <c r="GWJ36" s="4"/>
      <c r="GWM36" s="4"/>
      <c r="GWN36" s="4"/>
      <c r="GWQ36" s="4"/>
      <c r="GWR36" s="4"/>
      <c r="GWU36" s="4"/>
      <c r="GWV36" s="4"/>
      <c r="GWY36" s="4"/>
      <c r="GWZ36" s="4"/>
      <c r="GXC36" s="4"/>
      <c r="GXD36" s="4"/>
      <c r="GXG36" s="4"/>
      <c r="GXH36" s="4"/>
      <c r="GXK36" s="4"/>
      <c r="GXL36" s="4"/>
      <c r="GXO36" s="4"/>
      <c r="GXP36" s="4"/>
      <c r="GXS36" s="4"/>
      <c r="GXT36" s="4"/>
      <c r="GXW36" s="4"/>
      <c r="GXX36" s="4"/>
      <c r="GYA36" s="4"/>
      <c r="GYB36" s="4"/>
      <c r="GYE36" s="4"/>
      <c r="GYF36" s="4"/>
      <c r="GYI36" s="4"/>
      <c r="GYJ36" s="4"/>
      <c r="GYM36" s="4"/>
      <c r="GYN36" s="4"/>
      <c r="GYQ36" s="4"/>
      <c r="GYR36" s="4"/>
      <c r="GYU36" s="4"/>
      <c r="GYV36" s="4"/>
      <c r="GYY36" s="4"/>
      <c r="GYZ36" s="4"/>
      <c r="GZC36" s="4"/>
      <c r="GZD36" s="4"/>
      <c r="GZG36" s="4"/>
      <c r="GZH36" s="4"/>
      <c r="GZK36" s="4"/>
      <c r="GZL36" s="4"/>
      <c r="GZO36" s="4"/>
      <c r="GZP36" s="4"/>
      <c r="GZS36" s="4"/>
      <c r="GZT36" s="4"/>
      <c r="GZW36" s="4"/>
      <c r="GZX36" s="4"/>
      <c r="HAA36" s="4"/>
      <c r="HAB36" s="4"/>
      <c r="HAE36" s="4"/>
      <c r="HAF36" s="4"/>
      <c r="HAI36" s="4"/>
      <c r="HAJ36" s="4"/>
      <c r="HAM36" s="4"/>
      <c r="HAN36" s="4"/>
      <c r="HAQ36" s="4"/>
      <c r="HAR36" s="4"/>
      <c r="HAU36" s="4"/>
      <c r="HAV36" s="4"/>
      <c r="HAY36" s="4"/>
      <c r="HAZ36" s="4"/>
      <c r="HBC36" s="4"/>
      <c r="HBD36" s="4"/>
      <c r="HBG36" s="4"/>
      <c r="HBH36" s="4"/>
      <c r="HBK36" s="4"/>
      <c r="HBL36" s="4"/>
      <c r="HBO36" s="4"/>
      <c r="HBP36" s="4"/>
      <c r="HBS36" s="4"/>
      <c r="HBT36" s="4"/>
      <c r="HBW36" s="4"/>
      <c r="HBX36" s="4"/>
      <c r="HCA36" s="4"/>
      <c r="HCB36" s="4"/>
      <c r="HCE36" s="4"/>
      <c r="HCF36" s="4"/>
      <c r="HCI36" s="4"/>
      <c r="HCJ36" s="4"/>
      <c r="HCM36" s="4"/>
      <c r="HCN36" s="4"/>
      <c r="HCQ36" s="4"/>
      <c r="HCR36" s="4"/>
      <c r="HCU36" s="4"/>
      <c r="HCV36" s="4"/>
      <c r="HCY36" s="4"/>
      <c r="HCZ36" s="4"/>
      <c r="HDC36" s="4"/>
      <c r="HDD36" s="4"/>
      <c r="HDG36" s="4"/>
      <c r="HDH36" s="4"/>
      <c r="HDK36" s="4"/>
      <c r="HDL36" s="4"/>
      <c r="HDO36" s="4"/>
      <c r="HDP36" s="4"/>
      <c r="HDS36" s="4"/>
      <c r="HDT36" s="4"/>
      <c r="HDW36" s="4"/>
      <c r="HDX36" s="4"/>
      <c r="HEA36" s="4"/>
      <c r="HEB36" s="4"/>
      <c r="HEE36" s="4"/>
      <c r="HEF36" s="4"/>
      <c r="HEI36" s="4"/>
      <c r="HEJ36" s="4"/>
      <c r="HEM36" s="4"/>
      <c r="HEN36" s="4"/>
      <c r="HEQ36" s="4"/>
      <c r="HER36" s="4"/>
      <c r="HEU36" s="4"/>
      <c r="HEV36" s="4"/>
      <c r="HEY36" s="4"/>
      <c r="HEZ36" s="4"/>
      <c r="HFC36" s="4"/>
      <c r="HFD36" s="4"/>
      <c r="HFG36" s="4"/>
      <c r="HFH36" s="4"/>
      <c r="HFK36" s="4"/>
      <c r="HFL36" s="4"/>
      <c r="HFO36" s="4"/>
      <c r="HFP36" s="4"/>
      <c r="HFS36" s="4"/>
      <c r="HFT36" s="4"/>
      <c r="HFW36" s="4"/>
      <c r="HFX36" s="4"/>
      <c r="HGA36" s="4"/>
      <c r="HGB36" s="4"/>
      <c r="HGE36" s="4"/>
      <c r="HGF36" s="4"/>
      <c r="HGI36" s="4"/>
      <c r="HGJ36" s="4"/>
      <c r="HGM36" s="4"/>
      <c r="HGN36" s="4"/>
      <c r="HGQ36" s="4"/>
      <c r="HGR36" s="4"/>
      <c r="HGU36" s="4"/>
      <c r="HGV36" s="4"/>
      <c r="HGY36" s="4"/>
      <c r="HGZ36" s="4"/>
      <c r="HHC36" s="4"/>
      <c r="HHD36" s="4"/>
      <c r="HHG36" s="4"/>
      <c r="HHH36" s="4"/>
      <c r="HHK36" s="4"/>
      <c r="HHL36" s="4"/>
      <c r="HHO36" s="4"/>
      <c r="HHP36" s="4"/>
      <c r="HHS36" s="4"/>
      <c r="HHT36" s="4"/>
      <c r="HHW36" s="4"/>
      <c r="HHX36" s="4"/>
      <c r="HIA36" s="4"/>
      <c r="HIB36" s="4"/>
      <c r="HIE36" s="4"/>
      <c r="HIF36" s="4"/>
      <c r="HII36" s="4"/>
      <c r="HIJ36" s="4"/>
      <c r="HIM36" s="4"/>
      <c r="HIN36" s="4"/>
      <c r="HIQ36" s="4"/>
      <c r="HIR36" s="4"/>
      <c r="HIU36" s="4"/>
      <c r="HIV36" s="4"/>
      <c r="HIY36" s="4"/>
      <c r="HIZ36" s="4"/>
      <c r="HJC36" s="4"/>
      <c r="HJD36" s="4"/>
      <c r="HJG36" s="4"/>
      <c r="HJH36" s="4"/>
      <c r="HJK36" s="4"/>
      <c r="HJL36" s="4"/>
      <c r="HJO36" s="4"/>
      <c r="HJP36" s="4"/>
      <c r="HJS36" s="4"/>
      <c r="HJT36" s="4"/>
      <c r="HJW36" s="4"/>
      <c r="HJX36" s="4"/>
      <c r="HKA36" s="4"/>
      <c r="HKB36" s="4"/>
      <c r="HKE36" s="4"/>
      <c r="HKF36" s="4"/>
      <c r="HKI36" s="4"/>
      <c r="HKJ36" s="4"/>
      <c r="HKM36" s="4"/>
      <c r="HKN36" s="4"/>
      <c r="HKQ36" s="4"/>
      <c r="HKR36" s="4"/>
      <c r="HKU36" s="4"/>
      <c r="HKV36" s="4"/>
      <c r="HKY36" s="4"/>
      <c r="HKZ36" s="4"/>
      <c r="HLC36" s="4"/>
      <c r="HLD36" s="4"/>
      <c r="HLG36" s="4"/>
      <c r="HLH36" s="4"/>
      <c r="HLK36" s="4"/>
      <c r="HLL36" s="4"/>
      <c r="HLO36" s="4"/>
      <c r="HLP36" s="4"/>
      <c r="HLS36" s="4"/>
      <c r="HLT36" s="4"/>
      <c r="HLW36" s="4"/>
      <c r="HLX36" s="4"/>
      <c r="HMA36" s="4"/>
      <c r="HMB36" s="4"/>
      <c r="HME36" s="4"/>
      <c r="HMF36" s="4"/>
      <c r="HMI36" s="4"/>
      <c r="HMJ36" s="4"/>
      <c r="HMM36" s="4"/>
      <c r="HMN36" s="4"/>
      <c r="HMQ36" s="4"/>
      <c r="HMR36" s="4"/>
      <c r="HMU36" s="4"/>
      <c r="HMV36" s="4"/>
      <c r="HMY36" s="4"/>
      <c r="HMZ36" s="4"/>
      <c r="HNC36" s="4"/>
      <c r="HND36" s="4"/>
      <c r="HNG36" s="4"/>
      <c r="HNH36" s="4"/>
      <c r="HNK36" s="4"/>
      <c r="HNL36" s="4"/>
      <c r="HNO36" s="4"/>
      <c r="HNP36" s="4"/>
      <c r="HNS36" s="4"/>
      <c r="HNT36" s="4"/>
      <c r="HNW36" s="4"/>
      <c r="HNX36" s="4"/>
      <c r="HOA36" s="4"/>
      <c r="HOB36" s="4"/>
      <c r="HOE36" s="4"/>
      <c r="HOF36" s="4"/>
      <c r="HOI36" s="4"/>
      <c r="HOJ36" s="4"/>
      <c r="HOM36" s="4"/>
      <c r="HON36" s="4"/>
      <c r="HOQ36" s="4"/>
      <c r="HOR36" s="4"/>
      <c r="HOU36" s="4"/>
      <c r="HOV36" s="4"/>
      <c r="HOY36" s="4"/>
      <c r="HOZ36" s="4"/>
      <c r="HPC36" s="4"/>
      <c r="HPD36" s="4"/>
      <c r="HPG36" s="4"/>
      <c r="HPH36" s="4"/>
      <c r="HPK36" s="4"/>
      <c r="HPL36" s="4"/>
      <c r="HPO36" s="4"/>
      <c r="HPP36" s="4"/>
      <c r="HPS36" s="4"/>
      <c r="HPT36" s="4"/>
      <c r="HPW36" s="4"/>
      <c r="HPX36" s="4"/>
      <c r="HQA36" s="4"/>
      <c r="HQB36" s="4"/>
      <c r="HQE36" s="4"/>
      <c r="HQF36" s="4"/>
      <c r="HQI36" s="4"/>
      <c r="HQJ36" s="4"/>
      <c r="HQM36" s="4"/>
      <c r="HQN36" s="4"/>
      <c r="HQQ36" s="4"/>
      <c r="HQR36" s="4"/>
      <c r="HQU36" s="4"/>
      <c r="HQV36" s="4"/>
      <c r="HQY36" s="4"/>
      <c r="HQZ36" s="4"/>
      <c r="HRC36" s="4"/>
      <c r="HRD36" s="4"/>
      <c r="HRG36" s="4"/>
      <c r="HRH36" s="4"/>
      <c r="HRK36" s="4"/>
      <c r="HRL36" s="4"/>
      <c r="HRO36" s="4"/>
      <c r="HRP36" s="4"/>
      <c r="HRS36" s="4"/>
      <c r="HRT36" s="4"/>
      <c r="HRW36" s="4"/>
      <c r="HRX36" s="4"/>
      <c r="HSA36" s="4"/>
      <c r="HSB36" s="4"/>
      <c r="HSE36" s="4"/>
      <c r="HSF36" s="4"/>
      <c r="HSI36" s="4"/>
      <c r="HSJ36" s="4"/>
      <c r="HSM36" s="4"/>
      <c r="HSN36" s="4"/>
      <c r="HSQ36" s="4"/>
      <c r="HSR36" s="4"/>
      <c r="HSU36" s="4"/>
      <c r="HSV36" s="4"/>
      <c r="HSY36" s="4"/>
      <c r="HSZ36" s="4"/>
      <c r="HTC36" s="4"/>
      <c r="HTD36" s="4"/>
      <c r="HTG36" s="4"/>
      <c r="HTH36" s="4"/>
      <c r="HTK36" s="4"/>
      <c r="HTL36" s="4"/>
      <c r="HTO36" s="4"/>
      <c r="HTP36" s="4"/>
      <c r="HTS36" s="4"/>
      <c r="HTT36" s="4"/>
      <c r="HTW36" s="4"/>
      <c r="HTX36" s="4"/>
      <c r="HUA36" s="4"/>
      <c r="HUB36" s="4"/>
      <c r="HUE36" s="4"/>
      <c r="HUF36" s="4"/>
      <c r="HUI36" s="4"/>
      <c r="HUJ36" s="4"/>
      <c r="HUM36" s="4"/>
      <c r="HUN36" s="4"/>
      <c r="HUQ36" s="4"/>
      <c r="HUR36" s="4"/>
      <c r="HUU36" s="4"/>
      <c r="HUV36" s="4"/>
      <c r="HUY36" s="4"/>
      <c r="HUZ36" s="4"/>
      <c r="HVC36" s="4"/>
      <c r="HVD36" s="4"/>
      <c r="HVG36" s="4"/>
      <c r="HVH36" s="4"/>
      <c r="HVK36" s="4"/>
      <c r="HVL36" s="4"/>
      <c r="HVO36" s="4"/>
      <c r="HVP36" s="4"/>
      <c r="HVS36" s="4"/>
      <c r="HVT36" s="4"/>
      <c r="HVW36" s="4"/>
      <c r="HVX36" s="4"/>
      <c r="HWA36" s="4"/>
      <c r="HWB36" s="4"/>
      <c r="HWE36" s="4"/>
      <c r="HWF36" s="4"/>
      <c r="HWI36" s="4"/>
      <c r="HWJ36" s="4"/>
      <c r="HWM36" s="4"/>
      <c r="HWN36" s="4"/>
      <c r="HWQ36" s="4"/>
      <c r="HWR36" s="4"/>
      <c r="HWU36" s="4"/>
      <c r="HWV36" s="4"/>
      <c r="HWY36" s="4"/>
      <c r="HWZ36" s="4"/>
      <c r="HXC36" s="4"/>
      <c r="HXD36" s="4"/>
      <c r="HXG36" s="4"/>
      <c r="HXH36" s="4"/>
      <c r="HXK36" s="4"/>
      <c r="HXL36" s="4"/>
      <c r="HXO36" s="4"/>
      <c r="HXP36" s="4"/>
      <c r="HXS36" s="4"/>
      <c r="HXT36" s="4"/>
      <c r="HXW36" s="4"/>
      <c r="HXX36" s="4"/>
      <c r="HYA36" s="4"/>
      <c r="HYB36" s="4"/>
      <c r="HYE36" s="4"/>
      <c r="HYF36" s="4"/>
      <c r="HYI36" s="4"/>
      <c r="HYJ36" s="4"/>
      <c r="HYM36" s="4"/>
      <c r="HYN36" s="4"/>
      <c r="HYQ36" s="4"/>
      <c r="HYR36" s="4"/>
      <c r="HYU36" s="4"/>
      <c r="HYV36" s="4"/>
      <c r="HYY36" s="4"/>
      <c r="HYZ36" s="4"/>
      <c r="HZC36" s="4"/>
      <c r="HZD36" s="4"/>
      <c r="HZG36" s="4"/>
      <c r="HZH36" s="4"/>
      <c r="HZK36" s="4"/>
      <c r="HZL36" s="4"/>
      <c r="HZO36" s="4"/>
      <c r="HZP36" s="4"/>
      <c r="HZS36" s="4"/>
      <c r="HZT36" s="4"/>
      <c r="HZW36" s="4"/>
      <c r="HZX36" s="4"/>
      <c r="IAA36" s="4"/>
      <c r="IAB36" s="4"/>
      <c r="IAE36" s="4"/>
      <c r="IAF36" s="4"/>
      <c r="IAI36" s="4"/>
      <c r="IAJ36" s="4"/>
      <c r="IAM36" s="4"/>
      <c r="IAN36" s="4"/>
      <c r="IAQ36" s="4"/>
      <c r="IAR36" s="4"/>
      <c r="IAU36" s="4"/>
      <c r="IAV36" s="4"/>
      <c r="IAY36" s="4"/>
      <c r="IAZ36" s="4"/>
      <c r="IBC36" s="4"/>
      <c r="IBD36" s="4"/>
      <c r="IBG36" s="4"/>
      <c r="IBH36" s="4"/>
      <c r="IBK36" s="4"/>
      <c r="IBL36" s="4"/>
      <c r="IBO36" s="4"/>
      <c r="IBP36" s="4"/>
      <c r="IBS36" s="4"/>
      <c r="IBT36" s="4"/>
      <c r="IBW36" s="4"/>
      <c r="IBX36" s="4"/>
      <c r="ICA36" s="4"/>
      <c r="ICB36" s="4"/>
      <c r="ICE36" s="4"/>
      <c r="ICF36" s="4"/>
      <c r="ICI36" s="4"/>
      <c r="ICJ36" s="4"/>
      <c r="ICM36" s="4"/>
      <c r="ICN36" s="4"/>
      <c r="ICQ36" s="4"/>
      <c r="ICR36" s="4"/>
      <c r="ICU36" s="4"/>
      <c r="ICV36" s="4"/>
      <c r="ICY36" s="4"/>
      <c r="ICZ36" s="4"/>
      <c r="IDC36" s="4"/>
      <c r="IDD36" s="4"/>
      <c r="IDG36" s="4"/>
      <c r="IDH36" s="4"/>
      <c r="IDK36" s="4"/>
      <c r="IDL36" s="4"/>
      <c r="IDO36" s="4"/>
      <c r="IDP36" s="4"/>
      <c r="IDS36" s="4"/>
      <c r="IDT36" s="4"/>
      <c r="IDW36" s="4"/>
      <c r="IDX36" s="4"/>
      <c r="IEA36" s="4"/>
      <c r="IEB36" s="4"/>
      <c r="IEE36" s="4"/>
      <c r="IEF36" s="4"/>
      <c r="IEI36" s="4"/>
      <c r="IEJ36" s="4"/>
      <c r="IEM36" s="4"/>
      <c r="IEN36" s="4"/>
      <c r="IEQ36" s="4"/>
      <c r="IER36" s="4"/>
      <c r="IEU36" s="4"/>
      <c r="IEV36" s="4"/>
      <c r="IEY36" s="4"/>
      <c r="IEZ36" s="4"/>
      <c r="IFC36" s="4"/>
      <c r="IFD36" s="4"/>
      <c r="IFG36" s="4"/>
      <c r="IFH36" s="4"/>
      <c r="IFK36" s="4"/>
      <c r="IFL36" s="4"/>
      <c r="IFO36" s="4"/>
      <c r="IFP36" s="4"/>
      <c r="IFS36" s="4"/>
      <c r="IFT36" s="4"/>
      <c r="IFW36" s="4"/>
      <c r="IFX36" s="4"/>
      <c r="IGA36" s="4"/>
      <c r="IGB36" s="4"/>
      <c r="IGE36" s="4"/>
      <c r="IGF36" s="4"/>
      <c r="IGI36" s="4"/>
      <c r="IGJ36" s="4"/>
      <c r="IGM36" s="4"/>
      <c r="IGN36" s="4"/>
      <c r="IGQ36" s="4"/>
      <c r="IGR36" s="4"/>
      <c r="IGU36" s="4"/>
      <c r="IGV36" s="4"/>
      <c r="IGY36" s="4"/>
      <c r="IGZ36" s="4"/>
      <c r="IHC36" s="4"/>
      <c r="IHD36" s="4"/>
      <c r="IHG36" s="4"/>
      <c r="IHH36" s="4"/>
      <c r="IHK36" s="4"/>
      <c r="IHL36" s="4"/>
      <c r="IHO36" s="4"/>
      <c r="IHP36" s="4"/>
      <c r="IHS36" s="4"/>
      <c r="IHT36" s="4"/>
      <c r="IHW36" s="4"/>
      <c r="IHX36" s="4"/>
      <c r="IIA36" s="4"/>
      <c r="IIB36" s="4"/>
      <c r="IIE36" s="4"/>
      <c r="IIF36" s="4"/>
      <c r="III36" s="4"/>
      <c r="IIJ36" s="4"/>
      <c r="IIM36" s="4"/>
      <c r="IIN36" s="4"/>
      <c r="IIQ36" s="4"/>
      <c r="IIR36" s="4"/>
      <c r="IIU36" s="4"/>
      <c r="IIV36" s="4"/>
      <c r="IIY36" s="4"/>
      <c r="IIZ36" s="4"/>
      <c r="IJC36" s="4"/>
      <c r="IJD36" s="4"/>
      <c r="IJG36" s="4"/>
      <c r="IJH36" s="4"/>
      <c r="IJK36" s="4"/>
      <c r="IJL36" s="4"/>
      <c r="IJO36" s="4"/>
      <c r="IJP36" s="4"/>
      <c r="IJS36" s="4"/>
      <c r="IJT36" s="4"/>
      <c r="IJW36" s="4"/>
      <c r="IJX36" s="4"/>
      <c r="IKA36" s="4"/>
      <c r="IKB36" s="4"/>
      <c r="IKE36" s="4"/>
      <c r="IKF36" s="4"/>
      <c r="IKI36" s="4"/>
      <c r="IKJ36" s="4"/>
      <c r="IKM36" s="4"/>
      <c r="IKN36" s="4"/>
      <c r="IKQ36" s="4"/>
      <c r="IKR36" s="4"/>
      <c r="IKU36" s="4"/>
      <c r="IKV36" s="4"/>
      <c r="IKY36" s="4"/>
      <c r="IKZ36" s="4"/>
      <c r="ILC36" s="4"/>
      <c r="ILD36" s="4"/>
      <c r="ILG36" s="4"/>
      <c r="ILH36" s="4"/>
      <c r="ILK36" s="4"/>
      <c r="ILL36" s="4"/>
      <c r="ILO36" s="4"/>
      <c r="ILP36" s="4"/>
      <c r="ILS36" s="4"/>
      <c r="ILT36" s="4"/>
      <c r="ILW36" s="4"/>
      <c r="ILX36" s="4"/>
      <c r="IMA36" s="4"/>
      <c r="IMB36" s="4"/>
      <c r="IME36" s="4"/>
      <c r="IMF36" s="4"/>
      <c r="IMI36" s="4"/>
      <c r="IMJ36" s="4"/>
      <c r="IMM36" s="4"/>
      <c r="IMN36" s="4"/>
      <c r="IMQ36" s="4"/>
      <c r="IMR36" s="4"/>
      <c r="IMU36" s="4"/>
      <c r="IMV36" s="4"/>
      <c r="IMY36" s="4"/>
      <c r="IMZ36" s="4"/>
      <c r="INC36" s="4"/>
      <c r="IND36" s="4"/>
      <c r="ING36" s="4"/>
      <c r="INH36" s="4"/>
      <c r="INK36" s="4"/>
      <c r="INL36" s="4"/>
      <c r="INO36" s="4"/>
      <c r="INP36" s="4"/>
      <c r="INS36" s="4"/>
      <c r="INT36" s="4"/>
      <c r="INW36" s="4"/>
      <c r="INX36" s="4"/>
      <c r="IOA36" s="4"/>
      <c r="IOB36" s="4"/>
      <c r="IOE36" s="4"/>
      <c r="IOF36" s="4"/>
      <c r="IOI36" s="4"/>
      <c r="IOJ36" s="4"/>
      <c r="IOM36" s="4"/>
      <c r="ION36" s="4"/>
      <c r="IOQ36" s="4"/>
      <c r="IOR36" s="4"/>
      <c r="IOU36" s="4"/>
      <c r="IOV36" s="4"/>
      <c r="IOY36" s="4"/>
      <c r="IOZ36" s="4"/>
      <c r="IPC36" s="4"/>
      <c r="IPD36" s="4"/>
      <c r="IPG36" s="4"/>
      <c r="IPH36" s="4"/>
      <c r="IPK36" s="4"/>
      <c r="IPL36" s="4"/>
      <c r="IPO36" s="4"/>
      <c r="IPP36" s="4"/>
      <c r="IPS36" s="4"/>
      <c r="IPT36" s="4"/>
      <c r="IPW36" s="4"/>
      <c r="IPX36" s="4"/>
      <c r="IQA36" s="4"/>
      <c r="IQB36" s="4"/>
      <c r="IQE36" s="4"/>
      <c r="IQF36" s="4"/>
      <c r="IQI36" s="4"/>
      <c r="IQJ36" s="4"/>
      <c r="IQM36" s="4"/>
      <c r="IQN36" s="4"/>
      <c r="IQQ36" s="4"/>
      <c r="IQR36" s="4"/>
      <c r="IQU36" s="4"/>
      <c r="IQV36" s="4"/>
      <c r="IQY36" s="4"/>
      <c r="IQZ36" s="4"/>
      <c r="IRC36" s="4"/>
      <c r="IRD36" s="4"/>
      <c r="IRG36" s="4"/>
      <c r="IRH36" s="4"/>
      <c r="IRK36" s="4"/>
      <c r="IRL36" s="4"/>
      <c r="IRO36" s="4"/>
      <c r="IRP36" s="4"/>
      <c r="IRS36" s="4"/>
      <c r="IRT36" s="4"/>
      <c r="IRW36" s="4"/>
      <c r="IRX36" s="4"/>
      <c r="ISA36" s="4"/>
      <c r="ISB36" s="4"/>
      <c r="ISE36" s="4"/>
      <c r="ISF36" s="4"/>
      <c r="ISI36" s="4"/>
      <c r="ISJ36" s="4"/>
      <c r="ISM36" s="4"/>
      <c r="ISN36" s="4"/>
      <c r="ISQ36" s="4"/>
      <c r="ISR36" s="4"/>
      <c r="ISU36" s="4"/>
      <c r="ISV36" s="4"/>
      <c r="ISY36" s="4"/>
      <c r="ISZ36" s="4"/>
      <c r="ITC36" s="4"/>
      <c r="ITD36" s="4"/>
      <c r="ITG36" s="4"/>
      <c r="ITH36" s="4"/>
      <c r="ITK36" s="4"/>
      <c r="ITL36" s="4"/>
      <c r="ITO36" s="4"/>
      <c r="ITP36" s="4"/>
      <c r="ITS36" s="4"/>
      <c r="ITT36" s="4"/>
      <c r="ITW36" s="4"/>
      <c r="ITX36" s="4"/>
      <c r="IUA36" s="4"/>
      <c r="IUB36" s="4"/>
      <c r="IUE36" s="4"/>
      <c r="IUF36" s="4"/>
      <c r="IUI36" s="4"/>
      <c r="IUJ36" s="4"/>
      <c r="IUM36" s="4"/>
      <c r="IUN36" s="4"/>
      <c r="IUQ36" s="4"/>
      <c r="IUR36" s="4"/>
      <c r="IUU36" s="4"/>
      <c r="IUV36" s="4"/>
      <c r="IUY36" s="4"/>
      <c r="IUZ36" s="4"/>
      <c r="IVC36" s="4"/>
      <c r="IVD36" s="4"/>
      <c r="IVG36" s="4"/>
      <c r="IVH36" s="4"/>
      <c r="IVK36" s="4"/>
      <c r="IVL36" s="4"/>
      <c r="IVO36" s="4"/>
      <c r="IVP36" s="4"/>
      <c r="IVS36" s="4"/>
      <c r="IVT36" s="4"/>
      <c r="IVW36" s="4"/>
      <c r="IVX36" s="4"/>
      <c r="IWA36" s="4"/>
      <c r="IWB36" s="4"/>
      <c r="IWE36" s="4"/>
      <c r="IWF36" s="4"/>
      <c r="IWI36" s="4"/>
      <c r="IWJ36" s="4"/>
      <c r="IWM36" s="4"/>
      <c r="IWN36" s="4"/>
      <c r="IWQ36" s="4"/>
      <c r="IWR36" s="4"/>
      <c r="IWU36" s="4"/>
      <c r="IWV36" s="4"/>
      <c r="IWY36" s="4"/>
      <c r="IWZ36" s="4"/>
      <c r="IXC36" s="4"/>
      <c r="IXD36" s="4"/>
      <c r="IXG36" s="4"/>
      <c r="IXH36" s="4"/>
      <c r="IXK36" s="4"/>
      <c r="IXL36" s="4"/>
      <c r="IXO36" s="4"/>
      <c r="IXP36" s="4"/>
      <c r="IXS36" s="4"/>
      <c r="IXT36" s="4"/>
      <c r="IXW36" s="4"/>
      <c r="IXX36" s="4"/>
      <c r="IYA36" s="4"/>
      <c r="IYB36" s="4"/>
      <c r="IYE36" s="4"/>
      <c r="IYF36" s="4"/>
      <c r="IYI36" s="4"/>
      <c r="IYJ36" s="4"/>
      <c r="IYM36" s="4"/>
      <c r="IYN36" s="4"/>
      <c r="IYQ36" s="4"/>
      <c r="IYR36" s="4"/>
      <c r="IYU36" s="4"/>
      <c r="IYV36" s="4"/>
      <c r="IYY36" s="4"/>
      <c r="IYZ36" s="4"/>
      <c r="IZC36" s="4"/>
      <c r="IZD36" s="4"/>
      <c r="IZG36" s="4"/>
      <c r="IZH36" s="4"/>
      <c r="IZK36" s="4"/>
      <c r="IZL36" s="4"/>
      <c r="IZO36" s="4"/>
      <c r="IZP36" s="4"/>
      <c r="IZS36" s="4"/>
      <c r="IZT36" s="4"/>
      <c r="IZW36" s="4"/>
      <c r="IZX36" s="4"/>
      <c r="JAA36" s="4"/>
      <c r="JAB36" s="4"/>
      <c r="JAE36" s="4"/>
      <c r="JAF36" s="4"/>
      <c r="JAI36" s="4"/>
      <c r="JAJ36" s="4"/>
      <c r="JAM36" s="4"/>
      <c r="JAN36" s="4"/>
      <c r="JAQ36" s="4"/>
      <c r="JAR36" s="4"/>
      <c r="JAU36" s="4"/>
      <c r="JAV36" s="4"/>
      <c r="JAY36" s="4"/>
      <c r="JAZ36" s="4"/>
      <c r="JBC36" s="4"/>
      <c r="JBD36" s="4"/>
      <c r="JBG36" s="4"/>
      <c r="JBH36" s="4"/>
      <c r="JBK36" s="4"/>
      <c r="JBL36" s="4"/>
      <c r="JBO36" s="4"/>
      <c r="JBP36" s="4"/>
      <c r="JBS36" s="4"/>
      <c r="JBT36" s="4"/>
      <c r="JBW36" s="4"/>
      <c r="JBX36" s="4"/>
      <c r="JCA36" s="4"/>
      <c r="JCB36" s="4"/>
      <c r="JCE36" s="4"/>
      <c r="JCF36" s="4"/>
      <c r="JCI36" s="4"/>
      <c r="JCJ36" s="4"/>
      <c r="JCM36" s="4"/>
      <c r="JCN36" s="4"/>
      <c r="JCQ36" s="4"/>
      <c r="JCR36" s="4"/>
      <c r="JCU36" s="4"/>
      <c r="JCV36" s="4"/>
      <c r="JCY36" s="4"/>
      <c r="JCZ36" s="4"/>
      <c r="JDC36" s="4"/>
      <c r="JDD36" s="4"/>
      <c r="JDG36" s="4"/>
      <c r="JDH36" s="4"/>
      <c r="JDK36" s="4"/>
      <c r="JDL36" s="4"/>
      <c r="JDO36" s="4"/>
      <c r="JDP36" s="4"/>
      <c r="JDS36" s="4"/>
      <c r="JDT36" s="4"/>
      <c r="JDW36" s="4"/>
      <c r="JDX36" s="4"/>
      <c r="JEA36" s="4"/>
      <c r="JEB36" s="4"/>
      <c r="JEE36" s="4"/>
      <c r="JEF36" s="4"/>
      <c r="JEI36" s="4"/>
      <c r="JEJ36" s="4"/>
      <c r="JEM36" s="4"/>
      <c r="JEN36" s="4"/>
      <c r="JEQ36" s="4"/>
      <c r="JER36" s="4"/>
      <c r="JEU36" s="4"/>
      <c r="JEV36" s="4"/>
      <c r="JEY36" s="4"/>
      <c r="JEZ36" s="4"/>
      <c r="JFC36" s="4"/>
      <c r="JFD36" s="4"/>
      <c r="JFG36" s="4"/>
      <c r="JFH36" s="4"/>
      <c r="JFK36" s="4"/>
      <c r="JFL36" s="4"/>
      <c r="JFO36" s="4"/>
      <c r="JFP36" s="4"/>
      <c r="JFS36" s="4"/>
      <c r="JFT36" s="4"/>
      <c r="JFW36" s="4"/>
      <c r="JFX36" s="4"/>
      <c r="JGA36" s="4"/>
      <c r="JGB36" s="4"/>
      <c r="JGE36" s="4"/>
      <c r="JGF36" s="4"/>
      <c r="JGI36" s="4"/>
      <c r="JGJ36" s="4"/>
      <c r="JGM36" s="4"/>
      <c r="JGN36" s="4"/>
      <c r="JGQ36" s="4"/>
      <c r="JGR36" s="4"/>
      <c r="JGU36" s="4"/>
      <c r="JGV36" s="4"/>
      <c r="JGY36" s="4"/>
      <c r="JGZ36" s="4"/>
      <c r="JHC36" s="4"/>
      <c r="JHD36" s="4"/>
      <c r="JHG36" s="4"/>
      <c r="JHH36" s="4"/>
      <c r="JHK36" s="4"/>
      <c r="JHL36" s="4"/>
      <c r="JHO36" s="4"/>
      <c r="JHP36" s="4"/>
      <c r="JHS36" s="4"/>
      <c r="JHT36" s="4"/>
      <c r="JHW36" s="4"/>
      <c r="JHX36" s="4"/>
      <c r="JIA36" s="4"/>
      <c r="JIB36" s="4"/>
      <c r="JIE36" s="4"/>
      <c r="JIF36" s="4"/>
      <c r="JII36" s="4"/>
      <c r="JIJ36" s="4"/>
      <c r="JIM36" s="4"/>
      <c r="JIN36" s="4"/>
      <c r="JIQ36" s="4"/>
      <c r="JIR36" s="4"/>
      <c r="JIU36" s="4"/>
      <c r="JIV36" s="4"/>
      <c r="JIY36" s="4"/>
      <c r="JIZ36" s="4"/>
      <c r="JJC36" s="4"/>
      <c r="JJD36" s="4"/>
      <c r="JJG36" s="4"/>
      <c r="JJH36" s="4"/>
      <c r="JJK36" s="4"/>
      <c r="JJL36" s="4"/>
      <c r="JJO36" s="4"/>
      <c r="JJP36" s="4"/>
      <c r="JJS36" s="4"/>
      <c r="JJT36" s="4"/>
      <c r="JJW36" s="4"/>
      <c r="JJX36" s="4"/>
      <c r="JKA36" s="4"/>
      <c r="JKB36" s="4"/>
      <c r="JKE36" s="4"/>
      <c r="JKF36" s="4"/>
      <c r="JKI36" s="4"/>
      <c r="JKJ36" s="4"/>
      <c r="JKM36" s="4"/>
      <c r="JKN36" s="4"/>
      <c r="JKQ36" s="4"/>
      <c r="JKR36" s="4"/>
      <c r="JKU36" s="4"/>
      <c r="JKV36" s="4"/>
      <c r="JKY36" s="4"/>
      <c r="JKZ36" s="4"/>
      <c r="JLC36" s="4"/>
      <c r="JLD36" s="4"/>
      <c r="JLG36" s="4"/>
      <c r="JLH36" s="4"/>
      <c r="JLK36" s="4"/>
      <c r="JLL36" s="4"/>
      <c r="JLO36" s="4"/>
      <c r="JLP36" s="4"/>
      <c r="JLS36" s="4"/>
      <c r="JLT36" s="4"/>
      <c r="JLW36" s="4"/>
      <c r="JLX36" s="4"/>
      <c r="JMA36" s="4"/>
      <c r="JMB36" s="4"/>
      <c r="JME36" s="4"/>
      <c r="JMF36" s="4"/>
      <c r="JMI36" s="4"/>
      <c r="JMJ36" s="4"/>
      <c r="JMM36" s="4"/>
      <c r="JMN36" s="4"/>
      <c r="JMQ36" s="4"/>
      <c r="JMR36" s="4"/>
      <c r="JMU36" s="4"/>
      <c r="JMV36" s="4"/>
      <c r="JMY36" s="4"/>
      <c r="JMZ36" s="4"/>
      <c r="JNC36" s="4"/>
      <c r="JND36" s="4"/>
      <c r="JNG36" s="4"/>
      <c r="JNH36" s="4"/>
      <c r="JNK36" s="4"/>
      <c r="JNL36" s="4"/>
      <c r="JNO36" s="4"/>
      <c r="JNP36" s="4"/>
      <c r="JNS36" s="4"/>
      <c r="JNT36" s="4"/>
      <c r="JNW36" s="4"/>
      <c r="JNX36" s="4"/>
      <c r="JOA36" s="4"/>
      <c r="JOB36" s="4"/>
      <c r="JOE36" s="4"/>
      <c r="JOF36" s="4"/>
      <c r="JOI36" s="4"/>
      <c r="JOJ36" s="4"/>
      <c r="JOM36" s="4"/>
      <c r="JON36" s="4"/>
      <c r="JOQ36" s="4"/>
      <c r="JOR36" s="4"/>
      <c r="JOU36" s="4"/>
      <c r="JOV36" s="4"/>
      <c r="JOY36" s="4"/>
      <c r="JOZ36" s="4"/>
      <c r="JPC36" s="4"/>
      <c r="JPD36" s="4"/>
      <c r="JPG36" s="4"/>
      <c r="JPH36" s="4"/>
      <c r="JPK36" s="4"/>
      <c r="JPL36" s="4"/>
      <c r="JPO36" s="4"/>
      <c r="JPP36" s="4"/>
      <c r="JPS36" s="4"/>
      <c r="JPT36" s="4"/>
      <c r="JPW36" s="4"/>
      <c r="JPX36" s="4"/>
      <c r="JQA36" s="4"/>
      <c r="JQB36" s="4"/>
      <c r="JQE36" s="4"/>
      <c r="JQF36" s="4"/>
      <c r="JQI36" s="4"/>
      <c r="JQJ36" s="4"/>
      <c r="JQM36" s="4"/>
      <c r="JQN36" s="4"/>
      <c r="JQQ36" s="4"/>
      <c r="JQR36" s="4"/>
      <c r="JQU36" s="4"/>
      <c r="JQV36" s="4"/>
      <c r="JQY36" s="4"/>
      <c r="JQZ36" s="4"/>
      <c r="JRC36" s="4"/>
      <c r="JRD36" s="4"/>
      <c r="JRG36" s="4"/>
      <c r="JRH36" s="4"/>
      <c r="JRK36" s="4"/>
      <c r="JRL36" s="4"/>
      <c r="JRO36" s="4"/>
      <c r="JRP36" s="4"/>
      <c r="JRS36" s="4"/>
      <c r="JRT36" s="4"/>
      <c r="JRW36" s="4"/>
      <c r="JRX36" s="4"/>
      <c r="JSA36" s="4"/>
      <c r="JSB36" s="4"/>
      <c r="JSE36" s="4"/>
      <c r="JSF36" s="4"/>
      <c r="JSI36" s="4"/>
      <c r="JSJ36" s="4"/>
      <c r="JSM36" s="4"/>
      <c r="JSN36" s="4"/>
      <c r="JSQ36" s="4"/>
      <c r="JSR36" s="4"/>
      <c r="JSU36" s="4"/>
      <c r="JSV36" s="4"/>
      <c r="JSY36" s="4"/>
      <c r="JSZ36" s="4"/>
      <c r="JTC36" s="4"/>
      <c r="JTD36" s="4"/>
      <c r="JTG36" s="4"/>
      <c r="JTH36" s="4"/>
      <c r="JTK36" s="4"/>
      <c r="JTL36" s="4"/>
      <c r="JTO36" s="4"/>
      <c r="JTP36" s="4"/>
      <c r="JTS36" s="4"/>
      <c r="JTT36" s="4"/>
      <c r="JTW36" s="4"/>
      <c r="JTX36" s="4"/>
      <c r="JUA36" s="4"/>
      <c r="JUB36" s="4"/>
      <c r="JUE36" s="4"/>
      <c r="JUF36" s="4"/>
      <c r="JUI36" s="4"/>
      <c r="JUJ36" s="4"/>
      <c r="JUM36" s="4"/>
      <c r="JUN36" s="4"/>
      <c r="JUQ36" s="4"/>
      <c r="JUR36" s="4"/>
      <c r="JUU36" s="4"/>
      <c r="JUV36" s="4"/>
      <c r="JUY36" s="4"/>
      <c r="JUZ36" s="4"/>
      <c r="JVC36" s="4"/>
      <c r="JVD36" s="4"/>
      <c r="JVG36" s="4"/>
      <c r="JVH36" s="4"/>
      <c r="JVK36" s="4"/>
      <c r="JVL36" s="4"/>
      <c r="JVO36" s="4"/>
      <c r="JVP36" s="4"/>
      <c r="JVS36" s="4"/>
      <c r="JVT36" s="4"/>
      <c r="JVW36" s="4"/>
      <c r="JVX36" s="4"/>
      <c r="JWA36" s="4"/>
      <c r="JWB36" s="4"/>
      <c r="JWE36" s="4"/>
      <c r="JWF36" s="4"/>
      <c r="JWI36" s="4"/>
      <c r="JWJ36" s="4"/>
      <c r="JWM36" s="4"/>
      <c r="JWN36" s="4"/>
      <c r="JWQ36" s="4"/>
      <c r="JWR36" s="4"/>
      <c r="JWU36" s="4"/>
      <c r="JWV36" s="4"/>
      <c r="JWY36" s="4"/>
      <c r="JWZ36" s="4"/>
      <c r="JXC36" s="4"/>
      <c r="JXD36" s="4"/>
      <c r="JXG36" s="4"/>
      <c r="JXH36" s="4"/>
      <c r="JXK36" s="4"/>
      <c r="JXL36" s="4"/>
      <c r="JXO36" s="4"/>
      <c r="JXP36" s="4"/>
      <c r="JXS36" s="4"/>
      <c r="JXT36" s="4"/>
      <c r="JXW36" s="4"/>
      <c r="JXX36" s="4"/>
      <c r="JYA36" s="4"/>
      <c r="JYB36" s="4"/>
      <c r="JYE36" s="4"/>
      <c r="JYF36" s="4"/>
      <c r="JYI36" s="4"/>
      <c r="JYJ36" s="4"/>
      <c r="JYM36" s="4"/>
      <c r="JYN36" s="4"/>
      <c r="JYQ36" s="4"/>
      <c r="JYR36" s="4"/>
      <c r="JYU36" s="4"/>
      <c r="JYV36" s="4"/>
      <c r="JYY36" s="4"/>
      <c r="JYZ36" s="4"/>
      <c r="JZC36" s="4"/>
      <c r="JZD36" s="4"/>
      <c r="JZG36" s="4"/>
      <c r="JZH36" s="4"/>
      <c r="JZK36" s="4"/>
      <c r="JZL36" s="4"/>
      <c r="JZO36" s="4"/>
      <c r="JZP36" s="4"/>
      <c r="JZS36" s="4"/>
      <c r="JZT36" s="4"/>
      <c r="JZW36" s="4"/>
      <c r="JZX36" s="4"/>
      <c r="KAA36" s="4"/>
      <c r="KAB36" s="4"/>
      <c r="KAE36" s="4"/>
      <c r="KAF36" s="4"/>
      <c r="KAI36" s="4"/>
      <c r="KAJ36" s="4"/>
      <c r="KAM36" s="4"/>
      <c r="KAN36" s="4"/>
      <c r="KAQ36" s="4"/>
      <c r="KAR36" s="4"/>
      <c r="KAU36" s="4"/>
      <c r="KAV36" s="4"/>
      <c r="KAY36" s="4"/>
      <c r="KAZ36" s="4"/>
      <c r="KBC36" s="4"/>
      <c r="KBD36" s="4"/>
      <c r="KBG36" s="4"/>
      <c r="KBH36" s="4"/>
      <c r="KBK36" s="4"/>
      <c r="KBL36" s="4"/>
      <c r="KBO36" s="4"/>
      <c r="KBP36" s="4"/>
      <c r="KBS36" s="4"/>
      <c r="KBT36" s="4"/>
      <c r="KBW36" s="4"/>
      <c r="KBX36" s="4"/>
      <c r="KCA36" s="4"/>
      <c r="KCB36" s="4"/>
      <c r="KCE36" s="4"/>
      <c r="KCF36" s="4"/>
      <c r="KCI36" s="4"/>
      <c r="KCJ36" s="4"/>
      <c r="KCM36" s="4"/>
      <c r="KCN36" s="4"/>
      <c r="KCQ36" s="4"/>
      <c r="KCR36" s="4"/>
      <c r="KCU36" s="4"/>
      <c r="KCV36" s="4"/>
      <c r="KCY36" s="4"/>
      <c r="KCZ36" s="4"/>
      <c r="KDC36" s="4"/>
      <c r="KDD36" s="4"/>
      <c r="KDG36" s="4"/>
      <c r="KDH36" s="4"/>
      <c r="KDK36" s="4"/>
      <c r="KDL36" s="4"/>
      <c r="KDO36" s="4"/>
      <c r="KDP36" s="4"/>
      <c r="KDS36" s="4"/>
      <c r="KDT36" s="4"/>
      <c r="KDW36" s="4"/>
      <c r="KDX36" s="4"/>
      <c r="KEA36" s="4"/>
      <c r="KEB36" s="4"/>
      <c r="KEE36" s="4"/>
      <c r="KEF36" s="4"/>
      <c r="KEI36" s="4"/>
      <c r="KEJ36" s="4"/>
      <c r="KEM36" s="4"/>
      <c r="KEN36" s="4"/>
      <c r="KEQ36" s="4"/>
      <c r="KER36" s="4"/>
      <c r="KEU36" s="4"/>
      <c r="KEV36" s="4"/>
      <c r="KEY36" s="4"/>
      <c r="KEZ36" s="4"/>
      <c r="KFC36" s="4"/>
      <c r="KFD36" s="4"/>
      <c r="KFG36" s="4"/>
      <c r="KFH36" s="4"/>
      <c r="KFK36" s="4"/>
      <c r="KFL36" s="4"/>
      <c r="KFO36" s="4"/>
      <c r="KFP36" s="4"/>
      <c r="KFS36" s="4"/>
      <c r="KFT36" s="4"/>
      <c r="KFW36" s="4"/>
      <c r="KFX36" s="4"/>
      <c r="KGA36" s="4"/>
      <c r="KGB36" s="4"/>
      <c r="KGE36" s="4"/>
      <c r="KGF36" s="4"/>
      <c r="KGI36" s="4"/>
      <c r="KGJ36" s="4"/>
      <c r="KGM36" s="4"/>
      <c r="KGN36" s="4"/>
      <c r="KGQ36" s="4"/>
      <c r="KGR36" s="4"/>
      <c r="KGU36" s="4"/>
      <c r="KGV36" s="4"/>
      <c r="KGY36" s="4"/>
      <c r="KGZ36" s="4"/>
      <c r="KHC36" s="4"/>
      <c r="KHD36" s="4"/>
      <c r="KHG36" s="4"/>
      <c r="KHH36" s="4"/>
      <c r="KHK36" s="4"/>
      <c r="KHL36" s="4"/>
      <c r="KHO36" s="4"/>
      <c r="KHP36" s="4"/>
      <c r="KHS36" s="4"/>
      <c r="KHT36" s="4"/>
      <c r="KHW36" s="4"/>
      <c r="KHX36" s="4"/>
      <c r="KIA36" s="4"/>
      <c r="KIB36" s="4"/>
      <c r="KIE36" s="4"/>
      <c r="KIF36" s="4"/>
      <c r="KII36" s="4"/>
      <c r="KIJ36" s="4"/>
      <c r="KIM36" s="4"/>
      <c r="KIN36" s="4"/>
      <c r="KIQ36" s="4"/>
      <c r="KIR36" s="4"/>
      <c r="KIU36" s="4"/>
      <c r="KIV36" s="4"/>
      <c r="KIY36" s="4"/>
      <c r="KIZ36" s="4"/>
      <c r="KJC36" s="4"/>
      <c r="KJD36" s="4"/>
      <c r="KJG36" s="4"/>
      <c r="KJH36" s="4"/>
      <c r="KJK36" s="4"/>
      <c r="KJL36" s="4"/>
      <c r="KJO36" s="4"/>
      <c r="KJP36" s="4"/>
      <c r="KJS36" s="4"/>
      <c r="KJT36" s="4"/>
      <c r="KJW36" s="4"/>
      <c r="KJX36" s="4"/>
      <c r="KKA36" s="4"/>
      <c r="KKB36" s="4"/>
      <c r="KKE36" s="4"/>
      <c r="KKF36" s="4"/>
      <c r="KKI36" s="4"/>
      <c r="KKJ36" s="4"/>
      <c r="KKM36" s="4"/>
      <c r="KKN36" s="4"/>
      <c r="KKQ36" s="4"/>
      <c r="KKR36" s="4"/>
      <c r="KKU36" s="4"/>
      <c r="KKV36" s="4"/>
      <c r="KKY36" s="4"/>
      <c r="KKZ36" s="4"/>
      <c r="KLC36" s="4"/>
      <c r="KLD36" s="4"/>
      <c r="KLG36" s="4"/>
      <c r="KLH36" s="4"/>
      <c r="KLK36" s="4"/>
      <c r="KLL36" s="4"/>
      <c r="KLO36" s="4"/>
      <c r="KLP36" s="4"/>
      <c r="KLS36" s="4"/>
      <c r="KLT36" s="4"/>
      <c r="KLW36" s="4"/>
      <c r="KLX36" s="4"/>
      <c r="KMA36" s="4"/>
      <c r="KMB36" s="4"/>
      <c r="KME36" s="4"/>
      <c r="KMF36" s="4"/>
      <c r="KMI36" s="4"/>
      <c r="KMJ36" s="4"/>
      <c r="KMM36" s="4"/>
      <c r="KMN36" s="4"/>
      <c r="KMQ36" s="4"/>
      <c r="KMR36" s="4"/>
      <c r="KMU36" s="4"/>
      <c r="KMV36" s="4"/>
      <c r="KMY36" s="4"/>
      <c r="KMZ36" s="4"/>
      <c r="KNC36" s="4"/>
      <c r="KND36" s="4"/>
      <c r="KNG36" s="4"/>
      <c r="KNH36" s="4"/>
      <c r="KNK36" s="4"/>
      <c r="KNL36" s="4"/>
      <c r="KNO36" s="4"/>
      <c r="KNP36" s="4"/>
      <c r="KNS36" s="4"/>
      <c r="KNT36" s="4"/>
      <c r="KNW36" s="4"/>
      <c r="KNX36" s="4"/>
      <c r="KOA36" s="4"/>
      <c r="KOB36" s="4"/>
      <c r="KOE36" s="4"/>
      <c r="KOF36" s="4"/>
      <c r="KOI36" s="4"/>
      <c r="KOJ36" s="4"/>
      <c r="KOM36" s="4"/>
      <c r="KON36" s="4"/>
      <c r="KOQ36" s="4"/>
      <c r="KOR36" s="4"/>
      <c r="KOU36" s="4"/>
      <c r="KOV36" s="4"/>
      <c r="KOY36" s="4"/>
      <c r="KOZ36" s="4"/>
      <c r="KPC36" s="4"/>
      <c r="KPD36" s="4"/>
      <c r="KPG36" s="4"/>
      <c r="KPH36" s="4"/>
      <c r="KPK36" s="4"/>
      <c r="KPL36" s="4"/>
      <c r="KPO36" s="4"/>
      <c r="KPP36" s="4"/>
      <c r="KPS36" s="4"/>
      <c r="KPT36" s="4"/>
      <c r="KPW36" s="4"/>
      <c r="KPX36" s="4"/>
      <c r="KQA36" s="4"/>
      <c r="KQB36" s="4"/>
      <c r="KQE36" s="4"/>
      <c r="KQF36" s="4"/>
      <c r="KQI36" s="4"/>
      <c r="KQJ36" s="4"/>
      <c r="KQM36" s="4"/>
      <c r="KQN36" s="4"/>
      <c r="KQQ36" s="4"/>
      <c r="KQR36" s="4"/>
      <c r="KQU36" s="4"/>
      <c r="KQV36" s="4"/>
      <c r="KQY36" s="4"/>
      <c r="KQZ36" s="4"/>
      <c r="KRC36" s="4"/>
      <c r="KRD36" s="4"/>
      <c r="KRG36" s="4"/>
      <c r="KRH36" s="4"/>
      <c r="KRK36" s="4"/>
      <c r="KRL36" s="4"/>
      <c r="KRO36" s="4"/>
      <c r="KRP36" s="4"/>
      <c r="KRS36" s="4"/>
      <c r="KRT36" s="4"/>
      <c r="KRW36" s="4"/>
      <c r="KRX36" s="4"/>
      <c r="KSA36" s="4"/>
      <c r="KSB36" s="4"/>
      <c r="KSE36" s="4"/>
      <c r="KSF36" s="4"/>
      <c r="KSI36" s="4"/>
      <c r="KSJ36" s="4"/>
      <c r="KSM36" s="4"/>
      <c r="KSN36" s="4"/>
      <c r="KSQ36" s="4"/>
      <c r="KSR36" s="4"/>
      <c r="KSU36" s="4"/>
      <c r="KSV36" s="4"/>
      <c r="KSY36" s="4"/>
      <c r="KSZ36" s="4"/>
      <c r="KTC36" s="4"/>
      <c r="KTD36" s="4"/>
      <c r="KTG36" s="4"/>
      <c r="KTH36" s="4"/>
      <c r="KTK36" s="4"/>
      <c r="KTL36" s="4"/>
      <c r="KTO36" s="4"/>
      <c r="KTP36" s="4"/>
      <c r="KTS36" s="4"/>
      <c r="KTT36" s="4"/>
      <c r="KTW36" s="4"/>
      <c r="KTX36" s="4"/>
      <c r="KUA36" s="4"/>
      <c r="KUB36" s="4"/>
      <c r="KUE36" s="4"/>
      <c r="KUF36" s="4"/>
      <c r="KUI36" s="4"/>
      <c r="KUJ36" s="4"/>
      <c r="KUM36" s="4"/>
      <c r="KUN36" s="4"/>
      <c r="KUQ36" s="4"/>
      <c r="KUR36" s="4"/>
      <c r="KUU36" s="4"/>
      <c r="KUV36" s="4"/>
      <c r="KUY36" s="4"/>
      <c r="KUZ36" s="4"/>
      <c r="KVC36" s="4"/>
      <c r="KVD36" s="4"/>
      <c r="KVG36" s="4"/>
      <c r="KVH36" s="4"/>
      <c r="KVK36" s="4"/>
      <c r="KVL36" s="4"/>
      <c r="KVO36" s="4"/>
      <c r="KVP36" s="4"/>
      <c r="KVS36" s="4"/>
      <c r="KVT36" s="4"/>
      <c r="KVW36" s="4"/>
      <c r="KVX36" s="4"/>
      <c r="KWA36" s="4"/>
      <c r="KWB36" s="4"/>
      <c r="KWE36" s="4"/>
      <c r="KWF36" s="4"/>
      <c r="KWI36" s="4"/>
      <c r="KWJ36" s="4"/>
      <c r="KWM36" s="4"/>
      <c r="KWN36" s="4"/>
      <c r="KWQ36" s="4"/>
      <c r="KWR36" s="4"/>
      <c r="KWU36" s="4"/>
      <c r="KWV36" s="4"/>
      <c r="KWY36" s="4"/>
      <c r="KWZ36" s="4"/>
      <c r="KXC36" s="4"/>
      <c r="KXD36" s="4"/>
      <c r="KXG36" s="4"/>
      <c r="KXH36" s="4"/>
      <c r="KXK36" s="4"/>
      <c r="KXL36" s="4"/>
      <c r="KXO36" s="4"/>
      <c r="KXP36" s="4"/>
      <c r="KXS36" s="4"/>
      <c r="KXT36" s="4"/>
      <c r="KXW36" s="4"/>
      <c r="KXX36" s="4"/>
      <c r="KYA36" s="4"/>
      <c r="KYB36" s="4"/>
      <c r="KYE36" s="4"/>
      <c r="KYF36" s="4"/>
      <c r="KYI36" s="4"/>
      <c r="KYJ36" s="4"/>
      <c r="KYM36" s="4"/>
      <c r="KYN36" s="4"/>
      <c r="KYQ36" s="4"/>
      <c r="KYR36" s="4"/>
      <c r="KYU36" s="4"/>
      <c r="KYV36" s="4"/>
      <c r="KYY36" s="4"/>
      <c r="KYZ36" s="4"/>
      <c r="KZC36" s="4"/>
      <c r="KZD36" s="4"/>
      <c r="KZG36" s="4"/>
      <c r="KZH36" s="4"/>
      <c r="KZK36" s="4"/>
      <c r="KZL36" s="4"/>
      <c r="KZO36" s="4"/>
      <c r="KZP36" s="4"/>
      <c r="KZS36" s="4"/>
      <c r="KZT36" s="4"/>
      <c r="KZW36" s="4"/>
      <c r="KZX36" s="4"/>
      <c r="LAA36" s="4"/>
      <c r="LAB36" s="4"/>
      <c r="LAE36" s="4"/>
      <c r="LAF36" s="4"/>
      <c r="LAI36" s="4"/>
      <c r="LAJ36" s="4"/>
      <c r="LAM36" s="4"/>
      <c r="LAN36" s="4"/>
      <c r="LAQ36" s="4"/>
      <c r="LAR36" s="4"/>
      <c r="LAU36" s="4"/>
      <c r="LAV36" s="4"/>
      <c r="LAY36" s="4"/>
      <c r="LAZ36" s="4"/>
      <c r="LBC36" s="4"/>
      <c r="LBD36" s="4"/>
      <c r="LBG36" s="4"/>
      <c r="LBH36" s="4"/>
      <c r="LBK36" s="4"/>
      <c r="LBL36" s="4"/>
      <c r="LBO36" s="4"/>
      <c r="LBP36" s="4"/>
      <c r="LBS36" s="4"/>
      <c r="LBT36" s="4"/>
      <c r="LBW36" s="4"/>
      <c r="LBX36" s="4"/>
      <c r="LCA36" s="4"/>
      <c r="LCB36" s="4"/>
      <c r="LCE36" s="4"/>
      <c r="LCF36" s="4"/>
      <c r="LCI36" s="4"/>
      <c r="LCJ36" s="4"/>
      <c r="LCM36" s="4"/>
      <c r="LCN36" s="4"/>
      <c r="LCQ36" s="4"/>
      <c r="LCR36" s="4"/>
      <c r="LCU36" s="4"/>
      <c r="LCV36" s="4"/>
      <c r="LCY36" s="4"/>
      <c r="LCZ36" s="4"/>
      <c r="LDC36" s="4"/>
      <c r="LDD36" s="4"/>
      <c r="LDG36" s="4"/>
      <c r="LDH36" s="4"/>
      <c r="LDK36" s="4"/>
      <c r="LDL36" s="4"/>
      <c r="LDO36" s="4"/>
      <c r="LDP36" s="4"/>
      <c r="LDS36" s="4"/>
      <c r="LDT36" s="4"/>
      <c r="LDW36" s="4"/>
      <c r="LDX36" s="4"/>
      <c r="LEA36" s="4"/>
      <c r="LEB36" s="4"/>
      <c r="LEE36" s="4"/>
      <c r="LEF36" s="4"/>
      <c r="LEI36" s="4"/>
      <c r="LEJ36" s="4"/>
      <c r="LEM36" s="4"/>
      <c r="LEN36" s="4"/>
      <c r="LEQ36" s="4"/>
      <c r="LER36" s="4"/>
      <c r="LEU36" s="4"/>
      <c r="LEV36" s="4"/>
      <c r="LEY36" s="4"/>
      <c r="LEZ36" s="4"/>
      <c r="LFC36" s="4"/>
      <c r="LFD36" s="4"/>
      <c r="LFG36" s="4"/>
      <c r="LFH36" s="4"/>
      <c r="LFK36" s="4"/>
      <c r="LFL36" s="4"/>
      <c r="LFO36" s="4"/>
      <c r="LFP36" s="4"/>
      <c r="LFS36" s="4"/>
      <c r="LFT36" s="4"/>
      <c r="LFW36" s="4"/>
      <c r="LFX36" s="4"/>
      <c r="LGA36" s="4"/>
      <c r="LGB36" s="4"/>
      <c r="LGE36" s="4"/>
      <c r="LGF36" s="4"/>
      <c r="LGI36" s="4"/>
      <c r="LGJ36" s="4"/>
      <c r="LGM36" s="4"/>
      <c r="LGN36" s="4"/>
      <c r="LGQ36" s="4"/>
      <c r="LGR36" s="4"/>
      <c r="LGU36" s="4"/>
      <c r="LGV36" s="4"/>
      <c r="LGY36" s="4"/>
      <c r="LGZ36" s="4"/>
      <c r="LHC36" s="4"/>
      <c r="LHD36" s="4"/>
      <c r="LHG36" s="4"/>
      <c r="LHH36" s="4"/>
      <c r="LHK36" s="4"/>
      <c r="LHL36" s="4"/>
      <c r="LHO36" s="4"/>
      <c r="LHP36" s="4"/>
      <c r="LHS36" s="4"/>
      <c r="LHT36" s="4"/>
      <c r="LHW36" s="4"/>
      <c r="LHX36" s="4"/>
      <c r="LIA36" s="4"/>
      <c r="LIB36" s="4"/>
      <c r="LIE36" s="4"/>
      <c r="LIF36" s="4"/>
      <c r="LII36" s="4"/>
      <c r="LIJ36" s="4"/>
      <c r="LIM36" s="4"/>
      <c r="LIN36" s="4"/>
      <c r="LIQ36" s="4"/>
      <c r="LIR36" s="4"/>
      <c r="LIU36" s="4"/>
      <c r="LIV36" s="4"/>
      <c r="LIY36" s="4"/>
      <c r="LIZ36" s="4"/>
      <c r="LJC36" s="4"/>
      <c r="LJD36" s="4"/>
      <c r="LJG36" s="4"/>
      <c r="LJH36" s="4"/>
      <c r="LJK36" s="4"/>
      <c r="LJL36" s="4"/>
      <c r="LJO36" s="4"/>
      <c r="LJP36" s="4"/>
      <c r="LJS36" s="4"/>
      <c r="LJT36" s="4"/>
      <c r="LJW36" s="4"/>
      <c r="LJX36" s="4"/>
      <c r="LKA36" s="4"/>
      <c r="LKB36" s="4"/>
      <c r="LKE36" s="4"/>
      <c r="LKF36" s="4"/>
      <c r="LKI36" s="4"/>
      <c r="LKJ36" s="4"/>
      <c r="LKM36" s="4"/>
      <c r="LKN36" s="4"/>
      <c r="LKQ36" s="4"/>
      <c r="LKR36" s="4"/>
      <c r="LKU36" s="4"/>
      <c r="LKV36" s="4"/>
      <c r="LKY36" s="4"/>
      <c r="LKZ36" s="4"/>
      <c r="LLC36" s="4"/>
      <c r="LLD36" s="4"/>
      <c r="LLG36" s="4"/>
      <c r="LLH36" s="4"/>
      <c r="LLK36" s="4"/>
      <c r="LLL36" s="4"/>
      <c r="LLO36" s="4"/>
      <c r="LLP36" s="4"/>
      <c r="LLS36" s="4"/>
      <c r="LLT36" s="4"/>
      <c r="LLW36" s="4"/>
      <c r="LLX36" s="4"/>
      <c r="LMA36" s="4"/>
      <c r="LMB36" s="4"/>
      <c r="LME36" s="4"/>
      <c r="LMF36" s="4"/>
      <c r="LMI36" s="4"/>
      <c r="LMJ36" s="4"/>
      <c r="LMM36" s="4"/>
      <c r="LMN36" s="4"/>
      <c r="LMQ36" s="4"/>
      <c r="LMR36" s="4"/>
      <c r="LMU36" s="4"/>
      <c r="LMV36" s="4"/>
      <c r="LMY36" s="4"/>
      <c r="LMZ36" s="4"/>
      <c r="LNC36" s="4"/>
      <c r="LND36" s="4"/>
      <c r="LNG36" s="4"/>
      <c r="LNH36" s="4"/>
      <c r="LNK36" s="4"/>
      <c r="LNL36" s="4"/>
      <c r="LNO36" s="4"/>
      <c r="LNP36" s="4"/>
      <c r="LNS36" s="4"/>
      <c r="LNT36" s="4"/>
      <c r="LNW36" s="4"/>
      <c r="LNX36" s="4"/>
      <c r="LOA36" s="4"/>
      <c r="LOB36" s="4"/>
      <c r="LOE36" s="4"/>
      <c r="LOF36" s="4"/>
      <c r="LOI36" s="4"/>
      <c r="LOJ36" s="4"/>
      <c r="LOM36" s="4"/>
      <c r="LON36" s="4"/>
      <c r="LOQ36" s="4"/>
      <c r="LOR36" s="4"/>
      <c r="LOU36" s="4"/>
      <c r="LOV36" s="4"/>
      <c r="LOY36" s="4"/>
      <c r="LOZ36" s="4"/>
      <c r="LPC36" s="4"/>
      <c r="LPD36" s="4"/>
      <c r="LPG36" s="4"/>
      <c r="LPH36" s="4"/>
      <c r="LPK36" s="4"/>
      <c r="LPL36" s="4"/>
      <c r="LPO36" s="4"/>
      <c r="LPP36" s="4"/>
      <c r="LPS36" s="4"/>
      <c r="LPT36" s="4"/>
      <c r="LPW36" s="4"/>
      <c r="LPX36" s="4"/>
      <c r="LQA36" s="4"/>
      <c r="LQB36" s="4"/>
      <c r="LQE36" s="4"/>
      <c r="LQF36" s="4"/>
      <c r="LQI36" s="4"/>
      <c r="LQJ36" s="4"/>
      <c r="LQM36" s="4"/>
      <c r="LQN36" s="4"/>
      <c r="LQQ36" s="4"/>
      <c r="LQR36" s="4"/>
      <c r="LQU36" s="4"/>
      <c r="LQV36" s="4"/>
      <c r="LQY36" s="4"/>
      <c r="LQZ36" s="4"/>
      <c r="LRC36" s="4"/>
      <c r="LRD36" s="4"/>
      <c r="LRG36" s="4"/>
      <c r="LRH36" s="4"/>
      <c r="LRK36" s="4"/>
      <c r="LRL36" s="4"/>
      <c r="LRO36" s="4"/>
      <c r="LRP36" s="4"/>
      <c r="LRS36" s="4"/>
      <c r="LRT36" s="4"/>
      <c r="LRW36" s="4"/>
      <c r="LRX36" s="4"/>
      <c r="LSA36" s="4"/>
      <c r="LSB36" s="4"/>
      <c r="LSE36" s="4"/>
      <c r="LSF36" s="4"/>
      <c r="LSI36" s="4"/>
      <c r="LSJ36" s="4"/>
      <c r="LSM36" s="4"/>
      <c r="LSN36" s="4"/>
      <c r="LSQ36" s="4"/>
      <c r="LSR36" s="4"/>
      <c r="LSU36" s="4"/>
      <c r="LSV36" s="4"/>
      <c r="LSY36" s="4"/>
      <c r="LSZ36" s="4"/>
      <c r="LTC36" s="4"/>
      <c r="LTD36" s="4"/>
      <c r="LTG36" s="4"/>
      <c r="LTH36" s="4"/>
      <c r="LTK36" s="4"/>
      <c r="LTL36" s="4"/>
      <c r="LTO36" s="4"/>
      <c r="LTP36" s="4"/>
      <c r="LTS36" s="4"/>
      <c r="LTT36" s="4"/>
      <c r="LTW36" s="4"/>
      <c r="LTX36" s="4"/>
      <c r="LUA36" s="4"/>
      <c r="LUB36" s="4"/>
      <c r="LUE36" s="4"/>
      <c r="LUF36" s="4"/>
      <c r="LUI36" s="4"/>
      <c r="LUJ36" s="4"/>
      <c r="LUM36" s="4"/>
      <c r="LUN36" s="4"/>
      <c r="LUQ36" s="4"/>
      <c r="LUR36" s="4"/>
      <c r="LUU36" s="4"/>
      <c r="LUV36" s="4"/>
      <c r="LUY36" s="4"/>
      <c r="LUZ36" s="4"/>
      <c r="LVC36" s="4"/>
      <c r="LVD36" s="4"/>
      <c r="LVG36" s="4"/>
      <c r="LVH36" s="4"/>
      <c r="LVK36" s="4"/>
      <c r="LVL36" s="4"/>
      <c r="LVO36" s="4"/>
      <c r="LVP36" s="4"/>
      <c r="LVS36" s="4"/>
      <c r="LVT36" s="4"/>
      <c r="LVW36" s="4"/>
      <c r="LVX36" s="4"/>
      <c r="LWA36" s="4"/>
      <c r="LWB36" s="4"/>
      <c r="LWE36" s="4"/>
      <c r="LWF36" s="4"/>
      <c r="LWI36" s="4"/>
      <c r="LWJ36" s="4"/>
      <c r="LWM36" s="4"/>
      <c r="LWN36" s="4"/>
      <c r="LWQ36" s="4"/>
      <c r="LWR36" s="4"/>
      <c r="LWU36" s="4"/>
      <c r="LWV36" s="4"/>
      <c r="LWY36" s="4"/>
      <c r="LWZ36" s="4"/>
      <c r="LXC36" s="4"/>
      <c r="LXD36" s="4"/>
      <c r="LXG36" s="4"/>
      <c r="LXH36" s="4"/>
      <c r="LXK36" s="4"/>
      <c r="LXL36" s="4"/>
      <c r="LXO36" s="4"/>
      <c r="LXP36" s="4"/>
      <c r="LXS36" s="4"/>
      <c r="LXT36" s="4"/>
      <c r="LXW36" s="4"/>
      <c r="LXX36" s="4"/>
      <c r="LYA36" s="4"/>
      <c r="LYB36" s="4"/>
      <c r="LYE36" s="4"/>
      <c r="LYF36" s="4"/>
      <c r="LYI36" s="4"/>
      <c r="LYJ36" s="4"/>
      <c r="LYM36" s="4"/>
      <c r="LYN36" s="4"/>
      <c r="LYQ36" s="4"/>
      <c r="LYR36" s="4"/>
      <c r="LYU36" s="4"/>
      <c r="LYV36" s="4"/>
      <c r="LYY36" s="4"/>
      <c r="LYZ36" s="4"/>
      <c r="LZC36" s="4"/>
      <c r="LZD36" s="4"/>
      <c r="LZG36" s="4"/>
      <c r="LZH36" s="4"/>
      <c r="LZK36" s="4"/>
      <c r="LZL36" s="4"/>
      <c r="LZO36" s="4"/>
      <c r="LZP36" s="4"/>
      <c r="LZS36" s="4"/>
      <c r="LZT36" s="4"/>
      <c r="LZW36" s="4"/>
      <c r="LZX36" s="4"/>
      <c r="MAA36" s="4"/>
      <c r="MAB36" s="4"/>
      <c r="MAE36" s="4"/>
      <c r="MAF36" s="4"/>
      <c r="MAI36" s="4"/>
      <c r="MAJ36" s="4"/>
      <c r="MAM36" s="4"/>
      <c r="MAN36" s="4"/>
      <c r="MAQ36" s="4"/>
      <c r="MAR36" s="4"/>
      <c r="MAU36" s="4"/>
      <c r="MAV36" s="4"/>
      <c r="MAY36" s="4"/>
      <c r="MAZ36" s="4"/>
      <c r="MBC36" s="4"/>
      <c r="MBD36" s="4"/>
      <c r="MBG36" s="4"/>
      <c r="MBH36" s="4"/>
      <c r="MBK36" s="4"/>
      <c r="MBL36" s="4"/>
      <c r="MBO36" s="4"/>
      <c r="MBP36" s="4"/>
      <c r="MBS36" s="4"/>
      <c r="MBT36" s="4"/>
      <c r="MBW36" s="4"/>
      <c r="MBX36" s="4"/>
      <c r="MCA36" s="4"/>
      <c r="MCB36" s="4"/>
      <c r="MCE36" s="4"/>
      <c r="MCF36" s="4"/>
      <c r="MCI36" s="4"/>
      <c r="MCJ36" s="4"/>
      <c r="MCM36" s="4"/>
      <c r="MCN36" s="4"/>
      <c r="MCQ36" s="4"/>
      <c r="MCR36" s="4"/>
      <c r="MCU36" s="4"/>
      <c r="MCV36" s="4"/>
      <c r="MCY36" s="4"/>
      <c r="MCZ36" s="4"/>
      <c r="MDC36" s="4"/>
      <c r="MDD36" s="4"/>
      <c r="MDG36" s="4"/>
      <c r="MDH36" s="4"/>
      <c r="MDK36" s="4"/>
      <c r="MDL36" s="4"/>
      <c r="MDO36" s="4"/>
      <c r="MDP36" s="4"/>
      <c r="MDS36" s="4"/>
      <c r="MDT36" s="4"/>
      <c r="MDW36" s="4"/>
      <c r="MDX36" s="4"/>
      <c r="MEA36" s="4"/>
      <c r="MEB36" s="4"/>
      <c r="MEE36" s="4"/>
      <c r="MEF36" s="4"/>
      <c r="MEI36" s="4"/>
      <c r="MEJ36" s="4"/>
      <c r="MEM36" s="4"/>
      <c r="MEN36" s="4"/>
      <c r="MEQ36" s="4"/>
      <c r="MER36" s="4"/>
      <c r="MEU36" s="4"/>
      <c r="MEV36" s="4"/>
      <c r="MEY36" s="4"/>
      <c r="MEZ36" s="4"/>
      <c r="MFC36" s="4"/>
      <c r="MFD36" s="4"/>
      <c r="MFG36" s="4"/>
      <c r="MFH36" s="4"/>
      <c r="MFK36" s="4"/>
      <c r="MFL36" s="4"/>
      <c r="MFO36" s="4"/>
      <c r="MFP36" s="4"/>
      <c r="MFS36" s="4"/>
      <c r="MFT36" s="4"/>
      <c r="MFW36" s="4"/>
      <c r="MFX36" s="4"/>
      <c r="MGA36" s="4"/>
      <c r="MGB36" s="4"/>
      <c r="MGE36" s="4"/>
      <c r="MGF36" s="4"/>
      <c r="MGI36" s="4"/>
      <c r="MGJ36" s="4"/>
      <c r="MGM36" s="4"/>
      <c r="MGN36" s="4"/>
      <c r="MGQ36" s="4"/>
      <c r="MGR36" s="4"/>
      <c r="MGU36" s="4"/>
      <c r="MGV36" s="4"/>
      <c r="MGY36" s="4"/>
      <c r="MGZ36" s="4"/>
      <c r="MHC36" s="4"/>
      <c r="MHD36" s="4"/>
      <c r="MHG36" s="4"/>
      <c r="MHH36" s="4"/>
      <c r="MHK36" s="4"/>
      <c r="MHL36" s="4"/>
      <c r="MHO36" s="4"/>
      <c r="MHP36" s="4"/>
      <c r="MHS36" s="4"/>
      <c r="MHT36" s="4"/>
      <c r="MHW36" s="4"/>
      <c r="MHX36" s="4"/>
      <c r="MIA36" s="4"/>
      <c r="MIB36" s="4"/>
      <c r="MIE36" s="4"/>
      <c r="MIF36" s="4"/>
      <c r="MII36" s="4"/>
      <c r="MIJ36" s="4"/>
      <c r="MIM36" s="4"/>
      <c r="MIN36" s="4"/>
      <c r="MIQ36" s="4"/>
      <c r="MIR36" s="4"/>
      <c r="MIU36" s="4"/>
      <c r="MIV36" s="4"/>
      <c r="MIY36" s="4"/>
      <c r="MIZ36" s="4"/>
      <c r="MJC36" s="4"/>
      <c r="MJD36" s="4"/>
      <c r="MJG36" s="4"/>
      <c r="MJH36" s="4"/>
      <c r="MJK36" s="4"/>
      <c r="MJL36" s="4"/>
      <c r="MJO36" s="4"/>
      <c r="MJP36" s="4"/>
      <c r="MJS36" s="4"/>
      <c r="MJT36" s="4"/>
      <c r="MJW36" s="4"/>
      <c r="MJX36" s="4"/>
      <c r="MKA36" s="4"/>
      <c r="MKB36" s="4"/>
      <c r="MKE36" s="4"/>
      <c r="MKF36" s="4"/>
      <c r="MKI36" s="4"/>
      <c r="MKJ36" s="4"/>
      <c r="MKM36" s="4"/>
      <c r="MKN36" s="4"/>
      <c r="MKQ36" s="4"/>
      <c r="MKR36" s="4"/>
      <c r="MKU36" s="4"/>
      <c r="MKV36" s="4"/>
      <c r="MKY36" s="4"/>
      <c r="MKZ36" s="4"/>
      <c r="MLC36" s="4"/>
      <c r="MLD36" s="4"/>
      <c r="MLG36" s="4"/>
      <c r="MLH36" s="4"/>
      <c r="MLK36" s="4"/>
      <c r="MLL36" s="4"/>
      <c r="MLO36" s="4"/>
      <c r="MLP36" s="4"/>
      <c r="MLS36" s="4"/>
      <c r="MLT36" s="4"/>
      <c r="MLW36" s="4"/>
      <c r="MLX36" s="4"/>
      <c r="MMA36" s="4"/>
      <c r="MMB36" s="4"/>
      <c r="MME36" s="4"/>
      <c r="MMF36" s="4"/>
      <c r="MMI36" s="4"/>
      <c r="MMJ36" s="4"/>
      <c r="MMM36" s="4"/>
      <c r="MMN36" s="4"/>
      <c r="MMQ36" s="4"/>
      <c r="MMR36" s="4"/>
      <c r="MMU36" s="4"/>
      <c r="MMV36" s="4"/>
      <c r="MMY36" s="4"/>
      <c r="MMZ36" s="4"/>
      <c r="MNC36" s="4"/>
      <c r="MND36" s="4"/>
      <c r="MNG36" s="4"/>
      <c r="MNH36" s="4"/>
      <c r="MNK36" s="4"/>
      <c r="MNL36" s="4"/>
      <c r="MNO36" s="4"/>
      <c r="MNP36" s="4"/>
      <c r="MNS36" s="4"/>
      <c r="MNT36" s="4"/>
      <c r="MNW36" s="4"/>
      <c r="MNX36" s="4"/>
      <c r="MOA36" s="4"/>
      <c r="MOB36" s="4"/>
      <c r="MOE36" s="4"/>
      <c r="MOF36" s="4"/>
      <c r="MOI36" s="4"/>
      <c r="MOJ36" s="4"/>
      <c r="MOM36" s="4"/>
      <c r="MON36" s="4"/>
      <c r="MOQ36" s="4"/>
      <c r="MOR36" s="4"/>
      <c r="MOU36" s="4"/>
      <c r="MOV36" s="4"/>
      <c r="MOY36" s="4"/>
      <c r="MOZ36" s="4"/>
      <c r="MPC36" s="4"/>
      <c r="MPD36" s="4"/>
      <c r="MPG36" s="4"/>
      <c r="MPH36" s="4"/>
      <c r="MPK36" s="4"/>
      <c r="MPL36" s="4"/>
      <c r="MPO36" s="4"/>
      <c r="MPP36" s="4"/>
      <c r="MPS36" s="4"/>
      <c r="MPT36" s="4"/>
      <c r="MPW36" s="4"/>
      <c r="MPX36" s="4"/>
      <c r="MQA36" s="4"/>
      <c r="MQB36" s="4"/>
      <c r="MQE36" s="4"/>
      <c r="MQF36" s="4"/>
      <c r="MQI36" s="4"/>
      <c r="MQJ36" s="4"/>
      <c r="MQM36" s="4"/>
      <c r="MQN36" s="4"/>
      <c r="MQQ36" s="4"/>
      <c r="MQR36" s="4"/>
      <c r="MQU36" s="4"/>
      <c r="MQV36" s="4"/>
      <c r="MQY36" s="4"/>
      <c r="MQZ36" s="4"/>
      <c r="MRC36" s="4"/>
      <c r="MRD36" s="4"/>
      <c r="MRG36" s="4"/>
      <c r="MRH36" s="4"/>
      <c r="MRK36" s="4"/>
      <c r="MRL36" s="4"/>
      <c r="MRO36" s="4"/>
      <c r="MRP36" s="4"/>
      <c r="MRS36" s="4"/>
      <c r="MRT36" s="4"/>
      <c r="MRW36" s="4"/>
      <c r="MRX36" s="4"/>
      <c r="MSA36" s="4"/>
      <c r="MSB36" s="4"/>
      <c r="MSE36" s="4"/>
      <c r="MSF36" s="4"/>
      <c r="MSI36" s="4"/>
      <c r="MSJ36" s="4"/>
      <c r="MSM36" s="4"/>
      <c r="MSN36" s="4"/>
      <c r="MSQ36" s="4"/>
      <c r="MSR36" s="4"/>
      <c r="MSU36" s="4"/>
      <c r="MSV36" s="4"/>
      <c r="MSY36" s="4"/>
      <c r="MSZ36" s="4"/>
      <c r="MTC36" s="4"/>
      <c r="MTD36" s="4"/>
      <c r="MTG36" s="4"/>
      <c r="MTH36" s="4"/>
      <c r="MTK36" s="4"/>
      <c r="MTL36" s="4"/>
      <c r="MTO36" s="4"/>
      <c r="MTP36" s="4"/>
      <c r="MTS36" s="4"/>
      <c r="MTT36" s="4"/>
      <c r="MTW36" s="4"/>
      <c r="MTX36" s="4"/>
      <c r="MUA36" s="4"/>
      <c r="MUB36" s="4"/>
      <c r="MUE36" s="4"/>
      <c r="MUF36" s="4"/>
      <c r="MUI36" s="4"/>
      <c r="MUJ36" s="4"/>
      <c r="MUM36" s="4"/>
      <c r="MUN36" s="4"/>
      <c r="MUQ36" s="4"/>
      <c r="MUR36" s="4"/>
      <c r="MUU36" s="4"/>
      <c r="MUV36" s="4"/>
      <c r="MUY36" s="4"/>
      <c r="MUZ36" s="4"/>
      <c r="MVC36" s="4"/>
      <c r="MVD36" s="4"/>
      <c r="MVG36" s="4"/>
      <c r="MVH36" s="4"/>
      <c r="MVK36" s="4"/>
      <c r="MVL36" s="4"/>
      <c r="MVO36" s="4"/>
      <c r="MVP36" s="4"/>
      <c r="MVS36" s="4"/>
      <c r="MVT36" s="4"/>
      <c r="MVW36" s="4"/>
      <c r="MVX36" s="4"/>
      <c r="MWA36" s="4"/>
      <c r="MWB36" s="4"/>
      <c r="MWE36" s="4"/>
      <c r="MWF36" s="4"/>
      <c r="MWI36" s="4"/>
      <c r="MWJ36" s="4"/>
      <c r="MWM36" s="4"/>
      <c r="MWN36" s="4"/>
      <c r="MWQ36" s="4"/>
      <c r="MWR36" s="4"/>
      <c r="MWU36" s="4"/>
      <c r="MWV36" s="4"/>
      <c r="MWY36" s="4"/>
      <c r="MWZ36" s="4"/>
      <c r="MXC36" s="4"/>
      <c r="MXD36" s="4"/>
      <c r="MXG36" s="4"/>
      <c r="MXH36" s="4"/>
      <c r="MXK36" s="4"/>
      <c r="MXL36" s="4"/>
      <c r="MXO36" s="4"/>
      <c r="MXP36" s="4"/>
      <c r="MXS36" s="4"/>
      <c r="MXT36" s="4"/>
      <c r="MXW36" s="4"/>
      <c r="MXX36" s="4"/>
      <c r="MYA36" s="4"/>
      <c r="MYB36" s="4"/>
      <c r="MYE36" s="4"/>
      <c r="MYF36" s="4"/>
      <c r="MYI36" s="4"/>
      <c r="MYJ36" s="4"/>
      <c r="MYM36" s="4"/>
      <c r="MYN36" s="4"/>
      <c r="MYQ36" s="4"/>
      <c r="MYR36" s="4"/>
      <c r="MYU36" s="4"/>
      <c r="MYV36" s="4"/>
      <c r="MYY36" s="4"/>
      <c r="MYZ36" s="4"/>
      <c r="MZC36" s="4"/>
      <c r="MZD36" s="4"/>
      <c r="MZG36" s="4"/>
      <c r="MZH36" s="4"/>
      <c r="MZK36" s="4"/>
      <c r="MZL36" s="4"/>
      <c r="MZO36" s="4"/>
      <c r="MZP36" s="4"/>
      <c r="MZS36" s="4"/>
      <c r="MZT36" s="4"/>
      <c r="MZW36" s="4"/>
      <c r="MZX36" s="4"/>
      <c r="NAA36" s="4"/>
      <c r="NAB36" s="4"/>
      <c r="NAE36" s="4"/>
      <c r="NAF36" s="4"/>
      <c r="NAI36" s="4"/>
      <c r="NAJ36" s="4"/>
      <c r="NAM36" s="4"/>
      <c r="NAN36" s="4"/>
      <c r="NAQ36" s="4"/>
      <c r="NAR36" s="4"/>
      <c r="NAU36" s="4"/>
      <c r="NAV36" s="4"/>
      <c r="NAY36" s="4"/>
      <c r="NAZ36" s="4"/>
      <c r="NBC36" s="4"/>
      <c r="NBD36" s="4"/>
      <c r="NBG36" s="4"/>
      <c r="NBH36" s="4"/>
      <c r="NBK36" s="4"/>
      <c r="NBL36" s="4"/>
      <c r="NBO36" s="4"/>
      <c r="NBP36" s="4"/>
      <c r="NBS36" s="4"/>
      <c r="NBT36" s="4"/>
      <c r="NBW36" s="4"/>
      <c r="NBX36" s="4"/>
      <c r="NCA36" s="4"/>
      <c r="NCB36" s="4"/>
      <c r="NCE36" s="4"/>
      <c r="NCF36" s="4"/>
      <c r="NCI36" s="4"/>
      <c r="NCJ36" s="4"/>
      <c r="NCM36" s="4"/>
      <c r="NCN36" s="4"/>
      <c r="NCQ36" s="4"/>
      <c r="NCR36" s="4"/>
      <c r="NCU36" s="4"/>
      <c r="NCV36" s="4"/>
      <c r="NCY36" s="4"/>
      <c r="NCZ36" s="4"/>
      <c r="NDC36" s="4"/>
      <c r="NDD36" s="4"/>
      <c r="NDG36" s="4"/>
      <c r="NDH36" s="4"/>
      <c r="NDK36" s="4"/>
      <c r="NDL36" s="4"/>
      <c r="NDO36" s="4"/>
      <c r="NDP36" s="4"/>
      <c r="NDS36" s="4"/>
      <c r="NDT36" s="4"/>
      <c r="NDW36" s="4"/>
      <c r="NDX36" s="4"/>
      <c r="NEA36" s="4"/>
      <c r="NEB36" s="4"/>
      <c r="NEE36" s="4"/>
      <c r="NEF36" s="4"/>
      <c r="NEI36" s="4"/>
      <c r="NEJ36" s="4"/>
      <c r="NEM36" s="4"/>
      <c r="NEN36" s="4"/>
      <c r="NEQ36" s="4"/>
      <c r="NER36" s="4"/>
      <c r="NEU36" s="4"/>
      <c r="NEV36" s="4"/>
      <c r="NEY36" s="4"/>
      <c r="NEZ36" s="4"/>
      <c r="NFC36" s="4"/>
      <c r="NFD36" s="4"/>
      <c r="NFG36" s="4"/>
      <c r="NFH36" s="4"/>
      <c r="NFK36" s="4"/>
      <c r="NFL36" s="4"/>
      <c r="NFO36" s="4"/>
      <c r="NFP36" s="4"/>
      <c r="NFS36" s="4"/>
      <c r="NFT36" s="4"/>
      <c r="NFW36" s="4"/>
      <c r="NFX36" s="4"/>
      <c r="NGA36" s="4"/>
      <c r="NGB36" s="4"/>
      <c r="NGE36" s="4"/>
      <c r="NGF36" s="4"/>
      <c r="NGI36" s="4"/>
      <c r="NGJ36" s="4"/>
      <c r="NGM36" s="4"/>
      <c r="NGN36" s="4"/>
      <c r="NGQ36" s="4"/>
      <c r="NGR36" s="4"/>
      <c r="NGU36" s="4"/>
      <c r="NGV36" s="4"/>
      <c r="NGY36" s="4"/>
      <c r="NGZ36" s="4"/>
      <c r="NHC36" s="4"/>
      <c r="NHD36" s="4"/>
      <c r="NHG36" s="4"/>
      <c r="NHH36" s="4"/>
      <c r="NHK36" s="4"/>
      <c r="NHL36" s="4"/>
      <c r="NHO36" s="4"/>
      <c r="NHP36" s="4"/>
      <c r="NHS36" s="4"/>
      <c r="NHT36" s="4"/>
      <c r="NHW36" s="4"/>
      <c r="NHX36" s="4"/>
      <c r="NIA36" s="4"/>
      <c r="NIB36" s="4"/>
      <c r="NIE36" s="4"/>
      <c r="NIF36" s="4"/>
      <c r="NII36" s="4"/>
      <c r="NIJ36" s="4"/>
      <c r="NIM36" s="4"/>
      <c r="NIN36" s="4"/>
      <c r="NIQ36" s="4"/>
      <c r="NIR36" s="4"/>
      <c r="NIU36" s="4"/>
      <c r="NIV36" s="4"/>
      <c r="NIY36" s="4"/>
      <c r="NIZ36" s="4"/>
      <c r="NJC36" s="4"/>
      <c r="NJD36" s="4"/>
      <c r="NJG36" s="4"/>
      <c r="NJH36" s="4"/>
      <c r="NJK36" s="4"/>
      <c r="NJL36" s="4"/>
      <c r="NJO36" s="4"/>
      <c r="NJP36" s="4"/>
      <c r="NJS36" s="4"/>
      <c r="NJT36" s="4"/>
      <c r="NJW36" s="4"/>
      <c r="NJX36" s="4"/>
      <c r="NKA36" s="4"/>
      <c r="NKB36" s="4"/>
      <c r="NKE36" s="4"/>
      <c r="NKF36" s="4"/>
      <c r="NKI36" s="4"/>
      <c r="NKJ36" s="4"/>
      <c r="NKM36" s="4"/>
      <c r="NKN36" s="4"/>
      <c r="NKQ36" s="4"/>
      <c r="NKR36" s="4"/>
      <c r="NKU36" s="4"/>
      <c r="NKV36" s="4"/>
      <c r="NKY36" s="4"/>
      <c r="NKZ36" s="4"/>
      <c r="NLC36" s="4"/>
      <c r="NLD36" s="4"/>
      <c r="NLG36" s="4"/>
      <c r="NLH36" s="4"/>
      <c r="NLK36" s="4"/>
      <c r="NLL36" s="4"/>
      <c r="NLO36" s="4"/>
      <c r="NLP36" s="4"/>
      <c r="NLS36" s="4"/>
      <c r="NLT36" s="4"/>
      <c r="NLW36" s="4"/>
      <c r="NLX36" s="4"/>
      <c r="NMA36" s="4"/>
      <c r="NMB36" s="4"/>
      <c r="NME36" s="4"/>
      <c r="NMF36" s="4"/>
      <c r="NMI36" s="4"/>
      <c r="NMJ36" s="4"/>
      <c r="NMM36" s="4"/>
      <c r="NMN36" s="4"/>
      <c r="NMQ36" s="4"/>
      <c r="NMR36" s="4"/>
      <c r="NMU36" s="4"/>
      <c r="NMV36" s="4"/>
      <c r="NMY36" s="4"/>
      <c r="NMZ36" s="4"/>
      <c r="NNC36" s="4"/>
      <c r="NND36" s="4"/>
      <c r="NNG36" s="4"/>
      <c r="NNH36" s="4"/>
      <c r="NNK36" s="4"/>
      <c r="NNL36" s="4"/>
      <c r="NNO36" s="4"/>
      <c r="NNP36" s="4"/>
      <c r="NNS36" s="4"/>
      <c r="NNT36" s="4"/>
      <c r="NNW36" s="4"/>
      <c r="NNX36" s="4"/>
      <c r="NOA36" s="4"/>
      <c r="NOB36" s="4"/>
      <c r="NOE36" s="4"/>
      <c r="NOF36" s="4"/>
      <c r="NOI36" s="4"/>
      <c r="NOJ36" s="4"/>
      <c r="NOM36" s="4"/>
      <c r="NON36" s="4"/>
      <c r="NOQ36" s="4"/>
      <c r="NOR36" s="4"/>
      <c r="NOU36" s="4"/>
      <c r="NOV36" s="4"/>
      <c r="NOY36" s="4"/>
      <c r="NOZ36" s="4"/>
      <c r="NPC36" s="4"/>
      <c r="NPD36" s="4"/>
      <c r="NPG36" s="4"/>
      <c r="NPH36" s="4"/>
      <c r="NPK36" s="4"/>
      <c r="NPL36" s="4"/>
      <c r="NPO36" s="4"/>
      <c r="NPP36" s="4"/>
      <c r="NPS36" s="4"/>
      <c r="NPT36" s="4"/>
      <c r="NPW36" s="4"/>
      <c r="NPX36" s="4"/>
      <c r="NQA36" s="4"/>
      <c r="NQB36" s="4"/>
      <c r="NQE36" s="4"/>
      <c r="NQF36" s="4"/>
      <c r="NQI36" s="4"/>
      <c r="NQJ36" s="4"/>
      <c r="NQM36" s="4"/>
      <c r="NQN36" s="4"/>
      <c r="NQQ36" s="4"/>
      <c r="NQR36" s="4"/>
      <c r="NQU36" s="4"/>
      <c r="NQV36" s="4"/>
      <c r="NQY36" s="4"/>
      <c r="NQZ36" s="4"/>
      <c r="NRC36" s="4"/>
      <c r="NRD36" s="4"/>
      <c r="NRG36" s="4"/>
      <c r="NRH36" s="4"/>
      <c r="NRK36" s="4"/>
      <c r="NRL36" s="4"/>
      <c r="NRO36" s="4"/>
      <c r="NRP36" s="4"/>
      <c r="NRS36" s="4"/>
      <c r="NRT36" s="4"/>
      <c r="NRW36" s="4"/>
      <c r="NRX36" s="4"/>
      <c r="NSA36" s="4"/>
      <c r="NSB36" s="4"/>
      <c r="NSE36" s="4"/>
      <c r="NSF36" s="4"/>
      <c r="NSI36" s="4"/>
      <c r="NSJ36" s="4"/>
      <c r="NSM36" s="4"/>
      <c r="NSN36" s="4"/>
      <c r="NSQ36" s="4"/>
      <c r="NSR36" s="4"/>
      <c r="NSU36" s="4"/>
      <c r="NSV36" s="4"/>
      <c r="NSY36" s="4"/>
      <c r="NSZ36" s="4"/>
      <c r="NTC36" s="4"/>
      <c r="NTD36" s="4"/>
      <c r="NTG36" s="4"/>
      <c r="NTH36" s="4"/>
      <c r="NTK36" s="4"/>
      <c r="NTL36" s="4"/>
      <c r="NTO36" s="4"/>
      <c r="NTP36" s="4"/>
      <c r="NTS36" s="4"/>
      <c r="NTT36" s="4"/>
      <c r="NTW36" s="4"/>
      <c r="NTX36" s="4"/>
      <c r="NUA36" s="4"/>
      <c r="NUB36" s="4"/>
      <c r="NUE36" s="4"/>
      <c r="NUF36" s="4"/>
      <c r="NUI36" s="4"/>
      <c r="NUJ36" s="4"/>
      <c r="NUM36" s="4"/>
      <c r="NUN36" s="4"/>
      <c r="NUQ36" s="4"/>
      <c r="NUR36" s="4"/>
      <c r="NUU36" s="4"/>
      <c r="NUV36" s="4"/>
      <c r="NUY36" s="4"/>
      <c r="NUZ36" s="4"/>
      <c r="NVC36" s="4"/>
      <c r="NVD36" s="4"/>
      <c r="NVG36" s="4"/>
      <c r="NVH36" s="4"/>
      <c r="NVK36" s="4"/>
      <c r="NVL36" s="4"/>
      <c r="NVO36" s="4"/>
      <c r="NVP36" s="4"/>
      <c r="NVS36" s="4"/>
      <c r="NVT36" s="4"/>
      <c r="NVW36" s="4"/>
      <c r="NVX36" s="4"/>
      <c r="NWA36" s="4"/>
      <c r="NWB36" s="4"/>
      <c r="NWE36" s="4"/>
      <c r="NWF36" s="4"/>
      <c r="NWI36" s="4"/>
      <c r="NWJ36" s="4"/>
      <c r="NWM36" s="4"/>
      <c r="NWN36" s="4"/>
      <c r="NWQ36" s="4"/>
      <c r="NWR36" s="4"/>
      <c r="NWU36" s="4"/>
      <c r="NWV36" s="4"/>
      <c r="NWY36" s="4"/>
      <c r="NWZ36" s="4"/>
      <c r="NXC36" s="4"/>
      <c r="NXD36" s="4"/>
      <c r="NXG36" s="4"/>
      <c r="NXH36" s="4"/>
      <c r="NXK36" s="4"/>
      <c r="NXL36" s="4"/>
      <c r="NXO36" s="4"/>
      <c r="NXP36" s="4"/>
      <c r="NXS36" s="4"/>
      <c r="NXT36" s="4"/>
      <c r="NXW36" s="4"/>
      <c r="NXX36" s="4"/>
      <c r="NYA36" s="4"/>
      <c r="NYB36" s="4"/>
      <c r="NYE36" s="4"/>
      <c r="NYF36" s="4"/>
      <c r="NYI36" s="4"/>
      <c r="NYJ36" s="4"/>
      <c r="NYM36" s="4"/>
      <c r="NYN36" s="4"/>
      <c r="NYQ36" s="4"/>
      <c r="NYR36" s="4"/>
      <c r="NYU36" s="4"/>
      <c r="NYV36" s="4"/>
      <c r="NYY36" s="4"/>
      <c r="NYZ36" s="4"/>
      <c r="NZC36" s="4"/>
      <c r="NZD36" s="4"/>
      <c r="NZG36" s="4"/>
      <c r="NZH36" s="4"/>
      <c r="NZK36" s="4"/>
      <c r="NZL36" s="4"/>
      <c r="NZO36" s="4"/>
      <c r="NZP36" s="4"/>
      <c r="NZS36" s="4"/>
      <c r="NZT36" s="4"/>
      <c r="NZW36" s="4"/>
      <c r="NZX36" s="4"/>
      <c r="OAA36" s="4"/>
      <c r="OAB36" s="4"/>
      <c r="OAE36" s="4"/>
      <c r="OAF36" s="4"/>
      <c r="OAI36" s="4"/>
      <c r="OAJ36" s="4"/>
      <c r="OAM36" s="4"/>
      <c r="OAN36" s="4"/>
      <c r="OAQ36" s="4"/>
      <c r="OAR36" s="4"/>
      <c r="OAU36" s="4"/>
      <c r="OAV36" s="4"/>
      <c r="OAY36" s="4"/>
      <c r="OAZ36" s="4"/>
      <c r="OBC36" s="4"/>
      <c r="OBD36" s="4"/>
      <c r="OBG36" s="4"/>
      <c r="OBH36" s="4"/>
      <c r="OBK36" s="4"/>
      <c r="OBL36" s="4"/>
      <c r="OBO36" s="4"/>
      <c r="OBP36" s="4"/>
      <c r="OBS36" s="4"/>
      <c r="OBT36" s="4"/>
      <c r="OBW36" s="4"/>
      <c r="OBX36" s="4"/>
      <c r="OCA36" s="4"/>
      <c r="OCB36" s="4"/>
      <c r="OCE36" s="4"/>
      <c r="OCF36" s="4"/>
      <c r="OCI36" s="4"/>
      <c r="OCJ36" s="4"/>
      <c r="OCM36" s="4"/>
      <c r="OCN36" s="4"/>
      <c r="OCQ36" s="4"/>
      <c r="OCR36" s="4"/>
      <c r="OCU36" s="4"/>
      <c r="OCV36" s="4"/>
      <c r="OCY36" s="4"/>
      <c r="OCZ36" s="4"/>
      <c r="ODC36" s="4"/>
      <c r="ODD36" s="4"/>
      <c r="ODG36" s="4"/>
      <c r="ODH36" s="4"/>
      <c r="ODK36" s="4"/>
      <c r="ODL36" s="4"/>
      <c r="ODO36" s="4"/>
      <c r="ODP36" s="4"/>
      <c r="ODS36" s="4"/>
      <c r="ODT36" s="4"/>
      <c r="ODW36" s="4"/>
      <c r="ODX36" s="4"/>
      <c r="OEA36" s="4"/>
      <c r="OEB36" s="4"/>
      <c r="OEE36" s="4"/>
      <c r="OEF36" s="4"/>
      <c r="OEI36" s="4"/>
      <c r="OEJ36" s="4"/>
      <c r="OEM36" s="4"/>
      <c r="OEN36" s="4"/>
      <c r="OEQ36" s="4"/>
      <c r="OER36" s="4"/>
      <c r="OEU36" s="4"/>
      <c r="OEV36" s="4"/>
      <c r="OEY36" s="4"/>
      <c r="OEZ36" s="4"/>
      <c r="OFC36" s="4"/>
      <c r="OFD36" s="4"/>
      <c r="OFG36" s="4"/>
      <c r="OFH36" s="4"/>
      <c r="OFK36" s="4"/>
      <c r="OFL36" s="4"/>
      <c r="OFO36" s="4"/>
      <c r="OFP36" s="4"/>
      <c r="OFS36" s="4"/>
      <c r="OFT36" s="4"/>
      <c r="OFW36" s="4"/>
      <c r="OFX36" s="4"/>
      <c r="OGA36" s="4"/>
      <c r="OGB36" s="4"/>
      <c r="OGE36" s="4"/>
      <c r="OGF36" s="4"/>
      <c r="OGI36" s="4"/>
      <c r="OGJ36" s="4"/>
      <c r="OGM36" s="4"/>
      <c r="OGN36" s="4"/>
      <c r="OGQ36" s="4"/>
      <c r="OGR36" s="4"/>
      <c r="OGU36" s="4"/>
      <c r="OGV36" s="4"/>
      <c r="OGY36" s="4"/>
      <c r="OGZ36" s="4"/>
      <c r="OHC36" s="4"/>
      <c r="OHD36" s="4"/>
      <c r="OHG36" s="4"/>
      <c r="OHH36" s="4"/>
      <c r="OHK36" s="4"/>
      <c r="OHL36" s="4"/>
      <c r="OHO36" s="4"/>
      <c r="OHP36" s="4"/>
      <c r="OHS36" s="4"/>
      <c r="OHT36" s="4"/>
      <c r="OHW36" s="4"/>
      <c r="OHX36" s="4"/>
      <c r="OIA36" s="4"/>
      <c r="OIB36" s="4"/>
      <c r="OIE36" s="4"/>
      <c r="OIF36" s="4"/>
      <c r="OII36" s="4"/>
      <c r="OIJ36" s="4"/>
      <c r="OIM36" s="4"/>
      <c r="OIN36" s="4"/>
      <c r="OIQ36" s="4"/>
      <c r="OIR36" s="4"/>
      <c r="OIU36" s="4"/>
      <c r="OIV36" s="4"/>
      <c r="OIY36" s="4"/>
      <c r="OIZ36" s="4"/>
      <c r="OJC36" s="4"/>
      <c r="OJD36" s="4"/>
      <c r="OJG36" s="4"/>
      <c r="OJH36" s="4"/>
      <c r="OJK36" s="4"/>
      <c r="OJL36" s="4"/>
      <c r="OJO36" s="4"/>
      <c r="OJP36" s="4"/>
      <c r="OJS36" s="4"/>
      <c r="OJT36" s="4"/>
      <c r="OJW36" s="4"/>
      <c r="OJX36" s="4"/>
      <c r="OKA36" s="4"/>
      <c r="OKB36" s="4"/>
      <c r="OKE36" s="4"/>
      <c r="OKF36" s="4"/>
      <c r="OKI36" s="4"/>
      <c r="OKJ36" s="4"/>
      <c r="OKM36" s="4"/>
      <c r="OKN36" s="4"/>
      <c r="OKQ36" s="4"/>
      <c r="OKR36" s="4"/>
      <c r="OKU36" s="4"/>
      <c r="OKV36" s="4"/>
      <c r="OKY36" s="4"/>
      <c r="OKZ36" s="4"/>
      <c r="OLC36" s="4"/>
      <c r="OLD36" s="4"/>
      <c r="OLG36" s="4"/>
      <c r="OLH36" s="4"/>
      <c r="OLK36" s="4"/>
      <c r="OLL36" s="4"/>
      <c r="OLO36" s="4"/>
      <c r="OLP36" s="4"/>
      <c r="OLS36" s="4"/>
      <c r="OLT36" s="4"/>
      <c r="OLW36" s="4"/>
      <c r="OLX36" s="4"/>
      <c r="OMA36" s="4"/>
      <c r="OMB36" s="4"/>
      <c r="OME36" s="4"/>
      <c r="OMF36" s="4"/>
      <c r="OMI36" s="4"/>
      <c r="OMJ36" s="4"/>
      <c r="OMM36" s="4"/>
      <c r="OMN36" s="4"/>
      <c r="OMQ36" s="4"/>
      <c r="OMR36" s="4"/>
      <c r="OMU36" s="4"/>
      <c r="OMV36" s="4"/>
      <c r="OMY36" s="4"/>
      <c r="OMZ36" s="4"/>
      <c r="ONC36" s="4"/>
      <c r="OND36" s="4"/>
      <c r="ONG36" s="4"/>
      <c r="ONH36" s="4"/>
      <c r="ONK36" s="4"/>
      <c r="ONL36" s="4"/>
      <c r="ONO36" s="4"/>
      <c r="ONP36" s="4"/>
      <c r="ONS36" s="4"/>
      <c r="ONT36" s="4"/>
      <c r="ONW36" s="4"/>
      <c r="ONX36" s="4"/>
      <c r="OOA36" s="4"/>
      <c r="OOB36" s="4"/>
      <c r="OOE36" s="4"/>
      <c r="OOF36" s="4"/>
      <c r="OOI36" s="4"/>
      <c r="OOJ36" s="4"/>
      <c r="OOM36" s="4"/>
      <c r="OON36" s="4"/>
      <c r="OOQ36" s="4"/>
      <c r="OOR36" s="4"/>
      <c r="OOU36" s="4"/>
      <c r="OOV36" s="4"/>
      <c r="OOY36" s="4"/>
      <c r="OOZ36" s="4"/>
      <c r="OPC36" s="4"/>
      <c r="OPD36" s="4"/>
      <c r="OPG36" s="4"/>
      <c r="OPH36" s="4"/>
      <c r="OPK36" s="4"/>
      <c r="OPL36" s="4"/>
      <c r="OPO36" s="4"/>
      <c r="OPP36" s="4"/>
      <c r="OPS36" s="4"/>
      <c r="OPT36" s="4"/>
      <c r="OPW36" s="4"/>
      <c r="OPX36" s="4"/>
      <c r="OQA36" s="4"/>
      <c r="OQB36" s="4"/>
      <c r="OQE36" s="4"/>
      <c r="OQF36" s="4"/>
      <c r="OQI36" s="4"/>
      <c r="OQJ36" s="4"/>
      <c r="OQM36" s="4"/>
      <c r="OQN36" s="4"/>
      <c r="OQQ36" s="4"/>
      <c r="OQR36" s="4"/>
      <c r="OQU36" s="4"/>
      <c r="OQV36" s="4"/>
      <c r="OQY36" s="4"/>
      <c r="OQZ36" s="4"/>
      <c r="ORC36" s="4"/>
      <c r="ORD36" s="4"/>
      <c r="ORG36" s="4"/>
      <c r="ORH36" s="4"/>
      <c r="ORK36" s="4"/>
      <c r="ORL36" s="4"/>
      <c r="ORO36" s="4"/>
      <c r="ORP36" s="4"/>
      <c r="ORS36" s="4"/>
      <c r="ORT36" s="4"/>
      <c r="ORW36" s="4"/>
      <c r="ORX36" s="4"/>
      <c r="OSA36" s="4"/>
      <c r="OSB36" s="4"/>
      <c r="OSE36" s="4"/>
      <c r="OSF36" s="4"/>
      <c r="OSI36" s="4"/>
      <c r="OSJ36" s="4"/>
      <c r="OSM36" s="4"/>
      <c r="OSN36" s="4"/>
      <c r="OSQ36" s="4"/>
      <c r="OSR36" s="4"/>
      <c r="OSU36" s="4"/>
      <c r="OSV36" s="4"/>
      <c r="OSY36" s="4"/>
      <c r="OSZ36" s="4"/>
      <c r="OTC36" s="4"/>
      <c r="OTD36" s="4"/>
      <c r="OTG36" s="4"/>
      <c r="OTH36" s="4"/>
      <c r="OTK36" s="4"/>
      <c r="OTL36" s="4"/>
      <c r="OTO36" s="4"/>
      <c r="OTP36" s="4"/>
      <c r="OTS36" s="4"/>
      <c r="OTT36" s="4"/>
      <c r="OTW36" s="4"/>
      <c r="OTX36" s="4"/>
      <c r="OUA36" s="4"/>
      <c r="OUB36" s="4"/>
      <c r="OUE36" s="4"/>
      <c r="OUF36" s="4"/>
      <c r="OUI36" s="4"/>
      <c r="OUJ36" s="4"/>
      <c r="OUM36" s="4"/>
      <c r="OUN36" s="4"/>
      <c r="OUQ36" s="4"/>
      <c r="OUR36" s="4"/>
      <c r="OUU36" s="4"/>
      <c r="OUV36" s="4"/>
      <c r="OUY36" s="4"/>
      <c r="OUZ36" s="4"/>
      <c r="OVC36" s="4"/>
      <c r="OVD36" s="4"/>
      <c r="OVG36" s="4"/>
      <c r="OVH36" s="4"/>
      <c r="OVK36" s="4"/>
      <c r="OVL36" s="4"/>
      <c r="OVO36" s="4"/>
      <c r="OVP36" s="4"/>
      <c r="OVS36" s="4"/>
      <c r="OVT36" s="4"/>
      <c r="OVW36" s="4"/>
      <c r="OVX36" s="4"/>
      <c r="OWA36" s="4"/>
      <c r="OWB36" s="4"/>
      <c r="OWE36" s="4"/>
      <c r="OWF36" s="4"/>
      <c r="OWI36" s="4"/>
      <c r="OWJ36" s="4"/>
      <c r="OWM36" s="4"/>
      <c r="OWN36" s="4"/>
      <c r="OWQ36" s="4"/>
      <c r="OWR36" s="4"/>
      <c r="OWU36" s="4"/>
      <c r="OWV36" s="4"/>
      <c r="OWY36" s="4"/>
      <c r="OWZ36" s="4"/>
      <c r="OXC36" s="4"/>
      <c r="OXD36" s="4"/>
      <c r="OXG36" s="4"/>
      <c r="OXH36" s="4"/>
      <c r="OXK36" s="4"/>
      <c r="OXL36" s="4"/>
      <c r="OXO36" s="4"/>
      <c r="OXP36" s="4"/>
      <c r="OXS36" s="4"/>
      <c r="OXT36" s="4"/>
      <c r="OXW36" s="4"/>
      <c r="OXX36" s="4"/>
      <c r="OYA36" s="4"/>
      <c r="OYB36" s="4"/>
      <c r="OYE36" s="4"/>
      <c r="OYF36" s="4"/>
      <c r="OYI36" s="4"/>
      <c r="OYJ36" s="4"/>
      <c r="OYM36" s="4"/>
      <c r="OYN36" s="4"/>
      <c r="OYQ36" s="4"/>
      <c r="OYR36" s="4"/>
      <c r="OYU36" s="4"/>
      <c r="OYV36" s="4"/>
      <c r="OYY36" s="4"/>
      <c r="OYZ36" s="4"/>
      <c r="OZC36" s="4"/>
      <c r="OZD36" s="4"/>
      <c r="OZG36" s="4"/>
      <c r="OZH36" s="4"/>
      <c r="OZK36" s="4"/>
      <c r="OZL36" s="4"/>
      <c r="OZO36" s="4"/>
      <c r="OZP36" s="4"/>
      <c r="OZS36" s="4"/>
      <c r="OZT36" s="4"/>
      <c r="OZW36" s="4"/>
      <c r="OZX36" s="4"/>
      <c r="PAA36" s="4"/>
      <c r="PAB36" s="4"/>
      <c r="PAE36" s="4"/>
      <c r="PAF36" s="4"/>
      <c r="PAI36" s="4"/>
      <c r="PAJ36" s="4"/>
      <c r="PAM36" s="4"/>
      <c r="PAN36" s="4"/>
      <c r="PAQ36" s="4"/>
      <c r="PAR36" s="4"/>
      <c r="PAU36" s="4"/>
      <c r="PAV36" s="4"/>
      <c r="PAY36" s="4"/>
      <c r="PAZ36" s="4"/>
      <c r="PBC36" s="4"/>
      <c r="PBD36" s="4"/>
      <c r="PBG36" s="4"/>
      <c r="PBH36" s="4"/>
      <c r="PBK36" s="4"/>
      <c r="PBL36" s="4"/>
      <c r="PBO36" s="4"/>
      <c r="PBP36" s="4"/>
      <c r="PBS36" s="4"/>
      <c r="PBT36" s="4"/>
      <c r="PBW36" s="4"/>
      <c r="PBX36" s="4"/>
      <c r="PCA36" s="4"/>
      <c r="PCB36" s="4"/>
      <c r="PCE36" s="4"/>
      <c r="PCF36" s="4"/>
      <c r="PCI36" s="4"/>
      <c r="PCJ36" s="4"/>
      <c r="PCM36" s="4"/>
      <c r="PCN36" s="4"/>
      <c r="PCQ36" s="4"/>
      <c r="PCR36" s="4"/>
      <c r="PCU36" s="4"/>
      <c r="PCV36" s="4"/>
      <c r="PCY36" s="4"/>
      <c r="PCZ36" s="4"/>
      <c r="PDC36" s="4"/>
      <c r="PDD36" s="4"/>
      <c r="PDG36" s="4"/>
      <c r="PDH36" s="4"/>
      <c r="PDK36" s="4"/>
      <c r="PDL36" s="4"/>
      <c r="PDO36" s="4"/>
      <c r="PDP36" s="4"/>
      <c r="PDS36" s="4"/>
      <c r="PDT36" s="4"/>
      <c r="PDW36" s="4"/>
      <c r="PDX36" s="4"/>
      <c r="PEA36" s="4"/>
      <c r="PEB36" s="4"/>
      <c r="PEE36" s="4"/>
      <c r="PEF36" s="4"/>
      <c r="PEI36" s="4"/>
      <c r="PEJ36" s="4"/>
      <c r="PEM36" s="4"/>
      <c r="PEN36" s="4"/>
      <c r="PEQ36" s="4"/>
      <c r="PER36" s="4"/>
      <c r="PEU36" s="4"/>
      <c r="PEV36" s="4"/>
      <c r="PEY36" s="4"/>
      <c r="PEZ36" s="4"/>
      <c r="PFC36" s="4"/>
      <c r="PFD36" s="4"/>
      <c r="PFG36" s="4"/>
      <c r="PFH36" s="4"/>
      <c r="PFK36" s="4"/>
      <c r="PFL36" s="4"/>
      <c r="PFO36" s="4"/>
      <c r="PFP36" s="4"/>
      <c r="PFS36" s="4"/>
      <c r="PFT36" s="4"/>
      <c r="PFW36" s="4"/>
      <c r="PFX36" s="4"/>
      <c r="PGA36" s="4"/>
      <c r="PGB36" s="4"/>
      <c r="PGE36" s="4"/>
      <c r="PGF36" s="4"/>
      <c r="PGI36" s="4"/>
      <c r="PGJ36" s="4"/>
      <c r="PGM36" s="4"/>
      <c r="PGN36" s="4"/>
      <c r="PGQ36" s="4"/>
      <c r="PGR36" s="4"/>
      <c r="PGU36" s="4"/>
      <c r="PGV36" s="4"/>
      <c r="PGY36" s="4"/>
      <c r="PGZ36" s="4"/>
      <c r="PHC36" s="4"/>
      <c r="PHD36" s="4"/>
      <c r="PHG36" s="4"/>
      <c r="PHH36" s="4"/>
      <c r="PHK36" s="4"/>
      <c r="PHL36" s="4"/>
      <c r="PHO36" s="4"/>
      <c r="PHP36" s="4"/>
      <c r="PHS36" s="4"/>
      <c r="PHT36" s="4"/>
      <c r="PHW36" s="4"/>
      <c r="PHX36" s="4"/>
      <c r="PIA36" s="4"/>
      <c r="PIB36" s="4"/>
      <c r="PIE36" s="4"/>
      <c r="PIF36" s="4"/>
      <c r="PII36" s="4"/>
      <c r="PIJ36" s="4"/>
      <c r="PIM36" s="4"/>
      <c r="PIN36" s="4"/>
      <c r="PIQ36" s="4"/>
      <c r="PIR36" s="4"/>
      <c r="PIU36" s="4"/>
      <c r="PIV36" s="4"/>
      <c r="PIY36" s="4"/>
      <c r="PIZ36" s="4"/>
      <c r="PJC36" s="4"/>
      <c r="PJD36" s="4"/>
      <c r="PJG36" s="4"/>
      <c r="PJH36" s="4"/>
      <c r="PJK36" s="4"/>
      <c r="PJL36" s="4"/>
      <c r="PJO36" s="4"/>
      <c r="PJP36" s="4"/>
      <c r="PJS36" s="4"/>
      <c r="PJT36" s="4"/>
      <c r="PJW36" s="4"/>
      <c r="PJX36" s="4"/>
      <c r="PKA36" s="4"/>
      <c r="PKB36" s="4"/>
      <c r="PKE36" s="4"/>
      <c r="PKF36" s="4"/>
      <c r="PKI36" s="4"/>
      <c r="PKJ36" s="4"/>
      <c r="PKM36" s="4"/>
      <c r="PKN36" s="4"/>
      <c r="PKQ36" s="4"/>
      <c r="PKR36" s="4"/>
      <c r="PKU36" s="4"/>
      <c r="PKV36" s="4"/>
      <c r="PKY36" s="4"/>
      <c r="PKZ36" s="4"/>
      <c r="PLC36" s="4"/>
      <c r="PLD36" s="4"/>
      <c r="PLG36" s="4"/>
      <c r="PLH36" s="4"/>
      <c r="PLK36" s="4"/>
      <c r="PLL36" s="4"/>
      <c r="PLO36" s="4"/>
      <c r="PLP36" s="4"/>
      <c r="PLS36" s="4"/>
      <c r="PLT36" s="4"/>
      <c r="PLW36" s="4"/>
      <c r="PLX36" s="4"/>
      <c r="PMA36" s="4"/>
      <c r="PMB36" s="4"/>
      <c r="PME36" s="4"/>
      <c r="PMF36" s="4"/>
      <c r="PMI36" s="4"/>
      <c r="PMJ36" s="4"/>
      <c r="PMM36" s="4"/>
      <c r="PMN36" s="4"/>
      <c r="PMQ36" s="4"/>
      <c r="PMR36" s="4"/>
      <c r="PMU36" s="4"/>
      <c r="PMV36" s="4"/>
      <c r="PMY36" s="4"/>
      <c r="PMZ36" s="4"/>
      <c r="PNC36" s="4"/>
      <c r="PND36" s="4"/>
      <c r="PNG36" s="4"/>
      <c r="PNH36" s="4"/>
      <c r="PNK36" s="4"/>
      <c r="PNL36" s="4"/>
      <c r="PNO36" s="4"/>
      <c r="PNP36" s="4"/>
      <c r="PNS36" s="4"/>
      <c r="PNT36" s="4"/>
      <c r="PNW36" s="4"/>
      <c r="PNX36" s="4"/>
      <c r="POA36" s="4"/>
      <c r="POB36" s="4"/>
      <c r="POE36" s="4"/>
      <c r="POF36" s="4"/>
      <c r="POI36" s="4"/>
      <c r="POJ36" s="4"/>
      <c r="POM36" s="4"/>
      <c r="PON36" s="4"/>
      <c r="POQ36" s="4"/>
      <c r="POR36" s="4"/>
      <c r="POU36" s="4"/>
      <c r="POV36" s="4"/>
      <c r="POY36" s="4"/>
      <c r="POZ36" s="4"/>
      <c r="PPC36" s="4"/>
      <c r="PPD36" s="4"/>
      <c r="PPG36" s="4"/>
      <c r="PPH36" s="4"/>
      <c r="PPK36" s="4"/>
      <c r="PPL36" s="4"/>
      <c r="PPO36" s="4"/>
      <c r="PPP36" s="4"/>
      <c r="PPS36" s="4"/>
      <c r="PPT36" s="4"/>
      <c r="PPW36" s="4"/>
      <c r="PPX36" s="4"/>
      <c r="PQA36" s="4"/>
      <c r="PQB36" s="4"/>
      <c r="PQE36" s="4"/>
      <c r="PQF36" s="4"/>
      <c r="PQI36" s="4"/>
      <c r="PQJ36" s="4"/>
      <c r="PQM36" s="4"/>
      <c r="PQN36" s="4"/>
      <c r="PQQ36" s="4"/>
      <c r="PQR36" s="4"/>
      <c r="PQU36" s="4"/>
      <c r="PQV36" s="4"/>
      <c r="PQY36" s="4"/>
      <c r="PQZ36" s="4"/>
      <c r="PRC36" s="4"/>
      <c r="PRD36" s="4"/>
      <c r="PRG36" s="4"/>
      <c r="PRH36" s="4"/>
      <c r="PRK36" s="4"/>
      <c r="PRL36" s="4"/>
      <c r="PRO36" s="4"/>
      <c r="PRP36" s="4"/>
      <c r="PRS36" s="4"/>
      <c r="PRT36" s="4"/>
      <c r="PRW36" s="4"/>
      <c r="PRX36" s="4"/>
      <c r="PSA36" s="4"/>
      <c r="PSB36" s="4"/>
      <c r="PSE36" s="4"/>
      <c r="PSF36" s="4"/>
      <c r="PSI36" s="4"/>
      <c r="PSJ36" s="4"/>
      <c r="PSM36" s="4"/>
      <c r="PSN36" s="4"/>
      <c r="PSQ36" s="4"/>
      <c r="PSR36" s="4"/>
      <c r="PSU36" s="4"/>
      <c r="PSV36" s="4"/>
      <c r="PSY36" s="4"/>
      <c r="PSZ36" s="4"/>
      <c r="PTC36" s="4"/>
      <c r="PTD36" s="4"/>
      <c r="PTG36" s="4"/>
      <c r="PTH36" s="4"/>
      <c r="PTK36" s="4"/>
      <c r="PTL36" s="4"/>
      <c r="PTO36" s="4"/>
      <c r="PTP36" s="4"/>
      <c r="PTS36" s="4"/>
      <c r="PTT36" s="4"/>
      <c r="PTW36" s="4"/>
      <c r="PTX36" s="4"/>
      <c r="PUA36" s="4"/>
      <c r="PUB36" s="4"/>
      <c r="PUE36" s="4"/>
      <c r="PUF36" s="4"/>
      <c r="PUI36" s="4"/>
      <c r="PUJ36" s="4"/>
      <c r="PUM36" s="4"/>
      <c r="PUN36" s="4"/>
      <c r="PUQ36" s="4"/>
      <c r="PUR36" s="4"/>
      <c r="PUU36" s="4"/>
      <c r="PUV36" s="4"/>
      <c r="PUY36" s="4"/>
      <c r="PUZ36" s="4"/>
      <c r="PVC36" s="4"/>
      <c r="PVD36" s="4"/>
      <c r="PVG36" s="4"/>
      <c r="PVH36" s="4"/>
      <c r="PVK36" s="4"/>
      <c r="PVL36" s="4"/>
      <c r="PVO36" s="4"/>
      <c r="PVP36" s="4"/>
      <c r="PVS36" s="4"/>
      <c r="PVT36" s="4"/>
      <c r="PVW36" s="4"/>
      <c r="PVX36" s="4"/>
      <c r="PWA36" s="4"/>
      <c r="PWB36" s="4"/>
      <c r="PWE36" s="4"/>
      <c r="PWF36" s="4"/>
      <c r="PWI36" s="4"/>
      <c r="PWJ36" s="4"/>
      <c r="PWM36" s="4"/>
      <c r="PWN36" s="4"/>
      <c r="PWQ36" s="4"/>
      <c r="PWR36" s="4"/>
      <c r="PWU36" s="4"/>
      <c r="PWV36" s="4"/>
      <c r="PWY36" s="4"/>
      <c r="PWZ36" s="4"/>
      <c r="PXC36" s="4"/>
      <c r="PXD36" s="4"/>
      <c r="PXG36" s="4"/>
      <c r="PXH36" s="4"/>
      <c r="PXK36" s="4"/>
      <c r="PXL36" s="4"/>
      <c r="PXO36" s="4"/>
      <c r="PXP36" s="4"/>
      <c r="PXS36" s="4"/>
      <c r="PXT36" s="4"/>
      <c r="PXW36" s="4"/>
      <c r="PXX36" s="4"/>
      <c r="PYA36" s="4"/>
      <c r="PYB36" s="4"/>
      <c r="PYE36" s="4"/>
      <c r="PYF36" s="4"/>
      <c r="PYI36" s="4"/>
      <c r="PYJ36" s="4"/>
      <c r="PYM36" s="4"/>
      <c r="PYN36" s="4"/>
      <c r="PYQ36" s="4"/>
      <c r="PYR36" s="4"/>
      <c r="PYU36" s="4"/>
      <c r="PYV36" s="4"/>
      <c r="PYY36" s="4"/>
      <c r="PYZ36" s="4"/>
      <c r="PZC36" s="4"/>
      <c r="PZD36" s="4"/>
      <c r="PZG36" s="4"/>
      <c r="PZH36" s="4"/>
      <c r="PZK36" s="4"/>
      <c r="PZL36" s="4"/>
      <c r="PZO36" s="4"/>
      <c r="PZP36" s="4"/>
      <c r="PZS36" s="4"/>
      <c r="PZT36" s="4"/>
      <c r="PZW36" s="4"/>
      <c r="PZX36" s="4"/>
      <c r="QAA36" s="4"/>
      <c r="QAB36" s="4"/>
      <c r="QAE36" s="4"/>
      <c r="QAF36" s="4"/>
      <c r="QAI36" s="4"/>
      <c r="QAJ36" s="4"/>
      <c r="QAM36" s="4"/>
      <c r="QAN36" s="4"/>
      <c r="QAQ36" s="4"/>
      <c r="QAR36" s="4"/>
      <c r="QAU36" s="4"/>
      <c r="QAV36" s="4"/>
      <c r="QAY36" s="4"/>
      <c r="QAZ36" s="4"/>
      <c r="QBC36" s="4"/>
      <c r="QBD36" s="4"/>
      <c r="QBG36" s="4"/>
      <c r="QBH36" s="4"/>
      <c r="QBK36" s="4"/>
      <c r="QBL36" s="4"/>
      <c r="QBO36" s="4"/>
      <c r="QBP36" s="4"/>
      <c r="QBS36" s="4"/>
      <c r="QBT36" s="4"/>
      <c r="QBW36" s="4"/>
      <c r="QBX36" s="4"/>
      <c r="QCA36" s="4"/>
      <c r="QCB36" s="4"/>
      <c r="QCE36" s="4"/>
      <c r="QCF36" s="4"/>
      <c r="QCI36" s="4"/>
      <c r="QCJ36" s="4"/>
      <c r="QCM36" s="4"/>
      <c r="QCN36" s="4"/>
      <c r="QCQ36" s="4"/>
      <c r="QCR36" s="4"/>
      <c r="QCU36" s="4"/>
      <c r="QCV36" s="4"/>
      <c r="QCY36" s="4"/>
      <c r="QCZ36" s="4"/>
      <c r="QDC36" s="4"/>
      <c r="QDD36" s="4"/>
      <c r="QDG36" s="4"/>
      <c r="QDH36" s="4"/>
      <c r="QDK36" s="4"/>
      <c r="QDL36" s="4"/>
      <c r="QDO36" s="4"/>
      <c r="QDP36" s="4"/>
      <c r="QDS36" s="4"/>
      <c r="QDT36" s="4"/>
      <c r="QDW36" s="4"/>
      <c r="QDX36" s="4"/>
      <c r="QEA36" s="4"/>
      <c r="QEB36" s="4"/>
      <c r="QEE36" s="4"/>
      <c r="QEF36" s="4"/>
      <c r="QEI36" s="4"/>
      <c r="QEJ36" s="4"/>
      <c r="QEM36" s="4"/>
      <c r="QEN36" s="4"/>
      <c r="QEQ36" s="4"/>
      <c r="QER36" s="4"/>
      <c r="QEU36" s="4"/>
      <c r="QEV36" s="4"/>
      <c r="QEY36" s="4"/>
      <c r="QEZ36" s="4"/>
      <c r="QFC36" s="4"/>
      <c r="QFD36" s="4"/>
      <c r="QFG36" s="4"/>
      <c r="QFH36" s="4"/>
      <c r="QFK36" s="4"/>
      <c r="QFL36" s="4"/>
      <c r="QFO36" s="4"/>
      <c r="QFP36" s="4"/>
      <c r="QFS36" s="4"/>
      <c r="QFT36" s="4"/>
      <c r="QFW36" s="4"/>
      <c r="QFX36" s="4"/>
      <c r="QGA36" s="4"/>
      <c r="QGB36" s="4"/>
      <c r="QGE36" s="4"/>
      <c r="QGF36" s="4"/>
      <c r="QGI36" s="4"/>
      <c r="QGJ36" s="4"/>
      <c r="QGM36" s="4"/>
      <c r="QGN36" s="4"/>
      <c r="QGQ36" s="4"/>
      <c r="QGR36" s="4"/>
      <c r="QGU36" s="4"/>
      <c r="QGV36" s="4"/>
      <c r="QGY36" s="4"/>
      <c r="QGZ36" s="4"/>
      <c r="QHC36" s="4"/>
      <c r="QHD36" s="4"/>
      <c r="QHG36" s="4"/>
      <c r="QHH36" s="4"/>
      <c r="QHK36" s="4"/>
      <c r="QHL36" s="4"/>
      <c r="QHO36" s="4"/>
      <c r="QHP36" s="4"/>
      <c r="QHS36" s="4"/>
      <c r="QHT36" s="4"/>
      <c r="QHW36" s="4"/>
      <c r="QHX36" s="4"/>
      <c r="QIA36" s="4"/>
      <c r="QIB36" s="4"/>
      <c r="QIE36" s="4"/>
      <c r="QIF36" s="4"/>
      <c r="QII36" s="4"/>
      <c r="QIJ36" s="4"/>
      <c r="QIM36" s="4"/>
      <c r="QIN36" s="4"/>
      <c r="QIQ36" s="4"/>
      <c r="QIR36" s="4"/>
      <c r="QIU36" s="4"/>
      <c r="QIV36" s="4"/>
      <c r="QIY36" s="4"/>
      <c r="QIZ36" s="4"/>
      <c r="QJC36" s="4"/>
      <c r="QJD36" s="4"/>
      <c r="QJG36" s="4"/>
      <c r="QJH36" s="4"/>
      <c r="QJK36" s="4"/>
      <c r="QJL36" s="4"/>
      <c r="QJO36" s="4"/>
      <c r="QJP36" s="4"/>
      <c r="QJS36" s="4"/>
      <c r="QJT36" s="4"/>
      <c r="QJW36" s="4"/>
      <c r="QJX36" s="4"/>
      <c r="QKA36" s="4"/>
      <c r="QKB36" s="4"/>
      <c r="QKE36" s="4"/>
      <c r="QKF36" s="4"/>
      <c r="QKI36" s="4"/>
      <c r="QKJ36" s="4"/>
      <c r="QKM36" s="4"/>
      <c r="QKN36" s="4"/>
      <c r="QKQ36" s="4"/>
      <c r="QKR36" s="4"/>
      <c r="QKU36" s="4"/>
      <c r="QKV36" s="4"/>
      <c r="QKY36" s="4"/>
      <c r="QKZ36" s="4"/>
      <c r="QLC36" s="4"/>
      <c r="QLD36" s="4"/>
      <c r="QLG36" s="4"/>
      <c r="QLH36" s="4"/>
      <c r="QLK36" s="4"/>
      <c r="QLL36" s="4"/>
      <c r="QLO36" s="4"/>
      <c r="QLP36" s="4"/>
      <c r="QLS36" s="4"/>
      <c r="QLT36" s="4"/>
      <c r="QLW36" s="4"/>
      <c r="QLX36" s="4"/>
      <c r="QMA36" s="4"/>
      <c r="QMB36" s="4"/>
      <c r="QME36" s="4"/>
      <c r="QMF36" s="4"/>
      <c r="QMI36" s="4"/>
      <c r="QMJ36" s="4"/>
      <c r="QMM36" s="4"/>
      <c r="QMN36" s="4"/>
      <c r="QMQ36" s="4"/>
      <c r="QMR36" s="4"/>
      <c r="QMU36" s="4"/>
      <c r="QMV36" s="4"/>
      <c r="QMY36" s="4"/>
      <c r="QMZ36" s="4"/>
      <c r="QNC36" s="4"/>
      <c r="QND36" s="4"/>
      <c r="QNG36" s="4"/>
      <c r="QNH36" s="4"/>
      <c r="QNK36" s="4"/>
      <c r="QNL36" s="4"/>
      <c r="QNO36" s="4"/>
      <c r="QNP36" s="4"/>
      <c r="QNS36" s="4"/>
      <c r="QNT36" s="4"/>
      <c r="QNW36" s="4"/>
      <c r="QNX36" s="4"/>
      <c r="QOA36" s="4"/>
      <c r="QOB36" s="4"/>
      <c r="QOE36" s="4"/>
      <c r="QOF36" s="4"/>
      <c r="QOI36" s="4"/>
      <c r="QOJ36" s="4"/>
      <c r="QOM36" s="4"/>
      <c r="QON36" s="4"/>
      <c r="QOQ36" s="4"/>
      <c r="QOR36" s="4"/>
      <c r="QOU36" s="4"/>
      <c r="QOV36" s="4"/>
      <c r="QOY36" s="4"/>
      <c r="QOZ36" s="4"/>
      <c r="QPC36" s="4"/>
      <c r="QPD36" s="4"/>
      <c r="QPG36" s="4"/>
      <c r="QPH36" s="4"/>
      <c r="QPK36" s="4"/>
      <c r="QPL36" s="4"/>
      <c r="QPO36" s="4"/>
      <c r="QPP36" s="4"/>
      <c r="QPS36" s="4"/>
      <c r="QPT36" s="4"/>
      <c r="QPW36" s="4"/>
      <c r="QPX36" s="4"/>
      <c r="QQA36" s="4"/>
      <c r="QQB36" s="4"/>
      <c r="QQE36" s="4"/>
      <c r="QQF36" s="4"/>
      <c r="QQI36" s="4"/>
      <c r="QQJ36" s="4"/>
      <c r="QQM36" s="4"/>
      <c r="QQN36" s="4"/>
      <c r="QQQ36" s="4"/>
      <c r="QQR36" s="4"/>
      <c r="QQU36" s="4"/>
      <c r="QQV36" s="4"/>
      <c r="QQY36" s="4"/>
      <c r="QQZ36" s="4"/>
      <c r="QRC36" s="4"/>
      <c r="QRD36" s="4"/>
      <c r="QRG36" s="4"/>
      <c r="QRH36" s="4"/>
      <c r="QRK36" s="4"/>
      <c r="QRL36" s="4"/>
      <c r="QRO36" s="4"/>
      <c r="QRP36" s="4"/>
      <c r="QRS36" s="4"/>
      <c r="QRT36" s="4"/>
      <c r="QRW36" s="4"/>
      <c r="QRX36" s="4"/>
      <c r="QSA36" s="4"/>
      <c r="QSB36" s="4"/>
      <c r="QSE36" s="4"/>
      <c r="QSF36" s="4"/>
      <c r="QSI36" s="4"/>
      <c r="QSJ36" s="4"/>
      <c r="QSM36" s="4"/>
      <c r="QSN36" s="4"/>
      <c r="QSQ36" s="4"/>
      <c r="QSR36" s="4"/>
      <c r="QSU36" s="4"/>
      <c r="QSV36" s="4"/>
      <c r="QSY36" s="4"/>
      <c r="QSZ36" s="4"/>
      <c r="QTC36" s="4"/>
      <c r="QTD36" s="4"/>
      <c r="QTG36" s="4"/>
      <c r="QTH36" s="4"/>
      <c r="QTK36" s="4"/>
      <c r="QTL36" s="4"/>
      <c r="QTO36" s="4"/>
      <c r="QTP36" s="4"/>
      <c r="QTS36" s="4"/>
      <c r="QTT36" s="4"/>
      <c r="QTW36" s="4"/>
      <c r="QTX36" s="4"/>
      <c r="QUA36" s="4"/>
      <c r="QUB36" s="4"/>
      <c r="QUE36" s="4"/>
      <c r="QUF36" s="4"/>
      <c r="QUI36" s="4"/>
      <c r="QUJ36" s="4"/>
      <c r="QUM36" s="4"/>
      <c r="QUN36" s="4"/>
      <c r="QUQ36" s="4"/>
      <c r="QUR36" s="4"/>
      <c r="QUU36" s="4"/>
      <c r="QUV36" s="4"/>
      <c r="QUY36" s="4"/>
      <c r="QUZ36" s="4"/>
      <c r="QVC36" s="4"/>
      <c r="QVD36" s="4"/>
      <c r="QVG36" s="4"/>
      <c r="QVH36" s="4"/>
      <c r="QVK36" s="4"/>
      <c r="QVL36" s="4"/>
      <c r="QVO36" s="4"/>
      <c r="QVP36" s="4"/>
      <c r="QVS36" s="4"/>
      <c r="QVT36" s="4"/>
      <c r="QVW36" s="4"/>
      <c r="QVX36" s="4"/>
      <c r="QWA36" s="4"/>
      <c r="QWB36" s="4"/>
      <c r="QWE36" s="4"/>
      <c r="QWF36" s="4"/>
      <c r="QWI36" s="4"/>
      <c r="QWJ36" s="4"/>
      <c r="QWM36" s="4"/>
      <c r="QWN36" s="4"/>
      <c r="QWQ36" s="4"/>
      <c r="QWR36" s="4"/>
      <c r="QWU36" s="4"/>
      <c r="QWV36" s="4"/>
      <c r="QWY36" s="4"/>
      <c r="QWZ36" s="4"/>
      <c r="QXC36" s="4"/>
      <c r="QXD36" s="4"/>
      <c r="QXG36" s="4"/>
      <c r="QXH36" s="4"/>
      <c r="QXK36" s="4"/>
      <c r="QXL36" s="4"/>
      <c r="QXO36" s="4"/>
      <c r="QXP36" s="4"/>
      <c r="QXS36" s="4"/>
      <c r="QXT36" s="4"/>
      <c r="QXW36" s="4"/>
      <c r="QXX36" s="4"/>
      <c r="QYA36" s="4"/>
      <c r="QYB36" s="4"/>
      <c r="QYE36" s="4"/>
      <c r="QYF36" s="4"/>
      <c r="QYI36" s="4"/>
      <c r="QYJ36" s="4"/>
      <c r="QYM36" s="4"/>
      <c r="QYN36" s="4"/>
      <c r="QYQ36" s="4"/>
      <c r="QYR36" s="4"/>
      <c r="QYU36" s="4"/>
      <c r="QYV36" s="4"/>
      <c r="QYY36" s="4"/>
      <c r="QYZ36" s="4"/>
      <c r="QZC36" s="4"/>
      <c r="QZD36" s="4"/>
      <c r="QZG36" s="4"/>
      <c r="QZH36" s="4"/>
      <c r="QZK36" s="4"/>
      <c r="QZL36" s="4"/>
      <c r="QZO36" s="4"/>
      <c r="QZP36" s="4"/>
      <c r="QZS36" s="4"/>
      <c r="QZT36" s="4"/>
      <c r="QZW36" s="4"/>
      <c r="QZX36" s="4"/>
      <c r="RAA36" s="4"/>
      <c r="RAB36" s="4"/>
      <c r="RAE36" s="4"/>
      <c r="RAF36" s="4"/>
      <c r="RAI36" s="4"/>
      <c r="RAJ36" s="4"/>
      <c r="RAM36" s="4"/>
      <c r="RAN36" s="4"/>
      <c r="RAQ36" s="4"/>
      <c r="RAR36" s="4"/>
      <c r="RAU36" s="4"/>
      <c r="RAV36" s="4"/>
      <c r="RAY36" s="4"/>
      <c r="RAZ36" s="4"/>
      <c r="RBC36" s="4"/>
      <c r="RBD36" s="4"/>
      <c r="RBG36" s="4"/>
      <c r="RBH36" s="4"/>
      <c r="RBK36" s="4"/>
      <c r="RBL36" s="4"/>
      <c r="RBO36" s="4"/>
      <c r="RBP36" s="4"/>
      <c r="RBS36" s="4"/>
      <c r="RBT36" s="4"/>
      <c r="RBW36" s="4"/>
      <c r="RBX36" s="4"/>
      <c r="RCA36" s="4"/>
      <c r="RCB36" s="4"/>
      <c r="RCE36" s="4"/>
      <c r="RCF36" s="4"/>
      <c r="RCI36" s="4"/>
      <c r="RCJ36" s="4"/>
      <c r="RCM36" s="4"/>
      <c r="RCN36" s="4"/>
      <c r="RCQ36" s="4"/>
      <c r="RCR36" s="4"/>
      <c r="RCU36" s="4"/>
      <c r="RCV36" s="4"/>
      <c r="RCY36" s="4"/>
      <c r="RCZ36" s="4"/>
      <c r="RDC36" s="4"/>
      <c r="RDD36" s="4"/>
      <c r="RDG36" s="4"/>
      <c r="RDH36" s="4"/>
      <c r="RDK36" s="4"/>
      <c r="RDL36" s="4"/>
      <c r="RDO36" s="4"/>
      <c r="RDP36" s="4"/>
      <c r="RDS36" s="4"/>
      <c r="RDT36" s="4"/>
      <c r="RDW36" s="4"/>
      <c r="RDX36" s="4"/>
      <c r="REA36" s="4"/>
      <c r="REB36" s="4"/>
      <c r="REE36" s="4"/>
      <c r="REF36" s="4"/>
      <c r="REI36" s="4"/>
      <c r="REJ36" s="4"/>
      <c r="REM36" s="4"/>
      <c r="REN36" s="4"/>
      <c r="REQ36" s="4"/>
      <c r="RER36" s="4"/>
      <c r="REU36" s="4"/>
      <c r="REV36" s="4"/>
      <c r="REY36" s="4"/>
      <c r="REZ36" s="4"/>
      <c r="RFC36" s="4"/>
      <c r="RFD36" s="4"/>
      <c r="RFG36" s="4"/>
      <c r="RFH36" s="4"/>
      <c r="RFK36" s="4"/>
      <c r="RFL36" s="4"/>
      <c r="RFO36" s="4"/>
      <c r="RFP36" s="4"/>
      <c r="RFS36" s="4"/>
      <c r="RFT36" s="4"/>
      <c r="RFW36" s="4"/>
      <c r="RFX36" s="4"/>
      <c r="RGA36" s="4"/>
      <c r="RGB36" s="4"/>
      <c r="RGE36" s="4"/>
      <c r="RGF36" s="4"/>
      <c r="RGI36" s="4"/>
      <c r="RGJ36" s="4"/>
      <c r="RGM36" s="4"/>
      <c r="RGN36" s="4"/>
      <c r="RGQ36" s="4"/>
      <c r="RGR36" s="4"/>
      <c r="RGU36" s="4"/>
      <c r="RGV36" s="4"/>
      <c r="RGY36" s="4"/>
      <c r="RGZ36" s="4"/>
      <c r="RHC36" s="4"/>
      <c r="RHD36" s="4"/>
      <c r="RHG36" s="4"/>
      <c r="RHH36" s="4"/>
      <c r="RHK36" s="4"/>
      <c r="RHL36" s="4"/>
      <c r="RHO36" s="4"/>
      <c r="RHP36" s="4"/>
      <c r="RHS36" s="4"/>
      <c r="RHT36" s="4"/>
      <c r="RHW36" s="4"/>
      <c r="RHX36" s="4"/>
      <c r="RIA36" s="4"/>
      <c r="RIB36" s="4"/>
      <c r="RIE36" s="4"/>
      <c r="RIF36" s="4"/>
      <c r="RII36" s="4"/>
      <c r="RIJ36" s="4"/>
      <c r="RIM36" s="4"/>
      <c r="RIN36" s="4"/>
      <c r="RIQ36" s="4"/>
      <c r="RIR36" s="4"/>
      <c r="RIU36" s="4"/>
      <c r="RIV36" s="4"/>
      <c r="RIY36" s="4"/>
      <c r="RIZ36" s="4"/>
      <c r="RJC36" s="4"/>
      <c r="RJD36" s="4"/>
      <c r="RJG36" s="4"/>
      <c r="RJH36" s="4"/>
      <c r="RJK36" s="4"/>
      <c r="RJL36" s="4"/>
      <c r="RJO36" s="4"/>
      <c r="RJP36" s="4"/>
      <c r="RJS36" s="4"/>
      <c r="RJT36" s="4"/>
      <c r="RJW36" s="4"/>
      <c r="RJX36" s="4"/>
      <c r="RKA36" s="4"/>
      <c r="RKB36" s="4"/>
      <c r="RKE36" s="4"/>
      <c r="RKF36" s="4"/>
      <c r="RKI36" s="4"/>
      <c r="RKJ36" s="4"/>
      <c r="RKM36" s="4"/>
      <c r="RKN36" s="4"/>
      <c r="RKQ36" s="4"/>
      <c r="RKR36" s="4"/>
      <c r="RKU36" s="4"/>
      <c r="RKV36" s="4"/>
      <c r="RKY36" s="4"/>
      <c r="RKZ36" s="4"/>
      <c r="RLC36" s="4"/>
      <c r="RLD36" s="4"/>
      <c r="RLG36" s="4"/>
      <c r="RLH36" s="4"/>
      <c r="RLK36" s="4"/>
      <c r="RLL36" s="4"/>
      <c r="RLO36" s="4"/>
      <c r="RLP36" s="4"/>
      <c r="RLS36" s="4"/>
      <c r="RLT36" s="4"/>
      <c r="RLW36" s="4"/>
      <c r="RLX36" s="4"/>
      <c r="RMA36" s="4"/>
      <c r="RMB36" s="4"/>
      <c r="RME36" s="4"/>
      <c r="RMF36" s="4"/>
      <c r="RMI36" s="4"/>
      <c r="RMJ36" s="4"/>
      <c r="RMM36" s="4"/>
      <c r="RMN36" s="4"/>
      <c r="RMQ36" s="4"/>
      <c r="RMR36" s="4"/>
      <c r="RMU36" s="4"/>
      <c r="RMV36" s="4"/>
      <c r="RMY36" s="4"/>
      <c r="RMZ36" s="4"/>
      <c r="RNC36" s="4"/>
      <c r="RND36" s="4"/>
      <c r="RNG36" s="4"/>
      <c r="RNH36" s="4"/>
      <c r="RNK36" s="4"/>
      <c r="RNL36" s="4"/>
      <c r="RNO36" s="4"/>
      <c r="RNP36" s="4"/>
      <c r="RNS36" s="4"/>
      <c r="RNT36" s="4"/>
      <c r="RNW36" s="4"/>
      <c r="RNX36" s="4"/>
      <c r="ROA36" s="4"/>
      <c r="ROB36" s="4"/>
      <c r="ROE36" s="4"/>
      <c r="ROF36" s="4"/>
      <c r="ROI36" s="4"/>
      <c r="ROJ36" s="4"/>
      <c r="ROM36" s="4"/>
      <c r="RON36" s="4"/>
      <c r="ROQ36" s="4"/>
      <c r="ROR36" s="4"/>
      <c r="ROU36" s="4"/>
      <c r="ROV36" s="4"/>
      <c r="ROY36" s="4"/>
      <c r="ROZ36" s="4"/>
      <c r="RPC36" s="4"/>
      <c r="RPD36" s="4"/>
      <c r="RPG36" s="4"/>
      <c r="RPH36" s="4"/>
      <c r="RPK36" s="4"/>
      <c r="RPL36" s="4"/>
      <c r="RPO36" s="4"/>
      <c r="RPP36" s="4"/>
      <c r="RPS36" s="4"/>
      <c r="RPT36" s="4"/>
      <c r="RPW36" s="4"/>
      <c r="RPX36" s="4"/>
      <c r="RQA36" s="4"/>
      <c r="RQB36" s="4"/>
      <c r="RQE36" s="4"/>
      <c r="RQF36" s="4"/>
      <c r="RQI36" s="4"/>
      <c r="RQJ36" s="4"/>
      <c r="RQM36" s="4"/>
      <c r="RQN36" s="4"/>
      <c r="RQQ36" s="4"/>
      <c r="RQR36" s="4"/>
      <c r="RQU36" s="4"/>
      <c r="RQV36" s="4"/>
      <c r="RQY36" s="4"/>
      <c r="RQZ36" s="4"/>
      <c r="RRC36" s="4"/>
      <c r="RRD36" s="4"/>
      <c r="RRG36" s="4"/>
      <c r="RRH36" s="4"/>
      <c r="RRK36" s="4"/>
      <c r="RRL36" s="4"/>
      <c r="RRO36" s="4"/>
      <c r="RRP36" s="4"/>
      <c r="RRS36" s="4"/>
      <c r="RRT36" s="4"/>
      <c r="RRW36" s="4"/>
      <c r="RRX36" s="4"/>
      <c r="RSA36" s="4"/>
      <c r="RSB36" s="4"/>
      <c r="RSE36" s="4"/>
      <c r="RSF36" s="4"/>
      <c r="RSI36" s="4"/>
      <c r="RSJ36" s="4"/>
      <c r="RSM36" s="4"/>
      <c r="RSN36" s="4"/>
      <c r="RSQ36" s="4"/>
      <c r="RSR36" s="4"/>
      <c r="RSU36" s="4"/>
      <c r="RSV36" s="4"/>
      <c r="RSY36" s="4"/>
      <c r="RSZ36" s="4"/>
      <c r="RTC36" s="4"/>
      <c r="RTD36" s="4"/>
      <c r="RTG36" s="4"/>
      <c r="RTH36" s="4"/>
      <c r="RTK36" s="4"/>
      <c r="RTL36" s="4"/>
      <c r="RTO36" s="4"/>
      <c r="RTP36" s="4"/>
      <c r="RTS36" s="4"/>
      <c r="RTT36" s="4"/>
      <c r="RTW36" s="4"/>
      <c r="RTX36" s="4"/>
      <c r="RUA36" s="4"/>
      <c r="RUB36" s="4"/>
      <c r="RUE36" s="4"/>
      <c r="RUF36" s="4"/>
      <c r="RUI36" s="4"/>
      <c r="RUJ36" s="4"/>
      <c r="RUM36" s="4"/>
      <c r="RUN36" s="4"/>
      <c r="RUQ36" s="4"/>
      <c r="RUR36" s="4"/>
      <c r="RUU36" s="4"/>
      <c r="RUV36" s="4"/>
      <c r="RUY36" s="4"/>
      <c r="RUZ36" s="4"/>
      <c r="RVC36" s="4"/>
      <c r="RVD36" s="4"/>
      <c r="RVG36" s="4"/>
      <c r="RVH36" s="4"/>
      <c r="RVK36" s="4"/>
      <c r="RVL36" s="4"/>
      <c r="RVO36" s="4"/>
      <c r="RVP36" s="4"/>
      <c r="RVS36" s="4"/>
      <c r="RVT36" s="4"/>
      <c r="RVW36" s="4"/>
      <c r="RVX36" s="4"/>
      <c r="RWA36" s="4"/>
      <c r="RWB36" s="4"/>
      <c r="RWE36" s="4"/>
      <c r="RWF36" s="4"/>
      <c r="RWI36" s="4"/>
      <c r="RWJ36" s="4"/>
      <c r="RWM36" s="4"/>
      <c r="RWN36" s="4"/>
      <c r="RWQ36" s="4"/>
      <c r="RWR36" s="4"/>
      <c r="RWU36" s="4"/>
      <c r="RWV36" s="4"/>
      <c r="RWY36" s="4"/>
      <c r="RWZ36" s="4"/>
      <c r="RXC36" s="4"/>
      <c r="RXD36" s="4"/>
      <c r="RXG36" s="4"/>
      <c r="RXH36" s="4"/>
      <c r="RXK36" s="4"/>
      <c r="RXL36" s="4"/>
      <c r="RXO36" s="4"/>
      <c r="RXP36" s="4"/>
      <c r="RXS36" s="4"/>
      <c r="RXT36" s="4"/>
      <c r="RXW36" s="4"/>
      <c r="RXX36" s="4"/>
      <c r="RYA36" s="4"/>
      <c r="RYB36" s="4"/>
      <c r="RYE36" s="4"/>
      <c r="RYF36" s="4"/>
      <c r="RYI36" s="4"/>
      <c r="RYJ36" s="4"/>
      <c r="RYM36" s="4"/>
      <c r="RYN36" s="4"/>
      <c r="RYQ36" s="4"/>
      <c r="RYR36" s="4"/>
      <c r="RYU36" s="4"/>
      <c r="RYV36" s="4"/>
      <c r="RYY36" s="4"/>
      <c r="RYZ36" s="4"/>
      <c r="RZC36" s="4"/>
      <c r="RZD36" s="4"/>
      <c r="RZG36" s="4"/>
      <c r="RZH36" s="4"/>
      <c r="RZK36" s="4"/>
      <c r="RZL36" s="4"/>
      <c r="RZO36" s="4"/>
      <c r="RZP36" s="4"/>
      <c r="RZS36" s="4"/>
      <c r="RZT36" s="4"/>
      <c r="RZW36" s="4"/>
      <c r="RZX36" s="4"/>
      <c r="SAA36" s="4"/>
      <c r="SAB36" s="4"/>
      <c r="SAE36" s="4"/>
      <c r="SAF36" s="4"/>
      <c r="SAI36" s="4"/>
      <c r="SAJ36" s="4"/>
      <c r="SAM36" s="4"/>
      <c r="SAN36" s="4"/>
      <c r="SAQ36" s="4"/>
      <c r="SAR36" s="4"/>
      <c r="SAU36" s="4"/>
      <c r="SAV36" s="4"/>
      <c r="SAY36" s="4"/>
      <c r="SAZ36" s="4"/>
      <c r="SBC36" s="4"/>
      <c r="SBD36" s="4"/>
      <c r="SBG36" s="4"/>
      <c r="SBH36" s="4"/>
      <c r="SBK36" s="4"/>
      <c r="SBL36" s="4"/>
      <c r="SBO36" s="4"/>
      <c r="SBP36" s="4"/>
      <c r="SBS36" s="4"/>
      <c r="SBT36" s="4"/>
      <c r="SBW36" s="4"/>
      <c r="SBX36" s="4"/>
      <c r="SCA36" s="4"/>
      <c r="SCB36" s="4"/>
      <c r="SCE36" s="4"/>
      <c r="SCF36" s="4"/>
      <c r="SCI36" s="4"/>
      <c r="SCJ36" s="4"/>
      <c r="SCM36" s="4"/>
      <c r="SCN36" s="4"/>
      <c r="SCQ36" s="4"/>
      <c r="SCR36" s="4"/>
      <c r="SCU36" s="4"/>
      <c r="SCV36" s="4"/>
      <c r="SCY36" s="4"/>
      <c r="SCZ36" s="4"/>
      <c r="SDC36" s="4"/>
      <c r="SDD36" s="4"/>
      <c r="SDG36" s="4"/>
      <c r="SDH36" s="4"/>
      <c r="SDK36" s="4"/>
      <c r="SDL36" s="4"/>
      <c r="SDO36" s="4"/>
      <c r="SDP36" s="4"/>
      <c r="SDS36" s="4"/>
      <c r="SDT36" s="4"/>
      <c r="SDW36" s="4"/>
      <c r="SDX36" s="4"/>
      <c r="SEA36" s="4"/>
      <c r="SEB36" s="4"/>
      <c r="SEE36" s="4"/>
      <c r="SEF36" s="4"/>
      <c r="SEI36" s="4"/>
      <c r="SEJ36" s="4"/>
      <c r="SEM36" s="4"/>
      <c r="SEN36" s="4"/>
      <c r="SEQ36" s="4"/>
      <c r="SER36" s="4"/>
      <c r="SEU36" s="4"/>
      <c r="SEV36" s="4"/>
      <c r="SEY36" s="4"/>
      <c r="SEZ36" s="4"/>
      <c r="SFC36" s="4"/>
      <c r="SFD36" s="4"/>
      <c r="SFG36" s="4"/>
      <c r="SFH36" s="4"/>
      <c r="SFK36" s="4"/>
      <c r="SFL36" s="4"/>
      <c r="SFO36" s="4"/>
      <c r="SFP36" s="4"/>
      <c r="SFS36" s="4"/>
      <c r="SFT36" s="4"/>
      <c r="SFW36" s="4"/>
      <c r="SFX36" s="4"/>
      <c r="SGA36" s="4"/>
      <c r="SGB36" s="4"/>
      <c r="SGE36" s="4"/>
      <c r="SGF36" s="4"/>
      <c r="SGI36" s="4"/>
      <c r="SGJ36" s="4"/>
      <c r="SGM36" s="4"/>
      <c r="SGN36" s="4"/>
      <c r="SGQ36" s="4"/>
      <c r="SGR36" s="4"/>
      <c r="SGU36" s="4"/>
      <c r="SGV36" s="4"/>
      <c r="SGY36" s="4"/>
      <c r="SGZ36" s="4"/>
      <c r="SHC36" s="4"/>
      <c r="SHD36" s="4"/>
      <c r="SHG36" s="4"/>
      <c r="SHH36" s="4"/>
      <c r="SHK36" s="4"/>
      <c r="SHL36" s="4"/>
      <c r="SHO36" s="4"/>
      <c r="SHP36" s="4"/>
      <c r="SHS36" s="4"/>
      <c r="SHT36" s="4"/>
      <c r="SHW36" s="4"/>
      <c r="SHX36" s="4"/>
      <c r="SIA36" s="4"/>
      <c r="SIB36" s="4"/>
      <c r="SIE36" s="4"/>
      <c r="SIF36" s="4"/>
      <c r="SII36" s="4"/>
      <c r="SIJ36" s="4"/>
      <c r="SIM36" s="4"/>
      <c r="SIN36" s="4"/>
      <c r="SIQ36" s="4"/>
      <c r="SIR36" s="4"/>
      <c r="SIU36" s="4"/>
      <c r="SIV36" s="4"/>
      <c r="SIY36" s="4"/>
      <c r="SIZ36" s="4"/>
      <c r="SJC36" s="4"/>
      <c r="SJD36" s="4"/>
      <c r="SJG36" s="4"/>
      <c r="SJH36" s="4"/>
      <c r="SJK36" s="4"/>
      <c r="SJL36" s="4"/>
      <c r="SJO36" s="4"/>
      <c r="SJP36" s="4"/>
      <c r="SJS36" s="4"/>
      <c r="SJT36" s="4"/>
      <c r="SJW36" s="4"/>
      <c r="SJX36" s="4"/>
      <c r="SKA36" s="4"/>
      <c r="SKB36" s="4"/>
      <c r="SKE36" s="4"/>
      <c r="SKF36" s="4"/>
      <c r="SKI36" s="4"/>
      <c r="SKJ36" s="4"/>
      <c r="SKM36" s="4"/>
      <c r="SKN36" s="4"/>
      <c r="SKQ36" s="4"/>
      <c r="SKR36" s="4"/>
      <c r="SKU36" s="4"/>
      <c r="SKV36" s="4"/>
      <c r="SKY36" s="4"/>
      <c r="SKZ36" s="4"/>
      <c r="SLC36" s="4"/>
      <c r="SLD36" s="4"/>
      <c r="SLG36" s="4"/>
      <c r="SLH36" s="4"/>
      <c r="SLK36" s="4"/>
      <c r="SLL36" s="4"/>
      <c r="SLO36" s="4"/>
      <c r="SLP36" s="4"/>
      <c r="SLS36" s="4"/>
      <c r="SLT36" s="4"/>
      <c r="SLW36" s="4"/>
      <c r="SLX36" s="4"/>
      <c r="SMA36" s="4"/>
      <c r="SMB36" s="4"/>
      <c r="SME36" s="4"/>
      <c r="SMF36" s="4"/>
      <c r="SMI36" s="4"/>
      <c r="SMJ36" s="4"/>
      <c r="SMM36" s="4"/>
      <c r="SMN36" s="4"/>
      <c r="SMQ36" s="4"/>
      <c r="SMR36" s="4"/>
      <c r="SMU36" s="4"/>
      <c r="SMV36" s="4"/>
      <c r="SMY36" s="4"/>
      <c r="SMZ36" s="4"/>
      <c r="SNC36" s="4"/>
      <c r="SND36" s="4"/>
      <c r="SNG36" s="4"/>
      <c r="SNH36" s="4"/>
      <c r="SNK36" s="4"/>
      <c r="SNL36" s="4"/>
      <c r="SNO36" s="4"/>
      <c r="SNP36" s="4"/>
      <c r="SNS36" s="4"/>
      <c r="SNT36" s="4"/>
      <c r="SNW36" s="4"/>
      <c r="SNX36" s="4"/>
      <c r="SOA36" s="4"/>
      <c r="SOB36" s="4"/>
      <c r="SOE36" s="4"/>
      <c r="SOF36" s="4"/>
      <c r="SOI36" s="4"/>
      <c r="SOJ36" s="4"/>
      <c r="SOM36" s="4"/>
      <c r="SON36" s="4"/>
      <c r="SOQ36" s="4"/>
      <c r="SOR36" s="4"/>
      <c r="SOU36" s="4"/>
      <c r="SOV36" s="4"/>
      <c r="SOY36" s="4"/>
      <c r="SOZ36" s="4"/>
      <c r="SPC36" s="4"/>
      <c r="SPD36" s="4"/>
      <c r="SPG36" s="4"/>
      <c r="SPH36" s="4"/>
      <c r="SPK36" s="4"/>
      <c r="SPL36" s="4"/>
      <c r="SPO36" s="4"/>
      <c r="SPP36" s="4"/>
      <c r="SPS36" s="4"/>
      <c r="SPT36" s="4"/>
      <c r="SPW36" s="4"/>
      <c r="SPX36" s="4"/>
      <c r="SQA36" s="4"/>
      <c r="SQB36" s="4"/>
      <c r="SQE36" s="4"/>
      <c r="SQF36" s="4"/>
      <c r="SQI36" s="4"/>
      <c r="SQJ36" s="4"/>
      <c r="SQM36" s="4"/>
      <c r="SQN36" s="4"/>
      <c r="SQQ36" s="4"/>
      <c r="SQR36" s="4"/>
      <c r="SQU36" s="4"/>
      <c r="SQV36" s="4"/>
      <c r="SQY36" s="4"/>
      <c r="SQZ36" s="4"/>
      <c r="SRC36" s="4"/>
      <c r="SRD36" s="4"/>
      <c r="SRG36" s="4"/>
      <c r="SRH36" s="4"/>
      <c r="SRK36" s="4"/>
      <c r="SRL36" s="4"/>
      <c r="SRO36" s="4"/>
      <c r="SRP36" s="4"/>
      <c r="SRS36" s="4"/>
      <c r="SRT36" s="4"/>
      <c r="SRW36" s="4"/>
      <c r="SRX36" s="4"/>
      <c r="SSA36" s="4"/>
      <c r="SSB36" s="4"/>
      <c r="SSE36" s="4"/>
      <c r="SSF36" s="4"/>
      <c r="SSI36" s="4"/>
      <c r="SSJ36" s="4"/>
      <c r="SSM36" s="4"/>
      <c r="SSN36" s="4"/>
      <c r="SSQ36" s="4"/>
      <c r="SSR36" s="4"/>
      <c r="SSU36" s="4"/>
      <c r="SSV36" s="4"/>
      <c r="SSY36" s="4"/>
      <c r="SSZ36" s="4"/>
      <c r="STC36" s="4"/>
      <c r="STD36" s="4"/>
      <c r="STG36" s="4"/>
      <c r="STH36" s="4"/>
      <c r="STK36" s="4"/>
      <c r="STL36" s="4"/>
      <c r="STO36" s="4"/>
      <c r="STP36" s="4"/>
      <c r="STS36" s="4"/>
      <c r="STT36" s="4"/>
      <c r="STW36" s="4"/>
      <c r="STX36" s="4"/>
      <c r="SUA36" s="4"/>
      <c r="SUB36" s="4"/>
      <c r="SUE36" s="4"/>
      <c r="SUF36" s="4"/>
      <c r="SUI36" s="4"/>
      <c r="SUJ36" s="4"/>
      <c r="SUM36" s="4"/>
      <c r="SUN36" s="4"/>
      <c r="SUQ36" s="4"/>
      <c r="SUR36" s="4"/>
      <c r="SUU36" s="4"/>
      <c r="SUV36" s="4"/>
      <c r="SUY36" s="4"/>
      <c r="SUZ36" s="4"/>
      <c r="SVC36" s="4"/>
      <c r="SVD36" s="4"/>
      <c r="SVG36" s="4"/>
      <c r="SVH36" s="4"/>
      <c r="SVK36" s="4"/>
      <c r="SVL36" s="4"/>
      <c r="SVO36" s="4"/>
      <c r="SVP36" s="4"/>
      <c r="SVS36" s="4"/>
      <c r="SVT36" s="4"/>
      <c r="SVW36" s="4"/>
      <c r="SVX36" s="4"/>
      <c r="SWA36" s="4"/>
      <c r="SWB36" s="4"/>
      <c r="SWE36" s="4"/>
      <c r="SWF36" s="4"/>
      <c r="SWI36" s="4"/>
      <c r="SWJ36" s="4"/>
      <c r="SWM36" s="4"/>
      <c r="SWN36" s="4"/>
      <c r="SWQ36" s="4"/>
      <c r="SWR36" s="4"/>
      <c r="SWU36" s="4"/>
      <c r="SWV36" s="4"/>
      <c r="SWY36" s="4"/>
      <c r="SWZ36" s="4"/>
      <c r="SXC36" s="4"/>
      <c r="SXD36" s="4"/>
      <c r="SXG36" s="4"/>
      <c r="SXH36" s="4"/>
      <c r="SXK36" s="4"/>
      <c r="SXL36" s="4"/>
      <c r="SXO36" s="4"/>
      <c r="SXP36" s="4"/>
      <c r="SXS36" s="4"/>
      <c r="SXT36" s="4"/>
      <c r="SXW36" s="4"/>
      <c r="SXX36" s="4"/>
      <c r="SYA36" s="4"/>
      <c r="SYB36" s="4"/>
      <c r="SYE36" s="4"/>
      <c r="SYF36" s="4"/>
      <c r="SYI36" s="4"/>
      <c r="SYJ36" s="4"/>
      <c r="SYM36" s="4"/>
      <c r="SYN36" s="4"/>
      <c r="SYQ36" s="4"/>
      <c r="SYR36" s="4"/>
      <c r="SYU36" s="4"/>
      <c r="SYV36" s="4"/>
      <c r="SYY36" s="4"/>
      <c r="SYZ36" s="4"/>
      <c r="SZC36" s="4"/>
      <c r="SZD36" s="4"/>
      <c r="SZG36" s="4"/>
      <c r="SZH36" s="4"/>
      <c r="SZK36" s="4"/>
      <c r="SZL36" s="4"/>
      <c r="SZO36" s="4"/>
      <c r="SZP36" s="4"/>
      <c r="SZS36" s="4"/>
      <c r="SZT36" s="4"/>
      <c r="SZW36" s="4"/>
      <c r="SZX36" s="4"/>
      <c r="TAA36" s="4"/>
      <c r="TAB36" s="4"/>
      <c r="TAE36" s="4"/>
      <c r="TAF36" s="4"/>
      <c r="TAI36" s="4"/>
      <c r="TAJ36" s="4"/>
      <c r="TAM36" s="4"/>
      <c r="TAN36" s="4"/>
      <c r="TAQ36" s="4"/>
      <c r="TAR36" s="4"/>
      <c r="TAU36" s="4"/>
      <c r="TAV36" s="4"/>
      <c r="TAY36" s="4"/>
      <c r="TAZ36" s="4"/>
      <c r="TBC36" s="4"/>
      <c r="TBD36" s="4"/>
      <c r="TBG36" s="4"/>
      <c r="TBH36" s="4"/>
      <c r="TBK36" s="4"/>
      <c r="TBL36" s="4"/>
      <c r="TBO36" s="4"/>
      <c r="TBP36" s="4"/>
      <c r="TBS36" s="4"/>
      <c r="TBT36" s="4"/>
      <c r="TBW36" s="4"/>
      <c r="TBX36" s="4"/>
      <c r="TCA36" s="4"/>
      <c r="TCB36" s="4"/>
      <c r="TCE36" s="4"/>
      <c r="TCF36" s="4"/>
      <c r="TCI36" s="4"/>
      <c r="TCJ36" s="4"/>
      <c r="TCM36" s="4"/>
      <c r="TCN36" s="4"/>
      <c r="TCQ36" s="4"/>
      <c r="TCR36" s="4"/>
      <c r="TCU36" s="4"/>
      <c r="TCV36" s="4"/>
      <c r="TCY36" s="4"/>
      <c r="TCZ36" s="4"/>
      <c r="TDC36" s="4"/>
      <c r="TDD36" s="4"/>
      <c r="TDG36" s="4"/>
      <c r="TDH36" s="4"/>
      <c r="TDK36" s="4"/>
      <c r="TDL36" s="4"/>
      <c r="TDO36" s="4"/>
      <c r="TDP36" s="4"/>
      <c r="TDS36" s="4"/>
      <c r="TDT36" s="4"/>
      <c r="TDW36" s="4"/>
      <c r="TDX36" s="4"/>
      <c r="TEA36" s="4"/>
      <c r="TEB36" s="4"/>
      <c r="TEE36" s="4"/>
      <c r="TEF36" s="4"/>
      <c r="TEI36" s="4"/>
      <c r="TEJ36" s="4"/>
      <c r="TEM36" s="4"/>
      <c r="TEN36" s="4"/>
      <c r="TEQ36" s="4"/>
      <c r="TER36" s="4"/>
      <c r="TEU36" s="4"/>
      <c r="TEV36" s="4"/>
      <c r="TEY36" s="4"/>
      <c r="TEZ36" s="4"/>
      <c r="TFC36" s="4"/>
      <c r="TFD36" s="4"/>
      <c r="TFG36" s="4"/>
      <c r="TFH36" s="4"/>
      <c r="TFK36" s="4"/>
      <c r="TFL36" s="4"/>
      <c r="TFO36" s="4"/>
      <c r="TFP36" s="4"/>
      <c r="TFS36" s="4"/>
      <c r="TFT36" s="4"/>
      <c r="TFW36" s="4"/>
      <c r="TFX36" s="4"/>
      <c r="TGA36" s="4"/>
      <c r="TGB36" s="4"/>
      <c r="TGE36" s="4"/>
      <c r="TGF36" s="4"/>
      <c r="TGI36" s="4"/>
      <c r="TGJ36" s="4"/>
      <c r="TGM36" s="4"/>
      <c r="TGN36" s="4"/>
      <c r="TGQ36" s="4"/>
      <c r="TGR36" s="4"/>
      <c r="TGU36" s="4"/>
      <c r="TGV36" s="4"/>
      <c r="TGY36" s="4"/>
      <c r="TGZ36" s="4"/>
      <c r="THC36" s="4"/>
      <c r="THD36" s="4"/>
      <c r="THG36" s="4"/>
      <c r="THH36" s="4"/>
      <c r="THK36" s="4"/>
      <c r="THL36" s="4"/>
      <c r="THO36" s="4"/>
      <c r="THP36" s="4"/>
      <c r="THS36" s="4"/>
      <c r="THT36" s="4"/>
      <c r="THW36" s="4"/>
      <c r="THX36" s="4"/>
      <c r="TIA36" s="4"/>
      <c r="TIB36" s="4"/>
      <c r="TIE36" s="4"/>
      <c r="TIF36" s="4"/>
      <c r="TII36" s="4"/>
      <c r="TIJ36" s="4"/>
      <c r="TIM36" s="4"/>
      <c r="TIN36" s="4"/>
      <c r="TIQ36" s="4"/>
      <c r="TIR36" s="4"/>
      <c r="TIU36" s="4"/>
      <c r="TIV36" s="4"/>
      <c r="TIY36" s="4"/>
      <c r="TIZ36" s="4"/>
      <c r="TJC36" s="4"/>
      <c r="TJD36" s="4"/>
      <c r="TJG36" s="4"/>
      <c r="TJH36" s="4"/>
      <c r="TJK36" s="4"/>
      <c r="TJL36" s="4"/>
      <c r="TJO36" s="4"/>
      <c r="TJP36" s="4"/>
      <c r="TJS36" s="4"/>
      <c r="TJT36" s="4"/>
      <c r="TJW36" s="4"/>
      <c r="TJX36" s="4"/>
      <c r="TKA36" s="4"/>
      <c r="TKB36" s="4"/>
      <c r="TKE36" s="4"/>
      <c r="TKF36" s="4"/>
      <c r="TKI36" s="4"/>
      <c r="TKJ36" s="4"/>
      <c r="TKM36" s="4"/>
      <c r="TKN36" s="4"/>
      <c r="TKQ36" s="4"/>
      <c r="TKR36" s="4"/>
      <c r="TKU36" s="4"/>
      <c r="TKV36" s="4"/>
      <c r="TKY36" s="4"/>
      <c r="TKZ36" s="4"/>
      <c r="TLC36" s="4"/>
      <c r="TLD36" s="4"/>
      <c r="TLG36" s="4"/>
      <c r="TLH36" s="4"/>
      <c r="TLK36" s="4"/>
      <c r="TLL36" s="4"/>
      <c r="TLO36" s="4"/>
      <c r="TLP36" s="4"/>
      <c r="TLS36" s="4"/>
      <c r="TLT36" s="4"/>
      <c r="TLW36" s="4"/>
      <c r="TLX36" s="4"/>
      <c r="TMA36" s="4"/>
      <c r="TMB36" s="4"/>
      <c r="TME36" s="4"/>
      <c r="TMF36" s="4"/>
      <c r="TMI36" s="4"/>
      <c r="TMJ36" s="4"/>
      <c r="TMM36" s="4"/>
      <c r="TMN36" s="4"/>
      <c r="TMQ36" s="4"/>
      <c r="TMR36" s="4"/>
      <c r="TMU36" s="4"/>
      <c r="TMV36" s="4"/>
      <c r="TMY36" s="4"/>
      <c r="TMZ36" s="4"/>
      <c r="TNC36" s="4"/>
      <c r="TND36" s="4"/>
      <c r="TNG36" s="4"/>
      <c r="TNH36" s="4"/>
      <c r="TNK36" s="4"/>
      <c r="TNL36" s="4"/>
      <c r="TNO36" s="4"/>
      <c r="TNP36" s="4"/>
      <c r="TNS36" s="4"/>
      <c r="TNT36" s="4"/>
      <c r="TNW36" s="4"/>
      <c r="TNX36" s="4"/>
      <c r="TOA36" s="4"/>
      <c r="TOB36" s="4"/>
      <c r="TOE36" s="4"/>
      <c r="TOF36" s="4"/>
      <c r="TOI36" s="4"/>
      <c r="TOJ36" s="4"/>
      <c r="TOM36" s="4"/>
      <c r="TON36" s="4"/>
      <c r="TOQ36" s="4"/>
      <c r="TOR36" s="4"/>
      <c r="TOU36" s="4"/>
      <c r="TOV36" s="4"/>
      <c r="TOY36" s="4"/>
      <c r="TOZ36" s="4"/>
      <c r="TPC36" s="4"/>
      <c r="TPD36" s="4"/>
      <c r="TPG36" s="4"/>
      <c r="TPH36" s="4"/>
      <c r="TPK36" s="4"/>
      <c r="TPL36" s="4"/>
      <c r="TPO36" s="4"/>
      <c r="TPP36" s="4"/>
      <c r="TPS36" s="4"/>
      <c r="TPT36" s="4"/>
      <c r="TPW36" s="4"/>
      <c r="TPX36" s="4"/>
      <c r="TQA36" s="4"/>
      <c r="TQB36" s="4"/>
      <c r="TQE36" s="4"/>
      <c r="TQF36" s="4"/>
      <c r="TQI36" s="4"/>
      <c r="TQJ36" s="4"/>
      <c r="TQM36" s="4"/>
      <c r="TQN36" s="4"/>
      <c r="TQQ36" s="4"/>
      <c r="TQR36" s="4"/>
      <c r="TQU36" s="4"/>
      <c r="TQV36" s="4"/>
      <c r="TQY36" s="4"/>
      <c r="TQZ36" s="4"/>
      <c r="TRC36" s="4"/>
      <c r="TRD36" s="4"/>
      <c r="TRG36" s="4"/>
      <c r="TRH36" s="4"/>
      <c r="TRK36" s="4"/>
      <c r="TRL36" s="4"/>
      <c r="TRO36" s="4"/>
      <c r="TRP36" s="4"/>
      <c r="TRS36" s="4"/>
      <c r="TRT36" s="4"/>
      <c r="TRW36" s="4"/>
      <c r="TRX36" s="4"/>
      <c r="TSA36" s="4"/>
      <c r="TSB36" s="4"/>
      <c r="TSE36" s="4"/>
      <c r="TSF36" s="4"/>
      <c r="TSI36" s="4"/>
      <c r="TSJ36" s="4"/>
      <c r="TSM36" s="4"/>
      <c r="TSN36" s="4"/>
      <c r="TSQ36" s="4"/>
      <c r="TSR36" s="4"/>
      <c r="TSU36" s="4"/>
      <c r="TSV36" s="4"/>
      <c r="TSY36" s="4"/>
      <c r="TSZ36" s="4"/>
      <c r="TTC36" s="4"/>
      <c r="TTD36" s="4"/>
      <c r="TTG36" s="4"/>
      <c r="TTH36" s="4"/>
      <c r="TTK36" s="4"/>
      <c r="TTL36" s="4"/>
      <c r="TTO36" s="4"/>
      <c r="TTP36" s="4"/>
      <c r="TTS36" s="4"/>
      <c r="TTT36" s="4"/>
      <c r="TTW36" s="4"/>
      <c r="TTX36" s="4"/>
      <c r="TUA36" s="4"/>
      <c r="TUB36" s="4"/>
      <c r="TUE36" s="4"/>
      <c r="TUF36" s="4"/>
      <c r="TUI36" s="4"/>
      <c r="TUJ36" s="4"/>
      <c r="TUM36" s="4"/>
      <c r="TUN36" s="4"/>
      <c r="TUQ36" s="4"/>
      <c r="TUR36" s="4"/>
      <c r="TUU36" s="4"/>
      <c r="TUV36" s="4"/>
      <c r="TUY36" s="4"/>
      <c r="TUZ36" s="4"/>
      <c r="TVC36" s="4"/>
      <c r="TVD36" s="4"/>
      <c r="TVG36" s="4"/>
      <c r="TVH36" s="4"/>
      <c r="TVK36" s="4"/>
      <c r="TVL36" s="4"/>
      <c r="TVO36" s="4"/>
      <c r="TVP36" s="4"/>
      <c r="TVS36" s="4"/>
      <c r="TVT36" s="4"/>
      <c r="TVW36" s="4"/>
      <c r="TVX36" s="4"/>
      <c r="TWA36" s="4"/>
      <c r="TWB36" s="4"/>
      <c r="TWE36" s="4"/>
      <c r="TWF36" s="4"/>
      <c r="TWI36" s="4"/>
      <c r="TWJ36" s="4"/>
      <c r="TWM36" s="4"/>
      <c r="TWN36" s="4"/>
      <c r="TWQ36" s="4"/>
      <c r="TWR36" s="4"/>
      <c r="TWU36" s="4"/>
      <c r="TWV36" s="4"/>
      <c r="TWY36" s="4"/>
      <c r="TWZ36" s="4"/>
      <c r="TXC36" s="4"/>
      <c r="TXD36" s="4"/>
      <c r="TXG36" s="4"/>
      <c r="TXH36" s="4"/>
      <c r="TXK36" s="4"/>
      <c r="TXL36" s="4"/>
      <c r="TXO36" s="4"/>
      <c r="TXP36" s="4"/>
      <c r="TXS36" s="4"/>
      <c r="TXT36" s="4"/>
      <c r="TXW36" s="4"/>
      <c r="TXX36" s="4"/>
      <c r="TYA36" s="4"/>
      <c r="TYB36" s="4"/>
      <c r="TYE36" s="4"/>
      <c r="TYF36" s="4"/>
      <c r="TYI36" s="4"/>
      <c r="TYJ36" s="4"/>
      <c r="TYM36" s="4"/>
      <c r="TYN36" s="4"/>
      <c r="TYQ36" s="4"/>
      <c r="TYR36" s="4"/>
      <c r="TYU36" s="4"/>
      <c r="TYV36" s="4"/>
      <c r="TYY36" s="4"/>
      <c r="TYZ36" s="4"/>
      <c r="TZC36" s="4"/>
      <c r="TZD36" s="4"/>
      <c r="TZG36" s="4"/>
      <c r="TZH36" s="4"/>
      <c r="TZK36" s="4"/>
      <c r="TZL36" s="4"/>
      <c r="TZO36" s="4"/>
      <c r="TZP36" s="4"/>
      <c r="TZS36" s="4"/>
      <c r="TZT36" s="4"/>
      <c r="TZW36" s="4"/>
      <c r="TZX36" s="4"/>
      <c r="UAA36" s="4"/>
      <c r="UAB36" s="4"/>
      <c r="UAE36" s="4"/>
      <c r="UAF36" s="4"/>
      <c r="UAI36" s="4"/>
      <c r="UAJ36" s="4"/>
      <c r="UAM36" s="4"/>
      <c r="UAN36" s="4"/>
      <c r="UAQ36" s="4"/>
      <c r="UAR36" s="4"/>
      <c r="UAU36" s="4"/>
      <c r="UAV36" s="4"/>
      <c r="UAY36" s="4"/>
      <c r="UAZ36" s="4"/>
      <c r="UBC36" s="4"/>
      <c r="UBD36" s="4"/>
      <c r="UBG36" s="4"/>
      <c r="UBH36" s="4"/>
      <c r="UBK36" s="4"/>
      <c r="UBL36" s="4"/>
      <c r="UBO36" s="4"/>
      <c r="UBP36" s="4"/>
      <c r="UBS36" s="4"/>
      <c r="UBT36" s="4"/>
      <c r="UBW36" s="4"/>
      <c r="UBX36" s="4"/>
      <c r="UCA36" s="4"/>
      <c r="UCB36" s="4"/>
      <c r="UCE36" s="4"/>
      <c r="UCF36" s="4"/>
      <c r="UCI36" s="4"/>
      <c r="UCJ36" s="4"/>
      <c r="UCM36" s="4"/>
      <c r="UCN36" s="4"/>
      <c r="UCQ36" s="4"/>
      <c r="UCR36" s="4"/>
      <c r="UCU36" s="4"/>
      <c r="UCV36" s="4"/>
      <c r="UCY36" s="4"/>
      <c r="UCZ36" s="4"/>
      <c r="UDC36" s="4"/>
      <c r="UDD36" s="4"/>
      <c r="UDG36" s="4"/>
      <c r="UDH36" s="4"/>
      <c r="UDK36" s="4"/>
      <c r="UDL36" s="4"/>
      <c r="UDO36" s="4"/>
      <c r="UDP36" s="4"/>
      <c r="UDS36" s="4"/>
      <c r="UDT36" s="4"/>
      <c r="UDW36" s="4"/>
      <c r="UDX36" s="4"/>
      <c r="UEA36" s="4"/>
      <c r="UEB36" s="4"/>
      <c r="UEE36" s="4"/>
      <c r="UEF36" s="4"/>
      <c r="UEI36" s="4"/>
      <c r="UEJ36" s="4"/>
      <c r="UEM36" s="4"/>
      <c r="UEN36" s="4"/>
      <c r="UEQ36" s="4"/>
      <c r="UER36" s="4"/>
      <c r="UEU36" s="4"/>
      <c r="UEV36" s="4"/>
      <c r="UEY36" s="4"/>
      <c r="UEZ36" s="4"/>
      <c r="UFC36" s="4"/>
      <c r="UFD36" s="4"/>
      <c r="UFG36" s="4"/>
      <c r="UFH36" s="4"/>
      <c r="UFK36" s="4"/>
      <c r="UFL36" s="4"/>
      <c r="UFO36" s="4"/>
      <c r="UFP36" s="4"/>
      <c r="UFS36" s="4"/>
      <c r="UFT36" s="4"/>
      <c r="UFW36" s="4"/>
      <c r="UFX36" s="4"/>
      <c r="UGA36" s="4"/>
      <c r="UGB36" s="4"/>
      <c r="UGE36" s="4"/>
      <c r="UGF36" s="4"/>
      <c r="UGI36" s="4"/>
      <c r="UGJ36" s="4"/>
      <c r="UGM36" s="4"/>
      <c r="UGN36" s="4"/>
      <c r="UGQ36" s="4"/>
      <c r="UGR36" s="4"/>
      <c r="UGU36" s="4"/>
      <c r="UGV36" s="4"/>
      <c r="UGY36" s="4"/>
      <c r="UGZ36" s="4"/>
      <c r="UHC36" s="4"/>
      <c r="UHD36" s="4"/>
      <c r="UHG36" s="4"/>
      <c r="UHH36" s="4"/>
      <c r="UHK36" s="4"/>
      <c r="UHL36" s="4"/>
      <c r="UHO36" s="4"/>
      <c r="UHP36" s="4"/>
      <c r="UHS36" s="4"/>
      <c r="UHT36" s="4"/>
      <c r="UHW36" s="4"/>
      <c r="UHX36" s="4"/>
      <c r="UIA36" s="4"/>
      <c r="UIB36" s="4"/>
      <c r="UIE36" s="4"/>
      <c r="UIF36" s="4"/>
      <c r="UII36" s="4"/>
      <c r="UIJ36" s="4"/>
      <c r="UIM36" s="4"/>
      <c r="UIN36" s="4"/>
      <c r="UIQ36" s="4"/>
      <c r="UIR36" s="4"/>
      <c r="UIU36" s="4"/>
      <c r="UIV36" s="4"/>
      <c r="UIY36" s="4"/>
      <c r="UIZ36" s="4"/>
      <c r="UJC36" s="4"/>
      <c r="UJD36" s="4"/>
      <c r="UJG36" s="4"/>
      <c r="UJH36" s="4"/>
      <c r="UJK36" s="4"/>
      <c r="UJL36" s="4"/>
      <c r="UJO36" s="4"/>
      <c r="UJP36" s="4"/>
      <c r="UJS36" s="4"/>
      <c r="UJT36" s="4"/>
      <c r="UJW36" s="4"/>
      <c r="UJX36" s="4"/>
      <c r="UKA36" s="4"/>
      <c r="UKB36" s="4"/>
      <c r="UKE36" s="4"/>
      <c r="UKF36" s="4"/>
      <c r="UKI36" s="4"/>
      <c r="UKJ36" s="4"/>
      <c r="UKM36" s="4"/>
      <c r="UKN36" s="4"/>
      <c r="UKQ36" s="4"/>
      <c r="UKR36" s="4"/>
      <c r="UKU36" s="4"/>
      <c r="UKV36" s="4"/>
      <c r="UKY36" s="4"/>
      <c r="UKZ36" s="4"/>
      <c r="ULC36" s="4"/>
      <c r="ULD36" s="4"/>
      <c r="ULG36" s="4"/>
      <c r="ULH36" s="4"/>
      <c r="ULK36" s="4"/>
      <c r="ULL36" s="4"/>
      <c r="ULO36" s="4"/>
      <c r="ULP36" s="4"/>
      <c r="ULS36" s="4"/>
      <c r="ULT36" s="4"/>
      <c r="ULW36" s="4"/>
      <c r="ULX36" s="4"/>
      <c r="UMA36" s="4"/>
      <c r="UMB36" s="4"/>
      <c r="UME36" s="4"/>
      <c r="UMF36" s="4"/>
      <c r="UMI36" s="4"/>
      <c r="UMJ36" s="4"/>
      <c r="UMM36" s="4"/>
      <c r="UMN36" s="4"/>
      <c r="UMQ36" s="4"/>
      <c r="UMR36" s="4"/>
      <c r="UMU36" s="4"/>
      <c r="UMV36" s="4"/>
      <c r="UMY36" s="4"/>
      <c r="UMZ36" s="4"/>
      <c r="UNC36" s="4"/>
      <c r="UND36" s="4"/>
      <c r="UNG36" s="4"/>
      <c r="UNH36" s="4"/>
      <c r="UNK36" s="4"/>
      <c r="UNL36" s="4"/>
      <c r="UNO36" s="4"/>
      <c r="UNP36" s="4"/>
      <c r="UNS36" s="4"/>
      <c r="UNT36" s="4"/>
      <c r="UNW36" s="4"/>
      <c r="UNX36" s="4"/>
      <c r="UOA36" s="4"/>
      <c r="UOB36" s="4"/>
      <c r="UOE36" s="4"/>
      <c r="UOF36" s="4"/>
      <c r="UOI36" s="4"/>
      <c r="UOJ36" s="4"/>
      <c r="UOM36" s="4"/>
      <c r="UON36" s="4"/>
      <c r="UOQ36" s="4"/>
      <c r="UOR36" s="4"/>
      <c r="UOU36" s="4"/>
      <c r="UOV36" s="4"/>
      <c r="UOY36" s="4"/>
      <c r="UOZ36" s="4"/>
      <c r="UPC36" s="4"/>
      <c r="UPD36" s="4"/>
      <c r="UPG36" s="4"/>
      <c r="UPH36" s="4"/>
      <c r="UPK36" s="4"/>
      <c r="UPL36" s="4"/>
      <c r="UPO36" s="4"/>
      <c r="UPP36" s="4"/>
      <c r="UPS36" s="4"/>
      <c r="UPT36" s="4"/>
      <c r="UPW36" s="4"/>
      <c r="UPX36" s="4"/>
      <c r="UQA36" s="4"/>
      <c r="UQB36" s="4"/>
      <c r="UQE36" s="4"/>
      <c r="UQF36" s="4"/>
      <c r="UQI36" s="4"/>
      <c r="UQJ36" s="4"/>
      <c r="UQM36" s="4"/>
      <c r="UQN36" s="4"/>
      <c r="UQQ36" s="4"/>
      <c r="UQR36" s="4"/>
      <c r="UQU36" s="4"/>
      <c r="UQV36" s="4"/>
      <c r="UQY36" s="4"/>
      <c r="UQZ36" s="4"/>
      <c r="URC36" s="4"/>
      <c r="URD36" s="4"/>
      <c r="URG36" s="4"/>
      <c r="URH36" s="4"/>
      <c r="URK36" s="4"/>
      <c r="URL36" s="4"/>
      <c r="URO36" s="4"/>
      <c r="URP36" s="4"/>
      <c r="URS36" s="4"/>
      <c r="URT36" s="4"/>
      <c r="URW36" s="4"/>
      <c r="URX36" s="4"/>
      <c r="USA36" s="4"/>
      <c r="USB36" s="4"/>
      <c r="USE36" s="4"/>
      <c r="USF36" s="4"/>
      <c r="USI36" s="4"/>
      <c r="USJ36" s="4"/>
      <c r="USM36" s="4"/>
      <c r="USN36" s="4"/>
      <c r="USQ36" s="4"/>
      <c r="USR36" s="4"/>
      <c r="USU36" s="4"/>
      <c r="USV36" s="4"/>
      <c r="USY36" s="4"/>
      <c r="USZ36" s="4"/>
      <c r="UTC36" s="4"/>
      <c r="UTD36" s="4"/>
      <c r="UTG36" s="4"/>
      <c r="UTH36" s="4"/>
      <c r="UTK36" s="4"/>
      <c r="UTL36" s="4"/>
      <c r="UTO36" s="4"/>
      <c r="UTP36" s="4"/>
      <c r="UTS36" s="4"/>
      <c r="UTT36" s="4"/>
      <c r="UTW36" s="4"/>
      <c r="UTX36" s="4"/>
      <c r="UUA36" s="4"/>
      <c r="UUB36" s="4"/>
      <c r="UUE36" s="4"/>
      <c r="UUF36" s="4"/>
      <c r="UUI36" s="4"/>
      <c r="UUJ36" s="4"/>
      <c r="UUM36" s="4"/>
      <c r="UUN36" s="4"/>
      <c r="UUQ36" s="4"/>
      <c r="UUR36" s="4"/>
      <c r="UUU36" s="4"/>
      <c r="UUV36" s="4"/>
      <c r="UUY36" s="4"/>
      <c r="UUZ36" s="4"/>
      <c r="UVC36" s="4"/>
      <c r="UVD36" s="4"/>
      <c r="UVG36" s="4"/>
      <c r="UVH36" s="4"/>
      <c r="UVK36" s="4"/>
      <c r="UVL36" s="4"/>
      <c r="UVO36" s="4"/>
      <c r="UVP36" s="4"/>
      <c r="UVS36" s="4"/>
      <c r="UVT36" s="4"/>
      <c r="UVW36" s="4"/>
      <c r="UVX36" s="4"/>
      <c r="UWA36" s="4"/>
      <c r="UWB36" s="4"/>
      <c r="UWE36" s="4"/>
      <c r="UWF36" s="4"/>
      <c r="UWI36" s="4"/>
      <c r="UWJ36" s="4"/>
      <c r="UWM36" s="4"/>
      <c r="UWN36" s="4"/>
      <c r="UWQ36" s="4"/>
      <c r="UWR36" s="4"/>
      <c r="UWU36" s="4"/>
      <c r="UWV36" s="4"/>
      <c r="UWY36" s="4"/>
      <c r="UWZ36" s="4"/>
      <c r="UXC36" s="4"/>
      <c r="UXD36" s="4"/>
      <c r="UXG36" s="4"/>
      <c r="UXH36" s="4"/>
      <c r="UXK36" s="4"/>
      <c r="UXL36" s="4"/>
      <c r="UXO36" s="4"/>
      <c r="UXP36" s="4"/>
      <c r="UXS36" s="4"/>
      <c r="UXT36" s="4"/>
      <c r="UXW36" s="4"/>
      <c r="UXX36" s="4"/>
      <c r="UYA36" s="4"/>
      <c r="UYB36" s="4"/>
      <c r="UYE36" s="4"/>
      <c r="UYF36" s="4"/>
      <c r="UYI36" s="4"/>
      <c r="UYJ36" s="4"/>
      <c r="UYM36" s="4"/>
      <c r="UYN36" s="4"/>
      <c r="UYQ36" s="4"/>
      <c r="UYR36" s="4"/>
      <c r="UYU36" s="4"/>
      <c r="UYV36" s="4"/>
      <c r="UYY36" s="4"/>
      <c r="UYZ36" s="4"/>
      <c r="UZC36" s="4"/>
      <c r="UZD36" s="4"/>
      <c r="UZG36" s="4"/>
      <c r="UZH36" s="4"/>
      <c r="UZK36" s="4"/>
      <c r="UZL36" s="4"/>
      <c r="UZO36" s="4"/>
      <c r="UZP36" s="4"/>
      <c r="UZS36" s="4"/>
      <c r="UZT36" s="4"/>
      <c r="UZW36" s="4"/>
      <c r="UZX36" s="4"/>
      <c r="VAA36" s="4"/>
      <c r="VAB36" s="4"/>
      <c r="VAE36" s="4"/>
      <c r="VAF36" s="4"/>
      <c r="VAI36" s="4"/>
      <c r="VAJ36" s="4"/>
      <c r="VAM36" s="4"/>
      <c r="VAN36" s="4"/>
      <c r="VAQ36" s="4"/>
      <c r="VAR36" s="4"/>
      <c r="VAU36" s="4"/>
      <c r="VAV36" s="4"/>
      <c r="VAY36" s="4"/>
      <c r="VAZ36" s="4"/>
      <c r="VBC36" s="4"/>
      <c r="VBD36" s="4"/>
      <c r="VBG36" s="4"/>
      <c r="VBH36" s="4"/>
      <c r="VBK36" s="4"/>
      <c r="VBL36" s="4"/>
      <c r="VBO36" s="4"/>
      <c r="VBP36" s="4"/>
      <c r="VBS36" s="4"/>
      <c r="VBT36" s="4"/>
      <c r="VBW36" s="4"/>
      <c r="VBX36" s="4"/>
      <c r="VCA36" s="4"/>
      <c r="VCB36" s="4"/>
      <c r="VCE36" s="4"/>
      <c r="VCF36" s="4"/>
      <c r="VCI36" s="4"/>
      <c r="VCJ36" s="4"/>
      <c r="VCM36" s="4"/>
      <c r="VCN36" s="4"/>
      <c r="VCQ36" s="4"/>
      <c r="VCR36" s="4"/>
      <c r="VCU36" s="4"/>
      <c r="VCV36" s="4"/>
      <c r="VCY36" s="4"/>
      <c r="VCZ36" s="4"/>
      <c r="VDC36" s="4"/>
      <c r="VDD36" s="4"/>
      <c r="VDG36" s="4"/>
      <c r="VDH36" s="4"/>
      <c r="VDK36" s="4"/>
      <c r="VDL36" s="4"/>
      <c r="VDO36" s="4"/>
      <c r="VDP36" s="4"/>
      <c r="VDS36" s="4"/>
      <c r="VDT36" s="4"/>
      <c r="VDW36" s="4"/>
      <c r="VDX36" s="4"/>
      <c r="VEA36" s="4"/>
      <c r="VEB36" s="4"/>
      <c r="VEE36" s="4"/>
      <c r="VEF36" s="4"/>
      <c r="VEI36" s="4"/>
      <c r="VEJ36" s="4"/>
      <c r="VEM36" s="4"/>
      <c r="VEN36" s="4"/>
      <c r="VEQ36" s="4"/>
      <c r="VER36" s="4"/>
      <c r="VEU36" s="4"/>
      <c r="VEV36" s="4"/>
      <c r="VEY36" s="4"/>
      <c r="VEZ36" s="4"/>
      <c r="VFC36" s="4"/>
      <c r="VFD36" s="4"/>
      <c r="VFG36" s="4"/>
      <c r="VFH36" s="4"/>
      <c r="VFK36" s="4"/>
      <c r="VFL36" s="4"/>
      <c r="VFO36" s="4"/>
      <c r="VFP36" s="4"/>
      <c r="VFS36" s="4"/>
      <c r="VFT36" s="4"/>
      <c r="VFW36" s="4"/>
      <c r="VFX36" s="4"/>
      <c r="VGA36" s="4"/>
      <c r="VGB36" s="4"/>
      <c r="VGE36" s="4"/>
      <c r="VGF36" s="4"/>
      <c r="VGI36" s="4"/>
      <c r="VGJ36" s="4"/>
      <c r="VGM36" s="4"/>
      <c r="VGN36" s="4"/>
      <c r="VGQ36" s="4"/>
      <c r="VGR36" s="4"/>
      <c r="VGU36" s="4"/>
      <c r="VGV36" s="4"/>
      <c r="VGY36" s="4"/>
      <c r="VGZ36" s="4"/>
      <c r="VHC36" s="4"/>
      <c r="VHD36" s="4"/>
      <c r="VHG36" s="4"/>
      <c r="VHH36" s="4"/>
      <c r="VHK36" s="4"/>
      <c r="VHL36" s="4"/>
      <c r="VHO36" s="4"/>
      <c r="VHP36" s="4"/>
      <c r="VHS36" s="4"/>
      <c r="VHT36" s="4"/>
      <c r="VHW36" s="4"/>
      <c r="VHX36" s="4"/>
      <c r="VIA36" s="4"/>
      <c r="VIB36" s="4"/>
      <c r="VIE36" s="4"/>
      <c r="VIF36" s="4"/>
      <c r="VII36" s="4"/>
      <c r="VIJ36" s="4"/>
      <c r="VIM36" s="4"/>
      <c r="VIN36" s="4"/>
      <c r="VIQ36" s="4"/>
      <c r="VIR36" s="4"/>
      <c r="VIU36" s="4"/>
      <c r="VIV36" s="4"/>
      <c r="VIY36" s="4"/>
      <c r="VIZ36" s="4"/>
      <c r="VJC36" s="4"/>
      <c r="VJD36" s="4"/>
      <c r="VJG36" s="4"/>
      <c r="VJH36" s="4"/>
      <c r="VJK36" s="4"/>
      <c r="VJL36" s="4"/>
      <c r="VJO36" s="4"/>
      <c r="VJP36" s="4"/>
      <c r="VJS36" s="4"/>
      <c r="VJT36" s="4"/>
      <c r="VJW36" s="4"/>
      <c r="VJX36" s="4"/>
      <c r="VKA36" s="4"/>
      <c r="VKB36" s="4"/>
      <c r="VKE36" s="4"/>
      <c r="VKF36" s="4"/>
      <c r="VKI36" s="4"/>
      <c r="VKJ36" s="4"/>
      <c r="VKM36" s="4"/>
      <c r="VKN36" s="4"/>
      <c r="VKQ36" s="4"/>
      <c r="VKR36" s="4"/>
      <c r="VKU36" s="4"/>
      <c r="VKV36" s="4"/>
      <c r="VKY36" s="4"/>
      <c r="VKZ36" s="4"/>
      <c r="VLC36" s="4"/>
      <c r="VLD36" s="4"/>
      <c r="VLG36" s="4"/>
      <c r="VLH36" s="4"/>
      <c r="VLK36" s="4"/>
      <c r="VLL36" s="4"/>
      <c r="VLO36" s="4"/>
      <c r="VLP36" s="4"/>
      <c r="VLS36" s="4"/>
      <c r="VLT36" s="4"/>
      <c r="VLW36" s="4"/>
      <c r="VLX36" s="4"/>
      <c r="VMA36" s="4"/>
      <c r="VMB36" s="4"/>
      <c r="VME36" s="4"/>
      <c r="VMF36" s="4"/>
      <c r="VMI36" s="4"/>
      <c r="VMJ36" s="4"/>
      <c r="VMM36" s="4"/>
      <c r="VMN36" s="4"/>
      <c r="VMQ36" s="4"/>
      <c r="VMR36" s="4"/>
      <c r="VMU36" s="4"/>
      <c r="VMV36" s="4"/>
      <c r="VMY36" s="4"/>
      <c r="VMZ36" s="4"/>
      <c r="VNC36" s="4"/>
      <c r="VND36" s="4"/>
      <c r="VNG36" s="4"/>
      <c r="VNH36" s="4"/>
      <c r="VNK36" s="4"/>
      <c r="VNL36" s="4"/>
      <c r="VNO36" s="4"/>
      <c r="VNP36" s="4"/>
      <c r="VNS36" s="4"/>
      <c r="VNT36" s="4"/>
      <c r="VNW36" s="4"/>
      <c r="VNX36" s="4"/>
      <c r="VOA36" s="4"/>
      <c r="VOB36" s="4"/>
      <c r="VOE36" s="4"/>
      <c r="VOF36" s="4"/>
      <c r="VOI36" s="4"/>
      <c r="VOJ36" s="4"/>
      <c r="VOM36" s="4"/>
      <c r="VON36" s="4"/>
      <c r="VOQ36" s="4"/>
      <c r="VOR36" s="4"/>
      <c r="VOU36" s="4"/>
      <c r="VOV36" s="4"/>
      <c r="VOY36" s="4"/>
      <c r="VOZ36" s="4"/>
      <c r="VPC36" s="4"/>
      <c r="VPD36" s="4"/>
      <c r="VPG36" s="4"/>
      <c r="VPH36" s="4"/>
      <c r="VPK36" s="4"/>
      <c r="VPL36" s="4"/>
      <c r="VPO36" s="4"/>
      <c r="VPP36" s="4"/>
      <c r="VPS36" s="4"/>
      <c r="VPT36" s="4"/>
      <c r="VPW36" s="4"/>
      <c r="VPX36" s="4"/>
      <c r="VQA36" s="4"/>
      <c r="VQB36" s="4"/>
      <c r="VQE36" s="4"/>
      <c r="VQF36" s="4"/>
      <c r="VQI36" s="4"/>
      <c r="VQJ36" s="4"/>
      <c r="VQM36" s="4"/>
      <c r="VQN36" s="4"/>
      <c r="VQQ36" s="4"/>
      <c r="VQR36" s="4"/>
      <c r="VQU36" s="4"/>
      <c r="VQV36" s="4"/>
      <c r="VQY36" s="4"/>
      <c r="VQZ36" s="4"/>
      <c r="VRC36" s="4"/>
      <c r="VRD36" s="4"/>
      <c r="VRG36" s="4"/>
      <c r="VRH36" s="4"/>
      <c r="VRK36" s="4"/>
      <c r="VRL36" s="4"/>
      <c r="VRO36" s="4"/>
      <c r="VRP36" s="4"/>
      <c r="VRS36" s="4"/>
      <c r="VRT36" s="4"/>
      <c r="VRW36" s="4"/>
      <c r="VRX36" s="4"/>
      <c r="VSA36" s="4"/>
      <c r="VSB36" s="4"/>
      <c r="VSE36" s="4"/>
      <c r="VSF36" s="4"/>
      <c r="VSI36" s="4"/>
      <c r="VSJ36" s="4"/>
      <c r="VSM36" s="4"/>
      <c r="VSN36" s="4"/>
      <c r="VSQ36" s="4"/>
      <c r="VSR36" s="4"/>
      <c r="VSU36" s="4"/>
      <c r="VSV36" s="4"/>
      <c r="VSY36" s="4"/>
      <c r="VSZ36" s="4"/>
      <c r="VTC36" s="4"/>
      <c r="VTD36" s="4"/>
      <c r="VTG36" s="4"/>
      <c r="VTH36" s="4"/>
      <c r="VTK36" s="4"/>
      <c r="VTL36" s="4"/>
      <c r="VTO36" s="4"/>
      <c r="VTP36" s="4"/>
      <c r="VTS36" s="4"/>
      <c r="VTT36" s="4"/>
      <c r="VTW36" s="4"/>
      <c r="VTX36" s="4"/>
      <c r="VUA36" s="4"/>
      <c r="VUB36" s="4"/>
      <c r="VUE36" s="4"/>
      <c r="VUF36" s="4"/>
      <c r="VUI36" s="4"/>
      <c r="VUJ36" s="4"/>
      <c r="VUM36" s="4"/>
      <c r="VUN36" s="4"/>
      <c r="VUQ36" s="4"/>
      <c r="VUR36" s="4"/>
      <c r="VUU36" s="4"/>
      <c r="VUV36" s="4"/>
      <c r="VUY36" s="4"/>
      <c r="VUZ36" s="4"/>
      <c r="VVC36" s="4"/>
      <c r="VVD36" s="4"/>
      <c r="VVG36" s="4"/>
      <c r="VVH36" s="4"/>
      <c r="VVK36" s="4"/>
      <c r="VVL36" s="4"/>
      <c r="VVO36" s="4"/>
      <c r="VVP36" s="4"/>
      <c r="VVS36" s="4"/>
      <c r="VVT36" s="4"/>
      <c r="VVW36" s="4"/>
      <c r="VVX36" s="4"/>
      <c r="VWA36" s="4"/>
      <c r="VWB36" s="4"/>
      <c r="VWE36" s="4"/>
      <c r="VWF36" s="4"/>
      <c r="VWI36" s="4"/>
      <c r="VWJ36" s="4"/>
      <c r="VWM36" s="4"/>
      <c r="VWN36" s="4"/>
      <c r="VWQ36" s="4"/>
      <c r="VWR36" s="4"/>
      <c r="VWU36" s="4"/>
      <c r="VWV36" s="4"/>
      <c r="VWY36" s="4"/>
      <c r="VWZ36" s="4"/>
      <c r="VXC36" s="4"/>
      <c r="VXD36" s="4"/>
      <c r="VXG36" s="4"/>
      <c r="VXH36" s="4"/>
      <c r="VXK36" s="4"/>
      <c r="VXL36" s="4"/>
      <c r="VXO36" s="4"/>
      <c r="VXP36" s="4"/>
      <c r="VXS36" s="4"/>
      <c r="VXT36" s="4"/>
      <c r="VXW36" s="4"/>
      <c r="VXX36" s="4"/>
      <c r="VYA36" s="4"/>
      <c r="VYB36" s="4"/>
      <c r="VYE36" s="4"/>
      <c r="VYF36" s="4"/>
      <c r="VYI36" s="4"/>
      <c r="VYJ36" s="4"/>
      <c r="VYM36" s="4"/>
      <c r="VYN36" s="4"/>
      <c r="VYQ36" s="4"/>
      <c r="VYR36" s="4"/>
      <c r="VYU36" s="4"/>
      <c r="VYV36" s="4"/>
      <c r="VYY36" s="4"/>
      <c r="VYZ36" s="4"/>
      <c r="VZC36" s="4"/>
      <c r="VZD36" s="4"/>
      <c r="VZG36" s="4"/>
      <c r="VZH36" s="4"/>
      <c r="VZK36" s="4"/>
      <c r="VZL36" s="4"/>
      <c r="VZO36" s="4"/>
      <c r="VZP36" s="4"/>
      <c r="VZS36" s="4"/>
      <c r="VZT36" s="4"/>
      <c r="VZW36" s="4"/>
      <c r="VZX36" s="4"/>
      <c r="WAA36" s="4"/>
      <c r="WAB36" s="4"/>
      <c r="WAE36" s="4"/>
      <c r="WAF36" s="4"/>
      <c r="WAI36" s="4"/>
      <c r="WAJ36" s="4"/>
      <c r="WAM36" s="4"/>
      <c r="WAN36" s="4"/>
      <c r="WAQ36" s="4"/>
      <c r="WAR36" s="4"/>
      <c r="WAU36" s="4"/>
      <c r="WAV36" s="4"/>
      <c r="WAY36" s="4"/>
      <c r="WAZ36" s="4"/>
      <c r="WBC36" s="4"/>
      <c r="WBD36" s="4"/>
      <c r="WBG36" s="4"/>
      <c r="WBH36" s="4"/>
      <c r="WBK36" s="4"/>
      <c r="WBL36" s="4"/>
      <c r="WBO36" s="4"/>
      <c r="WBP36" s="4"/>
      <c r="WBS36" s="4"/>
      <c r="WBT36" s="4"/>
      <c r="WBW36" s="4"/>
      <c r="WBX36" s="4"/>
      <c r="WCA36" s="4"/>
      <c r="WCB36" s="4"/>
      <c r="WCE36" s="4"/>
      <c r="WCF36" s="4"/>
      <c r="WCI36" s="4"/>
      <c r="WCJ36" s="4"/>
      <c r="WCM36" s="4"/>
      <c r="WCN36" s="4"/>
      <c r="WCQ36" s="4"/>
      <c r="WCR36" s="4"/>
      <c r="WCU36" s="4"/>
      <c r="WCV36" s="4"/>
      <c r="WCY36" s="4"/>
      <c r="WCZ36" s="4"/>
      <c r="WDC36" s="4"/>
      <c r="WDD36" s="4"/>
      <c r="WDG36" s="4"/>
      <c r="WDH36" s="4"/>
      <c r="WDK36" s="4"/>
      <c r="WDL36" s="4"/>
      <c r="WDO36" s="4"/>
      <c r="WDP36" s="4"/>
      <c r="WDS36" s="4"/>
      <c r="WDT36" s="4"/>
      <c r="WDW36" s="4"/>
      <c r="WDX36" s="4"/>
      <c r="WEA36" s="4"/>
      <c r="WEB36" s="4"/>
      <c r="WEE36" s="4"/>
      <c r="WEF36" s="4"/>
      <c r="WEI36" s="4"/>
      <c r="WEJ36" s="4"/>
      <c r="WEM36" s="4"/>
      <c r="WEN36" s="4"/>
      <c r="WEQ36" s="4"/>
      <c r="WER36" s="4"/>
      <c r="WEU36" s="4"/>
      <c r="WEV36" s="4"/>
      <c r="WEY36" s="4"/>
      <c r="WEZ36" s="4"/>
      <c r="WFC36" s="4"/>
      <c r="WFD36" s="4"/>
      <c r="WFG36" s="4"/>
      <c r="WFH36" s="4"/>
      <c r="WFK36" s="4"/>
      <c r="WFL36" s="4"/>
      <c r="WFO36" s="4"/>
      <c r="WFP36" s="4"/>
      <c r="WFS36" s="4"/>
      <c r="WFT36" s="4"/>
      <c r="WFW36" s="4"/>
      <c r="WFX36" s="4"/>
      <c r="WGA36" s="4"/>
      <c r="WGB36" s="4"/>
      <c r="WGE36" s="4"/>
      <c r="WGF36" s="4"/>
      <c r="WGI36" s="4"/>
      <c r="WGJ36" s="4"/>
      <c r="WGM36" s="4"/>
      <c r="WGN36" s="4"/>
      <c r="WGQ36" s="4"/>
      <c r="WGR36" s="4"/>
      <c r="WGU36" s="4"/>
      <c r="WGV36" s="4"/>
      <c r="WGY36" s="4"/>
      <c r="WGZ36" s="4"/>
      <c r="WHC36" s="4"/>
      <c r="WHD36" s="4"/>
      <c r="WHG36" s="4"/>
      <c r="WHH36" s="4"/>
      <c r="WHK36" s="4"/>
      <c r="WHL36" s="4"/>
      <c r="WHO36" s="4"/>
      <c r="WHP36" s="4"/>
      <c r="WHS36" s="4"/>
      <c r="WHT36" s="4"/>
      <c r="WHW36" s="4"/>
      <c r="WHX36" s="4"/>
      <c r="WIA36" s="4"/>
      <c r="WIB36" s="4"/>
      <c r="WIE36" s="4"/>
      <c r="WIF36" s="4"/>
      <c r="WII36" s="4"/>
      <c r="WIJ36" s="4"/>
      <c r="WIM36" s="4"/>
      <c r="WIN36" s="4"/>
      <c r="WIQ36" s="4"/>
      <c r="WIR36" s="4"/>
      <c r="WIU36" s="4"/>
      <c r="WIV36" s="4"/>
      <c r="WIY36" s="4"/>
      <c r="WIZ36" s="4"/>
      <c r="WJC36" s="4"/>
      <c r="WJD36" s="4"/>
      <c r="WJG36" s="4"/>
      <c r="WJH36" s="4"/>
      <c r="WJK36" s="4"/>
      <c r="WJL36" s="4"/>
      <c r="WJO36" s="4"/>
      <c r="WJP36" s="4"/>
      <c r="WJS36" s="4"/>
      <c r="WJT36" s="4"/>
      <c r="WJW36" s="4"/>
      <c r="WJX36" s="4"/>
      <c r="WKA36" s="4"/>
      <c r="WKB36" s="4"/>
      <c r="WKE36" s="4"/>
      <c r="WKF36" s="4"/>
      <c r="WKI36" s="4"/>
      <c r="WKJ36" s="4"/>
      <c r="WKM36" s="4"/>
      <c r="WKN36" s="4"/>
      <c r="WKQ36" s="4"/>
      <c r="WKR36" s="4"/>
      <c r="WKU36" s="4"/>
      <c r="WKV36" s="4"/>
      <c r="WKY36" s="4"/>
      <c r="WKZ36" s="4"/>
      <c r="WLC36" s="4"/>
      <c r="WLD36" s="4"/>
      <c r="WLG36" s="4"/>
      <c r="WLH36" s="4"/>
      <c r="WLK36" s="4"/>
      <c r="WLL36" s="4"/>
      <c r="WLO36" s="4"/>
      <c r="WLP36" s="4"/>
      <c r="WLS36" s="4"/>
      <c r="WLT36" s="4"/>
      <c r="WLW36" s="4"/>
      <c r="WLX36" s="4"/>
      <c r="WMA36" s="4"/>
      <c r="WMB36" s="4"/>
      <c r="WME36" s="4"/>
      <c r="WMF36" s="4"/>
      <c r="WMI36" s="4"/>
      <c r="WMJ36" s="4"/>
      <c r="WMM36" s="4"/>
      <c r="WMN36" s="4"/>
      <c r="WMQ36" s="4"/>
      <c r="WMR36" s="4"/>
      <c r="WMU36" s="4"/>
      <c r="WMV36" s="4"/>
      <c r="WMY36" s="4"/>
      <c r="WMZ36" s="4"/>
      <c r="WNC36" s="4"/>
      <c r="WND36" s="4"/>
      <c r="WNG36" s="4"/>
      <c r="WNH36" s="4"/>
      <c r="WNK36" s="4"/>
      <c r="WNL36" s="4"/>
      <c r="WNO36" s="4"/>
      <c r="WNP36" s="4"/>
      <c r="WNS36" s="4"/>
      <c r="WNT36" s="4"/>
      <c r="WNW36" s="4"/>
      <c r="WNX36" s="4"/>
      <c r="WOA36" s="4"/>
      <c r="WOB36" s="4"/>
      <c r="WOE36" s="4"/>
      <c r="WOF36" s="4"/>
      <c r="WOI36" s="4"/>
      <c r="WOJ36" s="4"/>
      <c r="WOM36" s="4"/>
      <c r="WON36" s="4"/>
      <c r="WOQ36" s="4"/>
      <c r="WOR36" s="4"/>
      <c r="WOU36" s="4"/>
      <c r="WOV36" s="4"/>
      <c r="WOY36" s="4"/>
      <c r="WOZ36" s="4"/>
      <c r="WPC36" s="4"/>
      <c r="WPD36" s="4"/>
      <c r="WPG36" s="4"/>
      <c r="WPH36" s="4"/>
      <c r="WPK36" s="4"/>
      <c r="WPL36" s="4"/>
      <c r="WPO36" s="4"/>
      <c r="WPP36" s="4"/>
      <c r="WPS36" s="4"/>
      <c r="WPT36" s="4"/>
      <c r="WPW36" s="4"/>
      <c r="WPX36" s="4"/>
      <c r="WQA36" s="4"/>
      <c r="WQB36" s="4"/>
      <c r="WQE36" s="4"/>
      <c r="WQF36" s="4"/>
      <c r="WQI36" s="4"/>
      <c r="WQJ36" s="4"/>
      <c r="WQM36" s="4"/>
      <c r="WQN36" s="4"/>
      <c r="WQQ36" s="4"/>
      <c r="WQR36" s="4"/>
      <c r="WQU36" s="4"/>
      <c r="WQV36" s="4"/>
      <c r="WQY36" s="4"/>
      <c r="WQZ36" s="4"/>
      <c r="WRC36" s="4"/>
      <c r="WRD36" s="4"/>
      <c r="WRG36" s="4"/>
      <c r="WRH36" s="4"/>
      <c r="WRK36" s="4"/>
      <c r="WRL36" s="4"/>
      <c r="WRO36" s="4"/>
      <c r="WRP36" s="4"/>
      <c r="WRS36" s="4"/>
      <c r="WRT36" s="4"/>
      <c r="WRW36" s="4"/>
      <c r="WRX36" s="4"/>
      <c r="WSA36" s="4"/>
      <c r="WSB36" s="4"/>
      <c r="WSE36" s="4"/>
      <c r="WSF36" s="4"/>
      <c r="WSI36" s="4"/>
      <c r="WSJ36" s="4"/>
      <c r="WSM36" s="4"/>
      <c r="WSN36" s="4"/>
      <c r="WSQ36" s="4"/>
      <c r="WSR36" s="4"/>
      <c r="WSU36" s="4"/>
      <c r="WSV36" s="4"/>
      <c r="WSY36" s="4"/>
      <c r="WSZ36" s="4"/>
      <c r="WTC36" s="4"/>
      <c r="WTD36" s="4"/>
      <c r="WTG36" s="4"/>
      <c r="WTH36" s="4"/>
      <c r="WTK36" s="4"/>
      <c r="WTL36" s="4"/>
      <c r="WTO36" s="4"/>
      <c r="WTP36" s="4"/>
      <c r="WTS36" s="4"/>
      <c r="WTT36" s="4"/>
      <c r="WTW36" s="4"/>
      <c r="WTX36" s="4"/>
      <c r="WUA36" s="4"/>
      <c r="WUB36" s="4"/>
      <c r="WUE36" s="4"/>
      <c r="WUF36" s="4"/>
      <c r="WUI36" s="4"/>
      <c r="WUJ36" s="4"/>
      <c r="WUM36" s="4"/>
      <c r="WUN36" s="4"/>
      <c r="WUQ36" s="4"/>
      <c r="WUR36" s="4"/>
      <c r="WUU36" s="4"/>
      <c r="WUV36" s="4"/>
      <c r="WUY36" s="4"/>
      <c r="WUZ36" s="4"/>
      <c r="WVC36" s="4"/>
      <c r="WVD36" s="4"/>
      <c r="WVG36" s="4"/>
      <c r="WVH36" s="4"/>
      <c r="WVK36" s="4"/>
      <c r="WVL36" s="4"/>
      <c r="WVO36" s="4"/>
      <c r="WVP36" s="4"/>
      <c r="WVS36" s="4"/>
      <c r="WVT36" s="4"/>
      <c r="WVW36" s="4"/>
      <c r="WVX36" s="4"/>
      <c r="WWA36" s="4"/>
      <c r="WWB36" s="4"/>
      <c r="WWE36" s="4"/>
      <c r="WWF36" s="4"/>
      <c r="WWI36" s="4"/>
      <c r="WWJ36" s="4"/>
      <c r="WWM36" s="4"/>
      <c r="WWN36" s="4"/>
      <c r="WWQ36" s="4"/>
      <c r="WWR36" s="4"/>
      <c r="WWU36" s="4"/>
      <c r="WWV36" s="4"/>
      <c r="WWY36" s="4"/>
      <c r="WWZ36" s="4"/>
      <c r="WXC36" s="4"/>
      <c r="WXD36" s="4"/>
      <c r="WXG36" s="4"/>
      <c r="WXH36" s="4"/>
      <c r="WXK36" s="4"/>
      <c r="WXL36" s="4"/>
      <c r="WXO36" s="4"/>
      <c r="WXP36" s="4"/>
      <c r="WXS36" s="4"/>
      <c r="WXT36" s="4"/>
      <c r="WXW36" s="4"/>
      <c r="WXX36" s="4"/>
      <c r="WYA36" s="4"/>
      <c r="WYB36" s="4"/>
      <c r="WYE36" s="4"/>
      <c r="WYF36" s="4"/>
      <c r="WYI36" s="4"/>
      <c r="WYJ36" s="4"/>
      <c r="WYM36" s="4"/>
      <c r="WYN36" s="4"/>
      <c r="WYQ36" s="4"/>
      <c r="WYR36" s="4"/>
      <c r="WYU36" s="4"/>
      <c r="WYV36" s="4"/>
      <c r="WYY36" s="4"/>
      <c r="WYZ36" s="4"/>
      <c r="WZC36" s="4"/>
      <c r="WZD36" s="4"/>
      <c r="WZG36" s="4"/>
      <c r="WZH36" s="4"/>
      <c r="WZK36" s="4"/>
      <c r="WZL36" s="4"/>
      <c r="WZO36" s="4"/>
      <c r="WZP36" s="4"/>
      <c r="WZS36" s="4"/>
      <c r="WZT36" s="4"/>
      <c r="WZW36" s="4"/>
      <c r="WZX36" s="4"/>
      <c r="XAA36" s="4"/>
      <c r="XAB36" s="4"/>
      <c r="XAE36" s="4"/>
      <c r="XAF36" s="4"/>
      <c r="XAI36" s="4"/>
      <c r="XAJ36" s="4"/>
      <c r="XAM36" s="4"/>
      <c r="XAN36" s="4"/>
      <c r="XAQ36" s="4"/>
      <c r="XAR36" s="4"/>
      <c r="XAU36" s="4"/>
      <c r="XAV36" s="4"/>
      <c r="XAY36" s="4"/>
      <c r="XAZ36" s="4"/>
      <c r="XBC36" s="4"/>
      <c r="XBD36" s="4"/>
      <c r="XBG36" s="4"/>
      <c r="XBH36" s="4"/>
      <c r="XBK36" s="4"/>
      <c r="XBL36" s="4"/>
      <c r="XBO36" s="4"/>
      <c r="XBP36" s="4"/>
      <c r="XBS36" s="4"/>
      <c r="XBT36" s="4"/>
      <c r="XBW36" s="4"/>
      <c r="XBX36" s="4"/>
      <c r="XCA36" s="4"/>
      <c r="XCB36" s="4"/>
      <c r="XCE36" s="4"/>
      <c r="XCF36" s="4"/>
      <c r="XCI36" s="4"/>
      <c r="XCJ36" s="4"/>
      <c r="XCM36" s="4"/>
      <c r="XCN36" s="4"/>
      <c r="XCQ36" s="4"/>
      <c r="XCR36" s="4"/>
      <c r="XCU36" s="4"/>
      <c r="XCV36" s="4"/>
      <c r="XCY36" s="4"/>
      <c r="XCZ36" s="4"/>
      <c r="XDC36" s="4"/>
      <c r="XDD36" s="4"/>
      <c r="XDG36" s="4"/>
      <c r="XDH36" s="4"/>
      <c r="XDK36" s="4"/>
      <c r="XDL36" s="4"/>
      <c r="XDO36" s="4"/>
      <c r="XDP36" s="4"/>
      <c r="XDS36" s="4"/>
      <c r="XDT36" s="4"/>
      <c r="XDW36" s="4"/>
      <c r="XDX36" s="4"/>
      <c r="XEA36" s="4"/>
      <c r="XEB36" s="4"/>
      <c r="XEE36" s="4"/>
      <c r="XEF36" s="4"/>
      <c r="XEI36" s="4"/>
      <c r="XEJ36" s="4"/>
      <c r="XEM36" s="4"/>
      <c r="XEN36" s="4"/>
      <c r="XEQ36" s="4"/>
      <c r="XER36" s="4"/>
      <c r="XEU36" s="4"/>
      <c r="XEV36" s="4"/>
      <c r="XEY36" s="4"/>
      <c r="XEZ36" s="4"/>
      <c r="XFC36" s="4"/>
      <c r="XFD36" s="4"/>
    </row>
    <row r="37" spans="1:1024 1027:2048 2051:3072 3075:4096 4099:5120 5123:6144 6147:7168 7171:8192 8195:9216 9219:10240 10243:11264 11267:12288 12291:13312 13315:14336 14339:15360 15363:16384">
      <c r="A37">
        <v>-6.6899999999999998E-3</v>
      </c>
      <c r="B37">
        <v>-1.1299999999999999E-2</v>
      </c>
      <c r="C37" s="4">
        <f t="shared" si="4"/>
        <v>-0.40139999999999998</v>
      </c>
      <c r="D37" s="4">
        <f t="shared" si="5"/>
        <v>-0.67799999999999994</v>
      </c>
      <c r="F37">
        <f t="shared" si="0"/>
        <v>-0.40139999999999998</v>
      </c>
      <c r="G37" s="4">
        <f t="shared" si="1"/>
        <v>-7.1219999999999999</v>
      </c>
      <c r="H37" s="4"/>
      <c r="I37">
        <f t="shared" si="2"/>
        <v>-24.084</v>
      </c>
      <c r="J37">
        <f t="shared" si="3"/>
        <v>-427.32</v>
      </c>
      <c r="K37" s="4" t="s">
        <v>104</v>
      </c>
      <c r="L37" s="4"/>
      <c r="O37" s="4"/>
      <c r="P37" s="4"/>
      <c r="S37" s="4"/>
      <c r="T37" s="4"/>
      <c r="W37" s="4"/>
      <c r="X37" s="4"/>
      <c r="AA37" s="4"/>
      <c r="AB37" s="4"/>
      <c r="AE37" s="4"/>
      <c r="AF37" s="4"/>
      <c r="AI37" s="4"/>
      <c r="AJ37" s="4"/>
      <c r="AM37" s="4"/>
      <c r="AN37" s="4"/>
      <c r="AQ37" s="4"/>
      <c r="AR37" s="4"/>
      <c r="AU37" s="4"/>
      <c r="AV37" s="4"/>
      <c r="AY37" s="4"/>
      <c r="AZ37" s="4"/>
      <c r="BC37" s="4"/>
      <c r="BD37" s="4"/>
      <c r="BG37" s="4"/>
      <c r="BH37" s="4"/>
      <c r="BK37" s="4"/>
      <c r="BL37" s="4"/>
      <c r="BO37" s="4"/>
      <c r="BP37" s="4"/>
      <c r="BS37" s="4"/>
      <c r="BT37" s="4"/>
      <c r="BW37" s="4"/>
      <c r="BX37" s="4"/>
      <c r="CA37" s="4"/>
      <c r="CB37" s="4"/>
      <c r="CE37" s="4"/>
      <c r="CF37" s="4"/>
      <c r="CI37" s="4"/>
      <c r="CJ37" s="4"/>
      <c r="CM37" s="4"/>
      <c r="CN37" s="4"/>
      <c r="CQ37" s="4"/>
      <c r="CR37" s="4"/>
      <c r="CU37" s="4"/>
      <c r="CV37" s="4"/>
      <c r="CY37" s="4"/>
      <c r="CZ37" s="4"/>
      <c r="DC37" s="4"/>
      <c r="DD37" s="4"/>
      <c r="DG37" s="4"/>
      <c r="DH37" s="4"/>
      <c r="DK37" s="4"/>
      <c r="DL37" s="4"/>
      <c r="DO37" s="4"/>
      <c r="DP37" s="4"/>
      <c r="DS37" s="4"/>
      <c r="DT37" s="4"/>
      <c r="DW37" s="4"/>
      <c r="DX37" s="4"/>
      <c r="EA37" s="4"/>
      <c r="EB37" s="4"/>
      <c r="EE37" s="4"/>
      <c r="EF37" s="4"/>
      <c r="EI37" s="4"/>
      <c r="EJ37" s="4"/>
      <c r="EM37" s="4"/>
      <c r="EN37" s="4"/>
      <c r="EQ37" s="4"/>
      <c r="ER37" s="4"/>
      <c r="EU37" s="4"/>
      <c r="EV37" s="4"/>
      <c r="EY37" s="4"/>
      <c r="EZ37" s="4"/>
      <c r="FC37" s="4"/>
      <c r="FD37" s="4"/>
      <c r="FG37" s="4"/>
      <c r="FH37" s="4"/>
      <c r="FK37" s="4"/>
      <c r="FL37" s="4"/>
      <c r="FO37" s="4"/>
      <c r="FP37" s="4"/>
      <c r="FS37" s="4"/>
      <c r="FT37" s="4"/>
      <c r="FW37" s="4"/>
      <c r="FX37" s="4"/>
      <c r="GA37" s="4"/>
      <c r="GB37" s="4"/>
      <c r="GE37" s="4"/>
      <c r="GF37" s="4"/>
      <c r="GI37" s="4"/>
      <c r="GJ37" s="4"/>
      <c r="GM37" s="4"/>
      <c r="GN37" s="4"/>
      <c r="GQ37" s="4"/>
      <c r="GR37" s="4"/>
      <c r="GU37" s="4"/>
      <c r="GV37" s="4"/>
      <c r="GY37" s="4"/>
      <c r="GZ37" s="4"/>
      <c r="HC37" s="4"/>
      <c r="HD37" s="4"/>
      <c r="HG37" s="4"/>
      <c r="HH37" s="4"/>
      <c r="HK37" s="4"/>
      <c r="HL37" s="4"/>
      <c r="HO37" s="4"/>
      <c r="HP37" s="4"/>
      <c r="HS37" s="4"/>
      <c r="HT37" s="4"/>
      <c r="HW37" s="4"/>
      <c r="HX37" s="4"/>
      <c r="IA37" s="4"/>
      <c r="IB37" s="4"/>
      <c r="IE37" s="4"/>
      <c r="IF37" s="4"/>
      <c r="II37" s="4"/>
      <c r="IJ37" s="4"/>
      <c r="IM37" s="4"/>
      <c r="IN37" s="4"/>
      <c r="IQ37" s="4"/>
      <c r="IR37" s="4"/>
      <c r="IU37" s="4"/>
      <c r="IV37" s="4"/>
      <c r="IY37" s="4"/>
      <c r="IZ37" s="4"/>
      <c r="JC37" s="4"/>
      <c r="JD37" s="4"/>
      <c r="JG37" s="4"/>
      <c r="JH37" s="4"/>
      <c r="JK37" s="4"/>
      <c r="JL37" s="4"/>
      <c r="JO37" s="4"/>
      <c r="JP37" s="4"/>
      <c r="JS37" s="4"/>
      <c r="JT37" s="4"/>
      <c r="JW37" s="4"/>
      <c r="JX37" s="4"/>
      <c r="KA37" s="4"/>
      <c r="KB37" s="4"/>
      <c r="KE37" s="4"/>
      <c r="KF37" s="4"/>
      <c r="KI37" s="4"/>
      <c r="KJ37" s="4"/>
      <c r="KM37" s="4"/>
      <c r="KN37" s="4"/>
      <c r="KQ37" s="4"/>
      <c r="KR37" s="4"/>
      <c r="KU37" s="4"/>
      <c r="KV37" s="4"/>
      <c r="KY37" s="4"/>
      <c r="KZ37" s="4"/>
      <c r="LC37" s="4"/>
      <c r="LD37" s="4"/>
      <c r="LG37" s="4"/>
      <c r="LH37" s="4"/>
      <c r="LK37" s="4"/>
      <c r="LL37" s="4"/>
      <c r="LO37" s="4"/>
      <c r="LP37" s="4"/>
      <c r="LS37" s="4"/>
      <c r="LT37" s="4"/>
      <c r="LW37" s="4"/>
      <c r="LX37" s="4"/>
      <c r="MA37" s="4"/>
      <c r="MB37" s="4"/>
      <c r="ME37" s="4"/>
      <c r="MF37" s="4"/>
      <c r="MI37" s="4"/>
      <c r="MJ37" s="4"/>
      <c r="MM37" s="4"/>
      <c r="MN37" s="4"/>
      <c r="MQ37" s="4"/>
      <c r="MR37" s="4"/>
      <c r="MU37" s="4"/>
      <c r="MV37" s="4"/>
      <c r="MY37" s="4"/>
      <c r="MZ37" s="4"/>
      <c r="NC37" s="4"/>
      <c r="ND37" s="4"/>
      <c r="NG37" s="4"/>
      <c r="NH37" s="4"/>
      <c r="NK37" s="4"/>
      <c r="NL37" s="4"/>
      <c r="NO37" s="4"/>
      <c r="NP37" s="4"/>
      <c r="NS37" s="4"/>
      <c r="NT37" s="4"/>
      <c r="NW37" s="4"/>
      <c r="NX37" s="4"/>
      <c r="OA37" s="4"/>
      <c r="OB37" s="4"/>
      <c r="OE37" s="4"/>
      <c r="OF37" s="4"/>
      <c r="OI37" s="4"/>
      <c r="OJ37" s="4"/>
      <c r="OM37" s="4"/>
      <c r="ON37" s="4"/>
      <c r="OQ37" s="4"/>
      <c r="OR37" s="4"/>
      <c r="OU37" s="4"/>
      <c r="OV37" s="4"/>
      <c r="OY37" s="4"/>
      <c r="OZ37" s="4"/>
      <c r="PC37" s="4"/>
      <c r="PD37" s="4"/>
      <c r="PG37" s="4"/>
      <c r="PH37" s="4"/>
      <c r="PK37" s="4"/>
      <c r="PL37" s="4"/>
      <c r="PO37" s="4"/>
      <c r="PP37" s="4"/>
      <c r="PS37" s="4"/>
      <c r="PT37" s="4"/>
      <c r="PW37" s="4"/>
      <c r="PX37" s="4"/>
      <c r="QA37" s="4"/>
      <c r="QB37" s="4"/>
      <c r="QE37" s="4"/>
      <c r="QF37" s="4"/>
      <c r="QI37" s="4"/>
      <c r="QJ37" s="4"/>
      <c r="QM37" s="4"/>
      <c r="QN37" s="4"/>
      <c r="QQ37" s="4"/>
      <c r="QR37" s="4"/>
      <c r="QU37" s="4"/>
      <c r="QV37" s="4"/>
      <c r="QY37" s="4"/>
      <c r="QZ37" s="4"/>
      <c r="RC37" s="4"/>
      <c r="RD37" s="4"/>
      <c r="RG37" s="4"/>
      <c r="RH37" s="4"/>
      <c r="RK37" s="4"/>
      <c r="RL37" s="4"/>
      <c r="RO37" s="4"/>
      <c r="RP37" s="4"/>
      <c r="RS37" s="4"/>
      <c r="RT37" s="4"/>
      <c r="RW37" s="4"/>
      <c r="RX37" s="4"/>
      <c r="SA37" s="4"/>
      <c r="SB37" s="4"/>
      <c r="SE37" s="4"/>
      <c r="SF37" s="4"/>
      <c r="SI37" s="4"/>
      <c r="SJ37" s="4"/>
      <c r="SM37" s="4"/>
      <c r="SN37" s="4"/>
      <c r="SQ37" s="4"/>
      <c r="SR37" s="4"/>
      <c r="SU37" s="4"/>
      <c r="SV37" s="4"/>
      <c r="SY37" s="4"/>
      <c r="SZ37" s="4"/>
      <c r="TC37" s="4"/>
      <c r="TD37" s="4"/>
      <c r="TG37" s="4"/>
      <c r="TH37" s="4"/>
      <c r="TK37" s="4"/>
      <c r="TL37" s="4"/>
      <c r="TO37" s="4"/>
      <c r="TP37" s="4"/>
      <c r="TS37" s="4"/>
      <c r="TT37" s="4"/>
      <c r="TW37" s="4"/>
      <c r="TX37" s="4"/>
      <c r="UA37" s="4"/>
      <c r="UB37" s="4"/>
      <c r="UE37" s="4"/>
      <c r="UF37" s="4"/>
      <c r="UI37" s="4"/>
      <c r="UJ37" s="4"/>
      <c r="UM37" s="4"/>
      <c r="UN37" s="4"/>
      <c r="UQ37" s="4"/>
      <c r="UR37" s="4"/>
      <c r="UU37" s="4"/>
      <c r="UV37" s="4"/>
      <c r="UY37" s="4"/>
      <c r="UZ37" s="4"/>
      <c r="VC37" s="4"/>
      <c r="VD37" s="4"/>
      <c r="VG37" s="4"/>
      <c r="VH37" s="4"/>
      <c r="VK37" s="4"/>
      <c r="VL37" s="4"/>
      <c r="VO37" s="4"/>
      <c r="VP37" s="4"/>
      <c r="VS37" s="4"/>
      <c r="VT37" s="4"/>
      <c r="VW37" s="4"/>
      <c r="VX37" s="4"/>
      <c r="WA37" s="4"/>
      <c r="WB37" s="4"/>
      <c r="WE37" s="4"/>
      <c r="WF37" s="4"/>
      <c r="WI37" s="4"/>
      <c r="WJ37" s="4"/>
      <c r="WM37" s="4"/>
      <c r="WN37" s="4"/>
      <c r="WQ37" s="4"/>
      <c r="WR37" s="4"/>
      <c r="WU37" s="4"/>
      <c r="WV37" s="4"/>
      <c r="WY37" s="4"/>
      <c r="WZ37" s="4"/>
      <c r="XC37" s="4"/>
      <c r="XD37" s="4"/>
      <c r="XG37" s="4"/>
      <c r="XH37" s="4"/>
      <c r="XK37" s="4"/>
      <c r="XL37" s="4"/>
      <c r="XO37" s="4"/>
      <c r="XP37" s="4"/>
      <c r="XS37" s="4"/>
      <c r="XT37" s="4"/>
      <c r="XW37" s="4"/>
      <c r="XX37" s="4"/>
      <c r="YA37" s="4"/>
      <c r="YB37" s="4"/>
      <c r="YE37" s="4"/>
      <c r="YF37" s="4"/>
      <c r="YI37" s="4"/>
      <c r="YJ37" s="4"/>
      <c r="YM37" s="4"/>
      <c r="YN37" s="4"/>
      <c r="YQ37" s="4"/>
      <c r="YR37" s="4"/>
      <c r="YU37" s="4"/>
      <c r="YV37" s="4"/>
      <c r="YY37" s="4"/>
      <c r="YZ37" s="4"/>
      <c r="ZC37" s="4"/>
      <c r="ZD37" s="4"/>
      <c r="ZG37" s="4"/>
      <c r="ZH37" s="4"/>
      <c r="ZK37" s="4"/>
      <c r="ZL37" s="4"/>
      <c r="ZO37" s="4"/>
      <c r="ZP37" s="4"/>
      <c r="ZS37" s="4"/>
      <c r="ZT37" s="4"/>
      <c r="ZW37" s="4"/>
      <c r="ZX37" s="4"/>
      <c r="AAA37" s="4"/>
      <c r="AAB37" s="4"/>
      <c r="AAE37" s="4"/>
      <c r="AAF37" s="4"/>
      <c r="AAI37" s="4"/>
      <c r="AAJ37" s="4"/>
      <c r="AAM37" s="4"/>
      <c r="AAN37" s="4"/>
      <c r="AAQ37" s="4"/>
      <c r="AAR37" s="4"/>
      <c r="AAU37" s="4"/>
      <c r="AAV37" s="4"/>
      <c r="AAY37" s="4"/>
      <c r="AAZ37" s="4"/>
      <c r="ABC37" s="4"/>
      <c r="ABD37" s="4"/>
      <c r="ABG37" s="4"/>
      <c r="ABH37" s="4"/>
      <c r="ABK37" s="4"/>
      <c r="ABL37" s="4"/>
      <c r="ABO37" s="4"/>
      <c r="ABP37" s="4"/>
      <c r="ABS37" s="4"/>
      <c r="ABT37" s="4"/>
      <c r="ABW37" s="4"/>
      <c r="ABX37" s="4"/>
      <c r="ACA37" s="4"/>
      <c r="ACB37" s="4"/>
      <c r="ACE37" s="4"/>
      <c r="ACF37" s="4"/>
      <c r="ACI37" s="4"/>
      <c r="ACJ37" s="4"/>
      <c r="ACM37" s="4"/>
      <c r="ACN37" s="4"/>
      <c r="ACQ37" s="4"/>
      <c r="ACR37" s="4"/>
      <c r="ACU37" s="4"/>
      <c r="ACV37" s="4"/>
      <c r="ACY37" s="4"/>
      <c r="ACZ37" s="4"/>
      <c r="ADC37" s="4"/>
      <c r="ADD37" s="4"/>
      <c r="ADG37" s="4"/>
      <c r="ADH37" s="4"/>
      <c r="ADK37" s="4"/>
      <c r="ADL37" s="4"/>
      <c r="ADO37" s="4"/>
      <c r="ADP37" s="4"/>
      <c r="ADS37" s="4"/>
      <c r="ADT37" s="4"/>
      <c r="ADW37" s="4"/>
      <c r="ADX37" s="4"/>
      <c r="AEA37" s="4"/>
      <c r="AEB37" s="4"/>
      <c r="AEE37" s="4"/>
      <c r="AEF37" s="4"/>
      <c r="AEI37" s="4"/>
      <c r="AEJ37" s="4"/>
      <c r="AEM37" s="4"/>
      <c r="AEN37" s="4"/>
      <c r="AEQ37" s="4"/>
      <c r="AER37" s="4"/>
      <c r="AEU37" s="4"/>
      <c r="AEV37" s="4"/>
      <c r="AEY37" s="4"/>
      <c r="AEZ37" s="4"/>
      <c r="AFC37" s="4"/>
      <c r="AFD37" s="4"/>
      <c r="AFG37" s="4"/>
      <c r="AFH37" s="4"/>
      <c r="AFK37" s="4"/>
      <c r="AFL37" s="4"/>
      <c r="AFO37" s="4"/>
      <c r="AFP37" s="4"/>
      <c r="AFS37" s="4"/>
      <c r="AFT37" s="4"/>
      <c r="AFW37" s="4"/>
      <c r="AFX37" s="4"/>
      <c r="AGA37" s="4"/>
      <c r="AGB37" s="4"/>
      <c r="AGE37" s="4"/>
      <c r="AGF37" s="4"/>
      <c r="AGI37" s="4"/>
      <c r="AGJ37" s="4"/>
      <c r="AGM37" s="4"/>
      <c r="AGN37" s="4"/>
      <c r="AGQ37" s="4"/>
      <c r="AGR37" s="4"/>
      <c r="AGU37" s="4"/>
      <c r="AGV37" s="4"/>
      <c r="AGY37" s="4"/>
      <c r="AGZ37" s="4"/>
      <c r="AHC37" s="4"/>
      <c r="AHD37" s="4"/>
      <c r="AHG37" s="4"/>
      <c r="AHH37" s="4"/>
      <c r="AHK37" s="4"/>
      <c r="AHL37" s="4"/>
      <c r="AHO37" s="4"/>
      <c r="AHP37" s="4"/>
      <c r="AHS37" s="4"/>
      <c r="AHT37" s="4"/>
      <c r="AHW37" s="4"/>
      <c r="AHX37" s="4"/>
      <c r="AIA37" s="4"/>
      <c r="AIB37" s="4"/>
      <c r="AIE37" s="4"/>
      <c r="AIF37" s="4"/>
      <c r="AII37" s="4"/>
      <c r="AIJ37" s="4"/>
      <c r="AIM37" s="4"/>
      <c r="AIN37" s="4"/>
      <c r="AIQ37" s="4"/>
      <c r="AIR37" s="4"/>
      <c r="AIU37" s="4"/>
      <c r="AIV37" s="4"/>
      <c r="AIY37" s="4"/>
      <c r="AIZ37" s="4"/>
      <c r="AJC37" s="4"/>
      <c r="AJD37" s="4"/>
      <c r="AJG37" s="4"/>
      <c r="AJH37" s="4"/>
      <c r="AJK37" s="4"/>
      <c r="AJL37" s="4"/>
      <c r="AJO37" s="4"/>
      <c r="AJP37" s="4"/>
      <c r="AJS37" s="4"/>
      <c r="AJT37" s="4"/>
      <c r="AJW37" s="4"/>
      <c r="AJX37" s="4"/>
      <c r="AKA37" s="4"/>
      <c r="AKB37" s="4"/>
      <c r="AKE37" s="4"/>
      <c r="AKF37" s="4"/>
      <c r="AKI37" s="4"/>
      <c r="AKJ37" s="4"/>
      <c r="AKM37" s="4"/>
      <c r="AKN37" s="4"/>
      <c r="AKQ37" s="4"/>
      <c r="AKR37" s="4"/>
      <c r="AKU37" s="4"/>
      <c r="AKV37" s="4"/>
      <c r="AKY37" s="4"/>
      <c r="AKZ37" s="4"/>
      <c r="ALC37" s="4"/>
      <c r="ALD37" s="4"/>
      <c r="ALG37" s="4"/>
      <c r="ALH37" s="4"/>
      <c r="ALK37" s="4"/>
      <c r="ALL37" s="4"/>
      <c r="ALO37" s="4"/>
      <c r="ALP37" s="4"/>
      <c r="ALS37" s="4"/>
      <c r="ALT37" s="4"/>
      <c r="ALW37" s="4"/>
      <c r="ALX37" s="4"/>
      <c r="AMA37" s="4"/>
      <c r="AMB37" s="4"/>
      <c r="AME37" s="4"/>
      <c r="AMF37" s="4"/>
      <c r="AMI37" s="4"/>
      <c r="AMJ37" s="4"/>
      <c r="AMM37" s="4"/>
      <c r="AMN37" s="4"/>
      <c r="AMQ37" s="4"/>
      <c r="AMR37" s="4"/>
      <c r="AMU37" s="4"/>
      <c r="AMV37" s="4"/>
      <c r="AMY37" s="4"/>
      <c r="AMZ37" s="4"/>
      <c r="ANC37" s="4"/>
      <c r="AND37" s="4"/>
      <c r="ANG37" s="4"/>
      <c r="ANH37" s="4"/>
      <c r="ANK37" s="4"/>
      <c r="ANL37" s="4"/>
      <c r="ANO37" s="4"/>
      <c r="ANP37" s="4"/>
      <c r="ANS37" s="4"/>
      <c r="ANT37" s="4"/>
      <c r="ANW37" s="4"/>
      <c r="ANX37" s="4"/>
      <c r="AOA37" s="4"/>
      <c r="AOB37" s="4"/>
      <c r="AOE37" s="4"/>
      <c r="AOF37" s="4"/>
      <c r="AOI37" s="4"/>
      <c r="AOJ37" s="4"/>
      <c r="AOM37" s="4"/>
      <c r="AON37" s="4"/>
      <c r="AOQ37" s="4"/>
      <c r="AOR37" s="4"/>
      <c r="AOU37" s="4"/>
      <c r="AOV37" s="4"/>
      <c r="AOY37" s="4"/>
      <c r="AOZ37" s="4"/>
      <c r="APC37" s="4"/>
      <c r="APD37" s="4"/>
      <c r="APG37" s="4"/>
      <c r="APH37" s="4"/>
      <c r="APK37" s="4"/>
      <c r="APL37" s="4"/>
      <c r="APO37" s="4"/>
      <c r="APP37" s="4"/>
      <c r="APS37" s="4"/>
      <c r="APT37" s="4"/>
      <c r="APW37" s="4"/>
      <c r="APX37" s="4"/>
      <c r="AQA37" s="4"/>
      <c r="AQB37" s="4"/>
      <c r="AQE37" s="4"/>
      <c r="AQF37" s="4"/>
      <c r="AQI37" s="4"/>
      <c r="AQJ37" s="4"/>
      <c r="AQM37" s="4"/>
      <c r="AQN37" s="4"/>
      <c r="AQQ37" s="4"/>
      <c r="AQR37" s="4"/>
      <c r="AQU37" s="4"/>
      <c r="AQV37" s="4"/>
      <c r="AQY37" s="4"/>
      <c r="AQZ37" s="4"/>
      <c r="ARC37" s="4"/>
      <c r="ARD37" s="4"/>
      <c r="ARG37" s="4"/>
      <c r="ARH37" s="4"/>
      <c r="ARK37" s="4"/>
      <c r="ARL37" s="4"/>
      <c r="ARO37" s="4"/>
      <c r="ARP37" s="4"/>
      <c r="ARS37" s="4"/>
      <c r="ART37" s="4"/>
      <c r="ARW37" s="4"/>
      <c r="ARX37" s="4"/>
      <c r="ASA37" s="4"/>
      <c r="ASB37" s="4"/>
      <c r="ASE37" s="4"/>
      <c r="ASF37" s="4"/>
      <c r="ASI37" s="4"/>
      <c r="ASJ37" s="4"/>
      <c r="ASM37" s="4"/>
      <c r="ASN37" s="4"/>
      <c r="ASQ37" s="4"/>
      <c r="ASR37" s="4"/>
      <c r="ASU37" s="4"/>
      <c r="ASV37" s="4"/>
      <c r="ASY37" s="4"/>
      <c r="ASZ37" s="4"/>
      <c r="ATC37" s="4"/>
      <c r="ATD37" s="4"/>
      <c r="ATG37" s="4"/>
      <c r="ATH37" s="4"/>
      <c r="ATK37" s="4"/>
      <c r="ATL37" s="4"/>
      <c r="ATO37" s="4"/>
      <c r="ATP37" s="4"/>
      <c r="ATS37" s="4"/>
      <c r="ATT37" s="4"/>
      <c r="ATW37" s="4"/>
      <c r="ATX37" s="4"/>
      <c r="AUA37" s="4"/>
      <c r="AUB37" s="4"/>
      <c r="AUE37" s="4"/>
      <c r="AUF37" s="4"/>
      <c r="AUI37" s="4"/>
      <c r="AUJ37" s="4"/>
      <c r="AUM37" s="4"/>
      <c r="AUN37" s="4"/>
      <c r="AUQ37" s="4"/>
      <c r="AUR37" s="4"/>
      <c r="AUU37" s="4"/>
      <c r="AUV37" s="4"/>
      <c r="AUY37" s="4"/>
      <c r="AUZ37" s="4"/>
      <c r="AVC37" s="4"/>
      <c r="AVD37" s="4"/>
      <c r="AVG37" s="4"/>
      <c r="AVH37" s="4"/>
      <c r="AVK37" s="4"/>
      <c r="AVL37" s="4"/>
      <c r="AVO37" s="4"/>
      <c r="AVP37" s="4"/>
      <c r="AVS37" s="4"/>
      <c r="AVT37" s="4"/>
      <c r="AVW37" s="4"/>
      <c r="AVX37" s="4"/>
      <c r="AWA37" s="4"/>
      <c r="AWB37" s="4"/>
      <c r="AWE37" s="4"/>
      <c r="AWF37" s="4"/>
      <c r="AWI37" s="4"/>
      <c r="AWJ37" s="4"/>
      <c r="AWM37" s="4"/>
      <c r="AWN37" s="4"/>
      <c r="AWQ37" s="4"/>
      <c r="AWR37" s="4"/>
      <c r="AWU37" s="4"/>
      <c r="AWV37" s="4"/>
      <c r="AWY37" s="4"/>
      <c r="AWZ37" s="4"/>
      <c r="AXC37" s="4"/>
      <c r="AXD37" s="4"/>
      <c r="AXG37" s="4"/>
      <c r="AXH37" s="4"/>
      <c r="AXK37" s="4"/>
      <c r="AXL37" s="4"/>
      <c r="AXO37" s="4"/>
      <c r="AXP37" s="4"/>
      <c r="AXS37" s="4"/>
      <c r="AXT37" s="4"/>
      <c r="AXW37" s="4"/>
      <c r="AXX37" s="4"/>
      <c r="AYA37" s="4"/>
      <c r="AYB37" s="4"/>
      <c r="AYE37" s="4"/>
      <c r="AYF37" s="4"/>
      <c r="AYI37" s="4"/>
      <c r="AYJ37" s="4"/>
      <c r="AYM37" s="4"/>
      <c r="AYN37" s="4"/>
      <c r="AYQ37" s="4"/>
      <c r="AYR37" s="4"/>
      <c r="AYU37" s="4"/>
      <c r="AYV37" s="4"/>
      <c r="AYY37" s="4"/>
      <c r="AYZ37" s="4"/>
      <c r="AZC37" s="4"/>
      <c r="AZD37" s="4"/>
      <c r="AZG37" s="4"/>
      <c r="AZH37" s="4"/>
      <c r="AZK37" s="4"/>
      <c r="AZL37" s="4"/>
      <c r="AZO37" s="4"/>
      <c r="AZP37" s="4"/>
      <c r="AZS37" s="4"/>
      <c r="AZT37" s="4"/>
      <c r="AZW37" s="4"/>
      <c r="AZX37" s="4"/>
      <c r="BAA37" s="4"/>
      <c r="BAB37" s="4"/>
      <c r="BAE37" s="4"/>
      <c r="BAF37" s="4"/>
      <c r="BAI37" s="4"/>
      <c r="BAJ37" s="4"/>
      <c r="BAM37" s="4"/>
      <c r="BAN37" s="4"/>
      <c r="BAQ37" s="4"/>
      <c r="BAR37" s="4"/>
      <c r="BAU37" s="4"/>
      <c r="BAV37" s="4"/>
      <c r="BAY37" s="4"/>
      <c r="BAZ37" s="4"/>
      <c r="BBC37" s="4"/>
      <c r="BBD37" s="4"/>
      <c r="BBG37" s="4"/>
      <c r="BBH37" s="4"/>
      <c r="BBK37" s="4"/>
      <c r="BBL37" s="4"/>
      <c r="BBO37" s="4"/>
      <c r="BBP37" s="4"/>
      <c r="BBS37" s="4"/>
      <c r="BBT37" s="4"/>
      <c r="BBW37" s="4"/>
      <c r="BBX37" s="4"/>
      <c r="BCA37" s="4"/>
      <c r="BCB37" s="4"/>
      <c r="BCE37" s="4"/>
      <c r="BCF37" s="4"/>
      <c r="BCI37" s="4"/>
      <c r="BCJ37" s="4"/>
      <c r="BCM37" s="4"/>
      <c r="BCN37" s="4"/>
      <c r="BCQ37" s="4"/>
      <c r="BCR37" s="4"/>
      <c r="BCU37" s="4"/>
      <c r="BCV37" s="4"/>
      <c r="BCY37" s="4"/>
      <c r="BCZ37" s="4"/>
      <c r="BDC37" s="4"/>
      <c r="BDD37" s="4"/>
      <c r="BDG37" s="4"/>
      <c r="BDH37" s="4"/>
      <c r="BDK37" s="4"/>
      <c r="BDL37" s="4"/>
      <c r="BDO37" s="4"/>
      <c r="BDP37" s="4"/>
      <c r="BDS37" s="4"/>
      <c r="BDT37" s="4"/>
      <c r="BDW37" s="4"/>
      <c r="BDX37" s="4"/>
      <c r="BEA37" s="4"/>
      <c r="BEB37" s="4"/>
      <c r="BEE37" s="4"/>
      <c r="BEF37" s="4"/>
      <c r="BEI37" s="4"/>
      <c r="BEJ37" s="4"/>
      <c r="BEM37" s="4"/>
      <c r="BEN37" s="4"/>
      <c r="BEQ37" s="4"/>
      <c r="BER37" s="4"/>
      <c r="BEU37" s="4"/>
      <c r="BEV37" s="4"/>
      <c r="BEY37" s="4"/>
      <c r="BEZ37" s="4"/>
      <c r="BFC37" s="4"/>
      <c r="BFD37" s="4"/>
      <c r="BFG37" s="4"/>
      <c r="BFH37" s="4"/>
      <c r="BFK37" s="4"/>
      <c r="BFL37" s="4"/>
      <c r="BFO37" s="4"/>
      <c r="BFP37" s="4"/>
      <c r="BFS37" s="4"/>
      <c r="BFT37" s="4"/>
      <c r="BFW37" s="4"/>
      <c r="BFX37" s="4"/>
      <c r="BGA37" s="4"/>
      <c r="BGB37" s="4"/>
      <c r="BGE37" s="4"/>
      <c r="BGF37" s="4"/>
      <c r="BGI37" s="4"/>
      <c r="BGJ37" s="4"/>
      <c r="BGM37" s="4"/>
      <c r="BGN37" s="4"/>
      <c r="BGQ37" s="4"/>
      <c r="BGR37" s="4"/>
      <c r="BGU37" s="4"/>
      <c r="BGV37" s="4"/>
      <c r="BGY37" s="4"/>
      <c r="BGZ37" s="4"/>
      <c r="BHC37" s="4"/>
      <c r="BHD37" s="4"/>
      <c r="BHG37" s="4"/>
      <c r="BHH37" s="4"/>
      <c r="BHK37" s="4"/>
      <c r="BHL37" s="4"/>
      <c r="BHO37" s="4"/>
      <c r="BHP37" s="4"/>
      <c r="BHS37" s="4"/>
      <c r="BHT37" s="4"/>
      <c r="BHW37" s="4"/>
      <c r="BHX37" s="4"/>
      <c r="BIA37" s="4"/>
      <c r="BIB37" s="4"/>
      <c r="BIE37" s="4"/>
      <c r="BIF37" s="4"/>
      <c r="BII37" s="4"/>
      <c r="BIJ37" s="4"/>
      <c r="BIM37" s="4"/>
      <c r="BIN37" s="4"/>
      <c r="BIQ37" s="4"/>
      <c r="BIR37" s="4"/>
      <c r="BIU37" s="4"/>
      <c r="BIV37" s="4"/>
      <c r="BIY37" s="4"/>
      <c r="BIZ37" s="4"/>
      <c r="BJC37" s="4"/>
      <c r="BJD37" s="4"/>
      <c r="BJG37" s="4"/>
      <c r="BJH37" s="4"/>
      <c r="BJK37" s="4"/>
      <c r="BJL37" s="4"/>
      <c r="BJO37" s="4"/>
      <c r="BJP37" s="4"/>
      <c r="BJS37" s="4"/>
      <c r="BJT37" s="4"/>
      <c r="BJW37" s="4"/>
      <c r="BJX37" s="4"/>
      <c r="BKA37" s="4"/>
      <c r="BKB37" s="4"/>
      <c r="BKE37" s="4"/>
      <c r="BKF37" s="4"/>
      <c r="BKI37" s="4"/>
      <c r="BKJ37" s="4"/>
      <c r="BKM37" s="4"/>
      <c r="BKN37" s="4"/>
      <c r="BKQ37" s="4"/>
      <c r="BKR37" s="4"/>
      <c r="BKU37" s="4"/>
      <c r="BKV37" s="4"/>
      <c r="BKY37" s="4"/>
      <c r="BKZ37" s="4"/>
      <c r="BLC37" s="4"/>
      <c r="BLD37" s="4"/>
      <c r="BLG37" s="4"/>
      <c r="BLH37" s="4"/>
      <c r="BLK37" s="4"/>
      <c r="BLL37" s="4"/>
      <c r="BLO37" s="4"/>
      <c r="BLP37" s="4"/>
      <c r="BLS37" s="4"/>
      <c r="BLT37" s="4"/>
      <c r="BLW37" s="4"/>
      <c r="BLX37" s="4"/>
      <c r="BMA37" s="4"/>
      <c r="BMB37" s="4"/>
      <c r="BME37" s="4"/>
      <c r="BMF37" s="4"/>
      <c r="BMI37" s="4"/>
      <c r="BMJ37" s="4"/>
      <c r="BMM37" s="4"/>
      <c r="BMN37" s="4"/>
      <c r="BMQ37" s="4"/>
      <c r="BMR37" s="4"/>
      <c r="BMU37" s="4"/>
      <c r="BMV37" s="4"/>
      <c r="BMY37" s="4"/>
      <c r="BMZ37" s="4"/>
      <c r="BNC37" s="4"/>
      <c r="BND37" s="4"/>
      <c r="BNG37" s="4"/>
      <c r="BNH37" s="4"/>
      <c r="BNK37" s="4"/>
      <c r="BNL37" s="4"/>
      <c r="BNO37" s="4"/>
      <c r="BNP37" s="4"/>
      <c r="BNS37" s="4"/>
      <c r="BNT37" s="4"/>
      <c r="BNW37" s="4"/>
      <c r="BNX37" s="4"/>
      <c r="BOA37" s="4"/>
      <c r="BOB37" s="4"/>
      <c r="BOE37" s="4"/>
      <c r="BOF37" s="4"/>
      <c r="BOI37" s="4"/>
      <c r="BOJ37" s="4"/>
      <c r="BOM37" s="4"/>
      <c r="BON37" s="4"/>
      <c r="BOQ37" s="4"/>
      <c r="BOR37" s="4"/>
      <c r="BOU37" s="4"/>
      <c r="BOV37" s="4"/>
      <c r="BOY37" s="4"/>
      <c r="BOZ37" s="4"/>
      <c r="BPC37" s="4"/>
      <c r="BPD37" s="4"/>
      <c r="BPG37" s="4"/>
      <c r="BPH37" s="4"/>
      <c r="BPK37" s="4"/>
      <c r="BPL37" s="4"/>
      <c r="BPO37" s="4"/>
      <c r="BPP37" s="4"/>
      <c r="BPS37" s="4"/>
      <c r="BPT37" s="4"/>
      <c r="BPW37" s="4"/>
      <c r="BPX37" s="4"/>
      <c r="BQA37" s="4"/>
      <c r="BQB37" s="4"/>
      <c r="BQE37" s="4"/>
      <c r="BQF37" s="4"/>
      <c r="BQI37" s="4"/>
      <c r="BQJ37" s="4"/>
      <c r="BQM37" s="4"/>
      <c r="BQN37" s="4"/>
      <c r="BQQ37" s="4"/>
      <c r="BQR37" s="4"/>
      <c r="BQU37" s="4"/>
      <c r="BQV37" s="4"/>
      <c r="BQY37" s="4"/>
      <c r="BQZ37" s="4"/>
      <c r="BRC37" s="4"/>
      <c r="BRD37" s="4"/>
      <c r="BRG37" s="4"/>
      <c r="BRH37" s="4"/>
      <c r="BRK37" s="4"/>
      <c r="BRL37" s="4"/>
      <c r="BRO37" s="4"/>
      <c r="BRP37" s="4"/>
      <c r="BRS37" s="4"/>
      <c r="BRT37" s="4"/>
      <c r="BRW37" s="4"/>
      <c r="BRX37" s="4"/>
      <c r="BSA37" s="4"/>
      <c r="BSB37" s="4"/>
      <c r="BSE37" s="4"/>
      <c r="BSF37" s="4"/>
      <c r="BSI37" s="4"/>
      <c r="BSJ37" s="4"/>
      <c r="BSM37" s="4"/>
      <c r="BSN37" s="4"/>
      <c r="BSQ37" s="4"/>
      <c r="BSR37" s="4"/>
      <c r="BSU37" s="4"/>
      <c r="BSV37" s="4"/>
      <c r="BSY37" s="4"/>
      <c r="BSZ37" s="4"/>
      <c r="BTC37" s="4"/>
      <c r="BTD37" s="4"/>
      <c r="BTG37" s="4"/>
      <c r="BTH37" s="4"/>
      <c r="BTK37" s="4"/>
      <c r="BTL37" s="4"/>
      <c r="BTO37" s="4"/>
      <c r="BTP37" s="4"/>
      <c r="BTS37" s="4"/>
      <c r="BTT37" s="4"/>
      <c r="BTW37" s="4"/>
      <c r="BTX37" s="4"/>
      <c r="BUA37" s="4"/>
      <c r="BUB37" s="4"/>
      <c r="BUE37" s="4"/>
      <c r="BUF37" s="4"/>
      <c r="BUI37" s="4"/>
      <c r="BUJ37" s="4"/>
      <c r="BUM37" s="4"/>
      <c r="BUN37" s="4"/>
      <c r="BUQ37" s="4"/>
      <c r="BUR37" s="4"/>
      <c r="BUU37" s="4"/>
      <c r="BUV37" s="4"/>
      <c r="BUY37" s="4"/>
      <c r="BUZ37" s="4"/>
      <c r="BVC37" s="4"/>
      <c r="BVD37" s="4"/>
      <c r="BVG37" s="4"/>
      <c r="BVH37" s="4"/>
      <c r="BVK37" s="4"/>
      <c r="BVL37" s="4"/>
      <c r="BVO37" s="4"/>
      <c r="BVP37" s="4"/>
      <c r="BVS37" s="4"/>
      <c r="BVT37" s="4"/>
      <c r="BVW37" s="4"/>
      <c r="BVX37" s="4"/>
      <c r="BWA37" s="4"/>
      <c r="BWB37" s="4"/>
      <c r="BWE37" s="4"/>
      <c r="BWF37" s="4"/>
      <c r="BWI37" s="4"/>
      <c r="BWJ37" s="4"/>
      <c r="BWM37" s="4"/>
      <c r="BWN37" s="4"/>
      <c r="BWQ37" s="4"/>
      <c r="BWR37" s="4"/>
      <c r="BWU37" s="4"/>
      <c r="BWV37" s="4"/>
      <c r="BWY37" s="4"/>
      <c r="BWZ37" s="4"/>
      <c r="BXC37" s="4"/>
      <c r="BXD37" s="4"/>
      <c r="BXG37" s="4"/>
      <c r="BXH37" s="4"/>
      <c r="BXK37" s="4"/>
      <c r="BXL37" s="4"/>
      <c r="BXO37" s="4"/>
      <c r="BXP37" s="4"/>
      <c r="BXS37" s="4"/>
      <c r="BXT37" s="4"/>
      <c r="BXW37" s="4"/>
      <c r="BXX37" s="4"/>
      <c r="BYA37" s="4"/>
      <c r="BYB37" s="4"/>
      <c r="BYE37" s="4"/>
      <c r="BYF37" s="4"/>
      <c r="BYI37" s="4"/>
      <c r="BYJ37" s="4"/>
      <c r="BYM37" s="4"/>
      <c r="BYN37" s="4"/>
      <c r="BYQ37" s="4"/>
      <c r="BYR37" s="4"/>
      <c r="BYU37" s="4"/>
      <c r="BYV37" s="4"/>
      <c r="BYY37" s="4"/>
      <c r="BYZ37" s="4"/>
      <c r="BZC37" s="4"/>
      <c r="BZD37" s="4"/>
      <c r="BZG37" s="4"/>
      <c r="BZH37" s="4"/>
      <c r="BZK37" s="4"/>
      <c r="BZL37" s="4"/>
      <c r="BZO37" s="4"/>
      <c r="BZP37" s="4"/>
      <c r="BZS37" s="4"/>
      <c r="BZT37" s="4"/>
      <c r="BZW37" s="4"/>
      <c r="BZX37" s="4"/>
      <c r="CAA37" s="4"/>
      <c r="CAB37" s="4"/>
      <c r="CAE37" s="4"/>
      <c r="CAF37" s="4"/>
      <c r="CAI37" s="4"/>
      <c r="CAJ37" s="4"/>
      <c r="CAM37" s="4"/>
      <c r="CAN37" s="4"/>
      <c r="CAQ37" s="4"/>
      <c r="CAR37" s="4"/>
      <c r="CAU37" s="4"/>
      <c r="CAV37" s="4"/>
      <c r="CAY37" s="4"/>
      <c r="CAZ37" s="4"/>
      <c r="CBC37" s="4"/>
      <c r="CBD37" s="4"/>
      <c r="CBG37" s="4"/>
      <c r="CBH37" s="4"/>
      <c r="CBK37" s="4"/>
      <c r="CBL37" s="4"/>
      <c r="CBO37" s="4"/>
      <c r="CBP37" s="4"/>
      <c r="CBS37" s="4"/>
      <c r="CBT37" s="4"/>
      <c r="CBW37" s="4"/>
      <c r="CBX37" s="4"/>
      <c r="CCA37" s="4"/>
      <c r="CCB37" s="4"/>
      <c r="CCE37" s="4"/>
      <c r="CCF37" s="4"/>
      <c r="CCI37" s="4"/>
      <c r="CCJ37" s="4"/>
      <c r="CCM37" s="4"/>
      <c r="CCN37" s="4"/>
      <c r="CCQ37" s="4"/>
      <c r="CCR37" s="4"/>
      <c r="CCU37" s="4"/>
      <c r="CCV37" s="4"/>
      <c r="CCY37" s="4"/>
      <c r="CCZ37" s="4"/>
      <c r="CDC37" s="4"/>
      <c r="CDD37" s="4"/>
      <c r="CDG37" s="4"/>
      <c r="CDH37" s="4"/>
      <c r="CDK37" s="4"/>
      <c r="CDL37" s="4"/>
      <c r="CDO37" s="4"/>
      <c r="CDP37" s="4"/>
      <c r="CDS37" s="4"/>
      <c r="CDT37" s="4"/>
      <c r="CDW37" s="4"/>
      <c r="CDX37" s="4"/>
      <c r="CEA37" s="4"/>
      <c r="CEB37" s="4"/>
      <c r="CEE37" s="4"/>
      <c r="CEF37" s="4"/>
      <c r="CEI37" s="4"/>
      <c r="CEJ37" s="4"/>
      <c r="CEM37" s="4"/>
      <c r="CEN37" s="4"/>
      <c r="CEQ37" s="4"/>
      <c r="CER37" s="4"/>
      <c r="CEU37" s="4"/>
      <c r="CEV37" s="4"/>
      <c r="CEY37" s="4"/>
      <c r="CEZ37" s="4"/>
      <c r="CFC37" s="4"/>
      <c r="CFD37" s="4"/>
      <c r="CFG37" s="4"/>
      <c r="CFH37" s="4"/>
      <c r="CFK37" s="4"/>
      <c r="CFL37" s="4"/>
      <c r="CFO37" s="4"/>
      <c r="CFP37" s="4"/>
      <c r="CFS37" s="4"/>
      <c r="CFT37" s="4"/>
      <c r="CFW37" s="4"/>
      <c r="CFX37" s="4"/>
      <c r="CGA37" s="4"/>
      <c r="CGB37" s="4"/>
      <c r="CGE37" s="4"/>
      <c r="CGF37" s="4"/>
      <c r="CGI37" s="4"/>
      <c r="CGJ37" s="4"/>
      <c r="CGM37" s="4"/>
      <c r="CGN37" s="4"/>
      <c r="CGQ37" s="4"/>
      <c r="CGR37" s="4"/>
      <c r="CGU37" s="4"/>
      <c r="CGV37" s="4"/>
      <c r="CGY37" s="4"/>
      <c r="CGZ37" s="4"/>
      <c r="CHC37" s="4"/>
      <c r="CHD37" s="4"/>
      <c r="CHG37" s="4"/>
      <c r="CHH37" s="4"/>
      <c r="CHK37" s="4"/>
      <c r="CHL37" s="4"/>
      <c r="CHO37" s="4"/>
      <c r="CHP37" s="4"/>
      <c r="CHS37" s="4"/>
      <c r="CHT37" s="4"/>
      <c r="CHW37" s="4"/>
      <c r="CHX37" s="4"/>
      <c r="CIA37" s="4"/>
      <c r="CIB37" s="4"/>
      <c r="CIE37" s="4"/>
      <c r="CIF37" s="4"/>
      <c r="CII37" s="4"/>
      <c r="CIJ37" s="4"/>
      <c r="CIM37" s="4"/>
      <c r="CIN37" s="4"/>
      <c r="CIQ37" s="4"/>
      <c r="CIR37" s="4"/>
      <c r="CIU37" s="4"/>
      <c r="CIV37" s="4"/>
      <c r="CIY37" s="4"/>
      <c r="CIZ37" s="4"/>
      <c r="CJC37" s="4"/>
      <c r="CJD37" s="4"/>
      <c r="CJG37" s="4"/>
      <c r="CJH37" s="4"/>
      <c r="CJK37" s="4"/>
      <c r="CJL37" s="4"/>
      <c r="CJO37" s="4"/>
      <c r="CJP37" s="4"/>
      <c r="CJS37" s="4"/>
      <c r="CJT37" s="4"/>
      <c r="CJW37" s="4"/>
      <c r="CJX37" s="4"/>
      <c r="CKA37" s="4"/>
      <c r="CKB37" s="4"/>
      <c r="CKE37" s="4"/>
      <c r="CKF37" s="4"/>
      <c r="CKI37" s="4"/>
      <c r="CKJ37" s="4"/>
      <c r="CKM37" s="4"/>
      <c r="CKN37" s="4"/>
      <c r="CKQ37" s="4"/>
      <c r="CKR37" s="4"/>
      <c r="CKU37" s="4"/>
      <c r="CKV37" s="4"/>
      <c r="CKY37" s="4"/>
      <c r="CKZ37" s="4"/>
      <c r="CLC37" s="4"/>
      <c r="CLD37" s="4"/>
      <c r="CLG37" s="4"/>
      <c r="CLH37" s="4"/>
      <c r="CLK37" s="4"/>
      <c r="CLL37" s="4"/>
      <c r="CLO37" s="4"/>
      <c r="CLP37" s="4"/>
      <c r="CLS37" s="4"/>
      <c r="CLT37" s="4"/>
      <c r="CLW37" s="4"/>
      <c r="CLX37" s="4"/>
      <c r="CMA37" s="4"/>
      <c r="CMB37" s="4"/>
      <c r="CME37" s="4"/>
      <c r="CMF37" s="4"/>
      <c r="CMI37" s="4"/>
      <c r="CMJ37" s="4"/>
      <c r="CMM37" s="4"/>
      <c r="CMN37" s="4"/>
      <c r="CMQ37" s="4"/>
      <c r="CMR37" s="4"/>
      <c r="CMU37" s="4"/>
      <c r="CMV37" s="4"/>
      <c r="CMY37" s="4"/>
      <c r="CMZ37" s="4"/>
      <c r="CNC37" s="4"/>
      <c r="CND37" s="4"/>
      <c r="CNG37" s="4"/>
      <c r="CNH37" s="4"/>
      <c r="CNK37" s="4"/>
      <c r="CNL37" s="4"/>
      <c r="CNO37" s="4"/>
      <c r="CNP37" s="4"/>
      <c r="CNS37" s="4"/>
      <c r="CNT37" s="4"/>
      <c r="CNW37" s="4"/>
      <c r="CNX37" s="4"/>
      <c r="COA37" s="4"/>
      <c r="COB37" s="4"/>
      <c r="COE37" s="4"/>
      <c r="COF37" s="4"/>
      <c r="COI37" s="4"/>
      <c r="COJ37" s="4"/>
      <c r="COM37" s="4"/>
      <c r="CON37" s="4"/>
      <c r="COQ37" s="4"/>
      <c r="COR37" s="4"/>
      <c r="COU37" s="4"/>
      <c r="COV37" s="4"/>
      <c r="COY37" s="4"/>
      <c r="COZ37" s="4"/>
      <c r="CPC37" s="4"/>
      <c r="CPD37" s="4"/>
      <c r="CPG37" s="4"/>
      <c r="CPH37" s="4"/>
      <c r="CPK37" s="4"/>
      <c r="CPL37" s="4"/>
      <c r="CPO37" s="4"/>
      <c r="CPP37" s="4"/>
      <c r="CPS37" s="4"/>
      <c r="CPT37" s="4"/>
      <c r="CPW37" s="4"/>
      <c r="CPX37" s="4"/>
      <c r="CQA37" s="4"/>
      <c r="CQB37" s="4"/>
      <c r="CQE37" s="4"/>
      <c r="CQF37" s="4"/>
      <c r="CQI37" s="4"/>
      <c r="CQJ37" s="4"/>
      <c r="CQM37" s="4"/>
      <c r="CQN37" s="4"/>
      <c r="CQQ37" s="4"/>
      <c r="CQR37" s="4"/>
      <c r="CQU37" s="4"/>
      <c r="CQV37" s="4"/>
      <c r="CQY37" s="4"/>
      <c r="CQZ37" s="4"/>
      <c r="CRC37" s="4"/>
      <c r="CRD37" s="4"/>
      <c r="CRG37" s="4"/>
      <c r="CRH37" s="4"/>
      <c r="CRK37" s="4"/>
      <c r="CRL37" s="4"/>
      <c r="CRO37" s="4"/>
      <c r="CRP37" s="4"/>
      <c r="CRS37" s="4"/>
      <c r="CRT37" s="4"/>
      <c r="CRW37" s="4"/>
      <c r="CRX37" s="4"/>
      <c r="CSA37" s="4"/>
      <c r="CSB37" s="4"/>
      <c r="CSE37" s="4"/>
      <c r="CSF37" s="4"/>
      <c r="CSI37" s="4"/>
      <c r="CSJ37" s="4"/>
      <c r="CSM37" s="4"/>
      <c r="CSN37" s="4"/>
      <c r="CSQ37" s="4"/>
      <c r="CSR37" s="4"/>
      <c r="CSU37" s="4"/>
      <c r="CSV37" s="4"/>
      <c r="CSY37" s="4"/>
      <c r="CSZ37" s="4"/>
      <c r="CTC37" s="4"/>
      <c r="CTD37" s="4"/>
      <c r="CTG37" s="4"/>
      <c r="CTH37" s="4"/>
      <c r="CTK37" s="4"/>
      <c r="CTL37" s="4"/>
      <c r="CTO37" s="4"/>
      <c r="CTP37" s="4"/>
      <c r="CTS37" s="4"/>
      <c r="CTT37" s="4"/>
      <c r="CTW37" s="4"/>
      <c r="CTX37" s="4"/>
      <c r="CUA37" s="4"/>
      <c r="CUB37" s="4"/>
      <c r="CUE37" s="4"/>
      <c r="CUF37" s="4"/>
      <c r="CUI37" s="4"/>
      <c r="CUJ37" s="4"/>
      <c r="CUM37" s="4"/>
      <c r="CUN37" s="4"/>
      <c r="CUQ37" s="4"/>
      <c r="CUR37" s="4"/>
      <c r="CUU37" s="4"/>
      <c r="CUV37" s="4"/>
      <c r="CUY37" s="4"/>
      <c r="CUZ37" s="4"/>
      <c r="CVC37" s="4"/>
      <c r="CVD37" s="4"/>
      <c r="CVG37" s="4"/>
      <c r="CVH37" s="4"/>
      <c r="CVK37" s="4"/>
      <c r="CVL37" s="4"/>
      <c r="CVO37" s="4"/>
      <c r="CVP37" s="4"/>
      <c r="CVS37" s="4"/>
      <c r="CVT37" s="4"/>
      <c r="CVW37" s="4"/>
      <c r="CVX37" s="4"/>
      <c r="CWA37" s="4"/>
      <c r="CWB37" s="4"/>
      <c r="CWE37" s="4"/>
      <c r="CWF37" s="4"/>
      <c r="CWI37" s="4"/>
      <c r="CWJ37" s="4"/>
      <c r="CWM37" s="4"/>
      <c r="CWN37" s="4"/>
      <c r="CWQ37" s="4"/>
      <c r="CWR37" s="4"/>
      <c r="CWU37" s="4"/>
      <c r="CWV37" s="4"/>
      <c r="CWY37" s="4"/>
      <c r="CWZ37" s="4"/>
      <c r="CXC37" s="4"/>
      <c r="CXD37" s="4"/>
      <c r="CXG37" s="4"/>
      <c r="CXH37" s="4"/>
      <c r="CXK37" s="4"/>
      <c r="CXL37" s="4"/>
      <c r="CXO37" s="4"/>
      <c r="CXP37" s="4"/>
      <c r="CXS37" s="4"/>
      <c r="CXT37" s="4"/>
      <c r="CXW37" s="4"/>
      <c r="CXX37" s="4"/>
      <c r="CYA37" s="4"/>
      <c r="CYB37" s="4"/>
      <c r="CYE37" s="4"/>
      <c r="CYF37" s="4"/>
      <c r="CYI37" s="4"/>
      <c r="CYJ37" s="4"/>
      <c r="CYM37" s="4"/>
      <c r="CYN37" s="4"/>
      <c r="CYQ37" s="4"/>
      <c r="CYR37" s="4"/>
      <c r="CYU37" s="4"/>
      <c r="CYV37" s="4"/>
      <c r="CYY37" s="4"/>
      <c r="CYZ37" s="4"/>
      <c r="CZC37" s="4"/>
      <c r="CZD37" s="4"/>
      <c r="CZG37" s="4"/>
      <c r="CZH37" s="4"/>
      <c r="CZK37" s="4"/>
      <c r="CZL37" s="4"/>
      <c r="CZO37" s="4"/>
      <c r="CZP37" s="4"/>
      <c r="CZS37" s="4"/>
      <c r="CZT37" s="4"/>
      <c r="CZW37" s="4"/>
      <c r="CZX37" s="4"/>
      <c r="DAA37" s="4"/>
      <c r="DAB37" s="4"/>
      <c r="DAE37" s="4"/>
      <c r="DAF37" s="4"/>
      <c r="DAI37" s="4"/>
      <c r="DAJ37" s="4"/>
      <c r="DAM37" s="4"/>
      <c r="DAN37" s="4"/>
      <c r="DAQ37" s="4"/>
      <c r="DAR37" s="4"/>
      <c r="DAU37" s="4"/>
      <c r="DAV37" s="4"/>
      <c r="DAY37" s="4"/>
      <c r="DAZ37" s="4"/>
      <c r="DBC37" s="4"/>
      <c r="DBD37" s="4"/>
      <c r="DBG37" s="4"/>
      <c r="DBH37" s="4"/>
      <c r="DBK37" s="4"/>
      <c r="DBL37" s="4"/>
      <c r="DBO37" s="4"/>
      <c r="DBP37" s="4"/>
      <c r="DBS37" s="4"/>
      <c r="DBT37" s="4"/>
      <c r="DBW37" s="4"/>
      <c r="DBX37" s="4"/>
      <c r="DCA37" s="4"/>
      <c r="DCB37" s="4"/>
      <c r="DCE37" s="4"/>
      <c r="DCF37" s="4"/>
      <c r="DCI37" s="4"/>
      <c r="DCJ37" s="4"/>
      <c r="DCM37" s="4"/>
      <c r="DCN37" s="4"/>
      <c r="DCQ37" s="4"/>
      <c r="DCR37" s="4"/>
      <c r="DCU37" s="4"/>
      <c r="DCV37" s="4"/>
      <c r="DCY37" s="4"/>
      <c r="DCZ37" s="4"/>
      <c r="DDC37" s="4"/>
      <c r="DDD37" s="4"/>
      <c r="DDG37" s="4"/>
      <c r="DDH37" s="4"/>
      <c r="DDK37" s="4"/>
      <c r="DDL37" s="4"/>
      <c r="DDO37" s="4"/>
      <c r="DDP37" s="4"/>
      <c r="DDS37" s="4"/>
      <c r="DDT37" s="4"/>
      <c r="DDW37" s="4"/>
      <c r="DDX37" s="4"/>
      <c r="DEA37" s="4"/>
      <c r="DEB37" s="4"/>
      <c r="DEE37" s="4"/>
      <c r="DEF37" s="4"/>
      <c r="DEI37" s="4"/>
      <c r="DEJ37" s="4"/>
      <c r="DEM37" s="4"/>
      <c r="DEN37" s="4"/>
      <c r="DEQ37" s="4"/>
      <c r="DER37" s="4"/>
      <c r="DEU37" s="4"/>
      <c r="DEV37" s="4"/>
      <c r="DEY37" s="4"/>
      <c r="DEZ37" s="4"/>
      <c r="DFC37" s="4"/>
      <c r="DFD37" s="4"/>
      <c r="DFG37" s="4"/>
      <c r="DFH37" s="4"/>
      <c r="DFK37" s="4"/>
      <c r="DFL37" s="4"/>
      <c r="DFO37" s="4"/>
      <c r="DFP37" s="4"/>
      <c r="DFS37" s="4"/>
      <c r="DFT37" s="4"/>
      <c r="DFW37" s="4"/>
      <c r="DFX37" s="4"/>
      <c r="DGA37" s="4"/>
      <c r="DGB37" s="4"/>
      <c r="DGE37" s="4"/>
      <c r="DGF37" s="4"/>
      <c r="DGI37" s="4"/>
      <c r="DGJ37" s="4"/>
      <c r="DGM37" s="4"/>
      <c r="DGN37" s="4"/>
      <c r="DGQ37" s="4"/>
      <c r="DGR37" s="4"/>
      <c r="DGU37" s="4"/>
      <c r="DGV37" s="4"/>
      <c r="DGY37" s="4"/>
      <c r="DGZ37" s="4"/>
      <c r="DHC37" s="4"/>
      <c r="DHD37" s="4"/>
      <c r="DHG37" s="4"/>
      <c r="DHH37" s="4"/>
      <c r="DHK37" s="4"/>
      <c r="DHL37" s="4"/>
      <c r="DHO37" s="4"/>
      <c r="DHP37" s="4"/>
      <c r="DHS37" s="4"/>
      <c r="DHT37" s="4"/>
      <c r="DHW37" s="4"/>
      <c r="DHX37" s="4"/>
      <c r="DIA37" s="4"/>
      <c r="DIB37" s="4"/>
      <c r="DIE37" s="4"/>
      <c r="DIF37" s="4"/>
      <c r="DII37" s="4"/>
      <c r="DIJ37" s="4"/>
      <c r="DIM37" s="4"/>
      <c r="DIN37" s="4"/>
      <c r="DIQ37" s="4"/>
      <c r="DIR37" s="4"/>
      <c r="DIU37" s="4"/>
      <c r="DIV37" s="4"/>
      <c r="DIY37" s="4"/>
      <c r="DIZ37" s="4"/>
      <c r="DJC37" s="4"/>
      <c r="DJD37" s="4"/>
      <c r="DJG37" s="4"/>
      <c r="DJH37" s="4"/>
      <c r="DJK37" s="4"/>
      <c r="DJL37" s="4"/>
      <c r="DJO37" s="4"/>
      <c r="DJP37" s="4"/>
      <c r="DJS37" s="4"/>
      <c r="DJT37" s="4"/>
      <c r="DJW37" s="4"/>
      <c r="DJX37" s="4"/>
      <c r="DKA37" s="4"/>
      <c r="DKB37" s="4"/>
      <c r="DKE37" s="4"/>
      <c r="DKF37" s="4"/>
      <c r="DKI37" s="4"/>
      <c r="DKJ37" s="4"/>
      <c r="DKM37" s="4"/>
      <c r="DKN37" s="4"/>
      <c r="DKQ37" s="4"/>
      <c r="DKR37" s="4"/>
      <c r="DKU37" s="4"/>
      <c r="DKV37" s="4"/>
      <c r="DKY37" s="4"/>
      <c r="DKZ37" s="4"/>
      <c r="DLC37" s="4"/>
      <c r="DLD37" s="4"/>
      <c r="DLG37" s="4"/>
      <c r="DLH37" s="4"/>
      <c r="DLK37" s="4"/>
      <c r="DLL37" s="4"/>
      <c r="DLO37" s="4"/>
      <c r="DLP37" s="4"/>
      <c r="DLS37" s="4"/>
      <c r="DLT37" s="4"/>
      <c r="DLW37" s="4"/>
      <c r="DLX37" s="4"/>
      <c r="DMA37" s="4"/>
      <c r="DMB37" s="4"/>
      <c r="DME37" s="4"/>
      <c r="DMF37" s="4"/>
      <c r="DMI37" s="4"/>
      <c r="DMJ37" s="4"/>
      <c r="DMM37" s="4"/>
      <c r="DMN37" s="4"/>
      <c r="DMQ37" s="4"/>
      <c r="DMR37" s="4"/>
      <c r="DMU37" s="4"/>
      <c r="DMV37" s="4"/>
      <c r="DMY37" s="4"/>
      <c r="DMZ37" s="4"/>
      <c r="DNC37" s="4"/>
      <c r="DND37" s="4"/>
      <c r="DNG37" s="4"/>
      <c r="DNH37" s="4"/>
      <c r="DNK37" s="4"/>
      <c r="DNL37" s="4"/>
      <c r="DNO37" s="4"/>
      <c r="DNP37" s="4"/>
      <c r="DNS37" s="4"/>
      <c r="DNT37" s="4"/>
      <c r="DNW37" s="4"/>
      <c r="DNX37" s="4"/>
      <c r="DOA37" s="4"/>
      <c r="DOB37" s="4"/>
      <c r="DOE37" s="4"/>
      <c r="DOF37" s="4"/>
      <c r="DOI37" s="4"/>
      <c r="DOJ37" s="4"/>
      <c r="DOM37" s="4"/>
      <c r="DON37" s="4"/>
      <c r="DOQ37" s="4"/>
      <c r="DOR37" s="4"/>
      <c r="DOU37" s="4"/>
      <c r="DOV37" s="4"/>
      <c r="DOY37" s="4"/>
      <c r="DOZ37" s="4"/>
      <c r="DPC37" s="4"/>
      <c r="DPD37" s="4"/>
      <c r="DPG37" s="4"/>
      <c r="DPH37" s="4"/>
      <c r="DPK37" s="4"/>
      <c r="DPL37" s="4"/>
      <c r="DPO37" s="4"/>
      <c r="DPP37" s="4"/>
      <c r="DPS37" s="4"/>
      <c r="DPT37" s="4"/>
      <c r="DPW37" s="4"/>
      <c r="DPX37" s="4"/>
      <c r="DQA37" s="4"/>
      <c r="DQB37" s="4"/>
      <c r="DQE37" s="4"/>
      <c r="DQF37" s="4"/>
      <c r="DQI37" s="4"/>
      <c r="DQJ37" s="4"/>
      <c r="DQM37" s="4"/>
      <c r="DQN37" s="4"/>
      <c r="DQQ37" s="4"/>
      <c r="DQR37" s="4"/>
      <c r="DQU37" s="4"/>
      <c r="DQV37" s="4"/>
      <c r="DQY37" s="4"/>
      <c r="DQZ37" s="4"/>
      <c r="DRC37" s="4"/>
      <c r="DRD37" s="4"/>
      <c r="DRG37" s="4"/>
      <c r="DRH37" s="4"/>
      <c r="DRK37" s="4"/>
      <c r="DRL37" s="4"/>
      <c r="DRO37" s="4"/>
      <c r="DRP37" s="4"/>
      <c r="DRS37" s="4"/>
      <c r="DRT37" s="4"/>
      <c r="DRW37" s="4"/>
      <c r="DRX37" s="4"/>
      <c r="DSA37" s="4"/>
      <c r="DSB37" s="4"/>
      <c r="DSE37" s="4"/>
      <c r="DSF37" s="4"/>
      <c r="DSI37" s="4"/>
      <c r="DSJ37" s="4"/>
      <c r="DSM37" s="4"/>
      <c r="DSN37" s="4"/>
      <c r="DSQ37" s="4"/>
      <c r="DSR37" s="4"/>
      <c r="DSU37" s="4"/>
      <c r="DSV37" s="4"/>
      <c r="DSY37" s="4"/>
      <c r="DSZ37" s="4"/>
      <c r="DTC37" s="4"/>
      <c r="DTD37" s="4"/>
      <c r="DTG37" s="4"/>
      <c r="DTH37" s="4"/>
      <c r="DTK37" s="4"/>
      <c r="DTL37" s="4"/>
      <c r="DTO37" s="4"/>
      <c r="DTP37" s="4"/>
      <c r="DTS37" s="4"/>
      <c r="DTT37" s="4"/>
      <c r="DTW37" s="4"/>
      <c r="DTX37" s="4"/>
      <c r="DUA37" s="4"/>
      <c r="DUB37" s="4"/>
      <c r="DUE37" s="4"/>
      <c r="DUF37" s="4"/>
      <c r="DUI37" s="4"/>
      <c r="DUJ37" s="4"/>
      <c r="DUM37" s="4"/>
      <c r="DUN37" s="4"/>
      <c r="DUQ37" s="4"/>
      <c r="DUR37" s="4"/>
      <c r="DUU37" s="4"/>
      <c r="DUV37" s="4"/>
      <c r="DUY37" s="4"/>
      <c r="DUZ37" s="4"/>
      <c r="DVC37" s="4"/>
      <c r="DVD37" s="4"/>
      <c r="DVG37" s="4"/>
      <c r="DVH37" s="4"/>
      <c r="DVK37" s="4"/>
      <c r="DVL37" s="4"/>
      <c r="DVO37" s="4"/>
      <c r="DVP37" s="4"/>
      <c r="DVS37" s="4"/>
      <c r="DVT37" s="4"/>
      <c r="DVW37" s="4"/>
      <c r="DVX37" s="4"/>
      <c r="DWA37" s="4"/>
      <c r="DWB37" s="4"/>
      <c r="DWE37" s="4"/>
      <c r="DWF37" s="4"/>
      <c r="DWI37" s="4"/>
      <c r="DWJ37" s="4"/>
      <c r="DWM37" s="4"/>
      <c r="DWN37" s="4"/>
      <c r="DWQ37" s="4"/>
      <c r="DWR37" s="4"/>
      <c r="DWU37" s="4"/>
      <c r="DWV37" s="4"/>
      <c r="DWY37" s="4"/>
      <c r="DWZ37" s="4"/>
      <c r="DXC37" s="4"/>
      <c r="DXD37" s="4"/>
      <c r="DXG37" s="4"/>
      <c r="DXH37" s="4"/>
      <c r="DXK37" s="4"/>
      <c r="DXL37" s="4"/>
      <c r="DXO37" s="4"/>
      <c r="DXP37" s="4"/>
      <c r="DXS37" s="4"/>
      <c r="DXT37" s="4"/>
      <c r="DXW37" s="4"/>
      <c r="DXX37" s="4"/>
      <c r="DYA37" s="4"/>
      <c r="DYB37" s="4"/>
      <c r="DYE37" s="4"/>
      <c r="DYF37" s="4"/>
      <c r="DYI37" s="4"/>
      <c r="DYJ37" s="4"/>
      <c r="DYM37" s="4"/>
      <c r="DYN37" s="4"/>
      <c r="DYQ37" s="4"/>
      <c r="DYR37" s="4"/>
      <c r="DYU37" s="4"/>
      <c r="DYV37" s="4"/>
      <c r="DYY37" s="4"/>
      <c r="DYZ37" s="4"/>
      <c r="DZC37" s="4"/>
      <c r="DZD37" s="4"/>
      <c r="DZG37" s="4"/>
      <c r="DZH37" s="4"/>
      <c r="DZK37" s="4"/>
      <c r="DZL37" s="4"/>
      <c r="DZO37" s="4"/>
      <c r="DZP37" s="4"/>
      <c r="DZS37" s="4"/>
      <c r="DZT37" s="4"/>
      <c r="DZW37" s="4"/>
      <c r="DZX37" s="4"/>
      <c r="EAA37" s="4"/>
      <c r="EAB37" s="4"/>
      <c r="EAE37" s="4"/>
      <c r="EAF37" s="4"/>
      <c r="EAI37" s="4"/>
      <c r="EAJ37" s="4"/>
      <c r="EAM37" s="4"/>
      <c r="EAN37" s="4"/>
      <c r="EAQ37" s="4"/>
      <c r="EAR37" s="4"/>
      <c r="EAU37" s="4"/>
      <c r="EAV37" s="4"/>
      <c r="EAY37" s="4"/>
      <c r="EAZ37" s="4"/>
      <c r="EBC37" s="4"/>
      <c r="EBD37" s="4"/>
      <c r="EBG37" s="4"/>
      <c r="EBH37" s="4"/>
      <c r="EBK37" s="4"/>
      <c r="EBL37" s="4"/>
      <c r="EBO37" s="4"/>
      <c r="EBP37" s="4"/>
      <c r="EBS37" s="4"/>
      <c r="EBT37" s="4"/>
      <c r="EBW37" s="4"/>
      <c r="EBX37" s="4"/>
      <c r="ECA37" s="4"/>
      <c r="ECB37" s="4"/>
      <c r="ECE37" s="4"/>
      <c r="ECF37" s="4"/>
      <c r="ECI37" s="4"/>
      <c r="ECJ37" s="4"/>
      <c r="ECM37" s="4"/>
      <c r="ECN37" s="4"/>
      <c r="ECQ37" s="4"/>
      <c r="ECR37" s="4"/>
      <c r="ECU37" s="4"/>
      <c r="ECV37" s="4"/>
      <c r="ECY37" s="4"/>
      <c r="ECZ37" s="4"/>
      <c r="EDC37" s="4"/>
      <c r="EDD37" s="4"/>
      <c r="EDG37" s="4"/>
      <c r="EDH37" s="4"/>
      <c r="EDK37" s="4"/>
      <c r="EDL37" s="4"/>
      <c r="EDO37" s="4"/>
      <c r="EDP37" s="4"/>
      <c r="EDS37" s="4"/>
      <c r="EDT37" s="4"/>
      <c r="EDW37" s="4"/>
      <c r="EDX37" s="4"/>
      <c r="EEA37" s="4"/>
      <c r="EEB37" s="4"/>
      <c r="EEE37" s="4"/>
      <c r="EEF37" s="4"/>
      <c r="EEI37" s="4"/>
      <c r="EEJ37" s="4"/>
      <c r="EEM37" s="4"/>
      <c r="EEN37" s="4"/>
      <c r="EEQ37" s="4"/>
      <c r="EER37" s="4"/>
      <c r="EEU37" s="4"/>
      <c r="EEV37" s="4"/>
      <c r="EEY37" s="4"/>
      <c r="EEZ37" s="4"/>
      <c r="EFC37" s="4"/>
      <c r="EFD37" s="4"/>
      <c r="EFG37" s="4"/>
      <c r="EFH37" s="4"/>
      <c r="EFK37" s="4"/>
      <c r="EFL37" s="4"/>
      <c r="EFO37" s="4"/>
      <c r="EFP37" s="4"/>
      <c r="EFS37" s="4"/>
      <c r="EFT37" s="4"/>
      <c r="EFW37" s="4"/>
      <c r="EFX37" s="4"/>
      <c r="EGA37" s="4"/>
      <c r="EGB37" s="4"/>
      <c r="EGE37" s="4"/>
      <c r="EGF37" s="4"/>
      <c r="EGI37" s="4"/>
      <c r="EGJ37" s="4"/>
      <c r="EGM37" s="4"/>
      <c r="EGN37" s="4"/>
      <c r="EGQ37" s="4"/>
      <c r="EGR37" s="4"/>
      <c r="EGU37" s="4"/>
      <c r="EGV37" s="4"/>
      <c r="EGY37" s="4"/>
      <c r="EGZ37" s="4"/>
      <c r="EHC37" s="4"/>
      <c r="EHD37" s="4"/>
      <c r="EHG37" s="4"/>
      <c r="EHH37" s="4"/>
      <c r="EHK37" s="4"/>
      <c r="EHL37" s="4"/>
      <c r="EHO37" s="4"/>
      <c r="EHP37" s="4"/>
      <c r="EHS37" s="4"/>
      <c r="EHT37" s="4"/>
      <c r="EHW37" s="4"/>
      <c r="EHX37" s="4"/>
      <c r="EIA37" s="4"/>
      <c r="EIB37" s="4"/>
      <c r="EIE37" s="4"/>
      <c r="EIF37" s="4"/>
      <c r="EII37" s="4"/>
      <c r="EIJ37" s="4"/>
      <c r="EIM37" s="4"/>
      <c r="EIN37" s="4"/>
      <c r="EIQ37" s="4"/>
      <c r="EIR37" s="4"/>
      <c r="EIU37" s="4"/>
      <c r="EIV37" s="4"/>
      <c r="EIY37" s="4"/>
      <c r="EIZ37" s="4"/>
      <c r="EJC37" s="4"/>
      <c r="EJD37" s="4"/>
      <c r="EJG37" s="4"/>
      <c r="EJH37" s="4"/>
      <c r="EJK37" s="4"/>
      <c r="EJL37" s="4"/>
      <c r="EJO37" s="4"/>
      <c r="EJP37" s="4"/>
      <c r="EJS37" s="4"/>
      <c r="EJT37" s="4"/>
      <c r="EJW37" s="4"/>
      <c r="EJX37" s="4"/>
      <c r="EKA37" s="4"/>
      <c r="EKB37" s="4"/>
      <c r="EKE37" s="4"/>
      <c r="EKF37" s="4"/>
      <c r="EKI37" s="4"/>
      <c r="EKJ37" s="4"/>
      <c r="EKM37" s="4"/>
      <c r="EKN37" s="4"/>
      <c r="EKQ37" s="4"/>
      <c r="EKR37" s="4"/>
      <c r="EKU37" s="4"/>
      <c r="EKV37" s="4"/>
      <c r="EKY37" s="4"/>
      <c r="EKZ37" s="4"/>
      <c r="ELC37" s="4"/>
      <c r="ELD37" s="4"/>
      <c r="ELG37" s="4"/>
      <c r="ELH37" s="4"/>
      <c r="ELK37" s="4"/>
      <c r="ELL37" s="4"/>
      <c r="ELO37" s="4"/>
      <c r="ELP37" s="4"/>
      <c r="ELS37" s="4"/>
      <c r="ELT37" s="4"/>
      <c r="ELW37" s="4"/>
      <c r="ELX37" s="4"/>
      <c r="EMA37" s="4"/>
      <c r="EMB37" s="4"/>
      <c r="EME37" s="4"/>
      <c r="EMF37" s="4"/>
      <c r="EMI37" s="4"/>
      <c r="EMJ37" s="4"/>
      <c r="EMM37" s="4"/>
      <c r="EMN37" s="4"/>
      <c r="EMQ37" s="4"/>
      <c r="EMR37" s="4"/>
      <c r="EMU37" s="4"/>
      <c r="EMV37" s="4"/>
      <c r="EMY37" s="4"/>
      <c r="EMZ37" s="4"/>
      <c r="ENC37" s="4"/>
      <c r="END37" s="4"/>
      <c r="ENG37" s="4"/>
      <c r="ENH37" s="4"/>
      <c r="ENK37" s="4"/>
      <c r="ENL37" s="4"/>
      <c r="ENO37" s="4"/>
      <c r="ENP37" s="4"/>
      <c r="ENS37" s="4"/>
      <c r="ENT37" s="4"/>
      <c r="ENW37" s="4"/>
      <c r="ENX37" s="4"/>
      <c r="EOA37" s="4"/>
      <c r="EOB37" s="4"/>
      <c r="EOE37" s="4"/>
      <c r="EOF37" s="4"/>
      <c r="EOI37" s="4"/>
      <c r="EOJ37" s="4"/>
      <c r="EOM37" s="4"/>
      <c r="EON37" s="4"/>
      <c r="EOQ37" s="4"/>
      <c r="EOR37" s="4"/>
      <c r="EOU37" s="4"/>
      <c r="EOV37" s="4"/>
      <c r="EOY37" s="4"/>
      <c r="EOZ37" s="4"/>
      <c r="EPC37" s="4"/>
      <c r="EPD37" s="4"/>
      <c r="EPG37" s="4"/>
      <c r="EPH37" s="4"/>
      <c r="EPK37" s="4"/>
      <c r="EPL37" s="4"/>
      <c r="EPO37" s="4"/>
      <c r="EPP37" s="4"/>
      <c r="EPS37" s="4"/>
      <c r="EPT37" s="4"/>
      <c r="EPW37" s="4"/>
      <c r="EPX37" s="4"/>
      <c r="EQA37" s="4"/>
      <c r="EQB37" s="4"/>
      <c r="EQE37" s="4"/>
      <c r="EQF37" s="4"/>
      <c r="EQI37" s="4"/>
      <c r="EQJ37" s="4"/>
      <c r="EQM37" s="4"/>
      <c r="EQN37" s="4"/>
      <c r="EQQ37" s="4"/>
      <c r="EQR37" s="4"/>
      <c r="EQU37" s="4"/>
      <c r="EQV37" s="4"/>
      <c r="EQY37" s="4"/>
      <c r="EQZ37" s="4"/>
      <c r="ERC37" s="4"/>
      <c r="ERD37" s="4"/>
      <c r="ERG37" s="4"/>
      <c r="ERH37" s="4"/>
      <c r="ERK37" s="4"/>
      <c r="ERL37" s="4"/>
      <c r="ERO37" s="4"/>
      <c r="ERP37" s="4"/>
      <c r="ERS37" s="4"/>
      <c r="ERT37" s="4"/>
      <c r="ERW37" s="4"/>
      <c r="ERX37" s="4"/>
      <c r="ESA37" s="4"/>
      <c r="ESB37" s="4"/>
      <c r="ESE37" s="4"/>
      <c r="ESF37" s="4"/>
      <c r="ESI37" s="4"/>
      <c r="ESJ37" s="4"/>
      <c r="ESM37" s="4"/>
      <c r="ESN37" s="4"/>
      <c r="ESQ37" s="4"/>
      <c r="ESR37" s="4"/>
      <c r="ESU37" s="4"/>
      <c r="ESV37" s="4"/>
      <c r="ESY37" s="4"/>
      <c r="ESZ37" s="4"/>
      <c r="ETC37" s="4"/>
      <c r="ETD37" s="4"/>
      <c r="ETG37" s="4"/>
      <c r="ETH37" s="4"/>
      <c r="ETK37" s="4"/>
      <c r="ETL37" s="4"/>
      <c r="ETO37" s="4"/>
      <c r="ETP37" s="4"/>
      <c r="ETS37" s="4"/>
      <c r="ETT37" s="4"/>
      <c r="ETW37" s="4"/>
      <c r="ETX37" s="4"/>
      <c r="EUA37" s="4"/>
      <c r="EUB37" s="4"/>
      <c r="EUE37" s="4"/>
      <c r="EUF37" s="4"/>
      <c r="EUI37" s="4"/>
      <c r="EUJ37" s="4"/>
      <c r="EUM37" s="4"/>
      <c r="EUN37" s="4"/>
      <c r="EUQ37" s="4"/>
      <c r="EUR37" s="4"/>
      <c r="EUU37" s="4"/>
      <c r="EUV37" s="4"/>
      <c r="EUY37" s="4"/>
      <c r="EUZ37" s="4"/>
      <c r="EVC37" s="4"/>
      <c r="EVD37" s="4"/>
      <c r="EVG37" s="4"/>
      <c r="EVH37" s="4"/>
      <c r="EVK37" s="4"/>
      <c r="EVL37" s="4"/>
      <c r="EVO37" s="4"/>
      <c r="EVP37" s="4"/>
      <c r="EVS37" s="4"/>
      <c r="EVT37" s="4"/>
      <c r="EVW37" s="4"/>
      <c r="EVX37" s="4"/>
      <c r="EWA37" s="4"/>
      <c r="EWB37" s="4"/>
      <c r="EWE37" s="4"/>
      <c r="EWF37" s="4"/>
      <c r="EWI37" s="4"/>
      <c r="EWJ37" s="4"/>
      <c r="EWM37" s="4"/>
      <c r="EWN37" s="4"/>
      <c r="EWQ37" s="4"/>
      <c r="EWR37" s="4"/>
      <c r="EWU37" s="4"/>
      <c r="EWV37" s="4"/>
      <c r="EWY37" s="4"/>
      <c r="EWZ37" s="4"/>
      <c r="EXC37" s="4"/>
      <c r="EXD37" s="4"/>
      <c r="EXG37" s="4"/>
      <c r="EXH37" s="4"/>
      <c r="EXK37" s="4"/>
      <c r="EXL37" s="4"/>
      <c r="EXO37" s="4"/>
      <c r="EXP37" s="4"/>
      <c r="EXS37" s="4"/>
      <c r="EXT37" s="4"/>
      <c r="EXW37" s="4"/>
      <c r="EXX37" s="4"/>
      <c r="EYA37" s="4"/>
      <c r="EYB37" s="4"/>
      <c r="EYE37" s="4"/>
      <c r="EYF37" s="4"/>
      <c r="EYI37" s="4"/>
      <c r="EYJ37" s="4"/>
      <c r="EYM37" s="4"/>
      <c r="EYN37" s="4"/>
      <c r="EYQ37" s="4"/>
      <c r="EYR37" s="4"/>
      <c r="EYU37" s="4"/>
      <c r="EYV37" s="4"/>
      <c r="EYY37" s="4"/>
      <c r="EYZ37" s="4"/>
      <c r="EZC37" s="4"/>
      <c r="EZD37" s="4"/>
      <c r="EZG37" s="4"/>
      <c r="EZH37" s="4"/>
      <c r="EZK37" s="4"/>
      <c r="EZL37" s="4"/>
      <c r="EZO37" s="4"/>
      <c r="EZP37" s="4"/>
      <c r="EZS37" s="4"/>
      <c r="EZT37" s="4"/>
      <c r="EZW37" s="4"/>
      <c r="EZX37" s="4"/>
      <c r="FAA37" s="4"/>
      <c r="FAB37" s="4"/>
      <c r="FAE37" s="4"/>
      <c r="FAF37" s="4"/>
      <c r="FAI37" s="4"/>
      <c r="FAJ37" s="4"/>
      <c r="FAM37" s="4"/>
      <c r="FAN37" s="4"/>
      <c r="FAQ37" s="4"/>
      <c r="FAR37" s="4"/>
      <c r="FAU37" s="4"/>
      <c r="FAV37" s="4"/>
      <c r="FAY37" s="4"/>
      <c r="FAZ37" s="4"/>
      <c r="FBC37" s="4"/>
      <c r="FBD37" s="4"/>
      <c r="FBG37" s="4"/>
      <c r="FBH37" s="4"/>
      <c r="FBK37" s="4"/>
      <c r="FBL37" s="4"/>
      <c r="FBO37" s="4"/>
      <c r="FBP37" s="4"/>
      <c r="FBS37" s="4"/>
      <c r="FBT37" s="4"/>
      <c r="FBW37" s="4"/>
      <c r="FBX37" s="4"/>
      <c r="FCA37" s="4"/>
      <c r="FCB37" s="4"/>
      <c r="FCE37" s="4"/>
      <c r="FCF37" s="4"/>
      <c r="FCI37" s="4"/>
      <c r="FCJ37" s="4"/>
      <c r="FCM37" s="4"/>
      <c r="FCN37" s="4"/>
      <c r="FCQ37" s="4"/>
      <c r="FCR37" s="4"/>
      <c r="FCU37" s="4"/>
      <c r="FCV37" s="4"/>
      <c r="FCY37" s="4"/>
      <c r="FCZ37" s="4"/>
      <c r="FDC37" s="4"/>
      <c r="FDD37" s="4"/>
      <c r="FDG37" s="4"/>
      <c r="FDH37" s="4"/>
      <c r="FDK37" s="4"/>
      <c r="FDL37" s="4"/>
      <c r="FDO37" s="4"/>
      <c r="FDP37" s="4"/>
      <c r="FDS37" s="4"/>
      <c r="FDT37" s="4"/>
      <c r="FDW37" s="4"/>
      <c r="FDX37" s="4"/>
      <c r="FEA37" s="4"/>
      <c r="FEB37" s="4"/>
      <c r="FEE37" s="4"/>
      <c r="FEF37" s="4"/>
      <c r="FEI37" s="4"/>
      <c r="FEJ37" s="4"/>
      <c r="FEM37" s="4"/>
      <c r="FEN37" s="4"/>
      <c r="FEQ37" s="4"/>
      <c r="FER37" s="4"/>
      <c r="FEU37" s="4"/>
      <c r="FEV37" s="4"/>
      <c r="FEY37" s="4"/>
      <c r="FEZ37" s="4"/>
      <c r="FFC37" s="4"/>
      <c r="FFD37" s="4"/>
      <c r="FFG37" s="4"/>
      <c r="FFH37" s="4"/>
      <c r="FFK37" s="4"/>
      <c r="FFL37" s="4"/>
      <c r="FFO37" s="4"/>
      <c r="FFP37" s="4"/>
      <c r="FFS37" s="4"/>
      <c r="FFT37" s="4"/>
      <c r="FFW37" s="4"/>
      <c r="FFX37" s="4"/>
      <c r="FGA37" s="4"/>
      <c r="FGB37" s="4"/>
      <c r="FGE37" s="4"/>
      <c r="FGF37" s="4"/>
      <c r="FGI37" s="4"/>
      <c r="FGJ37" s="4"/>
      <c r="FGM37" s="4"/>
      <c r="FGN37" s="4"/>
      <c r="FGQ37" s="4"/>
      <c r="FGR37" s="4"/>
      <c r="FGU37" s="4"/>
      <c r="FGV37" s="4"/>
      <c r="FGY37" s="4"/>
      <c r="FGZ37" s="4"/>
      <c r="FHC37" s="4"/>
      <c r="FHD37" s="4"/>
      <c r="FHG37" s="4"/>
      <c r="FHH37" s="4"/>
      <c r="FHK37" s="4"/>
      <c r="FHL37" s="4"/>
      <c r="FHO37" s="4"/>
      <c r="FHP37" s="4"/>
      <c r="FHS37" s="4"/>
      <c r="FHT37" s="4"/>
      <c r="FHW37" s="4"/>
      <c r="FHX37" s="4"/>
      <c r="FIA37" s="4"/>
      <c r="FIB37" s="4"/>
      <c r="FIE37" s="4"/>
      <c r="FIF37" s="4"/>
      <c r="FII37" s="4"/>
      <c r="FIJ37" s="4"/>
      <c r="FIM37" s="4"/>
      <c r="FIN37" s="4"/>
      <c r="FIQ37" s="4"/>
      <c r="FIR37" s="4"/>
      <c r="FIU37" s="4"/>
      <c r="FIV37" s="4"/>
      <c r="FIY37" s="4"/>
      <c r="FIZ37" s="4"/>
      <c r="FJC37" s="4"/>
      <c r="FJD37" s="4"/>
      <c r="FJG37" s="4"/>
      <c r="FJH37" s="4"/>
      <c r="FJK37" s="4"/>
      <c r="FJL37" s="4"/>
      <c r="FJO37" s="4"/>
      <c r="FJP37" s="4"/>
      <c r="FJS37" s="4"/>
      <c r="FJT37" s="4"/>
      <c r="FJW37" s="4"/>
      <c r="FJX37" s="4"/>
      <c r="FKA37" s="4"/>
      <c r="FKB37" s="4"/>
      <c r="FKE37" s="4"/>
      <c r="FKF37" s="4"/>
      <c r="FKI37" s="4"/>
      <c r="FKJ37" s="4"/>
      <c r="FKM37" s="4"/>
      <c r="FKN37" s="4"/>
      <c r="FKQ37" s="4"/>
      <c r="FKR37" s="4"/>
      <c r="FKU37" s="4"/>
      <c r="FKV37" s="4"/>
      <c r="FKY37" s="4"/>
      <c r="FKZ37" s="4"/>
      <c r="FLC37" s="4"/>
      <c r="FLD37" s="4"/>
      <c r="FLG37" s="4"/>
      <c r="FLH37" s="4"/>
      <c r="FLK37" s="4"/>
      <c r="FLL37" s="4"/>
      <c r="FLO37" s="4"/>
      <c r="FLP37" s="4"/>
      <c r="FLS37" s="4"/>
      <c r="FLT37" s="4"/>
      <c r="FLW37" s="4"/>
      <c r="FLX37" s="4"/>
      <c r="FMA37" s="4"/>
      <c r="FMB37" s="4"/>
      <c r="FME37" s="4"/>
      <c r="FMF37" s="4"/>
      <c r="FMI37" s="4"/>
      <c r="FMJ37" s="4"/>
      <c r="FMM37" s="4"/>
      <c r="FMN37" s="4"/>
      <c r="FMQ37" s="4"/>
      <c r="FMR37" s="4"/>
      <c r="FMU37" s="4"/>
      <c r="FMV37" s="4"/>
      <c r="FMY37" s="4"/>
      <c r="FMZ37" s="4"/>
      <c r="FNC37" s="4"/>
      <c r="FND37" s="4"/>
      <c r="FNG37" s="4"/>
      <c r="FNH37" s="4"/>
      <c r="FNK37" s="4"/>
      <c r="FNL37" s="4"/>
      <c r="FNO37" s="4"/>
      <c r="FNP37" s="4"/>
      <c r="FNS37" s="4"/>
      <c r="FNT37" s="4"/>
      <c r="FNW37" s="4"/>
      <c r="FNX37" s="4"/>
      <c r="FOA37" s="4"/>
      <c r="FOB37" s="4"/>
      <c r="FOE37" s="4"/>
      <c r="FOF37" s="4"/>
      <c r="FOI37" s="4"/>
      <c r="FOJ37" s="4"/>
      <c r="FOM37" s="4"/>
      <c r="FON37" s="4"/>
      <c r="FOQ37" s="4"/>
      <c r="FOR37" s="4"/>
      <c r="FOU37" s="4"/>
      <c r="FOV37" s="4"/>
      <c r="FOY37" s="4"/>
      <c r="FOZ37" s="4"/>
      <c r="FPC37" s="4"/>
      <c r="FPD37" s="4"/>
      <c r="FPG37" s="4"/>
      <c r="FPH37" s="4"/>
      <c r="FPK37" s="4"/>
      <c r="FPL37" s="4"/>
      <c r="FPO37" s="4"/>
      <c r="FPP37" s="4"/>
      <c r="FPS37" s="4"/>
      <c r="FPT37" s="4"/>
      <c r="FPW37" s="4"/>
      <c r="FPX37" s="4"/>
      <c r="FQA37" s="4"/>
      <c r="FQB37" s="4"/>
      <c r="FQE37" s="4"/>
      <c r="FQF37" s="4"/>
      <c r="FQI37" s="4"/>
      <c r="FQJ37" s="4"/>
      <c r="FQM37" s="4"/>
      <c r="FQN37" s="4"/>
      <c r="FQQ37" s="4"/>
      <c r="FQR37" s="4"/>
      <c r="FQU37" s="4"/>
      <c r="FQV37" s="4"/>
      <c r="FQY37" s="4"/>
      <c r="FQZ37" s="4"/>
      <c r="FRC37" s="4"/>
      <c r="FRD37" s="4"/>
      <c r="FRG37" s="4"/>
      <c r="FRH37" s="4"/>
      <c r="FRK37" s="4"/>
      <c r="FRL37" s="4"/>
      <c r="FRO37" s="4"/>
      <c r="FRP37" s="4"/>
      <c r="FRS37" s="4"/>
      <c r="FRT37" s="4"/>
      <c r="FRW37" s="4"/>
      <c r="FRX37" s="4"/>
      <c r="FSA37" s="4"/>
      <c r="FSB37" s="4"/>
      <c r="FSE37" s="4"/>
      <c r="FSF37" s="4"/>
      <c r="FSI37" s="4"/>
      <c r="FSJ37" s="4"/>
      <c r="FSM37" s="4"/>
      <c r="FSN37" s="4"/>
      <c r="FSQ37" s="4"/>
      <c r="FSR37" s="4"/>
      <c r="FSU37" s="4"/>
      <c r="FSV37" s="4"/>
      <c r="FSY37" s="4"/>
      <c r="FSZ37" s="4"/>
      <c r="FTC37" s="4"/>
      <c r="FTD37" s="4"/>
      <c r="FTG37" s="4"/>
      <c r="FTH37" s="4"/>
      <c r="FTK37" s="4"/>
      <c r="FTL37" s="4"/>
      <c r="FTO37" s="4"/>
      <c r="FTP37" s="4"/>
      <c r="FTS37" s="4"/>
      <c r="FTT37" s="4"/>
      <c r="FTW37" s="4"/>
      <c r="FTX37" s="4"/>
      <c r="FUA37" s="4"/>
      <c r="FUB37" s="4"/>
      <c r="FUE37" s="4"/>
      <c r="FUF37" s="4"/>
      <c r="FUI37" s="4"/>
      <c r="FUJ37" s="4"/>
      <c r="FUM37" s="4"/>
      <c r="FUN37" s="4"/>
      <c r="FUQ37" s="4"/>
      <c r="FUR37" s="4"/>
      <c r="FUU37" s="4"/>
      <c r="FUV37" s="4"/>
      <c r="FUY37" s="4"/>
      <c r="FUZ37" s="4"/>
      <c r="FVC37" s="4"/>
      <c r="FVD37" s="4"/>
      <c r="FVG37" s="4"/>
      <c r="FVH37" s="4"/>
      <c r="FVK37" s="4"/>
      <c r="FVL37" s="4"/>
      <c r="FVO37" s="4"/>
      <c r="FVP37" s="4"/>
      <c r="FVS37" s="4"/>
      <c r="FVT37" s="4"/>
      <c r="FVW37" s="4"/>
      <c r="FVX37" s="4"/>
      <c r="FWA37" s="4"/>
      <c r="FWB37" s="4"/>
      <c r="FWE37" s="4"/>
      <c r="FWF37" s="4"/>
      <c r="FWI37" s="4"/>
      <c r="FWJ37" s="4"/>
      <c r="FWM37" s="4"/>
      <c r="FWN37" s="4"/>
      <c r="FWQ37" s="4"/>
      <c r="FWR37" s="4"/>
      <c r="FWU37" s="4"/>
      <c r="FWV37" s="4"/>
      <c r="FWY37" s="4"/>
      <c r="FWZ37" s="4"/>
      <c r="FXC37" s="4"/>
      <c r="FXD37" s="4"/>
      <c r="FXG37" s="4"/>
      <c r="FXH37" s="4"/>
      <c r="FXK37" s="4"/>
      <c r="FXL37" s="4"/>
      <c r="FXO37" s="4"/>
      <c r="FXP37" s="4"/>
      <c r="FXS37" s="4"/>
      <c r="FXT37" s="4"/>
      <c r="FXW37" s="4"/>
      <c r="FXX37" s="4"/>
      <c r="FYA37" s="4"/>
      <c r="FYB37" s="4"/>
      <c r="FYE37" s="4"/>
      <c r="FYF37" s="4"/>
      <c r="FYI37" s="4"/>
      <c r="FYJ37" s="4"/>
      <c r="FYM37" s="4"/>
      <c r="FYN37" s="4"/>
      <c r="FYQ37" s="4"/>
      <c r="FYR37" s="4"/>
      <c r="FYU37" s="4"/>
      <c r="FYV37" s="4"/>
      <c r="FYY37" s="4"/>
      <c r="FYZ37" s="4"/>
      <c r="FZC37" s="4"/>
      <c r="FZD37" s="4"/>
      <c r="FZG37" s="4"/>
      <c r="FZH37" s="4"/>
      <c r="FZK37" s="4"/>
      <c r="FZL37" s="4"/>
      <c r="FZO37" s="4"/>
      <c r="FZP37" s="4"/>
      <c r="FZS37" s="4"/>
      <c r="FZT37" s="4"/>
      <c r="FZW37" s="4"/>
      <c r="FZX37" s="4"/>
      <c r="GAA37" s="4"/>
      <c r="GAB37" s="4"/>
      <c r="GAE37" s="4"/>
      <c r="GAF37" s="4"/>
      <c r="GAI37" s="4"/>
      <c r="GAJ37" s="4"/>
      <c r="GAM37" s="4"/>
      <c r="GAN37" s="4"/>
      <c r="GAQ37" s="4"/>
      <c r="GAR37" s="4"/>
      <c r="GAU37" s="4"/>
      <c r="GAV37" s="4"/>
      <c r="GAY37" s="4"/>
      <c r="GAZ37" s="4"/>
      <c r="GBC37" s="4"/>
      <c r="GBD37" s="4"/>
      <c r="GBG37" s="4"/>
      <c r="GBH37" s="4"/>
      <c r="GBK37" s="4"/>
      <c r="GBL37" s="4"/>
      <c r="GBO37" s="4"/>
      <c r="GBP37" s="4"/>
      <c r="GBS37" s="4"/>
      <c r="GBT37" s="4"/>
      <c r="GBW37" s="4"/>
      <c r="GBX37" s="4"/>
      <c r="GCA37" s="4"/>
      <c r="GCB37" s="4"/>
      <c r="GCE37" s="4"/>
      <c r="GCF37" s="4"/>
      <c r="GCI37" s="4"/>
      <c r="GCJ37" s="4"/>
      <c r="GCM37" s="4"/>
      <c r="GCN37" s="4"/>
      <c r="GCQ37" s="4"/>
      <c r="GCR37" s="4"/>
      <c r="GCU37" s="4"/>
      <c r="GCV37" s="4"/>
      <c r="GCY37" s="4"/>
      <c r="GCZ37" s="4"/>
      <c r="GDC37" s="4"/>
      <c r="GDD37" s="4"/>
      <c r="GDG37" s="4"/>
      <c r="GDH37" s="4"/>
      <c r="GDK37" s="4"/>
      <c r="GDL37" s="4"/>
      <c r="GDO37" s="4"/>
      <c r="GDP37" s="4"/>
      <c r="GDS37" s="4"/>
      <c r="GDT37" s="4"/>
      <c r="GDW37" s="4"/>
      <c r="GDX37" s="4"/>
      <c r="GEA37" s="4"/>
      <c r="GEB37" s="4"/>
      <c r="GEE37" s="4"/>
      <c r="GEF37" s="4"/>
      <c r="GEI37" s="4"/>
      <c r="GEJ37" s="4"/>
      <c r="GEM37" s="4"/>
      <c r="GEN37" s="4"/>
      <c r="GEQ37" s="4"/>
      <c r="GER37" s="4"/>
      <c r="GEU37" s="4"/>
      <c r="GEV37" s="4"/>
      <c r="GEY37" s="4"/>
      <c r="GEZ37" s="4"/>
      <c r="GFC37" s="4"/>
      <c r="GFD37" s="4"/>
      <c r="GFG37" s="4"/>
      <c r="GFH37" s="4"/>
      <c r="GFK37" s="4"/>
      <c r="GFL37" s="4"/>
      <c r="GFO37" s="4"/>
      <c r="GFP37" s="4"/>
      <c r="GFS37" s="4"/>
      <c r="GFT37" s="4"/>
      <c r="GFW37" s="4"/>
      <c r="GFX37" s="4"/>
      <c r="GGA37" s="4"/>
      <c r="GGB37" s="4"/>
      <c r="GGE37" s="4"/>
      <c r="GGF37" s="4"/>
      <c r="GGI37" s="4"/>
      <c r="GGJ37" s="4"/>
      <c r="GGM37" s="4"/>
      <c r="GGN37" s="4"/>
      <c r="GGQ37" s="4"/>
      <c r="GGR37" s="4"/>
      <c r="GGU37" s="4"/>
      <c r="GGV37" s="4"/>
      <c r="GGY37" s="4"/>
      <c r="GGZ37" s="4"/>
      <c r="GHC37" s="4"/>
      <c r="GHD37" s="4"/>
      <c r="GHG37" s="4"/>
      <c r="GHH37" s="4"/>
      <c r="GHK37" s="4"/>
      <c r="GHL37" s="4"/>
      <c r="GHO37" s="4"/>
      <c r="GHP37" s="4"/>
      <c r="GHS37" s="4"/>
      <c r="GHT37" s="4"/>
      <c r="GHW37" s="4"/>
      <c r="GHX37" s="4"/>
      <c r="GIA37" s="4"/>
      <c r="GIB37" s="4"/>
      <c r="GIE37" s="4"/>
      <c r="GIF37" s="4"/>
      <c r="GII37" s="4"/>
      <c r="GIJ37" s="4"/>
      <c r="GIM37" s="4"/>
      <c r="GIN37" s="4"/>
      <c r="GIQ37" s="4"/>
      <c r="GIR37" s="4"/>
      <c r="GIU37" s="4"/>
      <c r="GIV37" s="4"/>
      <c r="GIY37" s="4"/>
      <c r="GIZ37" s="4"/>
      <c r="GJC37" s="4"/>
      <c r="GJD37" s="4"/>
      <c r="GJG37" s="4"/>
      <c r="GJH37" s="4"/>
      <c r="GJK37" s="4"/>
      <c r="GJL37" s="4"/>
      <c r="GJO37" s="4"/>
      <c r="GJP37" s="4"/>
      <c r="GJS37" s="4"/>
      <c r="GJT37" s="4"/>
      <c r="GJW37" s="4"/>
      <c r="GJX37" s="4"/>
      <c r="GKA37" s="4"/>
      <c r="GKB37" s="4"/>
      <c r="GKE37" s="4"/>
      <c r="GKF37" s="4"/>
      <c r="GKI37" s="4"/>
      <c r="GKJ37" s="4"/>
      <c r="GKM37" s="4"/>
      <c r="GKN37" s="4"/>
      <c r="GKQ37" s="4"/>
      <c r="GKR37" s="4"/>
      <c r="GKU37" s="4"/>
      <c r="GKV37" s="4"/>
      <c r="GKY37" s="4"/>
      <c r="GKZ37" s="4"/>
      <c r="GLC37" s="4"/>
      <c r="GLD37" s="4"/>
      <c r="GLG37" s="4"/>
      <c r="GLH37" s="4"/>
      <c r="GLK37" s="4"/>
      <c r="GLL37" s="4"/>
      <c r="GLO37" s="4"/>
      <c r="GLP37" s="4"/>
      <c r="GLS37" s="4"/>
      <c r="GLT37" s="4"/>
      <c r="GLW37" s="4"/>
      <c r="GLX37" s="4"/>
      <c r="GMA37" s="4"/>
      <c r="GMB37" s="4"/>
      <c r="GME37" s="4"/>
      <c r="GMF37" s="4"/>
      <c r="GMI37" s="4"/>
      <c r="GMJ37" s="4"/>
      <c r="GMM37" s="4"/>
      <c r="GMN37" s="4"/>
      <c r="GMQ37" s="4"/>
      <c r="GMR37" s="4"/>
      <c r="GMU37" s="4"/>
      <c r="GMV37" s="4"/>
      <c r="GMY37" s="4"/>
      <c r="GMZ37" s="4"/>
      <c r="GNC37" s="4"/>
      <c r="GND37" s="4"/>
      <c r="GNG37" s="4"/>
      <c r="GNH37" s="4"/>
      <c r="GNK37" s="4"/>
      <c r="GNL37" s="4"/>
      <c r="GNO37" s="4"/>
      <c r="GNP37" s="4"/>
      <c r="GNS37" s="4"/>
      <c r="GNT37" s="4"/>
      <c r="GNW37" s="4"/>
      <c r="GNX37" s="4"/>
      <c r="GOA37" s="4"/>
      <c r="GOB37" s="4"/>
      <c r="GOE37" s="4"/>
      <c r="GOF37" s="4"/>
      <c r="GOI37" s="4"/>
      <c r="GOJ37" s="4"/>
      <c r="GOM37" s="4"/>
      <c r="GON37" s="4"/>
      <c r="GOQ37" s="4"/>
      <c r="GOR37" s="4"/>
      <c r="GOU37" s="4"/>
      <c r="GOV37" s="4"/>
      <c r="GOY37" s="4"/>
      <c r="GOZ37" s="4"/>
      <c r="GPC37" s="4"/>
      <c r="GPD37" s="4"/>
      <c r="GPG37" s="4"/>
      <c r="GPH37" s="4"/>
      <c r="GPK37" s="4"/>
      <c r="GPL37" s="4"/>
      <c r="GPO37" s="4"/>
      <c r="GPP37" s="4"/>
      <c r="GPS37" s="4"/>
      <c r="GPT37" s="4"/>
      <c r="GPW37" s="4"/>
      <c r="GPX37" s="4"/>
      <c r="GQA37" s="4"/>
      <c r="GQB37" s="4"/>
      <c r="GQE37" s="4"/>
      <c r="GQF37" s="4"/>
      <c r="GQI37" s="4"/>
      <c r="GQJ37" s="4"/>
      <c r="GQM37" s="4"/>
      <c r="GQN37" s="4"/>
      <c r="GQQ37" s="4"/>
      <c r="GQR37" s="4"/>
      <c r="GQU37" s="4"/>
      <c r="GQV37" s="4"/>
      <c r="GQY37" s="4"/>
      <c r="GQZ37" s="4"/>
      <c r="GRC37" s="4"/>
      <c r="GRD37" s="4"/>
      <c r="GRG37" s="4"/>
      <c r="GRH37" s="4"/>
      <c r="GRK37" s="4"/>
      <c r="GRL37" s="4"/>
      <c r="GRO37" s="4"/>
      <c r="GRP37" s="4"/>
      <c r="GRS37" s="4"/>
      <c r="GRT37" s="4"/>
      <c r="GRW37" s="4"/>
      <c r="GRX37" s="4"/>
      <c r="GSA37" s="4"/>
      <c r="GSB37" s="4"/>
      <c r="GSE37" s="4"/>
      <c r="GSF37" s="4"/>
      <c r="GSI37" s="4"/>
      <c r="GSJ37" s="4"/>
      <c r="GSM37" s="4"/>
      <c r="GSN37" s="4"/>
      <c r="GSQ37" s="4"/>
      <c r="GSR37" s="4"/>
      <c r="GSU37" s="4"/>
      <c r="GSV37" s="4"/>
      <c r="GSY37" s="4"/>
      <c r="GSZ37" s="4"/>
      <c r="GTC37" s="4"/>
      <c r="GTD37" s="4"/>
      <c r="GTG37" s="4"/>
      <c r="GTH37" s="4"/>
      <c r="GTK37" s="4"/>
      <c r="GTL37" s="4"/>
      <c r="GTO37" s="4"/>
      <c r="GTP37" s="4"/>
      <c r="GTS37" s="4"/>
      <c r="GTT37" s="4"/>
      <c r="GTW37" s="4"/>
      <c r="GTX37" s="4"/>
      <c r="GUA37" s="4"/>
      <c r="GUB37" s="4"/>
      <c r="GUE37" s="4"/>
      <c r="GUF37" s="4"/>
      <c r="GUI37" s="4"/>
      <c r="GUJ37" s="4"/>
      <c r="GUM37" s="4"/>
      <c r="GUN37" s="4"/>
      <c r="GUQ37" s="4"/>
      <c r="GUR37" s="4"/>
      <c r="GUU37" s="4"/>
      <c r="GUV37" s="4"/>
      <c r="GUY37" s="4"/>
      <c r="GUZ37" s="4"/>
      <c r="GVC37" s="4"/>
      <c r="GVD37" s="4"/>
      <c r="GVG37" s="4"/>
      <c r="GVH37" s="4"/>
      <c r="GVK37" s="4"/>
      <c r="GVL37" s="4"/>
      <c r="GVO37" s="4"/>
      <c r="GVP37" s="4"/>
      <c r="GVS37" s="4"/>
      <c r="GVT37" s="4"/>
      <c r="GVW37" s="4"/>
      <c r="GVX37" s="4"/>
      <c r="GWA37" s="4"/>
      <c r="GWB37" s="4"/>
      <c r="GWE37" s="4"/>
      <c r="GWF37" s="4"/>
      <c r="GWI37" s="4"/>
      <c r="GWJ37" s="4"/>
      <c r="GWM37" s="4"/>
      <c r="GWN37" s="4"/>
      <c r="GWQ37" s="4"/>
      <c r="GWR37" s="4"/>
      <c r="GWU37" s="4"/>
      <c r="GWV37" s="4"/>
      <c r="GWY37" s="4"/>
      <c r="GWZ37" s="4"/>
      <c r="GXC37" s="4"/>
      <c r="GXD37" s="4"/>
      <c r="GXG37" s="4"/>
      <c r="GXH37" s="4"/>
      <c r="GXK37" s="4"/>
      <c r="GXL37" s="4"/>
      <c r="GXO37" s="4"/>
      <c r="GXP37" s="4"/>
      <c r="GXS37" s="4"/>
      <c r="GXT37" s="4"/>
      <c r="GXW37" s="4"/>
      <c r="GXX37" s="4"/>
      <c r="GYA37" s="4"/>
      <c r="GYB37" s="4"/>
      <c r="GYE37" s="4"/>
      <c r="GYF37" s="4"/>
      <c r="GYI37" s="4"/>
      <c r="GYJ37" s="4"/>
      <c r="GYM37" s="4"/>
      <c r="GYN37" s="4"/>
      <c r="GYQ37" s="4"/>
      <c r="GYR37" s="4"/>
      <c r="GYU37" s="4"/>
      <c r="GYV37" s="4"/>
      <c r="GYY37" s="4"/>
      <c r="GYZ37" s="4"/>
      <c r="GZC37" s="4"/>
      <c r="GZD37" s="4"/>
      <c r="GZG37" s="4"/>
      <c r="GZH37" s="4"/>
      <c r="GZK37" s="4"/>
      <c r="GZL37" s="4"/>
      <c r="GZO37" s="4"/>
      <c r="GZP37" s="4"/>
      <c r="GZS37" s="4"/>
      <c r="GZT37" s="4"/>
      <c r="GZW37" s="4"/>
      <c r="GZX37" s="4"/>
      <c r="HAA37" s="4"/>
      <c r="HAB37" s="4"/>
      <c r="HAE37" s="4"/>
      <c r="HAF37" s="4"/>
      <c r="HAI37" s="4"/>
      <c r="HAJ37" s="4"/>
      <c r="HAM37" s="4"/>
      <c r="HAN37" s="4"/>
      <c r="HAQ37" s="4"/>
      <c r="HAR37" s="4"/>
      <c r="HAU37" s="4"/>
      <c r="HAV37" s="4"/>
      <c r="HAY37" s="4"/>
      <c r="HAZ37" s="4"/>
      <c r="HBC37" s="4"/>
      <c r="HBD37" s="4"/>
      <c r="HBG37" s="4"/>
      <c r="HBH37" s="4"/>
      <c r="HBK37" s="4"/>
      <c r="HBL37" s="4"/>
      <c r="HBO37" s="4"/>
      <c r="HBP37" s="4"/>
      <c r="HBS37" s="4"/>
      <c r="HBT37" s="4"/>
      <c r="HBW37" s="4"/>
      <c r="HBX37" s="4"/>
      <c r="HCA37" s="4"/>
      <c r="HCB37" s="4"/>
      <c r="HCE37" s="4"/>
      <c r="HCF37" s="4"/>
      <c r="HCI37" s="4"/>
      <c r="HCJ37" s="4"/>
      <c r="HCM37" s="4"/>
      <c r="HCN37" s="4"/>
      <c r="HCQ37" s="4"/>
      <c r="HCR37" s="4"/>
      <c r="HCU37" s="4"/>
      <c r="HCV37" s="4"/>
      <c r="HCY37" s="4"/>
      <c r="HCZ37" s="4"/>
      <c r="HDC37" s="4"/>
      <c r="HDD37" s="4"/>
      <c r="HDG37" s="4"/>
      <c r="HDH37" s="4"/>
      <c r="HDK37" s="4"/>
      <c r="HDL37" s="4"/>
      <c r="HDO37" s="4"/>
      <c r="HDP37" s="4"/>
      <c r="HDS37" s="4"/>
      <c r="HDT37" s="4"/>
      <c r="HDW37" s="4"/>
      <c r="HDX37" s="4"/>
      <c r="HEA37" s="4"/>
      <c r="HEB37" s="4"/>
      <c r="HEE37" s="4"/>
      <c r="HEF37" s="4"/>
      <c r="HEI37" s="4"/>
      <c r="HEJ37" s="4"/>
      <c r="HEM37" s="4"/>
      <c r="HEN37" s="4"/>
      <c r="HEQ37" s="4"/>
      <c r="HER37" s="4"/>
      <c r="HEU37" s="4"/>
      <c r="HEV37" s="4"/>
      <c r="HEY37" s="4"/>
      <c r="HEZ37" s="4"/>
      <c r="HFC37" s="4"/>
      <c r="HFD37" s="4"/>
      <c r="HFG37" s="4"/>
      <c r="HFH37" s="4"/>
      <c r="HFK37" s="4"/>
      <c r="HFL37" s="4"/>
      <c r="HFO37" s="4"/>
      <c r="HFP37" s="4"/>
      <c r="HFS37" s="4"/>
      <c r="HFT37" s="4"/>
      <c r="HFW37" s="4"/>
      <c r="HFX37" s="4"/>
      <c r="HGA37" s="4"/>
      <c r="HGB37" s="4"/>
      <c r="HGE37" s="4"/>
      <c r="HGF37" s="4"/>
      <c r="HGI37" s="4"/>
      <c r="HGJ37" s="4"/>
      <c r="HGM37" s="4"/>
      <c r="HGN37" s="4"/>
      <c r="HGQ37" s="4"/>
      <c r="HGR37" s="4"/>
      <c r="HGU37" s="4"/>
      <c r="HGV37" s="4"/>
      <c r="HGY37" s="4"/>
      <c r="HGZ37" s="4"/>
      <c r="HHC37" s="4"/>
      <c r="HHD37" s="4"/>
      <c r="HHG37" s="4"/>
      <c r="HHH37" s="4"/>
      <c r="HHK37" s="4"/>
      <c r="HHL37" s="4"/>
      <c r="HHO37" s="4"/>
      <c r="HHP37" s="4"/>
      <c r="HHS37" s="4"/>
      <c r="HHT37" s="4"/>
      <c r="HHW37" s="4"/>
      <c r="HHX37" s="4"/>
      <c r="HIA37" s="4"/>
      <c r="HIB37" s="4"/>
      <c r="HIE37" s="4"/>
      <c r="HIF37" s="4"/>
      <c r="HII37" s="4"/>
      <c r="HIJ37" s="4"/>
      <c r="HIM37" s="4"/>
      <c r="HIN37" s="4"/>
      <c r="HIQ37" s="4"/>
      <c r="HIR37" s="4"/>
      <c r="HIU37" s="4"/>
      <c r="HIV37" s="4"/>
      <c r="HIY37" s="4"/>
      <c r="HIZ37" s="4"/>
      <c r="HJC37" s="4"/>
      <c r="HJD37" s="4"/>
      <c r="HJG37" s="4"/>
      <c r="HJH37" s="4"/>
      <c r="HJK37" s="4"/>
      <c r="HJL37" s="4"/>
      <c r="HJO37" s="4"/>
      <c r="HJP37" s="4"/>
      <c r="HJS37" s="4"/>
      <c r="HJT37" s="4"/>
      <c r="HJW37" s="4"/>
      <c r="HJX37" s="4"/>
      <c r="HKA37" s="4"/>
      <c r="HKB37" s="4"/>
      <c r="HKE37" s="4"/>
      <c r="HKF37" s="4"/>
      <c r="HKI37" s="4"/>
      <c r="HKJ37" s="4"/>
      <c r="HKM37" s="4"/>
      <c r="HKN37" s="4"/>
      <c r="HKQ37" s="4"/>
      <c r="HKR37" s="4"/>
      <c r="HKU37" s="4"/>
      <c r="HKV37" s="4"/>
      <c r="HKY37" s="4"/>
      <c r="HKZ37" s="4"/>
      <c r="HLC37" s="4"/>
      <c r="HLD37" s="4"/>
      <c r="HLG37" s="4"/>
      <c r="HLH37" s="4"/>
      <c r="HLK37" s="4"/>
      <c r="HLL37" s="4"/>
      <c r="HLO37" s="4"/>
      <c r="HLP37" s="4"/>
      <c r="HLS37" s="4"/>
      <c r="HLT37" s="4"/>
      <c r="HLW37" s="4"/>
      <c r="HLX37" s="4"/>
      <c r="HMA37" s="4"/>
      <c r="HMB37" s="4"/>
      <c r="HME37" s="4"/>
      <c r="HMF37" s="4"/>
      <c r="HMI37" s="4"/>
      <c r="HMJ37" s="4"/>
      <c r="HMM37" s="4"/>
      <c r="HMN37" s="4"/>
      <c r="HMQ37" s="4"/>
      <c r="HMR37" s="4"/>
      <c r="HMU37" s="4"/>
      <c r="HMV37" s="4"/>
      <c r="HMY37" s="4"/>
      <c r="HMZ37" s="4"/>
      <c r="HNC37" s="4"/>
      <c r="HND37" s="4"/>
      <c r="HNG37" s="4"/>
      <c r="HNH37" s="4"/>
      <c r="HNK37" s="4"/>
      <c r="HNL37" s="4"/>
      <c r="HNO37" s="4"/>
      <c r="HNP37" s="4"/>
      <c r="HNS37" s="4"/>
      <c r="HNT37" s="4"/>
      <c r="HNW37" s="4"/>
      <c r="HNX37" s="4"/>
      <c r="HOA37" s="4"/>
      <c r="HOB37" s="4"/>
      <c r="HOE37" s="4"/>
      <c r="HOF37" s="4"/>
      <c r="HOI37" s="4"/>
      <c r="HOJ37" s="4"/>
      <c r="HOM37" s="4"/>
      <c r="HON37" s="4"/>
      <c r="HOQ37" s="4"/>
      <c r="HOR37" s="4"/>
      <c r="HOU37" s="4"/>
      <c r="HOV37" s="4"/>
      <c r="HOY37" s="4"/>
      <c r="HOZ37" s="4"/>
      <c r="HPC37" s="4"/>
      <c r="HPD37" s="4"/>
      <c r="HPG37" s="4"/>
      <c r="HPH37" s="4"/>
      <c r="HPK37" s="4"/>
      <c r="HPL37" s="4"/>
      <c r="HPO37" s="4"/>
      <c r="HPP37" s="4"/>
      <c r="HPS37" s="4"/>
      <c r="HPT37" s="4"/>
      <c r="HPW37" s="4"/>
      <c r="HPX37" s="4"/>
      <c r="HQA37" s="4"/>
      <c r="HQB37" s="4"/>
      <c r="HQE37" s="4"/>
      <c r="HQF37" s="4"/>
      <c r="HQI37" s="4"/>
      <c r="HQJ37" s="4"/>
      <c r="HQM37" s="4"/>
      <c r="HQN37" s="4"/>
      <c r="HQQ37" s="4"/>
      <c r="HQR37" s="4"/>
      <c r="HQU37" s="4"/>
      <c r="HQV37" s="4"/>
      <c r="HQY37" s="4"/>
      <c r="HQZ37" s="4"/>
      <c r="HRC37" s="4"/>
      <c r="HRD37" s="4"/>
      <c r="HRG37" s="4"/>
      <c r="HRH37" s="4"/>
      <c r="HRK37" s="4"/>
      <c r="HRL37" s="4"/>
      <c r="HRO37" s="4"/>
      <c r="HRP37" s="4"/>
      <c r="HRS37" s="4"/>
      <c r="HRT37" s="4"/>
      <c r="HRW37" s="4"/>
      <c r="HRX37" s="4"/>
      <c r="HSA37" s="4"/>
      <c r="HSB37" s="4"/>
      <c r="HSE37" s="4"/>
      <c r="HSF37" s="4"/>
      <c r="HSI37" s="4"/>
      <c r="HSJ37" s="4"/>
      <c r="HSM37" s="4"/>
      <c r="HSN37" s="4"/>
      <c r="HSQ37" s="4"/>
      <c r="HSR37" s="4"/>
      <c r="HSU37" s="4"/>
      <c r="HSV37" s="4"/>
      <c r="HSY37" s="4"/>
      <c r="HSZ37" s="4"/>
      <c r="HTC37" s="4"/>
      <c r="HTD37" s="4"/>
      <c r="HTG37" s="4"/>
      <c r="HTH37" s="4"/>
      <c r="HTK37" s="4"/>
      <c r="HTL37" s="4"/>
      <c r="HTO37" s="4"/>
      <c r="HTP37" s="4"/>
      <c r="HTS37" s="4"/>
      <c r="HTT37" s="4"/>
      <c r="HTW37" s="4"/>
      <c r="HTX37" s="4"/>
      <c r="HUA37" s="4"/>
      <c r="HUB37" s="4"/>
      <c r="HUE37" s="4"/>
      <c r="HUF37" s="4"/>
      <c r="HUI37" s="4"/>
      <c r="HUJ37" s="4"/>
      <c r="HUM37" s="4"/>
      <c r="HUN37" s="4"/>
      <c r="HUQ37" s="4"/>
      <c r="HUR37" s="4"/>
      <c r="HUU37" s="4"/>
      <c r="HUV37" s="4"/>
      <c r="HUY37" s="4"/>
      <c r="HUZ37" s="4"/>
      <c r="HVC37" s="4"/>
      <c r="HVD37" s="4"/>
      <c r="HVG37" s="4"/>
      <c r="HVH37" s="4"/>
      <c r="HVK37" s="4"/>
      <c r="HVL37" s="4"/>
      <c r="HVO37" s="4"/>
      <c r="HVP37" s="4"/>
      <c r="HVS37" s="4"/>
      <c r="HVT37" s="4"/>
      <c r="HVW37" s="4"/>
      <c r="HVX37" s="4"/>
      <c r="HWA37" s="4"/>
      <c r="HWB37" s="4"/>
      <c r="HWE37" s="4"/>
      <c r="HWF37" s="4"/>
      <c r="HWI37" s="4"/>
      <c r="HWJ37" s="4"/>
      <c r="HWM37" s="4"/>
      <c r="HWN37" s="4"/>
      <c r="HWQ37" s="4"/>
      <c r="HWR37" s="4"/>
      <c r="HWU37" s="4"/>
      <c r="HWV37" s="4"/>
      <c r="HWY37" s="4"/>
      <c r="HWZ37" s="4"/>
      <c r="HXC37" s="4"/>
      <c r="HXD37" s="4"/>
      <c r="HXG37" s="4"/>
      <c r="HXH37" s="4"/>
      <c r="HXK37" s="4"/>
      <c r="HXL37" s="4"/>
      <c r="HXO37" s="4"/>
      <c r="HXP37" s="4"/>
      <c r="HXS37" s="4"/>
      <c r="HXT37" s="4"/>
      <c r="HXW37" s="4"/>
      <c r="HXX37" s="4"/>
      <c r="HYA37" s="4"/>
      <c r="HYB37" s="4"/>
      <c r="HYE37" s="4"/>
      <c r="HYF37" s="4"/>
      <c r="HYI37" s="4"/>
      <c r="HYJ37" s="4"/>
      <c r="HYM37" s="4"/>
      <c r="HYN37" s="4"/>
      <c r="HYQ37" s="4"/>
      <c r="HYR37" s="4"/>
      <c r="HYU37" s="4"/>
      <c r="HYV37" s="4"/>
      <c r="HYY37" s="4"/>
      <c r="HYZ37" s="4"/>
      <c r="HZC37" s="4"/>
      <c r="HZD37" s="4"/>
      <c r="HZG37" s="4"/>
      <c r="HZH37" s="4"/>
      <c r="HZK37" s="4"/>
      <c r="HZL37" s="4"/>
      <c r="HZO37" s="4"/>
      <c r="HZP37" s="4"/>
      <c r="HZS37" s="4"/>
      <c r="HZT37" s="4"/>
      <c r="HZW37" s="4"/>
      <c r="HZX37" s="4"/>
      <c r="IAA37" s="4"/>
      <c r="IAB37" s="4"/>
      <c r="IAE37" s="4"/>
      <c r="IAF37" s="4"/>
      <c r="IAI37" s="4"/>
      <c r="IAJ37" s="4"/>
      <c r="IAM37" s="4"/>
      <c r="IAN37" s="4"/>
      <c r="IAQ37" s="4"/>
      <c r="IAR37" s="4"/>
      <c r="IAU37" s="4"/>
      <c r="IAV37" s="4"/>
      <c r="IAY37" s="4"/>
      <c r="IAZ37" s="4"/>
      <c r="IBC37" s="4"/>
      <c r="IBD37" s="4"/>
      <c r="IBG37" s="4"/>
      <c r="IBH37" s="4"/>
      <c r="IBK37" s="4"/>
      <c r="IBL37" s="4"/>
      <c r="IBO37" s="4"/>
      <c r="IBP37" s="4"/>
      <c r="IBS37" s="4"/>
      <c r="IBT37" s="4"/>
      <c r="IBW37" s="4"/>
      <c r="IBX37" s="4"/>
      <c r="ICA37" s="4"/>
      <c r="ICB37" s="4"/>
      <c r="ICE37" s="4"/>
      <c r="ICF37" s="4"/>
      <c r="ICI37" s="4"/>
      <c r="ICJ37" s="4"/>
      <c r="ICM37" s="4"/>
      <c r="ICN37" s="4"/>
      <c r="ICQ37" s="4"/>
      <c r="ICR37" s="4"/>
      <c r="ICU37" s="4"/>
      <c r="ICV37" s="4"/>
      <c r="ICY37" s="4"/>
      <c r="ICZ37" s="4"/>
      <c r="IDC37" s="4"/>
      <c r="IDD37" s="4"/>
      <c r="IDG37" s="4"/>
      <c r="IDH37" s="4"/>
      <c r="IDK37" s="4"/>
      <c r="IDL37" s="4"/>
      <c r="IDO37" s="4"/>
      <c r="IDP37" s="4"/>
      <c r="IDS37" s="4"/>
      <c r="IDT37" s="4"/>
      <c r="IDW37" s="4"/>
      <c r="IDX37" s="4"/>
      <c r="IEA37" s="4"/>
      <c r="IEB37" s="4"/>
      <c r="IEE37" s="4"/>
      <c r="IEF37" s="4"/>
      <c r="IEI37" s="4"/>
      <c r="IEJ37" s="4"/>
      <c r="IEM37" s="4"/>
      <c r="IEN37" s="4"/>
      <c r="IEQ37" s="4"/>
      <c r="IER37" s="4"/>
      <c r="IEU37" s="4"/>
      <c r="IEV37" s="4"/>
      <c r="IEY37" s="4"/>
      <c r="IEZ37" s="4"/>
      <c r="IFC37" s="4"/>
      <c r="IFD37" s="4"/>
      <c r="IFG37" s="4"/>
      <c r="IFH37" s="4"/>
      <c r="IFK37" s="4"/>
      <c r="IFL37" s="4"/>
      <c r="IFO37" s="4"/>
      <c r="IFP37" s="4"/>
      <c r="IFS37" s="4"/>
      <c r="IFT37" s="4"/>
      <c r="IFW37" s="4"/>
      <c r="IFX37" s="4"/>
      <c r="IGA37" s="4"/>
      <c r="IGB37" s="4"/>
      <c r="IGE37" s="4"/>
      <c r="IGF37" s="4"/>
      <c r="IGI37" s="4"/>
      <c r="IGJ37" s="4"/>
      <c r="IGM37" s="4"/>
      <c r="IGN37" s="4"/>
      <c r="IGQ37" s="4"/>
      <c r="IGR37" s="4"/>
      <c r="IGU37" s="4"/>
      <c r="IGV37" s="4"/>
      <c r="IGY37" s="4"/>
      <c r="IGZ37" s="4"/>
      <c r="IHC37" s="4"/>
      <c r="IHD37" s="4"/>
      <c r="IHG37" s="4"/>
      <c r="IHH37" s="4"/>
      <c r="IHK37" s="4"/>
      <c r="IHL37" s="4"/>
      <c r="IHO37" s="4"/>
      <c r="IHP37" s="4"/>
      <c r="IHS37" s="4"/>
      <c r="IHT37" s="4"/>
      <c r="IHW37" s="4"/>
      <c r="IHX37" s="4"/>
      <c r="IIA37" s="4"/>
      <c r="IIB37" s="4"/>
      <c r="IIE37" s="4"/>
      <c r="IIF37" s="4"/>
      <c r="III37" s="4"/>
      <c r="IIJ37" s="4"/>
      <c r="IIM37" s="4"/>
      <c r="IIN37" s="4"/>
      <c r="IIQ37" s="4"/>
      <c r="IIR37" s="4"/>
      <c r="IIU37" s="4"/>
      <c r="IIV37" s="4"/>
      <c r="IIY37" s="4"/>
      <c r="IIZ37" s="4"/>
      <c r="IJC37" s="4"/>
      <c r="IJD37" s="4"/>
      <c r="IJG37" s="4"/>
      <c r="IJH37" s="4"/>
      <c r="IJK37" s="4"/>
      <c r="IJL37" s="4"/>
      <c r="IJO37" s="4"/>
      <c r="IJP37" s="4"/>
      <c r="IJS37" s="4"/>
      <c r="IJT37" s="4"/>
      <c r="IJW37" s="4"/>
      <c r="IJX37" s="4"/>
      <c r="IKA37" s="4"/>
      <c r="IKB37" s="4"/>
      <c r="IKE37" s="4"/>
      <c r="IKF37" s="4"/>
      <c r="IKI37" s="4"/>
      <c r="IKJ37" s="4"/>
      <c r="IKM37" s="4"/>
      <c r="IKN37" s="4"/>
      <c r="IKQ37" s="4"/>
      <c r="IKR37" s="4"/>
      <c r="IKU37" s="4"/>
      <c r="IKV37" s="4"/>
      <c r="IKY37" s="4"/>
      <c r="IKZ37" s="4"/>
      <c r="ILC37" s="4"/>
      <c r="ILD37" s="4"/>
      <c r="ILG37" s="4"/>
      <c r="ILH37" s="4"/>
      <c r="ILK37" s="4"/>
      <c r="ILL37" s="4"/>
      <c r="ILO37" s="4"/>
      <c r="ILP37" s="4"/>
      <c r="ILS37" s="4"/>
      <c r="ILT37" s="4"/>
      <c r="ILW37" s="4"/>
      <c r="ILX37" s="4"/>
      <c r="IMA37" s="4"/>
      <c r="IMB37" s="4"/>
      <c r="IME37" s="4"/>
      <c r="IMF37" s="4"/>
      <c r="IMI37" s="4"/>
      <c r="IMJ37" s="4"/>
      <c r="IMM37" s="4"/>
      <c r="IMN37" s="4"/>
      <c r="IMQ37" s="4"/>
      <c r="IMR37" s="4"/>
      <c r="IMU37" s="4"/>
      <c r="IMV37" s="4"/>
      <c r="IMY37" s="4"/>
      <c r="IMZ37" s="4"/>
      <c r="INC37" s="4"/>
      <c r="IND37" s="4"/>
      <c r="ING37" s="4"/>
      <c r="INH37" s="4"/>
      <c r="INK37" s="4"/>
      <c r="INL37" s="4"/>
      <c r="INO37" s="4"/>
      <c r="INP37" s="4"/>
      <c r="INS37" s="4"/>
      <c r="INT37" s="4"/>
      <c r="INW37" s="4"/>
      <c r="INX37" s="4"/>
      <c r="IOA37" s="4"/>
      <c r="IOB37" s="4"/>
      <c r="IOE37" s="4"/>
      <c r="IOF37" s="4"/>
      <c r="IOI37" s="4"/>
      <c r="IOJ37" s="4"/>
      <c r="IOM37" s="4"/>
      <c r="ION37" s="4"/>
      <c r="IOQ37" s="4"/>
      <c r="IOR37" s="4"/>
      <c r="IOU37" s="4"/>
      <c r="IOV37" s="4"/>
      <c r="IOY37" s="4"/>
      <c r="IOZ37" s="4"/>
      <c r="IPC37" s="4"/>
      <c r="IPD37" s="4"/>
      <c r="IPG37" s="4"/>
      <c r="IPH37" s="4"/>
      <c r="IPK37" s="4"/>
      <c r="IPL37" s="4"/>
      <c r="IPO37" s="4"/>
      <c r="IPP37" s="4"/>
      <c r="IPS37" s="4"/>
      <c r="IPT37" s="4"/>
      <c r="IPW37" s="4"/>
      <c r="IPX37" s="4"/>
      <c r="IQA37" s="4"/>
      <c r="IQB37" s="4"/>
      <c r="IQE37" s="4"/>
      <c r="IQF37" s="4"/>
      <c r="IQI37" s="4"/>
      <c r="IQJ37" s="4"/>
      <c r="IQM37" s="4"/>
      <c r="IQN37" s="4"/>
      <c r="IQQ37" s="4"/>
      <c r="IQR37" s="4"/>
      <c r="IQU37" s="4"/>
      <c r="IQV37" s="4"/>
      <c r="IQY37" s="4"/>
      <c r="IQZ37" s="4"/>
      <c r="IRC37" s="4"/>
      <c r="IRD37" s="4"/>
      <c r="IRG37" s="4"/>
      <c r="IRH37" s="4"/>
      <c r="IRK37" s="4"/>
      <c r="IRL37" s="4"/>
      <c r="IRO37" s="4"/>
      <c r="IRP37" s="4"/>
      <c r="IRS37" s="4"/>
      <c r="IRT37" s="4"/>
      <c r="IRW37" s="4"/>
      <c r="IRX37" s="4"/>
      <c r="ISA37" s="4"/>
      <c r="ISB37" s="4"/>
      <c r="ISE37" s="4"/>
      <c r="ISF37" s="4"/>
      <c r="ISI37" s="4"/>
      <c r="ISJ37" s="4"/>
      <c r="ISM37" s="4"/>
      <c r="ISN37" s="4"/>
      <c r="ISQ37" s="4"/>
      <c r="ISR37" s="4"/>
      <c r="ISU37" s="4"/>
      <c r="ISV37" s="4"/>
      <c r="ISY37" s="4"/>
      <c r="ISZ37" s="4"/>
      <c r="ITC37" s="4"/>
      <c r="ITD37" s="4"/>
      <c r="ITG37" s="4"/>
      <c r="ITH37" s="4"/>
      <c r="ITK37" s="4"/>
      <c r="ITL37" s="4"/>
      <c r="ITO37" s="4"/>
      <c r="ITP37" s="4"/>
      <c r="ITS37" s="4"/>
      <c r="ITT37" s="4"/>
      <c r="ITW37" s="4"/>
      <c r="ITX37" s="4"/>
      <c r="IUA37" s="4"/>
      <c r="IUB37" s="4"/>
      <c r="IUE37" s="4"/>
      <c r="IUF37" s="4"/>
      <c r="IUI37" s="4"/>
      <c r="IUJ37" s="4"/>
      <c r="IUM37" s="4"/>
      <c r="IUN37" s="4"/>
      <c r="IUQ37" s="4"/>
      <c r="IUR37" s="4"/>
      <c r="IUU37" s="4"/>
      <c r="IUV37" s="4"/>
      <c r="IUY37" s="4"/>
      <c r="IUZ37" s="4"/>
      <c r="IVC37" s="4"/>
      <c r="IVD37" s="4"/>
      <c r="IVG37" s="4"/>
      <c r="IVH37" s="4"/>
      <c r="IVK37" s="4"/>
      <c r="IVL37" s="4"/>
      <c r="IVO37" s="4"/>
      <c r="IVP37" s="4"/>
      <c r="IVS37" s="4"/>
      <c r="IVT37" s="4"/>
      <c r="IVW37" s="4"/>
      <c r="IVX37" s="4"/>
      <c r="IWA37" s="4"/>
      <c r="IWB37" s="4"/>
      <c r="IWE37" s="4"/>
      <c r="IWF37" s="4"/>
      <c r="IWI37" s="4"/>
      <c r="IWJ37" s="4"/>
      <c r="IWM37" s="4"/>
      <c r="IWN37" s="4"/>
      <c r="IWQ37" s="4"/>
      <c r="IWR37" s="4"/>
      <c r="IWU37" s="4"/>
      <c r="IWV37" s="4"/>
      <c r="IWY37" s="4"/>
      <c r="IWZ37" s="4"/>
      <c r="IXC37" s="4"/>
      <c r="IXD37" s="4"/>
      <c r="IXG37" s="4"/>
      <c r="IXH37" s="4"/>
      <c r="IXK37" s="4"/>
      <c r="IXL37" s="4"/>
      <c r="IXO37" s="4"/>
      <c r="IXP37" s="4"/>
      <c r="IXS37" s="4"/>
      <c r="IXT37" s="4"/>
      <c r="IXW37" s="4"/>
      <c r="IXX37" s="4"/>
      <c r="IYA37" s="4"/>
      <c r="IYB37" s="4"/>
      <c r="IYE37" s="4"/>
      <c r="IYF37" s="4"/>
      <c r="IYI37" s="4"/>
      <c r="IYJ37" s="4"/>
      <c r="IYM37" s="4"/>
      <c r="IYN37" s="4"/>
      <c r="IYQ37" s="4"/>
      <c r="IYR37" s="4"/>
      <c r="IYU37" s="4"/>
      <c r="IYV37" s="4"/>
      <c r="IYY37" s="4"/>
      <c r="IYZ37" s="4"/>
      <c r="IZC37" s="4"/>
      <c r="IZD37" s="4"/>
      <c r="IZG37" s="4"/>
      <c r="IZH37" s="4"/>
      <c r="IZK37" s="4"/>
      <c r="IZL37" s="4"/>
      <c r="IZO37" s="4"/>
      <c r="IZP37" s="4"/>
      <c r="IZS37" s="4"/>
      <c r="IZT37" s="4"/>
      <c r="IZW37" s="4"/>
      <c r="IZX37" s="4"/>
      <c r="JAA37" s="4"/>
      <c r="JAB37" s="4"/>
      <c r="JAE37" s="4"/>
      <c r="JAF37" s="4"/>
      <c r="JAI37" s="4"/>
      <c r="JAJ37" s="4"/>
      <c r="JAM37" s="4"/>
      <c r="JAN37" s="4"/>
      <c r="JAQ37" s="4"/>
      <c r="JAR37" s="4"/>
      <c r="JAU37" s="4"/>
      <c r="JAV37" s="4"/>
      <c r="JAY37" s="4"/>
      <c r="JAZ37" s="4"/>
      <c r="JBC37" s="4"/>
      <c r="JBD37" s="4"/>
      <c r="JBG37" s="4"/>
      <c r="JBH37" s="4"/>
      <c r="JBK37" s="4"/>
      <c r="JBL37" s="4"/>
      <c r="JBO37" s="4"/>
      <c r="JBP37" s="4"/>
      <c r="JBS37" s="4"/>
      <c r="JBT37" s="4"/>
      <c r="JBW37" s="4"/>
      <c r="JBX37" s="4"/>
      <c r="JCA37" s="4"/>
      <c r="JCB37" s="4"/>
      <c r="JCE37" s="4"/>
      <c r="JCF37" s="4"/>
      <c r="JCI37" s="4"/>
      <c r="JCJ37" s="4"/>
      <c r="JCM37" s="4"/>
      <c r="JCN37" s="4"/>
      <c r="JCQ37" s="4"/>
      <c r="JCR37" s="4"/>
      <c r="JCU37" s="4"/>
      <c r="JCV37" s="4"/>
      <c r="JCY37" s="4"/>
      <c r="JCZ37" s="4"/>
      <c r="JDC37" s="4"/>
      <c r="JDD37" s="4"/>
      <c r="JDG37" s="4"/>
      <c r="JDH37" s="4"/>
      <c r="JDK37" s="4"/>
      <c r="JDL37" s="4"/>
      <c r="JDO37" s="4"/>
      <c r="JDP37" s="4"/>
      <c r="JDS37" s="4"/>
      <c r="JDT37" s="4"/>
      <c r="JDW37" s="4"/>
      <c r="JDX37" s="4"/>
      <c r="JEA37" s="4"/>
      <c r="JEB37" s="4"/>
      <c r="JEE37" s="4"/>
      <c r="JEF37" s="4"/>
      <c r="JEI37" s="4"/>
      <c r="JEJ37" s="4"/>
      <c r="JEM37" s="4"/>
      <c r="JEN37" s="4"/>
      <c r="JEQ37" s="4"/>
      <c r="JER37" s="4"/>
      <c r="JEU37" s="4"/>
      <c r="JEV37" s="4"/>
      <c r="JEY37" s="4"/>
      <c r="JEZ37" s="4"/>
      <c r="JFC37" s="4"/>
      <c r="JFD37" s="4"/>
      <c r="JFG37" s="4"/>
      <c r="JFH37" s="4"/>
      <c r="JFK37" s="4"/>
      <c r="JFL37" s="4"/>
      <c r="JFO37" s="4"/>
      <c r="JFP37" s="4"/>
      <c r="JFS37" s="4"/>
      <c r="JFT37" s="4"/>
      <c r="JFW37" s="4"/>
      <c r="JFX37" s="4"/>
      <c r="JGA37" s="4"/>
      <c r="JGB37" s="4"/>
      <c r="JGE37" s="4"/>
      <c r="JGF37" s="4"/>
      <c r="JGI37" s="4"/>
      <c r="JGJ37" s="4"/>
      <c r="JGM37" s="4"/>
      <c r="JGN37" s="4"/>
      <c r="JGQ37" s="4"/>
      <c r="JGR37" s="4"/>
      <c r="JGU37" s="4"/>
      <c r="JGV37" s="4"/>
      <c r="JGY37" s="4"/>
      <c r="JGZ37" s="4"/>
      <c r="JHC37" s="4"/>
      <c r="JHD37" s="4"/>
      <c r="JHG37" s="4"/>
      <c r="JHH37" s="4"/>
      <c r="JHK37" s="4"/>
      <c r="JHL37" s="4"/>
      <c r="JHO37" s="4"/>
      <c r="JHP37" s="4"/>
      <c r="JHS37" s="4"/>
      <c r="JHT37" s="4"/>
      <c r="JHW37" s="4"/>
      <c r="JHX37" s="4"/>
      <c r="JIA37" s="4"/>
      <c r="JIB37" s="4"/>
      <c r="JIE37" s="4"/>
      <c r="JIF37" s="4"/>
      <c r="JII37" s="4"/>
      <c r="JIJ37" s="4"/>
      <c r="JIM37" s="4"/>
      <c r="JIN37" s="4"/>
      <c r="JIQ37" s="4"/>
      <c r="JIR37" s="4"/>
      <c r="JIU37" s="4"/>
      <c r="JIV37" s="4"/>
      <c r="JIY37" s="4"/>
      <c r="JIZ37" s="4"/>
      <c r="JJC37" s="4"/>
      <c r="JJD37" s="4"/>
      <c r="JJG37" s="4"/>
      <c r="JJH37" s="4"/>
      <c r="JJK37" s="4"/>
      <c r="JJL37" s="4"/>
      <c r="JJO37" s="4"/>
      <c r="JJP37" s="4"/>
      <c r="JJS37" s="4"/>
      <c r="JJT37" s="4"/>
      <c r="JJW37" s="4"/>
      <c r="JJX37" s="4"/>
      <c r="JKA37" s="4"/>
      <c r="JKB37" s="4"/>
      <c r="JKE37" s="4"/>
      <c r="JKF37" s="4"/>
      <c r="JKI37" s="4"/>
      <c r="JKJ37" s="4"/>
      <c r="JKM37" s="4"/>
      <c r="JKN37" s="4"/>
      <c r="JKQ37" s="4"/>
      <c r="JKR37" s="4"/>
      <c r="JKU37" s="4"/>
      <c r="JKV37" s="4"/>
      <c r="JKY37" s="4"/>
      <c r="JKZ37" s="4"/>
      <c r="JLC37" s="4"/>
      <c r="JLD37" s="4"/>
      <c r="JLG37" s="4"/>
      <c r="JLH37" s="4"/>
      <c r="JLK37" s="4"/>
      <c r="JLL37" s="4"/>
      <c r="JLO37" s="4"/>
      <c r="JLP37" s="4"/>
      <c r="JLS37" s="4"/>
      <c r="JLT37" s="4"/>
      <c r="JLW37" s="4"/>
      <c r="JLX37" s="4"/>
      <c r="JMA37" s="4"/>
      <c r="JMB37" s="4"/>
      <c r="JME37" s="4"/>
      <c r="JMF37" s="4"/>
      <c r="JMI37" s="4"/>
      <c r="JMJ37" s="4"/>
      <c r="JMM37" s="4"/>
      <c r="JMN37" s="4"/>
      <c r="JMQ37" s="4"/>
      <c r="JMR37" s="4"/>
      <c r="JMU37" s="4"/>
      <c r="JMV37" s="4"/>
      <c r="JMY37" s="4"/>
      <c r="JMZ37" s="4"/>
      <c r="JNC37" s="4"/>
      <c r="JND37" s="4"/>
      <c r="JNG37" s="4"/>
      <c r="JNH37" s="4"/>
      <c r="JNK37" s="4"/>
      <c r="JNL37" s="4"/>
      <c r="JNO37" s="4"/>
      <c r="JNP37" s="4"/>
      <c r="JNS37" s="4"/>
      <c r="JNT37" s="4"/>
      <c r="JNW37" s="4"/>
      <c r="JNX37" s="4"/>
      <c r="JOA37" s="4"/>
      <c r="JOB37" s="4"/>
      <c r="JOE37" s="4"/>
      <c r="JOF37" s="4"/>
      <c r="JOI37" s="4"/>
      <c r="JOJ37" s="4"/>
      <c r="JOM37" s="4"/>
      <c r="JON37" s="4"/>
      <c r="JOQ37" s="4"/>
      <c r="JOR37" s="4"/>
      <c r="JOU37" s="4"/>
      <c r="JOV37" s="4"/>
      <c r="JOY37" s="4"/>
      <c r="JOZ37" s="4"/>
      <c r="JPC37" s="4"/>
      <c r="JPD37" s="4"/>
      <c r="JPG37" s="4"/>
      <c r="JPH37" s="4"/>
      <c r="JPK37" s="4"/>
      <c r="JPL37" s="4"/>
      <c r="JPO37" s="4"/>
      <c r="JPP37" s="4"/>
      <c r="JPS37" s="4"/>
      <c r="JPT37" s="4"/>
      <c r="JPW37" s="4"/>
      <c r="JPX37" s="4"/>
      <c r="JQA37" s="4"/>
      <c r="JQB37" s="4"/>
      <c r="JQE37" s="4"/>
      <c r="JQF37" s="4"/>
      <c r="JQI37" s="4"/>
      <c r="JQJ37" s="4"/>
      <c r="JQM37" s="4"/>
      <c r="JQN37" s="4"/>
      <c r="JQQ37" s="4"/>
      <c r="JQR37" s="4"/>
      <c r="JQU37" s="4"/>
      <c r="JQV37" s="4"/>
      <c r="JQY37" s="4"/>
      <c r="JQZ37" s="4"/>
      <c r="JRC37" s="4"/>
      <c r="JRD37" s="4"/>
      <c r="JRG37" s="4"/>
      <c r="JRH37" s="4"/>
      <c r="JRK37" s="4"/>
      <c r="JRL37" s="4"/>
      <c r="JRO37" s="4"/>
      <c r="JRP37" s="4"/>
      <c r="JRS37" s="4"/>
      <c r="JRT37" s="4"/>
      <c r="JRW37" s="4"/>
      <c r="JRX37" s="4"/>
      <c r="JSA37" s="4"/>
      <c r="JSB37" s="4"/>
      <c r="JSE37" s="4"/>
      <c r="JSF37" s="4"/>
      <c r="JSI37" s="4"/>
      <c r="JSJ37" s="4"/>
      <c r="JSM37" s="4"/>
      <c r="JSN37" s="4"/>
      <c r="JSQ37" s="4"/>
      <c r="JSR37" s="4"/>
      <c r="JSU37" s="4"/>
      <c r="JSV37" s="4"/>
      <c r="JSY37" s="4"/>
      <c r="JSZ37" s="4"/>
      <c r="JTC37" s="4"/>
      <c r="JTD37" s="4"/>
      <c r="JTG37" s="4"/>
      <c r="JTH37" s="4"/>
      <c r="JTK37" s="4"/>
      <c r="JTL37" s="4"/>
      <c r="JTO37" s="4"/>
      <c r="JTP37" s="4"/>
      <c r="JTS37" s="4"/>
      <c r="JTT37" s="4"/>
      <c r="JTW37" s="4"/>
      <c r="JTX37" s="4"/>
      <c r="JUA37" s="4"/>
      <c r="JUB37" s="4"/>
      <c r="JUE37" s="4"/>
      <c r="JUF37" s="4"/>
      <c r="JUI37" s="4"/>
      <c r="JUJ37" s="4"/>
      <c r="JUM37" s="4"/>
      <c r="JUN37" s="4"/>
      <c r="JUQ37" s="4"/>
      <c r="JUR37" s="4"/>
      <c r="JUU37" s="4"/>
      <c r="JUV37" s="4"/>
      <c r="JUY37" s="4"/>
      <c r="JUZ37" s="4"/>
      <c r="JVC37" s="4"/>
      <c r="JVD37" s="4"/>
      <c r="JVG37" s="4"/>
      <c r="JVH37" s="4"/>
      <c r="JVK37" s="4"/>
      <c r="JVL37" s="4"/>
      <c r="JVO37" s="4"/>
      <c r="JVP37" s="4"/>
      <c r="JVS37" s="4"/>
      <c r="JVT37" s="4"/>
      <c r="JVW37" s="4"/>
      <c r="JVX37" s="4"/>
      <c r="JWA37" s="4"/>
      <c r="JWB37" s="4"/>
      <c r="JWE37" s="4"/>
      <c r="JWF37" s="4"/>
      <c r="JWI37" s="4"/>
      <c r="JWJ37" s="4"/>
      <c r="JWM37" s="4"/>
      <c r="JWN37" s="4"/>
      <c r="JWQ37" s="4"/>
      <c r="JWR37" s="4"/>
      <c r="JWU37" s="4"/>
      <c r="JWV37" s="4"/>
      <c r="JWY37" s="4"/>
      <c r="JWZ37" s="4"/>
      <c r="JXC37" s="4"/>
      <c r="JXD37" s="4"/>
      <c r="JXG37" s="4"/>
      <c r="JXH37" s="4"/>
      <c r="JXK37" s="4"/>
      <c r="JXL37" s="4"/>
      <c r="JXO37" s="4"/>
      <c r="JXP37" s="4"/>
      <c r="JXS37" s="4"/>
      <c r="JXT37" s="4"/>
      <c r="JXW37" s="4"/>
      <c r="JXX37" s="4"/>
      <c r="JYA37" s="4"/>
      <c r="JYB37" s="4"/>
      <c r="JYE37" s="4"/>
      <c r="JYF37" s="4"/>
      <c r="JYI37" s="4"/>
      <c r="JYJ37" s="4"/>
      <c r="JYM37" s="4"/>
      <c r="JYN37" s="4"/>
      <c r="JYQ37" s="4"/>
      <c r="JYR37" s="4"/>
      <c r="JYU37" s="4"/>
      <c r="JYV37" s="4"/>
      <c r="JYY37" s="4"/>
      <c r="JYZ37" s="4"/>
      <c r="JZC37" s="4"/>
      <c r="JZD37" s="4"/>
      <c r="JZG37" s="4"/>
      <c r="JZH37" s="4"/>
      <c r="JZK37" s="4"/>
      <c r="JZL37" s="4"/>
      <c r="JZO37" s="4"/>
      <c r="JZP37" s="4"/>
      <c r="JZS37" s="4"/>
      <c r="JZT37" s="4"/>
      <c r="JZW37" s="4"/>
      <c r="JZX37" s="4"/>
      <c r="KAA37" s="4"/>
      <c r="KAB37" s="4"/>
      <c r="KAE37" s="4"/>
      <c r="KAF37" s="4"/>
      <c r="KAI37" s="4"/>
      <c r="KAJ37" s="4"/>
      <c r="KAM37" s="4"/>
      <c r="KAN37" s="4"/>
      <c r="KAQ37" s="4"/>
      <c r="KAR37" s="4"/>
      <c r="KAU37" s="4"/>
      <c r="KAV37" s="4"/>
      <c r="KAY37" s="4"/>
      <c r="KAZ37" s="4"/>
      <c r="KBC37" s="4"/>
      <c r="KBD37" s="4"/>
      <c r="KBG37" s="4"/>
      <c r="KBH37" s="4"/>
      <c r="KBK37" s="4"/>
      <c r="KBL37" s="4"/>
      <c r="KBO37" s="4"/>
      <c r="KBP37" s="4"/>
      <c r="KBS37" s="4"/>
      <c r="KBT37" s="4"/>
      <c r="KBW37" s="4"/>
      <c r="KBX37" s="4"/>
      <c r="KCA37" s="4"/>
      <c r="KCB37" s="4"/>
      <c r="KCE37" s="4"/>
      <c r="KCF37" s="4"/>
      <c r="KCI37" s="4"/>
      <c r="KCJ37" s="4"/>
      <c r="KCM37" s="4"/>
      <c r="KCN37" s="4"/>
      <c r="KCQ37" s="4"/>
      <c r="KCR37" s="4"/>
      <c r="KCU37" s="4"/>
      <c r="KCV37" s="4"/>
      <c r="KCY37" s="4"/>
      <c r="KCZ37" s="4"/>
      <c r="KDC37" s="4"/>
      <c r="KDD37" s="4"/>
      <c r="KDG37" s="4"/>
      <c r="KDH37" s="4"/>
      <c r="KDK37" s="4"/>
      <c r="KDL37" s="4"/>
      <c r="KDO37" s="4"/>
      <c r="KDP37" s="4"/>
      <c r="KDS37" s="4"/>
      <c r="KDT37" s="4"/>
      <c r="KDW37" s="4"/>
      <c r="KDX37" s="4"/>
      <c r="KEA37" s="4"/>
      <c r="KEB37" s="4"/>
      <c r="KEE37" s="4"/>
      <c r="KEF37" s="4"/>
      <c r="KEI37" s="4"/>
      <c r="KEJ37" s="4"/>
      <c r="KEM37" s="4"/>
      <c r="KEN37" s="4"/>
      <c r="KEQ37" s="4"/>
      <c r="KER37" s="4"/>
      <c r="KEU37" s="4"/>
      <c r="KEV37" s="4"/>
      <c r="KEY37" s="4"/>
      <c r="KEZ37" s="4"/>
      <c r="KFC37" s="4"/>
      <c r="KFD37" s="4"/>
      <c r="KFG37" s="4"/>
      <c r="KFH37" s="4"/>
      <c r="KFK37" s="4"/>
      <c r="KFL37" s="4"/>
      <c r="KFO37" s="4"/>
      <c r="KFP37" s="4"/>
      <c r="KFS37" s="4"/>
      <c r="KFT37" s="4"/>
      <c r="KFW37" s="4"/>
      <c r="KFX37" s="4"/>
      <c r="KGA37" s="4"/>
      <c r="KGB37" s="4"/>
      <c r="KGE37" s="4"/>
      <c r="KGF37" s="4"/>
      <c r="KGI37" s="4"/>
      <c r="KGJ37" s="4"/>
      <c r="KGM37" s="4"/>
      <c r="KGN37" s="4"/>
      <c r="KGQ37" s="4"/>
      <c r="KGR37" s="4"/>
      <c r="KGU37" s="4"/>
      <c r="KGV37" s="4"/>
      <c r="KGY37" s="4"/>
      <c r="KGZ37" s="4"/>
      <c r="KHC37" s="4"/>
      <c r="KHD37" s="4"/>
      <c r="KHG37" s="4"/>
      <c r="KHH37" s="4"/>
      <c r="KHK37" s="4"/>
      <c r="KHL37" s="4"/>
      <c r="KHO37" s="4"/>
      <c r="KHP37" s="4"/>
      <c r="KHS37" s="4"/>
      <c r="KHT37" s="4"/>
      <c r="KHW37" s="4"/>
      <c r="KHX37" s="4"/>
      <c r="KIA37" s="4"/>
      <c r="KIB37" s="4"/>
      <c r="KIE37" s="4"/>
      <c r="KIF37" s="4"/>
      <c r="KII37" s="4"/>
      <c r="KIJ37" s="4"/>
      <c r="KIM37" s="4"/>
      <c r="KIN37" s="4"/>
      <c r="KIQ37" s="4"/>
      <c r="KIR37" s="4"/>
      <c r="KIU37" s="4"/>
      <c r="KIV37" s="4"/>
      <c r="KIY37" s="4"/>
      <c r="KIZ37" s="4"/>
      <c r="KJC37" s="4"/>
      <c r="KJD37" s="4"/>
      <c r="KJG37" s="4"/>
      <c r="KJH37" s="4"/>
      <c r="KJK37" s="4"/>
      <c r="KJL37" s="4"/>
      <c r="KJO37" s="4"/>
      <c r="KJP37" s="4"/>
      <c r="KJS37" s="4"/>
      <c r="KJT37" s="4"/>
      <c r="KJW37" s="4"/>
      <c r="KJX37" s="4"/>
      <c r="KKA37" s="4"/>
      <c r="KKB37" s="4"/>
      <c r="KKE37" s="4"/>
      <c r="KKF37" s="4"/>
      <c r="KKI37" s="4"/>
      <c r="KKJ37" s="4"/>
      <c r="KKM37" s="4"/>
      <c r="KKN37" s="4"/>
      <c r="KKQ37" s="4"/>
      <c r="KKR37" s="4"/>
      <c r="KKU37" s="4"/>
      <c r="KKV37" s="4"/>
      <c r="KKY37" s="4"/>
      <c r="KKZ37" s="4"/>
      <c r="KLC37" s="4"/>
      <c r="KLD37" s="4"/>
      <c r="KLG37" s="4"/>
      <c r="KLH37" s="4"/>
      <c r="KLK37" s="4"/>
      <c r="KLL37" s="4"/>
      <c r="KLO37" s="4"/>
      <c r="KLP37" s="4"/>
      <c r="KLS37" s="4"/>
      <c r="KLT37" s="4"/>
      <c r="KLW37" s="4"/>
      <c r="KLX37" s="4"/>
      <c r="KMA37" s="4"/>
      <c r="KMB37" s="4"/>
      <c r="KME37" s="4"/>
      <c r="KMF37" s="4"/>
      <c r="KMI37" s="4"/>
      <c r="KMJ37" s="4"/>
      <c r="KMM37" s="4"/>
      <c r="KMN37" s="4"/>
      <c r="KMQ37" s="4"/>
      <c r="KMR37" s="4"/>
      <c r="KMU37" s="4"/>
      <c r="KMV37" s="4"/>
      <c r="KMY37" s="4"/>
      <c r="KMZ37" s="4"/>
      <c r="KNC37" s="4"/>
      <c r="KND37" s="4"/>
      <c r="KNG37" s="4"/>
      <c r="KNH37" s="4"/>
      <c r="KNK37" s="4"/>
      <c r="KNL37" s="4"/>
      <c r="KNO37" s="4"/>
      <c r="KNP37" s="4"/>
      <c r="KNS37" s="4"/>
      <c r="KNT37" s="4"/>
      <c r="KNW37" s="4"/>
      <c r="KNX37" s="4"/>
      <c r="KOA37" s="4"/>
      <c r="KOB37" s="4"/>
      <c r="KOE37" s="4"/>
      <c r="KOF37" s="4"/>
      <c r="KOI37" s="4"/>
      <c r="KOJ37" s="4"/>
      <c r="KOM37" s="4"/>
      <c r="KON37" s="4"/>
      <c r="KOQ37" s="4"/>
      <c r="KOR37" s="4"/>
      <c r="KOU37" s="4"/>
      <c r="KOV37" s="4"/>
      <c r="KOY37" s="4"/>
      <c r="KOZ37" s="4"/>
      <c r="KPC37" s="4"/>
      <c r="KPD37" s="4"/>
      <c r="KPG37" s="4"/>
      <c r="KPH37" s="4"/>
      <c r="KPK37" s="4"/>
      <c r="KPL37" s="4"/>
      <c r="KPO37" s="4"/>
      <c r="KPP37" s="4"/>
      <c r="KPS37" s="4"/>
      <c r="KPT37" s="4"/>
      <c r="KPW37" s="4"/>
      <c r="KPX37" s="4"/>
      <c r="KQA37" s="4"/>
      <c r="KQB37" s="4"/>
      <c r="KQE37" s="4"/>
      <c r="KQF37" s="4"/>
      <c r="KQI37" s="4"/>
      <c r="KQJ37" s="4"/>
      <c r="KQM37" s="4"/>
      <c r="KQN37" s="4"/>
      <c r="KQQ37" s="4"/>
      <c r="KQR37" s="4"/>
      <c r="KQU37" s="4"/>
      <c r="KQV37" s="4"/>
      <c r="KQY37" s="4"/>
      <c r="KQZ37" s="4"/>
      <c r="KRC37" s="4"/>
      <c r="KRD37" s="4"/>
      <c r="KRG37" s="4"/>
      <c r="KRH37" s="4"/>
      <c r="KRK37" s="4"/>
      <c r="KRL37" s="4"/>
      <c r="KRO37" s="4"/>
      <c r="KRP37" s="4"/>
      <c r="KRS37" s="4"/>
      <c r="KRT37" s="4"/>
      <c r="KRW37" s="4"/>
      <c r="KRX37" s="4"/>
      <c r="KSA37" s="4"/>
      <c r="KSB37" s="4"/>
      <c r="KSE37" s="4"/>
      <c r="KSF37" s="4"/>
      <c r="KSI37" s="4"/>
      <c r="KSJ37" s="4"/>
      <c r="KSM37" s="4"/>
      <c r="KSN37" s="4"/>
      <c r="KSQ37" s="4"/>
      <c r="KSR37" s="4"/>
      <c r="KSU37" s="4"/>
      <c r="KSV37" s="4"/>
      <c r="KSY37" s="4"/>
      <c r="KSZ37" s="4"/>
      <c r="KTC37" s="4"/>
      <c r="KTD37" s="4"/>
      <c r="KTG37" s="4"/>
      <c r="KTH37" s="4"/>
      <c r="KTK37" s="4"/>
      <c r="KTL37" s="4"/>
      <c r="KTO37" s="4"/>
      <c r="KTP37" s="4"/>
      <c r="KTS37" s="4"/>
      <c r="KTT37" s="4"/>
      <c r="KTW37" s="4"/>
      <c r="KTX37" s="4"/>
      <c r="KUA37" s="4"/>
      <c r="KUB37" s="4"/>
      <c r="KUE37" s="4"/>
      <c r="KUF37" s="4"/>
      <c r="KUI37" s="4"/>
      <c r="KUJ37" s="4"/>
      <c r="KUM37" s="4"/>
      <c r="KUN37" s="4"/>
      <c r="KUQ37" s="4"/>
      <c r="KUR37" s="4"/>
      <c r="KUU37" s="4"/>
      <c r="KUV37" s="4"/>
      <c r="KUY37" s="4"/>
      <c r="KUZ37" s="4"/>
      <c r="KVC37" s="4"/>
      <c r="KVD37" s="4"/>
      <c r="KVG37" s="4"/>
      <c r="KVH37" s="4"/>
      <c r="KVK37" s="4"/>
      <c r="KVL37" s="4"/>
      <c r="KVO37" s="4"/>
      <c r="KVP37" s="4"/>
      <c r="KVS37" s="4"/>
      <c r="KVT37" s="4"/>
      <c r="KVW37" s="4"/>
      <c r="KVX37" s="4"/>
      <c r="KWA37" s="4"/>
      <c r="KWB37" s="4"/>
      <c r="KWE37" s="4"/>
      <c r="KWF37" s="4"/>
      <c r="KWI37" s="4"/>
      <c r="KWJ37" s="4"/>
      <c r="KWM37" s="4"/>
      <c r="KWN37" s="4"/>
      <c r="KWQ37" s="4"/>
      <c r="KWR37" s="4"/>
      <c r="KWU37" s="4"/>
      <c r="KWV37" s="4"/>
      <c r="KWY37" s="4"/>
      <c r="KWZ37" s="4"/>
      <c r="KXC37" s="4"/>
      <c r="KXD37" s="4"/>
      <c r="KXG37" s="4"/>
      <c r="KXH37" s="4"/>
      <c r="KXK37" s="4"/>
      <c r="KXL37" s="4"/>
      <c r="KXO37" s="4"/>
      <c r="KXP37" s="4"/>
      <c r="KXS37" s="4"/>
      <c r="KXT37" s="4"/>
      <c r="KXW37" s="4"/>
      <c r="KXX37" s="4"/>
      <c r="KYA37" s="4"/>
      <c r="KYB37" s="4"/>
      <c r="KYE37" s="4"/>
      <c r="KYF37" s="4"/>
      <c r="KYI37" s="4"/>
      <c r="KYJ37" s="4"/>
      <c r="KYM37" s="4"/>
      <c r="KYN37" s="4"/>
      <c r="KYQ37" s="4"/>
      <c r="KYR37" s="4"/>
      <c r="KYU37" s="4"/>
      <c r="KYV37" s="4"/>
      <c r="KYY37" s="4"/>
      <c r="KYZ37" s="4"/>
      <c r="KZC37" s="4"/>
      <c r="KZD37" s="4"/>
      <c r="KZG37" s="4"/>
      <c r="KZH37" s="4"/>
      <c r="KZK37" s="4"/>
      <c r="KZL37" s="4"/>
      <c r="KZO37" s="4"/>
      <c r="KZP37" s="4"/>
      <c r="KZS37" s="4"/>
      <c r="KZT37" s="4"/>
      <c r="KZW37" s="4"/>
      <c r="KZX37" s="4"/>
      <c r="LAA37" s="4"/>
      <c r="LAB37" s="4"/>
      <c r="LAE37" s="4"/>
      <c r="LAF37" s="4"/>
      <c r="LAI37" s="4"/>
      <c r="LAJ37" s="4"/>
      <c r="LAM37" s="4"/>
      <c r="LAN37" s="4"/>
      <c r="LAQ37" s="4"/>
      <c r="LAR37" s="4"/>
      <c r="LAU37" s="4"/>
      <c r="LAV37" s="4"/>
      <c r="LAY37" s="4"/>
      <c r="LAZ37" s="4"/>
      <c r="LBC37" s="4"/>
      <c r="LBD37" s="4"/>
      <c r="LBG37" s="4"/>
      <c r="LBH37" s="4"/>
      <c r="LBK37" s="4"/>
      <c r="LBL37" s="4"/>
      <c r="LBO37" s="4"/>
      <c r="LBP37" s="4"/>
      <c r="LBS37" s="4"/>
      <c r="LBT37" s="4"/>
      <c r="LBW37" s="4"/>
      <c r="LBX37" s="4"/>
      <c r="LCA37" s="4"/>
      <c r="LCB37" s="4"/>
      <c r="LCE37" s="4"/>
      <c r="LCF37" s="4"/>
      <c r="LCI37" s="4"/>
      <c r="LCJ37" s="4"/>
      <c r="LCM37" s="4"/>
      <c r="LCN37" s="4"/>
      <c r="LCQ37" s="4"/>
      <c r="LCR37" s="4"/>
      <c r="LCU37" s="4"/>
      <c r="LCV37" s="4"/>
      <c r="LCY37" s="4"/>
      <c r="LCZ37" s="4"/>
      <c r="LDC37" s="4"/>
      <c r="LDD37" s="4"/>
      <c r="LDG37" s="4"/>
      <c r="LDH37" s="4"/>
      <c r="LDK37" s="4"/>
      <c r="LDL37" s="4"/>
      <c r="LDO37" s="4"/>
      <c r="LDP37" s="4"/>
      <c r="LDS37" s="4"/>
      <c r="LDT37" s="4"/>
      <c r="LDW37" s="4"/>
      <c r="LDX37" s="4"/>
      <c r="LEA37" s="4"/>
      <c r="LEB37" s="4"/>
      <c r="LEE37" s="4"/>
      <c r="LEF37" s="4"/>
      <c r="LEI37" s="4"/>
      <c r="LEJ37" s="4"/>
      <c r="LEM37" s="4"/>
      <c r="LEN37" s="4"/>
      <c r="LEQ37" s="4"/>
      <c r="LER37" s="4"/>
      <c r="LEU37" s="4"/>
      <c r="LEV37" s="4"/>
      <c r="LEY37" s="4"/>
      <c r="LEZ37" s="4"/>
      <c r="LFC37" s="4"/>
      <c r="LFD37" s="4"/>
      <c r="LFG37" s="4"/>
      <c r="LFH37" s="4"/>
      <c r="LFK37" s="4"/>
      <c r="LFL37" s="4"/>
      <c r="LFO37" s="4"/>
      <c r="LFP37" s="4"/>
      <c r="LFS37" s="4"/>
      <c r="LFT37" s="4"/>
      <c r="LFW37" s="4"/>
      <c r="LFX37" s="4"/>
      <c r="LGA37" s="4"/>
      <c r="LGB37" s="4"/>
      <c r="LGE37" s="4"/>
      <c r="LGF37" s="4"/>
      <c r="LGI37" s="4"/>
      <c r="LGJ37" s="4"/>
      <c r="LGM37" s="4"/>
      <c r="LGN37" s="4"/>
      <c r="LGQ37" s="4"/>
      <c r="LGR37" s="4"/>
      <c r="LGU37" s="4"/>
      <c r="LGV37" s="4"/>
      <c r="LGY37" s="4"/>
      <c r="LGZ37" s="4"/>
      <c r="LHC37" s="4"/>
      <c r="LHD37" s="4"/>
      <c r="LHG37" s="4"/>
      <c r="LHH37" s="4"/>
      <c r="LHK37" s="4"/>
      <c r="LHL37" s="4"/>
      <c r="LHO37" s="4"/>
      <c r="LHP37" s="4"/>
      <c r="LHS37" s="4"/>
      <c r="LHT37" s="4"/>
      <c r="LHW37" s="4"/>
      <c r="LHX37" s="4"/>
      <c r="LIA37" s="4"/>
      <c r="LIB37" s="4"/>
      <c r="LIE37" s="4"/>
      <c r="LIF37" s="4"/>
      <c r="LII37" s="4"/>
      <c r="LIJ37" s="4"/>
      <c r="LIM37" s="4"/>
      <c r="LIN37" s="4"/>
      <c r="LIQ37" s="4"/>
      <c r="LIR37" s="4"/>
      <c r="LIU37" s="4"/>
      <c r="LIV37" s="4"/>
      <c r="LIY37" s="4"/>
      <c r="LIZ37" s="4"/>
      <c r="LJC37" s="4"/>
      <c r="LJD37" s="4"/>
      <c r="LJG37" s="4"/>
      <c r="LJH37" s="4"/>
      <c r="LJK37" s="4"/>
      <c r="LJL37" s="4"/>
      <c r="LJO37" s="4"/>
      <c r="LJP37" s="4"/>
      <c r="LJS37" s="4"/>
      <c r="LJT37" s="4"/>
      <c r="LJW37" s="4"/>
      <c r="LJX37" s="4"/>
      <c r="LKA37" s="4"/>
      <c r="LKB37" s="4"/>
      <c r="LKE37" s="4"/>
      <c r="LKF37" s="4"/>
      <c r="LKI37" s="4"/>
      <c r="LKJ37" s="4"/>
      <c r="LKM37" s="4"/>
      <c r="LKN37" s="4"/>
      <c r="LKQ37" s="4"/>
      <c r="LKR37" s="4"/>
      <c r="LKU37" s="4"/>
      <c r="LKV37" s="4"/>
      <c r="LKY37" s="4"/>
      <c r="LKZ37" s="4"/>
      <c r="LLC37" s="4"/>
      <c r="LLD37" s="4"/>
      <c r="LLG37" s="4"/>
      <c r="LLH37" s="4"/>
      <c r="LLK37" s="4"/>
      <c r="LLL37" s="4"/>
      <c r="LLO37" s="4"/>
      <c r="LLP37" s="4"/>
      <c r="LLS37" s="4"/>
      <c r="LLT37" s="4"/>
      <c r="LLW37" s="4"/>
      <c r="LLX37" s="4"/>
      <c r="LMA37" s="4"/>
      <c r="LMB37" s="4"/>
      <c r="LME37" s="4"/>
      <c r="LMF37" s="4"/>
      <c r="LMI37" s="4"/>
      <c r="LMJ37" s="4"/>
      <c r="LMM37" s="4"/>
      <c r="LMN37" s="4"/>
      <c r="LMQ37" s="4"/>
      <c r="LMR37" s="4"/>
      <c r="LMU37" s="4"/>
      <c r="LMV37" s="4"/>
      <c r="LMY37" s="4"/>
      <c r="LMZ37" s="4"/>
      <c r="LNC37" s="4"/>
      <c r="LND37" s="4"/>
      <c r="LNG37" s="4"/>
      <c r="LNH37" s="4"/>
      <c r="LNK37" s="4"/>
      <c r="LNL37" s="4"/>
      <c r="LNO37" s="4"/>
      <c r="LNP37" s="4"/>
      <c r="LNS37" s="4"/>
      <c r="LNT37" s="4"/>
      <c r="LNW37" s="4"/>
      <c r="LNX37" s="4"/>
      <c r="LOA37" s="4"/>
      <c r="LOB37" s="4"/>
      <c r="LOE37" s="4"/>
      <c r="LOF37" s="4"/>
      <c r="LOI37" s="4"/>
      <c r="LOJ37" s="4"/>
      <c r="LOM37" s="4"/>
      <c r="LON37" s="4"/>
      <c r="LOQ37" s="4"/>
      <c r="LOR37" s="4"/>
      <c r="LOU37" s="4"/>
      <c r="LOV37" s="4"/>
      <c r="LOY37" s="4"/>
      <c r="LOZ37" s="4"/>
      <c r="LPC37" s="4"/>
      <c r="LPD37" s="4"/>
      <c r="LPG37" s="4"/>
      <c r="LPH37" s="4"/>
      <c r="LPK37" s="4"/>
      <c r="LPL37" s="4"/>
      <c r="LPO37" s="4"/>
      <c r="LPP37" s="4"/>
      <c r="LPS37" s="4"/>
      <c r="LPT37" s="4"/>
      <c r="LPW37" s="4"/>
      <c r="LPX37" s="4"/>
      <c r="LQA37" s="4"/>
      <c r="LQB37" s="4"/>
      <c r="LQE37" s="4"/>
      <c r="LQF37" s="4"/>
      <c r="LQI37" s="4"/>
      <c r="LQJ37" s="4"/>
      <c r="LQM37" s="4"/>
      <c r="LQN37" s="4"/>
      <c r="LQQ37" s="4"/>
      <c r="LQR37" s="4"/>
      <c r="LQU37" s="4"/>
      <c r="LQV37" s="4"/>
      <c r="LQY37" s="4"/>
      <c r="LQZ37" s="4"/>
      <c r="LRC37" s="4"/>
      <c r="LRD37" s="4"/>
      <c r="LRG37" s="4"/>
      <c r="LRH37" s="4"/>
      <c r="LRK37" s="4"/>
      <c r="LRL37" s="4"/>
      <c r="LRO37" s="4"/>
      <c r="LRP37" s="4"/>
      <c r="LRS37" s="4"/>
      <c r="LRT37" s="4"/>
      <c r="LRW37" s="4"/>
      <c r="LRX37" s="4"/>
      <c r="LSA37" s="4"/>
      <c r="LSB37" s="4"/>
      <c r="LSE37" s="4"/>
      <c r="LSF37" s="4"/>
      <c r="LSI37" s="4"/>
      <c r="LSJ37" s="4"/>
      <c r="LSM37" s="4"/>
      <c r="LSN37" s="4"/>
      <c r="LSQ37" s="4"/>
      <c r="LSR37" s="4"/>
      <c r="LSU37" s="4"/>
      <c r="LSV37" s="4"/>
      <c r="LSY37" s="4"/>
      <c r="LSZ37" s="4"/>
      <c r="LTC37" s="4"/>
      <c r="LTD37" s="4"/>
      <c r="LTG37" s="4"/>
      <c r="LTH37" s="4"/>
      <c r="LTK37" s="4"/>
      <c r="LTL37" s="4"/>
      <c r="LTO37" s="4"/>
      <c r="LTP37" s="4"/>
      <c r="LTS37" s="4"/>
      <c r="LTT37" s="4"/>
      <c r="LTW37" s="4"/>
      <c r="LTX37" s="4"/>
      <c r="LUA37" s="4"/>
      <c r="LUB37" s="4"/>
      <c r="LUE37" s="4"/>
      <c r="LUF37" s="4"/>
      <c r="LUI37" s="4"/>
      <c r="LUJ37" s="4"/>
      <c r="LUM37" s="4"/>
      <c r="LUN37" s="4"/>
      <c r="LUQ37" s="4"/>
      <c r="LUR37" s="4"/>
      <c r="LUU37" s="4"/>
      <c r="LUV37" s="4"/>
      <c r="LUY37" s="4"/>
      <c r="LUZ37" s="4"/>
      <c r="LVC37" s="4"/>
      <c r="LVD37" s="4"/>
      <c r="LVG37" s="4"/>
      <c r="LVH37" s="4"/>
      <c r="LVK37" s="4"/>
      <c r="LVL37" s="4"/>
      <c r="LVO37" s="4"/>
      <c r="LVP37" s="4"/>
      <c r="LVS37" s="4"/>
      <c r="LVT37" s="4"/>
      <c r="LVW37" s="4"/>
      <c r="LVX37" s="4"/>
      <c r="LWA37" s="4"/>
      <c r="LWB37" s="4"/>
      <c r="LWE37" s="4"/>
      <c r="LWF37" s="4"/>
      <c r="LWI37" s="4"/>
      <c r="LWJ37" s="4"/>
      <c r="LWM37" s="4"/>
      <c r="LWN37" s="4"/>
      <c r="LWQ37" s="4"/>
      <c r="LWR37" s="4"/>
      <c r="LWU37" s="4"/>
      <c r="LWV37" s="4"/>
      <c r="LWY37" s="4"/>
      <c r="LWZ37" s="4"/>
      <c r="LXC37" s="4"/>
      <c r="LXD37" s="4"/>
      <c r="LXG37" s="4"/>
      <c r="LXH37" s="4"/>
      <c r="LXK37" s="4"/>
      <c r="LXL37" s="4"/>
      <c r="LXO37" s="4"/>
      <c r="LXP37" s="4"/>
      <c r="LXS37" s="4"/>
      <c r="LXT37" s="4"/>
      <c r="LXW37" s="4"/>
      <c r="LXX37" s="4"/>
      <c r="LYA37" s="4"/>
      <c r="LYB37" s="4"/>
      <c r="LYE37" s="4"/>
      <c r="LYF37" s="4"/>
      <c r="LYI37" s="4"/>
      <c r="LYJ37" s="4"/>
      <c r="LYM37" s="4"/>
      <c r="LYN37" s="4"/>
      <c r="LYQ37" s="4"/>
      <c r="LYR37" s="4"/>
      <c r="LYU37" s="4"/>
      <c r="LYV37" s="4"/>
      <c r="LYY37" s="4"/>
      <c r="LYZ37" s="4"/>
      <c r="LZC37" s="4"/>
      <c r="LZD37" s="4"/>
      <c r="LZG37" s="4"/>
      <c r="LZH37" s="4"/>
      <c r="LZK37" s="4"/>
      <c r="LZL37" s="4"/>
      <c r="LZO37" s="4"/>
      <c r="LZP37" s="4"/>
      <c r="LZS37" s="4"/>
      <c r="LZT37" s="4"/>
      <c r="LZW37" s="4"/>
      <c r="LZX37" s="4"/>
      <c r="MAA37" s="4"/>
      <c r="MAB37" s="4"/>
      <c r="MAE37" s="4"/>
      <c r="MAF37" s="4"/>
      <c r="MAI37" s="4"/>
      <c r="MAJ37" s="4"/>
      <c r="MAM37" s="4"/>
      <c r="MAN37" s="4"/>
      <c r="MAQ37" s="4"/>
      <c r="MAR37" s="4"/>
      <c r="MAU37" s="4"/>
      <c r="MAV37" s="4"/>
      <c r="MAY37" s="4"/>
      <c r="MAZ37" s="4"/>
      <c r="MBC37" s="4"/>
      <c r="MBD37" s="4"/>
      <c r="MBG37" s="4"/>
      <c r="MBH37" s="4"/>
      <c r="MBK37" s="4"/>
      <c r="MBL37" s="4"/>
      <c r="MBO37" s="4"/>
      <c r="MBP37" s="4"/>
      <c r="MBS37" s="4"/>
      <c r="MBT37" s="4"/>
      <c r="MBW37" s="4"/>
      <c r="MBX37" s="4"/>
      <c r="MCA37" s="4"/>
      <c r="MCB37" s="4"/>
      <c r="MCE37" s="4"/>
      <c r="MCF37" s="4"/>
      <c r="MCI37" s="4"/>
      <c r="MCJ37" s="4"/>
      <c r="MCM37" s="4"/>
      <c r="MCN37" s="4"/>
      <c r="MCQ37" s="4"/>
      <c r="MCR37" s="4"/>
      <c r="MCU37" s="4"/>
      <c r="MCV37" s="4"/>
      <c r="MCY37" s="4"/>
      <c r="MCZ37" s="4"/>
      <c r="MDC37" s="4"/>
      <c r="MDD37" s="4"/>
      <c r="MDG37" s="4"/>
      <c r="MDH37" s="4"/>
      <c r="MDK37" s="4"/>
      <c r="MDL37" s="4"/>
      <c r="MDO37" s="4"/>
      <c r="MDP37" s="4"/>
      <c r="MDS37" s="4"/>
      <c r="MDT37" s="4"/>
      <c r="MDW37" s="4"/>
      <c r="MDX37" s="4"/>
      <c r="MEA37" s="4"/>
      <c r="MEB37" s="4"/>
      <c r="MEE37" s="4"/>
      <c r="MEF37" s="4"/>
      <c r="MEI37" s="4"/>
      <c r="MEJ37" s="4"/>
      <c r="MEM37" s="4"/>
      <c r="MEN37" s="4"/>
      <c r="MEQ37" s="4"/>
      <c r="MER37" s="4"/>
      <c r="MEU37" s="4"/>
      <c r="MEV37" s="4"/>
      <c r="MEY37" s="4"/>
      <c r="MEZ37" s="4"/>
      <c r="MFC37" s="4"/>
      <c r="MFD37" s="4"/>
      <c r="MFG37" s="4"/>
      <c r="MFH37" s="4"/>
      <c r="MFK37" s="4"/>
      <c r="MFL37" s="4"/>
      <c r="MFO37" s="4"/>
      <c r="MFP37" s="4"/>
      <c r="MFS37" s="4"/>
      <c r="MFT37" s="4"/>
      <c r="MFW37" s="4"/>
      <c r="MFX37" s="4"/>
      <c r="MGA37" s="4"/>
      <c r="MGB37" s="4"/>
      <c r="MGE37" s="4"/>
      <c r="MGF37" s="4"/>
      <c r="MGI37" s="4"/>
      <c r="MGJ37" s="4"/>
      <c r="MGM37" s="4"/>
      <c r="MGN37" s="4"/>
      <c r="MGQ37" s="4"/>
      <c r="MGR37" s="4"/>
      <c r="MGU37" s="4"/>
      <c r="MGV37" s="4"/>
      <c r="MGY37" s="4"/>
      <c r="MGZ37" s="4"/>
      <c r="MHC37" s="4"/>
      <c r="MHD37" s="4"/>
      <c r="MHG37" s="4"/>
      <c r="MHH37" s="4"/>
      <c r="MHK37" s="4"/>
      <c r="MHL37" s="4"/>
      <c r="MHO37" s="4"/>
      <c r="MHP37" s="4"/>
      <c r="MHS37" s="4"/>
      <c r="MHT37" s="4"/>
      <c r="MHW37" s="4"/>
      <c r="MHX37" s="4"/>
      <c r="MIA37" s="4"/>
      <c r="MIB37" s="4"/>
      <c r="MIE37" s="4"/>
      <c r="MIF37" s="4"/>
      <c r="MII37" s="4"/>
      <c r="MIJ37" s="4"/>
      <c r="MIM37" s="4"/>
      <c r="MIN37" s="4"/>
      <c r="MIQ37" s="4"/>
      <c r="MIR37" s="4"/>
      <c r="MIU37" s="4"/>
      <c r="MIV37" s="4"/>
      <c r="MIY37" s="4"/>
      <c r="MIZ37" s="4"/>
      <c r="MJC37" s="4"/>
      <c r="MJD37" s="4"/>
      <c r="MJG37" s="4"/>
      <c r="MJH37" s="4"/>
      <c r="MJK37" s="4"/>
      <c r="MJL37" s="4"/>
      <c r="MJO37" s="4"/>
      <c r="MJP37" s="4"/>
      <c r="MJS37" s="4"/>
      <c r="MJT37" s="4"/>
      <c r="MJW37" s="4"/>
      <c r="MJX37" s="4"/>
      <c r="MKA37" s="4"/>
      <c r="MKB37" s="4"/>
      <c r="MKE37" s="4"/>
      <c r="MKF37" s="4"/>
      <c r="MKI37" s="4"/>
      <c r="MKJ37" s="4"/>
      <c r="MKM37" s="4"/>
      <c r="MKN37" s="4"/>
      <c r="MKQ37" s="4"/>
      <c r="MKR37" s="4"/>
      <c r="MKU37" s="4"/>
      <c r="MKV37" s="4"/>
      <c r="MKY37" s="4"/>
      <c r="MKZ37" s="4"/>
      <c r="MLC37" s="4"/>
      <c r="MLD37" s="4"/>
      <c r="MLG37" s="4"/>
      <c r="MLH37" s="4"/>
      <c r="MLK37" s="4"/>
      <c r="MLL37" s="4"/>
      <c r="MLO37" s="4"/>
      <c r="MLP37" s="4"/>
      <c r="MLS37" s="4"/>
      <c r="MLT37" s="4"/>
      <c r="MLW37" s="4"/>
      <c r="MLX37" s="4"/>
      <c r="MMA37" s="4"/>
      <c r="MMB37" s="4"/>
      <c r="MME37" s="4"/>
      <c r="MMF37" s="4"/>
      <c r="MMI37" s="4"/>
      <c r="MMJ37" s="4"/>
      <c r="MMM37" s="4"/>
      <c r="MMN37" s="4"/>
      <c r="MMQ37" s="4"/>
      <c r="MMR37" s="4"/>
      <c r="MMU37" s="4"/>
      <c r="MMV37" s="4"/>
      <c r="MMY37" s="4"/>
      <c r="MMZ37" s="4"/>
      <c r="MNC37" s="4"/>
      <c r="MND37" s="4"/>
      <c r="MNG37" s="4"/>
      <c r="MNH37" s="4"/>
      <c r="MNK37" s="4"/>
      <c r="MNL37" s="4"/>
      <c r="MNO37" s="4"/>
      <c r="MNP37" s="4"/>
      <c r="MNS37" s="4"/>
      <c r="MNT37" s="4"/>
      <c r="MNW37" s="4"/>
      <c r="MNX37" s="4"/>
      <c r="MOA37" s="4"/>
      <c r="MOB37" s="4"/>
      <c r="MOE37" s="4"/>
      <c r="MOF37" s="4"/>
      <c r="MOI37" s="4"/>
      <c r="MOJ37" s="4"/>
      <c r="MOM37" s="4"/>
      <c r="MON37" s="4"/>
      <c r="MOQ37" s="4"/>
      <c r="MOR37" s="4"/>
      <c r="MOU37" s="4"/>
      <c r="MOV37" s="4"/>
      <c r="MOY37" s="4"/>
      <c r="MOZ37" s="4"/>
      <c r="MPC37" s="4"/>
      <c r="MPD37" s="4"/>
      <c r="MPG37" s="4"/>
      <c r="MPH37" s="4"/>
      <c r="MPK37" s="4"/>
      <c r="MPL37" s="4"/>
      <c r="MPO37" s="4"/>
      <c r="MPP37" s="4"/>
      <c r="MPS37" s="4"/>
      <c r="MPT37" s="4"/>
      <c r="MPW37" s="4"/>
      <c r="MPX37" s="4"/>
      <c r="MQA37" s="4"/>
      <c r="MQB37" s="4"/>
      <c r="MQE37" s="4"/>
      <c r="MQF37" s="4"/>
      <c r="MQI37" s="4"/>
      <c r="MQJ37" s="4"/>
      <c r="MQM37" s="4"/>
      <c r="MQN37" s="4"/>
      <c r="MQQ37" s="4"/>
      <c r="MQR37" s="4"/>
      <c r="MQU37" s="4"/>
      <c r="MQV37" s="4"/>
      <c r="MQY37" s="4"/>
      <c r="MQZ37" s="4"/>
      <c r="MRC37" s="4"/>
      <c r="MRD37" s="4"/>
      <c r="MRG37" s="4"/>
      <c r="MRH37" s="4"/>
      <c r="MRK37" s="4"/>
      <c r="MRL37" s="4"/>
      <c r="MRO37" s="4"/>
      <c r="MRP37" s="4"/>
      <c r="MRS37" s="4"/>
      <c r="MRT37" s="4"/>
      <c r="MRW37" s="4"/>
      <c r="MRX37" s="4"/>
      <c r="MSA37" s="4"/>
      <c r="MSB37" s="4"/>
      <c r="MSE37" s="4"/>
      <c r="MSF37" s="4"/>
      <c r="MSI37" s="4"/>
      <c r="MSJ37" s="4"/>
      <c r="MSM37" s="4"/>
      <c r="MSN37" s="4"/>
      <c r="MSQ37" s="4"/>
      <c r="MSR37" s="4"/>
      <c r="MSU37" s="4"/>
      <c r="MSV37" s="4"/>
      <c r="MSY37" s="4"/>
      <c r="MSZ37" s="4"/>
      <c r="MTC37" s="4"/>
      <c r="MTD37" s="4"/>
      <c r="MTG37" s="4"/>
      <c r="MTH37" s="4"/>
      <c r="MTK37" s="4"/>
      <c r="MTL37" s="4"/>
      <c r="MTO37" s="4"/>
      <c r="MTP37" s="4"/>
      <c r="MTS37" s="4"/>
      <c r="MTT37" s="4"/>
      <c r="MTW37" s="4"/>
      <c r="MTX37" s="4"/>
      <c r="MUA37" s="4"/>
      <c r="MUB37" s="4"/>
      <c r="MUE37" s="4"/>
      <c r="MUF37" s="4"/>
      <c r="MUI37" s="4"/>
      <c r="MUJ37" s="4"/>
      <c r="MUM37" s="4"/>
      <c r="MUN37" s="4"/>
      <c r="MUQ37" s="4"/>
      <c r="MUR37" s="4"/>
      <c r="MUU37" s="4"/>
      <c r="MUV37" s="4"/>
      <c r="MUY37" s="4"/>
      <c r="MUZ37" s="4"/>
      <c r="MVC37" s="4"/>
      <c r="MVD37" s="4"/>
      <c r="MVG37" s="4"/>
      <c r="MVH37" s="4"/>
      <c r="MVK37" s="4"/>
      <c r="MVL37" s="4"/>
      <c r="MVO37" s="4"/>
      <c r="MVP37" s="4"/>
      <c r="MVS37" s="4"/>
      <c r="MVT37" s="4"/>
      <c r="MVW37" s="4"/>
      <c r="MVX37" s="4"/>
      <c r="MWA37" s="4"/>
      <c r="MWB37" s="4"/>
      <c r="MWE37" s="4"/>
      <c r="MWF37" s="4"/>
      <c r="MWI37" s="4"/>
      <c r="MWJ37" s="4"/>
      <c r="MWM37" s="4"/>
      <c r="MWN37" s="4"/>
      <c r="MWQ37" s="4"/>
      <c r="MWR37" s="4"/>
      <c r="MWU37" s="4"/>
      <c r="MWV37" s="4"/>
      <c r="MWY37" s="4"/>
      <c r="MWZ37" s="4"/>
      <c r="MXC37" s="4"/>
      <c r="MXD37" s="4"/>
      <c r="MXG37" s="4"/>
      <c r="MXH37" s="4"/>
      <c r="MXK37" s="4"/>
      <c r="MXL37" s="4"/>
      <c r="MXO37" s="4"/>
      <c r="MXP37" s="4"/>
      <c r="MXS37" s="4"/>
      <c r="MXT37" s="4"/>
      <c r="MXW37" s="4"/>
      <c r="MXX37" s="4"/>
      <c r="MYA37" s="4"/>
      <c r="MYB37" s="4"/>
      <c r="MYE37" s="4"/>
      <c r="MYF37" s="4"/>
      <c r="MYI37" s="4"/>
      <c r="MYJ37" s="4"/>
      <c r="MYM37" s="4"/>
      <c r="MYN37" s="4"/>
      <c r="MYQ37" s="4"/>
      <c r="MYR37" s="4"/>
      <c r="MYU37" s="4"/>
      <c r="MYV37" s="4"/>
      <c r="MYY37" s="4"/>
      <c r="MYZ37" s="4"/>
      <c r="MZC37" s="4"/>
      <c r="MZD37" s="4"/>
      <c r="MZG37" s="4"/>
      <c r="MZH37" s="4"/>
      <c r="MZK37" s="4"/>
      <c r="MZL37" s="4"/>
      <c r="MZO37" s="4"/>
      <c r="MZP37" s="4"/>
      <c r="MZS37" s="4"/>
      <c r="MZT37" s="4"/>
      <c r="MZW37" s="4"/>
      <c r="MZX37" s="4"/>
      <c r="NAA37" s="4"/>
      <c r="NAB37" s="4"/>
      <c r="NAE37" s="4"/>
      <c r="NAF37" s="4"/>
      <c r="NAI37" s="4"/>
      <c r="NAJ37" s="4"/>
      <c r="NAM37" s="4"/>
      <c r="NAN37" s="4"/>
      <c r="NAQ37" s="4"/>
      <c r="NAR37" s="4"/>
      <c r="NAU37" s="4"/>
      <c r="NAV37" s="4"/>
      <c r="NAY37" s="4"/>
      <c r="NAZ37" s="4"/>
      <c r="NBC37" s="4"/>
      <c r="NBD37" s="4"/>
      <c r="NBG37" s="4"/>
      <c r="NBH37" s="4"/>
      <c r="NBK37" s="4"/>
      <c r="NBL37" s="4"/>
      <c r="NBO37" s="4"/>
      <c r="NBP37" s="4"/>
      <c r="NBS37" s="4"/>
      <c r="NBT37" s="4"/>
      <c r="NBW37" s="4"/>
      <c r="NBX37" s="4"/>
      <c r="NCA37" s="4"/>
      <c r="NCB37" s="4"/>
      <c r="NCE37" s="4"/>
      <c r="NCF37" s="4"/>
      <c r="NCI37" s="4"/>
      <c r="NCJ37" s="4"/>
      <c r="NCM37" s="4"/>
      <c r="NCN37" s="4"/>
      <c r="NCQ37" s="4"/>
      <c r="NCR37" s="4"/>
      <c r="NCU37" s="4"/>
      <c r="NCV37" s="4"/>
      <c r="NCY37" s="4"/>
      <c r="NCZ37" s="4"/>
      <c r="NDC37" s="4"/>
      <c r="NDD37" s="4"/>
      <c r="NDG37" s="4"/>
      <c r="NDH37" s="4"/>
      <c r="NDK37" s="4"/>
      <c r="NDL37" s="4"/>
      <c r="NDO37" s="4"/>
      <c r="NDP37" s="4"/>
      <c r="NDS37" s="4"/>
      <c r="NDT37" s="4"/>
      <c r="NDW37" s="4"/>
      <c r="NDX37" s="4"/>
      <c r="NEA37" s="4"/>
      <c r="NEB37" s="4"/>
      <c r="NEE37" s="4"/>
      <c r="NEF37" s="4"/>
      <c r="NEI37" s="4"/>
      <c r="NEJ37" s="4"/>
      <c r="NEM37" s="4"/>
      <c r="NEN37" s="4"/>
      <c r="NEQ37" s="4"/>
      <c r="NER37" s="4"/>
      <c r="NEU37" s="4"/>
      <c r="NEV37" s="4"/>
      <c r="NEY37" s="4"/>
      <c r="NEZ37" s="4"/>
      <c r="NFC37" s="4"/>
      <c r="NFD37" s="4"/>
      <c r="NFG37" s="4"/>
      <c r="NFH37" s="4"/>
      <c r="NFK37" s="4"/>
      <c r="NFL37" s="4"/>
      <c r="NFO37" s="4"/>
      <c r="NFP37" s="4"/>
      <c r="NFS37" s="4"/>
      <c r="NFT37" s="4"/>
      <c r="NFW37" s="4"/>
      <c r="NFX37" s="4"/>
      <c r="NGA37" s="4"/>
      <c r="NGB37" s="4"/>
      <c r="NGE37" s="4"/>
      <c r="NGF37" s="4"/>
      <c r="NGI37" s="4"/>
      <c r="NGJ37" s="4"/>
      <c r="NGM37" s="4"/>
      <c r="NGN37" s="4"/>
      <c r="NGQ37" s="4"/>
      <c r="NGR37" s="4"/>
      <c r="NGU37" s="4"/>
      <c r="NGV37" s="4"/>
      <c r="NGY37" s="4"/>
      <c r="NGZ37" s="4"/>
      <c r="NHC37" s="4"/>
      <c r="NHD37" s="4"/>
      <c r="NHG37" s="4"/>
      <c r="NHH37" s="4"/>
      <c r="NHK37" s="4"/>
      <c r="NHL37" s="4"/>
      <c r="NHO37" s="4"/>
      <c r="NHP37" s="4"/>
      <c r="NHS37" s="4"/>
      <c r="NHT37" s="4"/>
      <c r="NHW37" s="4"/>
      <c r="NHX37" s="4"/>
      <c r="NIA37" s="4"/>
      <c r="NIB37" s="4"/>
      <c r="NIE37" s="4"/>
      <c r="NIF37" s="4"/>
      <c r="NII37" s="4"/>
      <c r="NIJ37" s="4"/>
      <c r="NIM37" s="4"/>
      <c r="NIN37" s="4"/>
      <c r="NIQ37" s="4"/>
      <c r="NIR37" s="4"/>
      <c r="NIU37" s="4"/>
      <c r="NIV37" s="4"/>
      <c r="NIY37" s="4"/>
      <c r="NIZ37" s="4"/>
      <c r="NJC37" s="4"/>
      <c r="NJD37" s="4"/>
      <c r="NJG37" s="4"/>
      <c r="NJH37" s="4"/>
      <c r="NJK37" s="4"/>
      <c r="NJL37" s="4"/>
      <c r="NJO37" s="4"/>
      <c r="NJP37" s="4"/>
      <c r="NJS37" s="4"/>
      <c r="NJT37" s="4"/>
      <c r="NJW37" s="4"/>
      <c r="NJX37" s="4"/>
      <c r="NKA37" s="4"/>
      <c r="NKB37" s="4"/>
      <c r="NKE37" s="4"/>
      <c r="NKF37" s="4"/>
      <c r="NKI37" s="4"/>
      <c r="NKJ37" s="4"/>
      <c r="NKM37" s="4"/>
      <c r="NKN37" s="4"/>
      <c r="NKQ37" s="4"/>
      <c r="NKR37" s="4"/>
      <c r="NKU37" s="4"/>
      <c r="NKV37" s="4"/>
      <c r="NKY37" s="4"/>
      <c r="NKZ37" s="4"/>
      <c r="NLC37" s="4"/>
      <c r="NLD37" s="4"/>
      <c r="NLG37" s="4"/>
      <c r="NLH37" s="4"/>
      <c r="NLK37" s="4"/>
      <c r="NLL37" s="4"/>
      <c r="NLO37" s="4"/>
      <c r="NLP37" s="4"/>
      <c r="NLS37" s="4"/>
      <c r="NLT37" s="4"/>
      <c r="NLW37" s="4"/>
      <c r="NLX37" s="4"/>
      <c r="NMA37" s="4"/>
      <c r="NMB37" s="4"/>
      <c r="NME37" s="4"/>
      <c r="NMF37" s="4"/>
      <c r="NMI37" s="4"/>
      <c r="NMJ37" s="4"/>
      <c r="NMM37" s="4"/>
      <c r="NMN37" s="4"/>
      <c r="NMQ37" s="4"/>
      <c r="NMR37" s="4"/>
      <c r="NMU37" s="4"/>
      <c r="NMV37" s="4"/>
      <c r="NMY37" s="4"/>
      <c r="NMZ37" s="4"/>
      <c r="NNC37" s="4"/>
      <c r="NND37" s="4"/>
      <c r="NNG37" s="4"/>
      <c r="NNH37" s="4"/>
      <c r="NNK37" s="4"/>
      <c r="NNL37" s="4"/>
      <c r="NNO37" s="4"/>
      <c r="NNP37" s="4"/>
      <c r="NNS37" s="4"/>
      <c r="NNT37" s="4"/>
      <c r="NNW37" s="4"/>
      <c r="NNX37" s="4"/>
      <c r="NOA37" s="4"/>
      <c r="NOB37" s="4"/>
      <c r="NOE37" s="4"/>
      <c r="NOF37" s="4"/>
      <c r="NOI37" s="4"/>
      <c r="NOJ37" s="4"/>
      <c r="NOM37" s="4"/>
      <c r="NON37" s="4"/>
      <c r="NOQ37" s="4"/>
      <c r="NOR37" s="4"/>
      <c r="NOU37" s="4"/>
      <c r="NOV37" s="4"/>
      <c r="NOY37" s="4"/>
      <c r="NOZ37" s="4"/>
      <c r="NPC37" s="4"/>
      <c r="NPD37" s="4"/>
      <c r="NPG37" s="4"/>
      <c r="NPH37" s="4"/>
      <c r="NPK37" s="4"/>
      <c r="NPL37" s="4"/>
      <c r="NPO37" s="4"/>
      <c r="NPP37" s="4"/>
      <c r="NPS37" s="4"/>
      <c r="NPT37" s="4"/>
      <c r="NPW37" s="4"/>
      <c r="NPX37" s="4"/>
      <c r="NQA37" s="4"/>
      <c r="NQB37" s="4"/>
      <c r="NQE37" s="4"/>
      <c r="NQF37" s="4"/>
      <c r="NQI37" s="4"/>
      <c r="NQJ37" s="4"/>
      <c r="NQM37" s="4"/>
      <c r="NQN37" s="4"/>
      <c r="NQQ37" s="4"/>
      <c r="NQR37" s="4"/>
      <c r="NQU37" s="4"/>
      <c r="NQV37" s="4"/>
      <c r="NQY37" s="4"/>
      <c r="NQZ37" s="4"/>
      <c r="NRC37" s="4"/>
      <c r="NRD37" s="4"/>
      <c r="NRG37" s="4"/>
      <c r="NRH37" s="4"/>
      <c r="NRK37" s="4"/>
      <c r="NRL37" s="4"/>
      <c r="NRO37" s="4"/>
      <c r="NRP37" s="4"/>
      <c r="NRS37" s="4"/>
      <c r="NRT37" s="4"/>
      <c r="NRW37" s="4"/>
      <c r="NRX37" s="4"/>
      <c r="NSA37" s="4"/>
      <c r="NSB37" s="4"/>
      <c r="NSE37" s="4"/>
      <c r="NSF37" s="4"/>
      <c r="NSI37" s="4"/>
      <c r="NSJ37" s="4"/>
      <c r="NSM37" s="4"/>
      <c r="NSN37" s="4"/>
      <c r="NSQ37" s="4"/>
      <c r="NSR37" s="4"/>
      <c r="NSU37" s="4"/>
      <c r="NSV37" s="4"/>
      <c r="NSY37" s="4"/>
      <c r="NSZ37" s="4"/>
      <c r="NTC37" s="4"/>
      <c r="NTD37" s="4"/>
      <c r="NTG37" s="4"/>
      <c r="NTH37" s="4"/>
      <c r="NTK37" s="4"/>
      <c r="NTL37" s="4"/>
      <c r="NTO37" s="4"/>
      <c r="NTP37" s="4"/>
      <c r="NTS37" s="4"/>
      <c r="NTT37" s="4"/>
      <c r="NTW37" s="4"/>
      <c r="NTX37" s="4"/>
      <c r="NUA37" s="4"/>
      <c r="NUB37" s="4"/>
      <c r="NUE37" s="4"/>
      <c r="NUF37" s="4"/>
      <c r="NUI37" s="4"/>
      <c r="NUJ37" s="4"/>
      <c r="NUM37" s="4"/>
      <c r="NUN37" s="4"/>
      <c r="NUQ37" s="4"/>
      <c r="NUR37" s="4"/>
      <c r="NUU37" s="4"/>
      <c r="NUV37" s="4"/>
      <c r="NUY37" s="4"/>
      <c r="NUZ37" s="4"/>
      <c r="NVC37" s="4"/>
      <c r="NVD37" s="4"/>
      <c r="NVG37" s="4"/>
      <c r="NVH37" s="4"/>
      <c r="NVK37" s="4"/>
      <c r="NVL37" s="4"/>
      <c r="NVO37" s="4"/>
      <c r="NVP37" s="4"/>
      <c r="NVS37" s="4"/>
      <c r="NVT37" s="4"/>
      <c r="NVW37" s="4"/>
      <c r="NVX37" s="4"/>
      <c r="NWA37" s="4"/>
      <c r="NWB37" s="4"/>
      <c r="NWE37" s="4"/>
      <c r="NWF37" s="4"/>
      <c r="NWI37" s="4"/>
      <c r="NWJ37" s="4"/>
      <c r="NWM37" s="4"/>
      <c r="NWN37" s="4"/>
      <c r="NWQ37" s="4"/>
      <c r="NWR37" s="4"/>
      <c r="NWU37" s="4"/>
      <c r="NWV37" s="4"/>
      <c r="NWY37" s="4"/>
      <c r="NWZ37" s="4"/>
      <c r="NXC37" s="4"/>
      <c r="NXD37" s="4"/>
      <c r="NXG37" s="4"/>
      <c r="NXH37" s="4"/>
      <c r="NXK37" s="4"/>
      <c r="NXL37" s="4"/>
      <c r="NXO37" s="4"/>
      <c r="NXP37" s="4"/>
      <c r="NXS37" s="4"/>
      <c r="NXT37" s="4"/>
      <c r="NXW37" s="4"/>
      <c r="NXX37" s="4"/>
      <c r="NYA37" s="4"/>
      <c r="NYB37" s="4"/>
      <c r="NYE37" s="4"/>
      <c r="NYF37" s="4"/>
      <c r="NYI37" s="4"/>
      <c r="NYJ37" s="4"/>
      <c r="NYM37" s="4"/>
      <c r="NYN37" s="4"/>
      <c r="NYQ37" s="4"/>
      <c r="NYR37" s="4"/>
      <c r="NYU37" s="4"/>
      <c r="NYV37" s="4"/>
      <c r="NYY37" s="4"/>
      <c r="NYZ37" s="4"/>
      <c r="NZC37" s="4"/>
      <c r="NZD37" s="4"/>
      <c r="NZG37" s="4"/>
      <c r="NZH37" s="4"/>
      <c r="NZK37" s="4"/>
      <c r="NZL37" s="4"/>
      <c r="NZO37" s="4"/>
      <c r="NZP37" s="4"/>
      <c r="NZS37" s="4"/>
      <c r="NZT37" s="4"/>
      <c r="NZW37" s="4"/>
      <c r="NZX37" s="4"/>
      <c r="OAA37" s="4"/>
      <c r="OAB37" s="4"/>
      <c r="OAE37" s="4"/>
      <c r="OAF37" s="4"/>
      <c r="OAI37" s="4"/>
      <c r="OAJ37" s="4"/>
      <c r="OAM37" s="4"/>
      <c r="OAN37" s="4"/>
      <c r="OAQ37" s="4"/>
      <c r="OAR37" s="4"/>
      <c r="OAU37" s="4"/>
      <c r="OAV37" s="4"/>
      <c r="OAY37" s="4"/>
      <c r="OAZ37" s="4"/>
      <c r="OBC37" s="4"/>
      <c r="OBD37" s="4"/>
      <c r="OBG37" s="4"/>
      <c r="OBH37" s="4"/>
      <c r="OBK37" s="4"/>
      <c r="OBL37" s="4"/>
      <c r="OBO37" s="4"/>
      <c r="OBP37" s="4"/>
      <c r="OBS37" s="4"/>
      <c r="OBT37" s="4"/>
      <c r="OBW37" s="4"/>
      <c r="OBX37" s="4"/>
      <c r="OCA37" s="4"/>
      <c r="OCB37" s="4"/>
      <c r="OCE37" s="4"/>
      <c r="OCF37" s="4"/>
      <c r="OCI37" s="4"/>
      <c r="OCJ37" s="4"/>
      <c r="OCM37" s="4"/>
      <c r="OCN37" s="4"/>
      <c r="OCQ37" s="4"/>
      <c r="OCR37" s="4"/>
      <c r="OCU37" s="4"/>
      <c r="OCV37" s="4"/>
      <c r="OCY37" s="4"/>
      <c r="OCZ37" s="4"/>
      <c r="ODC37" s="4"/>
      <c r="ODD37" s="4"/>
      <c r="ODG37" s="4"/>
      <c r="ODH37" s="4"/>
      <c r="ODK37" s="4"/>
      <c r="ODL37" s="4"/>
      <c r="ODO37" s="4"/>
      <c r="ODP37" s="4"/>
      <c r="ODS37" s="4"/>
      <c r="ODT37" s="4"/>
      <c r="ODW37" s="4"/>
      <c r="ODX37" s="4"/>
      <c r="OEA37" s="4"/>
      <c r="OEB37" s="4"/>
      <c r="OEE37" s="4"/>
      <c r="OEF37" s="4"/>
      <c r="OEI37" s="4"/>
      <c r="OEJ37" s="4"/>
      <c r="OEM37" s="4"/>
      <c r="OEN37" s="4"/>
      <c r="OEQ37" s="4"/>
      <c r="OER37" s="4"/>
      <c r="OEU37" s="4"/>
      <c r="OEV37" s="4"/>
      <c r="OEY37" s="4"/>
      <c r="OEZ37" s="4"/>
      <c r="OFC37" s="4"/>
      <c r="OFD37" s="4"/>
      <c r="OFG37" s="4"/>
      <c r="OFH37" s="4"/>
      <c r="OFK37" s="4"/>
      <c r="OFL37" s="4"/>
      <c r="OFO37" s="4"/>
      <c r="OFP37" s="4"/>
      <c r="OFS37" s="4"/>
      <c r="OFT37" s="4"/>
      <c r="OFW37" s="4"/>
      <c r="OFX37" s="4"/>
      <c r="OGA37" s="4"/>
      <c r="OGB37" s="4"/>
      <c r="OGE37" s="4"/>
      <c r="OGF37" s="4"/>
      <c r="OGI37" s="4"/>
      <c r="OGJ37" s="4"/>
      <c r="OGM37" s="4"/>
      <c r="OGN37" s="4"/>
      <c r="OGQ37" s="4"/>
      <c r="OGR37" s="4"/>
      <c r="OGU37" s="4"/>
      <c r="OGV37" s="4"/>
      <c r="OGY37" s="4"/>
      <c r="OGZ37" s="4"/>
      <c r="OHC37" s="4"/>
      <c r="OHD37" s="4"/>
      <c r="OHG37" s="4"/>
      <c r="OHH37" s="4"/>
      <c r="OHK37" s="4"/>
      <c r="OHL37" s="4"/>
      <c r="OHO37" s="4"/>
      <c r="OHP37" s="4"/>
      <c r="OHS37" s="4"/>
      <c r="OHT37" s="4"/>
      <c r="OHW37" s="4"/>
      <c r="OHX37" s="4"/>
      <c r="OIA37" s="4"/>
      <c r="OIB37" s="4"/>
      <c r="OIE37" s="4"/>
      <c r="OIF37" s="4"/>
      <c r="OII37" s="4"/>
      <c r="OIJ37" s="4"/>
      <c r="OIM37" s="4"/>
      <c r="OIN37" s="4"/>
      <c r="OIQ37" s="4"/>
      <c r="OIR37" s="4"/>
      <c r="OIU37" s="4"/>
      <c r="OIV37" s="4"/>
      <c r="OIY37" s="4"/>
      <c r="OIZ37" s="4"/>
      <c r="OJC37" s="4"/>
      <c r="OJD37" s="4"/>
      <c r="OJG37" s="4"/>
      <c r="OJH37" s="4"/>
      <c r="OJK37" s="4"/>
      <c r="OJL37" s="4"/>
      <c r="OJO37" s="4"/>
      <c r="OJP37" s="4"/>
      <c r="OJS37" s="4"/>
      <c r="OJT37" s="4"/>
      <c r="OJW37" s="4"/>
      <c r="OJX37" s="4"/>
      <c r="OKA37" s="4"/>
      <c r="OKB37" s="4"/>
      <c r="OKE37" s="4"/>
      <c r="OKF37" s="4"/>
      <c r="OKI37" s="4"/>
      <c r="OKJ37" s="4"/>
      <c r="OKM37" s="4"/>
      <c r="OKN37" s="4"/>
      <c r="OKQ37" s="4"/>
      <c r="OKR37" s="4"/>
      <c r="OKU37" s="4"/>
      <c r="OKV37" s="4"/>
      <c r="OKY37" s="4"/>
      <c r="OKZ37" s="4"/>
      <c r="OLC37" s="4"/>
      <c r="OLD37" s="4"/>
      <c r="OLG37" s="4"/>
      <c r="OLH37" s="4"/>
      <c r="OLK37" s="4"/>
      <c r="OLL37" s="4"/>
      <c r="OLO37" s="4"/>
      <c r="OLP37" s="4"/>
      <c r="OLS37" s="4"/>
      <c r="OLT37" s="4"/>
      <c r="OLW37" s="4"/>
      <c r="OLX37" s="4"/>
      <c r="OMA37" s="4"/>
      <c r="OMB37" s="4"/>
      <c r="OME37" s="4"/>
      <c r="OMF37" s="4"/>
      <c r="OMI37" s="4"/>
      <c r="OMJ37" s="4"/>
      <c r="OMM37" s="4"/>
      <c r="OMN37" s="4"/>
      <c r="OMQ37" s="4"/>
      <c r="OMR37" s="4"/>
      <c r="OMU37" s="4"/>
      <c r="OMV37" s="4"/>
      <c r="OMY37" s="4"/>
      <c r="OMZ37" s="4"/>
      <c r="ONC37" s="4"/>
      <c r="OND37" s="4"/>
      <c r="ONG37" s="4"/>
      <c r="ONH37" s="4"/>
      <c r="ONK37" s="4"/>
      <c r="ONL37" s="4"/>
      <c r="ONO37" s="4"/>
      <c r="ONP37" s="4"/>
      <c r="ONS37" s="4"/>
      <c r="ONT37" s="4"/>
      <c r="ONW37" s="4"/>
      <c r="ONX37" s="4"/>
      <c r="OOA37" s="4"/>
      <c r="OOB37" s="4"/>
      <c r="OOE37" s="4"/>
      <c r="OOF37" s="4"/>
      <c r="OOI37" s="4"/>
      <c r="OOJ37" s="4"/>
      <c r="OOM37" s="4"/>
      <c r="OON37" s="4"/>
      <c r="OOQ37" s="4"/>
      <c r="OOR37" s="4"/>
      <c r="OOU37" s="4"/>
      <c r="OOV37" s="4"/>
      <c r="OOY37" s="4"/>
      <c r="OOZ37" s="4"/>
      <c r="OPC37" s="4"/>
      <c r="OPD37" s="4"/>
      <c r="OPG37" s="4"/>
      <c r="OPH37" s="4"/>
      <c r="OPK37" s="4"/>
      <c r="OPL37" s="4"/>
      <c r="OPO37" s="4"/>
      <c r="OPP37" s="4"/>
      <c r="OPS37" s="4"/>
      <c r="OPT37" s="4"/>
      <c r="OPW37" s="4"/>
      <c r="OPX37" s="4"/>
      <c r="OQA37" s="4"/>
      <c r="OQB37" s="4"/>
      <c r="OQE37" s="4"/>
      <c r="OQF37" s="4"/>
      <c r="OQI37" s="4"/>
      <c r="OQJ37" s="4"/>
      <c r="OQM37" s="4"/>
      <c r="OQN37" s="4"/>
      <c r="OQQ37" s="4"/>
      <c r="OQR37" s="4"/>
      <c r="OQU37" s="4"/>
      <c r="OQV37" s="4"/>
      <c r="OQY37" s="4"/>
      <c r="OQZ37" s="4"/>
      <c r="ORC37" s="4"/>
      <c r="ORD37" s="4"/>
      <c r="ORG37" s="4"/>
      <c r="ORH37" s="4"/>
      <c r="ORK37" s="4"/>
      <c r="ORL37" s="4"/>
      <c r="ORO37" s="4"/>
      <c r="ORP37" s="4"/>
      <c r="ORS37" s="4"/>
      <c r="ORT37" s="4"/>
      <c r="ORW37" s="4"/>
      <c r="ORX37" s="4"/>
      <c r="OSA37" s="4"/>
      <c r="OSB37" s="4"/>
      <c r="OSE37" s="4"/>
      <c r="OSF37" s="4"/>
      <c r="OSI37" s="4"/>
      <c r="OSJ37" s="4"/>
      <c r="OSM37" s="4"/>
      <c r="OSN37" s="4"/>
      <c r="OSQ37" s="4"/>
      <c r="OSR37" s="4"/>
      <c r="OSU37" s="4"/>
      <c r="OSV37" s="4"/>
      <c r="OSY37" s="4"/>
      <c r="OSZ37" s="4"/>
      <c r="OTC37" s="4"/>
      <c r="OTD37" s="4"/>
      <c r="OTG37" s="4"/>
      <c r="OTH37" s="4"/>
      <c r="OTK37" s="4"/>
      <c r="OTL37" s="4"/>
      <c r="OTO37" s="4"/>
      <c r="OTP37" s="4"/>
      <c r="OTS37" s="4"/>
      <c r="OTT37" s="4"/>
      <c r="OTW37" s="4"/>
      <c r="OTX37" s="4"/>
      <c r="OUA37" s="4"/>
      <c r="OUB37" s="4"/>
      <c r="OUE37" s="4"/>
      <c r="OUF37" s="4"/>
      <c r="OUI37" s="4"/>
      <c r="OUJ37" s="4"/>
      <c r="OUM37" s="4"/>
      <c r="OUN37" s="4"/>
      <c r="OUQ37" s="4"/>
      <c r="OUR37" s="4"/>
      <c r="OUU37" s="4"/>
      <c r="OUV37" s="4"/>
      <c r="OUY37" s="4"/>
      <c r="OUZ37" s="4"/>
      <c r="OVC37" s="4"/>
      <c r="OVD37" s="4"/>
      <c r="OVG37" s="4"/>
      <c r="OVH37" s="4"/>
      <c r="OVK37" s="4"/>
      <c r="OVL37" s="4"/>
      <c r="OVO37" s="4"/>
      <c r="OVP37" s="4"/>
      <c r="OVS37" s="4"/>
      <c r="OVT37" s="4"/>
      <c r="OVW37" s="4"/>
      <c r="OVX37" s="4"/>
      <c r="OWA37" s="4"/>
      <c r="OWB37" s="4"/>
      <c r="OWE37" s="4"/>
      <c r="OWF37" s="4"/>
      <c r="OWI37" s="4"/>
      <c r="OWJ37" s="4"/>
      <c r="OWM37" s="4"/>
      <c r="OWN37" s="4"/>
      <c r="OWQ37" s="4"/>
      <c r="OWR37" s="4"/>
      <c r="OWU37" s="4"/>
      <c r="OWV37" s="4"/>
      <c r="OWY37" s="4"/>
      <c r="OWZ37" s="4"/>
      <c r="OXC37" s="4"/>
      <c r="OXD37" s="4"/>
      <c r="OXG37" s="4"/>
      <c r="OXH37" s="4"/>
      <c r="OXK37" s="4"/>
      <c r="OXL37" s="4"/>
      <c r="OXO37" s="4"/>
      <c r="OXP37" s="4"/>
      <c r="OXS37" s="4"/>
      <c r="OXT37" s="4"/>
      <c r="OXW37" s="4"/>
      <c r="OXX37" s="4"/>
      <c r="OYA37" s="4"/>
      <c r="OYB37" s="4"/>
      <c r="OYE37" s="4"/>
      <c r="OYF37" s="4"/>
      <c r="OYI37" s="4"/>
      <c r="OYJ37" s="4"/>
      <c r="OYM37" s="4"/>
      <c r="OYN37" s="4"/>
      <c r="OYQ37" s="4"/>
      <c r="OYR37" s="4"/>
      <c r="OYU37" s="4"/>
      <c r="OYV37" s="4"/>
      <c r="OYY37" s="4"/>
      <c r="OYZ37" s="4"/>
      <c r="OZC37" s="4"/>
      <c r="OZD37" s="4"/>
      <c r="OZG37" s="4"/>
      <c r="OZH37" s="4"/>
      <c r="OZK37" s="4"/>
      <c r="OZL37" s="4"/>
      <c r="OZO37" s="4"/>
      <c r="OZP37" s="4"/>
      <c r="OZS37" s="4"/>
      <c r="OZT37" s="4"/>
      <c r="OZW37" s="4"/>
      <c r="OZX37" s="4"/>
      <c r="PAA37" s="4"/>
      <c r="PAB37" s="4"/>
      <c r="PAE37" s="4"/>
      <c r="PAF37" s="4"/>
      <c r="PAI37" s="4"/>
      <c r="PAJ37" s="4"/>
      <c r="PAM37" s="4"/>
      <c r="PAN37" s="4"/>
      <c r="PAQ37" s="4"/>
      <c r="PAR37" s="4"/>
      <c r="PAU37" s="4"/>
      <c r="PAV37" s="4"/>
      <c r="PAY37" s="4"/>
      <c r="PAZ37" s="4"/>
      <c r="PBC37" s="4"/>
      <c r="PBD37" s="4"/>
      <c r="PBG37" s="4"/>
      <c r="PBH37" s="4"/>
      <c r="PBK37" s="4"/>
      <c r="PBL37" s="4"/>
      <c r="PBO37" s="4"/>
      <c r="PBP37" s="4"/>
      <c r="PBS37" s="4"/>
      <c r="PBT37" s="4"/>
      <c r="PBW37" s="4"/>
      <c r="PBX37" s="4"/>
      <c r="PCA37" s="4"/>
      <c r="PCB37" s="4"/>
      <c r="PCE37" s="4"/>
      <c r="PCF37" s="4"/>
      <c r="PCI37" s="4"/>
      <c r="PCJ37" s="4"/>
      <c r="PCM37" s="4"/>
      <c r="PCN37" s="4"/>
      <c r="PCQ37" s="4"/>
      <c r="PCR37" s="4"/>
      <c r="PCU37" s="4"/>
      <c r="PCV37" s="4"/>
      <c r="PCY37" s="4"/>
      <c r="PCZ37" s="4"/>
      <c r="PDC37" s="4"/>
      <c r="PDD37" s="4"/>
      <c r="PDG37" s="4"/>
      <c r="PDH37" s="4"/>
      <c r="PDK37" s="4"/>
      <c r="PDL37" s="4"/>
      <c r="PDO37" s="4"/>
      <c r="PDP37" s="4"/>
      <c r="PDS37" s="4"/>
      <c r="PDT37" s="4"/>
      <c r="PDW37" s="4"/>
      <c r="PDX37" s="4"/>
      <c r="PEA37" s="4"/>
      <c r="PEB37" s="4"/>
      <c r="PEE37" s="4"/>
      <c r="PEF37" s="4"/>
      <c r="PEI37" s="4"/>
      <c r="PEJ37" s="4"/>
      <c r="PEM37" s="4"/>
      <c r="PEN37" s="4"/>
      <c r="PEQ37" s="4"/>
      <c r="PER37" s="4"/>
      <c r="PEU37" s="4"/>
      <c r="PEV37" s="4"/>
      <c r="PEY37" s="4"/>
      <c r="PEZ37" s="4"/>
      <c r="PFC37" s="4"/>
      <c r="PFD37" s="4"/>
      <c r="PFG37" s="4"/>
      <c r="PFH37" s="4"/>
      <c r="PFK37" s="4"/>
      <c r="PFL37" s="4"/>
      <c r="PFO37" s="4"/>
      <c r="PFP37" s="4"/>
      <c r="PFS37" s="4"/>
      <c r="PFT37" s="4"/>
      <c r="PFW37" s="4"/>
      <c r="PFX37" s="4"/>
      <c r="PGA37" s="4"/>
      <c r="PGB37" s="4"/>
      <c r="PGE37" s="4"/>
      <c r="PGF37" s="4"/>
      <c r="PGI37" s="4"/>
      <c r="PGJ37" s="4"/>
      <c r="PGM37" s="4"/>
      <c r="PGN37" s="4"/>
      <c r="PGQ37" s="4"/>
      <c r="PGR37" s="4"/>
      <c r="PGU37" s="4"/>
      <c r="PGV37" s="4"/>
      <c r="PGY37" s="4"/>
      <c r="PGZ37" s="4"/>
      <c r="PHC37" s="4"/>
      <c r="PHD37" s="4"/>
      <c r="PHG37" s="4"/>
      <c r="PHH37" s="4"/>
      <c r="PHK37" s="4"/>
      <c r="PHL37" s="4"/>
      <c r="PHO37" s="4"/>
      <c r="PHP37" s="4"/>
      <c r="PHS37" s="4"/>
      <c r="PHT37" s="4"/>
      <c r="PHW37" s="4"/>
      <c r="PHX37" s="4"/>
      <c r="PIA37" s="4"/>
      <c r="PIB37" s="4"/>
      <c r="PIE37" s="4"/>
      <c r="PIF37" s="4"/>
      <c r="PII37" s="4"/>
      <c r="PIJ37" s="4"/>
      <c r="PIM37" s="4"/>
      <c r="PIN37" s="4"/>
      <c r="PIQ37" s="4"/>
      <c r="PIR37" s="4"/>
      <c r="PIU37" s="4"/>
      <c r="PIV37" s="4"/>
      <c r="PIY37" s="4"/>
      <c r="PIZ37" s="4"/>
      <c r="PJC37" s="4"/>
      <c r="PJD37" s="4"/>
      <c r="PJG37" s="4"/>
      <c r="PJH37" s="4"/>
      <c r="PJK37" s="4"/>
      <c r="PJL37" s="4"/>
      <c r="PJO37" s="4"/>
      <c r="PJP37" s="4"/>
      <c r="PJS37" s="4"/>
      <c r="PJT37" s="4"/>
      <c r="PJW37" s="4"/>
      <c r="PJX37" s="4"/>
      <c r="PKA37" s="4"/>
      <c r="PKB37" s="4"/>
      <c r="PKE37" s="4"/>
      <c r="PKF37" s="4"/>
      <c r="PKI37" s="4"/>
      <c r="PKJ37" s="4"/>
      <c r="PKM37" s="4"/>
      <c r="PKN37" s="4"/>
      <c r="PKQ37" s="4"/>
      <c r="PKR37" s="4"/>
      <c r="PKU37" s="4"/>
      <c r="PKV37" s="4"/>
      <c r="PKY37" s="4"/>
      <c r="PKZ37" s="4"/>
      <c r="PLC37" s="4"/>
      <c r="PLD37" s="4"/>
      <c r="PLG37" s="4"/>
      <c r="PLH37" s="4"/>
      <c r="PLK37" s="4"/>
      <c r="PLL37" s="4"/>
      <c r="PLO37" s="4"/>
      <c r="PLP37" s="4"/>
      <c r="PLS37" s="4"/>
      <c r="PLT37" s="4"/>
      <c r="PLW37" s="4"/>
      <c r="PLX37" s="4"/>
      <c r="PMA37" s="4"/>
      <c r="PMB37" s="4"/>
      <c r="PME37" s="4"/>
      <c r="PMF37" s="4"/>
      <c r="PMI37" s="4"/>
      <c r="PMJ37" s="4"/>
      <c r="PMM37" s="4"/>
      <c r="PMN37" s="4"/>
      <c r="PMQ37" s="4"/>
      <c r="PMR37" s="4"/>
      <c r="PMU37" s="4"/>
      <c r="PMV37" s="4"/>
      <c r="PMY37" s="4"/>
      <c r="PMZ37" s="4"/>
      <c r="PNC37" s="4"/>
      <c r="PND37" s="4"/>
      <c r="PNG37" s="4"/>
      <c r="PNH37" s="4"/>
      <c r="PNK37" s="4"/>
      <c r="PNL37" s="4"/>
      <c r="PNO37" s="4"/>
      <c r="PNP37" s="4"/>
      <c r="PNS37" s="4"/>
      <c r="PNT37" s="4"/>
      <c r="PNW37" s="4"/>
      <c r="PNX37" s="4"/>
      <c r="POA37" s="4"/>
      <c r="POB37" s="4"/>
      <c r="POE37" s="4"/>
      <c r="POF37" s="4"/>
      <c r="POI37" s="4"/>
      <c r="POJ37" s="4"/>
      <c r="POM37" s="4"/>
      <c r="PON37" s="4"/>
      <c r="POQ37" s="4"/>
      <c r="POR37" s="4"/>
      <c r="POU37" s="4"/>
      <c r="POV37" s="4"/>
      <c r="POY37" s="4"/>
      <c r="POZ37" s="4"/>
      <c r="PPC37" s="4"/>
      <c r="PPD37" s="4"/>
      <c r="PPG37" s="4"/>
      <c r="PPH37" s="4"/>
      <c r="PPK37" s="4"/>
      <c r="PPL37" s="4"/>
      <c r="PPO37" s="4"/>
      <c r="PPP37" s="4"/>
      <c r="PPS37" s="4"/>
      <c r="PPT37" s="4"/>
      <c r="PPW37" s="4"/>
      <c r="PPX37" s="4"/>
      <c r="PQA37" s="4"/>
      <c r="PQB37" s="4"/>
      <c r="PQE37" s="4"/>
      <c r="PQF37" s="4"/>
      <c r="PQI37" s="4"/>
      <c r="PQJ37" s="4"/>
      <c r="PQM37" s="4"/>
      <c r="PQN37" s="4"/>
      <c r="PQQ37" s="4"/>
      <c r="PQR37" s="4"/>
      <c r="PQU37" s="4"/>
      <c r="PQV37" s="4"/>
      <c r="PQY37" s="4"/>
      <c r="PQZ37" s="4"/>
      <c r="PRC37" s="4"/>
      <c r="PRD37" s="4"/>
      <c r="PRG37" s="4"/>
      <c r="PRH37" s="4"/>
      <c r="PRK37" s="4"/>
      <c r="PRL37" s="4"/>
      <c r="PRO37" s="4"/>
      <c r="PRP37" s="4"/>
      <c r="PRS37" s="4"/>
      <c r="PRT37" s="4"/>
      <c r="PRW37" s="4"/>
      <c r="PRX37" s="4"/>
      <c r="PSA37" s="4"/>
      <c r="PSB37" s="4"/>
      <c r="PSE37" s="4"/>
      <c r="PSF37" s="4"/>
      <c r="PSI37" s="4"/>
      <c r="PSJ37" s="4"/>
      <c r="PSM37" s="4"/>
      <c r="PSN37" s="4"/>
      <c r="PSQ37" s="4"/>
      <c r="PSR37" s="4"/>
      <c r="PSU37" s="4"/>
      <c r="PSV37" s="4"/>
      <c r="PSY37" s="4"/>
      <c r="PSZ37" s="4"/>
      <c r="PTC37" s="4"/>
      <c r="PTD37" s="4"/>
      <c r="PTG37" s="4"/>
      <c r="PTH37" s="4"/>
      <c r="PTK37" s="4"/>
      <c r="PTL37" s="4"/>
      <c r="PTO37" s="4"/>
      <c r="PTP37" s="4"/>
      <c r="PTS37" s="4"/>
      <c r="PTT37" s="4"/>
      <c r="PTW37" s="4"/>
      <c r="PTX37" s="4"/>
      <c r="PUA37" s="4"/>
      <c r="PUB37" s="4"/>
      <c r="PUE37" s="4"/>
      <c r="PUF37" s="4"/>
      <c r="PUI37" s="4"/>
      <c r="PUJ37" s="4"/>
      <c r="PUM37" s="4"/>
      <c r="PUN37" s="4"/>
      <c r="PUQ37" s="4"/>
      <c r="PUR37" s="4"/>
      <c r="PUU37" s="4"/>
      <c r="PUV37" s="4"/>
      <c r="PUY37" s="4"/>
      <c r="PUZ37" s="4"/>
      <c r="PVC37" s="4"/>
      <c r="PVD37" s="4"/>
      <c r="PVG37" s="4"/>
      <c r="PVH37" s="4"/>
      <c r="PVK37" s="4"/>
      <c r="PVL37" s="4"/>
      <c r="PVO37" s="4"/>
      <c r="PVP37" s="4"/>
      <c r="PVS37" s="4"/>
      <c r="PVT37" s="4"/>
      <c r="PVW37" s="4"/>
      <c r="PVX37" s="4"/>
      <c r="PWA37" s="4"/>
      <c r="PWB37" s="4"/>
      <c r="PWE37" s="4"/>
      <c r="PWF37" s="4"/>
      <c r="PWI37" s="4"/>
      <c r="PWJ37" s="4"/>
      <c r="PWM37" s="4"/>
      <c r="PWN37" s="4"/>
      <c r="PWQ37" s="4"/>
      <c r="PWR37" s="4"/>
      <c r="PWU37" s="4"/>
      <c r="PWV37" s="4"/>
      <c r="PWY37" s="4"/>
      <c r="PWZ37" s="4"/>
      <c r="PXC37" s="4"/>
      <c r="PXD37" s="4"/>
      <c r="PXG37" s="4"/>
      <c r="PXH37" s="4"/>
      <c r="PXK37" s="4"/>
      <c r="PXL37" s="4"/>
      <c r="PXO37" s="4"/>
      <c r="PXP37" s="4"/>
      <c r="PXS37" s="4"/>
      <c r="PXT37" s="4"/>
      <c r="PXW37" s="4"/>
      <c r="PXX37" s="4"/>
      <c r="PYA37" s="4"/>
      <c r="PYB37" s="4"/>
      <c r="PYE37" s="4"/>
      <c r="PYF37" s="4"/>
      <c r="PYI37" s="4"/>
      <c r="PYJ37" s="4"/>
      <c r="PYM37" s="4"/>
      <c r="PYN37" s="4"/>
      <c r="PYQ37" s="4"/>
      <c r="PYR37" s="4"/>
      <c r="PYU37" s="4"/>
      <c r="PYV37" s="4"/>
      <c r="PYY37" s="4"/>
      <c r="PYZ37" s="4"/>
      <c r="PZC37" s="4"/>
      <c r="PZD37" s="4"/>
      <c r="PZG37" s="4"/>
      <c r="PZH37" s="4"/>
      <c r="PZK37" s="4"/>
      <c r="PZL37" s="4"/>
      <c r="PZO37" s="4"/>
      <c r="PZP37" s="4"/>
      <c r="PZS37" s="4"/>
      <c r="PZT37" s="4"/>
      <c r="PZW37" s="4"/>
      <c r="PZX37" s="4"/>
      <c r="QAA37" s="4"/>
      <c r="QAB37" s="4"/>
      <c r="QAE37" s="4"/>
      <c r="QAF37" s="4"/>
      <c r="QAI37" s="4"/>
      <c r="QAJ37" s="4"/>
      <c r="QAM37" s="4"/>
      <c r="QAN37" s="4"/>
      <c r="QAQ37" s="4"/>
      <c r="QAR37" s="4"/>
      <c r="QAU37" s="4"/>
      <c r="QAV37" s="4"/>
      <c r="QAY37" s="4"/>
      <c r="QAZ37" s="4"/>
      <c r="QBC37" s="4"/>
      <c r="QBD37" s="4"/>
      <c r="QBG37" s="4"/>
      <c r="QBH37" s="4"/>
      <c r="QBK37" s="4"/>
      <c r="QBL37" s="4"/>
      <c r="QBO37" s="4"/>
      <c r="QBP37" s="4"/>
      <c r="QBS37" s="4"/>
      <c r="QBT37" s="4"/>
      <c r="QBW37" s="4"/>
      <c r="QBX37" s="4"/>
      <c r="QCA37" s="4"/>
      <c r="QCB37" s="4"/>
      <c r="QCE37" s="4"/>
      <c r="QCF37" s="4"/>
      <c r="QCI37" s="4"/>
      <c r="QCJ37" s="4"/>
      <c r="QCM37" s="4"/>
      <c r="QCN37" s="4"/>
      <c r="QCQ37" s="4"/>
      <c r="QCR37" s="4"/>
      <c r="QCU37" s="4"/>
      <c r="QCV37" s="4"/>
      <c r="QCY37" s="4"/>
      <c r="QCZ37" s="4"/>
      <c r="QDC37" s="4"/>
      <c r="QDD37" s="4"/>
      <c r="QDG37" s="4"/>
      <c r="QDH37" s="4"/>
      <c r="QDK37" s="4"/>
      <c r="QDL37" s="4"/>
      <c r="QDO37" s="4"/>
      <c r="QDP37" s="4"/>
      <c r="QDS37" s="4"/>
      <c r="QDT37" s="4"/>
      <c r="QDW37" s="4"/>
      <c r="QDX37" s="4"/>
      <c r="QEA37" s="4"/>
      <c r="QEB37" s="4"/>
      <c r="QEE37" s="4"/>
      <c r="QEF37" s="4"/>
      <c r="QEI37" s="4"/>
      <c r="QEJ37" s="4"/>
      <c r="QEM37" s="4"/>
      <c r="QEN37" s="4"/>
      <c r="QEQ37" s="4"/>
      <c r="QER37" s="4"/>
      <c r="QEU37" s="4"/>
      <c r="QEV37" s="4"/>
      <c r="QEY37" s="4"/>
      <c r="QEZ37" s="4"/>
      <c r="QFC37" s="4"/>
      <c r="QFD37" s="4"/>
      <c r="QFG37" s="4"/>
      <c r="QFH37" s="4"/>
      <c r="QFK37" s="4"/>
      <c r="QFL37" s="4"/>
      <c r="QFO37" s="4"/>
      <c r="QFP37" s="4"/>
      <c r="QFS37" s="4"/>
      <c r="QFT37" s="4"/>
      <c r="QFW37" s="4"/>
      <c r="QFX37" s="4"/>
      <c r="QGA37" s="4"/>
      <c r="QGB37" s="4"/>
      <c r="QGE37" s="4"/>
      <c r="QGF37" s="4"/>
      <c r="QGI37" s="4"/>
      <c r="QGJ37" s="4"/>
      <c r="QGM37" s="4"/>
      <c r="QGN37" s="4"/>
      <c r="QGQ37" s="4"/>
      <c r="QGR37" s="4"/>
      <c r="QGU37" s="4"/>
      <c r="QGV37" s="4"/>
      <c r="QGY37" s="4"/>
      <c r="QGZ37" s="4"/>
      <c r="QHC37" s="4"/>
      <c r="QHD37" s="4"/>
      <c r="QHG37" s="4"/>
      <c r="QHH37" s="4"/>
      <c r="QHK37" s="4"/>
      <c r="QHL37" s="4"/>
      <c r="QHO37" s="4"/>
      <c r="QHP37" s="4"/>
      <c r="QHS37" s="4"/>
      <c r="QHT37" s="4"/>
      <c r="QHW37" s="4"/>
      <c r="QHX37" s="4"/>
      <c r="QIA37" s="4"/>
      <c r="QIB37" s="4"/>
      <c r="QIE37" s="4"/>
      <c r="QIF37" s="4"/>
      <c r="QII37" s="4"/>
      <c r="QIJ37" s="4"/>
      <c r="QIM37" s="4"/>
      <c r="QIN37" s="4"/>
      <c r="QIQ37" s="4"/>
      <c r="QIR37" s="4"/>
      <c r="QIU37" s="4"/>
      <c r="QIV37" s="4"/>
      <c r="QIY37" s="4"/>
      <c r="QIZ37" s="4"/>
      <c r="QJC37" s="4"/>
      <c r="QJD37" s="4"/>
      <c r="QJG37" s="4"/>
      <c r="QJH37" s="4"/>
      <c r="QJK37" s="4"/>
      <c r="QJL37" s="4"/>
      <c r="QJO37" s="4"/>
      <c r="QJP37" s="4"/>
      <c r="QJS37" s="4"/>
      <c r="QJT37" s="4"/>
      <c r="QJW37" s="4"/>
      <c r="QJX37" s="4"/>
      <c r="QKA37" s="4"/>
      <c r="QKB37" s="4"/>
      <c r="QKE37" s="4"/>
      <c r="QKF37" s="4"/>
      <c r="QKI37" s="4"/>
      <c r="QKJ37" s="4"/>
      <c r="QKM37" s="4"/>
      <c r="QKN37" s="4"/>
      <c r="QKQ37" s="4"/>
      <c r="QKR37" s="4"/>
      <c r="QKU37" s="4"/>
      <c r="QKV37" s="4"/>
      <c r="QKY37" s="4"/>
      <c r="QKZ37" s="4"/>
      <c r="QLC37" s="4"/>
      <c r="QLD37" s="4"/>
      <c r="QLG37" s="4"/>
      <c r="QLH37" s="4"/>
      <c r="QLK37" s="4"/>
      <c r="QLL37" s="4"/>
      <c r="QLO37" s="4"/>
      <c r="QLP37" s="4"/>
      <c r="QLS37" s="4"/>
      <c r="QLT37" s="4"/>
      <c r="QLW37" s="4"/>
      <c r="QLX37" s="4"/>
      <c r="QMA37" s="4"/>
      <c r="QMB37" s="4"/>
      <c r="QME37" s="4"/>
      <c r="QMF37" s="4"/>
      <c r="QMI37" s="4"/>
      <c r="QMJ37" s="4"/>
      <c r="QMM37" s="4"/>
      <c r="QMN37" s="4"/>
      <c r="QMQ37" s="4"/>
      <c r="QMR37" s="4"/>
      <c r="QMU37" s="4"/>
      <c r="QMV37" s="4"/>
      <c r="QMY37" s="4"/>
      <c r="QMZ37" s="4"/>
      <c r="QNC37" s="4"/>
      <c r="QND37" s="4"/>
      <c r="QNG37" s="4"/>
      <c r="QNH37" s="4"/>
      <c r="QNK37" s="4"/>
      <c r="QNL37" s="4"/>
      <c r="QNO37" s="4"/>
      <c r="QNP37" s="4"/>
      <c r="QNS37" s="4"/>
      <c r="QNT37" s="4"/>
      <c r="QNW37" s="4"/>
      <c r="QNX37" s="4"/>
      <c r="QOA37" s="4"/>
      <c r="QOB37" s="4"/>
      <c r="QOE37" s="4"/>
      <c r="QOF37" s="4"/>
      <c r="QOI37" s="4"/>
      <c r="QOJ37" s="4"/>
      <c r="QOM37" s="4"/>
      <c r="QON37" s="4"/>
      <c r="QOQ37" s="4"/>
      <c r="QOR37" s="4"/>
      <c r="QOU37" s="4"/>
      <c r="QOV37" s="4"/>
      <c r="QOY37" s="4"/>
      <c r="QOZ37" s="4"/>
      <c r="QPC37" s="4"/>
      <c r="QPD37" s="4"/>
      <c r="QPG37" s="4"/>
      <c r="QPH37" s="4"/>
      <c r="QPK37" s="4"/>
      <c r="QPL37" s="4"/>
      <c r="QPO37" s="4"/>
      <c r="QPP37" s="4"/>
      <c r="QPS37" s="4"/>
      <c r="QPT37" s="4"/>
      <c r="QPW37" s="4"/>
      <c r="QPX37" s="4"/>
      <c r="QQA37" s="4"/>
      <c r="QQB37" s="4"/>
      <c r="QQE37" s="4"/>
      <c r="QQF37" s="4"/>
      <c r="QQI37" s="4"/>
      <c r="QQJ37" s="4"/>
      <c r="QQM37" s="4"/>
      <c r="QQN37" s="4"/>
      <c r="QQQ37" s="4"/>
      <c r="QQR37" s="4"/>
      <c r="QQU37" s="4"/>
      <c r="QQV37" s="4"/>
      <c r="QQY37" s="4"/>
      <c r="QQZ37" s="4"/>
      <c r="QRC37" s="4"/>
      <c r="QRD37" s="4"/>
      <c r="QRG37" s="4"/>
      <c r="QRH37" s="4"/>
      <c r="QRK37" s="4"/>
      <c r="QRL37" s="4"/>
      <c r="QRO37" s="4"/>
      <c r="QRP37" s="4"/>
      <c r="QRS37" s="4"/>
      <c r="QRT37" s="4"/>
      <c r="QRW37" s="4"/>
      <c r="QRX37" s="4"/>
      <c r="QSA37" s="4"/>
      <c r="QSB37" s="4"/>
      <c r="QSE37" s="4"/>
      <c r="QSF37" s="4"/>
      <c r="QSI37" s="4"/>
      <c r="QSJ37" s="4"/>
      <c r="QSM37" s="4"/>
      <c r="QSN37" s="4"/>
      <c r="QSQ37" s="4"/>
      <c r="QSR37" s="4"/>
      <c r="QSU37" s="4"/>
      <c r="QSV37" s="4"/>
      <c r="QSY37" s="4"/>
      <c r="QSZ37" s="4"/>
      <c r="QTC37" s="4"/>
      <c r="QTD37" s="4"/>
      <c r="QTG37" s="4"/>
      <c r="QTH37" s="4"/>
      <c r="QTK37" s="4"/>
      <c r="QTL37" s="4"/>
      <c r="QTO37" s="4"/>
      <c r="QTP37" s="4"/>
      <c r="QTS37" s="4"/>
      <c r="QTT37" s="4"/>
      <c r="QTW37" s="4"/>
      <c r="QTX37" s="4"/>
      <c r="QUA37" s="4"/>
      <c r="QUB37" s="4"/>
      <c r="QUE37" s="4"/>
      <c r="QUF37" s="4"/>
      <c r="QUI37" s="4"/>
      <c r="QUJ37" s="4"/>
      <c r="QUM37" s="4"/>
      <c r="QUN37" s="4"/>
      <c r="QUQ37" s="4"/>
      <c r="QUR37" s="4"/>
      <c r="QUU37" s="4"/>
      <c r="QUV37" s="4"/>
      <c r="QUY37" s="4"/>
      <c r="QUZ37" s="4"/>
      <c r="QVC37" s="4"/>
      <c r="QVD37" s="4"/>
      <c r="QVG37" s="4"/>
      <c r="QVH37" s="4"/>
      <c r="QVK37" s="4"/>
      <c r="QVL37" s="4"/>
      <c r="QVO37" s="4"/>
      <c r="QVP37" s="4"/>
      <c r="QVS37" s="4"/>
      <c r="QVT37" s="4"/>
      <c r="QVW37" s="4"/>
      <c r="QVX37" s="4"/>
      <c r="QWA37" s="4"/>
      <c r="QWB37" s="4"/>
      <c r="QWE37" s="4"/>
      <c r="QWF37" s="4"/>
      <c r="QWI37" s="4"/>
      <c r="QWJ37" s="4"/>
      <c r="QWM37" s="4"/>
      <c r="QWN37" s="4"/>
      <c r="QWQ37" s="4"/>
      <c r="QWR37" s="4"/>
      <c r="QWU37" s="4"/>
      <c r="QWV37" s="4"/>
      <c r="QWY37" s="4"/>
      <c r="QWZ37" s="4"/>
      <c r="QXC37" s="4"/>
      <c r="QXD37" s="4"/>
      <c r="QXG37" s="4"/>
      <c r="QXH37" s="4"/>
      <c r="QXK37" s="4"/>
      <c r="QXL37" s="4"/>
      <c r="QXO37" s="4"/>
      <c r="QXP37" s="4"/>
      <c r="QXS37" s="4"/>
      <c r="QXT37" s="4"/>
      <c r="QXW37" s="4"/>
      <c r="QXX37" s="4"/>
      <c r="QYA37" s="4"/>
      <c r="QYB37" s="4"/>
      <c r="QYE37" s="4"/>
      <c r="QYF37" s="4"/>
      <c r="QYI37" s="4"/>
      <c r="QYJ37" s="4"/>
      <c r="QYM37" s="4"/>
      <c r="QYN37" s="4"/>
      <c r="QYQ37" s="4"/>
      <c r="QYR37" s="4"/>
      <c r="QYU37" s="4"/>
      <c r="QYV37" s="4"/>
      <c r="QYY37" s="4"/>
      <c r="QYZ37" s="4"/>
      <c r="QZC37" s="4"/>
      <c r="QZD37" s="4"/>
      <c r="QZG37" s="4"/>
      <c r="QZH37" s="4"/>
      <c r="QZK37" s="4"/>
      <c r="QZL37" s="4"/>
      <c r="QZO37" s="4"/>
      <c r="QZP37" s="4"/>
      <c r="QZS37" s="4"/>
      <c r="QZT37" s="4"/>
      <c r="QZW37" s="4"/>
      <c r="QZX37" s="4"/>
      <c r="RAA37" s="4"/>
      <c r="RAB37" s="4"/>
      <c r="RAE37" s="4"/>
      <c r="RAF37" s="4"/>
      <c r="RAI37" s="4"/>
      <c r="RAJ37" s="4"/>
      <c r="RAM37" s="4"/>
      <c r="RAN37" s="4"/>
      <c r="RAQ37" s="4"/>
      <c r="RAR37" s="4"/>
      <c r="RAU37" s="4"/>
      <c r="RAV37" s="4"/>
      <c r="RAY37" s="4"/>
      <c r="RAZ37" s="4"/>
      <c r="RBC37" s="4"/>
      <c r="RBD37" s="4"/>
      <c r="RBG37" s="4"/>
      <c r="RBH37" s="4"/>
      <c r="RBK37" s="4"/>
      <c r="RBL37" s="4"/>
      <c r="RBO37" s="4"/>
      <c r="RBP37" s="4"/>
      <c r="RBS37" s="4"/>
      <c r="RBT37" s="4"/>
      <c r="RBW37" s="4"/>
      <c r="RBX37" s="4"/>
      <c r="RCA37" s="4"/>
      <c r="RCB37" s="4"/>
      <c r="RCE37" s="4"/>
      <c r="RCF37" s="4"/>
      <c r="RCI37" s="4"/>
      <c r="RCJ37" s="4"/>
      <c r="RCM37" s="4"/>
      <c r="RCN37" s="4"/>
      <c r="RCQ37" s="4"/>
      <c r="RCR37" s="4"/>
      <c r="RCU37" s="4"/>
      <c r="RCV37" s="4"/>
      <c r="RCY37" s="4"/>
      <c r="RCZ37" s="4"/>
      <c r="RDC37" s="4"/>
      <c r="RDD37" s="4"/>
      <c r="RDG37" s="4"/>
      <c r="RDH37" s="4"/>
      <c r="RDK37" s="4"/>
      <c r="RDL37" s="4"/>
      <c r="RDO37" s="4"/>
      <c r="RDP37" s="4"/>
      <c r="RDS37" s="4"/>
      <c r="RDT37" s="4"/>
      <c r="RDW37" s="4"/>
      <c r="RDX37" s="4"/>
      <c r="REA37" s="4"/>
      <c r="REB37" s="4"/>
      <c r="REE37" s="4"/>
      <c r="REF37" s="4"/>
      <c r="REI37" s="4"/>
      <c r="REJ37" s="4"/>
      <c r="REM37" s="4"/>
      <c r="REN37" s="4"/>
      <c r="REQ37" s="4"/>
      <c r="RER37" s="4"/>
      <c r="REU37" s="4"/>
      <c r="REV37" s="4"/>
      <c r="REY37" s="4"/>
      <c r="REZ37" s="4"/>
      <c r="RFC37" s="4"/>
      <c r="RFD37" s="4"/>
      <c r="RFG37" s="4"/>
      <c r="RFH37" s="4"/>
      <c r="RFK37" s="4"/>
      <c r="RFL37" s="4"/>
      <c r="RFO37" s="4"/>
      <c r="RFP37" s="4"/>
      <c r="RFS37" s="4"/>
      <c r="RFT37" s="4"/>
      <c r="RFW37" s="4"/>
      <c r="RFX37" s="4"/>
      <c r="RGA37" s="4"/>
      <c r="RGB37" s="4"/>
      <c r="RGE37" s="4"/>
      <c r="RGF37" s="4"/>
      <c r="RGI37" s="4"/>
      <c r="RGJ37" s="4"/>
      <c r="RGM37" s="4"/>
      <c r="RGN37" s="4"/>
      <c r="RGQ37" s="4"/>
      <c r="RGR37" s="4"/>
      <c r="RGU37" s="4"/>
      <c r="RGV37" s="4"/>
      <c r="RGY37" s="4"/>
      <c r="RGZ37" s="4"/>
      <c r="RHC37" s="4"/>
      <c r="RHD37" s="4"/>
      <c r="RHG37" s="4"/>
      <c r="RHH37" s="4"/>
      <c r="RHK37" s="4"/>
      <c r="RHL37" s="4"/>
      <c r="RHO37" s="4"/>
      <c r="RHP37" s="4"/>
      <c r="RHS37" s="4"/>
      <c r="RHT37" s="4"/>
      <c r="RHW37" s="4"/>
      <c r="RHX37" s="4"/>
      <c r="RIA37" s="4"/>
      <c r="RIB37" s="4"/>
      <c r="RIE37" s="4"/>
      <c r="RIF37" s="4"/>
      <c r="RII37" s="4"/>
      <c r="RIJ37" s="4"/>
      <c r="RIM37" s="4"/>
      <c r="RIN37" s="4"/>
      <c r="RIQ37" s="4"/>
      <c r="RIR37" s="4"/>
      <c r="RIU37" s="4"/>
      <c r="RIV37" s="4"/>
      <c r="RIY37" s="4"/>
      <c r="RIZ37" s="4"/>
      <c r="RJC37" s="4"/>
      <c r="RJD37" s="4"/>
      <c r="RJG37" s="4"/>
      <c r="RJH37" s="4"/>
      <c r="RJK37" s="4"/>
      <c r="RJL37" s="4"/>
      <c r="RJO37" s="4"/>
      <c r="RJP37" s="4"/>
      <c r="RJS37" s="4"/>
      <c r="RJT37" s="4"/>
      <c r="RJW37" s="4"/>
      <c r="RJX37" s="4"/>
      <c r="RKA37" s="4"/>
      <c r="RKB37" s="4"/>
      <c r="RKE37" s="4"/>
      <c r="RKF37" s="4"/>
      <c r="RKI37" s="4"/>
      <c r="RKJ37" s="4"/>
      <c r="RKM37" s="4"/>
      <c r="RKN37" s="4"/>
      <c r="RKQ37" s="4"/>
      <c r="RKR37" s="4"/>
      <c r="RKU37" s="4"/>
      <c r="RKV37" s="4"/>
      <c r="RKY37" s="4"/>
      <c r="RKZ37" s="4"/>
      <c r="RLC37" s="4"/>
      <c r="RLD37" s="4"/>
      <c r="RLG37" s="4"/>
      <c r="RLH37" s="4"/>
      <c r="RLK37" s="4"/>
      <c r="RLL37" s="4"/>
      <c r="RLO37" s="4"/>
      <c r="RLP37" s="4"/>
      <c r="RLS37" s="4"/>
      <c r="RLT37" s="4"/>
      <c r="RLW37" s="4"/>
      <c r="RLX37" s="4"/>
      <c r="RMA37" s="4"/>
      <c r="RMB37" s="4"/>
      <c r="RME37" s="4"/>
      <c r="RMF37" s="4"/>
      <c r="RMI37" s="4"/>
      <c r="RMJ37" s="4"/>
      <c r="RMM37" s="4"/>
      <c r="RMN37" s="4"/>
      <c r="RMQ37" s="4"/>
      <c r="RMR37" s="4"/>
      <c r="RMU37" s="4"/>
      <c r="RMV37" s="4"/>
      <c r="RMY37" s="4"/>
      <c r="RMZ37" s="4"/>
      <c r="RNC37" s="4"/>
      <c r="RND37" s="4"/>
      <c r="RNG37" s="4"/>
      <c r="RNH37" s="4"/>
      <c r="RNK37" s="4"/>
      <c r="RNL37" s="4"/>
      <c r="RNO37" s="4"/>
      <c r="RNP37" s="4"/>
      <c r="RNS37" s="4"/>
      <c r="RNT37" s="4"/>
      <c r="RNW37" s="4"/>
      <c r="RNX37" s="4"/>
      <c r="ROA37" s="4"/>
      <c r="ROB37" s="4"/>
      <c r="ROE37" s="4"/>
      <c r="ROF37" s="4"/>
      <c r="ROI37" s="4"/>
      <c r="ROJ37" s="4"/>
      <c r="ROM37" s="4"/>
      <c r="RON37" s="4"/>
      <c r="ROQ37" s="4"/>
      <c r="ROR37" s="4"/>
      <c r="ROU37" s="4"/>
      <c r="ROV37" s="4"/>
      <c r="ROY37" s="4"/>
      <c r="ROZ37" s="4"/>
      <c r="RPC37" s="4"/>
      <c r="RPD37" s="4"/>
      <c r="RPG37" s="4"/>
      <c r="RPH37" s="4"/>
      <c r="RPK37" s="4"/>
      <c r="RPL37" s="4"/>
      <c r="RPO37" s="4"/>
      <c r="RPP37" s="4"/>
      <c r="RPS37" s="4"/>
      <c r="RPT37" s="4"/>
      <c r="RPW37" s="4"/>
      <c r="RPX37" s="4"/>
      <c r="RQA37" s="4"/>
      <c r="RQB37" s="4"/>
      <c r="RQE37" s="4"/>
      <c r="RQF37" s="4"/>
      <c r="RQI37" s="4"/>
      <c r="RQJ37" s="4"/>
      <c r="RQM37" s="4"/>
      <c r="RQN37" s="4"/>
      <c r="RQQ37" s="4"/>
      <c r="RQR37" s="4"/>
      <c r="RQU37" s="4"/>
      <c r="RQV37" s="4"/>
      <c r="RQY37" s="4"/>
      <c r="RQZ37" s="4"/>
      <c r="RRC37" s="4"/>
      <c r="RRD37" s="4"/>
      <c r="RRG37" s="4"/>
      <c r="RRH37" s="4"/>
      <c r="RRK37" s="4"/>
      <c r="RRL37" s="4"/>
      <c r="RRO37" s="4"/>
      <c r="RRP37" s="4"/>
      <c r="RRS37" s="4"/>
      <c r="RRT37" s="4"/>
      <c r="RRW37" s="4"/>
      <c r="RRX37" s="4"/>
      <c r="RSA37" s="4"/>
      <c r="RSB37" s="4"/>
      <c r="RSE37" s="4"/>
      <c r="RSF37" s="4"/>
      <c r="RSI37" s="4"/>
      <c r="RSJ37" s="4"/>
      <c r="RSM37" s="4"/>
      <c r="RSN37" s="4"/>
      <c r="RSQ37" s="4"/>
      <c r="RSR37" s="4"/>
      <c r="RSU37" s="4"/>
      <c r="RSV37" s="4"/>
      <c r="RSY37" s="4"/>
      <c r="RSZ37" s="4"/>
      <c r="RTC37" s="4"/>
      <c r="RTD37" s="4"/>
      <c r="RTG37" s="4"/>
      <c r="RTH37" s="4"/>
      <c r="RTK37" s="4"/>
      <c r="RTL37" s="4"/>
      <c r="RTO37" s="4"/>
      <c r="RTP37" s="4"/>
      <c r="RTS37" s="4"/>
      <c r="RTT37" s="4"/>
      <c r="RTW37" s="4"/>
      <c r="RTX37" s="4"/>
      <c r="RUA37" s="4"/>
      <c r="RUB37" s="4"/>
      <c r="RUE37" s="4"/>
      <c r="RUF37" s="4"/>
      <c r="RUI37" s="4"/>
      <c r="RUJ37" s="4"/>
      <c r="RUM37" s="4"/>
      <c r="RUN37" s="4"/>
      <c r="RUQ37" s="4"/>
      <c r="RUR37" s="4"/>
      <c r="RUU37" s="4"/>
      <c r="RUV37" s="4"/>
      <c r="RUY37" s="4"/>
      <c r="RUZ37" s="4"/>
      <c r="RVC37" s="4"/>
      <c r="RVD37" s="4"/>
      <c r="RVG37" s="4"/>
      <c r="RVH37" s="4"/>
      <c r="RVK37" s="4"/>
      <c r="RVL37" s="4"/>
      <c r="RVO37" s="4"/>
      <c r="RVP37" s="4"/>
      <c r="RVS37" s="4"/>
      <c r="RVT37" s="4"/>
      <c r="RVW37" s="4"/>
      <c r="RVX37" s="4"/>
      <c r="RWA37" s="4"/>
      <c r="RWB37" s="4"/>
      <c r="RWE37" s="4"/>
      <c r="RWF37" s="4"/>
      <c r="RWI37" s="4"/>
      <c r="RWJ37" s="4"/>
      <c r="RWM37" s="4"/>
      <c r="RWN37" s="4"/>
      <c r="RWQ37" s="4"/>
      <c r="RWR37" s="4"/>
      <c r="RWU37" s="4"/>
      <c r="RWV37" s="4"/>
      <c r="RWY37" s="4"/>
      <c r="RWZ37" s="4"/>
      <c r="RXC37" s="4"/>
      <c r="RXD37" s="4"/>
      <c r="RXG37" s="4"/>
      <c r="RXH37" s="4"/>
      <c r="RXK37" s="4"/>
      <c r="RXL37" s="4"/>
      <c r="RXO37" s="4"/>
      <c r="RXP37" s="4"/>
      <c r="RXS37" s="4"/>
      <c r="RXT37" s="4"/>
      <c r="RXW37" s="4"/>
      <c r="RXX37" s="4"/>
      <c r="RYA37" s="4"/>
      <c r="RYB37" s="4"/>
      <c r="RYE37" s="4"/>
      <c r="RYF37" s="4"/>
      <c r="RYI37" s="4"/>
      <c r="RYJ37" s="4"/>
      <c r="RYM37" s="4"/>
      <c r="RYN37" s="4"/>
      <c r="RYQ37" s="4"/>
      <c r="RYR37" s="4"/>
      <c r="RYU37" s="4"/>
      <c r="RYV37" s="4"/>
      <c r="RYY37" s="4"/>
      <c r="RYZ37" s="4"/>
      <c r="RZC37" s="4"/>
      <c r="RZD37" s="4"/>
      <c r="RZG37" s="4"/>
      <c r="RZH37" s="4"/>
      <c r="RZK37" s="4"/>
      <c r="RZL37" s="4"/>
      <c r="RZO37" s="4"/>
      <c r="RZP37" s="4"/>
      <c r="RZS37" s="4"/>
      <c r="RZT37" s="4"/>
      <c r="RZW37" s="4"/>
      <c r="RZX37" s="4"/>
      <c r="SAA37" s="4"/>
      <c r="SAB37" s="4"/>
      <c r="SAE37" s="4"/>
      <c r="SAF37" s="4"/>
      <c r="SAI37" s="4"/>
      <c r="SAJ37" s="4"/>
      <c r="SAM37" s="4"/>
      <c r="SAN37" s="4"/>
      <c r="SAQ37" s="4"/>
      <c r="SAR37" s="4"/>
      <c r="SAU37" s="4"/>
      <c r="SAV37" s="4"/>
      <c r="SAY37" s="4"/>
      <c r="SAZ37" s="4"/>
      <c r="SBC37" s="4"/>
      <c r="SBD37" s="4"/>
      <c r="SBG37" s="4"/>
      <c r="SBH37" s="4"/>
      <c r="SBK37" s="4"/>
      <c r="SBL37" s="4"/>
      <c r="SBO37" s="4"/>
      <c r="SBP37" s="4"/>
      <c r="SBS37" s="4"/>
      <c r="SBT37" s="4"/>
      <c r="SBW37" s="4"/>
      <c r="SBX37" s="4"/>
      <c r="SCA37" s="4"/>
      <c r="SCB37" s="4"/>
      <c r="SCE37" s="4"/>
      <c r="SCF37" s="4"/>
      <c r="SCI37" s="4"/>
      <c r="SCJ37" s="4"/>
      <c r="SCM37" s="4"/>
      <c r="SCN37" s="4"/>
      <c r="SCQ37" s="4"/>
      <c r="SCR37" s="4"/>
      <c r="SCU37" s="4"/>
      <c r="SCV37" s="4"/>
      <c r="SCY37" s="4"/>
      <c r="SCZ37" s="4"/>
      <c r="SDC37" s="4"/>
      <c r="SDD37" s="4"/>
      <c r="SDG37" s="4"/>
      <c r="SDH37" s="4"/>
      <c r="SDK37" s="4"/>
      <c r="SDL37" s="4"/>
      <c r="SDO37" s="4"/>
      <c r="SDP37" s="4"/>
      <c r="SDS37" s="4"/>
      <c r="SDT37" s="4"/>
      <c r="SDW37" s="4"/>
      <c r="SDX37" s="4"/>
      <c r="SEA37" s="4"/>
      <c r="SEB37" s="4"/>
      <c r="SEE37" s="4"/>
      <c r="SEF37" s="4"/>
      <c r="SEI37" s="4"/>
      <c r="SEJ37" s="4"/>
      <c r="SEM37" s="4"/>
      <c r="SEN37" s="4"/>
      <c r="SEQ37" s="4"/>
      <c r="SER37" s="4"/>
      <c r="SEU37" s="4"/>
      <c r="SEV37" s="4"/>
      <c r="SEY37" s="4"/>
      <c r="SEZ37" s="4"/>
      <c r="SFC37" s="4"/>
      <c r="SFD37" s="4"/>
      <c r="SFG37" s="4"/>
      <c r="SFH37" s="4"/>
      <c r="SFK37" s="4"/>
      <c r="SFL37" s="4"/>
      <c r="SFO37" s="4"/>
      <c r="SFP37" s="4"/>
      <c r="SFS37" s="4"/>
      <c r="SFT37" s="4"/>
      <c r="SFW37" s="4"/>
      <c r="SFX37" s="4"/>
      <c r="SGA37" s="4"/>
      <c r="SGB37" s="4"/>
      <c r="SGE37" s="4"/>
      <c r="SGF37" s="4"/>
      <c r="SGI37" s="4"/>
      <c r="SGJ37" s="4"/>
      <c r="SGM37" s="4"/>
      <c r="SGN37" s="4"/>
      <c r="SGQ37" s="4"/>
      <c r="SGR37" s="4"/>
      <c r="SGU37" s="4"/>
      <c r="SGV37" s="4"/>
      <c r="SGY37" s="4"/>
      <c r="SGZ37" s="4"/>
      <c r="SHC37" s="4"/>
      <c r="SHD37" s="4"/>
      <c r="SHG37" s="4"/>
      <c r="SHH37" s="4"/>
      <c r="SHK37" s="4"/>
      <c r="SHL37" s="4"/>
      <c r="SHO37" s="4"/>
      <c r="SHP37" s="4"/>
      <c r="SHS37" s="4"/>
      <c r="SHT37" s="4"/>
      <c r="SHW37" s="4"/>
      <c r="SHX37" s="4"/>
      <c r="SIA37" s="4"/>
      <c r="SIB37" s="4"/>
      <c r="SIE37" s="4"/>
      <c r="SIF37" s="4"/>
      <c r="SII37" s="4"/>
      <c r="SIJ37" s="4"/>
      <c r="SIM37" s="4"/>
      <c r="SIN37" s="4"/>
      <c r="SIQ37" s="4"/>
      <c r="SIR37" s="4"/>
      <c r="SIU37" s="4"/>
      <c r="SIV37" s="4"/>
      <c r="SIY37" s="4"/>
      <c r="SIZ37" s="4"/>
      <c r="SJC37" s="4"/>
      <c r="SJD37" s="4"/>
      <c r="SJG37" s="4"/>
      <c r="SJH37" s="4"/>
      <c r="SJK37" s="4"/>
      <c r="SJL37" s="4"/>
      <c r="SJO37" s="4"/>
      <c r="SJP37" s="4"/>
      <c r="SJS37" s="4"/>
      <c r="SJT37" s="4"/>
      <c r="SJW37" s="4"/>
      <c r="SJX37" s="4"/>
      <c r="SKA37" s="4"/>
      <c r="SKB37" s="4"/>
      <c r="SKE37" s="4"/>
      <c r="SKF37" s="4"/>
      <c r="SKI37" s="4"/>
      <c r="SKJ37" s="4"/>
      <c r="SKM37" s="4"/>
      <c r="SKN37" s="4"/>
      <c r="SKQ37" s="4"/>
      <c r="SKR37" s="4"/>
      <c r="SKU37" s="4"/>
      <c r="SKV37" s="4"/>
      <c r="SKY37" s="4"/>
      <c r="SKZ37" s="4"/>
      <c r="SLC37" s="4"/>
      <c r="SLD37" s="4"/>
      <c r="SLG37" s="4"/>
      <c r="SLH37" s="4"/>
      <c r="SLK37" s="4"/>
      <c r="SLL37" s="4"/>
      <c r="SLO37" s="4"/>
      <c r="SLP37" s="4"/>
      <c r="SLS37" s="4"/>
      <c r="SLT37" s="4"/>
      <c r="SLW37" s="4"/>
      <c r="SLX37" s="4"/>
      <c r="SMA37" s="4"/>
      <c r="SMB37" s="4"/>
      <c r="SME37" s="4"/>
      <c r="SMF37" s="4"/>
      <c r="SMI37" s="4"/>
      <c r="SMJ37" s="4"/>
      <c r="SMM37" s="4"/>
      <c r="SMN37" s="4"/>
      <c r="SMQ37" s="4"/>
      <c r="SMR37" s="4"/>
      <c r="SMU37" s="4"/>
      <c r="SMV37" s="4"/>
      <c r="SMY37" s="4"/>
      <c r="SMZ37" s="4"/>
      <c r="SNC37" s="4"/>
      <c r="SND37" s="4"/>
      <c r="SNG37" s="4"/>
      <c r="SNH37" s="4"/>
      <c r="SNK37" s="4"/>
      <c r="SNL37" s="4"/>
      <c r="SNO37" s="4"/>
      <c r="SNP37" s="4"/>
      <c r="SNS37" s="4"/>
      <c r="SNT37" s="4"/>
      <c r="SNW37" s="4"/>
      <c r="SNX37" s="4"/>
      <c r="SOA37" s="4"/>
      <c r="SOB37" s="4"/>
      <c r="SOE37" s="4"/>
      <c r="SOF37" s="4"/>
      <c r="SOI37" s="4"/>
      <c r="SOJ37" s="4"/>
      <c r="SOM37" s="4"/>
      <c r="SON37" s="4"/>
      <c r="SOQ37" s="4"/>
      <c r="SOR37" s="4"/>
      <c r="SOU37" s="4"/>
      <c r="SOV37" s="4"/>
      <c r="SOY37" s="4"/>
      <c r="SOZ37" s="4"/>
      <c r="SPC37" s="4"/>
      <c r="SPD37" s="4"/>
      <c r="SPG37" s="4"/>
      <c r="SPH37" s="4"/>
      <c r="SPK37" s="4"/>
      <c r="SPL37" s="4"/>
      <c r="SPO37" s="4"/>
      <c r="SPP37" s="4"/>
      <c r="SPS37" s="4"/>
      <c r="SPT37" s="4"/>
      <c r="SPW37" s="4"/>
      <c r="SPX37" s="4"/>
      <c r="SQA37" s="4"/>
      <c r="SQB37" s="4"/>
      <c r="SQE37" s="4"/>
      <c r="SQF37" s="4"/>
      <c r="SQI37" s="4"/>
      <c r="SQJ37" s="4"/>
      <c r="SQM37" s="4"/>
      <c r="SQN37" s="4"/>
      <c r="SQQ37" s="4"/>
      <c r="SQR37" s="4"/>
      <c r="SQU37" s="4"/>
      <c r="SQV37" s="4"/>
      <c r="SQY37" s="4"/>
      <c r="SQZ37" s="4"/>
      <c r="SRC37" s="4"/>
      <c r="SRD37" s="4"/>
      <c r="SRG37" s="4"/>
      <c r="SRH37" s="4"/>
      <c r="SRK37" s="4"/>
      <c r="SRL37" s="4"/>
      <c r="SRO37" s="4"/>
      <c r="SRP37" s="4"/>
      <c r="SRS37" s="4"/>
      <c r="SRT37" s="4"/>
      <c r="SRW37" s="4"/>
      <c r="SRX37" s="4"/>
      <c r="SSA37" s="4"/>
      <c r="SSB37" s="4"/>
      <c r="SSE37" s="4"/>
      <c r="SSF37" s="4"/>
      <c r="SSI37" s="4"/>
      <c r="SSJ37" s="4"/>
      <c r="SSM37" s="4"/>
      <c r="SSN37" s="4"/>
      <c r="SSQ37" s="4"/>
      <c r="SSR37" s="4"/>
      <c r="SSU37" s="4"/>
      <c r="SSV37" s="4"/>
      <c r="SSY37" s="4"/>
      <c r="SSZ37" s="4"/>
      <c r="STC37" s="4"/>
      <c r="STD37" s="4"/>
      <c r="STG37" s="4"/>
      <c r="STH37" s="4"/>
      <c r="STK37" s="4"/>
      <c r="STL37" s="4"/>
      <c r="STO37" s="4"/>
      <c r="STP37" s="4"/>
      <c r="STS37" s="4"/>
      <c r="STT37" s="4"/>
      <c r="STW37" s="4"/>
      <c r="STX37" s="4"/>
      <c r="SUA37" s="4"/>
      <c r="SUB37" s="4"/>
      <c r="SUE37" s="4"/>
      <c r="SUF37" s="4"/>
      <c r="SUI37" s="4"/>
      <c r="SUJ37" s="4"/>
      <c r="SUM37" s="4"/>
      <c r="SUN37" s="4"/>
      <c r="SUQ37" s="4"/>
      <c r="SUR37" s="4"/>
      <c r="SUU37" s="4"/>
      <c r="SUV37" s="4"/>
      <c r="SUY37" s="4"/>
      <c r="SUZ37" s="4"/>
      <c r="SVC37" s="4"/>
      <c r="SVD37" s="4"/>
      <c r="SVG37" s="4"/>
      <c r="SVH37" s="4"/>
      <c r="SVK37" s="4"/>
      <c r="SVL37" s="4"/>
      <c r="SVO37" s="4"/>
      <c r="SVP37" s="4"/>
      <c r="SVS37" s="4"/>
      <c r="SVT37" s="4"/>
      <c r="SVW37" s="4"/>
      <c r="SVX37" s="4"/>
      <c r="SWA37" s="4"/>
      <c r="SWB37" s="4"/>
      <c r="SWE37" s="4"/>
      <c r="SWF37" s="4"/>
      <c r="SWI37" s="4"/>
      <c r="SWJ37" s="4"/>
      <c r="SWM37" s="4"/>
      <c r="SWN37" s="4"/>
      <c r="SWQ37" s="4"/>
      <c r="SWR37" s="4"/>
      <c r="SWU37" s="4"/>
      <c r="SWV37" s="4"/>
      <c r="SWY37" s="4"/>
      <c r="SWZ37" s="4"/>
      <c r="SXC37" s="4"/>
      <c r="SXD37" s="4"/>
      <c r="SXG37" s="4"/>
      <c r="SXH37" s="4"/>
      <c r="SXK37" s="4"/>
      <c r="SXL37" s="4"/>
      <c r="SXO37" s="4"/>
      <c r="SXP37" s="4"/>
      <c r="SXS37" s="4"/>
      <c r="SXT37" s="4"/>
      <c r="SXW37" s="4"/>
      <c r="SXX37" s="4"/>
      <c r="SYA37" s="4"/>
      <c r="SYB37" s="4"/>
      <c r="SYE37" s="4"/>
      <c r="SYF37" s="4"/>
      <c r="SYI37" s="4"/>
      <c r="SYJ37" s="4"/>
      <c r="SYM37" s="4"/>
      <c r="SYN37" s="4"/>
      <c r="SYQ37" s="4"/>
      <c r="SYR37" s="4"/>
      <c r="SYU37" s="4"/>
      <c r="SYV37" s="4"/>
      <c r="SYY37" s="4"/>
      <c r="SYZ37" s="4"/>
      <c r="SZC37" s="4"/>
      <c r="SZD37" s="4"/>
      <c r="SZG37" s="4"/>
      <c r="SZH37" s="4"/>
      <c r="SZK37" s="4"/>
      <c r="SZL37" s="4"/>
      <c r="SZO37" s="4"/>
      <c r="SZP37" s="4"/>
      <c r="SZS37" s="4"/>
      <c r="SZT37" s="4"/>
      <c r="SZW37" s="4"/>
      <c r="SZX37" s="4"/>
      <c r="TAA37" s="4"/>
      <c r="TAB37" s="4"/>
      <c r="TAE37" s="4"/>
      <c r="TAF37" s="4"/>
      <c r="TAI37" s="4"/>
      <c r="TAJ37" s="4"/>
      <c r="TAM37" s="4"/>
      <c r="TAN37" s="4"/>
      <c r="TAQ37" s="4"/>
      <c r="TAR37" s="4"/>
      <c r="TAU37" s="4"/>
      <c r="TAV37" s="4"/>
      <c r="TAY37" s="4"/>
      <c r="TAZ37" s="4"/>
      <c r="TBC37" s="4"/>
      <c r="TBD37" s="4"/>
      <c r="TBG37" s="4"/>
      <c r="TBH37" s="4"/>
      <c r="TBK37" s="4"/>
      <c r="TBL37" s="4"/>
      <c r="TBO37" s="4"/>
      <c r="TBP37" s="4"/>
      <c r="TBS37" s="4"/>
      <c r="TBT37" s="4"/>
      <c r="TBW37" s="4"/>
      <c r="TBX37" s="4"/>
      <c r="TCA37" s="4"/>
      <c r="TCB37" s="4"/>
      <c r="TCE37" s="4"/>
      <c r="TCF37" s="4"/>
      <c r="TCI37" s="4"/>
      <c r="TCJ37" s="4"/>
      <c r="TCM37" s="4"/>
      <c r="TCN37" s="4"/>
      <c r="TCQ37" s="4"/>
      <c r="TCR37" s="4"/>
      <c r="TCU37" s="4"/>
      <c r="TCV37" s="4"/>
      <c r="TCY37" s="4"/>
      <c r="TCZ37" s="4"/>
      <c r="TDC37" s="4"/>
      <c r="TDD37" s="4"/>
      <c r="TDG37" s="4"/>
      <c r="TDH37" s="4"/>
      <c r="TDK37" s="4"/>
      <c r="TDL37" s="4"/>
      <c r="TDO37" s="4"/>
      <c r="TDP37" s="4"/>
      <c r="TDS37" s="4"/>
      <c r="TDT37" s="4"/>
      <c r="TDW37" s="4"/>
      <c r="TDX37" s="4"/>
      <c r="TEA37" s="4"/>
      <c r="TEB37" s="4"/>
      <c r="TEE37" s="4"/>
      <c r="TEF37" s="4"/>
      <c r="TEI37" s="4"/>
      <c r="TEJ37" s="4"/>
      <c r="TEM37" s="4"/>
      <c r="TEN37" s="4"/>
      <c r="TEQ37" s="4"/>
      <c r="TER37" s="4"/>
      <c r="TEU37" s="4"/>
      <c r="TEV37" s="4"/>
      <c r="TEY37" s="4"/>
      <c r="TEZ37" s="4"/>
      <c r="TFC37" s="4"/>
      <c r="TFD37" s="4"/>
      <c r="TFG37" s="4"/>
      <c r="TFH37" s="4"/>
      <c r="TFK37" s="4"/>
      <c r="TFL37" s="4"/>
      <c r="TFO37" s="4"/>
      <c r="TFP37" s="4"/>
      <c r="TFS37" s="4"/>
      <c r="TFT37" s="4"/>
      <c r="TFW37" s="4"/>
      <c r="TFX37" s="4"/>
      <c r="TGA37" s="4"/>
      <c r="TGB37" s="4"/>
      <c r="TGE37" s="4"/>
      <c r="TGF37" s="4"/>
      <c r="TGI37" s="4"/>
      <c r="TGJ37" s="4"/>
      <c r="TGM37" s="4"/>
      <c r="TGN37" s="4"/>
      <c r="TGQ37" s="4"/>
      <c r="TGR37" s="4"/>
      <c r="TGU37" s="4"/>
      <c r="TGV37" s="4"/>
      <c r="TGY37" s="4"/>
      <c r="TGZ37" s="4"/>
      <c r="THC37" s="4"/>
      <c r="THD37" s="4"/>
      <c r="THG37" s="4"/>
      <c r="THH37" s="4"/>
      <c r="THK37" s="4"/>
      <c r="THL37" s="4"/>
      <c r="THO37" s="4"/>
      <c r="THP37" s="4"/>
      <c r="THS37" s="4"/>
      <c r="THT37" s="4"/>
      <c r="THW37" s="4"/>
      <c r="THX37" s="4"/>
      <c r="TIA37" s="4"/>
      <c r="TIB37" s="4"/>
      <c r="TIE37" s="4"/>
      <c r="TIF37" s="4"/>
      <c r="TII37" s="4"/>
      <c r="TIJ37" s="4"/>
      <c r="TIM37" s="4"/>
      <c r="TIN37" s="4"/>
      <c r="TIQ37" s="4"/>
      <c r="TIR37" s="4"/>
      <c r="TIU37" s="4"/>
      <c r="TIV37" s="4"/>
      <c r="TIY37" s="4"/>
      <c r="TIZ37" s="4"/>
      <c r="TJC37" s="4"/>
      <c r="TJD37" s="4"/>
      <c r="TJG37" s="4"/>
      <c r="TJH37" s="4"/>
      <c r="TJK37" s="4"/>
      <c r="TJL37" s="4"/>
      <c r="TJO37" s="4"/>
      <c r="TJP37" s="4"/>
      <c r="TJS37" s="4"/>
      <c r="TJT37" s="4"/>
      <c r="TJW37" s="4"/>
      <c r="TJX37" s="4"/>
      <c r="TKA37" s="4"/>
      <c r="TKB37" s="4"/>
      <c r="TKE37" s="4"/>
      <c r="TKF37" s="4"/>
      <c r="TKI37" s="4"/>
      <c r="TKJ37" s="4"/>
      <c r="TKM37" s="4"/>
      <c r="TKN37" s="4"/>
      <c r="TKQ37" s="4"/>
      <c r="TKR37" s="4"/>
      <c r="TKU37" s="4"/>
      <c r="TKV37" s="4"/>
      <c r="TKY37" s="4"/>
      <c r="TKZ37" s="4"/>
      <c r="TLC37" s="4"/>
      <c r="TLD37" s="4"/>
      <c r="TLG37" s="4"/>
      <c r="TLH37" s="4"/>
      <c r="TLK37" s="4"/>
      <c r="TLL37" s="4"/>
      <c r="TLO37" s="4"/>
      <c r="TLP37" s="4"/>
      <c r="TLS37" s="4"/>
      <c r="TLT37" s="4"/>
      <c r="TLW37" s="4"/>
      <c r="TLX37" s="4"/>
      <c r="TMA37" s="4"/>
      <c r="TMB37" s="4"/>
      <c r="TME37" s="4"/>
      <c r="TMF37" s="4"/>
      <c r="TMI37" s="4"/>
      <c r="TMJ37" s="4"/>
      <c r="TMM37" s="4"/>
      <c r="TMN37" s="4"/>
      <c r="TMQ37" s="4"/>
      <c r="TMR37" s="4"/>
      <c r="TMU37" s="4"/>
      <c r="TMV37" s="4"/>
      <c r="TMY37" s="4"/>
      <c r="TMZ37" s="4"/>
      <c r="TNC37" s="4"/>
      <c r="TND37" s="4"/>
      <c r="TNG37" s="4"/>
      <c r="TNH37" s="4"/>
      <c r="TNK37" s="4"/>
      <c r="TNL37" s="4"/>
      <c r="TNO37" s="4"/>
      <c r="TNP37" s="4"/>
      <c r="TNS37" s="4"/>
      <c r="TNT37" s="4"/>
      <c r="TNW37" s="4"/>
      <c r="TNX37" s="4"/>
      <c r="TOA37" s="4"/>
      <c r="TOB37" s="4"/>
      <c r="TOE37" s="4"/>
      <c r="TOF37" s="4"/>
      <c r="TOI37" s="4"/>
      <c r="TOJ37" s="4"/>
      <c r="TOM37" s="4"/>
      <c r="TON37" s="4"/>
      <c r="TOQ37" s="4"/>
      <c r="TOR37" s="4"/>
      <c r="TOU37" s="4"/>
      <c r="TOV37" s="4"/>
      <c r="TOY37" s="4"/>
      <c r="TOZ37" s="4"/>
      <c r="TPC37" s="4"/>
      <c r="TPD37" s="4"/>
      <c r="TPG37" s="4"/>
      <c r="TPH37" s="4"/>
      <c r="TPK37" s="4"/>
      <c r="TPL37" s="4"/>
      <c r="TPO37" s="4"/>
      <c r="TPP37" s="4"/>
      <c r="TPS37" s="4"/>
      <c r="TPT37" s="4"/>
      <c r="TPW37" s="4"/>
      <c r="TPX37" s="4"/>
      <c r="TQA37" s="4"/>
      <c r="TQB37" s="4"/>
      <c r="TQE37" s="4"/>
      <c r="TQF37" s="4"/>
      <c r="TQI37" s="4"/>
      <c r="TQJ37" s="4"/>
      <c r="TQM37" s="4"/>
      <c r="TQN37" s="4"/>
      <c r="TQQ37" s="4"/>
      <c r="TQR37" s="4"/>
      <c r="TQU37" s="4"/>
      <c r="TQV37" s="4"/>
      <c r="TQY37" s="4"/>
      <c r="TQZ37" s="4"/>
      <c r="TRC37" s="4"/>
      <c r="TRD37" s="4"/>
      <c r="TRG37" s="4"/>
      <c r="TRH37" s="4"/>
      <c r="TRK37" s="4"/>
      <c r="TRL37" s="4"/>
      <c r="TRO37" s="4"/>
      <c r="TRP37" s="4"/>
      <c r="TRS37" s="4"/>
      <c r="TRT37" s="4"/>
      <c r="TRW37" s="4"/>
      <c r="TRX37" s="4"/>
      <c r="TSA37" s="4"/>
      <c r="TSB37" s="4"/>
      <c r="TSE37" s="4"/>
      <c r="TSF37" s="4"/>
      <c r="TSI37" s="4"/>
      <c r="TSJ37" s="4"/>
      <c r="TSM37" s="4"/>
      <c r="TSN37" s="4"/>
      <c r="TSQ37" s="4"/>
      <c r="TSR37" s="4"/>
      <c r="TSU37" s="4"/>
      <c r="TSV37" s="4"/>
      <c r="TSY37" s="4"/>
      <c r="TSZ37" s="4"/>
      <c r="TTC37" s="4"/>
      <c r="TTD37" s="4"/>
      <c r="TTG37" s="4"/>
      <c r="TTH37" s="4"/>
      <c r="TTK37" s="4"/>
      <c r="TTL37" s="4"/>
      <c r="TTO37" s="4"/>
      <c r="TTP37" s="4"/>
      <c r="TTS37" s="4"/>
      <c r="TTT37" s="4"/>
      <c r="TTW37" s="4"/>
      <c r="TTX37" s="4"/>
      <c r="TUA37" s="4"/>
      <c r="TUB37" s="4"/>
      <c r="TUE37" s="4"/>
      <c r="TUF37" s="4"/>
      <c r="TUI37" s="4"/>
      <c r="TUJ37" s="4"/>
      <c r="TUM37" s="4"/>
      <c r="TUN37" s="4"/>
      <c r="TUQ37" s="4"/>
      <c r="TUR37" s="4"/>
      <c r="TUU37" s="4"/>
      <c r="TUV37" s="4"/>
      <c r="TUY37" s="4"/>
      <c r="TUZ37" s="4"/>
      <c r="TVC37" s="4"/>
      <c r="TVD37" s="4"/>
      <c r="TVG37" s="4"/>
      <c r="TVH37" s="4"/>
      <c r="TVK37" s="4"/>
      <c r="TVL37" s="4"/>
      <c r="TVO37" s="4"/>
      <c r="TVP37" s="4"/>
      <c r="TVS37" s="4"/>
      <c r="TVT37" s="4"/>
      <c r="TVW37" s="4"/>
      <c r="TVX37" s="4"/>
      <c r="TWA37" s="4"/>
      <c r="TWB37" s="4"/>
      <c r="TWE37" s="4"/>
      <c r="TWF37" s="4"/>
      <c r="TWI37" s="4"/>
      <c r="TWJ37" s="4"/>
      <c r="TWM37" s="4"/>
      <c r="TWN37" s="4"/>
      <c r="TWQ37" s="4"/>
      <c r="TWR37" s="4"/>
      <c r="TWU37" s="4"/>
      <c r="TWV37" s="4"/>
      <c r="TWY37" s="4"/>
      <c r="TWZ37" s="4"/>
      <c r="TXC37" s="4"/>
      <c r="TXD37" s="4"/>
      <c r="TXG37" s="4"/>
      <c r="TXH37" s="4"/>
      <c r="TXK37" s="4"/>
      <c r="TXL37" s="4"/>
      <c r="TXO37" s="4"/>
      <c r="TXP37" s="4"/>
      <c r="TXS37" s="4"/>
      <c r="TXT37" s="4"/>
      <c r="TXW37" s="4"/>
      <c r="TXX37" s="4"/>
      <c r="TYA37" s="4"/>
      <c r="TYB37" s="4"/>
      <c r="TYE37" s="4"/>
      <c r="TYF37" s="4"/>
      <c r="TYI37" s="4"/>
      <c r="TYJ37" s="4"/>
      <c r="TYM37" s="4"/>
      <c r="TYN37" s="4"/>
      <c r="TYQ37" s="4"/>
      <c r="TYR37" s="4"/>
      <c r="TYU37" s="4"/>
      <c r="TYV37" s="4"/>
      <c r="TYY37" s="4"/>
      <c r="TYZ37" s="4"/>
      <c r="TZC37" s="4"/>
      <c r="TZD37" s="4"/>
      <c r="TZG37" s="4"/>
      <c r="TZH37" s="4"/>
      <c r="TZK37" s="4"/>
      <c r="TZL37" s="4"/>
      <c r="TZO37" s="4"/>
      <c r="TZP37" s="4"/>
      <c r="TZS37" s="4"/>
      <c r="TZT37" s="4"/>
      <c r="TZW37" s="4"/>
      <c r="TZX37" s="4"/>
      <c r="UAA37" s="4"/>
      <c r="UAB37" s="4"/>
      <c r="UAE37" s="4"/>
      <c r="UAF37" s="4"/>
      <c r="UAI37" s="4"/>
      <c r="UAJ37" s="4"/>
      <c r="UAM37" s="4"/>
      <c r="UAN37" s="4"/>
      <c r="UAQ37" s="4"/>
      <c r="UAR37" s="4"/>
      <c r="UAU37" s="4"/>
      <c r="UAV37" s="4"/>
      <c r="UAY37" s="4"/>
      <c r="UAZ37" s="4"/>
      <c r="UBC37" s="4"/>
      <c r="UBD37" s="4"/>
      <c r="UBG37" s="4"/>
      <c r="UBH37" s="4"/>
      <c r="UBK37" s="4"/>
      <c r="UBL37" s="4"/>
      <c r="UBO37" s="4"/>
      <c r="UBP37" s="4"/>
      <c r="UBS37" s="4"/>
      <c r="UBT37" s="4"/>
      <c r="UBW37" s="4"/>
      <c r="UBX37" s="4"/>
      <c r="UCA37" s="4"/>
      <c r="UCB37" s="4"/>
      <c r="UCE37" s="4"/>
      <c r="UCF37" s="4"/>
      <c r="UCI37" s="4"/>
      <c r="UCJ37" s="4"/>
      <c r="UCM37" s="4"/>
      <c r="UCN37" s="4"/>
      <c r="UCQ37" s="4"/>
      <c r="UCR37" s="4"/>
      <c r="UCU37" s="4"/>
      <c r="UCV37" s="4"/>
      <c r="UCY37" s="4"/>
      <c r="UCZ37" s="4"/>
      <c r="UDC37" s="4"/>
      <c r="UDD37" s="4"/>
      <c r="UDG37" s="4"/>
      <c r="UDH37" s="4"/>
      <c r="UDK37" s="4"/>
      <c r="UDL37" s="4"/>
      <c r="UDO37" s="4"/>
      <c r="UDP37" s="4"/>
      <c r="UDS37" s="4"/>
      <c r="UDT37" s="4"/>
      <c r="UDW37" s="4"/>
      <c r="UDX37" s="4"/>
      <c r="UEA37" s="4"/>
      <c r="UEB37" s="4"/>
      <c r="UEE37" s="4"/>
      <c r="UEF37" s="4"/>
      <c r="UEI37" s="4"/>
      <c r="UEJ37" s="4"/>
      <c r="UEM37" s="4"/>
      <c r="UEN37" s="4"/>
      <c r="UEQ37" s="4"/>
      <c r="UER37" s="4"/>
      <c r="UEU37" s="4"/>
      <c r="UEV37" s="4"/>
      <c r="UEY37" s="4"/>
      <c r="UEZ37" s="4"/>
      <c r="UFC37" s="4"/>
      <c r="UFD37" s="4"/>
      <c r="UFG37" s="4"/>
      <c r="UFH37" s="4"/>
      <c r="UFK37" s="4"/>
      <c r="UFL37" s="4"/>
      <c r="UFO37" s="4"/>
      <c r="UFP37" s="4"/>
      <c r="UFS37" s="4"/>
      <c r="UFT37" s="4"/>
      <c r="UFW37" s="4"/>
      <c r="UFX37" s="4"/>
      <c r="UGA37" s="4"/>
      <c r="UGB37" s="4"/>
      <c r="UGE37" s="4"/>
      <c r="UGF37" s="4"/>
      <c r="UGI37" s="4"/>
      <c r="UGJ37" s="4"/>
      <c r="UGM37" s="4"/>
      <c r="UGN37" s="4"/>
      <c r="UGQ37" s="4"/>
      <c r="UGR37" s="4"/>
      <c r="UGU37" s="4"/>
      <c r="UGV37" s="4"/>
      <c r="UGY37" s="4"/>
      <c r="UGZ37" s="4"/>
      <c r="UHC37" s="4"/>
      <c r="UHD37" s="4"/>
      <c r="UHG37" s="4"/>
      <c r="UHH37" s="4"/>
      <c r="UHK37" s="4"/>
      <c r="UHL37" s="4"/>
      <c r="UHO37" s="4"/>
      <c r="UHP37" s="4"/>
      <c r="UHS37" s="4"/>
      <c r="UHT37" s="4"/>
      <c r="UHW37" s="4"/>
      <c r="UHX37" s="4"/>
      <c r="UIA37" s="4"/>
      <c r="UIB37" s="4"/>
      <c r="UIE37" s="4"/>
      <c r="UIF37" s="4"/>
      <c r="UII37" s="4"/>
      <c r="UIJ37" s="4"/>
      <c r="UIM37" s="4"/>
      <c r="UIN37" s="4"/>
      <c r="UIQ37" s="4"/>
      <c r="UIR37" s="4"/>
      <c r="UIU37" s="4"/>
      <c r="UIV37" s="4"/>
      <c r="UIY37" s="4"/>
      <c r="UIZ37" s="4"/>
      <c r="UJC37" s="4"/>
      <c r="UJD37" s="4"/>
      <c r="UJG37" s="4"/>
      <c r="UJH37" s="4"/>
      <c r="UJK37" s="4"/>
      <c r="UJL37" s="4"/>
      <c r="UJO37" s="4"/>
      <c r="UJP37" s="4"/>
      <c r="UJS37" s="4"/>
      <c r="UJT37" s="4"/>
      <c r="UJW37" s="4"/>
      <c r="UJX37" s="4"/>
      <c r="UKA37" s="4"/>
      <c r="UKB37" s="4"/>
      <c r="UKE37" s="4"/>
      <c r="UKF37" s="4"/>
      <c r="UKI37" s="4"/>
      <c r="UKJ37" s="4"/>
      <c r="UKM37" s="4"/>
      <c r="UKN37" s="4"/>
      <c r="UKQ37" s="4"/>
      <c r="UKR37" s="4"/>
      <c r="UKU37" s="4"/>
      <c r="UKV37" s="4"/>
      <c r="UKY37" s="4"/>
      <c r="UKZ37" s="4"/>
      <c r="ULC37" s="4"/>
      <c r="ULD37" s="4"/>
      <c r="ULG37" s="4"/>
      <c r="ULH37" s="4"/>
      <c r="ULK37" s="4"/>
      <c r="ULL37" s="4"/>
      <c r="ULO37" s="4"/>
      <c r="ULP37" s="4"/>
      <c r="ULS37" s="4"/>
      <c r="ULT37" s="4"/>
      <c r="ULW37" s="4"/>
      <c r="ULX37" s="4"/>
      <c r="UMA37" s="4"/>
      <c r="UMB37" s="4"/>
      <c r="UME37" s="4"/>
      <c r="UMF37" s="4"/>
      <c r="UMI37" s="4"/>
      <c r="UMJ37" s="4"/>
      <c r="UMM37" s="4"/>
      <c r="UMN37" s="4"/>
      <c r="UMQ37" s="4"/>
      <c r="UMR37" s="4"/>
      <c r="UMU37" s="4"/>
      <c r="UMV37" s="4"/>
      <c r="UMY37" s="4"/>
      <c r="UMZ37" s="4"/>
      <c r="UNC37" s="4"/>
      <c r="UND37" s="4"/>
      <c r="UNG37" s="4"/>
      <c r="UNH37" s="4"/>
      <c r="UNK37" s="4"/>
      <c r="UNL37" s="4"/>
      <c r="UNO37" s="4"/>
      <c r="UNP37" s="4"/>
      <c r="UNS37" s="4"/>
      <c r="UNT37" s="4"/>
      <c r="UNW37" s="4"/>
      <c r="UNX37" s="4"/>
      <c r="UOA37" s="4"/>
      <c r="UOB37" s="4"/>
      <c r="UOE37" s="4"/>
      <c r="UOF37" s="4"/>
      <c r="UOI37" s="4"/>
      <c r="UOJ37" s="4"/>
      <c r="UOM37" s="4"/>
      <c r="UON37" s="4"/>
      <c r="UOQ37" s="4"/>
      <c r="UOR37" s="4"/>
      <c r="UOU37" s="4"/>
      <c r="UOV37" s="4"/>
      <c r="UOY37" s="4"/>
      <c r="UOZ37" s="4"/>
      <c r="UPC37" s="4"/>
      <c r="UPD37" s="4"/>
      <c r="UPG37" s="4"/>
      <c r="UPH37" s="4"/>
      <c r="UPK37" s="4"/>
      <c r="UPL37" s="4"/>
      <c r="UPO37" s="4"/>
      <c r="UPP37" s="4"/>
      <c r="UPS37" s="4"/>
      <c r="UPT37" s="4"/>
      <c r="UPW37" s="4"/>
      <c r="UPX37" s="4"/>
      <c r="UQA37" s="4"/>
      <c r="UQB37" s="4"/>
      <c r="UQE37" s="4"/>
      <c r="UQF37" s="4"/>
      <c r="UQI37" s="4"/>
      <c r="UQJ37" s="4"/>
      <c r="UQM37" s="4"/>
      <c r="UQN37" s="4"/>
      <c r="UQQ37" s="4"/>
      <c r="UQR37" s="4"/>
      <c r="UQU37" s="4"/>
      <c r="UQV37" s="4"/>
      <c r="UQY37" s="4"/>
      <c r="UQZ37" s="4"/>
      <c r="URC37" s="4"/>
      <c r="URD37" s="4"/>
      <c r="URG37" s="4"/>
      <c r="URH37" s="4"/>
      <c r="URK37" s="4"/>
      <c r="URL37" s="4"/>
      <c r="URO37" s="4"/>
      <c r="URP37" s="4"/>
      <c r="URS37" s="4"/>
      <c r="URT37" s="4"/>
      <c r="URW37" s="4"/>
      <c r="URX37" s="4"/>
      <c r="USA37" s="4"/>
      <c r="USB37" s="4"/>
      <c r="USE37" s="4"/>
      <c r="USF37" s="4"/>
      <c r="USI37" s="4"/>
      <c r="USJ37" s="4"/>
      <c r="USM37" s="4"/>
      <c r="USN37" s="4"/>
      <c r="USQ37" s="4"/>
      <c r="USR37" s="4"/>
      <c r="USU37" s="4"/>
      <c r="USV37" s="4"/>
      <c r="USY37" s="4"/>
      <c r="USZ37" s="4"/>
      <c r="UTC37" s="4"/>
      <c r="UTD37" s="4"/>
      <c r="UTG37" s="4"/>
      <c r="UTH37" s="4"/>
      <c r="UTK37" s="4"/>
      <c r="UTL37" s="4"/>
      <c r="UTO37" s="4"/>
      <c r="UTP37" s="4"/>
      <c r="UTS37" s="4"/>
      <c r="UTT37" s="4"/>
      <c r="UTW37" s="4"/>
      <c r="UTX37" s="4"/>
      <c r="UUA37" s="4"/>
      <c r="UUB37" s="4"/>
      <c r="UUE37" s="4"/>
      <c r="UUF37" s="4"/>
      <c r="UUI37" s="4"/>
      <c r="UUJ37" s="4"/>
      <c r="UUM37" s="4"/>
      <c r="UUN37" s="4"/>
      <c r="UUQ37" s="4"/>
      <c r="UUR37" s="4"/>
      <c r="UUU37" s="4"/>
      <c r="UUV37" s="4"/>
      <c r="UUY37" s="4"/>
      <c r="UUZ37" s="4"/>
      <c r="UVC37" s="4"/>
      <c r="UVD37" s="4"/>
      <c r="UVG37" s="4"/>
      <c r="UVH37" s="4"/>
      <c r="UVK37" s="4"/>
      <c r="UVL37" s="4"/>
      <c r="UVO37" s="4"/>
      <c r="UVP37" s="4"/>
      <c r="UVS37" s="4"/>
      <c r="UVT37" s="4"/>
      <c r="UVW37" s="4"/>
      <c r="UVX37" s="4"/>
      <c r="UWA37" s="4"/>
      <c r="UWB37" s="4"/>
      <c r="UWE37" s="4"/>
      <c r="UWF37" s="4"/>
      <c r="UWI37" s="4"/>
      <c r="UWJ37" s="4"/>
      <c r="UWM37" s="4"/>
      <c r="UWN37" s="4"/>
      <c r="UWQ37" s="4"/>
      <c r="UWR37" s="4"/>
      <c r="UWU37" s="4"/>
      <c r="UWV37" s="4"/>
      <c r="UWY37" s="4"/>
      <c r="UWZ37" s="4"/>
      <c r="UXC37" s="4"/>
      <c r="UXD37" s="4"/>
      <c r="UXG37" s="4"/>
      <c r="UXH37" s="4"/>
      <c r="UXK37" s="4"/>
      <c r="UXL37" s="4"/>
      <c r="UXO37" s="4"/>
      <c r="UXP37" s="4"/>
      <c r="UXS37" s="4"/>
      <c r="UXT37" s="4"/>
      <c r="UXW37" s="4"/>
      <c r="UXX37" s="4"/>
      <c r="UYA37" s="4"/>
      <c r="UYB37" s="4"/>
      <c r="UYE37" s="4"/>
      <c r="UYF37" s="4"/>
      <c r="UYI37" s="4"/>
      <c r="UYJ37" s="4"/>
      <c r="UYM37" s="4"/>
      <c r="UYN37" s="4"/>
      <c r="UYQ37" s="4"/>
      <c r="UYR37" s="4"/>
      <c r="UYU37" s="4"/>
      <c r="UYV37" s="4"/>
      <c r="UYY37" s="4"/>
      <c r="UYZ37" s="4"/>
      <c r="UZC37" s="4"/>
      <c r="UZD37" s="4"/>
      <c r="UZG37" s="4"/>
      <c r="UZH37" s="4"/>
      <c r="UZK37" s="4"/>
      <c r="UZL37" s="4"/>
      <c r="UZO37" s="4"/>
      <c r="UZP37" s="4"/>
      <c r="UZS37" s="4"/>
      <c r="UZT37" s="4"/>
      <c r="UZW37" s="4"/>
      <c r="UZX37" s="4"/>
      <c r="VAA37" s="4"/>
      <c r="VAB37" s="4"/>
      <c r="VAE37" s="4"/>
      <c r="VAF37" s="4"/>
      <c r="VAI37" s="4"/>
      <c r="VAJ37" s="4"/>
      <c r="VAM37" s="4"/>
      <c r="VAN37" s="4"/>
      <c r="VAQ37" s="4"/>
      <c r="VAR37" s="4"/>
      <c r="VAU37" s="4"/>
      <c r="VAV37" s="4"/>
      <c r="VAY37" s="4"/>
      <c r="VAZ37" s="4"/>
      <c r="VBC37" s="4"/>
      <c r="VBD37" s="4"/>
      <c r="VBG37" s="4"/>
      <c r="VBH37" s="4"/>
      <c r="VBK37" s="4"/>
      <c r="VBL37" s="4"/>
      <c r="VBO37" s="4"/>
      <c r="VBP37" s="4"/>
      <c r="VBS37" s="4"/>
      <c r="VBT37" s="4"/>
      <c r="VBW37" s="4"/>
      <c r="VBX37" s="4"/>
      <c r="VCA37" s="4"/>
      <c r="VCB37" s="4"/>
      <c r="VCE37" s="4"/>
      <c r="VCF37" s="4"/>
      <c r="VCI37" s="4"/>
      <c r="VCJ37" s="4"/>
      <c r="VCM37" s="4"/>
      <c r="VCN37" s="4"/>
      <c r="VCQ37" s="4"/>
      <c r="VCR37" s="4"/>
      <c r="VCU37" s="4"/>
      <c r="VCV37" s="4"/>
      <c r="VCY37" s="4"/>
      <c r="VCZ37" s="4"/>
      <c r="VDC37" s="4"/>
      <c r="VDD37" s="4"/>
      <c r="VDG37" s="4"/>
      <c r="VDH37" s="4"/>
      <c r="VDK37" s="4"/>
      <c r="VDL37" s="4"/>
      <c r="VDO37" s="4"/>
      <c r="VDP37" s="4"/>
      <c r="VDS37" s="4"/>
      <c r="VDT37" s="4"/>
      <c r="VDW37" s="4"/>
      <c r="VDX37" s="4"/>
      <c r="VEA37" s="4"/>
      <c r="VEB37" s="4"/>
      <c r="VEE37" s="4"/>
      <c r="VEF37" s="4"/>
      <c r="VEI37" s="4"/>
      <c r="VEJ37" s="4"/>
      <c r="VEM37" s="4"/>
      <c r="VEN37" s="4"/>
      <c r="VEQ37" s="4"/>
      <c r="VER37" s="4"/>
      <c r="VEU37" s="4"/>
      <c r="VEV37" s="4"/>
      <c r="VEY37" s="4"/>
      <c r="VEZ37" s="4"/>
      <c r="VFC37" s="4"/>
      <c r="VFD37" s="4"/>
      <c r="VFG37" s="4"/>
      <c r="VFH37" s="4"/>
      <c r="VFK37" s="4"/>
      <c r="VFL37" s="4"/>
      <c r="VFO37" s="4"/>
      <c r="VFP37" s="4"/>
      <c r="VFS37" s="4"/>
      <c r="VFT37" s="4"/>
      <c r="VFW37" s="4"/>
      <c r="VFX37" s="4"/>
      <c r="VGA37" s="4"/>
      <c r="VGB37" s="4"/>
      <c r="VGE37" s="4"/>
      <c r="VGF37" s="4"/>
      <c r="VGI37" s="4"/>
      <c r="VGJ37" s="4"/>
      <c r="VGM37" s="4"/>
      <c r="VGN37" s="4"/>
      <c r="VGQ37" s="4"/>
      <c r="VGR37" s="4"/>
      <c r="VGU37" s="4"/>
      <c r="VGV37" s="4"/>
      <c r="VGY37" s="4"/>
      <c r="VGZ37" s="4"/>
      <c r="VHC37" s="4"/>
      <c r="VHD37" s="4"/>
      <c r="VHG37" s="4"/>
      <c r="VHH37" s="4"/>
      <c r="VHK37" s="4"/>
      <c r="VHL37" s="4"/>
      <c r="VHO37" s="4"/>
      <c r="VHP37" s="4"/>
      <c r="VHS37" s="4"/>
      <c r="VHT37" s="4"/>
      <c r="VHW37" s="4"/>
      <c r="VHX37" s="4"/>
      <c r="VIA37" s="4"/>
      <c r="VIB37" s="4"/>
      <c r="VIE37" s="4"/>
      <c r="VIF37" s="4"/>
      <c r="VII37" s="4"/>
      <c r="VIJ37" s="4"/>
      <c r="VIM37" s="4"/>
      <c r="VIN37" s="4"/>
      <c r="VIQ37" s="4"/>
      <c r="VIR37" s="4"/>
      <c r="VIU37" s="4"/>
      <c r="VIV37" s="4"/>
      <c r="VIY37" s="4"/>
      <c r="VIZ37" s="4"/>
      <c r="VJC37" s="4"/>
      <c r="VJD37" s="4"/>
      <c r="VJG37" s="4"/>
      <c r="VJH37" s="4"/>
      <c r="VJK37" s="4"/>
      <c r="VJL37" s="4"/>
      <c r="VJO37" s="4"/>
      <c r="VJP37" s="4"/>
      <c r="VJS37" s="4"/>
      <c r="VJT37" s="4"/>
      <c r="VJW37" s="4"/>
      <c r="VJX37" s="4"/>
      <c r="VKA37" s="4"/>
      <c r="VKB37" s="4"/>
      <c r="VKE37" s="4"/>
      <c r="VKF37" s="4"/>
      <c r="VKI37" s="4"/>
      <c r="VKJ37" s="4"/>
      <c r="VKM37" s="4"/>
      <c r="VKN37" s="4"/>
      <c r="VKQ37" s="4"/>
      <c r="VKR37" s="4"/>
      <c r="VKU37" s="4"/>
      <c r="VKV37" s="4"/>
      <c r="VKY37" s="4"/>
      <c r="VKZ37" s="4"/>
      <c r="VLC37" s="4"/>
      <c r="VLD37" s="4"/>
      <c r="VLG37" s="4"/>
      <c r="VLH37" s="4"/>
      <c r="VLK37" s="4"/>
      <c r="VLL37" s="4"/>
      <c r="VLO37" s="4"/>
      <c r="VLP37" s="4"/>
      <c r="VLS37" s="4"/>
      <c r="VLT37" s="4"/>
      <c r="VLW37" s="4"/>
      <c r="VLX37" s="4"/>
      <c r="VMA37" s="4"/>
      <c r="VMB37" s="4"/>
      <c r="VME37" s="4"/>
      <c r="VMF37" s="4"/>
      <c r="VMI37" s="4"/>
      <c r="VMJ37" s="4"/>
      <c r="VMM37" s="4"/>
      <c r="VMN37" s="4"/>
      <c r="VMQ37" s="4"/>
      <c r="VMR37" s="4"/>
      <c r="VMU37" s="4"/>
      <c r="VMV37" s="4"/>
      <c r="VMY37" s="4"/>
      <c r="VMZ37" s="4"/>
      <c r="VNC37" s="4"/>
      <c r="VND37" s="4"/>
      <c r="VNG37" s="4"/>
      <c r="VNH37" s="4"/>
      <c r="VNK37" s="4"/>
      <c r="VNL37" s="4"/>
      <c r="VNO37" s="4"/>
      <c r="VNP37" s="4"/>
      <c r="VNS37" s="4"/>
      <c r="VNT37" s="4"/>
      <c r="VNW37" s="4"/>
      <c r="VNX37" s="4"/>
      <c r="VOA37" s="4"/>
      <c r="VOB37" s="4"/>
      <c r="VOE37" s="4"/>
      <c r="VOF37" s="4"/>
      <c r="VOI37" s="4"/>
      <c r="VOJ37" s="4"/>
      <c r="VOM37" s="4"/>
      <c r="VON37" s="4"/>
      <c r="VOQ37" s="4"/>
      <c r="VOR37" s="4"/>
      <c r="VOU37" s="4"/>
      <c r="VOV37" s="4"/>
      <c r="VOY37" s="4"/>
      <c r="VOZ37" s="4"/>
      <c r="VPC37" s="4"/>
      <c r="VPD37" s="4"/>
      <c r="VPG37" s="4"/>
      <c r="VPH37" s="4"/>
      <c r="VPK37" s="4"/>
      <c r="VPL37" s="4"/>
      <c r="VPO37" s="4"/>
      <c r="VPP37" s="4"/>
      <c r="VPS37" s="4"/>
      <c r="VPT37" s="4"/>
      <c r="VPW37" s="4"/>
      <c r="VPX37" s="4"/>
      <c r="VQA37" s="4"/>
      <c r="VQB37" s="4"/>
      <c r="VQE37" s="4"/>
      <c r="VQF37" s="4"/>
      <c r="VQI37" s="4"/>
      <c r="VQJ37" s="4"/>
      <c r="VQM37" s="4"/>
      <c r="VQN37" s="4"/>
      <c r="VQQ37" s="4"/>
      <c r="VQR37" s="4"/>
      <c r="VQU37" s="4"/>
      <c r="VQV37" s="4"/>
      <c r="VQY37" s="4"/>
      <c r="VQZ37" s="4"/>
      <c r="VRC37" s="4"/>
      <c r="VRD37" s="4"/>
      <c r="VRG37" s="4"/>
      <c r="VRH37" s="4"/>
      <c r="VRK37" s="4"/>
      <c r="VRL37" s="4"/>
      <c r="VRO37" s="4"/>
      <c r="VRP37" s="4"/>
      <c r="VRS37" s="4"/>
      <c r="VRT37" s="4"/>
      <c r="VRW37" s="4"/>
      <c r="VRX37" s="4"/>
      <c r="VSA37" s="4"/>
      <c r="VSB37" s="4"/>
      <c r="VSE37" s="4"/>
      <c r="VSF37" s="4"/>
      <c r="VSI37" s="4"/>
      <c r="VSJ37" s="4"/>
      <c r="VSM37" s="4"/>
      <c r="VSN37" s="4"/>
      <c r="VSQ37" s="4"/>
      <c r="VSR37" s="4"/>
      <c r="VSU37" s="4"/>
      <c r="VSV37" s="4"/>
      <c r="VSY37" s="4"/>
      <c r="VSZ37" s="4"/>
      <c r="VTC37" s="4"/>
      <c r="VTD37" s="4"/>
      <c r="VTG37" s="4"/>
      <c r="VTH37" s="4"/>
      <c r="VTK37" s="4"/>
      <c r="VTL37" s="4"/>
      <c r="VTO37" s="4"/>
      <c r="VTP37" s="4"/>
      <c r="VTS37" s="4"/>
      <c r="VTT37" s="4"/>
      <c r="VTW37" s="4"/>
      <c r="VTX37" s="4"/>
      <c r="VUA37" s="4"/>
      <c r="VUB37" s="4"/>
      <c r="VUE37" s="4"/>
      <c r="VUF37" s="4"/>
      <c r="VUI37" s="4"/>
      <c r="VUJ37" s="4"/>
      <c r="VUM37" s="4"/>
      <c r="VUN37" s="4"/>
      <c r="VUQ37" s="4"/>
      <c r="VUR37" s="4"/>
      <c r="VUU37" s="4"/>
      <c r="VUV37" s="4"/>
      <c r="VUY37" s="4"/>
      <c r="VUZ37" s="4"/>
      <c r="VVC37" s="4"/>
      <c r="VVD37" s="4"/>
      <c r="VVG37" s="4"/>
      <c r="VVH37" s="4"/>
      <c r="VVK37" s="4"/>
      <c r="VVL37" s="4"/>
      <c r="VVO37" s="4"/>
      <c r="VVP37" s="4"/>
      <c r="VVS37" s="4"/>
      <c r="VVT37" s="4"/>
      <c r="VVW37" s="4"/>
      <c r="VVX37" s="4"/>
      <c r="VWA37" s="4"/>
      <c r="VWB37" s="4"/>
      <c r="VWE37" s="4"/>
      <c r="VWF37" s="4"/>
      <c r="VWI37" s="4"/>
      <c r="VWJ37" s="4"/>
      <c r="VWM37" s="4"/>
      <c r="VWN37" s="4"/>
      <c r="VWQ37" s="4"/>
      <c r="VWR37" s="4"/>
      <c r="VWU37" s="4"/>
      <c r="VWV37" s="4"/>
      <c r="VWY37" s="4"/>
      <c r="VWZ37" s="4"/>
      <c r="VXC37" s="4"/>
      <c r="VXD37" s="4"/>
      <c r="VXG37" s="4"/>
      <c r="VXH37" s="4"/>
      <c r="VXK37" s="4"/>
      <c r="VXL37" s="4"/>
      <c r="VXO37" s="4"/>
      <c r="VXP37" s="4"/>
      <c r="VXS37" s="4"/>
      <c r="VXT37" s="4"/>
      <c r="VXW37" s="4"/>
      <c r="VXX37" s="4"/>
      <c r="VYA37" s="4"/>
      <c r="VYB37" s="4"/>
      <c r="VYE37" s="4"/>
      <c r="VYF37" s="4"/>
      <c r="VYI37" s="4"/>
      <c r="VYJ37" s="4"/>
      <c r="VYM37" s="4"/>
      <c r="VYN37" s="4"/>
      <c r="VYQ37" s="4"/>
      <c r="VYR37" s="4"/>
      <c r="VYU37" s="4"/>
      <c r="VYV37" s="4"/>
      <c r="VYY37" s="4"/>
      <c r="VYZ37" s="4"/>
      <c r="VZC37" s="4"/>
      <c r="VZD37" s="4"/>
      <c r="VZG37" s="4"/>
      <c r="VZH37" s="4"/>
      <c r="VZK37" s="4"/>
      <c r="VZL37" s="4"/>
      <c r="VZO37" s="4"/>
      <c r="VZP37" s="4"/>
      <c r="VZS37" s="4"/>
      <c r="VZT37" s="4"/>
      <c r="VZW37" s="4"/>
      <c r="VZX37" s="4"/>
      <c r="WAA37" s="4"/>
      <c r="WAB37" s="4"/>
      <c r="WAE37" s="4"/>
      <c r="WAF37" s="4"/>
      <c r="WAI37" s="4"/>
      <c r="WAJ37" s="4"/>
      <c r="WAM37" s="4"/>
      <c r="WAN37" s="4"/>
      <c r="WAQ37" s="4"/>
      <c r="WAR37" s="4"/>
      <c r="WAU37" s="4"/>
      <c r="WAV37" s="4"/>
      <c r="WAY37" s="4"/>
      <c r="WAZ37" s="4"/>
      <c r="WBC37" s="4"/>
      <c r="WBD37" s="4"/>
      <c r="WBG37" s="4"/>
      <c r="WBH37" s="4"/>
      <c r="WBK37" s="4"/>
      <c r="WBL37" s="4"/>
      <c r="WBO37" s="4"/>
      <c r="WBP37" s="4"/>
      <c r="WBS37" s="4"/>
      <c r="WBT37" s="4"/>
      <c r="WBW37" s="4"/>
      <c r="WBX37" s="4"/>
      <c r="WCA37" s="4"/>
      <c r="WCB37" s="4"/>
      <c r="WCE37" s="4"/>
      <c r="WCF37" s="4"/>
      <c r="WCI37" s="4"/>
      <c r="WCJ37" s="4"/>
      <c r="WCM37" s="4"/>
      <c r="WCN37" s="4"/>
      <c r="WCQ37" s="4"/>
      <c r="WCR37" s="4"/>
      <c r="WCU37" s="4"/>
      <c r="WCV37" s="4"/>
      <c r="WCY37" s="4"/>
      <c r="WCZ37" s="4"/>
      <c r="WDC37" s="4"/>
      <c r="WDD37" s="4"/>
      <c r="WDG37" s="4"/>
      <c r="WDH37" s="4"/>
      <c r="WDK37" s="4"/>
      <c r="WDL37" s="4"/>
      <c r="WDO37" s="4"/>
      <c r="WDP37" s="4"/>
      <c r="WDS37" s="4"/>
      <c r="WDT37" s="4"/>
      <c r="WDW37" s="4"/>
      <c r="WDX37" s="4"/>
      <c r="WEA37" s="4"/>
      <c r="WEB37" s="4"/>
      <c r="WEE37" s="4"/>
      <c r="WEF37" s="4"/>
      <c r="WEI37" s="4"/>
      <c r="WEJ37" s="4"/>
      <c r="WEM37" s="4"/>
      <c r="WEN37" s="4"/>
      <c r="WEQ37" s="4"/>
      <c r="WER37" s="4"/>
      <c r="WEU37" s="4"/>
      <c r="WEV37" s="4"/>
      <c r="WEY37" s="4"/>
      <c r="WEZ37" s="4"/>
      <c r="WFC37" s="4"/>
      <c r="WFD37" s="4"/>
      <c r="WFG37" s="4"/>
      <c r="WFH37" s="4"/>
      <c r="WFK37" s="4"/>
      <c r="WFL37" s="4"/>
      <c r="WFO37" s="4"/>
      <c r="WFP37" s="4"/>
      <c r="WFS37" s="4"/>
      <c r="WFT37" s="4"/>
      <c r="WFW37" s="4"/>
      <c r="WFX37" s="4"/>
      <c r="WGA37" s="4"/>
      <c r="WGB37" s="4"/>
      <c r="WGE37" s="4"/>
      <c r="WGF37" s="4"/>
      <c r="WGI37" s="4"/>
      <c r="WGJ37" s="4"/>
      <c r="WGM37" s="4"/>
      <c r="WGN37" s="4"/>
      <c r="WGQ37" s="4"/>
      <c r="WGR37" s="4"/>
      <c r="WGU37" s="4"/>
      <c r="WGV37" s="4"/>
      <c r="WGY37" s="4"/>
      <c r="WGZ37" s="4"/>
      <c r="WHC37" s="4"/>
      <c r="WHD37" s="4"/>
      <c r="WHG37" s="4"/>
      <c r="WHH37" s="4"/>
      <c r="WHK37" s="4"/>
      <c r="WHL37" s="4"/>
      <c r="WHO37" s="4"/>
      <c r="WHP37" s="4"/>
      <c r="WHS37" s="4"/>
      <c r="WHT37" s="4"/>
      <c r="WHW37" s="4"/>
      <c r="WHX37" s="4"/>
      <c r="WIA37" s="4"/>
      <c r="WIB37" s="4"/>
      <c r="WIE37" s="4"/>
      <c r="WIF37" s="4"/>
      <c r="WII37" s="4"/>
      <c r="WIJ37" s="4"/>
      <c r="WIM37" s="4"/>
      <c r="WIN37" s="4"/>
      <c r="WIQ37" s="4"/>
      <c r="WIR37" s="4"/>
      <c r="WIU37" s="4"/>
      <c r="WIV37" s="4"/>
      <c r="WIY37" s="4"/>
      <c r="WIZ37" s="4"/>
      <c r="WJC37" s="4"/>
      <c r="WJD37" s="4"/>
      <c r="WJG37" s="4"/>
      <c r="WJH37" s="4"/>
      <c r="WJK37" s="4"/>
      <c r="WJL37" s="4"/>
      <c r="WJO37" s="4"/>
      <c r="WJP37" s="4"/>
      <c r="WJS37" s="4"/>
      <c r="WJT37" s="4"/>
      <c r="WJW37" s="4"/>
      <c r="WJX37" s="4"/>
      <c r="WKA37" s="4"/>
      <c r="WKB37" s="4"/>
      <c r="WKE37" s="4"/>
      <c r="WKF37" s="4"/>
      <c r="WKI37" s="4"/>
      <c r="WKJ37" s="4"/>
      <c r="WKM37" s="4"/>
      <c r="WKN37" s="4"/>
      <c r="WKQ37" s="4"/>
      <c r="WKR37" s="4"/>
      <c r="WKU37" s="4"/>
      <c r="WKV37" s="4"/>
      <c r="WKY37" s="4"/>
      <c r="WKZ37" s="4"/>
      <c r="WLC37" s="4"/>
      <c r="WLD37" s="4"/>
      <c r="WLG37" s="4"/>
      <c r="WLH37" s="4"/>
      <c r="WLK37" s="4"/>
      <c r="WLL37" s="4"/>
      <c r="WLO37" s="4"/>
      <c r="WLP37" s="4"/>
      <c r="WLS37" s="4"/>
      <c r="WLT37" s="4"/>
      <c r="WLW37" s="4"/>
      <c r="WLX37" s="4"/>
      <c r="WMA37" s="4"/>
      <c r="WMB37" s="4"/>
      <c r="WME37" s="4"/>
      <c r="WMF37" s="4"/>
      <c r="WMI37" s="4"/>
      <c r="WMJ37" s="4"/>
      <c r="WMM37" s="4"/>
      <c r="WMN37" s="4"/>
      <c r="WMQ37" s="4"/>
      <c r="WMR37" s="4"/>
      <c r="WMU37" s="4"/>
      <c r="WMV37" s="4"/>
      <c r="WMY37" s="4"/>
      <c r="WMZ37" s="4"/>
      <c r="WNC37" s="4"/>
      <c r="WND37" s="4"/>
      <c r="WNG37" s="4"/>
      <c r="WNH37" s="4"/>
      <c r="WNK37" s="4"/>
      <c r="WNL37" s="4"/>
      <c r="WNO37" s="4"/>
      <c r="WNP37" s="4"/>
      <c r="WNS37" s="4"/>
      <c r="WNT37" s="4"/>
      <c r="WNW37" s="4"/>
      <c r="WNX37" s="4"/>
      <c r="WOA37" s="4"/>
      <c r="WOB37" s="4"/>
      <c r="WOE37" s="4"/>
      <c r="WOF37" s="4"/>
      <c r="WOI37" s="4"/>
      <c r="WOJ37" s="4"/>
      <c r="WOM37" s="4"/>
      <c r="WON37" s="4"/>
      <c r="WOQ37" s="4"/>
      <c r="WOR37" s="4"/>
      <c r="WOU37" s="4"/>
      <c r="WOV37" s="4"/>
      <c r="WOY37" s="4"/>
      <c r="WOZ37" s="4"/>
      <c r="WPC37" s="4"/>
      <c r="WPD37" s="4"/>
      <c r="WPG37" s="4"/>
      <c r="WPH37" s="4"/>
      <c r="WPK37" s="4"/>
      <c r="WPL37" s="4"/>
      <c r="WPO37" s="4"/>
      <c r="WPP37" s="4"/>
      <c r="WPS37" s="4"/>
      <c r="WPT37" s="4"/>
      <c r="WPW37" s="4"/>
      <c r="WPX37" s="4"/>
      <c r="WQA37" s="4"/>
      <c r="WQB37" s="4"/>
      <c r="WQE37" s="4"/>
      <c r="WQF37" s="4"/>
      <c r="WQI37" s="4"/>
      <c r="WQJ37" s="4"/>
      <c r="WQM37" s="4"/>
      <c r="WQN37" s="4"/>
      <c r="WQQ37" s="4"/>
      <c r="WQR37" s="4"/>
      <c r="WQU37" s="4"/>
      <c r="WQV37" s="4"/>
      <c r="WQY37" s="4"/>
      <c r="WQZ37" s="4"/>
      <c r="WRC37" s="4"/>
      <c r="WRD37" s="4"/>
      <c r="WRG37" s="4"/>
      <c r="WRH37" s="4"/>
      <c r="WRK37" s="4"/>
      <c r="WRL37" s="4"/>
      <c r="WRO37" s="4"/>
      <c r="WRP37" s="4"/>
      <c r="WRS37" s="4"/>
      <c r="WRT37" s="4"/>
      <c r="WRW37" s="4"/>
      <c r="WRX37" s="4"/>
      <c r="WSA37" s="4"/>
      <c r="WSB37" s="4"/>
      <c r="WSE37" s="4"/>
      <c r="WSF37" s="4"/>
      <c r="WSI37" s="4"/>
      <c r="WSJ37" s="4"/>
      <c r="WSM37" s="4"/>
      <c r="WSN37" s="4"/>
      <c r="WSQ37" s="4"/>
      <c r="WSR37" s="4"/>
      <c r="WSU37" s="4"/>
      <c r="WSV37" s="4"/>
      <c r="WSY37" s="4"/>
      <c r="WSZ37" s="4"/>
      <c r="WTC37" s="4"/>
      <c r="WTD37" s="4"/>
      <c r="WTG37" s="4"/>
      <c r="WTH37" s="4"/>
      <c r="WTK37" s="4"/>
      <c r="WTL37" s="4"/>
      <c r="WTO37" s="4"/>
      <c r="WTP37" s="4"/>
      <c r="WTS37" s="4"/>
      <c r="WTT37" s="4"/>
      <c r="WTW37" s="4"/>
      <c r="WTX37" s="4"/>
      <c r="WUA37" s="4"/>
      <c r="WUB37" s="4"/>
      <c r="WUE37" s="4"/>
      <c r="WUF37" s="4"/>
      <c r="WUI37" s="4"/>
      <c r="WUJ37" s="4"/>
      <c r="WUM37" s="4"/>
      <c r="WUN37" s="4"/>
      <c r="WUQ37" s="4"/>
      <c r="WUR37" s="4"/>
      <c r="WUU37" s="4"/>
      <c r="WUV37" s="4"/>
      <c r="WUY37" s="4"/>
      <c r="WUZ37" s="4"/>
      <c r="WVC37" s="4"/>
      <c r="WVD37" s="4"/>
      <c r="WVG37" s="4"/>
      <c r="WVH37" s="4"/>
      <c r="WVK37" s="4"/>
      <c r="WVL37" s="4"/>
      <c r="WVO37" s="4"/>
      <c r="WVP37" s="4"/>
      <c r="WVS37" s="4"/>
      <c r="WVT37" s="4"/>
      <c r="WVW37" s="4"/>
      <c r="WVX37" s="4"/>
      <c r="WWA37" s="4"/>
      <c r="WWB37" s="4"/>
      <c r="WWE37" s="4"/>
      <c r="WWF37" s="4"/>
      <c r="WWI37" s="4"/>
      <c r="WWJ37" s="4"/>
      <c r="WWM37" s="4"/>
      <c r="WWN37" s="4"/>
      <c r="WWQ37" s="4"/>
      <c r="WWR37" s="4"/>
      <c r="WWU37" s="4"/>
      <c r="WWV37" s="4"/>
      <c r="WWY37" s="4"/>
      <c r="WWZ37" s="4"/>
      <c r="WXC37" s="4"/>
      <c r="WXD37" s="4"/>
      <c r="WXG37" s="4"/>
      <c r="WXH37" s="4"/>
      <c r="WXK37" s="4"/>
      <c r="WXL37" s="4"/>
      <c r="WXO37" s="4"/>
      <c r="WXP37" s="4"/>
      <c r="WXS37" s="4"/>
      <c r="WXT37" s="4"/>
      <c r="WXW37" s="4"/>
      <c r="WXX37" s="4"/>
      <c r="WYA37" s="4"/>
      <c r="WYB37" s="4"/>
      <c r="WYE37" s="4"/>
      <c r="WYF37" s="4"/>
      <c r="WYI37" s="4"/>
      <c r="WYJ37" s="4"/>
      <c r="WYM37" s="4"/>
      <c r="WYN37" s="4"/>
      <c r="WYQ37" s="4"/>
      <c r="WYR37" s="4"/>
      <c r="WYU37" s="4"/>
      <c r="WYV37" s="4"/>
      <c r="WYY37" s="4"/>
      <c r="WYZ37" s="4"/>
      <c r="WZC37" s="4"/>
      <c r="WZD37" s="4"/>
      <c r="WZG37" s="4"/>
      <c r="WZH37" s="4"/>
      <c r="WZK37" s="4"/>
      <c r="WZL37" s="4"/>
      <c r="WZO37" s="4"/>
      <c r="WZP37" s="4"/>
      <c r="WZS37" s="4"/>
      <c r="WZT37" s="4"/>
      <c r="WZW37" s="4"/>
      <c r="WZX37" s="4"/>
      <c r="XAA37" s="4"/>
      <c r="XAB37" s="4"/>
      <c r="XAE37" s="4"/>
      <c r="XAF37" s="4"/>
      <c r="XAI37" s="4"/>
      <c r="XAJ37" s="4"/>
      <c r="XAM37" s="4"/>
      <c r="XAN37" s="4"/>
      <c r="XAQ37" s="4"/>
      <c r="XAR37" s="4"/>
      <c r="XAU37" s="4"/>
      <c r="XAV37" s="4"/>
      <c r="XAY37" s="4"/>
      <c r="XAZ37" s="4"/>
      <c r="XBC37" s="4"/>
      <c r="XBD37" s="4"/>
      <c r="XBG37" s="4"/>
      <c r="XBH37" s="4"/>
      <c r="XBK37" s="4"/>
      <c r="XBL37" s="4"/>
      <c r="XBO37" s="4"/>
      <c r="XBP37" s="4"/>
      <c r="XBS37" s="4"/>
      <c r="XBT37" s="4"/>
      <c r="XBW37" s="4"/>
      <c r="XBX37" s="4"/>
      <c r="XCA37" s="4"/>
      <c r="XCB37" s="4"/>
      <c r="XCE37" s="4"/>
      <c r="XCF37" s="4"/>
      <c r="XCI37" s="4"/>
      <c r="XCJ37" s="4"/>
      <c r="XCM37" s="4"/>
      <c r="XCN37" s="4"/>
      <c r="XCQ37" s="4"/>
      <c r="XCR37" s="4"/>
      <c r="XCU37" s="4"/>
      <c r="XCV37" s="4"/>
      <c r="XCY37" s="4"/>
      <c r="XCZ37" s="4"/>
      <c r="XDC37" s="4"/>
      <c r="XDD37" s="4"/>
      <c r="XDG37" s="4"/>
      <c r="XDH37" s="4"/>
      <c r="XDK37" s="4"/>
      <c r="XDL37" s="4"/>
      <c r="XDO37" s="4"/>
      <c r="XDP37" s="4"/>
      <c r="XDS37" s="4"/>
      <c r="XDT37" s="4"/>
      <c r="XDW37" s="4"/>
      <c r="XDX37" s="4"/>
      <c r="XEA37" s="4"/>
      <c r="XEB37" s="4"/>
      <c r="XEE37" s="4"/>
      <c r="XEF37" s="4"/>
      <c r="XEI37" s="4"/>
      <c r="XEJ37" s="4"/>
      <c r="XEM37" s="4"/>
      <c r="XEN37" s="4"/>
      <c r="XEQ37" s="4"/>
      <c r="XER37" s="4"/>
      <c r="XEU37" s="4"/>
      <c r="XEV37" s="4"/>
      <c r="XEY37" s="4"/>
      <c r="XEZ37" s="4"/>
      <c r="XFC37" s="4"/>
      <c r="XFD37" s="4"/>
    </row>
    <row r="38" spans="1:1024 1027:2048 2051:3072 3075:4096 4099:5120 5123:6144 6147:7168 7171:8192 8195:9216 9219:10240 10243:11264 11267:12288 12291:13312 13315:14336 14339:15360 15363:16384">
      <c r="A38">
        <v>-1.49E-2</v>
      </c>
      <c r="B38">
        <v>1.5299999999999999E-2</v>
      </c>
      <c r="C38" s="4">
        <f t="shared" si="4"/>
        <v>-0.89400000000000002</v>
      </c>
      <c r="D38" s="4">
        <f t="shared" si="5"/>
        <v>0.91799999999999993</v>
      </c>
      <c r="F38">
        <f t="shared" si="0"/>
        <v>-0.89400000000000002</v>
      </c>
      <c r="G38" s="4">
        <f t="shared" si="1"/>
        <v>-8.718</v>
      </c>
      <c r="H38" s="4"/>
      <c r="I38">
        <f t="shared" si="2"/>
        <v>-53.64</v>
      </c>
      <c r="J38">
        <f t="shared" si="3"/>
        <v>-523.08000000000004</v>
      </c>
      <c r="K38" s="4" t="s">
        <v>105</v>
      </c>
      <c r="L38" s="4"/>
      <c r="O38" s="4"/>
      <c r="P38" s="4"/>
      <c r="S38" s="4"/>
      <c r="T38" s="4"/>
      <c r="W38" s="4"/>
      <c r="X38" s="4"/>
      <c r="AA38" s="4"/>
      <c r="AB38" s="4"/>
      <c r="AE38" s="4"/>
      <c r="AF38" s="4"/>
      <c r="AI38" s="4"/>
      <c r="AJ38" s="4"/>
      <c r="AM38" s="4"/>
      <c r="AN38" s="4"/>
      <c r="AQ38" s="4"/>
      <c r="AR38" s="4"/>
      <c r="AU38" s="4"/>
      <c r="AV38" s="4"/>
      <c r="AY38" s="4"/>
      <c r="AZ38" s="4"/>
      <c r="BC38" s="4"/>
      <c r="BD38" s="4"/>
      <c r="BG38" s="4"/>
      <c r="BH38" s="4"/>
      <c r="BK38" s="4"/>
      <c r="BL38" s="4"/>
      <c r="BO38" s="4"/>
      <c r="BP38" s="4"/>
      <c r="BS38" s="4"/>
      <c r="BT38" s="4"/>
      <c r="BW38" s="4"/>
      <c r="BX38" s="4"/>
      <c r="CA38" s="4"/>
      <c r="CB38" s="4"/>
      <c r="CE38" s="4"/>
      <c r="CF38" s="4"/>
      <c r="CI38" s="4"/>
      <c r="CJ38" s="4"/>
      <c r="CM38" s="4"/>
      <c r="CN38" s="4"/>
      <c r="CQ38" s="4"/>
      <c r="CR38" s="4"/>
      <c r="CU38" s="4"/>
      <c r="CV38" s="4"/>
      <c r="CY38" s="4"/>
      <c r="CZ38" s="4"/>
      <c r="DC38" s="4"/>
      <c r="DD38" s="4"/>
      <c r="DG38" s="4"/>
      <c r="DH38" s="4"/>
      <c r="DK38" s="4"/>
      <c r="DL38" s="4"/>
      <c r="DO38" s="4"/>
      <c r="DP38" s="4"/>
      <c r="DS38" s="4"/>
      <c r="DT38" s="4"/>
      <c r="DW38" s="4"/>
      <c r="DX38" s="4"/>
      <c r="EA38" s="4"/>
      <c r="EB38" s="4"/>
      <c r="EE38" s="4"/>
      <c r="EF38" s="4"/>
      <c r="EI38" s="4"/>
      <c r="EJ38" s="4"/>
      <c r="EM38" s="4"/>
      <c r="EN38" s="4"/>
      <c r="EQ38" s="4"/>
      <c r="ER38" s="4"/>
      <c r="EU38" s="4"/>
      <c r="EV38" s="4"/>
      <c r="EY38" s="4"/>
      <c r="EZ38" s="4"/>
      <c r="FC38" s="4"/>
      <c r="FD38" s="4"/>
      <c r="FG38" s="4"/>
      <c r="FH38" s="4"/>
      <c r="FK38" s="4"/>
      <c r="FL38" s="4"/>
      <c r="FO38" s="4"/>
      <c r="FP38" s="4"/>
      <c r="FS38" s="4"/>
      <c r="FT38" s="4"/>
      <c r="FW38" s="4"/>
      <c r="FX38" s="4"/>
      <c r="GA38" s="4"/>
      <c r="GB38" s="4"/>
      <c r="GE38" s="4"/>
      <c r="GF38" s="4"/>
      <c r="GI38" s="4"/>
      <c r="GJ38" s="4"/>
      <c r="GM38" s="4"/>
      <c r="GN38" s="4"/>
      <c r="GQ38" s="4"/>
      <c r="GR38" s="4"/>
      <c r="GU38" s="4"/>
      <c r="GV38" s="4"/>
      <c r="GY38" s="4"/>
      <c r="GZ38" s="4"/>
      <c r="HC38" s="4"/>
      <c r="HD38" s="4"/>
      <c r="HG38" s="4"/>
      <c r="HH38" s="4"/>
      <c r="HK38" s="4"/>
      <c r="HL38" s="4"/>
      <c r="HO38" s="4"/>
      <c r="HP38" s="4"/>
      <c r="HS38" s="4"/>
      <c r="HT38" s="4"/>
      <c r="HW38" s="4"/>
      <c r="HX38" s="4"/>
      <c r="IA38" s="4"/>
      <c r="IB38" s="4"/>
      <c r="IE38" s="4"/>
      <c r="IF38" s="4"/>
      <c r="II38" s="4"/>
      <c r="IJ38" s="4"/>
      <c r="IM38" s="4"/>
      <c r="IN38" s="4"/>
      <c r="IQ38" s="4"/>
      <c r="IR38" s="4"/>
      <c r="IU38" s="4"/>
      <c r="IV38" s="4"/>
      <c r="IY38" s="4"/>
      <c r="IZ38" s="4"/>
      <c r="JC38" s="4"/>
      <c r="JD38" s="4"/>
      <c r="JG38" s="4"/>
      <c r="JH38" s="4"/>
      <c r="JK38" s="4"/>
      <c r="JL38" s="4"/>
      <c r="JO38" s="4"/>
      <c r="JP38" s="4"/>
      <c r="JS38" s="4"/>
      <c r="JT38" s="4"/>
      <c r="JW38" s="4"/>
      <c r="JX38" s="4"/>
      <c r="KA38" s="4"/>
      <c r="KB38" s="4"/>
      <c r="KE38" s="4"/>
      <c r="KF38" s="4"/>
      <c r="KI38" s="4"/>
      <c r="KJ38" s="4"/>
      <c r="KM38" s="4"/>
      <c r="KN38" s="4"/>
      <c r="KQ38" s="4"/>
      <c r="KR38" s="4"/>
      <c r="KU38" s="4"/>
      <c r="KV38" s="4"/>
      <c r="KY38" s="4"/>
      <c r="KZ38" s="4"/>
      <c r="LC38" s="4"/>
      <c r="LD38" s="4"/>
      <c r="LG38" s="4"/>
      <c r="LH38" s="4"/>
      <c r="LK38" s="4"/>
      <c r="LL38" s="4"/>
      <c r="LO38" s="4"/>
      <c r="LP38" s="4"/>
      <c r="LS38" s="4"/>
      <c r="LT38" s="4"/>
      <c r="LW38" s="4"/>
      <c r="LX38" s="4"/>
      <c r="MA38" s="4"/>
      <c r="MB38" s="4"/>
      <c r="ME38" s="4"/>
      <c r="MF38" s="4"/>
      <c r="MI38" s="4"/>
      <c r="MJ38" s="4"/>
      <c r="MM38" s="4"/>
      <c r="MN38" s="4"/>
      <c r="MQ38" s="4"/>
      <c r="MR38" s="4"/>
      <c r="MU38" s="4"/>
      <c r="MV38" s="4"/>
      <c r="MY38" s="4"/>
      <c r="MZ38" s="4"/>
      <c r="NC38" s="4"/>
      <c r="ND38" s="4"/>
      <c r="NG38" s="4"/>
      <c r="NH38" s="4"/>
      <c r="NK38" s="4"/>
      <c r="NL38" s="4"/>
      <c r="NO38" s="4"/>
      <c r="NP38" s="4"/>
      <c r="NS38" s="4"/>
      <c r="NT38" s="4"/>
      <c r="NW38" s="4"/>
      <c r="NX38" s="4"/>
      <c r="OA38" s="4"/>
      <c r="OB38" s="4"/>
      <c r="OE38" s="4"/>
      <c r="OF38" s="4"/>
      <c r="OI38" s="4"/>
      <c r="OJ38" s="4"/>
      <c r="OM38" s="4"/>
      <c r="ON38" s="4"/>
      <c r="OQ38" s="4"/>
      <c r="OR38" s="4"/>
      <c r="OU38" s="4"/>
      <c r="OV38" s="4"/>
      <c r="OY38" s="4"/>
      <c r="OZ38" s="4"/>
      <c r="PC38" s="4"/>
      <c r="PD38" s="4"/>
      <c r="PG38" s="4"/>
      <c r="PH38" s="4"/>
      <c r="PK38" s="4"/>
      <c r="PL38" s="4"/>
      <c r="PO38" s="4"/>
      <c r="PP38" s="4"/>
      <c r="PS38" s="4"/>
      <c r="PT38" s="4"/>
      <c r="PW38" s="4"/>
      <c r="PX38" s="4"/>
      <c r="QA38" s="4"/>
      <c r="QB38" s="4"/>
      <c r="QE38" s="4"/>
      <c r="QF38" s="4"/>
      <c r="QI38" s="4"/>
      <c r="QJ38" s="4"/>
      <c r="QM38" s="4"/>
      <c r="QN38" s="4"/>
      <c r="QQ38" s="4"/>
      <c r="QR38" s="4"/>
      <c r="QU38" s="4"/>
      <c r="QV38" s="4"/>
      <c r="QY38" s="4"/>
      <c r="QZ38" s="4"/>
      <c r="RC38" s="4"/>
      <c r="RD38" s="4"/>
      <c r="RG38" s="4"/>
      <c r="RH38" s="4"/>
      <c r="RK38" s="4"/>
      <c r="RL38" s="4"/>
      <c r="RO38" s="4"/>
      <c r="RP38" s="4"/>
      <c r="RS38" s="4"/>
      <c r="RT38" s="4"/>
      <c r="RW38" s="4"/>
      <c r="RX38" s="4"/>
      <c r="SA38" s="4"/>
      <c r="SB38" s="4"/>
      <c r="SE38" s="4"/>
      <c r="SF38" s="4"/>
      <c r="SI38" s="4"/>
      <c r="SJ38" s="4"/>
      <c r="SM38" s="4"/>
      <c r="SN38" s="4"/>
      <c r="SQ38" s="4"/>
      <c r="SR38" s="4"/>
      <c r="SU38" s="4"/>
      <c r="SV38" s="4"/>
      <c r="SY38" s="4"/>
      <c r="SZ38" s="4"/>
      <c r="TC38" s="4"/>
      <c r="TD38" s="4"/>
      <c r="TG38" s="4"/>
      <c r="TH38" s="4"/>
      <c r="TK38" s="4"/>
      <c r="TL38" s="4"/>
      <c r="TO38" s="4"/>
      <c r="TP38" s="4"/>
      <c r="TS38" s="4"/>
      <c r="TT38" s="4"/>
      <c r="TW38" s="4"/>
      <c r="TX38" s="4"/>
      <c r="UA38" s="4"/>
      <c r="UB38" s="4"/>
      <c r="UE38" s="4"/>
      <c r="UF38" s="4"/>
      <c r="UI38" s="4"/>
      <c r="UJ38" s="4"/>
      <c r="UM38" s="4"/>
      <c r="UN38" s="4"/>
      <c r="UQ38" s="4"/>
      <c r="UR38" s="4"/>
      <c r="UU38" s="4"/>
      <c r="UV38" s="4"/>
      <c r="UY38" s="4"/>
      <c r="UZ38" s="4"/>
      <c r="VC38" s="4"/>
      <c r="VD38" s="4"/>
      <c r="VG38" s="4"/>
      <c r="VH38" s="4"/>
      <c r="VK38" s="4"/>
      <c r="VL38" s="4"/>
      <c r="VO38" s="4"/>
      <c r="VP38" s="4"/>
      <c r="VS38" s="4"/>
      <c r="VT38" s="4"/>
      <c r="VW38" s="4"/>
      <c r="VX38" s="4"/>
      <c r="WA38" s="4"/>
      <c r="WB38" s="4"/>
      <c r="WE38" s="4"/>
      <c r="WF38" s="4"/>
      <c r="WI38" s="4"/>
      <c r="WJ38" s="4"/>
      <c r="WM38" s="4"/>
      <c r="WN38" s="4"/>
      <c r="WQ38" s="4"/>
      <c r="WR38" s="4"/>
      <c r="WU38" s="4"/>
      <c r="WV38" s="4"/>
      <c r="WY38" s="4"/>
      <c r="WZ38" s="4"/>
      <c r="XC38" s="4"/>
      <c r="XD38" s="4"/>
      <c r="XG38" s="4"/>
      <c r="XH38" s="4"/>
      <c r="XK38" s="4"/>
      <c r="XL38" s="4"/>
      <c r="XO38" s="4"/>
      <c r="XP38" s="4"/>
      <c r="XS38" s="4"/>
      <c r="XT38" s="4"/>
      <c r="XW38" s="4"/>
      <c r="XX38" s="4"/>
      <c r="YA38" s="4"/>
      <c r="YB38" s="4"/>
      <c r="YE38" s="4"/>
      <c r="YF38" s="4"/>
      <c r="YI38" s="4"/>
      <c r="YJ38" s="4"/>
      <c r="YM38" s="4"/>
      <c r="YN38" s="4"/>
      <c r="YQ38" s="4"/>
      <c r="YR38" s="4"/>
      <c r="YU38" s="4"/>
      <c r="YV38" s="4"/>
      <c r="YY38" s="4"/>
      <c r="YZ38" s="4"/>
      <c r="ZC38" s="4"/>
      <c r="ZD38" s="4"/>
      <c r="ZG38" s="4"/>
      <c r="ZH38" s="4"/>
      <c r="ZK38" s="4"/>
      <c r="ZL38" s="4"/>
      <c r="ZO38" s="4"/>
      <c r="ZP38" s="4"/>
      <c r="ZS38" s="4"/>
      <c r="ZT38" s="4"/>
      <c r="ZW38" s="4"/>
      <c r="ZX38" s="4"/>
      <c r="AAA38" s="4"/>
      <c r="AAB38" s="4"/>
      <c r="AAE38" s="4"/>
      <c r="AAF38" s="4"/>
      <c r="AAI38" s="4"/>
      <c r="AAJ38" s="4"/>
      <c r="AAM38" s="4"/>
      <c r="AAN38" s="4"/>
      <c r="AAQ38" s="4"/>
      <c r="AAR38" s="4"/>
      <c r="AAU38" s="4"/>
      <c r="AAV38" s="4"/>
      <c r="AAY38" s="4"/>
      <c r="AAZ38" s="4"/>
      <c r="ABC38" s="4"/>
      <c r="ABD38" s="4"/>
      <c r="ABG38" s="4"/>
      <c r="ABH38" s="4"/>
      <c r="ABK38" s="4"/>
      <c r="ABL38" s="4"/>
      <c r="ABO38" s="4"/>
      <c r="ABP38" s="4"/>
      <c r="ABS38" s="4"/>
      <c r="ABT38" s="4"/>
      <c r="ABW38" s="4"/>
      <c r="ABX38" s="4"/>
      <c r="ACA38" s="4"/>
      <c r="ACB38" s="4"/>
      <c r="ACE38" s="4"/>
      <c r="ACF38" s="4"/>
      <c r="ACI38" s="4"/>
      <c r="ACJ38" s="4"/>
      <c r="ACM38" s="4"/>
      <c r="ACN38" s="4"/>
      <c r="ACQ38" s="4"/>
      <c r="ACR38" s="4"/>
      <c r="ACU38" s="4"/>
      <c r="ACV38" s="4"/>
      <c r="ACY38" s="4"/>
      <c r="ACZ38" s="4"/>
      <c r="ADC38" s="4"/>
      <c r="ADD38" s="4"/>
      <c r="ADG38" s="4"/>
      <c r="ADH38" s="4"/>
      <c r="ADK38" s="4"/>
      <c r="ADL38" s="4"/>
      <c r="ADO38" s="4"/>
      <c r="ADP38" s="4"/>
      <c r="ADS38" s="4"/>
      <c r="ADT38" s="4"/>
      <c r="ADW38" s="4"/>
      <c r="ADX38" s="4"/>
      <c r="AEA38" s="4"/>
      <c r="AEB38" s="4"/>
      <c r="AEE38" s="4"/>
      <c r="AEF38" s="4"/>
      <c r="AEI38" s="4"/>
      <c r="AEJ38" s="4"/>
      <c r="AEM38" s="4"/>
      <c r="AEN38" s="4"/>
      <c r="AEQ38" s="4"/>
      <c r="AER38" s="4"/>
      <c r="AEU38" s="4"/>
      <c r="AEV38" s="4"/>
      <c r="AEY38" s="4"/>
      <c r="AEZ38" s="4"/>
      <c r="AFC38" s="4"/>
      <c r="AFD38" s="4"/>
      <c r="AFG38" s="4"/>
      <c r="AFH38" s="4"/>
      <c r="AFK38" s="4"/>
      <c r="AFL38" s="4"/>
      <c r="AFO38" s="4"/>
      <c r="AFP38" s="4"/>
      <c r="AFS38" s="4"/>
      <c r="AFT38" s="4"/>
      <c r="AFW38" s="4"/>
      <c r="AFX38" s="4"/>
      <c r="AGA38" s="4"/>
      <c r="AGB38" s="4"/>
      <c r="AGE38" s="4"/>
      <c r="AGF38" s="4"/>
      <c r="AGI38" s="4"/>
      <c r="AGJ38" s="4"/>
      <c r="AGM38" s="4"/>
      <c r="AGN38" s="4"/>
      <c r="AGQ38" s="4"/>
      <c r="AGR38" s="4"/>
      <c r="AGU38" s="4"/>
      <c r="AGV38" s="4"/>
      <c r="AGY38" s="4"/>
      <c r="AGZ38" s="4"/>
      <c r="AHC38" s="4"/>
      <c r="AHD38" s="4"/>
      <c r="AHG38" s="4"/>
      <c r="AHH38" s="4"/>
      <c r="AHK38" s="4"/>
      <c r="AHL38" s="4"/>
      <c r="AHO38" s="4"/>
      <c r="AHP38" s="4"/>
      <c r="AHS38" s="4"/>
      <c r="AHT38" s="4"/>
      <c r="AHW38" s="4"/>
      <c r="AHX38" s="4"/>
      <c r="AIA38" s="4"/>
      <c r="AIB38" s="4"/>
      <c r="AIE38" s="4"/>
      <c r="AIF38" s="4"/>
      <c r="AII38" s="4"/>
      <c r="AIJ38" s="4"/>
      <c r="AIM38" s="4"/>
      <c r="AIN38" s="4"/>
      <c r="AIQ38" s="4"/>
      <c r="AIR38" s="4"/>
      <c r="AIU38" s="4"/>
      <c r="AIV38" s="4"/>
      <c r="AIY38" s="4"/>
      <c r="AIZ38" s="4"/>
      <c r="AJC38" s="4"/>
      <c r="AJD38" s="4"/>
      <c r="AJG38" s="4"/>
      <c r="AJH38" s="4"/>
      <c r="AJK38" s="4"/>
      <c r="AJL38" s="4"/>
      <c r="AJO38" s="4"/>
      <c r="AJP38" s="4"/>
      <c r="AJS38" s="4"/>
      <c r="AJT38" s="4"/>
      <c r="AJW38" s="4"/>
      <c r="AJX38" s="4"/>
      <c r="AKA38" s="4"/>
      <c r="AKB38" s="4"/>
      <c r="AKE38" s="4"/>
      <c r="AKF38" s="4"/>
      <c r="AKI38" s="4"/>
      <c r="AKJ38" s="4"/>
      <c r="AKM38" s="4"/>
      <c r="AKN38" s="4"/>
      <c r="AKQ38" s="4"/>
      <c r="AKR38" s="4"/>
      <c r="AKU38" s="4"/>
      <c r="AKV38" s="4"/>
      <c r="AKY38" s="4"/>
      <c r="AKZ38" s="4"/>
      <c r="ALC38" s="4"/>
      <c r="ALD38" s="4"/>
      <c r="ALG38" s="4"/>
      <c r="ALH38" s="4"/>
      <c r="ALK38" s="4"/>
      <c r="ALL38" s="4"/>
      <c r="ALO38" s="4"/>
      <c r="ALP38" s="4"/>
      <c r="ALS38" s="4"/>
      <c r="ALT38" s="4"/>
      <c r="ALW38" s="4"/>
      <c r="ALX38" s="4"/>
      <c r="AMA38" s="4"/>
      <c r="AMB38" s="4"/>
      <c r="AME38" s="4"/>
      <c r="AMF38" s="4"/>
      <c r="AMI38" s="4"/>
      <c r="AMJ38" s="4"/>
      <c r="AMM38" s="4"/>
      <c r="AMN38" s="4"/>
      <c r="AMQ38" s="4"/>
      <c r="AMR38" s="4"/>
      <c r="AMU38" s="4"/>
      <c r="AMV38" s="4"/>
      <c r="AMY38" s="4"/>
      <c r="AMZ38" s="4"/>
      <c r="ANC38" s="4"/>
      <c r="AND38" s="4"/>
      <c r="ANG38" s="4"/>
      <c r="ANH38" s="4"/>
      <c r="ANK38" s="4"/>
      <c r="ANL38" s="4"/>
      <c r="ANO38" s="4"/>
      <c r="ANP38" s="4"/>
      <c r="ANS38" s="4"/>
      <c r="ANT38" s="4"/>
      <c r="ANW38" s="4"/>
      <c r="ANX38" s="4"/>
      <c r="AOA38" s="4"/>
      <c r="AOB38" s="4"/>
      <c r="AOE38" s="4"/>
      <c r="AOF38" s="4"/>
      <c r="AOI38" s="4"/>
      <c r="AOJ38" s="4"/>
      <c r="AOM38" s="4"/>
      <c r="AON38" s="4"/>
      <c r="AOQ38" s="4"/>
      <c r="AOR38" s="4"/>
      <c r="AOU38" s="4"/>
      <c r="AOV38" s="4"/>
      <c r="AOY38" s="4"/>
      <c r="AOZ38" s="4"/>
      <c r="APC38" s="4"/>
      <c r="APD38" s="4"/>
      <c r="APG38" s="4"/>
      <c r="APH38" s="4"/>
      <c r="APK38" s="4"/>
      <c r="APL38" s="4"/>
      <c r="APO38" s="4"/>
      <c r="APP38" s="4"/>
      <c r="APS38" s="4"/>
      <c r="APT38" s="4"/>
      <c r="APW38" s="4"/>
      <c r="APX38" s="4"/>
      <c r="AQA38" s="4"/>
      <c r="AQB38" s="4"/>
      <c r="AQE38" s="4"/>
      <c r="AQF38" s="4"/>
      <c r="AQI38" s="4"/>
      <c r="AQJ38" s="4"/>
      <c r="AQM38" s="4"/>
      <c r="AQN38" s="4"/>
      <c r="AQQ38" s="4"/>
      <c r="AQR38" s="4"/>
      <c r="AQU38" s="4"/>
      <c r="AQV38" s="4"/>
      <c r="AQY38" s="4"/>
      <c r="AQZ38" s="4"/>
      <c r="ARC38" s="4"/>
      <c r="ARD38" s="4"/>
      <c r="ARG38" s="4"/>
      <c r="ARH38" s="4"/>
      <c r="ARK38" s="4"/>
      <c r="ARL38" s="4"/>
      <c r="ARO38" s="4"/>
      <c r="ARP38" s="4"/>
      <c r="ARS38" s="4"/>
      <c r="ART38" s="4"/>
      <c r="ARW38" s="4"/>
      <c r="ARX38" s="4"/>
      <c r="ASA38" s="4"/>
      <c r="ASB38" s="4"/>
      <c r="ASE38" s="4"/>
      <c r="ASF38" s="4"/>
      <c r="ASI38" s="4"/>
      <c r="ASJ38" s="4"/>
      <c r="ASM38" s="4"/>
      <c r="ASN38" s="4"/>
      <c r="ASQ38" s="4"/>
      <c r="ASR38" s="4"/>
      <c r="ASU38" s="4"/>
      <c r="ASV38" s="4"/>
      <c r="ASY38" s="4"/>
      <c r="ASZ38" s="4"/>
      <c r="ATC38" s="4"/>
      <c r="ATD38" s="4"/>
      <c r="ATG38" s="4"/>
      <c r="ATH38" s="4"/>
      <c r="ATK38" s="4"/>
      <c r="ATL38" s="4"/>
      <c r="ATO38" s="4"/>
      <c r="ATP38" s="4"/>
      <c r="ATS38" s="4"/>
      <c r="ATT38" s="4"/>
      <c r="ATW38" s="4"/>
      <c r="ATX38" s="4"/>
      <c r="AUA38" s="4"/>
      <c r="AUB38" s="4"/>
      <c r="AUE38" s="4"/>
      <c r="AUF38" s="4"/>
      <c r="AUI38" s="4"/>
      <c r="AUJ38" s="4"/>
      <c r="AUM38" s="4"/>
      <c r="AUN38" s="4"/>
      <c r="AUQ38" s="4"/>
      <c r="AUR38" s="4"/>
      <c r="AUU38" s="4"/>
      <c r="AUV38" s="4"/>
      <c r="AUY38" s="4"/>
      <c r="AUZ38" s="4"/>
      <c r="AVC38" s="4"/>
      <c r="AVD38" s="4"/>
      <c r="AVG38" s="4"/>
      <c r="AVH38" s="4"/>
      <c r="AVK38" s="4"/>
      <c r="AVL38" s="4"/>
      <c r="AVO38" s="4"/>
      <c r="AVP38" s="4"/>
      <c r="AVS38" s="4"/>
      <c r="AVT38" s="4"/>
      <c r="AVW38" s="4"/>
      <c r="AVX38" s="4"/>
      <c r="AWA38" s="4"/>
      <c r="AWB38" s="4"/>
      <c r="AWE38" s="4"/>
      <c r="AWF38" s="4"/>
      <c r="AWI38" s="4"/>
      <c r="AWJ38" s="4"/>
      <c r="AWM38" s="4"/>
      <c r="AWN38" s="4"/>
      <c r="AWQ38" s="4"/>
      <c r="AWR38" s="4"/>
      <c r="AWU38" s="4"/>
      <c r="AWV38" s="4"/>
      <c r="AWY38" s="4"/>
      <c r="AWZ38" s="4"/>
      <c r="AXC38" s="4"/>
      <c r="AXD38" s="4"/>
      <c r="AXG38" s="4"/>
      <c r="AXH38" s="4"/>
      <c r="AXK38" s="4"/>
      <c r="AXL38" s="4"/>
      <c r="AXO38" s="4"/>
      <c r="AXP38" s="4"/>
      <c r="AXS38" s="4"/>
      <c r="AXT38" s="4"/>
      <c r="AXW38" s="4"/>
      <c r="AXX38" s="4"/>
      <c r="AYA38" s="4"/>
      <c r="AYB38" s="4"/>
      <c r="AYE38" s="4"/>
      <c r="AYF38" s="4"/>
      <c r="AYI38" s="4"/>
      <c r="AYJ38" s="4"/>
      <c r="AYM38" s="4"/>
      <c r="AYN38" s="4"/>
      <c r="AYQ38" s="4"/>
      <c r="AYR38" s="4"/>
      <c r="AYU38" s="4"/>
      <c r="AYV38" s="4"/>
      <c r="AYY38" s="4"/>
      <c r="AYZ38" s="4"/>
      <c r="AZC38" s="4"/>
      <c r="AZD38" s="4"/>
      <c r="AZG38" s="4"/>
      <c r="AZH38" s="4"/>
      <c r="AZK38" s="4"/>
      <c r="AZL38" s="4"/>
      <c r="AZO38" s="4"/>
      <c r="AZP38" s="4"/>
      <c r="AZS38" s="4"/>
      <c r="AZT38" s="4"/>
      <c r="AZW38" s="4"/>
      <c r="AZX38" s="4"/>
      <c r="BAA38" s="4"/>
      <c r="BAB38" s="4"/>
      <c r="BAE38" s="4"/>
      <c r="BAF38" s="4"/>
      <c r="BAI38" s="4"/>
      <c r="BAJ38" s="4"/>
      <c r="BAM38" s="4"/>
      <c r="BAN38" s="4"/>
      <c r="BAQ38" s="4"/>
      <c r="BAR38" s="4"/>
      <c r="BAU38" s="4"/>
      <c r="BAV38" s="4"/>
      <c r="BAY38" s="4"/>
      <c r="BAZ38" s="4"/>
      <c r="BBC38" s="4"/>
      <c r="BBD38" s="4"/>
      <c r="BBG38" s="4"/>
      <c r="BBH38" s="4"/>
      <c r="BBK38" s="4"/>
      <c r="BBL38" s="4"/>
      <c r="BBO38" s="4"/>
      <c r="BBP38" s="4"/>
      <c r="BBS38" s="4"/>
      <c r="BBT38" s="4"/>
      <c r="BBW38" s="4"/>
      <c r="BBX38" s="4"/>
      <c r="BCA38" s="4"/>
      <c r="BCB38" s="4"/>
      <c r="BCE38" s="4"/>
      <c r="BCF38" s="4"/>
      <c r="BCI38" s="4"/>
      <c r="BCJ38" s="4"/>
      <c r="BCM38" s="4"/>
      <c r="BCN38" s="4"/>
      <c r="BCQ38" s="4"/>
      <c r="BCR38" s="4"/>
      <c r="BCU38" s="4"/>
      <c r="BCV38" s="4"/>
      <c r="BCY38" s="4"/>
      <c r="BCZ38" s="4"/>
      <c r="BDC38" s="4"/>
      <c r="BDD38" s="4"/>
      <c r="BDG38" s="4"/>
      <c r="BDH38" s="4"/>
      <c r="BDK38" s="4"/>
      <c r="BDL38" s="4"/>
      <c r="BDO38" s="4"/>
      <c r="BDP38" s="4"/>
      <c r="BDS38" s="4"/>
      <c r="BDT38" s="4"/>
      <c r="BDW38" s="4"/>
      <c r="BDX38" s="4"/>
      <c r="BEA38" s="4"/>
      <c r="BEB38" s="4"/>
      <c r="BEE38" s="4"/>
      <c r="BEF38" s="4"/>
      <c r="BEI38" s="4"/>
      <c r="BEJ38" s="4"/>
      <c r="BEM38" s="4"/>
      <c r="BEN38" s="4"/>
      <c r="BEQ38" s="4"/>
      <c r="BER38" s="4"/>
      <c r="BEU38" s="4"/>
      <c r="BEV38" s="4"/>
      <c r="BEY38" s="4"/>
      <c r="BEZ38" s="4"/>
      <c r="BFC38" s="4"/>
      <c r="BFD38" s="4"/>
      <c r="BFG38" s="4"/>
      <c r="BFH38" s="4"/>
      <c r="BFK38" s="4"/>
      <c r="BFL38" s="4"/>
      <c r="BFO38" s="4"/>
      <c r="BFP38" s="4"/>
      <c r="BFS38" s="4"/>
      <c r="BFT38" s="4"/>
      <c r="BFW38" s="4"/>
      <c r="BFX38" s="4"/>
      <c r="BGA38" s="4"/>
      <c r="BGB38" s="4"/>
      <c r="BGE38" s="4"/>
      <c r="BGF38" s="4"/>
      <c r="BGI38" s="4"/>
      <c r="BGJ38" s="4"/>
      <c r="BGM38" s="4"/>
      <c r="BGN38" s="4"/>
      <c r="BGQ38" s="4"/>
      <c r="BGR38" s="4"/>
      <c r="BGU38" s="4"/>
      <c r="BGV38" s="4"/>
      <c r="BGY38" s="4"/>
      <c r="BGZ38" s="4"/>
      <c r="BHC38" s="4"/>
      <c r="BHD38" s="4"/>
      <c r="BHG38" s="4"/>
      <c r="BHH38" s="4"/>
      <c r="BHK38" s="4"/>
      <c r="BHL38" s="4"/>
      <c r="BHO38" s="4"/>
      <c r="BHP38" s="4"/>
      <c r="BHS38" s="4"/>
      <c r="BHT38" s="4"/>
      <c r="BHW38" s="4"/>
      <c r="BHX38" s="4"/>
      <c r="BIA38" s="4"/>
      <c r="BIB38" s="4"/>
      <c r="BIE38" s="4"/>
      <c r="BIF38" s="4"/>
      <c r="BII38" s="4"/>
      <c r="BIJ38" s="4"/>
      <c r="BIM38" s="4"/>
      <c r="BIN38" s="4"/>
      <c r="BIQ38" s="4"/>
      <c r="BIR38" s="4"/>
      <c r="BIU38" s="4"/>
      <c r="BIV38" s="4"/>
      <c r="BIY38" s="4"/>
      <c r="BIZ38" s="4"/>
      <c r="BJC38" s="4"/>
      <c r="BJD38" s="4"/>
      <c r="BJG38" s="4"/>
      <c r="BJH38" s="4"/>
      <c r="BJK38" s="4"/>
      <c r="BJL38" s="4"/>
      <c r="BJO38" s="4"/>
      <c r="BJP38" s="4"/>
      <c r="BJS38" s="4"/>
      <c r="BJT38" s="4"/>
      <c r="BJW38" s="4"/>
      <c r="BJX38" s="4"/>
      <c r="BKA38" s="4"/>
      <c r="BKB38" s="4"/>
      <c r="BKE38" s="4"/>
      <c r="BKF38" s="4"/>
      <c r="BKI38" s="4"/>
      <c r="BKJ38" s="4"/>
      <c r="BKM38" s="4"/>
      <c r="BKN38" s="4"/>
      <c r="BKQ38" s="4"/>
      <c r="BKR38" s="4"/>
      <c r="BKU38" s="4"/>
      <c r="BKV38" s="4"/>
      <c r="BKY38" s="4"/>
      <c r="BKZ38" s="4"/>
      <c r="BLC38" s="4"/>
      <c r="BLD38" s="4"/>
      <c r="BLG38" s="4"/>
      <c r="BLH38" s="4"/>
      <c r="BLK38" s="4"/>
      <c r="BLL38" s="4"/>
      <c r="BLO38" s="4"/>
      <c r="BLP38" s="4"/>
      <c r="BLS38" s="4"/>
      <c r="BLT38" s="4"/>
      <c r="BLW38" s="4"/>
      <c r="BLX38" s="4"/>
      <c r="BMA38" s="4"/>
      <c r="BMB38" s="4"/>
      <c r="BME38" s="4"/>
      <c r="BMF38" s="4"/>
      <c r="BMI38" s="4"/>
      <c r="BMJ38" s="4"/>
      <c r="BMM38" s="4"/>
      <c r="BMN38" s="4"/>
      <c r="BMQ38" s="4"/>
      <c r="BMR38" s="4"/>
      <c r="BMU38" s="4"/>
      <c r="BMV38" s="4"/>
      <c r="BMY38" s="4"/>
      <c r="BMZ38" s="4"/>
      <c r="BNC38" s="4"/>
      <c r="BND38" s="4"/>
      <c r="BNG38" s="4"/>
      <c r="BNH38" s="4"/>
      <c r="BNK38" s="4"/>
      <c r="BNL38" s="4"/>
      <c r="BNO38" s="4"/>
      <c r="BNP38" s="4"/>
      <c r="BNS38" s="4"/>
      <c r="BNT38" s="4"/>
      <c r="BNW38" s="4"/>
      <c r="BNX38" s="4"/>
      <c r="BOA38" s="4"/>
      <c r="BOB38" s="4"/>
      <c r="BOE38" s="4"/>
      <c r="BOF38" s="4"/>
      <c r="BOI38" s="4"/>
      <c r="BOJ38" s="4"/>
      <c r="BOM38" s="4"/>
      <c r="BON38" s="4"/>
      <c r="BOQ38" s="4"/>
      <c r="BOR38" s="4"/>
      <c r="BOU38" s="4"/>
      <c r="BOV38" s="4"/>
      <c r="BOY38" s="4"/>
      <c r="BOZ38" s="4"/>
      <c r="BPC38" s="4"/>
      <c r="BPD38" s="4"/>
      <c r="BPG38" s="4"/>
      <c r="BPH38" s="4"/>
      <c r="BPK38" s="4"/>
      <c r="BPL38" s="4"/>
      <c r="BPO38" s="4"/>
      <c r="BPP38" s="4"/>
      <c r="BPS38" s="4"/>
      <c r="BPT38" s="4"/>
      <c r="BPW38" s="4"/>
      <c r="BPX38" s="4"/>
      <c r="BQA38" s="4"/>
      <c r="BQB38" s="4"/>
      <c r="BQE38" s="4"/>
      <c r="BQF38" s="4"/>
      <c r="BQI38" s="4"/>
      <c r="BQJ38" s="4"/>
      <c r="BQM38" s="4"/>
      <c r="BQN38" s="4"/>
      <c r="BQQ38" s="4"/>
      <c r="BQR38" s="4"/>
      <c r="BQU38" s="4"/>
      <c r="BQV38" s="4"/>
      <c r="BQY38" s="4"/>
      <c r="BQZ38" s="4"/>
      <c r="BRC38" s="4"/>
      <c r="BRD38" s="4"/>
      <c r="BRG38" s="4"/>
      <c r="BRH38" s="4"/>
      <c r="BRK38" s="4"/>
      <c r="BRL38" s="4"/>
      <c r="BRO38" s="4"/>
      <c r="BRP38" s="4"/>
      <c r="BRS38" s="4"/>
      <c r="BRT38" s="4"/>
      <c r="BRW38" s="4"/>
      <c r="BRX38" s="4"/>
      <c r="BSA38" s="4"/>
      <c r="BSB38" s="4"/>
      <c r="BSE38" s="4"/>
      <c r="BSF38" s="4"/>
      <c r="BSI38" s="4"/>
      <c r="BSJ38" s="4"/>
      <c r="BSM38" s="4"/>
      <c r="BSN38" s="4"/>
      <c r="BSQ38" s="4"/>
      <c r="BSR38" s="4"/>
      <c r="BSU38" s="4"/>
      <c r="BSV38" s="4"/>
      <c r="BSY38" s="4"/>
      <c r="BSZ38" s="4"/>
      <c r="BTC38" s="4"/>
      <c r="BTD38" s="4"/>
      <c r="BTG38" s="4"/>
      <c r="BTH38" s="4"/>
      <c r="BTK38" s="4"/>
      <c r="BTL38" s="4"/>
      <c r="BTO38" s="4"/>
      <c r="BTP38" s="4"/>
      <c r="BTS38" s="4"/>
      <c r="BTT38" s="4"/>
      <c r="BTW38" s="4"/>
      <c r="BTX38" s="4"/>
      <c r="BUA38" s="4"/>
      <c r="BUB38" s="4"/>
      <c r="BUE38" s="4"/>
      <c r="BUF38" s="4"/>
      <c r="BUI38" s="4"/>
      <c r="BUJ38" s="4"/>
      <c r="BUM38" s="4"/>
      <c r="BUN38" s="4"/>
      <c r="BUQ38" s="4"/>
      <c r="BUR38" s="4"/>
      <c r="BUU38" s="4"/>
      <c r="BUV38" s="4"/>
      <c r="BUY38" s="4"/>
      <c r="BUZ38" s="4"/>
      <c r="BVC38" s="4"/>
      <c r="BVD38" s="4"/>
      <c r="BVG38" s="4"/>
      <c r="BVH38" s="4"/>
      <c r="BVK38" s="4"/>
      <c r="BVL38" s="4"/>
      <c r="BVO38" s="4"/>
      <c r="BVP38" s="4"/>
      <c r="BVS38" s="4"/>
      <c r="BVT38" s="4"/>
      <c r="BVW38" s="4"/>
      <c r="BVX38" s="4"/>
      <c r="BWA38" s="4"/>
      <c r="BWB38" s="4"/>
      <c r="BWE38" s="4"/>
      <c r="BWF38" s="4"/>
      <c r="BWI38" s="4"/>
      <c r="BWJ38" s="4"/>
      <c r="BWM38" s="4"/>
      <c r="BWN38" s="4"/>
      <c r="BWQ38" s="4"/>
      <c r="BWR38" s="4"/>
      <c r="BWU38" s="4"/>
      <c r="BWV38" s="4"/>
      <c r="BWY38" s="4"/>
      <c r="BWZ38" s="4"/>
      <c r="BXC38" s="4"/>
      <c r="BXD38" s="4"/>
      <c r="BXG38" s="4"/>
      <c r="BXH38" s="4"/>
      <c r="BXK38" s="4"/>
      <c r="BXL38" s="4"/>
      <c r="BXO38" s="4"/>
      <c r="BXP38" s="4"/>
      <c r="BXS38" s="4"/>
      <c r="BXT38" s="4"/>
      <c r="BXW38" s="4"/>
      <c r="BXX38" s="4"/>
      <c r="BYA38" s="4"/>
      <c r="BYB38" s="4"/>
      <c r="BYE38" s="4"/>
      <c r="BYF38" s="4"/>
      <c r="BYI38" s="4"/>
      <c r="BYJ38" s="4"/>
      <c r="BYM38" s="4"/>
      <c r="BYN38" s="4"/>
      <c r="BYQ38" s="4"/>
      <c r="BYR38" s="4"/>
      <c r="BYU38" s="4"/>
      <c r="BYV38" s="4"/>
      <c r="BYY38" s="4"/>
      <c r="BYZ38" s="4"/>
      <c r="BZC38" s="4"/>
      <c r="BZD38" s="4"/>
      <c r="BZG38" s="4"/>
      <c r="BZH38" s="4"/>
      <c r="BZK38" s="4"/>
      <c r="BZL38" s="4"/>
      <c r="BZO38" s="4"/>
      <c r="BZP38" s="4"/>
      <c r="BZS38" s="4"/>
      <c r="BZT38" s="4"/>
      <c r="BZW38" s="4"/>
      <c r="BZX38" s="4"/>
      <c r="CAA38" s="4"/>
      <c r="CAB38" s="4"/>
      <c r="CAE38" s="4"/>
      <c r="CAF38" s="4"/>
      <c r="CAI38" s="4"/>
      <c r="CAJ38" s="4"/>
      <c r="CAM38" s="4"/>
      <c r="CAN38" s="4"/>
      <c r="CAQ38" s="4"/>
      <c r="CAR38" s="4"/>
      <c r="CAU38" s="4"/>
      <c r="CAV38" s="4"/>
      <c r="CAY38" s="4"/>
      <c r="CAZ38" s="4"/>
      <c r="CBC38" s="4"/>
      <c r="CBD38" s="4"/>
      <c r="CBG38" s="4"/>
      <c r="CBH38" s="4"/>
      <c r="CBK38" s="4"/>
      <c r="CBL38" s="4"/>
      <c r="CBO38" s="4"/>
      <c r="CBP38" s="4"/>
      <c r="CBS38" s="4"/>
      <c r="CBT38" s="4"/>
      <c r="CBW38" s="4"/>
      <c r="CBX38" s="4"/>
      <c r="CCA38" s="4"/>
      <c r="CCB38" s="4"/>
      <c r="CCE38" s="4"/>
      <c r="CCF38" s="4"/>
      <c r="CCI38" s="4"/>
      <c r="CCJ38" s="4"/>
      <c r="CCM38" s="4"/>
      <c r="CCN38" s="4"/>
      <c r="CCQ38" s="4"/>
      <c r="CCR38" s="4"/>
      <c r="CCU38" s="4"/>
      <c r="CCV38" s="4"/>
      <c r="CCY38" s="4"/>
      <c r="CCZ38" s="4"/>
      <c r="CDC38" s="4"/>
      <c r="CDD38" s="4"/>
      <c r="CDG38" s="4"/>
      <c r="CDH38" s="4"/>
      <c r="CDK38" s="4"/>
      <c r="CDL38" s="4"/>
      <c r="CDO38" s="4"/>
      <c r="CDP38" s="4"/>
      <c r="CDS38" s="4"/>
      <c r="CDT38" s="4"/>
      <c r="CDW38" s="4"/>
      <c r="CDX38" s="4"/>
      <c r="CEA38" s="4"/>
      <c r="CEB38" s="4"/>
      <c r="CEE38" s="4"/>
      <c r="CEF38" s="4"/>
      <c r="CEI38" s="4"/>
      <c r="CEJ38" s="4"/>
      <c r="CEM38" s="4"/>
      <c r="CEN38" s="4"/>
      <c r="CEQ38" s="4"/>
      <c r="CER38" s="4"/>
      <c r="CEU38" s="4"/>
      <c r="CEV38" s="4"/>
      <c r="CEY38" s="4"/>
      <c r="CEZ38" s="4"/>
      <c r="CFC38" s="4"/>
      <c r="CFD38" s="4"/>
      <c r="CFG38" s="4"/>
      <c r="CFH38" s="4"/>
      <c r="CFK38" s="4"/>
      <c r="CFL38" s="4"/>
      <c r="CFO38" s="4"/>
      <c r="CFP38" s="4"/>
      <c r="CFS38" s="4"/>
      <c r="CFT38" s="4"/>
      <c r="CFW38" s="4"/>
      <c r="CFX38" s="4"/>
      <c r="CGA38" s="4"/>
      <c r="CGB38" s="4"/>
      <c r="CGE38" s="4"/>
      <c r="CGF38" s="4"/>
      <c r="CGI38" s="4"/>
      <c r="CGJ38" s="4"/>
      <c r="CGM38" s="4"/>
      <c r="CGN38" s="4"/>
      <c r="CGQ38" s="4"/>
      <c r="CGR38" s="4"/>
      <c r="CGU38" s="4"/>
      <c r="CGV38" s="4"/>
      <c r="CGY38" s="4"/>
      <c r="CGZ38" s="4"/>
      <c r="CHC38" s="4"/>
      <c r="CHD38" s="4"/>
      <c r="CHG38" s="4"/>
      <c r="CHH38" s="4"/>
      <c r="CHK38" s="4"/>
      <c r="CHL38" s="4"/>
      <c r="CHO38" s="4"/>
      <c r="CHP38" s="4"/>
      <c r="CHS38" s="4"/>
      <c r="CHT38" s="4"/>
      <c r="CHW38" s="4"/>
      <c r="CHX38" s="4"/>
      <c r="CIA38" s="4"/>
      <c r="CIB38" s="4"/>
      <c r="CIE38" s="4"/>
      <c r="CIF38" s="4"/>
      <c r="CII38" s="4"/>
      <c r="CIJ38" s="4"/>
      <c r="CIM38" s="4"/>
      <c r="CIN38" s="4"/>
      <c r="CIQ38" s="4"/>
      <c r="CIR38" s="4"/>
      <c r="CIU38" s="4"/>
      <c r="CIV38" s="4"/>
      <c r="CIY38" s="4"/>
      <c r="CIZ38" s="4"/>
      <c r="CJC38" s="4"/>
      <c r="CJD38" s="4"/>
      <c r="CJG38" s="4"/>
      <c r="CJH38" s="4"/>
      <c r="CJK38" s="4"/>
      <c r="CJL38" s="4"/>
      <c r="CJO38" s="4"/>
      <c r="CJP38" s="4"/>
      <c r="CJS38" s="4"/>
      <c r="CJT38" s="4"/>
      <c r="CJW38" s="4"/>
      <c r="CJX38" s="4"/>
      <c r="CKA38" s="4"/>
      <c r="CKB38" s="4"/>
      <c r="CKE38" s="4"/>
      <c r="CKF38" s="4"/>
      <c r="CKI38" s="4"/>
      <c r="CKJ38" s="4"/>
      <c r="CKM38" s="4"/>
      <c r="CKN38" s="4"/>
      <c r="CKQ38" s="4"/>
      <c r="CKR38" s="4"/>
      <c r="CKU38" s="4"/>
      <c r="CKV38" s="4"/>
      <c r="CKY38" s="4"/>
      <c r="CKZ38" s="4"/>
      <c r="CLC38" s="4"/>
      <c r="CLD38" s="4"/>
      <c r="CLG38" s="4"/>
      <c r="CLH38" s="4"/>
      <c r="CLK38" s="4"/>
      <c r="CLL38" s="4"/>
      <c r="CLO38" s="4"/>
      <c r="CLP38" s="4"/>
      <c r="CLS38" s="4"/>
      <c r="CLT38" s="4"/>
      <c r="CLW38" s="4"/>
      <c r="CLX38" s="4"/>
      <c r="CMA38" s="4"/>
      <c r="CMB38" s="4"/>
      <c r="CME38" s="4"/>
      <c r="CMF38" s="4"/>
      <c r="CMI38" s="4"/>
      <c r="CMJ38" s="4"/>
      <c r="CMM38" s="4"/>
      <c r="CMN38" s="4"/>
      <c r="CMQ38" s="4"/>
      <c r="CMR38" s="4"/>
      <c r="CMU38" s="4"/>
      <c r="CMV38" s="4"/>
      <c r="CMY38" s="4"/>
      <c r="CMZ38" s="4"/>
      <c r="CNC38" s="4"/>
      <c r="CND38" s="4"/>
      <c r="CNG38" s="4"/>
      <c r="CNH38" s="4"/>
      <c r="CNK38" s="4"/>
      <c r="CNL38" s="4"/>
      <c r="CNO38" s="4"/>
      <c r="CNP38" s="4"/>
      <c r="CNS38" s="4"/>
      <c r="CNT38" s="4"/>
      <c r="CNW38" s="4"/>
      <c r="CNX38" s="4"/>
      <c r="COA38" s="4"/>
      <c r="COB38" s="4"/>
      <c r="COE38" s="4"/>
      <c r="COF38" s="4"/>
      <c r="COI38" s="4"/>
      <c r="COJ38" s="4"/>
      <c r="COM38" s="4"/>
      <c r="CON38" s="4"/>
      <c r="COQ38" s="4"/>
      <c r="COR38" s="4"/>
      <c r="COU38" s="4"/>
      <c r="COV38" s="4"/>
      <c r="COY38" s="4"/>
      <c r="COZ38" s="4"/>
      <c r="CPC38" s="4"/>
      <c r="CPD38" s="4"/>
      <c r="CPG38" s="4"/>
      <c r="CPH38" s="4"/>
      <c r="CPK38" s="4"/>
      <c r="CPL38" s="4"/>
      <c r="CPO38" s="4"/>
      <c r="CPP38" s="4"/>
      <c r="CPS38" s="4"/>
      <c r="CPT38" s="4"/>
      <c r="CPW38" s="4"/>
      <c r="CPX38" s="4"/>
      <c r="CQA38" s="4"/>
      <c r="CQB38" s="4"/>
      <c r="CQE38" s="4"/>
      <c r="CQF38" s="4"/>
      <c r="CQI38" s="4"/>
      <c r="CQJ38" s="4"/>
      <c r="CQM38" s="4"/>
      <c r="CQN38" s="4"/>
      <c r="CQQ38" s="4"/>
      <c r="CQR38" s="4"/>
      <c r="CQU38" s="4"/>
      <c r="CQV38" s="4"/>
      <c r="CQY38" s="4"/>
      <c r="CQZ38" s="4"/>
      <c r="CRC38" s="4"/>
      <c r="CRD38" s="4"/>
      <c r="CRG38" s="4"/>
      <c r="CRH38" s="4"/>
      <c r="CRK38" s="4"/>
      <c r="CRL38" s="4"/>
      <c r="CRO38" s="4"/>
      <c r="CRP38" s="4"/>
      <c r="CRS38" s="4"/>
      <c r="CRT38" s="4"/>
      <c r="CRW38" s="4"/>
      <c r="CRX38" s="4"/>
      <c r="CSA38" s="4"/>
      <c r="CSB38" s="4"/>
      <c r="CSE38" s="4"/>
      <c r="CSF38" s="4"/>
      <c r="CSI38" s="4"/>
      <c r="CSJ38" s="4"/>
      <c r="CSM38" s="4"/>
      <c r="CSN38" s="4"/>
      <c r="CSQ38" s="4"/>
      <c r="CSR38" s="4"/>
      <c r="CSU38" s="4"/>
      <c r="CSV38" s="4"/>
      <c r="CSY38" s="4"/>
      <c r="CSZ38" s="4"/>
      <c r="CTC38" s="4"/>
      <c r="CTD38" s="4"/>
      <c r="CTG38" s="4"/>
      <c r="CTH38" s="4"/>
      <c r="CTK38" s="4"/>
      <c r="CTL38" s="4"/>
      <c r="CTO38" s="4"/>
      <c r="CTP38" s="4"/>
      <c r="CTS38" s="4"/>
      <c r="CTT38" s="4"/>
      <c r="CTW38" s="4"/>
      <c r="CTX38" s="4"/>
      <c r="CUA38" s="4"/>
      <c r="CUB38" s="4"/>
      <c r="CUE38" s="4"/>
      <c r="CUF38" s="4"/>
      <c r="CUI38" s="4"/>
      <c r="CUJ38" s="4"/>
      <c r="CUM38" s="4"/>
      <c r="CUN38" s="4"/>
      <c r="CUQ38" s="4"/>
      <c r="CUR38" s="4"/>
      <c r="CUU38" s="4"/>
      <c r="CUV38" s="4"/>
      <c r="CUY38" s="4"/>
      <c r="CUZ38" s="4"/>
      <c r="CVC38" s="4"/>
      <c r="CVD38" s="4"/>
      <c r="CVG38" s="4"/>
      <c r="CVH38" s="4"/>
      <c r="CVK38" s="4"/>
      <c r="CVL38" s="4"/>
      <c r="CVO38" s="4"/>
      <c r="CVP38" s="4"/>
      <c r="CVS38" s="4"/>
      <c r="CVT38" s="4"/>
      <c r="CVW38" s="4"/>
      <c r="CVX38" s="4"/>
      <c r="CWA38" s="4"/>
      <c r="CWB38" s="4"/>
      <c r="CWE38" s="4"/>
      <c r="CWF38" s="4"/>
      <c r="CWI38" s="4"/>
      <c r="CWJ38" s="4"/>
      <c r="CWM38" s="4"/>
      <c r="CWN38" s="4"/>
      <c r="CWQ38" s="4"/>
      <c r="CWR38" s="4"/>
      <c r="CWU38" s="4"/>
      <c r="CWV38" s="4"/>
      <c r="CWY38" s="4"/>
      <c r="CWZ38" s="4"/>
      <c r="CXC38" s="4"/>
      <c r="CXD38" s="4"/>
      <c r="CXG38" s="4"/>
      <c r="CXH38" s="4"/>
      <c r="CXK38" s="4"/>
      <c r="CXL38" s="4"/>
      <c r="CXO38" s="4"/>
      <c r="CXP38" s="4"/>
      <c r="CXS38" s="4"/>
      <c r="CXT38" s="4"/>
      <c r="CXW38" s="4"/>
      <c r="CXX38" s="4"/>
      <c r="CYA38" s="4"/>
      <c r="CYB38" s="4"/>
      <c r="CYE38" s="4"/>
      <c r="CYF38" s="4"/>
      <c r="CYI38" s="4"/>
      <c r="CYJ38" s="4"/>
      <c r="CYM38" s="4"/>
      <c r="CYN38" s="4"/>
      <c r="CYQ38" s="4"/>
      <c r="CYR38" s="4"/>
      <c r="CYU38" s="4"/>
      <c r="CYV38" s="4"/>
      <c r="CYY38" s="4"/>
      <c r="CYZ38" s="4"/>
      <c r="CZC38" s="4"/>
      <c r="CZD38" s="4"/>
      <c r="CZG38" s="4"/>
      <c r="CZH38" s="4"/>
      <c r="CZK38" s="4"/>
      <c r="CZL38" s="4"/>
      <c r="CZO38" s="4"/>
      <c r="CZP38" s="4"/>
      <c r="CZS38" s="4"/>
      <c r="CZT38" s="4"/>
      <c r="CZW38" s="4"/>
      <c r="CZX38" s="4"/>
      <c r="DAA38" s="4"/>
      <c r="DAB38" s="4"/>
      <c r="DAE38" s="4"/>
      <c r="DAF38" s="4"/>
      <c r="DAI38" s="4"/>
      <c r="DAJ38" s="4"/>
      <c r="DAM38" s="4"/>
      <c r="DAN38" s="4"/>
      <c r="DAQ38" s="4"/>
      <c r="DAR38" s="4"/>
      <c r="DAU38" s="4"/>
      <c r="DAV38" s="4"/>
      <c r="DAY38" s="4"/>
      <c r="DAZ38" s="4"/>
      <c r="DBC38" s="4"/>
      <c r="DBD38" s="4"/>
      <c r="DBG38" s="4"/>
      <c r="DBH38" s="4"/>
      <c r="DBK38" s="4"/>
      <c r="DBL38" s="4"/>
      <c r="DBO38" s="4"/>
      <c r="DBP38" s="4"/>
      <c r="DBS38" s="4"/>
      <c r="DBT38" s="4"/>
      <c r="DBW38" s="4"/>
      <c r="DBX38" s="4"/>
      <c r="DCA38" s="4"/>
      <c r="DCB38" s="4"/>
      <c r="DCE38" s="4"/>
      <c r="DCF38" s="4"/>
      <c r="DCI38" s="4"/>
      <c r="DCJ38" s="4"/>
      <c r="DCM38" s="4"/>
      <c r="DCN38" s="4"/>
      <c r="DCQ38" s="4"/>
      <c r="DCR38" s="4"/>
      <c r="DCU38" s="4"/>
      <c r="DCV38" s="4"/>
      <c r="DCY38" s="4"/>
      <c r="DCZ38" s="4"/>
      <c r="DDC38" s="4"/>
      <c r="DDD38" s="4"/>
      <c r="DDG38" s="4"/>
      <c r="DDH38" s="4"/>
      <c r="DDK38" s="4"/>
      <c r="DDL38" s="4"/>
      <c r="DDO38" s="4"/>
      <c r="DDP38" s="4"/>
      <c r="DDS38" s="4"/>
      <c r="DDT38" s="4"/>
      <c r="DDW38" s="4"/>
      <c r="DDX38" s="4"/>
      <c r="DEA38" s="4"/>
      <c r="DEB38" s="4"/>
      <c r="DEE38" s="4"/>
      <c r="DEF38" s="4"/>
      <c r="DEI38" s="4"/>
      <c r="DEJ38" s="4"/>
      <c r="DEM38" s="4"/>
      <c r="DEN38" s="4"/>
      <c r="DEQ38" s="4"/>
      <c r="DER38" s="4"/>
      <c r="DEU38" s="4"/>
      <c r="DEV38" s="4"/>
      <c r="DEY38" s="4"/>
      <c r="DEZ38" s="4"/>
      <c r="DFC38" s="4"/>
      <c r="DFD38" s="4"/>
      <c r="DFG38" s="4"/>
      <c r="DFH38" s="4"/>
      <c r="DFK38" s="4"/>
      <c r="DFL38" s="4"/>
      <c r="DFO38" s="4"/>
      <c r="DFP38" s="4"/>
      <c r="DFS38" s="4"/>
      <c r="DFT38" s="4"/>
      <c r="DFW38" s="4"/>
      <c r="DFX38" s="4"/>
      <c r="DGA38" s="4"/>
      <c r="DGB38" s="4"/>
      <c r="DGE38" s="4"/>
      <c r="DGF38" s="4"/>
      <c r="DGI38" s="4"/>
      <c r="DGJ38" s="4"/>
      <c r="DGM38" s="4"/>
      <c r="DGN38" s="4"/>
      <c r="DGQ38" s="4"/>
      <c r="DGR38" s="4"/>
      <c r="DGU38" s="4"/>
      <c r="DGV38" s="4"/>
      <c r="DGY38" s="4"/>
      <c r="DGZ38" s="4"/>
      <c r="DHC38" s="4"/>
      <c r="DHD38" s="4"/>
      <c r="DHG38" s="4"/>
      <c r="DHH38" s="4"/>
      <c r="DHK38" s="4"/>
      <c r="DHL38" s="4"/>
      <c r="DHO38" s="4"/>
      <c r="DHP38" s="4"/>
      <c r="DHS38" s="4"/>
      <c r="DHT38" s="4"/>
      <c r="DHW38" s="4"/>
      <c r="DHX38" s="4"/>
      <c r="DIA38" s="4"/>
      <c r="DIB38" s="4"/>
      <c r="DIE38" s="4"/>
      <c r="DIF38" s="4"/>
      <c r="DII38" s="4"/>
      <c r="DIJ38" s="4"/>
      <c r="DIM38" s="4"/>
      <c r="DIN38" s="4"/>
      <c r="DIQ38" s="4"/>
      <c r="DIR38" s="4"/>
      <c r="DIU38" s="4"/>
      <c r="DIV38" s="4"/>
      <c r="DIY38" s="4"/>
      <c r="DIZ38" s="4"/>
      <c r="DJC38" s="4"/>
      <c r="DJD38" s="4"/>
      <c r="DJG38" s="4"/>
      <c r="DJH38" s="4"/>
      <c r="DJK38" s="4"/>
      <c r="DJL38" s="4"/>
      <c r="DJO38" s="4"/>
      <c r="DJP38" s="4"/>
      <c r="DJS38" s="4"/>
      <c r="DJT38" s="4"/>
      <c r="DJW38" s="4"/>
      <c r="DJX38" s="4"/>
      <c r="DKA38" s="4"/>
      <c r="DKB38" s="4"/>
      <c r="DKE38" s="4"/>
      <c r="DKF38" s="4"/>
      <c r="DKI38" s="4"/>
      <c r="DKJ38" s="4"/>
      <c r="DKM38" s="4"/>
      <c r="DKN38" s="4"/>
      <c r="DKQ38" s="4"/>
      <c r="DKR38" s="4"/>
      <c r="DKU38" s="4"/>
      <c r="DKV38" s="4"/>
      <c r="DKY38" s="4"/>
      <c r="DKZ38" s="4"/>
      <c r="DLC38" s="4"/>
      <c r="DLD38" s="4"/>
      <c r="DLG38" s="4"/>
      <c r="DLH38" s="4"/>
      <c r="DLK38" s="4"/>
      <c r="DLL38" s="4"/>
      <c r="DLO38" s="4"/>
      <c r="DLP38" s="4"/>
      <c r="DLS38" s="4"/>
      <c r="DLT38" s="4"/>
      <c r="DLW38" s="4"/>
      <c r="DLX38" s="4"/>
      <c r="DMA38" s="4"/>
      <c r="DMB38" s="4"/>
      <c r="DME38" s="4"/>
      <c r="DMF38" s="4"/>
      <c r="DMI38" s="4"/>
      <c r="DMJ38" s="4"/>
      <c r="DMM38" s="4"/>
      <c r="DMN38" s="4"/>
      <c r="DMQ38" s="4"/>
      <c r="DMR38" s="4"/>
      <c r="DMU38" s="4"/>
      <c r="DMV38" s="4"/>
      <c r="DMY38" s="4"/>
      <c r="DMZ38" s="4"/>
      <c r="DNC38" s="4"/>
      <c r="DND38" s="4"/>
      <c r="DNG38" s="4"/>
      <c r="DNH38" s="4"/>
      <c r="DNK38" s="4"/>
      <c r="DNL38" s="4"/>
      <c r="DNO38" s="4"/>
      <c r="DNP38" s="4"/>
      <c r="DNS38" s="4"/>
      <c r="DNT38" s="4"/>
      <c r="DNW38" s="4"/>
      <c r="DNX38" s="4"/>
      <c r="DOA38" s="4"/>
      <c r="DOB38" s="4"/>
      <c r="DOE38" s="4"/>
      <c r="DOF38" s="4"/>
      <c r="DOI38" s="4"/>
      <c r="DOJ38" s="4"/>
      <c r="DOM38" s="4"/>
      <c r="DON38" s="4"/>
      <c r="DOQ38" s="4"/>
      <c r="DOR38" s="4"/>
      <c r="DOU38" s="4"/>
      <c r="DOV38" s="4"/>
      <c r="DOY38" s="4"/>
      <c r="DOZ38" s="4"/>
      <c r="DPC38" s="4"/>
      <c r="DPD38" s="4"/>
      <c r="DPG38" s="4"/>
      <c r="DPH38" s="4"/>
      <c r="DPK38" s="4"/>
      <c r="DPL38" s="4"/>
      <c r="DPO38" s="4"/>
      <c r="DPP38" s="4"/>
      <c r="DPS38" s="4"/>
      <c r="DPT38" s="4"/>
      <c r="DPW38" s="4"/>
      <c r="DPX38" s="4"/>
      <c r="DQA38" s="4"/>
      <c r="DQB38" s="4"/>
      <c r="DQE38" s="4"/>
      <c r="DQF38" s="4"/>
      <c r="DQI38" s="4"/>
      <c r="DQJ38" s="4"/>
      <c r="DQM38" s="4"/>
      <c r="DQN38" s="4"/>
      <c r="DQQ38" s="4"/>
      <c r="DQR38" s="4"/>
      <c r="DQU38" s="4"/>
      <c r="DQV38" s="4"/>
      <c r="DQY38" s="4"/>
      <c r="DQZ38" s="4"/>
      <c r="DRC38" s="4"/>
      <c r="DRD38" s="4"/>
      <c r="DRG38" s="4"/>
      <c r="DRH38" s="4"/>
      <c r="DRK38" s="4"/>
      <c r="DRL38" s="4"/>
      <c r="DRO38" s="4"/>
      <c r="DRP38" s="4"/>
      <c r="DRS38" s="4"/>
      <c r="DRT38" s="4"/>
      <c r="DRW38" s="4"/>
      <c r="DRX38" s="4"/>
      <c r="DSA38" s="4"/>
      <c r="DSB38" s="4"/>
      <c r="DSE38" s="4"/>
      <c r="DSF38" s="4"/>
      <c r="DSI38" s="4"/>
      <c r="DSJ38" s="4"/>
      <c r="DSM38" s="4"/>
      <c r="DSN38" s="4"/>
      <c r="DSQ38" s="4"/>
      <c r="DSR38" s="4"/>
      <c r="DSU38" s="4"/>
      <c r="DSV38" s="4"/>
      <c r="DSY38" s="4"/>
      <c r="DSZ38" s="4"/>
      <c r="DTC38" s="4"/>
      <c r="DTD38" s="4"/>
      <c r="DTG38" s="4"/>
      <c r="DTH38" s="4"/>
      <c r="DTK38" s="4"/>
      <c r="DTL38" s="4"/>
      <c r="DTO38" s="4"/>
      <c r="DTP38" s="4"/>
      <c r="DTS38" s="4"/>
      <c r="DTT38" s="4"/>
      <c r="DTW38" s="4"/>
      <c r="DTX38" s="4"/>
      <c r="DUA38" s="4"/>
      <c r="DUB38" s="4"/>
      <c r="DUE38" s="4"/>
      <c r="DUF38" s="4"/>
      <c r="DUI38" s="4"/>
      <c r="DUJ38" s="4"/>
      <c r="DUM38" s="4"/>
      <c r="DUN38" s="4"/>
      <c r="DUQ38" s="4"/>
      <c r="DUR38" s="4"/>
      <c r="DUU38" s="4"/>
      <c r="DUV38" s="4"/>
      <c r="DUY38" s="4"/>
      <c r="DUZ38" s="4"/>
      <c r="DVC38" s="4"/>
      <c r="DVD38" s="4"/>
      <c r="DVG38" s="4"/>
      <c r="DVH38" s="4"/>
      <c r="DVK38" s="4"/>
      <c r="DVL38" s="4"/>
      <c r="DVO38" s="4"/>
      <c r="DVP38" s="4"/>
      <c r="DVS38" s="4"/>
      <c r="DVT38" s="4"/>
      <c r="DVW38" s="4"/>
      <c r="DVX38" s="4"/>
      <c r="DWA38" s="4"/>
      <c r="DWB38" s="4"/>
      <c r="DWE38" s="4"/>
      <c r="DWF38" s="4"/>
      <c r="DWI38" s="4"/>
      <c r="DWJ38" s="4"/>
      <c r="DWM38" s="4"/>
      <c r="DWN38" s="4"/>
      <c r="DWQ38" s="4"/>
      <c r="DWR38" s="4"/>
      <c r="DWU38" s="4"/>
      <c r="DWV38" s="4"/>
      <c r="DWY38" s="4"/>
      <c r="DWZ38" s="4"/>
      <c r="DXC38" s="4"/>
      <c r="DXD38" s="4"/>
      <c r="DXG38" s="4"/>
      <c r="DXH38" s="4"/>
      <c r="DXK38" s="4"/>
      <c r="DXL38" s="4"/>
      <c r="DXO38" s="4"/>
      <c r="DXP38" s="4"/>
      <c r="DXS38" s="4"/>
      <c r="DXT38" s="4"/>
      <c r="DXW38" s="4"/>
      <c r="DXX38" s="4"/>
      <c r="DYA38" s="4"/>
      <c r="DYB38" s="4"/>
      <c r="DYE38" s="4"/>
      <c r="DYF38" s="4"/>
      <c r="DYI38" s="4"/>
      <c r="DYJ38" s="4"/>
      <c r="DYM38" s="4"/>
      <c r="DYN38" s="4"/>
      <c r="DYQ38" s="4"/>
      <c r="DYR38" s="4"/>
      <c r="DYU38" s="4"/>
      <c r="DYV38" s="4"/>
      <c r="DYY38" s="4"/>
      <c r="DYZ38" s="4"/>
      <c r="DZC38" s="4"/>
      <c r="DZD38" s="4"/>
      <c r="DZG38" s="4"/>
      <c r="DZH38" s="4"/>
      <c r="DZK38" s="4"/>
      <c r="DZL38" s="4"/>
      <c r="DZO38" s="4"/>
      <c r="DZP38" s="4"/>
      <c r="DZS38" s="4"/>
      <c r="DZT38" s="4"/>
      <c r="DZW38" s="4"/>
      <c r="DZX38" s="4"/>
      <c r="EAA38" s="4"/>
      <c r="EAB38" s="4"/>
      <c r="EAE38" s="4"/>
      <c r="EAF38" s="4"/>
      <c r="EAI38" s="4"/>
      <c r="EAJ38" s="4"/>
      <c r="EAM38" s="4"/>
      <c r="EAN38" s="4"/>
      <c r="EAQ38" s="4"/>
      <c r="EAR38" s="4"/>
      <c r="EAU38" s="4"/>
      <c r="EAV38" s="4"/>
      <c r="EAY38" s="4"/>
      <c r="EAZ38" s="4"/>
      <c r="EBC38" s="4"/>
      <c r="EBD38" s="4"/>
      <c r="EBG38" s="4"/>
      <c r="EBH38" s="4"/>
      <c r="EBK38" s="4"/>
      <c r="EBL38" s="4"/>
      <c r="EBO38" s="4"/>
      <c r="EBP38" s="4"/>
      <c r="EBS38" s="4"/>
      <c r="EBT38" s="4"/>
      <c r="EBW38" s="4"/>
      <c r="EBX38" s="4"/>
      <c r="ECA38" s="4"/>
      <c r="ECB38" s="4"/>
      <c r="ECE38" s="4"/>
      <c r="ECF38" s="4"/>
      <c r="ECI38" s="4"/>
      <c r="ECJ38" s="4"/>
      <c r="ECM38" s="4"/>
      <c r="ECN38" s="4"/>
      <c r="ECQ38" s="4"/>
      <c r="ECR38" s="4"/>
      <c r="ECU38" s="4"/>
      <c r="ECV38" s="4"/>
      <c r="ECY38" s="4"/>
      <c r="ECZ38" s="4"/>
      <c r="EDC38" s="4"/>
      <c r="EDD38" s="4"/>
      <c r="EDG38" s="4"/>
      <c r="EDH38" s="4"/>
      <c r="EDK38" s="4"/>
      <c r="EDL38" s="4"/>
      <c r="EDO38" s="4"/>
      <c r="EDP38" s="4"/>
      <c r="EDS38" s="4"/>
      <c r="EDT38" s="4"/>
      <c r="EDW38" s="4"/>
      <c r="EDX38" s="4"/>
      <c r="EEA38" s="4"/>
      <c r="EEB38" s="4"/>
      <c r="EEE38" s="4"/>
      <c r="EEF38" s="4"/>
      <c r="EEI38" s="4"/>
      <c r="EEJ38" s="4"/>
      <c r="EEM38" s="4"/>
      <c r="EEN38" s="4"/>
      <c r="EEQ38" s="4"/>
      <c r="EER38" s="4"/>
      <c r="EEU38" s="4"/>
      <c r="EEV38" s="4"/>
      <c r="EEY38" s="4"/>
      <c r="EEZ38" s="4"/>
      <c r="EFC38" s="4"/>
      <c r="EFD38" s="4"/>
      <c r="EFG38" s="4"/>
      <c r="EFH38" s="4"/>
      <c r="EFK38" s="4"/>
      <c r="EFL38" s="4"/>
      <c r="EFO38" s="4"/>
      <c r="EFP38" s="4"/>
      <c r="EFS38" s="4"/>
      <c r="EFT38" s="4"/>
      <c r="EFW38" s="4"/>
      <c r="EFX38" s="4"/>
      <c r="EGA38" s="4"/>
      <c r="EGB38" s="4"/>
      <c r="EGE38" s="4"/>
      <c r="EGF38" s="4"/>
      <c r="EGI38" s="4"/>
      <c r="EGJ38" s="4"/>
      <c r="EGM38" s="4"/>
      <c r="EGN38" s="4"/>
      <c r="EGQ38" s="4"/>
      <c r="EGR38" s="4"/>
      <c r="EGU38" s="4"/>
      <c r="EGV38" s="4"/>
      <c r="EGY38" s="4"/>
      <c r="EGZ38" s="4"/>
      <c r="EHC38" s="4"/>
      <c r="EHD38" s="4"/>
      <c r="EHG38" s="4"/>
      <c r="EHH38" s="4"/>
      <c r="EHK38" s="4"/>
      <c r="EHL38" s="4"/>
      <c r="EHO38" s="4"/>
      <c r="EHP38" s="4"/>
      <c r="EHS38" s="4"/>
      <c r="EHT38" s="4"/>
      <c r="EHW38" s="4"/>
      <c r="EHX38" s="4"/>
      <c r="EIA38" s="4"/>
      <c r="EIB38" s="4"/>
      <c r="EIE38" s="4"/>
      <c r="EIF38" s="4"/>
      <c r="EII38" s="4"/>
      <c r="EIJ38" s="4"/>
      <c r="EIM38" s="4"/>
      <c r="EIN38" s="4"/>
      <c r="EIQ38" s="4"/>
      <c r="EIR38" s="4"/>
      <c r="EIU38" s="4"/>
      <c r="EIV38" s="4"/>
      <c r="EIY38" s="4"/>
      <c r="EIZ38" s="4"/>
      <c r="EJC38" s="4"/>
      <c r="EJD38" s="4"/>
      <c r="EJG38" s="4"/>
      <c r="EJH38" s="4"/>
      <c r="EJK38" s="4"/>
      <c r="EJL38" s="4"/>
      <c r="EJO38" s="4"/>
      <c r="EJP38" s="4"/>
      <c r="EJS38" s="4"/>
      <c r="EJT38" s="4"/>
      <c r="EJW38" s="4"/>
      <c r="EJX38" s="4"/>
      <c r="EKA38" s="4"/>
      <c r="EKB38" s="4"/>
      <c r="EKE38" s="4"/>
      <c r="EKF38" s="4"/>
      <c r="EKI38" s="4"/>
      <c r="EKJ38" s="4"/>
      <c r="EKM38" s="4"/>
      <c r="EKN38" s="4"/>
      <c r="EKQ38" s="4"/>
      <c r="EKR38" s="4"/>
      <c r="EKU38" s="4"/>
      <c r="EKV38" s="4"/>
      <c r="EKY38" s="4"/>
      <c r="EKZ38" s="4"/>
      <c r="ELC38" s="4"/>
      <c r="ELD38" s="4"/>
      <c r="ELG38" s="4"/>
      <c r="ELH38" s="4"/>
      <c r="ELK38" s="4"/>
      <c r="ELL38" s="4"/>
      <c r="ELO38" s="4"/>
      <c r="ELP38" s="4"/>
      <c r="ELS38" s="4"/>
      <c r="ELT38" s="4"/>
      <c r="ELW38" s="4"/>
      <c r="ELX38" s="4"/>
      <c r="EMA38" s="4"/>
      <c r="EMB38" s="4"/>
      <c r="EME38" s="4"/>
      <c r="EMF38" s="4"/>
      <c r="EMI38" s="4"/>
      <c r="EMJ38" s="4"/>
      <c r="EMM38" s="4"/>
      <c r="EMN38" s="4"/>
      <c r="EMQ38" s="4"/>
      <c r="EMR38" s="4"/>
      <c r="EMU38" s="4"/>
      <c r="EMV38" s="4"/>
      <c r="EMY38" s="4"/>
      <c r="EMZ38" s="4"/>
      <c r="ENC38" s="4"/>
      <c r="END38" s="4"/>
      <c r="ENG38" s="4"/>
      <c r="ENH38" s="4"/>
      <c r="ENK38" s="4"/>
      <c r="ENL38" s="4"/>
      <c r="ENO38" s="4"/>
      <c r="ENP38" s="4"/>
      <c r="ENS38" s="4"/>
      <c r="ENT38" s="4"/>
      <c r="ENW38" s="4"/>
      <c r="ENX38" s="4"/>
      <c r="EOA38" s="4"/>
      <c r="EOB38" s="4"/>
      <c r="EOE38" s="4"/>
      <c r="EOF38" s="4"/>
      <c r="EOI38" s="4"/>
      <c r="EOJ38" s="4"/>
      <c r="EOM38" s="4"/>
      <c r="EON38" s="4"/>
      <c r="EOQ38" s="4"/>
      <c r="EOR38" s="4"/>
      <c r="EOU38" s="4"/>
      <c r="EOV38" s="4"/>
      <c r="EOY38" s="4"/>
      <c r="EOZ38" s="4"/>
      <c r="EPC38" s="4"/>
      <c r="EPD38" s="4"/>
      <c r="EPG38" s="4"/>
      <c r="EPH38" s="4"/>
      <c r="EPK38" s="4"/>
      <c r="EPL38" s="4"/>
      <c r="EPO38" s="4"/>
      <c r="EPP38" s="4"/>
      <c r="EPS38" s="4"/>
      <c r="EPT38" s="4"/>
      <c r="EPW38" s="4"/>
      <c r="EPX38" s="4"/>
      <c r="EQA38" s="4"/>
      <c r="EQB38" s="4"/>
      <c r="EQE38" s="4"/>
      <c r="EQF38" s="4"/>
      <c r="EQI38" s="4"/>
      <c r="EQJ38" s="4"/>
      <c r="EQM38" s="4"/>
      <c r="EQN38" s="4"/>
      <c r="EQQ38" s="4"/>
      <c r="EQR38" s="4"/>
      <c r="EQU38" s="4"/>
      <c r="EQV38" s="4"/>
      <c r="EQY38" s="4"/>
      <c r="EQZ38" s="4"/>
      <c r="ERC38" s="4"/>
      <c r="ERD38" s="4"/>
      <c r="ERG38" s="4"/>
      <c r="ERH38" s="4"/>
      <c r="ERK38" s="4"/>
      <c r="ERL38" s="4"/>
      <c r="ERO38" s="4"/>
      <c r="ERP38" s="4"/>
      <c r="ERS38" s="4"/>
      <c r="ERT38" s="4"/>
      <c r="ERW38" s="4"/>
      <c r="ERX38" s="4"/>
      <c r="ESA38" s="4"/>
      <c r="ESB38" s="4"/>
      <c r="ESE38" s="4"/>
      <c r="ESF38" s="4"/>
      <c r="ESI38" s="4"/>
      <c r="ESJ38" s="4"/>
      <c r="ESM38" s="4"/>
      <c r="ESN38" s="4"/>
      <c r="ESQ38" s="4"/>
      <c r="ESR38" s="4"/>
      <c r="ESU38" s="4"/>
      <c r="ESV38" s="4"/>
      <c r="ESY38" s="4"/>
      <c r="ESZ38" s="4"/>
      <c r="ETC38" s="4"/>
      <c r="ETD38" s="4"/>
      <c r="ETG38" s="4"/>
      <c r="ETH38" s="4"/>
      <c r="ETK38" s="4"/>
      <c r="ETL38" s="4"/>
      <c r="ETO38" s="4"/>
      <c r="ETP38" s="4"/>
      <c r="ETS38" s="4"/>
      <c r="ETT38" s="4"/>
      <c r="ETW38" s="4"/>
      <c r="ETX38" s="4"/>
      <c r="EUA38" s="4"/>
      <c r="EUB38" s="4"/>
      <c r="EUE38" s="4"/>
      <c r="EUF38" s="4"/>
      <c r="EUI38" s="4"/>
      <c r="EUJ38" s="4"/>
      <c r="EUM38" s="4"/>
      <c r="EUN38" s="4"/>
      <c r="EUQ38" s="4"/>
      <c r="EUR38" s="4"/>
      <c r="EUU38" s="4"/>
      <c r="EUV38" s="4"/>
      <c r="EUY38" s="4"/>
      <c r="EUZ38" s="4"/>
      <c r="EVC38" s="4"/>
      <c r="EVD38" s="4"/>
      <c r="EVG38" s="4"/>
      <c r="EVH38" s="4"/>
      <c r="EVK38" s="4"/>
      <c r="EVL38" s="4"/>
      <c r="EVO38" s="4"/>
      <c r="EVP38" s="4"/>
      <c r="EVS38" s="4"/>
      <c r="EVT38" s="4"/>
      <c r="EVW38" s="4"/>
      <c r="EVX38" s="4"/>
      <c r="EWA38" s="4"/>
      <c r="EWB38" s="4"/>
      <c r="EWE38" s="4"/>
      <c r="EWF38" s="4"/>
      <c r="EWI38" s="4"/>
      <c r="EWJ38" s="4"/>
      <c r="EWM38" s="4"/>
      <c r="EWN38" s="4"/>
      <c r="EWQ38" s="4"/>
      <c r="EWR38" s="4"/>
      <c r="EWU38" s="4"/>
      <c r="EWV38" s="4"/>
      <c r="EWY38" s="4"/>
      <c r="EWZ38" s="4"/>
      <c r="EXC38" s="4"/>
      <c r="EXD38" s="4"/>
      <c r="EXG38" s="4"/>
      <c r="EXH38" s="4"/>
      <c r="EXK38" s="4"/>
      <c r="EXL38" s="4"/>
      <c r="EXO38" s="4"/>
      <c r="EXP38" s="4"/>
      <c r="EXS38" s="4"/>
      <c r="EXT38" s="4"/>
      <c r="EXW38" s="4"/>
      <c r="EXX38" s="4"/>
      <c r="EYA38" s="4"/>
      <c r="EYB38" s="4"/>
      <c r="EYE38" s="4"/>
      <c r="EYF38" s="4"/>
      <c r="EYI38" s="4"/>
      <c r="EYJ38" s="4"/>
      <c r="EYM38" s="4"/>
      <c r="EYN38" s="4"/>
      <c r="EYQ38" s="4"/>
      <c r="EYR38" s="4"/>
      <c r="EYU38" s="4"/>
      <c r="EYV38" s="4"/>
      <c r="EYY38" s="4"/>
      <c r="EYZ38" s="4"/>
      <c r="EZC38" s="4"/>
      <c r="EZD38" s="4"/>
      <c r="EZG38" s="4"/>
      <c r="EZH38" s="4"/>
      <c r="EZK38" s="4"/>
      <c r="EZL38" s="4"/>
      <c r="EZO38" s="4"/>
      <c r="EZP38" s="4"/>
      <c r="EZS38" s="4"/>
      <c r="EZT38" s="4"/>
      <c r="EZW38" s="4"/>
      <c r="EZX38" s="4"/>
      <c r="FAA38" s="4"/>
      <c r="FAB38" s="4"/>
      <c r="FAE38" s="4"/>
      <c r="FAF38" s="4"/>
      <c r="FAI38" s="4"/>
      <c r="FAJ38" s="4"/>
      <c r="FAM38" s="4"/>
      <c r="FAN38" s="4"/>
      <c r="FAQ38" s="4"/>
      <c r="FAR38" s="4"/>
      <c r="FAU38" s="4"/>
      <c r="FAV38" s="4"/>
      <c r="FAY38" s="4"/>
      <c r="FAZ38" s="4"/>
      <c r="FBC38" s="4"/>
      <c r="FBD38" s="4"/>
      <c r="FBG38" s="4"/>
      <c r="FBH38" s="4"/>
      <c r="FBK38" s="4"/>
      <c r="FBL38" s="4"/>
      <c r="FBO38" s="4"/>
      <c r="FBP38" s="4"/>
      <c r="FBS38" s="4"/>
      <c r="FBT38" s="4"/>
      <c r="FBW38" s="4"/>
      <c r="FBX38" s="4"/>
      <c r="FCA38" s="4"/>
      <c r="FCB38" s="4"/>
      <c r="FCE38" s="4"/>
      <c r="FCF38" s="4"/>
      <c r="FCI38" s="4"/>
      <c r="FCJ38" s="4"/>
      <c r="FCM38" s="4"/>
      <c r="FCN38" s="4"/>
      <c r="FCQ38" s="4"/>
      <c r="FCR38" s="4"/>
      <c r="FCU38" s="4"/>
      <c r="FCV38" s="4"/>
      <c r="FCY38" s="4"/>
      <c r="FCZ38" s="4"/>
      <c r="FDC38" s="4"/>
      <c r="FDD38" s="4"/>
      <c r="FDG38" s="4"/>
      <c r="FDH38" s="4"/>
      <c r="FDK38" s="4"/>
      <c r="FDL38" s="4"/>
      <c r="FDO38" s="4"/>
      <c r="FDP38" s="4"/>
      <c r="FDS38" s="4"/>
      <c r="FDT38" s="4"/>
      <c r="FDW38" s="4"/>
      <c r="FDX38" s="4"/>
      <c r="FEA38" s="4"/>
      <c r="FEB38" s="4"/>
      <c r="FEE38" s="4"/>
      <c r="FEF38" s="4"/>
      <c r="FEI38" s="4"/>
      <c r="FEJ38" s="4"/>
      <c r="FEM38" s="4"/>
      <c r="FEN38" s="4"/>
      <c r="FEQ38" s="4"/>
      <c r="FER38" s="4"/>
      <c r="FEU38" s="4"/>
      <c r="FEV38" s="4"/>
      <c r="FEY38" s="4"/>
      <c r="FEZ38" s="4"/>
      <c r="FFC38" s="4"/>
      <c r="FFD38" s="4"/>
      <c r="FFG38" s="4"/>
      <c r="FFH38" s="4"/>
      <c r="FFK38" s="4"/>
      <c r="FFL38" s="4"/>
      <c r="FFO38" s="4"/>
      <c r="FFP38" s="4"/>
      <c r="FFS38" s="4"/>
      <c r="FFT38" s="4"/>
      <c r="FFW38" s="4"/>
      <c r="FFX38" s="4"/>
      <c r="FGA38" s="4"/>
      <c r="FGB38" s="4"/>
      <c r="FGE38" s="4"/>
      <c r="FGF38" s="4"/>
      <c r="FGI38" s="4"/>
      <c r="FGJ38" s="4"/>
      <c r="FGM38" s="4"/>
      <c r="FGN38" s="4"/>
      <c r="FGQ38" s="4"/>
      <c r="FGR38" s="4"/>
      <c r="FGU38" s="4"/>
      <c r="FGV38" s="4"/>
      <c r="FGY38" s="4"/>
      <c r="FGZ38" s="4"/>
      <c r="FHC38" s="4"/>
      <c r="FHD38" s="4"/>
      <c r="FHG38" s="4"/>
      <c r="FHH38" s="4"/>
      <c r="FHK38" s="4"/>
      <c r="FHL38" s="4"/>
      <c r="FHO38" s="4"/>
      <c r="FHP38" s="4"/>
      <c r="FHS38" s="4"/>
      <c r="FHT38" s="4"/>
      <c r="FHW38" s="4"/>
      <c r="FHX38" s="4"/>
      <c r="FIA38" s="4"/>
      <c r="FIB38" s="4"/>
      <c r="FIE38" s="4"/>
      <c r="FIF38" s="4"/>
      <c r="FII38" s="4"/>
      <c r="FIJ38" s="4"/>
      <c r="FIM38" s="4"/>
      <c r="FIN38" s="4"/>
      <c r="FIQ38" s="4"/>
      <c r="FIR38" s="4"/>
      <c r="FIU38" s="4"/>
      <c r="FIV38" s="4"/>
      <c r="FIY38" s="4"/>
      <c r="FIZ38" s="4"/>
      <c r="FJC38" s="4"/>
      <c r="FJD38" s="4"/>
      <c r="FJG38" s="4"/>
      <c r="FJH38" s="4"/>
      <c r="FJK38" s="4"/>
      <c r="FJL38" s="4"/>
      <c r="FJO38" s="4"/>
      <c r="FJP38" s="4"/>
      <c r="FJS38" s="4"/>
      <c r="FJT38" s="4"/>
      <c r="FJW38" s="4"/>
      <c r="FJX38" s="4"/>
      <c r="FKA38" s="4"/>
      <c r="FKB38" s="4"/>
      <c r="FKE38" s="4"/>
      <c r="FKF38" s="4"/>
      <c r="FKI38" s="4"/>
      <c r="FKJ38" s="4"/>
      <c r="FKM38" s="4"/>
      <c r="FKN38" s="4"/>
      <c r="FKQ38" s="4"/>
      <c r="FKR38" s="4"/>
      <c r="FKU38" s="4"/>
      <c r="FKV38" s="4"/>
      <c r="FKY38" s="4"/>
      <c r="FKZ38" s="4"/>
      <c r="FLC38" s="4"/>
      <c r="FLD38" s="4"/>
      <c r="FLG38" s="4"/>
      <c r="FLH38" s="4"/>
      <c r="FLK38" s="4"/>
      <c r="FLL38" s="4"/>
      <c r="FLO38" s="4"/>
      <c r="FLP38" s="4"/>
      <c r="FLS38" s="4"/>
      <c r="FLT38" s="4"/>
      <c r="FLW38" s="4"/>
      <c r="FLX38" s="4"/>
      <c r="FMA38" s="4"/>
      <c r="FMB38" s="4"/>
      <c r="FME38" s="4"/>
      <c r="FMF38" s="4"/>
      <c r="FMI38" s="4"/>
      <c r="FMJ38" s="4"/>
      <c r="FMM38" s="4"/>
      <c r="FMN38" s="4"/>
      <c r="FMQ38" s="4"/>
      <c r="FMR38" s="4"/>
      <c r="FMU38" s="4"/>
      <c r="FMV38" s="4"/>
      <c r="FMY38" s="4"/>
      <c r="FMZ38" s="4"/>
      <c r="FNC38" s="4"/>
      <c r="FND38" s="4"/>
      <c r="FNG38" s="4"/>
      <c r="FNH38" s="4"/>
      <c r="FNK38" s="4"/>
      <c r="FNL38" s="4"/>
      <c r="FNO38" s="4"/>
      <c r="FNP38" s="4"/>
      <c r="FNS38" s="4"/>
      <c r="FNT38" s="4"/>
      <c r="FNW38" s="4"/>
      <c r="FNX38" s="4"/>
      <c r="FOA38" s="4"/>
      <c r="FOB38" s="4"/>
      <c r="FOE38" s="4"/>
      <c r="FOF38" s="4"/>
      <c r="FOI38" s="4"/>
      <c r="FOJ38" s="4"/>
      <c r="FOM38" s="4"/>
      <c r="FON38" s="4"/>
      <c r="FOQ38" s="4"/>
      <c r="FOR38" s="4"/>
      <c r="FOU38" s="4"/>
      <c r="FOV38" s="4"/>
      <c r="FOY38" s="4"/>
      <c r="FOZ38" s="4"/>
      <c r="FPC38" s="4"/>
      <c r="FPD38" s="4"/>
      <c r="FPG38" s="4"/>
      <c r="FPH38" s="4"/>
      <c r="FPK38" s="4"/>
      <c r="FPL38" s="4"/>
      <c r="FPO38" s="4"/>
      <c r="FPP38" s="4"/>
      <c r="FPS38" s="4"/>
      <c r="FPT38" s="4"/>
      <c r="FPW38" s="4"/>
      <c r="FPX38" s="4"/>
      <c r="FQA38" s="4"/>
      <c r="FQB38" s="4"/>
      <c r="FQE38" s="4"/>
      <c r="FQF38" s="4"/>
      <c r="FQI38" s="4"/>
      <c r="FQJ38" s="4"/>
      <c r="FQM38" s="4"/>
      <c r="FQN38" s="4"/>
      <c r="FQQ38" s="4"/>
      <c r="FQR38" s="4"/>
      <c r="FQU38" s="4"/>
      <c r="FQV38" s="4"/>
      <c r="FQY38" s="4"/>
      <c r="FQZ38" s="4"/>
      <c r="FRC38" s="4"/>
      <c r="FRD38" s="4"/>
      <c r="FRG38" s="4"/>
      <c r="FRH38" s="4"/>
      <c r="FRK38" s="4"/>
      <c r="FRL38" s="4"/>
      <c r="FRO38" s="4"/>
      <c r="FRP38" s="4"/>
      <c r="FRS38" s="4"/>
      <c r="FRT38" s="4"/>
      <c r="FRW38" s="4"/>
      <c r="FRX38" s="4"/>
      <c r="FSA38" s="4"/>
      <c r="FSB38" s="4"/>
      <c r="FSE38" s="4"/>
      <c r="FSF38" s="4"/>
      <c r="FSI38" s="4"/>
      <c r="FSJ38" s="4"/>
      <c r="FSM38" s="4"/>
      <c r="FSN38" s="4"/>
      <c r="FSQ38" s="4"/>
      <c r="FSR38" s="4"/>
      <c r="FSU38" s="4"/>
      <c r="FSV38" s="4"/>
      <c r="FSY38" s="4"/>
      <c r="FSZ38" s="4"/>
      <c r="FTC38" s="4"/>
      <c r="FTD38" s="4"/>
      <c r="FTG38" s="4"/>
      <c r="FTH38" s="4"/>
      <c r="FTK38" s="4"/>
      <c r="FTL38" s="4"/>
      <c r="FTO38" s="4"/>
      <c r="FTP38" s="4"/>
      <c r="FTS38" s="4"/>
      <c r="FTT38" s="4"/>
      <c r="FTW38" s="4"/>
      <c r="FTX38" s="4"/>
      <c r="FUA38" s="4"/>
      <c r="FUB38" s="4"/>
      <c r="FUE38" s="4"/>
      <c r="FUF38" s="4"/>
      <c r="FUI38" s="4"/>
      <c r="FUJ38" s="4"/>
      <c r="FUM38" s="4"/>
      <c r="FUN38" s="4"/>
      <c r="FUQ38" s="4"/>
      <c r="FUR38" s="4"/>
      <c r="FUU38" s="4"/>
      <c r="FUV38" s="4"/>
      <c r="FUY38" s="4"/>
      <c r="FUZ38" s="4"/>
      <c r="FVC38" s="4"/>
      <c r="FVD38" s="4"/>
      <c r="FVG38" s="4"/>
      <c r="FVH38" s="4"/>
      <c r="FVK38" s="4"/>
      <c r="FVL38" s="4"/>
      <c r="FVO38" s="4"/>
      <c r="FVP38" s="4"/>
      <c r="FVS38" s="4"/>
      <c r="FVT38" s="4"/>
      <c r="FVW38" s="4"/>
      <c r="FVX38" s="4"/>
      <c r="FWA38" s="4"/>
      <c r="FWB38" s="4"/>
      <c r="FWE38" s="4"/>
      <c r="FWF38" s="4"/>
      <c r="FWI38" s="4"/>
      <c r="FWJ38" s="4"/>
      <c r="FWM38" s="4"/>
      <c r="FWN38" s="4"/>
      <c r="FWQ38" s="4"/>
      <c r="FWR38" s="4"/>
      <c r="FWU38" s="4"/>
      <c r="FWV38" s="4"/>
      <c r="FWY38" s="4"/>
      <c r="FWZ38" s="4"/>
      <c r="FXC38" s="4"/>
      <c r="FXD38" s="4"/>
      <c r="FXG38" s="4"/>
      <c r="FXH38" s="4"/>
      <c r="FXK38" s="4"/>
      <c r="FXL38" s="4"/>
      <c r="FXO38" s="4"/>
      <c r="FXP38" s="4"/>
      <c r="FXS38" s="4"/>
      <c r="FXT38" s="4"/>
      <c r="FXW38" s="4"/>
      <c r="FXX38" s="4"/>
      <c r="FYA38" s="4"/>
      <c r="FYB38" s="4"/>
      <c r="FYE38" s="4"/>
      <c r="FYF38" s="4"/>
      <c r="FYI38" s="4"/>
      <c r="FYJ38" s="4"/>
      <c r="FYM38" s="4"/>
      <c r="FYN38" s="4"/>
      <c r="FYQ38" s="4"/>
      <c r="FYR38" s="4"/>
      <c r="FYU38" s="4"/>
      <c r="FYV38" s="4"/>
      <c r="FYY38" s="4"/>
      <c r="FYZ38" s="4"/>
      <c r="FZC38" s="4"/>
      <c r="FZD38" s="4"/>
      <c r="FZG38" s="4"/>
      <c r="FZH38" s="4"/>
      <c r="FZK38" s="4"/>
      <c r="FZL38" s="4"/>
      <c r="FZO38" s="4"/>
      <c r="FZP38" s="4"/>
      <c r="FZS38" s="4"/>
      <c r="FZT38" s="4"/>
      <c r="FZW38" s="4"/>
      <c r="FZX38" s="4"/>
      <c r="GAA38" s="4"/>
      <c r="GAB38" s="4"/>
      <c r="GAE38" s="4"/>
      <c r="GAF38" s="4"/>
      <c r="GAI38" s="4"/>
      <c r="GAJ38" s="4"/>
      <c r="GAM38" s="4"/>
      <c r="GAN38" s="4"/>
      <c r="GAQ38" s="4"/>
      <c r="GAR38" s="4"/>
      <c r="GAU38" s="4"/>
      <c r="GAV38" s="4"/>
      <c r="GAY38" s="4"/>
      <c r="GAZ38" s="4"/>
      <c r="GBC38" s="4"/>
      <c r="GBD38" s="4"/>
      <c r="GBG38" s="4"/>
      <c r="GBH38" s="4"/>
      <c r="GBK38" s="4"/>
      <c r="GBL38" s="4"/>
      <c r="GBO38" s="4"/>
      <c r="GBP38" s="4"/>
      <c r="GBS38" s="4"/>
      <c r="GBT38" s="4"/>
      <c r="GBW38" s="4"/>
      <c r="GBX38" s="4"/>
      <c r="GCA38" s="4"/>
      <c r="GCB38" s="4"/>
      <c r="GCE38" s="4"/>
      <c r="GCF38" s="4"/>
      <c r="GCI38" s="4"/>
      <c r="GCJ38" s="4"/>
      <c r="GCM38" s="4"/>
      <c r="GCN38" s="4"/>
      <c r="GCQ38" s="4"/>
      <c r="GCR38" s="4"/>
      <c r="GCU38" s="4"/>
      <c r="GCV38" s="4"/>
      <c r="GCY38" s="4"/>
      <c r="GCZ38" s="4"/>
      <c r="GDC38" s="4"/>
      <c r="GDD38" s="4"/>
      <c r="GDG38" s="4"/>
      <c r="GDH38" s="4"/>
      <c r="GDK38" s="4"/>
      <c r="GDL38" s="4"/>
      <c r="GDO38" s="4"/>
      <c r="GDP38" s="4"/>
      <c r="GDS38" s="4"/>
      <c r="GDT38" s="4"/>
      <c r="GDW38" s="4"/>
      <c r="GDX38" s="4"/>
      <c r="GEA38" s="4"/>
      <c r="GEB38" s="4"/>
      <c r="GEE38" s="4"/>
      <c r="GEF38" s="4"/>
      <c r="GEI38" s="4"/>
      <c r="GEJ38" s="4"/>
      <c r="GEM38" s="4"/>
      <c r="GEN38" s="4"/>
      <c r="GEQ38" s="4"/>
      <c r="GER38" s="4"/>
      <c r="GEU38" s="4"/>
      <c r="GEV38" s="4"/>
      <c r="GEY38" s="4"/>
      <c r="GEZ38" s="4"/>
      <c r="GFC38" s="4"/>
      <c r="GFD38" s="4"/>
      <c r="GFG38" s="4"/>
      <c r="GFH38" s="4"/>
      <c r="GFK38" s="4"/>
      <c r="GFL38" s="4"/>
      <c r="GFO38" s="4"/>
      <c r="GFP38" s="4"/>
      <c r="GFS38" s="4"/>
      <c r="GFT38" s="4"/>
      <c r="GFW38" s="4"/>
      <c r="GFX38" s="4"/>
      <c r="GGA38" s="4"/>
      <c r="GGB38" s="4"/>
      <c r="GGE38" s="4"/>
      <c r="GGF38" s="4"/>
      <c r="GGI38" s="4"/>
      <c r="GGJ38" s="4"/>
      <c r="GGM38" s="4"/>
      <c r="GGN38" s="4"/>
      <c r="GGQ38" s="4"/>
      <c r="GGR38" s="4"/>
      <c r="GGU38" s="4"/>
      <c r="GGV38" s="4"/>
      <c r="GGY38" s="4"/>
      <c r="GGZ38" s="4"/>
      <c r="GHC38" s="4"/>
      <c r="GHD38" s="4"/>
      <c r="GHG38" s="4"/>
      <c r="GHH38" s="4"/>
      <c r="GHK38" s="4"/>
      <c r="GHL38" s="4"/>
      <c r="GHO38" s="4"/>
      <c r="GHP38" s="4"/>
      <c r="GHS38" s="4"/>
      <c r="GHT38" s="4"/>
      <c r="GHW38" s="4"/>
      <c r="GHX38" s="4"/>
      <c r="GIA38" s="4"/>
      <c r="GIB38" s="4"/>
      <c r="GIE38" s="4"/>
      <c r="GIF38" s="4"/>
      <c r="GII38" s="4"/>
      <c r="GIJ38" s="4"/>
      <c r="GIM38" s="4"/>
      <c r="GIN38" s="4"/>
      <c r="GIQ38" s="4"/>
      <c r="GIR38" s="4"/>
      <c r="GIU38" s="4"/>
      <c r="GIV38" s="4"/>
      <c r="GIY38" s="4"/>
      <c r="GIZ38" s="4"/>
      <c r="GJC38" s="4"/>
      <c r="GJD38" s="4"/>
      <c r="GJG38" s="4"/>
      <c r="GJH38" s="4"/>
      <c r="GJK38" s="4"/>
      <c r="GJL38" s="4"/>
      <c r="GJO38" s="4"/>
      <c r="GJP38" s="4"/>
      <c r="GJS38" s="4"/>
      <c r="GJT38" s="4"/>
      <c r="GJW38" s="4"/>
      <c r="GJX38" s="4"/>
      <c r="GKA38" s="4"/>
      <c r="GKB38" s="4"/>
      <c r="GKE38" s="4"/>
      <c r="GKF38" s="4"/>
      <c r="GKI38" s="4"/>
      <c r="GKJ38" s="4"/>
      <c r="GKM38" s="4"/>
      <c r="GKN38" s="4"/>
      <c r="GKQ38" s="4"/>
      <c r="GKR38" s="4"/>
      <c r="GKU38" s="4"/>
      <c r="GKV38" s="4"/>
      <c r="GKY38" s="4"/>
      <c r="GKZ38" s="4"/>
      <c r="GLC38" s="4"/>
      <c r="GLD38" s="4"/>
      <c r="GLG38" s="4"/>
      <c r="GLH38" s="4"/>
      <c r="GLK38" s="4"/>
      <c r="GLL38" s="4"/>
      <c r="GLO38" s="4"/>
      <c r="GLP38" s="4"/>
      <c r="GLS38" s="4"/>
      <c r="GLT38" s="4"/>
      <c r="GLW38" s="4"/>
      <c r="GLX38" s="4"/>
      <c r="GMA38" s="4"/>
      <c r="GMB38" s="4"/>
      <c r="GME38" s="4"/>
      <c r="GMF38" s="4"/>
      <c r="GMI38" s="4"/>
      <c r="GMJ38" s="4"/>
      <c r="GMM38" s="4"/>
      <c r="GMN38" s="4"/>
      <c r="GMQ38" s="4"/>
      <c r="GMR38" s="4"/>
      <c r="GMU38" s="4"/>
      <c r="GMV38" s="4"/>
      <c r="GMY38" s="4"/>
      <c r="GMZ38" s="4"/>
      <c r="GNC38" s="4"/>
      <c r="GND38" s="4"/>
      <c r="GNG38" s="4"/>
      <c r="GNH38" s="4"/>
      <c r="GNK38" s="4"/>
      <c r="GNL38" s="4"/>
      <c r="GNO38" s="4"/>
      <c r="GNP38" s="4"/>
      <c r="GNS38" s="4"/>
      <c r="GNT38" s="4"/>
      <c r="GNW38" s="4"/>
      <c r="GNX38" s="4"/>
      <c r="GOA38" s="4"/>
      <c r="GOB38" s="4"/>
      <c r="GOE38" s="4"/>
      <c r="GOF38" s="4"/>
      <c r="GOI38" s="4"/>
      <c r="GOJ38" s="4"/>
      <c r="GOM38" s="4"/>
      <c r="GON38" s="4"/>
      <c r="GOQ38" s="4"/>
      <c r="GOR38" s="4"/>
      <c r="GOU38" s="4"/>
      <c r="GOV38" s="4"/>
      <c r="GOY38" s="4"/>
      <c r="GOZ38" s="4"/>
      <c r="GPC38" s="4"/>
      <c r="GPD38" s="4"/>
      <c r="GPG38" s="4"/>
      <c r="GPH38" s="4"/>
      <c r="GPK38" s="4"/>
      <c r="GPL38" s="4"/>
      <c r="GPO38" s="4"/>
      <c r="GPP38" s="4"/>
      <c r="GPS38" s="4"/>
      <c r="GPT38" s="4"/>
      <c r="GPW38" s="4"/>
      <c r="GPX38" s="4"/>
      <c r="GQA38" s="4"/>
      <c r="GQB38" s="4"/>
      <c r="GQE38" s="4"/>
      <c r="GQF38" s="4"/>
      <c r="GQI38" s="4"/>
      <c r="GQJ38" s="4"/>
      <c r="GQM38" s="4"/>
      <c r="GQN38" s="4"/>
      <c r="GQQ38" s="4"/>
      <c r="GQR38" s="4"/>
      <c r="GQU38" s="4"/>
      <c r="GQV38" s="4"/>
      <c r="GQY38" s="4"/>
      <c r="GQZ38" s="4"/>
      <c r="GRC38" s="4"/>
      <c r="GRD38" s="4"/>
      <c r="GRG38" s="4"/>
      <c r="GRH38" s="4"/>
      <c r="GRK38" s="4"/>
      <c r="GRL38" s="4"/>
      <c r="GRO38" s="4"/>
      <c r="GRP38" s="4"/>
      <c r="GRS38" s="4"/>
      <c r="GRT38" s="4"/>
      <c r="GRW38" s="4"/>
      <c r="GRX38" s="4"/>
      <c r="GSA38" s="4"/>
      <c r="GSB38" s="4"/>
      <c r="GSE38" s="4"/>
      <c r="GSF38" s="4"/>
      <c r="GSI38" s="4"/>
      <c r="GSJ38" s="4"/>
      <c r="GSM38" s="4"/>
      <c r="GSN38" s="4"/>
      <c r="GSQ38" s="4"/>
      <c r="GSR38" s="4"/>
      <c r="GSU38" s="4"/>
      <c r="GSV38" s="4"/>
      <c r="GSY38" s="4"/>
      <c r="GSZ38" s="4"/>
      <c r="GTC38" s="4"/>
      <c r="GTD38" s="4"/>
      <c r="GTG38" s="4"/>
      <c r="GTH38" s="4"/>
      <c r="GTK38" s="4"/>
      <c r="GTL38" s="4"/>
      <c r="GTO38" s="4"/>
      <c r="GTP38" s="4"/>
      <c r="GTS38" s="4"/>
      <c r="GTT38" s="4"/>
      <c r="GTW38" s="4"/>
      <c r="GTX38" s="4"/>
      <c r="GUA38" s="4"/>
      <c r="GUB38" s="4"/>
      <c r="GUE38" s="4"/>
      <c r="GUF38" s="4"/>
      <c r="GUI38" s="4"/>
      <c r="GUJ38" s="4"/>
      <c r="GUM38" s="4"/>
      <c r="GUN38" s="4"/>
      <c r="GUQ38" s="4"/>
      <c r="GUR38" s="4"/>
      <c r="GUU38" s="4"/>
      <c r="GUV38" s="4"/>
      <c r="GUY38" s="4"/>
      <c r="GUZ38" s="4"/>
      <c r="GVC38" s="4"/>
      <c r="GVD38" s="4"/>
      <c r="GVG38" s="4"/>
      <c r="GVH38" s="4"/>
      <c r="GVK38" s="4"/>
      <c r="GVL38" s="4"/>
      <c r="GVO38" s="4"/>
      <c r="GVP38" s="4"/>
      <c r="GVS38" s="4"/>
      <c r="GVT38" s="4"/>
      <c r="GVW38" s="4"/>
      <c r="GVX38" s="4"/>
      <c r="GWA38" s="4"/>
      <c r="GWB38" s="4"/>
      <c r="GWE38" s="4"/>
      <c r="GWF38" s="4"/>
      <c r="GWI38" s="4"/>
      <c r="GWJ38" s="4"/>
      <c r="GWM38" s="4"/>
      <c r="GWN38" s="4"/>
      <c r="GWQ38" s="4"/>
      <c r="GWR38" s="4"/>
      <c r="GWU38" s="4"/>
      <c r="GWV38" s="4"/>
      <c r="GWY38" s="4"/>
      <c r="GWZ38" s="4"/>
      <c r="GXC38" s="4"/>
      <c r="GXD38" s="4"/>
      <c r="GXG38" s="4"/>
      <c r="GXH38" s="4"/>
      <c r="GXK38" s="4"/>
      <c r="GXL38" s="4"/>
      <c r="GXO38" s="4"/>
      <c r="GXP38" s="4"/>
      <c r="GXS38" s="4"/>
      <c r="GXT38" s="4"/>
      <c r="GXW38" s="4"/>
      <c r="GXX38" s="4"/>
      <c r="GYA38" s="4"/>
      <c r="GYB38" s="4"/>
      <c r="GYE38" s="4"/>
      <c r="GYF38" s="4"/>
      <c r="GYI38" s="4"/>
      <c r="GYJ38" s="4"/>
      <c r="GYM38" s="4"/>
      <c r="GYN38" s="4"/>
      <c r="GYQ38" s="4"/>
      <c r="GYR38" s="4"/>
      <c r="GYU38" s="4"/>
      <c r="GYV38" s="4"/>
      <c r="GYY38" s="4"/>
      <c r="GYZ38" s="4"/>
      <c r="GZC38" s="4"/>
      <c r="GZD38" s="4"/>
      <c r="GZG38" s="4"/>
      <c r="GZH38" s="4"/>
      <c r="GZK38" s="4"/>
      <c r="GZL38" s="4"/>
      <c r="GZO38" s="4"/>
      <c r="GZP38" s="4"/>
      <c r="GZS38" s="4"/>
      <c r="GZT38" s="4"/>
      <c r="GZW38" s="4"/>
      <c r="GZX38" s="4"/>
      <c r="HAA38" s="4"/>
      <c r="HAB38" s="4"/>
      <c r="HAE38" s="4"/>
      <c r="HAF38" s="4"/>
      <c r="HAI38" s="4"/>
      <c r="HAJ38" s="4"/>
      <c r="HAM38" s="4"/>
      <c r="HAN38" s="4"/>
      <c r="HAQ38" s="4"/>
      <c r="HAR38" s="4"/>
      <c r="HAU38" s="4"/>
      <c r="HAV38" s="4"/>
      <c r="HAY38" s="4"/>
      <c r="HAZ38" s="4"/>
      <c r="HBC38" s="4"/>
      <c r="HBD38" s="4"/>
      <c r="HBG38" s="4"/>
      <c r="HBH38" s="4"/>
      <c r="HBK38" s="4"/>
      <c r="HBL38" s="4"/>
      <c r="HBO38" s="4"/>
      <c r="HBP38" s="4"/>
      <c r="HBS38" s="4"/>
      <c r="HBT38" s="4"/>
      <c r="HBW38" s="4"/>
      <c r="HBX38" s="4"/>
      <c r="HCA38" s="4"/>
      <c r="HCB38" s="4"/>
      <c r="HCE38" s="4"/>
      <c r="HCF38" s="4"/>
      <c r="HCI38" s="4"/>
      <c r="HCJ38" s="4"/>
      <c r="HCM38" s="4"/>
      <c r="HCN38" s="4"/>
      <c r="HCQ38" s="4"/>
      <c r="HCR38" s="4"/>
      <c r="HCU38" s="4"/>
      <c r="HCV38" s="4"/>
      <c r="HCY38" s="4"/>
      <c r="HCZ38" s="4"/>
      <c r="HDC38" s="4"/>
      <c r="HDD38" s="4"/>
      <c r="HDG38" s="4"/>
      <c r="HDH38" s="4"/>
      <c r="HDK38" s="4"/>
      <c r="HDL38" s="4"/>
      <c r="HDO38" s="4"/>
      <c r="HDP38" s="4"/>
      <c r="HDS38" s="4"/>
      <c r="HDT38" s="4"/>
      <c r="HDW38" s="4"/>
      <c r="HDX38" s="4"/>
      <c r="HEA38" s="4"/>
      <c r="HEB38" s="4"/>
      <c r="HEE38" s="4"/>
      <c r="HEF38" s="4"/>
      <c r="HEI38" s="4"/>
      <c r="HEJ38" s="4"/>
      <c r="HEM38" s="4"/>
      <c r="HEN38" s="4"/>
      <c r="HEQ38" s="4"/>
      <c r="HER38" s="4"/>
      <c r="HEU38" s="4"/>
      <c r="HEV38" s="4"/>
      <c r="HEY38" s="4"/>
      <c r="HEZ38" s="4"/>
      <c r="HFC38" s="4"/>
      <c r="HFD38" s="4"/>
      <c r="HFG38" s="4"/>
      <c r="HFH38" s="4"/>
      <c r="HFK38" s="4"/>
      <c r="HFL38" s="4"/>
      <c r="HFO38" s="4"/>
      <c r="HFP38" s="4"/>
      <c r="HFS38" s="4"/>
      <c r="HFT38" s="4"/>
      <c r="HFW38" s="4"/>
      <c r="HFX38" s="4"/>
      <c r="HGA38" s="4"/>
      <c r="HGB38" s="4"/>
      <c r="HGE38" s="4"/>
      <c r="HGF38" s="4"/>
      <c r="HGI38" s="4"/>
      <c r="HGJ38" s="4"/>
      <c r="HGM38" s="4"/>
      <c r="HGN38" s="4"/>
      <c r="HGQ38" s="4"/>
      <c r="HGR38" s="4"/>
      <c r="HGU38" s="4"/>
      <c r="HGV38" s="4"/>
      <c r="HGY38" s="4"/>
      <c r="HGZ38" s="4"/>
      <c r="HHC38" s="4"/>
      <c r="HHD38" s="4"/>
      <c r="HHG38" s="4"/>
      <c r="HHH38" s="4"/>
      <c r="HHK38" s="4"/>
      <c r="HHL38" s="4"/>
      <c r="HHO38" s="4"/>
      <c r="HHP38" s="4"/>
      <c r="HHS38" s="4"/>
      <c r="HHT38" s="4"/>
      <c r="HHW38" s="4"/>
      <c r="HHX38" s="4"/>
      <c r="HIA38" s="4"/>
      <c r="HIB38" s="4"/>
      <c r="HIE38" s="4"/>
      <c r="HIF38" s="4"/>
      <c r="HII38" s="4"/>
      <c r="HIJ38" s="4"/>
      <c r="HIM38" s="4"/>
      <c r="HIN38" s="4"/>
      <c r="HIQ38" s="4"/>
      <c r="HIR38" s="4"/>
      <c r="HIU38" s="4"/>
      <c r="HIV38" s="4"/>
      <c r="HIY38" s="4"/>
      <c r="HIZ38" s="4"/>
      <c r="HJC38" s="4"/>
      <c r="HJD38" s="4"/>
      <c r="HJG38" s="4"/>
      <c r="HJH38" s="4"/>
      <c r="HJK38" s="4"/>
      <c r="HJL38" s="4"/>
      <c r="HJO38" s="4"/>
      <c r="HJP38" s="4"/>
      <c r="HJS38" s="4"/>
      <c r="HJT38" s="4"/>
      <c r="HJW38" s="4"/>
      <c r="HJX38" s="4"/>
      <c r="HKA38" s="4"/>
      <c r="HKB38" s="4"/>
      <c r="HKE38" s="4"/>
      <c r="HKF38" s="4"/>
      <c r="HKI38" s="4"/>
      <c r="HKJ38" s="4"/>
      <c r="HKM38" s="4"/>
      <c r="HKN38" s="4"/>
      <c r="HKQ38" s="4"/>
      <c r="HKR38" s="4"/>
      <c r="HKU38" s="4"/>
      <c r="HKV38" s="4"/>
      <c r="HKY38" s="4"/>
      <c r="HKZ38" s="4"/>
      <c r="HLC38" s="4"/>
      <c r="HLD38" s="4"/>
      <c r="HLG38" s="4"/>
      <c r="HLH38" s="4"/>
      <c r="HLK38" s="4"/>
      <c r="HLL38" s="4"/>
      <c r="HLO38" s="4"/>
      <c r="HLP38" s="4"/>
      <c r="HLS38" s="4"/>
      <c r="HLT38" s="4"/>
      <c r="HLW38" s="4"/>
      <c r="HLX38" s="4"/>
      <c r="HMA38" s="4"/>
      <c r="HMB38" s="4"/>
      <c r="HME38" s="4"/>
      <c r="HMF38" s="4"/>
      <c r="HMI38" s="4"/>
      <c r="HMJ38" s="4"/>
      <c r="HMM38" s="4"/>
      <c r="HMN38" s="4"/>
      <c r="HMQ38" s="4"/>
      <c r="HMR38" s="4"/>
      <c r="HMU38" s="4"/>
      <c r="HMV38" s="4"/>
      <c r="HMY38" s="4"/>
      <c r="HMZ38" s="4"/>
      <c r="HNC38" s="4"/>
      <c r="HND38" s="4"/>
      <c r="HNG38" s="4"/>
      <c r="HNH38" s="4"/>
      <c r="HNK38" s="4"/>
      <c r="HNL38" s="4"/>
      <c r="HNO38" s="4"/>
      <c r="HNP38" s="4"/>
      <c r="HNS38" s="4"/>
      <c r="HNT38" s="4"/>
      <c r="HNW38" s="4"/>
      <c r="HNX38" s="4"/>
      <c r="HOA38" s="4"/>
      <c r="HOB38" s="4"/>
      <c r="HOE38" s="4"/>
      <c r="HOF38" s="4"/>
      <c r="HOI38" s="4"/>
      <c r="HOJ38" s="4"/>
      <c r="HOM38" s="4"/>
      <c r="HON38" s="4"/>
      <c r="HOQ38" s="4"/>
      <c r="HOR38" s="4"/>
      <c r="HOU38" s="4"/>
      <c r="HOV38" s="4"/>
      <c r="HOY38" s="4"/>
      <c r="HOZ38" s="4"/>
      <c r="HPC38" s="4"/>
      <c r="HPD38" s="4"/>
      <c r="HPG38" s="4"/>
      <c r="HPH38" s="4"/>
      <c r="HPK38" s="4"/>
      <c r="HPL38" s="4"/>
      <c r="HPO38" s="4"/>
      <c r="HPP38" s="4"/>
      <c r="HPS38" s="4"/>
      <c r="HPT38" s="4"/>
      <c r="HPW38" s="4"/>
      <c r="HPX38" s="4"/>
      <c r="HQA38" s="4"/>
      <c r="HQB38" s="4"/>
      <c r="HQE38" s="4"/>
      <c r="HQF38" s="4"/>
      <c r="HQI38" s="4"/>
      <c r="HQJ38" s="4"/>
      <c r="HQM38" s="4"/>
      <c r="HQN38" s="4"/>
      <c r="HQQ38" s="4"/>
      <c r="HQR38" s="4"/>
      <c r="HQU38" s="4"/>
      <c r="HQV38" s="4"/>
      <c r="HQY38" s="4"/>
      <c r="HQZ38" s="4"/>
      <c r="HRC38" s="4"/>
      <c r="HRD38" s="4"/>
      <c r="HRG38" s="4"/>
      <c r="HRH38" s="4"/>
      <c r="HRK38" s="4"/>
      <c r="HRL38" s="4"/>
      <c r="HRO38" s="4"/>
      <c r="HRP38" s="4"/>
      <c r="HRS38" s="4"/>
      <c r="HRT38" s="4"/>
      <c r="HRW38" s="4"/>
      <c r="HRX38" s="4"/>
      <c r="HSA38" s="4"/>
      <c r="HSB38" s="4"/>
      <c r="HSE38" s="4"/>
      <c r="HSF38" s="4"/>
      <c r="HSI38" s="4"/>
      <c r="HSJ38" s="4"/>
      <c r="HSM38" s="4"/>
      <c r="HSN38" s="4"/>
      <c r="HSQ38" s="4"/>
      <c r="HSR38" s="4"/>
      <c r="HSU38" s="4"/>
      <c r="HSV38" s="4"/>
      <c r="HSY38" s="4"/>
      <c r="HSZ38" s="4"/>
      <c r="HTC38" s="4"/>
      <c r="HTD38" s="4"/>
      <c r="HTG38" s="4"/>
      <c r="HTH38" s="4"/>
      <c r="HTK38" s="4"/>
      <c r="HTL38" s="4"/>
      <c r="HTO38" s="4"/>
      <c r="HTP38" s="4"/>
      <c r="HTS38" s="4"/>
      <c r="HTT38" s="4"/>
      <c r="HTW38" s="4"/>
      <c r="HTX38" s="4"/>
      <c r="HUA38" s="4"/>
      <c r="HUB38" s="4"/>
      <c r="HUE38" s="4"/>
      <c r="HUF38" s="4"/>
      <c r="HUI38" s="4"/>
      <c r="HUJ38" s="4"/>
      <c r="HUM38" s="4"/>
      <c r="HUN38" s="4"/>
      <c r="HUQ38" s="4"/>
      <c r="HUR38" s="4"/>
      <c r="HUU38" s="4"/>
      <c r="HUV38" s="4"/>
      <c r="HUY38" s="4"/>
      <c r="HUZ38" s="4"/>
      <c r="HVC38" s="4"/>
      <c r="HVD38" s="4"/>
      <c r="HVG38" s="4"/>
      <c r="HVH38" s="4"/>
      <c r="HVK38" s="4"/>
      <c r="HVL38" s="4"/>
      <c r="HVO38" s="4"/>
      <c r="HVP38" s="4"/>
      <c r="HVS38" s="4"/>
      <c r="HVT38" s="4"/>
      <c r="HVW38" s="4"/>
      <c r="HVX38" s="4"/>
      <c r="HWA38" s="4"/>
      <c r="HWB38" s="4"/>
      <c r="HWE38" s="4"/>
      <c r="HWF38" s="4"/>
      <c r="HWI38" s="4"/>
      <c r="HWJ38" s="4"/>
      <c r="HWM38" s="4"/>
      <c r="HWN38" s="4"/>
      <c r="HWQ38" s="4"/>
      <c r="HWR38" s="4"/>
      <c r="HWU38" s="4"/>
      <c r="HWV38" s="4"/>
      <c r="HWY38" s="4"/>
      <c r="HWZ38" s="4"/>
      <c r="HXC38" s="4"/>
      <c r="HXD38" s="4"/>
      <c r="HXG38" s="4"/>
      <c r="HXH38" s="4"/>
      <c r="HXK38" s="4"/>
      <c r="HXL38" s="4"/>
      <c r="HXO38" s="4"/>
      <c r="HXP38" s="4"/>
      <c r="HXS38" s="4"/>
      <c r="HXT38" s="4"/>
      <c r="HXW38" s="4"/>
      <c r="HXX38" s="4"/>
      <c r="HYA38" s="4"/>
      <c r="HYB38" s="4"/>
      <c r="HYE38" s="4"/>
      <c r="HYF38" s="4"/>
      <c r="HYI38" s="4"/>
      <c r="HYJ38" s="4"/>
      <c r="HYM38" s="4"/>
      <c r="HYN38" s="4"/>
      <c r="HYQ38" s="4"/>
      <c r="HYR38" s="4"/>
      <c r="HYU38" s="4"/>
      <c r="HYV38" s="4"/>
      <c r="HYY38" s="4"/>
      <c r="HYZ38" s="4"/>
      <c r="HZC38" s="4"/>
      <c r="HZD38" s="4"/>
      <c r="HZG38" s="4"/>
      <c r="HZH38" s="4"/>
      <c r="HZK38" s="4"/>
      <c r="HZL38" s="4"/>
      <c r="HZO38" s="4"/>
      <c r="HZP38" s="4"/>
      <c r="HZS38" s="4"/>
      <c r="HZT38" s="4"/>
      <c r="HZW38" s="4"/>
      <c r="HZX38" s="4"/>
      <c r="IAA38" s="4"/>
      <c r="IAB38" s="4"/>
      <c r="IAE38" s="4"/>
      <c r="IAF38" s="4"/>
      <c r="IAI38" s="4"/>
      <c r="IAJ38" s="4"/>
      <c r="IAM38" s="4"/>
      <c r="IAN38" s="4"/>
      <c r="IAQ38" s="4"/>
      <c r="IAR38" s="4"/>
      <c r="IAU38" s="4"/>
      <c r="IAV38" s="4"/>
      <c r="IAY38" s="4"/>
      <c r="IAZ38" s="4"/>
      <c r="IBC38" s="4"/>
      <c r="IBD38" s="4"/>
      <c r="IBG38" s="4"/>
      <c r="IBH38" s="4"/>
      <c r="IBK38" s="4"/>
      <c r="IBL38" s="4"/>
      <c r="IBO38" s="4"/>
      <c r="IBP38" s="4"/>
      <c r="IBS38" s="4"/>
      <c r="IBT38" s="4"/>
      <c r="IBW38" s="4"/>
      <c r="IBX38" s="4"/>
      <c r="ICA38" s="4"/>
      <c r="ICB38" s="4"/>
      <c r="ICE38" s="4"/>
      <c r="ICF38" s="4"/>
      <c r="ICI38" s="4"/>
      <c r="ICJ38" s="4"/>
      <c r="ICM38" s="4"/>
      <c r="ICN38" s="4"/>
      <c r="ICQ38" s="4"/>
      <c r="ICR38" s="4"/>
      <c r="ICU38" s="4"/>
      <c r="ICV38" s="4"/>
      <c r="ICY38" s="4"/>
      <c r="ICZ38" s="4"/>
      <c r="IDC38" s="4"/>
      <c r="IDD38" s="4"/>
      <c r="IDG38" s="4"/>
      <c r="IDH38" s="4"/>
      <c r="IDK38" s="4"/>
      <c r="IDL38" s="4"/>
      <c r="IDO38" s="4"/>
      <c r="IDP38" s="4"/>
      <c r="IDS38" s="4"/>
      <c r="IDT38" s="4"/>
      <c r="IDW38" s="4"/>
      <c r="IDX38" s="4"/>
      <c r="IEA38" s="4"/>
      <c r="IEB38" s="4"/>
      <c r="IEE38" s="4"/>
      <c r="IEF38" s="4"/>
      <c r="IEI38" s="4"/>
      <c r="IEJ38" s="4"/>
      <c r="IEM38" s="4"/>
      <c r="IEN38" s="4"/>
      <c r="IEQ38" s="4"/>
      <c r="IER38" s="4"/>
      <c r="IEU38" s="4"/>
      <c r="IEV38" s="4"/>
      <c r="IEY38" s="4"/>
      <c r="IEZ38" s="4"/>
      <c r="IFC38" s="4"/>
      <c r="IFD38" s="4"/>
      <c r="IFG38" s="4"/>
      <c r="IFH38" s="4"/>
      <c r="IFK38" s="4"/>
      <c r="IFL38" s="4"/>
      <c r="IFO38" s="4"/>
      <c r="IFP38" s="4"/>
      <c r="IFS38" s="4"/>
      <c r="IFT38" s="4"/>
      <c r="IFW38" s="4"/>
      <c r="IFX38" s="4"/>
      <c r="IGA38" s="4"/>
      <c r="IGB38" s="4"/>
      <c r="IGE38" s="4"/>
      <c r="IGF38" s="4"/>
      <c r="IGI38" s="4"/>
      <c r="IGJ38" s="4"/>
      <c r="IGM38" s="4"/>
      <c r="IGN38" s="4"/>
      <c r="IGQ38" s="4"/>
      <c r="IGR38" s="4"/>
      <c r="IGU38" s="4"/>
      <c r="IGV38" s="4"/>
      <c r="IGY38" s="4"/>
      <c r="IGZ38" s="4"/>
      <c r="IHC38" s="4"/>
      <c r="IHD38" s="4"/>
      <c r="IHG38" s="4"/>
      <c r="IHH38" s="4"/>
      <c r="IHK38" s="4"/>
      <c r="IHL38" s="4"/>
      <c r="IHO38" s="4"/>
      <c r="IHP38" s="4"/>
      <c r="IHS38" s="4"/>
      <c r="IHT38" s="4"/>
      <c r="IHW38" s="4"/>
      <c r="IHX38" s="4"/>
      <c r="IIA38" s="4"/>
      <c r="IIB38" s="4"/>
      <c r="IIE38" s="4"/>
      <c r="IIF38" s="4"/>
      <c r="III38" s="4"/>
      <c r="IIJ38" s="4"/>
      <c r="IIM38" s="4"/>
      <c r="IIN38" s="4"/>
      <c r="IIQ38" s="4"/>
      <c r="IIR38" s="4"/>
      <c r="IIU38" s="4"/>
      <c r="IIV38" s="4"/>
      <c r="IIY38" s="4"/>
      <c r="IIZ38" s="4"/>
      <c r="IJC38" s="4"/>
      <c r="IJD38" s="4"/>
      <c r="IJG38" s="4"/>
      <c r="IJH38" s="4"/>
      <c r="IJK38" s="4"/>
      <c r="IJL38" s="4"/>
      <c r="IJO38" s="4"/>
      <c r="IJP38" s="4"/>
      <c r="IJS38" s="4"/>
      <c r="IJT38" s="4"/>
      <c r="IJW38" s="4"/>
      <c r="IJX38" s="4"/>
      <c r="IKA38" s="4"/>
      <c r="IKB38" s="4"/>
      <c r="IKE38" s="4"/>
      <c r="IKF38" s="4"/>
      <c r="IKI38" s="4"/>
      <c r="IKJ38" s="4"/>
      <c r="IKM38" s="4"/>
      <c r="IKN38" s="4"/>
      <c r="IKQ38" s="4"/>
      <c r="IKR38" s="4"/>
      <c r="IKU38" s="4"/>
      <c r="IKV38" s="4"/>
      <c r="IKY38" s="4"/>
      <c r="IKZ38" s="4"/>
      <c r="ILC38" s="4"/>
      <c r="ILD38" s="4"/>
      <c r="ILG38" s="4"/>
      <c r="ILH38" s="4"/>
      <c r="ILK38" s="4"/>
      <c r="ILL38" s="4"/>
      <c r="ILO38" s="4"/>
      <c r="ILP38" s="4"/>
      <c r="ILS38" s="4"/>
      <c r="ILT38" s="4"/>
      <c r="ILW38" s="4"/>
      <c r="ILX38" s="4"/>
      <c r="IMA38" s="4"/>
      <c r="IMB38" s="4"/>
      <c r="IME38" s="4"/>
      <c r="IMF38" s="4"/>
      <c r="IMI38" s="4"/>
      <c r="IMJ38" s="4"/>
      <c r="IMM38" s="4"/>
      <c r="IMN38" s="4"/>
      <c r="IMQ38" s="4"/>
      <c r="IMR38" s="4"/>
      <c r="IMU38" s="4"/>
      <c r="IMV38" s="4"/>
      <c r="IMY38" s="4"/>
      <c r="IMZ38" s="4"/>
      <c r="INC38" s="4"/>
      <c r="IND38" s="4"/>
      <c r="ING38" s="4"/>
      <c r="INH38" s="4"/>
      <c r="INK38" s="4"/>
      <c r="INL38" s="4"/>
      <c r="INO38" s="4"/>
      <c r="INP38" s="4"/>
      <c r="INS38" s="4"/>
      <c r="INT38" s="4"/>
      <c r="INW38" s="4"/>
      <c r="INX38" s="4"/>
      <c r="IOA38" s="4"/>
      <c r="IOB38" s="4"/>
      <c r="IOE38" s="4"/>
      <c r="IOF38" s="4"/>
      <c r="IOI38" s="4"/>
      <c r="IOJ38" s="4"/>
      <c r="IOM38" s="4"/>
      <c r="ION38" s="4"/>
      <c r="IOQ38" s="4"/>
      <c r="IOR38" s="4"/>
      <c r="IOU38" s="4"/>
      <c r="IOV38" s="4"/>
      <c r="IOY38" s="4"/>
      <c r="IOZ38" s="4"/>
      <c r="IPC38" s="4"/>
      <c r="IPD38" s="4"/>
      <c r="IPG38" s="4"/>
      <c r="IPH38" s="4"/>
      <c r="IPK38" s="4"/>
      <c r="IPL38" s="4"/>
      <c r="IPO38" s="4"/>
      <c r="IPP38" s="4"/>
      <c r="IPS38" s="4"/>
      <c r="IPT38" s="4"/>
      <c r="IPW38" s="4"/>
      <c r="IPX38" s="4"/>
      <c r="IQA38" s="4"/>
      <c r="IQB38" s="4"/>
      <c r="IQE38" s="4"/>
      <c r="IQF38" s="4"/>
      <c r="IQI38" s="4"/>
      <c r="IQJ38" s="4"/>
      <c r="IQM38" s="4"/>
      <c r="IQN38" s="4"/>
      <c r="IQQ38" s="4"/>
      <c r="IQR38" s="4"/>
      <c r="IQU38" s="4"/>
      <c r="IQV38" s="4"/>
      <c r="IQY38" s="4"/>
      <c r="IQZ38" s="4"/>
      <c r="IRC38" s="4"/>
      <c r="IRD38" s="4"/>
      <c r="IRG38" s="4"/>
      <c r="IRH38" s="4"/>
      <c r="IRK38" s="4"/>
      <c r="IRL38" s="4"/>
      <c r="IRO38" s="4"/>
      <c r="IRP38" s="4"/>
      <c r="IRS38" s="4"/>
      <c r="IRT38" s="4"/>
      <c r="IRW38" s="4"/>
      <c r="IRX38" s="4"/>
      <c r="ISA38" s="4"/>
      <c r="ISB38" s="4"/>
      <c r="ISE38" s="4"/>
      <c r="ISF38" s="4"/>
      <c r="ISI38" s="4"/>
      <c r="ISJ38" s="4"/>
      <c r="ISM38" s="4"/>
      <c r="ISN38" s="4"/>
      <c r="ISQ38" s="4"/>
      <c r="ISR38" s="4"/>
      <c r="ISU38" s="4"/>
      <c r="ISV38" s="4"/>
      <c r="ISY38" s="4"/>
      <c r="ISZ38" s="4"/>
      <c r="ITC38" s="4"/>
      <c r="ITD38" s="4"/>
      <c r="ITG38" s="4"/>
      <c r="ITH38" s="4"/>
      <c r="ITK38" s="4"/>
      <c r="ITL38" s="4"/>
      <c r="ITO38" s="4"/>
      <c r="ITP38" s="4"/>
      <c r="ITS38" s="4"/>
      <c r="ITT38" s="4"/>
      <c r="ITW38" s="4"/>
      <c r="ITX38" s="4"/>
      <c r="IUA38" s="4"/>
      <c r="IUB38" s="4"/>
      <c r="IUE38" s="4"/>
      <c r="IUF38" s="4"/>
      <c r="IUI38" s="4"/>
      <c r="IUJ38" s="4"/>
      <c r="IUM38" s="4"/>
      <c r="IUN38" s="4"/>
      <c r="IUQ38" s="4"/>
      <c r="IUR38" s="4"/>
      <c r="IUU38" s="4"/>
      <c r="IUV38" s="4"/>
      <c r="IUY38" s="4"/>
      <c r="IUZ38" s="4"/>
      <c r="IVC38" s="4"/>
      <c r="IVD38" s="4"/>
      <c r="IVG38" s="4"/>
      <c r="IVH38" s="4"/>
      <c r="IVK38" s="4"/>
      <c r="IVL38" s="4"/>
      <c r="IVO38" s="4"/>
      <c r="IVP38" s="4"/>
      <c r="IVS38" s="4"/>
      <c r="IVT38" s="4"/>
      <c r="IVW38" s="4"/>
      <c r="IVX38" s="4"/>
      <c r="IWA38" s="4"/>
      <c r="IWB38" s="4"/>
      <c r="IWE38" s="4"/>
      <c r="IWF38" s="4"/>
      <c r="IWI38" s="4"/>
      <c r="IWJ38" s="4"/>
      <c r="IWM38" s="4"/>
      <c r="IWN38" s="4"/>
      <c r="IWQ38" s="4"/>
      <c r="IWR38" s="4"/>
      <c r="IWU38" s="4"/>
      <c r="IWV38" s="4"/>
      <c r="IWY38" s="4"/>
      <c r="IWZ38" s="4"/>
      <c r="IXC38" s="4"/>
      <c r="IXD38" s="4"/>
      <c r="IXG38" s="4"/>
      <c r="IXH38" s="4"/>
      <c r="IXK38" s="4"/>
      <c r="IXL38" s="4"/>
      <c r="IXO38" s="4"/>
      <c r="IXP38" s="4"/>
      <c r="IXS38" s="4"/>
      <c r="IXT38" s="4"/>
      <c r="IXW38" s="4"/>
      <c r="IXX38" s="4"/>
      <c r="IYA38" s="4"/>
      <c r="IYB38" s="4"/>
      <c r="IYE38" s="4"/>
      <c r="IYF38" s="4"/>
      <c r="IYI38" s="4"/>
      <c r="IYJ38" s="4"/>
      <c r="IYM38" s="4"/>
      <c r="IYN38" s="4"/>
      <c r="IYQ38" s="4"/>
      <c r="IYR38" s="4"/>
      <c r="IYU38" s="4"/>
      <c r="IYV38" s="4"/>
      <c r="IYY38" s="4"/>
      <c r="IYZ38" s="4"/>
      <c r="IZC38" s="4"/>
      <c r="IZD38" s="4"/>
      <c r="IZG38" s="4"/>
      <c r="IZH38" s="4"/>
      <c r="IZK38" s="4"/>
      <c r="IZL38" s="4"/>
      <c r="IZO38" s="4"/>
      <c r="IZP38" s="4"/>
      <c r="IZS38" s="4"/>
      <c r="IZT38" s="4"/>
      <c r="IZW38" s="4"/>
      <c r="IZX38" s="4"/>
      <c r="JAA38" s="4"/>
      <c r="JAB38" s="4"/>
      <c r="JAE38" s="4"/>
      <c r="JAF38" s="4"/>
      <c r="JAI38" s="4"/>
      <c r="JAJ38" s="4"/>
      <c r="JAM38" s="4"/>
      <c r="JAN38" s="4"/>
      <c r="JAQ38" s="4"/>
      <c r="JAR38" s="4"/>
      <c r="JAU38" s="4"/>
      <c r="JAV38" s="4"/>
      <c r="JAY38" s="4"/>
      <c r="JAZ38" s="4"/>
      <c r="JBC38" s="4"/>
      <c r="JBD38" s="4"/>
      <c r="JBG38" s="4"/>
      <c r="JBH38" s="4"/>
      <c r="JBK38" s="4"/>
      <c r="JBL38" s="4"/>
      <c r="JBO38" s="4"/>
      <c r="JBP38" s="4"/>
      <c r="JBS38" s="4"/>
      <c r="JBT38" s="4"/>
      <c r="JBW38" s="4"/>
      <c r="JBX38" s="4"/>
      <c r="JCA38" s="4"/>
      <c r="JCB38" s="4"/>
      <c r="JCE38" s="4"/>
      <c r="JCF38" s="4"/>
      <c r="JCI38" s="4"/>
      <c r="JCJ38" s="4"/>
      <c r="JCM38" s="4"/>
      <c r="JCN38" s="4"/>
      <c r="JCQ38" s="4"/>
      <c r="JCR38" s="4"/>
      <c r="JCU38" s="4"/>
      <c r="JCV38" s="4"/>
      <c r="JCY38" s="4"/>
      <c r="JCZ38" s="4"/>
      <c r="JDC38" s="4"/>
      <c r="JDD38" s="4"/>
      <c r="JDG38" s="4"/>
      <c r="JDH38" s="4"/>
      <c r="JDK38" s="4"/>
      <c r="JDL38" s="4"/>
      <c r="JDO38" s="4"/>
      <c r="JDP38" s="4"/>
      <c r="JDS38" s="4"/>
      <c r="JDT38" s="4"/>
      <c r="JDW38" s="4"/>
      <c r="JDX38" s="4"/>
      <c r="JEA38" s="4"/>
      <c r="JEB38" s="4"/>
      <c r="JEE38" s="4"/>
      <c r="JEF38" s="4"/>
      <c r="JEI38" s="4"/>
      <c r="JEJ38" s="4"/>
      <c r="JEM38" s="4"/>
      <c r="JEN38" s="4"/>
      <c r="JEQ38" s="4"/>
      <c r="JER38" s="4"/>
      <c r="JEU38" s="4"/>
      <c r="JEV38" s="4"/>
      <c r="JEY38" s="4"/>
      <c r="JEZ38" s="4"/>
      <c r="JFC38" s="4"/>
      <c r="JFD38" s="4"/>
      <c r="JFG38" s="4"/>
      <c r="JFH38" s="4"/>
      <c r="JFK38" s="4"/>
      <c r="JFL38" s="4"/>
      <c r="JFO38" s="4"/>
      <c r="JFP38" s="4"/>
      <c r="JFS38" s="4"/>
      <c r="JFT38" s="4"/>
      <c r="JFW38" s="4"/>
      <c r="JFX38" s="4"/>
      <c r="JGA38" s="4"/>
      <c r="JGB38" s="4"/>
      <c r="JGE38" s="4"/>
      <c r="JGF38" s="4"/>
      <c r="JGI38" s="4"/>
      <c r="JGJ38" s="4"/>
      <c r="JGM38" s="4"/>
      <c r="JGN38" s="4"/>
      <c r="JGQ38" s="4"/>
      <c r="JGR38" s="4"/>
      <c r="JGU38" s="4"/>
      <c r="JGV38" s="4"/>
      <c r="JGY38" s="4"/>
      <c r="JGZ38" s="4"/>
      <c r="JHC38" s="4"/>
      <c r="JHD38" s="4"/>
      <c r="JHG38" s="4"/>
      <c r="JHH38" s="4"/>
      <c r="JHK38" s="4"/>
      <c r="JHL38" s="4"/>
      <c r="JHO38" s="4"/>
      <c r="JHP38" s="4"/>
      <c r="JHS38" s="4"/>
      <c r="JHT38" s="4"/>
      <c r="JHW38" s="4"/>
      <c r="JHX38" s="4"/>
      <c r="JIA38" s="4"/>
      <c r="JIB38" s="4"/>
      <c r="JIE38" s="4"/>
      <c r="JIF38" s="4"/>
      <c r="JII38" s="4"/>
      <c r="JIJ38" s="4"/>
      <c r="JIM38" s="4"/>
      <c r="JIN38" s="4"/>
      <c r="JIQ38" s="4"/>
      <c r="JIR38" s="4"/>
      <c r="JIU38" s="4"/>
      <c r="JIV38" s="4"/>
      <c r="JIY38" s="4"/>
      <c r="JIZ38" s="4"/>
      <c r="JJC38" s="4"/>
      <c r="JJD38" s="4"/>
      <c r="JJG38" s="4"/>
      <c r="JJH38" s="4"/>
      <c r="JJK38" s="4"/>
      <c r="JJL38" s="4"/>
      <c r="JJO38" s="4"/>
      <c r="JJP38" s="4"/>
      <c r="JJS38" s="4"/>
      <c r="JJT38" s="4"/>
      <c r="JJW38" s="4"/>
      <c r="JJX38" s="4"/>
      <c r="JKA38" s="4"/>
      <c r="JKB38" s="4"/>
      <c r="JKE38" s="4"/>
      <c r="JKF38" s="4"/>
      <c r="JKI38" s="4"/>
      <c r="JKJ38" s="4"/>
      <c r="JKM38" s="4"/>
      <c r="JKN38" s="4"/>
      <c r="JKQ38" s="4"/>
      <c r="JKR38" s="4"/>
      <c r="JKU38" s="4"/>
      <c r="JKV38" s="4"/>
      <c r="JKY38" s="4"/>
      <c r="JKZ38" s="4"/>
      <c r="JLC38" s="4"/>
      <c r="JLD38" s="4"/>
      <c r="JLG38" s="4"/>
      <c r="JLH38" s="4"/>
      <c r="JLK38" s="4"/>
      <c r="JLL38" s="4"/>
      <c r="JLO38" s="4"/>
      <c r="JLP38" s="4"/>
      <c r="JLS38" s="4"/>
      <c r="JLT38" s="4"/>
      <c r="JLW38" s="4"/>
      <c r="JLX38" s="4"/>
      <c r="JMA38" s="4"/>
      <c r="JMB38" s="4"/>
      <c r="JME38" s="4"/>
      <c r="JMF38" s="4"/>
      <c r="JMI38" s="4"/>
      <c r="JMJ38" s="4"/>
      <c r="JMM38" s="4"/>
      <c r="JMN38" s="4"/>
      <c r="JMQ38" s="4"/>
      <c r="JMR38" s="4"/>
      <c r="JMU38" s="4"/>
      <c r="JMV38" s="4"/>
      <c r="JMY38" s="4"/>
      <c r="JMZ38" s="4"/>
      <c r="JNC38" s="4"/>
      <c r="JND38" s="4"/>
      <c r="JNG38" s="4"/>
      <c r="JNH38" s="4"/>
      <c r="JNK38" s="4"/>
      <c r="JNL38" s="4"/>
      <c r="JNO38" s="4"/>
      <c r="JNP38" s="4"/>
      <c r="JNS38" s="4"/>
      <c r="JNT38" s="4"/>
      <c r="JNW38" s="4"/>
      <c r="JNX38" s="4"/>
      <c r="JOA38" s="4"/>
      <c r="JOB38" s="4"/>
      <c r="JOE38" s="4"/>
      <c r="JOF38" s="4"/>
      <c r="JOI38" s="4"/>
      <c r="JOJ38" s="4"/>
      <c r="JOM38" s="4"/>
      <c r="JON38" s="4"/>
      <c r="JOQ38" s="4"/>
      <c r="JOR38" s="4"/>
      <c r="JOU38" s="4"/>
      <c r="JOV38" s="4"/>
      <c r="JOY38" s="4"/>
      <c r="JOZ38" s="4"/>
      <c r="JPC38" s="4"/>
      <c r="JPD38" s="4"/>
      <c r="JPG38" s="4"/>
      <c r="JPH38" s="4"/>
      <c r="JPK38" s="4"/>
      <c r="JPL38" s="4"/>
      <c r="JPO38" s="4"/>
      <c r="JPP38" s="4"/>
      <c r="JPS38" s="4"/>
      <c r="JPT38" s="4"/>
      <c r="JPW38" s="4"/>
      <c r="JPX38" s="4"/>
      <c r="JQA38" s="4"/>
      <c r="JQB38" s="4"/>
      <c r="JQE38" s="4"/>
      <c r="JQF38" s="4"/>
      <c r="JQI38" s="4"/>
      <c r="JQJ38" s="4"/>
      <c r="JQM38" s="4"/>
      <c r="JQN38" s="4"/>
      <c r="JQQ38" s="4"/>
      <c r="JQR38" s="4"/>
      <c r="JQU38" s="4"/>
      <c r="JQV38" s="4"/>
      <c r="JQY38" s="4"/>
      <c r="JQZ38" s="4"/>
      <c r="JRC38" s="4"/>
      <c r="JRD38" s="4"/>
      <c r="JRG38" s="4"/>
      <c r="JRH38" s="4"/>
      <c r="JRK38" s="4"/>
      <c r="JRL38" s="4"/>
      <c r="JRO38" s="4"/>
      <c r="JRP38" s="4"/>
      <c r="JRS38" s="4"/>
      <c r="JRT38" s="4"/>
      <c r="JRW38" s="4"/>
      <c r="JRX38" s="4"/>
      <c r="JSA38" s="4"/>
      <c r="JSB38" s="4"/>
      <c r="JSE38" s="4"/>
      <c r="JSF38" s="4"/>
      <c r="JSI38" s="4"/>
      <c r="JSJ38" s="4"/>
      <c r="JSM38" s="4"/>
      <c r="JSN38" s="4"/>
      <c r="JSQ38" s="4"/>
      <c r="JSR38" s="4"/>
      <c r="JSU38" s="4"/>
      <c r="JSV38" s="4"/>
      <c r="JSY38" s="4"/>
      <c r="JSZ38" s="4"/>
      <c r="JTC38" s="4"/>
      <c r="JTD38" s="4"/>
      <c r="JTG38" s="4"/>
      <c r="JTH38" s="4"/>
      <c r="JTK38" s="4"/>
      <c r="JTL38" s="4"/>
      <c r="JTO38" s="4"/>
      <c r="JTP38" s="4"/>
      <c r="JTS38" s="4"/>
      <c r="JTT38" s="4"/>
      <c r="JTW38" s="4"/>
      <c r="JTX38" s="4"/>
      <c r="JUA38" s="4"/>
      <c r="JUB38" s="4"/>
      <c r="JUE38" s="4"/>
      <c r="JUF38" s="4"/>
      <c r="JUI38" s="4"/>
      <c r="JUJ38" s="4"/>
      <c r="JUM38" s="4"/>
      <c r="JUN38" s="4"/>
      <c r="JUQ38" s="4"/>
      <c r="JUR38" s="4"/>
      <c r="JUU38" s="4"/>
      <c r="JUV38" s="4"/>
      <c r="JUY38" s="4"/>
      <c r="JUZ38" s="4"/>
      <c r="JVC38" s="4"/>
      <c r="JVD38" s="4"/>
      <c r="JVG38" s="4"/>
      <c r="JVH38" s="4"/>
      <c r="JVK38" s="4"/>
      <c r="JVL38" s="4"/>
      <c r="JVO38" s="4"/>
      <c r="JVP38" s="4"/>
      <c r="JVS38" s="4"/>
      <c r="JVT38" s="4"/>
      <c r="JVW38" s="4"/>
      <c r="JVX38" s="4"/>
      <c r="JWA38" s="4"/>
      <c r="JWB38" s="4"/>
      <c r="JWE38" s="4"/>
      <c r="JWF38" s="4"/>
      <c r="JWI38" s="4"/>
      <c r="JWJ38" s="4"/>
      <c r="JWM38" s="4"/>
      <c r="JWN38" s="4"/>
      <c r="JWQ38" s="4"/>
      <c r="JWR38" s="4"/>
      <c r="JWU38" s="4"/>
      <c r="JWV38" s="4"/>
      <c r="JWY38" s="4"/>
      <c r="JWZ38" s="4"/>
      <c r="JXC38" s="4"/>
      <c r="JXD38" s="4"/>
      <c r="JXG38" s="4"/>
      <c r="JXH38" s="4"/>
      <c r="JXK38" s="4"/>
      <c r="JXL38" s="4"/>
      <c r="JXO38" s="4"/>
      <c r="JXP38" s="4"/>
      <c r="JXS38" s="4"/>
      <c r="JXT38" s="4"/>
      <c r="JXW38" s="4"/>
      <c r="JXX38" s="4"/>
      <c r="JYA38" s="4"/>
      <c r="JYB38" s="4"/>
      <c r="JYE38" s="4"/>
      <c r="JYF38" s="4"/>
      <c r="JYI38" s="4"/>
      <c r="JYJ38" s="4"/>
      <c r="JYM38" s="4"/>
      <c r="JYN38" s="4"/>
      <c r="JYQ38" s="4"/>
      <c r="JYR38" s="4"/>
      <c r="JYU38" s="4"/>
      <c r="JYV38" s="4"/>
      <c r="JYY38" s="4"/>
      <c r="JYZ38" s="4"/>
      <c r="JZC38" s="4"/>
      <c r="JZD38" s="4"/>
      <c r="JZG38" s="4"/>
      <c r="JZH38" s="4"/>
      <c r="JZK38" s="4"/>
      <c r="JZL38" s="4"/>
      <c r="JZO38" s="4"/>
      <c r="JZP38" s="4"/>
      <c r="JZS38" s="4"/>
      <c r="JZT38" s="4"/>
      <c r="JZW38" s="4"/>
      <c r="JZX38" s="4"/>
      <c r="KAA38" s="4"/>
      <c r="KAB38" s="4"/>
      <c r="KAE38" s="4"/>
      <c r="KAF38" s="4"/>
      <c r="KAI38" s="4"/>
      <c r="KAJ38" s="4"/>
      <c r="KAM38" s="4"/>
      <c r="KAN38" s="4"/>
      <c r="KAQ38" s="4"/>
      <c r="KAR38" s="4"/>
      <c r="KAU38" s="4"/>
      <c r="KAV38" s="4"/>
      <c r="KAY38" s="4"/>
      <c r="KAZ38" s="4"/>
      <c r="KBC38" s="4"/>
      <c r="KBD38" s="4"/>
      <c r="KBG38" s="4"/>
      <c r="KBH38" s="4"/>
      <c r="KBK38" s="4"/>
      <c r="KBL38" s="4"/>
      <c r="KBO38" s="4"/>
      <c r="KBP38" s="4"/>
      <c r="KBS38" s="4"/>
      <c r="KBT38" s="4"/>
      <c r="KBW38" s="4"/>
      <c r="KBX38" s="4"/>
      <c r="KCA38" s="4"/>
      <c r="KCB38" s="4"/>
      <c r="KCE38" s="4"/>
      <c r="KCF38" s="4"/>
      <c r="KCI38" s="4"/>
      <c r="KCJ38" s="4"/>
      <c r="KCM38" s="4"/>
      <c r="KCN38" s="4"/>
      <c r="KCQ38" s="4"/>
      <c r="KCR38" s="4"/>
      <c r="KCU38" s="4"/>
      <c r="KCV38" s="4"/>
      <c r="KCY38" s="4"/>
      <c r="KCZ38" s="4"/>
      <c r="KDC38" s="4"/>
      <c r="KDD38" s="4"/>
      <c r="KDG38" s="4"/>
      <c r="KDH38" s="4"/>
      <c r="KDK38" s="4"/>
      <c r="KDL38" s="4"/>
      <c r="KDO38" s="4"/>
      <c r="KDP38" s="4"/>
      <c r="KDS38" s="4"/>
      <c r="KDT38" s="4"/>
      <c r="KDW38" s="4"/>
      <c r="KDX38" s="4"/>
      <c r="KEA38" s="4"/>
      <c r="KEB38" s="4"/>
      <c r="KEE38" s="4"/>
      <c r="KEF38" s="4"/>
      <c r="KEI38" s="4"/>
      <c r="KEJ38" s="4"/>
      <c r="KEM38" s="4"/>
      <c r="KEN38" s="4"/>
      <c r="KEQ38" s="4"/>
      <c r="KER38" s="4"/>
      <c r="KEU38" s="4"/>
      <c r="KEV38" s="4"/>
      <c r="KEY38" s="4"/>
      <c r="KEZ38" s="4"/>
      <c r="KFC38" s="4"/>
      <c r="KFD38" s="4"/>
      <c r="KFG38" s="4"/>
      <c r="KFH38" s="4"/>
      <c r="KFK38" s="4"/>
      <c r="KFL38" s="4"/>
      <c r="KFO38" s="4"/>
      <c r="KFP38" s="4"/>
      <c r="KFS38" s="4"/>
      <c r="KFT38" s="4"/>
      <c r="KFW38" s="4"/>
      <c r="KFX38" s="4"/>
      <c r="KGA38" s="4"/>
      <c r="KGB38" s="4"/>
      <c r="KGE38" s="4"/>
      <c r="KGF38" s="4"/>
      <c r="KGI38" s="4"/>
      <c r="KGJ38" s="4"/>
      <c r="KGM38" s="4"/>
      <c r="KGN38" s="4"/>
      <c r="KGQ38" s="4"/>
      <c r="KGR38" s="4"/>
      <c r="KGU38" s="4"/>
      <c r="KGV38" s="4"/>
      <c r="KGY38" s="4"/>
      <c r="KGZ38" s="4"/>
      <c r="KHC38" s="4"/>
      <c r="KHD38" s="4"/>
      <c r="KHG38" s="4"/>
      <c r="KHH38" s="4"/>
      <c r="KHK38" s="4"/>
      <c r="KHL38" s="4"/>
      <c r="KHO38" s="4"/>
      <c r="KHP38" s="4"/>
      <c r="KHS38" s="4"/>
      <c r="KHT38" s="4"/>
      <c r="KHW38" s="4"/>
      <c r="KHX38" s="4"/>
      <c r="KIA38" s="4"/>
      <c r="KIB38" s="4"/>
      <c r="KIE38" s="4"/>
      <c r="KIF38" s="4"/>
      <c r="KII38" s="4"/>
      <c r="KIJ38" s="4"/>
      <c r="KIM38" s="4"/>
      <c r="KIN38" s="4"/>
      <c r="KIQ38" s="4"/>
      <c r="KIR38" s="4"/>
      <c r="KIU38" s="4"/>
      <c r="KIV38" s="4"/>
      <c r="KIY38" s="4"/>
      <c r="KIZ38" s="4"/>
      <c r="KJC38" s="4"/>
      <c r="KJD38" s="4"/>
      <c r="KJG38" s="4"/>
      <c r="KJH38" s="4"/>
      <c r="KJK38" s="4"/>
      <c r="KJL38" s="4"/>
      <c r="KJO38" s="4"/>
      <c r="KJP38" s="4"/>
      <c r="KJS38" s="4"/>
      <c r="KJT38" s="4"/>
      <c r="KJW38" s="4"/>
      <c r="KJX38" s="4"/>
      <c r="KKA38" s="4"/>
      <c r="KKB38" s="4"/>
      <c r="KKE38" s="4"/>
      <c r="KKF38" s="4"/>
      <c r="KKI38" s="4"/>
      <c r="KKJ38" s="4"/>
      <c r="KKM38" s="4"/>
      <c r="KKN38" s="4"/>
      <c r="KKQ38" s="4"/>
      <c r="KKR38" s="4"/>
      <c r="KKU38" s="4"/>
      <c r="KKV38" s="4"/>
      <c r="KKY38" s="4"/>
      <c r="KKZ38" s="4"/>
      <c r="KLC38" s="4"/>
      <c r="KLD38" s="4"/>
      <c r="KLG38" s="4"/>
      <c r="KLH38" s="4"/>
      <c r="KLK38" s="4"/>
      <c r="KLL38" s="4"/>
      <c r="KLO38" s="4"/>
      <c r="KLP38" s="4"/>
      <c r="KLS38" s="4"/>
      <c r="KLT38" s="4"/>
      <c r="KLW38" s="4"/>
      <c r="KLX38" s="4"/>
      <c r="KMA38" s="4"/>
      <c r="KMB38" s="4"/>
      <c r="KME38" s="4"/>
      <c r="KMF38" s="4"/>
      <c r="KMI38" s="4"/>
      <c r="KMJ38" s="4"/>
      <c r="KMM38" s="4"/>
      <c r="KMN38" s="4"/>
      <c r="KMQ38" s="4"/>
      <c r="KMR38" s="4"/>
      <c r="KMU38" s="4"/>
      <c r="KMV38" s="4"/>
      <c r="KMY38" s="4"/>
      <c r="KMZ38" s="4"/>
      <c r="KNC38" s="4"/>
      <c r="KND38" s="4"/>
      <c r="KNG38" s="4"/>
      <c r="KNH38" s="4"/>
      <c r="KNK38" s="4"/>
      <c r="KNL38" s="4"/>
      <c r="KNO38" s="4"/>
      <c r="KNP38" s="4"/>
      <c r="KNS38" s="4"/>
      <c r="KNT38" s="4"/>
      <c r="KNW38" s="4"/>
      <c r="KNX38" s="4"/>
      <c r="KOA38" s="4"/>
      <c r="KOB38" s="4"/>
      <c r="KOE38" s="4"/>
      <c r="KOF38" s="4"/>
      <c r="KOI38" s="4"/>
      <c r="KOJ38" s="4"/>
      <c r="KOM38" s="4"/>
      <c r="KON38" s="4"/>
      <c r="KOQ38" s="4"/>
      <c r="KOR38" s="4"/>
      <c r="KOU38" s="4"/>
      <c r="KOV38" s="4"/>
      <c r="KOY38" s="4"/>
      <c r="KOZ38" s="4"/>
      <c r="KPC38" s="4"/>
      <c r="KPD38" s="4"/>
      <c r="KPG38" s="4"/>
      <c r="KPH38" s="4"/>
      <c r="KPK38" s="4"/>
      <c r="KPL38" s="4"/>
      <c r="KPO38" s="4"/>
      <c r="KPP38" s="4"/>
      <c r="KPS38" s="4"/>
      <c r="KPT38" s="4"/>
      <c r="KPW38" s="4"/>
      <c r="KPX38" s="4"/>
      <c r="KQA38" s="4"/>
      <c r="KQB38" s="4"/>
      <c r="KQE38" s="4"/>
      <c r="KQF38" s="4"/>
      <c r="KQI38" s="4"/>
      <c r="KQJ38" s="4"/>
      <c r="KQM38" s="4"/>
      <c r="KQN38" s="4"/>
      <c r="KQQ38" s="4"/>
      <c r="KQR38" s="4"/>
      <c r="KQU38" s="4"/>
      <c r="KQV38" s="4"/>
      <c r="KQY38" s="4"/>
      <c r="KQZ38" s="4"/>
      <c r="KRC38" s="4"/>
      <c r="KRD38" s="4"/>
      <c r="KRG38" s="4"/>
      <c r="KRH38" s="4"/>
      <c r="KRK38" s="4"/>
      <c r="KRL38" s="4"/>
      <c r="KRO38" s="4"/>
      <c r="KRP38" s="4"/>
      <c r="KRS38" s="4"/>
      <c r="KRT38" s="4"/>
      <c r="KRW38" s="4"/>
      <c r="KRX38" s="4"/>
      <c r="KSA38" s="4"/>
      <c r="KSB38" s="4"/>
      <c r="KSE38" s="4"/>
      <c r="KSF38" s="4"/>
      <c r="KSI38" s="4"/>
      <c r="KSJ38" s="4"/>
      <c r="KSM38" s="4"/>
      <c r="KSN38" s="4"/>
      <c r="KSQ38" s="4"/>
      <c r="KSR38" s="4"/>
      <c r="KSU38" s="4"/>
      <c r="KSV38" s="4"/>
      <c r="KSY38" s="4"/>
      <c r="KSZ38" s="4"/>
      <c r="KTC38" s="4"/>
      <c r="KTD38" s="4"/>
      <c r="KTG38" s="4"/>
      <c r="KTH38" s="4"/>
      <c r="KTK38" s="4"/>
      <c r="KTL38" s="4"/>
      <c r="KTO38" s="4"/>
      <c r="KTP38" s="4"/>
      <c r="KTS38" s="4"/>
      <c r="KTT38" s="4"/>
      <c r="KTW38" s="4"/>
      <c r="KTX38" s="4"/>
      <c r="KUA38" s="4"/>
      <c r="KUB38" s="4"/>
      <c r="KUE38" s="4"/>
      <c r="KUF38" s="4"/>
      <c r="KUI38" s="4"/>
      <c r="KUJ38" s="4"/>
      <c r="KUM38" s="4"/>
      <c r="KUN38" s="4"/>
      <c r="KUQ38" s="4"/>
      <c r="KUR38" s="4"/>
      <c r="KUU38" s="4"/>
      <c r="KUV38" s="4"/>
      <c r="KUY38" s="4"/>
      <c r="KUZ38" s="4"/>
      <c r="KVC38" s="4"/>
      <c r="KVD38" s="4"/>
      <c r="KVG38" s="4"/>
      <c r="KVH38" s="4"/>
      <c r="KVK38" s="4"/>
      <c r="KVL38" s="4"/>
      <c r="KVO38" s="4"/>
      <c r="KVP38" s="4"/>
      <c r="KVS38" s="4"/>
      <c r="KVT38" s="4"/>
      <c r="KVW38" s="4"/>
      <c r="KVX38" s="4"/>
      <c r="KWA38" s="4"/>
      <c r="KWB38" s="4"/>
      <c r="KWE38" s="4"/>
      <c r="KWF38" s="4"/>
      <c r="KWI38" s="4"/>
      <c r="KWJ38" s="4"/>
      <c r="KWM38" s="4"/>
      <c r="KWN38" s="4"/>
      <c r="KWQ38" s="4"/>
      <c r="KWR38" s="4"/>
      <c r="KWU38" s="4"/>
      <c r="KWV38" s="4"/>
      <c r="KWY38" s="4"/>
      <c r="KWZ38" s="4"/>
      <c r="KXC38" s="4"/>
      <c r="KXD38" s="4"/>
      <c r="KXG38" s="4"/>
      <c r="KXH38" s="4"/>
      <c r="KXK38" s="4"/>
      <c r="KXL38" s="4"/>
      <c r="KXO38" s="4"/>
      <c r="KXP38" s="4"/>
      <c r="KXS38" s="4"/>
      <c r="KXT38" s="4"/>
      <c r="KXW38" s="4"/>
      <c r="KXX38" s="4"/>
      <c r="KYA38" s="4"/>
      <c r="KYB38" s="4"/>
      <c r="KYE38" s="4"/>
      <c r="KYF38" s="4"/>
      <c r="KYI38" s="4"/>
      <c r="KYJ38" s="4"/>
      <c r="KYM38" s="4"/>
      <c r="KYN38" s="4"/>
      <c r="KYQ38" s="4"/>
      <c r="KYR38" s="4"/>
      <c r="KYU38" s="4"/>
      <c r="KYV38" s="4"/>
      <c r="KYY38" s="4"/>
      <c r="KYZ38" s="4"/>
      <c r="KZC38" s="4"/>
      <c r="KZD38" s="4"/>
      <c r="KZG38" s="4"/>
      <c r="KZH38" s="4"/>
      <c r="KZK38" s="4"/>
      <c r="KZL38" s="4"/>
      <c r="KZO38" s="4"/>
      <c r="KZP38" s="4"/>
      <c r="KZS38" s="4"/>
      <c r="KZT38" s="4"/>
      <c r="KZW38" s="4"/>
      <c r="KZX38" s="4"/>
      <c r="LAA38" s="4"/>
      <c r="LAB38" s="4"/>
      <c r="LAE38" s="4"/>
      <c r="LAF38" s="4"/>
      <c r="LAI38" s="4"/>
      <c r="LAJ38" s="4"/>
      <c r="LAM38" s="4"/>
      <c r="LAN38" s="4"/>
      <c r="LAQ38" s="4"/>
      <c r="LAR38" s="4"/>
      <c r="LAU38" s="4"/>
      <c r="LAV38" s="4"/>
      <c r="LAY38" s="4"/>
      <c r="LAZ38" s="4"/>
      <c r="LBC38" s="4"/>
      <c r="LBD38" s="4"/>
      <c r="LBG38" s="4"/>
      <c r="LBH38" s="4"/>
      <c r="LBK38" s="4"/>
      <c r="LBL38" s="4"/>
      <c r="LBO38" s="4"/>
      <c r="LBP38" s="4"/>
      <c r="LBS38" s="4"/>
      <c r="LBT38" s="4"/>
      <c r="LBW38" s="4"/>
      <c r="LBX38" s="4"/>
      <c r="LCA38" s="4"/>
      <c r="LCB38" s="4"/>
      <c r="LCE38" s="4"/>
      <c r="LCF38" s="4"/>
      <c r="LCI38" s="4"/>
      <c r="LCJ38" s="4"/>
      <c r="LCM38" s="4"/>
      <c r="LCN38" s="4"/>
      <c r="LCQ38" s="4"/>
      <c r="LCR38" s="4"/>
      <c r="LCU38" s="4"/>
      <c r="LCV38" s="4"/>
      <c r="LCY38" s="4"/>
      <c r="LCZ38" s="4"/>
      <c r="LDC38" s="4"/>
      <c r="LDD38" s="4"/>
      <c r="LDG38" s="4"/>
      <c r="LDH38" s="4"/>
      <c r="LDK38" s="4"/>
      <c r="LDL38" s="4"/>
      <c r="LDO38" s="4"/>
      <c r="LDP38" s="4"/>
      <c r="LDS38" s="4"/>
      <c r="LDT38" s="4"/>
      <c r="LDW38" s="4"/>
      <c r="LDX38" s="4"/>
      <c r="LEA38" s="4"/>
      <c r="LEB38" s="4"/>
      <c r="LEE38" s="4"/>
      <c r="LEF38" s="4"/>
      <c r="LEI38" s="4"/>
      <c r="LEJ38" s="4"/>
      <c r="LEM38" s="4"/>
      <c r="LEN38" s="4"/>
      <c r="LEQ38" s="4"/>
      <c r="LER38" s="4"/>
      <c r="LEU38" s="4"/>
      <c r="LEV38" s="4"/>
      <c r="LEY38" s="4"/>
      <c r="LEZ38" s="4"/>
      <c r="LFC38" s="4"/>
      <c r="LFD38" s="4"/>
      <c r="LFG38" s="4"/>
      <c r="LFH38" s="4"/>
      <c r="LFK38" s="4"/>
      <c r="LFL38" s="4"/>
      <c r="LFO38" s="4"/>
      <c r="LFP38" s="4"/>
      <c r="LFS38" s="4"/>
      <c r="LFT38" s="4"/>
      <c r="LFW38" s="4"/>
      <c r="LFX38" s="4"/>
      <c r="LGA38" s="4"/>
      <c r="LGB38" s="4"/>
      <c r="LGE38" s="4"/>
      <c r="LGF38" s="4"/>
      <c r="LGI38" s="4"/>
      <c r="LGJ38" s="4"/>
      <c r="LGM38" s="4"/>
      <c r="LGN38" s="4"/>
      <c r="LGQ38" s="4"/>
      <c r="LGR38" s="4"/>
      <c r="LGU38" s="4"/>
      <c r="LGV38" s="4"/>
      <c r="LGY38" s="4"/>
      <c r="LGZ38" s="4"/>
      <c r="LHC38" s="4"/>
      <c r="LHD38" s="4"/>
      <c r="LHG38" s="4"/>
      <c r="LHH38" s="4"/>
      <c r="LHK38" s="4"/>
      <c r="LHL38" s="4"/>
      <c r="LHO38" s="4"/>
      <c r="LHP38" s="4"/>
      <c r="LHS38" s="4"/>
      <c r="LHT38" s="4"/>
      <c r="LHW38" s="4"/>
      <c r="LHX38" s="4"/>
      <c r="LIA38" s="4"/>
      <c r="LIB38" s="4"/>
      <c r="LIE38" s="4"/>
      <c r="LIF38" s="4"/>
      <c r="LII38" s="4"/>
      <c r="LIJ38" s="4"/>
      <c r="LIM38" s="4"/>
      <c r="LIN38" s="4"/>
      <c r="LIQ38" s="4"/>
      <c r="LIR38" s="4"/>
      <c r="LIU38" s="4"/>
      <c r="LIV38" s="4"/>
      <c r="LIY38" s="4"/>
      <c r="LIZ38" s="4"/>
      <c r="LJC38" s="4"/>
      <c r="LJD38" s="4"/>
      <c r="LJG38" s="4"/>
      <c r="LJH38" s="4"/>
      <c r="LJK38" s="4"/>
      <c r="LJL38" s="4"/>
      <c r="LJO38" s="4"/>
      <c r="LJP38" s="4"/>
      <c r="LJS38" s="4"/>
      <c r="LJT38" s="4"/>
      <c r="LJW38" s="4"/>
      <c r="LJX38" s="4"/>
      <c r="LKA38" s="4"/>
      <c r="LKB38" s="4"/>
      <c r="LKE38" s="4"/>
      <c r="LKF38" s="4"/>
      <c r="LKI38" s="4"/>
      <c r="LKJ38" s="4"/>
      <c r="LKM38" s="4"/>
      <c r="LKN38" s="4"/>
      <c r="LKQ38" s="4"/>
      <c r="LKR38" s="4"/>
      <c r="LKU38" s="4"/>
      <c r="LKV38" s="4"/>
      <c r="LKY38" s="4"/>
      <c r="LKZ38" s="4"/>
      <c r="LLC38" s="4"/>
      <c r="LLD38" s="4"/>
      <c r="LLG38" s="4"/>
      <c r="LLH38" s="4"/>
      <c r="LLK38" s="4"/>
      <c r="LLL38" s="4"/>
      <c r="LLO38" s="4"/>
      <c r="LLP38" s="4"/>
      <c r="LLS38" s="4"/>
      <c r="LLT38" s="4"/>
      <c r="LLW38" s="4"/>
      <c r="LLX38" s="4"/>
      <c r="LMA38" s="4"/>
      <c r="LMB38" s="4"/>
      <c r="LME38" s="4"/>
      <c r="LMF38" s="4"/>
      <c r="LMI38" s="4"/>
      <c r="LMJ38" s="4"/>
      <c r="LMM38" s="4"/>
      <c r="LMN38" s="4"/>
      <c r="LMQ38" s="4"/>
      <c r="LMR38" s="4"/>
      <c r="LMU38" s="4"/>
      <c r="LMV38" s="4"/>
      <c r="LMY38" s="4"/>
      <c r="LMZ38" s="4"/>
      <c r="LNC38" s="4"/>
      <c r="LND38" s="4"/>
      <c r="LNG38" s="4"/>
      <c r="LNH38" s="4"/>
      <c r="LNK38" s="4"/>
      <c r="LNL38" s="4"/>
      <c r="LNO38" s="4"/>
      <c r="LNP38" s="4"/>
      <c r="LNS38" s="4"/>
      <c r="LNT38" s="4"/>
      <c r="LNW38" s="4"/>
      <c r="LNX38" s="4"/>
      <c r="LOA38" s="4"/>
      <c r="LOB38" s="4"/>
      <c r="LOE38" s="4"/>
      <c r="LOF38" s="4"/>
      <c r="LOI38" s="4"/>
      <c r="LOJ38" s="4"/>
      <c r="LOM38" s="4"/>
      <c r="LON38" s="4"/>
      <c r="LOQ38" s="4"/>
      <c r="LOR38" s="4"/>
      <c r="LOU38" s="4"/>
      <c r="LOV38" s="4"/>
      <c r="LOY38" s="4"/>
      <c r="LOZ38" s="4"/>
      <c r="LPC38" s="4"/>
      <c r="LPD38" s="4"/>
      <c r="LPG38" s="4"/>
      <c r="LPH38" s="4"/>
      <c r="LPK38" s="4"/>
      <c r="LPL38" s="4"/>
      <c r="LPO38" s="4"/>
      <c r="LPP38" s="4"/>
      <c r="LPS38" s="4"/>
      <c r="LPT38" s="4"/>
      <c r="LPW38" s="4"/>
      <c r="LPX38" s="4"/>
      <c r="LQA38" s="4"/>
      <c r="LQB38" s="4"/>
      <c r="LQE38" s="4"/>
      <c r="LQF38" s="4"/>
      <c r="LQI38" s="4"/>
      <c r="LQJ38" s="4"/>
      <c r="LQM38" s="4"/>
      <c r="LQN38" s="4"/>
      <c r="LQQ38" s="4"/>
      <c r="LQR38" s="4"/>
      <c r="LQU38" s="4"/>
      <c r="LQV38" s="4"/>
      <c r="LQY38" s="4"/>
      <c r="LQZ38" s="4"/>
      <c r="LRC38" s="4"/>
      <c r="LRD38" s="4"/>
      <c r="LRG38" s="4"/>
      <c r="LRH38" s="4"/>
      <c r="LRK38" s="4"/>
      <c r="LRL38" s="4"/>
      <c r="LRO38" s="4"/>
      <c r="LRP38" s="4"/>
      <c r="LRS38" s="4"/>
      <c r="LRT38" s="4"/>
      <c r="LRW38" s="4"/>
      <c r="LRX38" s="4"/>
      <c r="LSA38" s="4"/>
      <c r="LSB38" s="4"/>
      <c r="LSE38" s="4"/>
      <c r="LSF38" s="4"/>
      <c r="LSI38" s="4"/>
      <c r="LSJ38" s="4"/>
      <c r="LSM38" s="4"/>
      <c r="LSN38" s="4"/>
      <c r="LSQ38" s="4"/>
      <c r="LSR38" s="4"/>
      <c r="LSU38" s="4"/>
      <c r="LSV38" s="4"/>
      <c r="LSY38" s="4"/>
      <c r="LSZ38" s="4"/>
      <c r="LTC38" s="4"/>
      <c r="LTD38" s="4"/>
      <c r="LTG38" s="4"/>
      <c r="LTH38" s="4"/>
      <c r="LTK38" s="4"/>
      <c r="LTL38" s="4"/>
      <c r="LTO38" s="4"/>
      <c r="LTP38" s="4"/>
      <c r="LTS38" s="4"/>
      <c r="LTT38" s="4"/>
      <c r="LTW38" s="4"/>
      <c r="LTX38" s="4"/>
      <c r="LUA38" s="4"/>
      <c r="LUB38" s="4"/>
      <c r="LUE38" s="4"/>
      <c r="LUF38" s="4"/>
      <c r="LUI38" s="4"/>
      <c r="LUJ38" s="4"/>
      <c r="LUM38" s="4"/>
      <c r="LUN38" s="4"/>
      <c r="LUQ38" s="4"/>
      <c r="LUR38" s="4"/>
      <c r="LUU38" s="4"/>
      <c r="LUV38" s="4"/>
      <c r="LUY38" s="4"/>
      <c r="LUZ38" s="4"/>
      <c r="LVC38" s="4"/>
      <c r="LVD38" s="4"/>
      <c r="LVG38" s="4"/>
      <c r="LVH38" s="4"/>
      <c r="LVK38" s="4"/>
      <c r="LVL38" s="4"/>
      <c r="LVO38" s="4"/>
      <c r="LVP38" s="4"/>
      <c r="LVS38" s="4"/>
      <c r="LVT38" s="4"/>
      <c r="LVW38" s="4"/>
      <c r="LVX38" s="4"/>
      <c r="LWA38" s="4"/>
      <c r="LWB38" s="4"/>
      <c r="LWE38" s="4"/>
      <c r="LWF38" s="4"/>
      <c r="LWI38" s="4"/>
      <c r="LWJ38" s="4"/>
      <c r="LWM38" s="4"/>
      <c r="LWN38" s="4"/>
      <c r="LWQ38" s="4"/>
      <c r="LWR38" s="4"/>
      <c r="LWU38" s="4"/>
      <c r="LWV38" s="4"/>
      <c r="LWY38" s="4"/>
      <c r="LWZ38" s="4"/>
      <c r="LXC38" s="4"/>
      <c r="LXD38" s="4"/>
      <c r="LXG38" s="4"/>
      <c r="LXH38" s="4"/>
      <c r="LXK38" s="4"/>
      <c r="LXL38" s="4"/>
      <c r="LXO38" s="4"/>
      <c r="LXP38" s="4"/>
      <c r="LXS38" s="4"/>
      <c r="LXT38" s="4"/>
      <c r="LXW38" s="4"/>
      <c r="LXX38" s="4"/>
      <c r="LYA38" s="4"/>
      <c r="LYB38" s="4"/>
      <c r="LYE38" s="4"/>
      <c r="LYF38" s="4"/>
      <c r="LYI38" s="4"/>
      <c r="LYJ38" s="4"/>
      <c r="LYM38" s="4"/>
      <c r="LYN38" s="4"/>
      <c r="LYQ38" s="4"/>
      <c r="LYR38" s="4"/>
      <c r="LYU38" s="4"/>
      <c r="LYV38" s="4"/>
      <c r="LYY38" s="4"/>
      <c r="LYZ38" s="4"/>
      <c r="LZC38" s="4"/>
      <c r="LZD38" s="4"/>
      <c r="LZG38" s="4"/>
      <c r="LZH38" s="4"/>
      <c r="LZK38" s="4"/>
      <c r="LZL38" s="4"/>
      <c r="LZO38" s="4"/>
      <c r="LZP38" s="4"/>
      <c r="LZS38" s="4"/>
      <c r="LZT38" s="4"/>
      <c r="LZW38" s="4"/>
      <c r="LZX38" s="4"/>
      <c r="MAA38" s="4"/>
      <c r="MAB38" s="4"/>
      <c r="MAE38" s="4"/>
      <c r="MAF38" s="4"/>
      <c r="MAI38" s="4"/>
      <c r="MAJ38" s="4"/>
      <c r="MAM38" s="4"/>
      <c r="MAN38" s="4"/>
      <c r="MAQ38" s="4"/>
      <c r="MAR38" s="4"/>
      <c r="MAU38" s="4"/>
      <c r="MAV38" s="4"/>
      <c r="MAY38" s="4"/>
      <c r="MAZ38" s="4"/>
      <c r="MBC38" s="4"/>
      <c r="MBD38" s="4"/>
      <c r="MBG38" s="4"/>
      <c r="MBH38" s="4"/>
      <c r="MBK38" s="4"/>
      <c r="MBL38" s="4"/>
      <c r="MBO38" s="4"/>
      <c r="MBP38" s="4"/>
      <c r="MBS38" s="4"/>
      <c r="MBT38" s="4"/>
      <c r="MBW38" s="4"/>
      <c r="MBX38" s="4"/>
      <c r="MCA38" s="4"/>
      <c r="MCB38" s="4"/>
      <c r="MCE38" s="4"/>
      <c r="MCF38" s="4"/>
      <c r="MCI38" s="4"/>
      <c r="MCJ38" s="4"/>
      <c r="MCM38" s="4"/>
      <c r="MCN38" s="4"/>
      <c r="MCQ38" s="4"/>
      <c r="MCR38" s="4"/>
      <c r="MCU38" s="4"/>
      <c r="MCV38" s="4"/>
      <c r="MCY38" s="4"/>
      <c r="MCZ38" s="4"/>
      <c r="MDC38" s="4"/>
      <c r="MDD38" s="4"/>
      <c r="MDG38" s="4"/>
      <c r="MDH38" s="4"/>
      <c r="MDK38" s="4"/>
      <c r="MDL38" s="4"/>
      <c r="MDO38" s="4"/>
      <c r="MDP38" s="4"/>
      <c r="MDS38" s="4"/>
      <c r="MDT38" s="4"/>
      <c r="MDW38" s="4"/>
      <c r="MDX38" s="4"/>
      <c r="MEA38" s="4"/>
      <c r="MEB38" s="4"/>
      <c r="MEE38" s="4"/>
      <c r="MEF38" s="4"/>
      <c r="MEI38" s="4"/>
      <c r="MEJ38" s="4"/>
      <c r="MEM38" s="4"/>
      <c r="MEN38" s="4"/>
      <c r="MEQ38" s="4"/>
      <c r="MER38" s="4"/>
      <c r="MEU38" s="4"/>
      <c r="MEV38" s="4"/>
      <c r="MEY38" s="4"/>
      <c r="MEZ38" s="4"/>
      <c r="MFC38" s="4"/>
      <c r="MFD38" s="4"/>
      <c r="MFG38" s="4"/>
      <c r="MFH38" s="4"/>
      <c r="MFK38" s="4"/>
      <c r="MFL38" s="4"/>
      <c r="MFO38" s="4"/>
      <c r="MFP38" s="4"/>
      <c r="MFS38" s="4"/>
      <c r="MFT38" s="4"/>
      <c r="MFW38" s="4"/>
      <c r="MFX38" s="4"/>
      <c r="MGA38" s="4"/>
      <c r="MGB38" s="4"/>
      <c r="MGE38" s="4"/>
      <c r="MGF38" s="4"/>
      <c r="MGI38" s="4"/>
      <c r="MGJ38" s="4"/>
      <c r="MGM38" s="4"/>
      <c r="MGN38" s="4"/>
      <c r="MGQ38" s="4"/>
      <c r="MGR38" s="4"/>
      <c r="MGU38" s="4"/>
      <c r="MGV38" s="4"/>
      <c r="MGY38" s="4"/>
      <c r="MGZ38" s="4"/>
      <c r="MHC38" s="4"/>
      <c r="MHD38" s="4"/>
      <c r="MHG38" s="4"/>
      <c r="MHH38" s="4"/>
      <c r="MHK38" s="4"/>
      <c r="MHL38" s="4"/>
      <c r="MHO38" s="4"/>
      <c r="MHP38" s="4"/>
      <c r="MHS38" s="4"/>
      <c r="MHT38" s="4"/>
      <c r="MHW38" s="4"/>
      <c r="MHX38" s="4"/>
      <c r="MIA38" s="4"/>
      <c r="MIB38" s="4"/>
      <c r="MIE38" s="4"/>
      <c r="MIF38" s="4"/>
      <c r="MII38" s="4"/>
      <c r="MIJ38" s="4"/>
      <c r="MIM38" s="4"/>
      <c r="MIN38" s="4"/>
      <c r="MIQ38" s="4"/>
      <c r="MIR38" s="4"/>
      <c r="MIU38" s="4"/>
      <c r="MIV38" s="4"/>
      <c r="MIY38" s="4"/>
      <c r="MIZ38" s="4"/>
      <c r="MJC38" s="4"/>
      <c r="MJD38" s="4"/>
      <c r="MJG38" s="4"/>
      <c r="MJH38" s="4"/>
      <c r="MJK38" s="4"/>
      <c r="MJL38" s="4"/>
      <c r="MJO38" s="4"/>
      <c r="MJP38" s="4"/>
      <c r="MJS38" s="4"/>
      <c r="MJT38" s="4"/>
      <c r="MJW38" s="4"/>
      <c r="MJX38" s="4"/>
      <c r="MKA38" s="4"/>
      <c r="MKB38" s="4"/>
      <c r="MKE38" s="4"/>
      <c r="MKF38" s="4"/>
      <c r="MKI38" s="4"/>
      <c r="MKJ38" s="4"/>
      <c r="MKM38" s="4"/>
      <c r="MKN38" s="4"/>
      <c r="MKQ38" s="4"/>
      <c r="MKR38" s="4"/>
      <c r="MKU38" s="4"/>
      <c r="MKV38" s="4"/>
      <c r="MKY38" s="4"/>
      <c r="MKZ38" s="4"/>
      <c r="MLC38" s="4"/>
      <c r="MLD38" s="4"/>
      <c r="MLG38" s="4"/>
      <c r="MLH38" s="4"/>
      <c r="MLK38" s="4"/>
      <c r="MLL38" s="4"/>
      <c r="MLO38" s="4"/>
      <c r="MLP38" s="4"/>
      <c r="MLS38" s="4"/>
      <c r="MLT38" s="4"/>
      <c r="MLW38" s="4"/>
      <c r="MLX38" s="4"/>
      <c r="MMA38" s="4"/>
      <c r="MMB38" s="4"/>
      <c r="MME38" s="4"/>
      <c r="MMF38" s="4"/>
      <c r="MMI38" s="4"/>
      <c r="MMJ38" s="4"/>
      <c r="MMM38" s="4"/>
      <c r="MMN38" s="4"/>
      <c r="MMQ38" s="4"/>
      <c r="MMR38" s="4"/>
      <c r="MMU38" s="4"/>
      <c r="MMV38" s="4"/>
      <c r="MMY38" s="4"/>
      <c r="MMZ38" s="4"/>
      <c r="MNC38" s="4"/>
      <c r="MND38" s="4"/>
      <c r="MNG38" s="4"/>
      <c r="MNH38" s="4"/>
      <c r="MNK38" s="4"/>
      <c r="MNL38" s="4"/>
      <c r="MNO38" s="4"/>
      <c r="MNP38" s="4"/>
      <c r="MNS38" s="4"/>
      <c r="MNT38" s="4"/>
      <c r="MNW38" s="4"/>
      <c r="MNX38" s="4"/>
      <c r="MOA38" s="4"/>
      <c r="MOB38" s="4"/>
      <c r="MOE38" s="4"/>
      <c r="MOF38" s="4"/>
      <c r="MOI38" s="4"/>
      <c r="MOJ38" s="4"/>
      <c r="MOM38" s="4"/>
      <c r="MON38" s="4"/>
      <c r="MOQ38" s="4"/>
      <c r="MOR38" s="4"/>
      <c r="MOU38" s="4"/>
      <c r="MOV38" s="4"/>
      <c r="MOY38" s="4"/>
      <c r="MOZ38" s="4"/>
      <c r="MPC38" s="4"/>
      <c r="MPD38" s="4"/>
      <c r="MPG38" s="4"/>
      <c r="MPH38" s="4"/>
      <c r="MPK38" s="4"/>
      <c r="MPL38" s="4"/>
      <c r="MPO38" s="4"/>
      <c r="MPP38" s="4"/>
      <c r="MPS38" s="4"/>
      <c r="MPT38" s="4"/>
      <c r="MPW38" s="4"/>
      <c r="MPX38" s="4"/>
      <c r="MQA38" s="4"/>
      <c r="MQB38" s="4"/>
      <c r="MQE38" s="4"/>
      <c r="MQF38" s="4"/>
      <c r="MQI38" s="4"/>
      <c r="MQJ38" s="4"/>
      <c r="MQM38" s="4"/>
      <c r="MQN38" s="4"/>
      <c r="MQQ38" s="4"/>
      <c r="MQR38" s="4"/>
      <c r="MQU38" s="4"/>
      <c r="MQV38" s="4"/>
      <c r="MQY38" s="4"/>
      <c r="MQZ38" s="4"/>
      <c r="MRC38" s="4"/>
      <c r="MRD38" s="4"/>
      <c r="MRG38" s="4"/>
      <c r="MRH38" s="4"/>
      <c r="MRK38" s="4"/>
      <c r="MRL38" s="4"/>
      <c r="MRO38" s="4"/>
      <c r="MRP38" s="4"/>
      <c r="MRS38" s="4"/>
      <c r="MRT38" s="4"/>
      <c r="MRW38" s="4"/>
      <c r="MRX38" s="4"/>
      <c r="MSA38" s="4"/>
      <c r="MSB38" s="4"/>
      <c r="MSE38" s="4"/>
      <c r="MSF38" s="4"/>
      <c r="MSI38" s="4"/>
      <c r="MSJ38" s="4"/>
      <c r="MSM38" s="4"/>
      <c r="MSN38" s="4"/>
      <c r="MSQ38" s="4"/>
      <c r="MSR38" s="4"/>
      <c r="MSU38" s="4"/>
      <c r="MSV38" s="4"/>
      <c r="MSY38" s="4"/>
      <c r="MSZ38" s="4"/>
      <c r="MTC38" s="4"/>
      <c r="MTD38" s="4"/>
      <c r="MTG38" s="4"/>
      <c r="MTH38" s="4"/>
      <c r="MTK38" s="4"/>
      <c r="MTL38" s="4"/>
      <c r="MTO38" s="4"/>
      <c r="MTP38" s="4"/>
      <c r="MTS38" s="4"/>
      <c r="MTT38" s="4"/>
      <c r="MTW38" s="4"/>
      <c r="MTX38" s="4"/>
      <c r="MUA38" s="4"/>
      <c r="MUB38" s="4"/>
      <c r="MUE38" s="4"/>
      <c r="MUF38" s="4"/>
      <c r="MUI38" s="4"/>
      <c r="MUJ38" s="4"/>
      <c r="MUM38" s="4"/>
      <c r="MUN38" s="4"/>
      <c r="MUQ38" s="4"/>
      <c r="MUR38" s="4"/>
      <c r="MUU38" s="4"/>
      <c r="MUV38" s="4"/>
      <c r="MUY38" s="4"/>
      <c r="MUZ38" s="4"/>
      <c r="MVC38" s="4"/>
      <c r="MVD38" s="4"/>
      <c r="MVG38" s="4"/>
      <c r="MVH38" s="4"/>
      <c r="MVK38" s="4"/>
      <c r="MVL38" s="4"/>
      <c r="MVO38" s="4"/>
      <c r="MVP38" s="4"/>
      <c r="MVS38" s="4"/>
      <c r="MVT38" s="4"/>
      <c r="MVW38" s="4"/>
      <c r="MVX38" s="4"/>
      <c r="MWA38" s="4"/>
      <c r="MWB38" s="4"/>
      <c r="MWE38" s="4"/>
      <c r="MWF38" s="4"/>
      <c r="MWI38" s="4"/>
      <c r="MWJ38" s="4"/>
      <c r="MWM38" s="4"/>
      <c r="MWN38" s="4"/>
      <c r="MWQ38" s="4"/>
      <c r="MWR38" s="4"/>
      <c r="MWU38" s="4"/>
      <c r="MWV38" s="4"/>
      <c r="MWY38" s="4"/>
      <c r="MWZ38" s="4"/>
      <c r="MXC38" s="4"/>
      <c r="MXD38" s="4"/>
      <c r="MXG38" s="4"/>
      <c r="MXH38" s="4"/>
      <c r="MXK38" s="4"/>
      <c r="MXL38" s="4"/>
      <c r="MXO38" s="4"/>
      <c r="MXP38" s="4"/>
      <c r="MXS38" s="4"/>
      <c r="MXT38" s="4"/>
      <c r="MXW38" s="4"/>
      <c r="MXX38" s="4"/>
      <c r="MYA38" s="4"/>
      <c r="MYB38" s="4"/>
      <c r="MYE38" s="4"/>
      <c r="MYF38" s="4"/>
      <c r="MYI38" s="4"/>
      <c r="MYJ38" s="4"/>
      <c r="MYM38" s="4"/>
      <c r="MYN38" s="4"/>
      <c r="MYQ38" s="4"/>
      <c r="MYR38" s="4"/>
      <c r="MYU38" s="4"/>
      <c r="MYV38" s="4"/>
      <c r="MYY38" s="4"/>
      <c r="MYZ38" s="4"/>
      <c r="MZC38" s="4"/>
      <c r="MZD38" s="4"/>
      <c r="MZG38" s="4"/>
      <c r="MZH38" s="4"/>
      <c r="MZK38" s="4"/>
      <c r="MZL38" s="4"/>
      <c r="MZO38" s="4"/>
      <c r="MZP38" s="4"/>
      <c r="MZS38" s="4"/>
      <c r="MZT38" s="4"/>
      <c r="MZW38" s="4"/>
      <c r="MZX38" s="4"/>
      <c r="NAA38" s="4"/>
      <c r="NAB38" s="4"/>
      <c r="NAE38" s="4"/>
      <c r="NAF38" s="4"/>
      <c r="NAI38" s="4"/>
      <c r="NAJ38" s="4"/>
      <c r="NAM38" s="4"/>
      <c r="NAN38" s="4"/>
      <c r="NAQ38" s="4"/>
      <c r="NAR38" s="4"/>
      <c r="NAU38" s="4"/>
      <c r="NAV38" s="4"/>
      <c r="NAY38" s="4"/>
      <c r="NAZ38" s="4"/>
      <c r="NBC38" s="4"/>
      <c r="NBD38" s="4"/>
      <c r="NBG38" s="4"/>
      <c r="NBH38" s="4"/>
      <c r="NBK38" s="4"/>
      <c r="NBL38" s="4"/>
      <c r="NBO38" s="4"/>
      <c r="NBP38" s="4"/>
      <c r="NBS38" s="4"/>
      <c r="NBT38" s="4"/>
      <c r="NBW38" s="4"/>
      <c r="NBX38" s="4"/>
      <c r="NCA38" s="4"/>
      <c r="NCB38" s="4"/>
      <c r="NCE38" s="4"/>
      <c r="NCF38" s="4"/>
      <c r="NCI38" s="4"/>
      <c r="NCJ38" s="4"/>
      <c r="NCM38" s="4"/>
      <c r="NCN38" s="4"/>
      <c r="NCQ38" s="4"/>
      <c r="NCR38" s="4"/>
      <c r="NCU38" s="4"/>
      <c r="NCV38" s="4"/>
      <c r="NCY38" s="4"/>
      <c r="NCZ38" s="4"/>
      <c r="NDC38" s="4"/>
      <c r="NDD38" s="4"/>
      <c r="NDG38" s="4"/>
      <c r="NDH38" s="4"/>
      <c r="NDK38" s="4"/>
      <c r="NDL38" s="4"/>
      <c r="NDO38" s="4"/>
      <c r="NDP38" s="4"/>
      <c r="NDS38" s="4"/>
      <c r="NDT38" s="4"/>
      <c r="NDW38" s="4"/>
      <c r="NDX38" s="4"/>
      <c r="NEA38" s="4"/>
      <c r="NEB38" s="4"/>
      <c r="NEE38" s="4"/>
      <c r="NEF38" s="4"/>
      <c r="NEI38" s="4"/>
      <c r="NEJ38" s="4"/>
      <c r="NEM38" s="4"/>
      <c r="NEN38" s="4"/>
      <c r="NEQ38" s="4"/>
      <c r="NER38" s="4"/>
      <c r="NEU38" s="4"/>
      <c r="NEV38" s="4"/>
      <c r="NEY38" s="4"/>
      <c r="NEZ38" s="4"/>
      <c r="NFC38" s="4"/>
      <c r="NFD38" s="4"/>
      <c r="NFG38" s="4"/>
      <c r="NFH38" s="4"/>
      <c r="NFK38" s="4"/>
      <c r="NFL38" s="4"/>
      <c r="NFO38" s="4"/>
      <c r="NFP38" s="4"/>
      <c r="NFS38" s="4"/>
      <c r="NFT38" s="4"/>
      <c r="NFW38" s="4"/>
      <c r="NFX38" s="4"/>
      <c r="NGA38" s="4"/>
      <c r="NGB38" s="4"/>
      <c r="NGE38" s="4"/>
      <c r="NGF38" s="4"/>
      <c r="NGI38" s="4"/>
      <c r="NGJ38" s="4"/>
      <c r="NGM38" s="4"/>
      <c r="NGN38" s="4"/>
      <c r="NGQ38" s="4"/>
      <c r="NGR38" s="4"/>
      <c r="NGU38" s="4"/>
      <c r="NGV38" s="4"/>
      <c r="NGY38" s="4"/>
      <c r="NGZ38" s="4"/>
      <c r="NHC38" s="4"/>
      <c r="NHD38" s="4"/>
      <c r="NHG38" s="4"/>
      <c r="NHH38" s="4"/>
      <c r="NHK38" s="4"/>
      <c r="NHL38" s="4"/>
      <c r="NHO38" s="4"/>
      <c r="NHP38" s="4"/>
      <c r="NHS38" s="4"/>
      <c r="NHT38" s="4"/>
      <c r="NHW38" s="4"/>
      <c r="NHX38" s="4"/>
      <c r="NIA38" s="4"/>
      <c r="NIB38" s="4"/>
      <c r="NIE38" s="4"/>
      <c r="NIF38" s="4"/>
      <c r="NII38" s="4"/>
      <c r="NIJ38" s="4"/>
      <c r="NIM38" s="4"/>
      <c r="NIN38" s="4"/>
      <c r="NIQ38" s="4"/>
      <c r="NIR38" s="4"/>
      <c r="NIU38" s="4"/>
      <c r="NIV38" s="4"/>
      <c r="NIY38" s="4"/>
      <c r="NIZ38" s="4"/>
      <c r="NJC38" s="4"/>
      <c r="NJD38" s="4"/>
      <c r="NJG38" s="4"/>
      <c r="NJH38" s="4"/>
      <c r="NJK38" s="4"/>
      <c r="NJL38" s="4"/>
      <c r="NJO38" s="4"/>
      <c r="NJP38" s="4"/>
      <c r="NJS38" s="4"/>
      <c r="NJT38" s="4"/>
      <c r="NJW38" s="4"/>
      <c r="NJX38" s="4"/>
      <c r="NKA38" s="4"/>
      <c r="NKB38" s="4"/>
      <c r="NKE38" s="4"/>
      <c r="NKF38" s="4"/>
      <c r="NKI38" s="4"/>
      <c r="NKJ38" s="4"/>
      <c r="NKM38" s="4"/>
      <c r="NKN38" s="4"/>
      <c r="NKQ38" s="4"/>
      <c r="NKR38" s="4"/>
      <c r="NKU38" s="4"/>
      <c r="NKV38" s="4"/>
      <c r="NKY38" s="4"/>
      <c r="NKZ38" s="4"/>
      <c r="NLC38" s="4"/>
      <c r="NLD38" s="4"/>
      <c r="NLG38" s="4"/>
      <c r="NLH38" s="4"/>
      <c r="NLK38" s="4"/>
      <c r="NLL38" s="4"/>
      <c r="NLO38" s="4"/>
      <c r="NLP38" s="4"/>
      <c r="NLS38" s="4"/>
      <c r="NLT38" s="4"/>
      <c r="NLW38" s="4"/>
      <c r="NLX38" s="4"/>
      <c r="NMA38" s="4"/>
      <c r="NMB38" s="4"/>
      <c r="NME38" s="4"/>
      <c r="NMF38" s="4"/>
      <c r="NMI38" s="4"/>
      <c r="NMJ38" s="4"/>
      <c r="NMM38" s="4"/>
      <c r="NMN38" s="4"/>
      <c r="NMQ38" s="4"/>
      <c r="NMR38" s="4"/>
      <c r="NMU38" s="4"/>
      <c r="NMV38" s="4"/>
      <c r="NMY38" s="4"/>
      <c r="NMZ38" s="4"/>
      <c r="NNC38" s="4"/>
      <c r="NND38" s="4"/>
      <c r="NNG38" s="4"/>
      <c r="NNH38" s="4"/>
      <c r="NNK38" s="4"/>
      <c r="NNL38" s="4"/>
      <c r="NNO38" s="4"/>
      <c r="NNP38" s="4"/>
      <c r="NNS38" s="4"/>
      <c r="NNT38" s="4"/>
      <c r="NNW38" s="4"/>
      <c r="NNX38" s="4"/>
      <c r="NOA38" s="4"/>
      <c r="NOB38" s="4"/>
      <c r="NOE38" s="4"/>
      <c r="NOF38" s="4"/>
      <c r="NOI38" s="4"/>
      <c r="NOJ38" s="4"/>
      <c r="NOM38" s="4"/>
      <c r="NON38" s="4"/>
      <c r="NOQ38" s="4"/>
      <c r="NOR38" s="4"/>
      <c r="NOU38" s="4"/>
      <c r="NOV38" s="4"/>
      <c r="NOY38" s="4"/>
      <c r="NOZ38" s="4"/>
      <c r="NPC38" s="4"/>
      <c r="NPD38" s="4"/>
      <c r="NPG38" s="4"/>
      <c r="NPH38" s="4"/>
      <c r="NPK38" s="4"/>
      <c r="NPL38" s="4"/>
      <c r="NPO38" s="4"/>
      <c r="NPP38" s="4"/>
      <c r="NPS38" s="4"/>
      <c r="NPT38" s="4"/>
      <c r="NPW38" s="4"/>
      <c r="NPX38" s="4"/>
      <c r="NQA38" s="4"/>
      <c r="NQB38" s="4"/>
      <c r="NQE38" s="4"/>
      <c r="NQF38" s="4"/>
      <c r="NQI38" s="4"/>
      <c r="NQJ38" s="4"/>
      <c r="NQM38" s="4"/>
      <c r="NQN38" s="4"/>
      <c r="NQQ38" s="4"/>
      <c r="NQR38" s="4"/>
      <c r="NQU38" s="4"/>
      <c r="NQV38" s="4"/>
      <c r="NQY38" s="4"/>
      <c r="NQZ38" s="4"/>
      <c r="NRC38" s="4"/>
      <c r="NRD38" s="4"/>
      <c r="NRG38" s="4"/>
      <c r="NRH38" s="4"/>
      <c r="NRK38" s="4"/>
      <c r="NRL38" s="4"/>
      <c r="NRO38" s="4"/>
      <c r="NRP38" s="4"/>
      <c r="NRS38" s="4"/>
      <c r="NRT38" s="4"/>
      <c r="NRW38" s="4"/>
      <c r="NRX38" s="4"/>
      <c r="NSA38" s="4"/>
      <c r="NSB38" s="4"/>
      <c r="NSE38" s="4"/>
      <c r="NSF38" s="4"/>
      <c r="NSI38" s="4"/>
      <c r="NSJ38" s="4"/>
      <c r="NSM38" s="4"/>
      <c r="NSN38" s="4"/>
      <c r="NSQ38" s="4"/>
      <c r="NSR38" s="4"/>
      <c r="NSU38" s="4"/>
      <c r="NSV38" s="4"/>
      <c r="NSY38" s="4"/>
      <c r="NSZ38" s="4"/>
      <c r="NTC38" s="4"/>
      <c r="NTD38" s="4"/>
      <c r="NTG38" s="4"/>
      <c r="NTH38" s="4"/>
      <c r="NTK38" s="4"/>
      <c r="NTL38" s="4"/>
      <c r="NTO38" s="4"/>
      <c r="NTP38" s="4"/>
      <c r="NTS38" s="4"/>
      <c r="NTT38" s="4"/>
      <c r="NTW38" s="4"/>
      <c r="NTX38" s="4"/>
      <c r="NUA38" s="4"/>
      <c r="NUB38" s="4"/>
      <c r="NUE38" s="4"/>
      <c r="NUF38" s="4"/>
      <c r="NUI38" s="4"/>
      <c r="NUJ38" s="4"/>
      <c r="NUM38" s="4"/>
      <c r="NUN38" s="4"/>
      <c r="NUQ38" s="4"/>
      <c r="NUR38" s="4"/>
      <c r="NUU38" s="4"/>
      <c r="NUV38" s="4"/>
      <c r="NUY38" s="4"/>
      <c r="NUZ38" s="4"/>
      <c r="NVC38" s="4"/>
      <c r="NVD38" s="4"/>
      <c r="NVG38" s="4"/>
      <c r="NVH38" s="4"/>
      <c r="NVK38" s="4"/>
      <c r="NVL38" s="4"/>
      <c r="NVO38" s="4"/>
      <c r="NVP38" s="4"/>
      <c r="NVS38" s="4"/>
      <c r="NVT38" s="4"/>
      <c r="NVW38" s="4"/>
      <c r="NVX38" s="4"/>
      <c r="NWA38" s="4"/>
      <c r="NWB38" s="4"/>
      <c r="NWE38" s="4"/>
      <c r="NWF38" s="4"/>
      <c r="NWI38" s="4"/>
      <c r="NWJ38" s="4"/>
      <c r="NWM38" s="4"/>
      <c r="NWN38" s="4"/>
      <c r="NWQ38" s="4"/>
      <c r="NWR38" s="4"/>
      <c r="NWU38" s="4"/>
      <c r="NWV38" s="4"/>
      <c r="NWY38" s="4"/>
      <c r="NWZ38" s="4"/>
      <c r="NXC38" s="4"/>
      <c r="NXD38" s="4"/>
      <c r="NXG38" s="4"/>
      <c r="NXH38" s="4"/>
      <c r="NXK38" s="4"/>
      <c r="NXL38" s="4"/>
      <c r="NXO38" s="4"/>
      <c r="NXP38" s="4"/>
      <c r="NXS38" s="4"/>
      <c r="NXT38" s="4"/>
      <c r="NXW38" s="4"/>
      <c r="NXX38" s="4"/>
      <c r="NYA38" s="4"/>
      <c r="NYB38" s="4"/>
      <c r="NYE38" s="4"/>
      <c r="NYF38" s="4"/>
      <c r="NYI38" s="4"/>
      <c r="NYJ38" s="4"/>
      <c r="NYM38" s="4"/>
      <c r="NYN38" s="4"/>
      <c r="NYQ38" s="4"/>
      <c r="NYR38" s="4"/>
      <c r="NYU38" s="4"/>
      <c r="NYV38" s="4"/>
      <c r="NYY38" s="4"/>
      <c r="NYZ38" s="4"/>
      <c r="NZC38" s="4"/>
      <c r="NZD38" s="4"/>
      <c r="NZG38" s="4"/>
      <c r="NZH38" s="4"/>
      <c r="NZK38" s="4"/>
      <c r="NZL38" s="4"/>
      <c r="NZO38" s="4"/>
      <c r="NZP38" s="4"/>
      <c r="NZS38" s="4"/>
      <c r="NZT38" s="4"/>
      <c r="NZW38" s="4"/>
      <c r="NZX38" s="4"/>
      <c r="OAA38" s="4"/>
      <c r="OAB38" s="4"/>
      <c r="OAE38" s="4"/>
      <c r="OAF38" s="4"/>
      <c r="OAI38" s="4"/>
      <c r="OAJ38" s="4"/>
      <c r="OAM38" s="4"/>
      <c r="OAN38" s="4"/>
      <c r="OAQ38" s="4"/>
      <c r="OAR38" s="4"/>
      <c r="OAU38" s="4"/>
      <c r="OAV38" s="4"/>
      <c r="OAY38" s="4"/>
      <c r="OAZ38" s="4"/>
      <c r="OBC38" s="4"/>
      <c r="OBD38" s="4"/>
      <c r="OBG38" s="4"/>
      <c r="OBH38" s="4"/>
      <c r="OBK38" s="4"/>
      <c r="OBL38" s="4"/>
      <c r="OBO38" s="4"/>
      <c r="OBP38" s="4"/>
      <c r="OBS38" s="4"/>
      <c r="OBT38" s="4"/>
      <c r="OBW38" s="4"/>
      <c r="OBX38" s="4"/>
      <c r="OCA38" s="4"/>
      <c r="OCB38" s="4"/>
      <c r="OCE38" s="4"/>
      <c r="OCF38" s="4"/>
      <c r="OCI38" s="4"/>
      <c r="OCJ38" s="4"/>
      <c r="OCM38" s="4"/>
      <c r="OCN38" s="4"/>
      <c r="OCQ38" s="4"/>
      <c r="OCR38" s="4"/>
      <c r="OCU38" s="4"/>
      <c r="OCV38" s="4"/>
      <c r="OCY38" s="4"/>
      <c r="OCZ38" s="4"/>
      <c r="ODC38" s="4"/>
      <c r="ODD38" s="4"/>
      <c r="ODG38" s="4"/>
      <c r="ODH38" s="4"/>
      <c r="ODK38" s="4"/>
      <c r="ODL38" s="4"/>
      <c r="ODO38" s="4"/>
      <c r="ODP38" s="4"/>
      <c r="ODS38" s="4"/>
      <c r="ODT38" s="4"/>
      <c r="ODW38" s="4"/>
      <c r="ODX38" s="4"/>
      <c r="OEA38" s="4"/>
      <c r="OEB38" s="4"/>
      <c r="OEE38" s="4"/>
      <c r="OEF38" s="4"/>
      <c r="OEI38" s="4"/>
      <c r="OEJ38" s="4"/>
      <c r="OEM38" s="4"/>
      <c r="OEN38" s="4"/>
      <c r="OEQ38" s="4"/>
      <c r="OER38" s="4"/>
      <c r="OEU38" s="4"/>
      <c r="OEV38" s="4"/>
      <c r="OEY38" s="4"/>
      <c r="OEZ38" s="4"/>
      <c r="OFC38" s="4"/>
      <c r="OFD38" s="4"/>
      <c r="OFG38" s="4"/>
      <c r="OFH38" s="4"/>
      <c r="OFK38" s="4"/>
      <c r="OFL38" s="4"/>
      <c r="OFO38" s="4"/>
      <c r="OFP38" s="4"/>
      <c r="OFS38" s="4"/>
      <c r="OFT38" s="4"/>
      <c r="OFW38" s="4"/>
      <c r="OFX38" s="4"/>
      <c r="OGA38" s="4"/>
      <c r="OGB38" s="4"/>
      <c r="OGE38" s="4"/>
      <c r="OGF38" s="4"/>
      <c r="OGI38" s="4"/>
      <c r="OGJ38" s="4"/>
      <c r="OGM38" s="4"/>
      <c r="OGN38" s="4"/>
      <c r="OGQ38" s="4"/>
      <c r="OGR38" s="4"/>
      <c r="OGU38" s="4"/>
      <c r="OGV38" s="4"/>
      <c r="OGY38" s="4"/>
      <c r="OGZ38" s="4"/>
      <c r="OHC38" s="4"/>
      <c r="OHD38" s="4"/>
      <c r="OHG38" s="4"/>
      <c r="OHH38" s="4"/>
      <c r="OHK38" s="4"/>
      <c r="OHL38" s="4"/>
      <c r="OHO38" s="4"/>
      <c r="OHP38" s="4"/>
      <c r="OHS38" s="4"/>
      <c r="OHT38" s="4"/>
      <c r="OHW38" s="4"/>
      <c r="OHX38" s="4"/>
      <c r="OIA38" s="4"/>
      <c r="OIB38" s="4"/>
      <c r="OIE38" s="4"/>
      <c r="OIF38" s="4"/>
      <c r="OII38" s="4"/>
      <c r="OIJ38" s="4"/>
      <c r="OIM38" s="4"/>
      <c r="OIN38" s="4"/>
      <c r="OIQ38" s="4"/>
      <c r="OIR38" s="4"/>
      <c r="OIU38" s="4"/>
      <c r="OIV38" s="4"/>
      <c r="OIY38" s="4"/>
      <c r="OIZ38" s="4"/>
      <c r="OJC38" s="4"/>
      <c r="OJD38" s="4"/>
      <c r="OJG38" s="4"/>
      <c r="OJH38" s="4"/>
      <c r="OJK38" s="4"/>
      <c r="OJL38" s="4"/>
      <c r="OJO38" s="4"/>
      <c r="OJP38" s="4"/>
      <c r="OJS38" s="4"/>
      <c r="OJT38" s="4"/>
      <c r="OJW38" s="4"/>
      <c r="OJX38" s="4"/>
      <c r="OKA38" s="4"/>
      <c r="OKB38" s="4"/>
      <c r="OKE38" s="4"/>
      <c r="OKF38" s="4"/>
      <c r="OKI38" s="4"/>
      <c r="OKJ38" s="4"/>
      <c r="OKM38" s="4"/>
      <c r="OKN38" s="4"/>
      <c r="OKQ38" s="4"/>
      <c r="OKR38" s="4"/>
      <c r="OKU38" s="4"/>
      <c r="OKV38" s="4"/>
      <c r="OKY38" s="4"/>
      <c r="OKZ38" s="4"/>
      <c r="OLC38" s="4"/>
      <c r="OLD38" s="4"/>
      <c r="OLG38" s="4"/>
      <c r="OLH38" s="4"/>
      <c r="OLK38" s="4"/>
      <c r="OLL38" s="4"/>
      <c r="OLO38" s="4"/>
      <c r="OLP38" s="4"/>
      <c r="OLS38" s="4"/>
      <c r="OLT38" s="4"/>
      <c r="OLW38" s="4"/>
      <c r="OLX38" s="4"/>
      <c r="OMA38" s="4"/>
      <c r="OMB38" s="4"/>
      <c r="OME38" s="4"/>
      <c r="OMF38" s="4"/>
      <c r="OMI38" s="4"/>
      <c r="OMJ38" s="4"/>
      <c r="OMM38" s="4"/>
      <c r="OMN38" s="4"/>
      <c r="OMQ38" s="4"/>
      <c r="OMR38" s="4"/>
      <c r="OMU38" s="4"/>
      <c r="OMV38" s="4"/>
      <c r="OMY38" s="4"/>
      <c r="OMZ38" s="4"/>
      <c r="ONC38" s="4"/>
      <c r="OND38" s="4"/>
      <c r="ONG38" s="4"/>
      <c r="ONH38" s="4"/>
      <c r="ONK38" s="4"/>
      <c r="ONL38" s="4"/>
      <c r="ONO38" s="4"/>
      <c r="ONP38" s="4"/>
      <c r="ONS38" s="4"/>
      <c r="ONT38" s="4"/>
      <c r="ONW38" s="4"/>
      <c r="ONX38" s="4"/>
      <c r="OOA38" s="4"/>
      <c r="OOB38" s="4"/>
      <c r="OOE38" s="4"/>
      <c r="OOF38" s="4"/>
      <c r="OOI38" s="4"/>
      <c r="OOJ38" s="4"/>
      <c r="OOM38" s="4"/>
      <c r="OON38" s="4"/>
      <c r="OOQ38" s="4"/>
      <c r="OOR38" s="4"/>
      <c r="OOU38" s="4"/>
      <c r="OOV38" s="4"/>
      <c r="OOY38" s="4"/>
      <c r="OOZ38" s="4"/>
      <c r="OPC38" s="4"/>
      <c r="OPD38" s="4"/>
      <c r="OPG38" s="4"/>
      <c r="OPH38" s="4"/>
      <c r="OPK38" s="4"/>
      <c r="OPL38" s="4"/>
      <c r="OPO38" s="4"/>
      <c r="OPP38" s="4"/>
      <c r="OPS38" s="4"/>
      <c r="OPT38" s="4"/>
      <c r="OPW38" s="4"/>
      <c r="OPX38" s="4"/>
      <c r="OQA38" s="4"/>
      <c r="OQB38" s="4"/>
      <c r="OQE38" s="4"/>
      <c r="OQF38" s="4"/>
      <c r="OQI38" s="4"/>
      <c r="OQJ38" s="4"/>
      <c r="OQM38" s="4"/>
      <c r="OQN38" s="4"/>
      <c r="OQQ38" s="4"/>
      <c r="OQR38" s="4"/>
      <c r="OQU38" s="4"/>
      <c r="OQV38" s="4"/>
      <c r="OQY38" s="4"/>
      <c r="OQZ38" s="4"/>
      <c r="ORC38" s="4"/>
      <c r="ORD38" s="4"/>
      <c r="ORG38" s="4"/>
      <c r="ORH38" s="4"/>
      <c r="ORK38" s="4"/>
      <c r="ORL38" s="4"/>
      <c r="ORO38" s="4"/>
      <c r="ORP38" s="4"/>
      <c r="ORS38" s="4"/>
      <c r="ORT38" s="4"/>
      <c r="ORW38" s="4"/>
      <c r="ORX38" s="4"/>
      <c r="OSA38" s="4"/>
      <c r="OSB38" s="4"/>
      <c r="OSE38" s="4"/>
      <c r="OSF38" s="4"/>
      <c r="OSI38" s="4"/>
      <c r="OSJ38" s="4"/>
      <c r="OSM38" s="4"/>
      <c r="OSN38" s="4"/>
      <c r="OSQ38" s="4"/>
      <c r="OSR38" s="4"/>
      <c r="OSU38" s="4"/>
      <c r="OSV38" s="4"/>
      <c r="OSY38" s="4"/>
      <c r="OSZ38" s="4"/>
      <c r="OTC38" s="4"/>
      <c r="OTD38" s="4"/>
      <c r="OTG38" s="4"/>
      <c r="OTH38" s="4"/>
      <c r="OTK38" s="4"/>
      <c r="OTL38" s="4"/>
      <c r="OTO38" s="4"/>
      <c r="OTP38" s="4"/>
      <c r="OTS38" s="4"/>
      <c r="OTT38" s="4"/>
      <c r="OTW38" s="4"/>
      <c r="OTX38" s="4"/>
      <c r="OUA38" s="4"/>
      <c r="OUB38" s="4"/>
      <c r="OUE38" s="4"/>
      <c r="OUF38" s="4"/>
      <c r="OUI38" s="4"/>
      <c r="OUJ38" s="4"/>
      <c r="OUM38" s="4"/>
      <c r="OUN38" s="4"/>
      <c r="OUQ38" s="4"/>
      <c r="OUR38" s="4"/>
      <c r="OUU38" s="4"/>
      <c r="OUV38" s="4"/>
      <c r="OUY38" s="4"/>
      <c r="OUZ38" s="4"/>
      <c r="OVC38" s="4"/>
      <c r="OVD38" s="4"/>
      <c r="OVG38" s="4"/>
      <c r="OVH38" s="4"/>
      <c r="OVK38" s="4"/>
      <c r="OVL38" s="4"/>
      <c r="OVO38" s="4"/>
      <c r="OVP38" s="4"/>
      <c r="OVS38" s="4"/>
      <c r="OVT38" s="4"/>
      <c r="OVW38" s="4"/>
      <c r="OVX38" s="4"/>
      <c r="OWA38" s="4"/>
      <c r="OWB38" s="4"/>
      <c r="OWE38" s="4"/>
      <c r="OWF38" s="4"/>
      <c r="OWI38" s="4"/>
      <c r="OWJ38" s="4"/>
      <c r="OWM38" s="4"/>
      <c r="OWN38" s="4"/>
      <c r="OWQ38" s="4"/>
      <c r="OWR38" s="4"/>
      <c r="OWU38" s="4"/>
      <c r="OWV38" s="4"/>
      <c r="OWY38" s="4"/>
      <c r="OWZ38" s="4"/>
      <c r="OXC38" s="4"/>
      <c r="OXD38" s="4"/>
      <c r="OXG38" s="4"/>
      <c r="OXH38" s="4"/>
      <c r="OXK38" s="4"/>
      <c r="OXL38" s="4"/>
      <c r="OXO38" s="4"/>
      <c r="OXP38" s="4"/>
      <c r="OXS38" s="4"/>
      <c r="OXT38" s="4"/>
      <c r="OXW38" s="4"/>
      <c r="OXX38" s="4"/>
      <c r="OYA38" s="4"/>
      <c r="OYB38" s="4"/>
      <c r="OYE38" s="4"/>
      <c r="OYF38" s="4"/>
      <c r="OYI38" s="4"/>
      <c r="OYJ38" s="4"/>
      <c r="OYM38" s="4"/>
      <c r="OYN38" s="4"/>
      <c r="OYQ38" s="4"/>
      <c r="OYR38" s="4"/>
      <c r="OYU38" s="4"/>
      <c r="OYV38" s="4"/>
      <c r="OYY38" s="4"/>
      <c r="OYZ38" s="4"/>
      <c r="OZC38" s="4"/>
      <c r="OZD38" s="4"/>
      <c r="OZG38" s="4"/>
      <c r="OZH38" s="4"/>
      <c r="OZK38" s="4"/>
      <c r="OZL38" s="4"/>
      <c r="OZO38" s="4"/>
      <c r="OZP38" s="4"/>
      <c r="OZS38" s="4"/>
      <c r="OZT38" s="4"/>
      <c r="OZW38" s="4"/>
      <c r="OZX38" s="4"/>
      <c r="PAA38" s="4"/>
      <c r="PAB38" s="4"/>
      <c r="PAE38" s="4"/>
      <c r="PAF38" s="4"/>
      <c r="PAI38" s="4"/>
      <c r="PAJ38" s="4"/>
      <c r="PAM38" s="4"/>
      <c r="PAN38" s="4"/>
      <c r="PAQ38" s="4"/>
      <c r="PAR38" s="4"/>
      <c r="PAU38" s="4"/>
      <c r="PAV38" s="4"/>
      <c r="PAY38" s="4"/>
      <c r="PAZ38" s="4"/>
      <c r="PBC38" s="4"/>
      <c r="PBD38" s="4"/>
      <c r="PBG38" s="4"/>
      <c r="PBH38" s="4"/>
      <c r="PBK38" s="4"/>
      <c r="PBL38" s="4"/>
      <c r="PBO38" s="4"/>
      <c r="PBP38" s="4"/>
      <c r="PBS38" s="4"/>
      <c r="PBT38" s="4"/>
      <c r="PBW38" s="4"/>
      <c r="PBX38" s="4"/>
      <c r="PCA38" s="4"/>
      <c r="PCB38" s="4"/>
      <c r="PCE38" s="4"/>
      <c r="PCF38" s="4"/>
      <c r="PCI38" s="4"/>
      <c r="PCJ38" s="4"/>
      <c r="PCM38" s="4"/>
      <c r="PCN38" s="4"/>
      <c r="PCQ38" s="4"/>
      <c r="PCR38" s="4"/>
      <c r="PCU38" s="4"/>
      <c r="PCV38" s="4"/>
      <c r="PCY38" s="4"/>
      <c r="PCZ38" s="4"/>
      <c r="PDC38" s="4"/>
      <c r="PDD38" s="4"/>
      <c r="PDG38" s="4"/>
      <c r="PDH38" s="4"/>
      <c r="PDK38" s="4"/>
      <c r="PDL38" s="4"/>
      <c r="PDO38" s="4"/>
      <c r="PDP38" s="4"/>
      <c r="PDS38" s="4"/>
      <c r="PDT38" s="4"/>
      <c r="PDW38" s="4"/>
      <c r="PDX38" s="4"/>
      <c r="PEA38" s="4"/>
      <c r="PEB38" s="4"/>
      <c r="PEE38" s="4"/>
      <c r="PEF38" s="4"/>
      <c r="PEI38" s="4"/>
      <c r="PEJ38" s="4"/>
      <c r="PEM38" s="4"/>
      <c r="PEN38" s="4"/>
      <c r="PEQ38" s="4"/>
      <c r="PER38" s="4"/>
      <c r="PEU38" s="4"/>
      <c r="PEV38" s="4"/>
      <c r="PEY38" s="4"/>
      <c r="PEZ38" s="4"/>
      <c r="PFC38" s="4"/>
      <c r="PFD38" s="4"/>
      <c r="PFG38" s="4"/>
      <c r="PFH38" s="4"/>
      <c r="PFK38" s="4"/>
      <c r="PFL38" s="4"/>
      <c r="PFO38" s="4"/>
      <c r="PFP38" s="4"/>
      <c r="PFS38" s="4"/>
      <c r="PFT38" s="4"/>
      <c r="PFW38" s="4"/>
      <c r="PFX38" s="4"/>
      <c r="PGA38" s="4"/>
      <c r="PGB38" s="4"/>
      <c r="PGE38" s="4"/>
      <c r="PGF38" s="4"/>
      <c r="PGI38" s="4"/>
      <c r="PGJ38" s="4"/>
      <c r="PGM38" s="4"/>
      <c r="PGN38" s="4"/>
      <c r="PGQ38" s="4"/>
      <c r="PGR38" s="4"/>
      <c r="PGU38" s="4"/>
      <c r="PGV38" s="4"/>
      <c r="PGY38" s="4"/>
      <c r="PGZ38" s="4"/>
      <c r="PHC38" s="4"/>
      <c r="PHD38" s="4"/>
      <c r="PHG38" s="4"/>
      <c r="PHH38" s="4"/>
      <c r="PHK38" s="4"/>
      <c r="PHL38" s="4"/>
      <c r="PHO38" s="4"/>
      <c r="PHP38" s="4"/>
      <c r="PHS38" s="4"/>
      <c r="PHT38" s="4"/>
      <c r="PHW38" s="4"/>
      <c r="PHX38" s="4"/>
      <c r="PIA38" s="4"/>
      <c r="PIB38" s="4"/>
      <c r="PIE38" s="4"/>
      <c r="PIF38" s="4"/>
      <c r="PII38" s="4"/>
      <c r="PIJ38" s="4"/>
      <c r="PIM38" s="4"/>
      <c r="PIN38" s="4"/>
      <c r="PIQ38" s="4"/>
      <c r="PIR38" s="4"/>
      <c r="PIU38" s="4"/>
      <c r="PIV38" s="4"/>
      <c r="PIY38" s="4"/>
      <c r="PIZ38" s="4"/>
      <c r="PJC38" s="4"/>
      <c r="PJD38" s="4"/>
      <c r="PJG38" s="4"/>
      <c r="PJH38" s="4"/>
      <c r="PJK38" s="4"/>
      <c r="PJL38" s="4"/>
      <c r="PJO38" s="4"/>
      <c r="PJP38" s="4"/>
      <c r="PJS38" s="4"/>
      <c r="PJT38" s="4"/>
      <c r="PJW38" s="4"/>
      <c r="PJX38" s="4"/>
      <c r="PKA38" s="4"/>
      <c r="PKB38" s="4"/>
      <c r="PKE38" s="4"/>
      <c r="PKF38" s="4"/>
      <c r="PKI38" s="4"/>
      <c r="PKJ38" s="4"/>
      <c r="PKM38" s="4"/>
      <c r="PKN38" s="4"/>
      <c r="PKQ38" s="4"/>
      <c r="PKR38" s="4"/>
      <c r="PKU38" s="4"/>
      <c r="PKV38" s="4"/>
      <c r="PKY38" s="4"/>
      <c r="PKZ38" s="4"/>
      <c r="PLC38" s="4"/>
      <c r="PLD38" s="4"/>
      <c r="PLG38" s="4"/>
      <c r="PLH38" s="4"/>
      <c r="PLK38" s="4"/>
      <c r="PLL38" s="4"/>
      <c r="PLO38" s="4"/>
      <c r="PLP38" s="4"/>
      <c r="PLS38" s="4"/>
      <c r="PLT38" s="4"/>
      <c r="PLW38" s="4"/>
      <c r="PLX38" s="4"/>
      <c r="PMA38" s="4"/>
      <c r="PMB38" s="4"/>
      <c r="PME38" s="4"/>
      <c r="PMF38" s="4"/>
      <c r="PMI38" s="4"/>
      <c r="PMJ38" s="4"/>
      <c r="PMM38" s="4"/>
      <c r="PMN38" s="4"/>
      <c r="PMQ38" s="4"/>
      <c r="PMR38" s="4"/>
      <c r="PMU38" s="4"/>
      <c r="PMV38" s="4"/>
      <c r="PMY38" s="4"/>
      <c r="PMZ38" s="4"/>
      <c r="PNC38" s="4"/>
      <c r="PND38" s="4"/>
      <c r="PNG38" s="4"/>
      <c r="PNH38" s="4"/>
      <c r="PNK38" s="4"/>
      <c r="PNL38" s="4"/>
      <c r="PNO38" s="4"/>
      <c r="PNP38" s="4"/>
      <c r="PNS38" s="4"/>
      <c r="PNT38" s="4"/>
      <c r="PNW38" s="4"/>
      <c r="PNX38" s="4"/>
      <c r="POA38" s="4"/>
      <c r="POB38" s="4"/>
      <c r="POE38" s="4"/>
      <c r="POF38" s="4"/>
      <c r="POI38" s="4"/>
      <c r="POJ38" s="4"/>
      <c r="POM38" s="4"/>
      <c r="PON38" s="4"/>
      <c r="POQ38" s="4"/>
      <c r="POR38" s="4"/>
      <c r="POU38" s="4"/>
      <c r="POV38" s="4"/>
      <c r="POY38" s="4"/>
      <c r="POZ38" s="4"/>
      <c r="PPC38" s="4"/>
      <c r="PPD38" s="4"/>
      <c r="PPG38" s="4"/>
      <c r="PPH38" s="4"/>
      <c r="PPK38" s="4"/>
      <c r="PPL38" s="4"/>
      <c r="PPO38" s="4"/>
      <c r="PPP38" s="4"/>
      <c r="PPS38" s="4"/>
      <c r="PPT38" s="4"/>
      <c r="PPW38" s="4"/>
      <c r="PPX38" s="4"/>
      <c r="PQA38" s="4"/>
      <c r="PQB38" s="4"/>
      <c r="PQE38" s="4"/>
      <c r="PQF38" s="4"/>
      <c r="PQI38" s="4"/>
      <c r="PQJ38" s="4"/>
      <c r="PQM38" s="4"/>
      <c r="PQN38" s="4"/>
      <c r="PQQ38" s="4"/>
      <c r="PQR38" s="4"/>
      <c r="PQU38" s="4"/>
      <c r="PQV38" s="4"/>
      <c r="PQY38" s="4"/>
      <c r="PQZ38" s="4"/>
      <c r="PRC38" s="4"/>
      <c r="PRD38" s="4"/>
      <c r="PRG38" s="4"/>
      <c r="PRH38" s="4"/>
      <c r="PRK38" s="4"/>
      <c r="PRL38" s="4"/>
      <c r="PRO38" s="4"/>
      <c r="PRP38" s="4"/>
      <c r="PRS38" s="4"/>
      <c r="PRT38" s="4"/>
      <c r="PRW38" s="4"/>
      <c r="PRX38" s="4"/>
      <c r="PSA38" s="4"/>
      <c r="PSB38" s="4"/>
      <c r="PSE38" s="4"/>
      <c r="PSF38" s="4"/>
      <c r="PSI38" s="4"/>
      <c r="PSJ38" s="4"/>
      <c r="PSM38" s="4"/>
      <c r="PSN38" s="4"/>
      <c r="PSQ38" s="4"/>
      <c r="PSR38" s="4"/>
      <c r="PSU38" s="4"/>
      <c r="PSV38" s="4"/>
      <c r="PSY38" s="4"/>
      <c r="PSZ38" s="4"/>
      <c r="PTC38" s="4"/>
      <c r="PTD38" s="4"/>
      <c r="PTG38" s="4"/>
      <c r="PTH38" s="4"/>
      <c r="PTK38" s="4"/>
      <c r="PTL38" s="4"/>
      <c r="PTO38" s="4"/>
      <c r="PTP38" s="4"/>
      <c r="PTS38" s="4"/>
      <c r="PTT38" s="4"/>
      <c r="PTW38" s="4"/>
      <c r="PTX38" s="4"/>
      <c r="PUA38" s="4"/>
      <c r="PUB38" s="4"/>
      <c r="PUE38" s="4"/>
      <c r="PUF38" s="4"/>
      <c r="PUI38" s="4"/>
      <c r="PUJ38" s="4"/>
      <c r="PUM38" s="4"/>
      <c r="PUN38" s="4"/>
      <c r="PUQ38" s="4"/>
      <c r="PUR38" s="4"/>
      <c r="PUU38" s="4"/>
      <c r="PUV38" s="4"/>
      <c r="PUY38" s="4"/>
      <c r="PUZ38" s="4"/>
      <c r="PVC38" s="4"/>
      <c r="PVD38" s="4"/>
      <c r="PVG38" s="4"/>
      <c r="PVH38" s="4"/>
      <c r="PVK38" s="4"/>
      <c r="PVL38" s="4"/>
      <c r="PVO38" s="4"/>
      <c r="PVP38" s="4"/>
      <c r="PVS38" s="4"/>
      <c r="PVT38" s="4"/>
      <c r="PVW38" s="4"/>
      <c r="PVX38" s="4"/>
      <c r="PWA38" s="4"/>
      <c r="PWB38" s="4"/>
      <c r="PWE38" s="4"/>
      <c r="PWF38" s="4"/>
      <c r="PWI38" s="4"/>
      <c r="PWJ38" s="4"/>
      <c r="PWM38" s="4"/>
      <c r="PWN38" s="4"/>
      <c r="PWQ38" s="4"/>
      <c r="PWR38" s="4"/>
      <c r="PWU38" s="4"/>
      <c r="PWV38" s="4"/>
      <c r="PWY38" s="4"/>
      <c r="PWZ38" s="4"/>
      <c r="PXC38" s="4"/>
      <c r="PXD38" s="4"/>
      <c r="PXG38" s="4"/>
      <c r="PXH38" s="4"/>
      <c r="PXK38" s="4"/>
      <c r="PXL38" s="4"/>
      <c r="PXO38" s="4"/>
      <c r="PXP38" s="4"/>
      <c r="PXS38" s="4"/>
      <c r="PXT38" s="4"/>
      <c r="PXW38" s="4"/>
      <c r="PXX38" s="4"/>
      <c r="PYA38" s="4"/>
      <c r="PYB38" s="4"/>
      <c r="PYE38" s="4"/>
      <c r="PYF38" s="4"/>
      <c r="PYI38" s="4"/>
      <c r="PYJ38" s="4"/>
      <c r="PYM38" s="4"/>
      <c r="PYN38" s="4"/>
      <c r="PYQ38" s="4"/>
      <c r="PYR38" s="4"/>
      <c r="PYU38" s="4"/>
      <c r="PYV38" s="4"/>
      <c r="PYY38" s="4"/>
      <c r="PYZ38" s="4"/>
      <c r="PZC38" s="4"/>
      <c r="PZD38" s="4"/>
      <c r="PZG38" s="4"/>
      <c r="PZH38" s="4"/>
      <c r="PZK38" s="4"/>
      <c r="PZL38" s="4"/>
      <c r="PZO38" s="4"/>
      <c r="PZP38" s="4"/>
      <c r="PZS38" s="4"/>
      <c r="PZT38" s="4"/>
      <c r="PZW38" s="4"/>
      <c r="PZX38" s="4"/>
      <c r="QAA38" s="4"/>
      <c r="QAB38" s="4"/>
      <c r="QAE38" s="4"/>
      <c r="QAF38" s="4"/>
      <c r="QAI38" s="4"/>
      <c r="QAJ38" s="4"/>
      <c r="QAM38" s="4"/>
      <c r="QAN38" s="4"/>
      <c r="QAQ38" s="4"/>
      <c r="QAR38" s="4"/>
      <c r="QAU38" s="4"/>
      <c r="QAV38" s="4"/>
      <c r="QAY38" s="4"/>
      <c r="QAZ38" s="4"/>
      <c r="QBC38" s="4"/>
      <c r="QBD38" s="4"/>
      <c r="QBG38" s="4"/>
      <c r="QBH38" s="4"/>
      <c r="QBK38" s="4"/>
      <c r="QBL38" s="4"/>
      <c r="QBO38" s="4"/>
      <c r="QBP38" s="4"/>
      <c r="QBS38" s="4"/>
      <c r="QBT38" s="4"/>
      <c r="QBW38" s="4"/>
      <c r="QBX38" s="4"/>
      <c r="QCA38" s="4"/>
      <c r="QCB38" s="4"/>
      <c r="QCE38" s="4"/>
      <c r="QCF38" s="4"/>
      <c r="QCI38" s="4"/>
      <c r="QCJ38" s="4"/>
      <c r="QCM38" s="4"/>
      <c r="QCN38" s="4"/>
      <c r="QCQ38" s="4"/>
      <c r="QCR38" s="4"/>
      <c r="QCU38" s="4"/>
      <c r="QCV38" s="4"/>
      <c r="QCY38" s="4"/>
      <c r="QCZ38" s="4"/>
      <c r="QDC38" s="4"/>
      <c r="QDD38" s="4"/>
      <c r="QDG38" s="4"/>
      <c r="QDH38" s="4"/>
      <c r="QDK38" s="4"/>
      <c r="QDL38" s="4"/>
      <c r="QDO38" s="4"/>
      <c r="QDP38" s="4"/>
      <c r="QDS38" s="4"/>
      <c r="QDT38" s="4"/>
      <c r="QDW38" s="4"/>
      <c r="QDX38" s="4"/>
      <c r="QEA38" s="4"/>
      <c r="QEB38" s="4"/>
      <c r="QEE38" s="4"/>
      <c r="QEF38" s="4"/>
      <c r="QEI38" s="4"/>
      <c r="QEJ38" s="4"/>
      <c r="QEM38" s="4"/>
      <c r="QEN38" s="4"/>
      <c r="QEQ38" s="4"/>
      <c r="QER38" s="4"/>
      <c r="QEU38" s="4"/>
      <c r="QEV38" s="4"/>
      <c r="QEY38" s="4"/>
      <c r="QEZ38" s="4"/>
      <c r="QFC38" s="4"/>
      <c r="QFD38" s="4"/>
      <c r="QFG38" s="4"/>
      <c r="QFH38" s="4"/>
      <c r="QFK38" s="4"/>
      <c r="QFL38" s="4"/>
      <c r="QFO38" s="4"/>
      <c r="QFP38" s="4"/>
      <c r="QFS38" s="4"/>
      <c r="QFT38" s="4"/>
      <c r="QFW38" s="4"/>
      <c r="QFX38" s="4"/>
      <c r="QGA38" s="4"/>
      <c r="QGB38" s="4"/>
      <c r="QGE38" s="4"/>
      <c r="QGF38" s="4"/>
      <c r="QGI38" s="4"/>
      <c r="QGJ38" s="4"/>
      <c r="QGM38" s="4"/>
      <c r="QGN38" s="4"/>
      <c r="QGQ38" s="4"/>
      <c r="QGR38" s="4"/>
      <c r="QGU38" s="4"/>
      <c r="QGV38" s="4"/>
      <c r="QGY38" s="4"/>
      <c r="QGZ38" s="4"/>
      <c r="QHC38" s="4"/>
      <c r="QHD38" s="4"/>
      <c r="QHG38" s="4"/>
      <c r="QHH38" s="4"/>
      <c r="QHK38" s="4"/>
      <c r="QHL38" s="4"/>
      <c r="QHO38" s="4"/>
      <c r="QHP38" s="4"/>
      <c r="QHS38" s="4"/>
      <c r="QHT38" s="4"/>
      <c r="QHW38" s="4"/>
      <c r="QHX38" s="4"/>
      <c r="QIA38" s="4"/>
      <c r="QIB38" s="4"/>
      <c r="QIE38" s="4"/>
      <c r="QIF38" s="4"/>
      <c r="QII38" s="4"/>
      <c r="QIJ38" s="4"/>
      <c r="QIM38" s="4"/>
      <c r="QIN38" s="4"/>
      <c r="QIQ38" s="4"/>
      <c r="QIR38" s="4"/>
      <c r="QIU38" s="4"/>
      <c r="QIV38" s="4"/>
      <c r="QIY38" s="4"/>
      <c r="QIZ38" s="4"/>
      <c r="QJC38" s="4"/>
      <c r="QJD38" s="4"/>
      <c r="QJG38" s="4"/>
      <c r="QJH38" s="4"/>
      <c r="QJK38" s="4"/>
      <c r="QJL38" s="4"/>
      <c r="QJO38" s="4"/>
      <c r="QJP38" s="4"/>
      <c r="QJS38" s="4"/>
      <c r="QJT38" s="4"/>
      <c r="QJW38" s="4"/>
      <c r="QJX38" s="4"/>
      <c r="QKA38" s="4"/>
      <c r="QKB38" s="4"/>
      <c r="QKE38" s="4"/>
      <c r="QKF38" s="4"/>
      <c r="QKI38" s="4"/>
      <c r="QKJ38" s="4"/>
      <c r="QKM38" s="4"/>
      <c r="QKN38" s="4"/>
      <c r="QKQ38" s="4"/>
      <c r="QKR38" s="4"/>
      <c r="QKU38" s="4"/>
      <c r="QKV38" s="4"/>
      <c r="QKY38" s="4"/>
      <c r="QKZ38" s="4"/>
      <c r="QLC38" s="4"/>
      <c r="QLD38" s="4"/>
      <c r="QLG38" s="4"/>
      <c r="QLH38" s="4"/>
      <c r="QLK38" s="4"/>
      <c r="QLL38" s="4"/>
      <c r="QLO38" s="4"/>
      <c r="QLP38" s="4"/>
      <c r="QLS38" s="4"/>
      <c r="QLT38" s="4"/>
      <c r="QLW38" s="4"/>
      <c r="QLX38" s="4"/>
      <c r="QMA38" s="4"/>
      <c r="QMB38" s="4"/>
      <c r="QME38" s="4"/>
      <c r="QMF38" s="4"/>
      <c r="QMI38" s="4"/>
      <c r="QMJ38" s="4"/>
      <c r="QMM38" s="4"/>
      <c r="QMN38" s="4"/>
      <c r="QMQ38" s="4"/>
      <c r="QMR38" s="4"/>
      <c r="QMU38" s="4"/>
      <c r="QMV38" s="4"/>
      <c r="QMY38" s="4"/>
      <c r="QMZ38" s="4"/>
      <c r="QNC38" s="4"/>
      <c r="QND38" s="4"/>
      <c r="QNG38" s="4"/>
      <c r="QNH38" s="4"/>
      <c r="QNK38" s="4"/>
      <c r="QNL38" s="4"/>
      <c r="QNO38" s="4"/>
      <c r="QNP38" s="4"/>
      <c r="QNS38" s="4"/>
      <c r="QNT38" s="4"/>
      <c r="QNW38" s="4"/>
      <c r="QNX38" s="4"/>
      <c r="QOA38" s="4"/>
      <c r="QOB38" s="4"/>
      <c r="QOE38" s="4"/>
      <c r="QOF38" s="4"/>
      <c r="QOI38" s="4"/>
      <c r="QOJ38" s="4"/>
      <c r="QOM38" s="4"/>
      <c r="QON38" s="4"/>
      <c r="QOQ38" s="4"/>
      <c r="QOR38" s="4"/>
      <c r="QOU38" s="4"/>
      <c r="QOV38" s="4"/>
      <c r="QOY38" s="4"/>
      <c r="QOZ38" s="4"/>
      <c r="QPC38" s="4"/>
      <c r="QPD38" s="4"/>
      <c r="QPG38" s="4"/>
      <c r="QPH38" s="4"/>
      <c r="QPK38" s="4"/>
      <c r="QPL38" s="4"/>
      <c r="QPO38" s="4"/>
      <c r="QPP38" s="4"/>
      <c r="QPS38" s="4"/>
      <c r="QPT38" s="4"/>
      <c r="QPW38" s="4"/>
      <c r="QPX38" s="4"/>
      <c r="QQA38" s="4"/>
      <c r="QQB38" s="4"/>
      <c r="QQE38" s="4"/>
      <c r="QQF38" s="4"/>
      <c r="QQI38" s="4"/>
      <c r="QQJ38" s="4"/>
      <c r="QQM38" s="4"/>
      <c r="QQN38" s="4"/>
      <c r="QQQ38" s="4"/>
      <c r="QQR38" s="4"/>
      <c r="QQU38" s="4"/>
      <c r="QQV38" s="4"/>
      <c r="QQY38" s="4"/>
      <c r="QQZ38" s="4"/>
      <c r="QRC38" s="4"/>
      <c r="QRD38" s="4"/>
      <c r="QRG38" s="4"/>
      <c r="QRH38" s="4"/>
      <c r="QRK38" s="4"/>
      <c r="QRL38" s="4"/>
      <c r="QRO38" s="4"/>
      <c r="QRP38" s="4"/>
      <c r="QRS38" s="4"/>
      <c r="QRT38" s="4"/>
      <c r="QRW38" s="4"/>
      <c r="QRX38" s="4"/>
      <c r="QSA38" s="4"/>
      <c r="QSB38" s="4"/>
      <c r="QSE38" s="4"/>
      <c r="QSF38" s="4"/>
      <c r="QSI38" s="4"/>
      <c r="QSJ38" s="4"/>
      <c r="QSM38" s="4"/>
      <c r="QSN38" s="4"/>
      <c r="QSQ38" s="4"/>
      <c r="QSR38" s="4"/>
      <c r="QSU38" s="4"/>
      <c r="QSV38" s="4"/>
      <c r="QSY38" s="4"/>
      <c r="QSZ38" s="4"/>
      <c r="QTC38" s="4"/>
      <c r="QTD38" s="4"/>
      <c r="QTG38" s="4"/>
      <c r="QTH38" s="4"/>
      <c r="QTK38" s="4"/>
      <c r="QTL38" s="4"/>
      <c r="QTO38" s="4"/>
      <c r="QTP38" s="4"/>
      <c r="QTS38" s="4"/>
      <c r="QTT38" s="4"/>
      <c r="QTW38" s="4"/>
      <c r="QTX38" s="4"/>
      <c r="QUA38" s="4"/>
      <c r="QUB38" s="4"/>
      <c r="QUE38" s="4"/>
      <c r="QUF38" s="4"/>
      <c r="QUI38" s="4"/>
      <c r="QUJ38" s="4"/>
      <c r="QUM38" s="4"/>
      <c r="QUN38" s="4"/>
      <c r="QUQ38" s="4"/>
      <c r="QUR38" s="4"/>
      <c r="QUU38" s="4"/>
      <c r="QUV38" s="4"/>
      <c r="QUY38" s="4"/>
      <c r="QUZ38" s="4"/>
      <c r="QVC38" s="4"/>
      <c r="QVD38" s="4"/>
      <c r="QVG38" s="4"/>
      <c r="QVH38" s="4"/>
      <c r="QVK38" s="4"/>
      <c r="QVL38" s="4"/>
      <c r="QVO38" s="4"/>
      <c r="QVP38" s="4"/>
      <c r="QVS38" s="4"/>
      <c r="QVT38" s="4"/>
      <c r="QVW38" s="4"/>
      <c r="QVX38" s="4"/>
      <c r="QWA38" s="4"/>
      <c r="QWB38" s="4"/>
      <c r="QWE38" s="4"/>
      <c r="QWF38" s="4"/>
      <c r="QWI38" s="4"/>
      <c r="QWJ38" s="4"/>
      <c r="QWM38" s="4"/>
      <c r="QWN38" s="4"/>
      <c r="QWQ38" s="4"/>
      <c r="QWR38" s="4"/>
      <c r="QWU38" s="4"/>
      <c r="QWV38" s="4"/>
      <c r="QWY38" s="4"/>
      <c r="QWZ38" s="4"/>
      <c r="QXC38" s="4"/>
      <c r="QXD38" s="4"/>
      <c r="QXG38" s="4"/>
      <c r="QXH38" s="4"/>
      <c r="QXK38" s="4"/>
      <c r="QXL38" s="4"/>
      <c r="QXO38" s="4"/>
      <c r="QXP38" s="4"/>
      <c r="QXS38" s="4"/>
      <c r="QXT38" s="4"/>
      <c r="QXW38" s="4"/>
      <c r="QXX38" s="4"/>
      <c r="QYA38" s="4"/>
      <c r="QYB38" s="4"/>
      <c r="QYE38" s="4"/>
      <c r="QYF38" s="4"/>
      <c r="QYI38" s="4"/>
      <c r="QYJ38" s="4"/>
      <c r="QYM38" s="4"/>
      <c r="QYN38" s="4"/>
      <c r="QYQ38" s="4"/>
      <c r="QYR38" s="4"/>
      <c r="QYU38" s="4"/>
      <c r="QYV38" s="4"/>
      <c r="QYY38" s="4"/>
      <c r="QYZ38" s="4"/>
      <c r="QZC38" s="4"/>
      <c r="QZD38" s="4"/>
      <c r="QZG38" s="4"/>
      <c r="QZH38" s="4"/>
      <c r="QZK38" s="4"/>
      <c r="QZL38" s="4"/>
      <c r="QZO38" s="4"/>
      <c r="QZP38" s="4"/>
      <c r="QZS38" s="4"/>
      <c r="QZT38" s="4"/>
      <c r="QZW38" s="4"/>
      <c r="QZX38" s="4"/>
      <c r="RAA38" s="4"/>
      <c r="RAB38" s="4"/>
      <c r="RAE38" s="4"/>
      <c r="RAF38" s="4"/>
      <c r="RAI38" s="4"/>
      <c r="RAJ38" s="4"/>
      <c r="RAM38" s="4"/>
      <c r="RAN38" s="4"/>
      <c r="RAQ38" s="4"/>
      <c r="RAR38" s="4"/>
      <c r="RAU38" s="4"/>
      <c r="RAV38" s="4"/>
      <c r="RAY38" s="4"/>
      <c r="RAZ38" s="4"/>
      <c r="RBC38" s="4"/>
      <c r="RBD38" s="4"/>
      <c r="RBG38" s="4"/>
      <c r="RBH38" s="4"/>
      <c r="RBK38" s="4"/>
      <c r="RBL38" s="4"/>
      <c r="RBO38" s="4"/>
      <c r="RBP38" s="4"/>
      <c r="RBS38" s="4"/>
      <c r="RBT38" s="4"/>
      <c r="RBW38" s="4"/>
      <c r="RBX38" s="4"/>
      <c r="RCA38" s="4"/>
      <c r="RCB38" s="4"/>
      <c r="RCE38" s="4"/>
      <c r="RCF38" s="4"/>
      <c r="RCI38" s="4"/>
      <c r="RCJ38" s="4"/>
      <c r="RCM38" s="4"/>
      <c r="RCN38" s="4"/>
      <c r="RCQ38" s="4"/>
      <c r="RCR38" s="4"/>
      <c r="RCU38" s="4"/>
      <c r="RCV38" s="4"/>
      <c r="RCY38" s="4"/>
      <c r="RCZ38" s="4"/>
      <c r="RDC38" s="4"/>
      <c r="RDD38" s="4"/>
      <c r="RDG38" s="4"/>
      <c r="RDH38" s="4"/>
      <c r="RDK38" s="4"/>
      <c r="RDL38" s="4"/>
      <c r="RDO38" s="4"/>
      <c r="RDP38" s="4"/>
      <c r="RDS38" s="4"/>
      <c r="RDT38" s="4"/>
      <c r="RDW38" s="4"/>
      <c r="RDX38" s="4"/>
      <c r="REA38" s="4"/>
      <c r="REB38" s="4"/>
      <c r="REE38" s="4"/>
      <c r="REF38" s="4"/>
      <c r="REI38" s="4"/>
      <c r="REJ38" s="4"/>
      <c r="REM38" s="4"/>
      <c r="REN38" s="4"/>
      <c r="REQ38" s="4"/>
      <c r="RER38" s="4"/>
      <c r="REU38" s="4"/>
      <c r="REV38" s="4"/>
      <c r="REY38" s="4"/>
      <c r="REZ38" s="4"/>
      <c r="RFC38" s="4"/>
      <c r="RFD38" s="4"/>
      <c r="RFG38" s="4"/>
      <c r="RFH38" s="4"/>
      <c r="RFK38" s="4"/>
      <c r="RFL38" s="4"/>
      <c r="RFO38" s="4"/>
      <c r="RFP38" s="4"/>
      <c r="RFS38" s="4"/>
      <c r="RFT38" s="4"/>
      <c r="RFW38" s="4"/>
      <c r="RFX38" s="4"/>
      <c r="RGA38" s="4"/>
      <c r="RGB38" s="4"/>
      <c r="RGE38" s="4"/>
      <c r="RGF38" s="4"/>
      <c r="RGI38" s="4"/>
      <c r="RGJ38" s="4"/>
      <c r="RGM38" s="4"/>
      <c r="RGN38" s="4"/>
      <c r="RGQ38" s="4"/>
      <c r="RGR38" s="4"/>
      <c r="RGU38" s="4"/>
      <c r="RGV38" s="4"/>
      <c r="RGY38" s="4"/>
      <c r="RGZ38" s="4"/>
      <c r="RHC38" s="4"/>
      <c r="RHD38" s="4"/>
      <c r="RHG38" s="4"/>
      <c r="RHH38" s="4"/>
      <c r="RHK38" s="4"/>
      <c r="RHL38" s="4"/>
      <c r="RHO38" s="4"/>
      <c r="RHP38" s="4"/>
      <c r="RHS38" s="4"/>
      <c r="RHT38" s="4"/>
      <c r="RHW38" s="4"/>
      <c r="RHX38" s="4"/>
      <c r="RIA38" s="4"/>
      <c r="RIB38" s="4"/>
      <c r="RIE38" s="4"/>
      <c r="RIF38" s="4"/>
      <c r="RII38" s="4"/>
      <c r="RIJ38" s="4"/>
      <c r="RIM38" s="4"/>
      <c r="RIN38" s="4"/>
      <c r="RIQ38" s="4"/>
      <c r="RIR38" s="4"/>
      <c r="RIU38" s="4"/>
      <c r="RIV38" s="4"/>
      <c r="RIY38" s="4"/>
      <c r="RIZ38" s="4"/>
      <c r="RJC38" s="4"/>
      <c r="RJD38" s="4"/>
      <c r="RJG38" s="4"/>
      <c r="RJH38" s="4"/>
      <c r="RJK38" s="4"/>
      <c r="RJL38" s="4"/>
      <c r="RJO38" s="4"/>
      <c r="RJP38" s="4"/>
      <c r="RJS38" s="4"/>
      <c r="RJT38" s="4"/>
      <c r="RJW38" s="4"/>
      <c r="RJX38" s="4"/>
      <c r="RKA38" s="4"/>
      <c r="RKB38" s="4"/>
      <c r="RKE38" s="4"/>
      <c r="RKF38" s="4"/>
      <c r="RKI38" s="4"/>
      <c r="RKJ38" s="4"/>
      <c r="RKM38" s="4"/>
      <c r="RKN38" s="4"/>
      <c r="RKQ38" s="4"/>
      <c r="RKR38" s="4"/>
      <c r="RKU38" s="4"/>
      <c r="RKV38" s="4"/>
      <c r="RKY38" s="4"/>
      <c r="RKZ38" s="4"/>
      <c r="RLC38" s="4"/>
      <c r="RLD38" s="4"/>
      <c r="RLG38" s="4"/>
      <c r="RLH38" s="4"/>
      <c r="RLK38" s="4"/>
      <c r="RLL38" s="4"/>
      <c r="RLO38" s="4"/>
      <c r="RLP38" s="4"/>
      <c r="RLS38" s="4"/>
      <c r="RLT38" s="4"/>
      <c r="RLW38" s="4"/>
      <c r="RLX38" s="4"/>
      <c r="RMA38" s="4"/>
      <c r="RMB38" s="4"/>
      <c r="RME38" s="4"/>
      <c r="RMF38" s="4"/>
      <c r="RMI38" s="4"/>
      <c r="RMJ38" s="4"/>
      <c r="RMM38" s="4"/>
      <c r="RMN38" s="4"/>
      <c r="RMQ38" s="4"/>
      <c r="RMR38" s="4"/>
      <c r="RMU38" s="4"/>
      <c r="RMV38" s="4"/>
      <c r="RMY38" s="4"/>
      <c r="RMZ38" s="4"/>
      <c r="RNC38" s="4"/>
      <c r="RND38" s="4"/>
      <c r="RNG38" s="4"/>
      <c r="RNH38" s="4"/>
      <c r="RNK38" s="4"/>
      <c r="RNL38" s="4"/>
      <c r="RNO38" s="4"/>
      <c r="RNP38" s="4"/>
      <c r="RNS38" s="4"/>
      <c r="RNT38" s="4"/>
      <c r="RNW38" s="4"/>
      <c r="RNX38" s="4"/>
      <c r="ROA38" s="4"/>
      <c r="ROB38" s="4"/>
      <c r="ROE38" s="4"/>
      <c r="ROF38" s="4"/>
      <c r="ROI38" s="4"/>
      <c r="ROJ38" s="4"/>
      <c r="ROM38" s="4"/>
      <c r="RON38" s="4"/>
      <c r="ROQ38" s="4"/>
      <c r="ROR38" s="4"/>
      <c r="ROU38" s="4"/>
      <c r="ROV38" s="4"/>
      <c r="ROY38" s="4"/>
      <c r="ROZ38" s="4"/>
      <c r="RPC38" s="4"/>
      <c r="RPD38" s="4"/>
      <c r="RPG38" s="4"/>
      <c r="RPH38" s="4"/>
      <c r="RPK38" s="4"/>
      <c r="RPL38" s="4"/>
      <c r="RPO38" s="4"/>
      <c r="RPP38" s="4"/>
      <c r="RPS38" s="4"/>
      <c r="RPT38" s="4"/>
      <c r="RPW38" s="4"/>
      <c r="RPX38" s="4"/>
      <c r="RQA38" s="4"/>
      <c r="RQB38" s="4"/>
      <c r="RQE38" s="4"/>
      <c r="RQF38" s="4"/>
      <c r="RQI38" s="4"/>
      <c r="RQJ38" s="4"/>
      <c r="RQM38" s="4"/>
      <c r="RQN38" s="4"/>
      <c r="RQQ38" s="4"/>
      <c r="RQR38" s="4"/>
      <c r="RQU38" s="4"/>
      <c r="RQV38" s="4"/>
      <c r="RQY38" s="4"/>
      <c r="RQZ38" s="4"/>
      <c r="RRC38" s="4"/>
      <c r="RRD38" s="4"/>
      <c r="RRG38" s="4"/>
      <c r="RRH38" s="4"/>
      <c r="RRK38" s="4"/>
      <c r="RRL38" s="4"/>
      <c r="RRO38" s="4"/>
      <c r="RRP38" s="4"/>
      <c r="RRS38" s="4"/>
      <c r="RRT38" s="4"/>
      <c r="RRW38" s="4"/>
      <c r="RRX38" s="4"/>
      <c r="RSA38" s="4"/>
      <c r="RSB38" s="4"/>
      <c r="RSE38" s="4"/>
      <c r="RSF38" s="4"/>
      <c r="RSI38" s="4"/>
      <c r="RSJ38" s="4"/>
      <c r="RSM38" s="4"/>
      <c r="RSN38" s="4"/>
      <c r="RSQ38" s="4"/>
      <c r="RSR38" s="4"/>
      <c r="RSU38" s="4"/>
      <c r="RSV38" s="4"/>
      <c r="RSY38" s="4"/>
      <c r="RSZ38" s="4"/>
      <c r="RTC38" s="4"/>
      <c r="RTD38" s="4"/>
      <c r="RTG38" s="4"/>
      <c r="RTH38" s="4"/>
      <c r="RTK38" s="4"/>
      <c r="RTL38" s="4"/>
      <c r="RTO38" s="4"/>
      <c r="RTP38" s="4"/>
      <c r="RTS38" s="4"/>
      <c r="RTT38" s="4"/>
      <c r="RTW38" s="4"/>
      <c r="RTX38" s="4"/>
      <c r="RUA38" s="4"/>
      <c r="RUB38" s="4"/>
      <c r="RUE38" s="4"/>
      <c r="RUF38" s="4"/>
      <c r="RUI38" s="4"/>
      <c r="RUJ38" s="4"/>
      <c r="RUM38" s="4"/>
      <c r="RUN38" s="4"/>
      <c r="RUQ38" s="4"/>
      <c r="RUR38" s="4"/>
      <c r="RUU38" s="4"/>
      <c r="RUV38" s="4"/>
      <c r="RUY38" s="4"/>
      <c r="RUZ38" s="4"/>
      <c r="RVC38" s="4"/>
      <c r="RVD38" s="4"/>
      <c r="RVG38" s="4"/>
      <c r="RVH38" s="4"/>
      <c r="RVK38" s="4"/>
      <c r="RVL38" s="4"/>
      <c r="RVO38" s="4"/>
      <c r="RVP38" s="4"/>
      <c r="RVS38" s="4"/>
      <c r="RVT38" s="4"/>
      <c r="RVW38" s="4"/>
      <c r="RVX38" s="4"/>
      <c r="RWA38" s="4"/>
      <c r="RWB38" s="4"/>
      <c r="RWE38" s="4"/>
      <c r="RWF38" s="4"/>
      <c r="RWI38" s="4"/>
      <c r="RWJ38" s="4"/>
      <c r="RWM38" s="4"/>
      <c r="RWN38" s="4"/>
      <c r="RWQ38" s="4"/>
      <c r="RWR38" s="4"/>
      <c r="RWU38" s="4"/>
      <c r="RWV38" s="4"/>
      <c r="RWY38" s="4"/>
      <c r="RWZ38" s="4"/>
      <c r="RXC38" s="4"/>
      <c r="RXD38" s="4"/>
      <c r="RXG38" s="4"/>
      <c r="RXH38" s="4"/>
      <c r="RXK38" s="4"/>
      <c r="RXL38" s="4"/>
      <c r="RXO38" s="4"/>
      <c r="RXP38" s="4"/>
      <c r="RXS38" s="4"/>
      <c r="RXT38" s="4"/>
      <c r="RXW38" s="4"/>
      <c r="RXX38" s="4"/>
      <c r="RYA38" s="4"/>
      <c r="RYB38" s="4"/>
      <c r="RYE38" s="4"/>
      <c r="RYF38" s="4"/>
      <c r="RYI38" s="4"/>
      <c r="RYJ38" s="4"/>
      <c r="RYM38" s="4"/>
      <c r="RYN38" s="4"/>
      <c r="RYQ38" s="4"/>
      <c r="RYR38" s="4"/>
      <c r="RYU38" s="4"/>
      <c r="RYV38" s="4"/>
      <c r="RYY38" s="4"/>
      <c r="RYZ38" s="4"/>
      <c r="RZC38" s="4"/>
      <c r="RZD38" s="4"/>
      <c r="RZG38" s="4"/>
      <c r="RZH38" s="4"/>
      <c r="RZK38" s="4"/>
      <c r="RZL38" s="4"/>
      <c r="RZO38" s="4"/>
      <c r="RZP38" s="4"/>
      <c r="RZS38" s="4"/>
      <c r="RZT38" s="4"/>
      <c r="RZW38" s="4"/>
      <c r="RZX38" s="4"/>
      <c r="SAA38" s="4"/>
      <c r="SAB38" s="4"/>
      <c r="SAE38" s="4"/>
      <c r="SAF38" s="4"/>
      <c r="SAI38" s="4"/>
      <c r="SAJ38" s="4"/>
      <c r="SAM38" s="4"/>
      <c r="SAN38" s="4"/>
      <c r="SAQ38" s="4"/>
      <c r="SAR38" s="4"/>
      <c r="SAU38" s="4"/>
      <c r="SAV38" s="4"/>
      <c r="SAY38" s="4"/>
      <c r="SAZ38" s="4"/>
      <c r="SBC38" s="4"/>
      <c r="SBD38" s="4"/>
      <c r="SBG38" s="4"/>
      <c r="SBH38" s="4"/>
      <c r="SBK38" s="4"/>
      <c r="SBL38" s="4"/>
      <c r="SBO38" s="4"/>
      <c r="SBP38" s="4"/>
      <c r="SBS38" s="4"/>
      <c r="SBT38" s="4"/>
      <c r="SBW38" s="4"/>
      <c r="SBX38" s="4"/>
      <c r="SCA38" s="4"/>
      <c r="SCB38" s="4"/>
      <c r="SCE38" s="4"/>
      <c r="SCF38" s="4"/>
      <c r="SCI38" s="4"/>
      <c r="SCJ38" s="4"/>
      <c r="SCM38" s="4"/>
      <c r="SCN38" s="4"/>
      <c r="SCQ38" s="4"/>
      <c r="SCR38" s="4"/>
      <c r="SCU38" s="4"/>
      <c r="SCV38" s="4"/>
      <c r="SCY38" s="4"/>
      <c r="SCZ38" s="4"/>
      <c r="SDC38" s="4"/>
      <c r="SDD38" s="4"/>
      <c r="SDG38" s="4"/>
      <c r="SDH38" s="4"/>
      <c r="SDK38" s="4"/>
      <c r="SDL38" s="4"/>
      <c r="SDO38" s="4"/>
      <c r="SDP38" s="4"/>
      <c r="SDS38" s="4"/>
      <c r="SDT38" s="4"/>
      <c r="SDW38" s="4"/>
      <c r="SDX38" s="4"/>
      <c r="SEA38" s="4"/>
      <c r="SEB38" s="4"/>
      <c r="SEE38" s="4"/>
      <c r="SEF38" s="4"/>
      <c r="SEI38" s="4"/>
      <c r="SEJ38" s="4"/>
      <c r="SEM38" s="4"/>
      <c r="SEN38" s="4"/>
      <c r="SEQ38" s="4"/>
      <c r="SER38" s="4"/>
      <c r="SEU38" s="4"/>
      <c r="SEV38" s="4"/>
      <c r="SEY38" s="4"/>
      <c r="SEZ38" s="4"/>
      <c r="SFC38" s="4"/>
      <c r="SFD38" s="4"/>
      <c r="SFG38" s="4"/>
      <c r="SFH38" s="4"/>
      <c r="SFK38" s="4"/>
      <c r="SFL38" s="4"/>
      <c r="SFO38" s="4"/>
      <c r="SFP38" s="4"/>
      <c r="SFS38" s="4"/>
      <c r="SFT38" s="4"/>
      <c r="SFW38" s="4"/>
      <c r="SFX38" s="4"/>
      <c r="SGA38" s="4"/>
      <c r="SGB38" s="4"/>
      <c r="SGE38" s="4"/>
      <c r="SGF38" s="4"/>
      <c r="SGI38" s="4"/>
      <c r="SGJ38" s="4"/>
      <c r="SGM38" s="4"/>
      <c r="SGN38" s="4"/>
      <c r="SGQ38" s="4"/>
      <c r="SGR38" s="4"/>
      <c r="SGU38" s="4"/>
      <c r="SGV38" s="4"/>
      <c r="SGY38" s="4"/>
      <c r="SGZ38" s="4"/>
      <c r="SHC38" s="4"/>
      <c r="SHD38" s="4"/>
      <c r="SHG38" s="4"/>
      <c r="SHH38" s="4"/>
      <c r="SHK38" s="4"/>
      <c r="SHL38" s="4"/>
      <c r="SHO38" s="4"/>
      <c r="SHP38" s="4"/>
      <c r="SHS38" s="4"/>
      <c r="SHT38" s="4"/>
      <c r="SHW38" s="4"/>
      <c r="SHX38" s="4"/>
      <c r="SIA38" s="4"/>
      <c r="SIB38" s="4"/>
      <c r="SIE38" s="4"/>
      <c r="SIF38" s="4"/>
      <c r="SII38" s="4"/>
      <c r="SIJ38" s="4"/>
      <c r="SIM38" s="4"/>
      <c r="SIN38" s="4"/>
      <c r="SIQ38" s="4"/>
      <c r="SIR38" s="4"/>
      <c r="SIU38" s="4"/>
      <c r="SIV38" s="4"/>
      <c r="SIY38" s="4"/>
      <c r="SIZ38" s="4"/>
      <c r="SJC38" s="4"/>
      <c r="SJD38" s="4"/>
      <c r="SJG38" s="4"/>
      <c r="SJH38" s="4"/>
      <c r="SJK38" s="4"/>
      <c r="SJL38" s="4"/>
      <c r="SJO38" s="4"/>
      <c r="SJP38" s="4"/>
      <c r="SJS38" s="4"/>
      <c r="SJT38" s="4"/>
      <c r="SJW38" s="4"/>
      <c r="SJX38" s="4"/>
      <c r="SKA38" s="4"/>
      <c r="SKB38" s="4"/>
      <c r="SKE38" s="4"/>
      <c r="SKF38" s="4"/>
      <c r="SKI38" s="4"/>
      <c r="SKJ38" s="4"/>
      <c r="SKM38" s="4"/>
      <c r="SKN38" s="4"/>
      <c r="SKQ38" s="4"/>
      <c r="SKR38" s="4"/>
      <c r="SKU38" s="4"/>
      <c r="SKV38" s="4"/>
      <c r="SKY38" s="4"/>
      <c r="SKZ38" s="4"/>
      <c r="SLC38" s="4"/>
      <c r="SLD38" s="4"/>
      <c r="SLG38" s="4"/>
      <c r="SLH38" s="4"/>
      <c r="SLK38" s="4"/>
      <c r="SLL38" s="4"/>
      <c r="SLO38" s="4"/>
      <c r="SLP38" s="4"/>
      <c r="SLS38" s="4"/>
      <c r="SLT38" s="4"/>
      <c r="SLW38" s="4"/>
      <c r="SLX38" s="4"/>
      <c r="SMA38" s="4"/>
      <c r="SMB38" s="4"/>
      <c r="SME38" s="4"/>
      <c r="SMF38" s="4"/>
      <c r="SMI38" s="4"/>
      <c r="SMJ38" s="4"/>
      <c r="SMM38" s="4"/>
      <c r="SMN38" s="4"/>
      <c r="SMQ38" s="4"/>
      <c r="SMR38" s="4"/>
      <c r="SMU38" s="4"/>
      <c r="SMV38" s="4"/>
      <c r="SMY38" s="4"/>
      <c r="SMZ38" s="4"/>
      <c r="SNC38" s="4"/>
      <c r="SND38" s="4"/>
      <c r="SNG38" s="4"/>
      <c r="SNH38" s="4"/>
      <c r="SNK38" s="4"/>
      <c r="SNL38" s="4"/>
      <c r="SNO38" s="4"/>
      <c r="SNP38" s="4"/>
      <c r="SNS38" s="4"/>
      <c r="SNT38" s="4"/>
      <c r="SNW38" s="4"/>
      <c r="SNX38" s="4"/>
      <c r="SOA38" s="4"/>
      <c r="SOB38" s="4"/>
      <c r="SOE38" s="4"/>
      <c r="SOF38" s="4"/>
      <c r="SOI38" s="4"/>
      <c r="SOJ38" s="4"/>
      <c r="SOM38" s="4"/>
      <c r="SON38" s="4"/>
      <c r="SOQ38" s="4"/>
      <c r="SOR38" s="4"/>
      <c r="SOU38" s="4"/>
      <c r="SOV38" s="4"/>
      <c r="SOY38" s="4"/>
      <c r="SOZ38" s="4"/>
      <c r="SPC38" s="4"/>
      <c r="SPD38" s="4"/>
      <c r="SPG38" s="4"/>
      <c r="SPH38" s="4"/>
      <c r="SPK38" s="4"/>
      <c r="SPL38" s="4"/>
      <c r="SPO38" s="4"/>
      <c r="SPP38" s="4"/>
      <c r="SPS38" s="4"/>
      <c r="SPT38" s="4"/>
      <c r="SPW38" s="4"/>
      <c r="SPX38" s="4"/>
      <c r="SQA38" s="4"/>
      <c r="SQB38" s="4"/>
      <c r="SQE38" s="4"/>
      <c r="SQF38" s="4"/>
      <c r="SQI38" s="4"/>
      <c r="SQJ38" s="4"/>
      <c r="SQM38" s="4"/>
      <c r="SQN38" s="4"/>
      <c r="SQQ38" s="4"/>
      <c r="SQR38" s="4"/>
      <c r="SQU38" s="4"/>
      <c r="SQV38" s="4"/>
      <c r="SQY38" s="4"/>
      <c r="SQZ38" s="4"/>
      <c r="SRC38" s="4"/>
      <c r="SRD38" s="4"/>
      <c r="SRG38" s="4"/>
      <c r="SRH38" s="4"/>
      <c r="SRK38" s="4"/>
      <c r="SRL38" s="4"/>
      <c r="SRO38" s="4"/>
      <c r="SRP38" s="4"/>
      <c r="SRS38" s="4"/>
      <c r="SRT38" s="4"/>
      <c r="SRW38" s="4"/>
      <c r="SRX38" s="4"/>
      <c r="SSA38" s="4"/>
      <c r="SSB38" s="4"/>
      <c r="SSE38" s="4"/>
      <c r="SSF38" s="4"/>
      <c r="SSI38" s="4"/>
      <c r="SSJ38" s="4"/>
      <c r="SSM38" s="4"/>
      <c r="SSN38" s="4"/>
      <c r="SSQ38" s="4"/>
      <c r="SSR38" s="4"/>
      <c r="SSU38" s="4"/>
      <c r="SSV38" s="4"/>
      <c r="SSY38" s="4"/>
      <c r="SSZ38" s="4"/>
      <c r="STC38" s="4"/>
      <c r="STD38" s="4"/>
      <c r="STG38" s="4"/>
      <c r="STH38" s="4"/>
      <c r="STK38" s="4"/>
      <c r="STL38" s="4"/>
      <c r="STO38" s="4"/>
      <c r="STP38" s="4"/>
      <c r="STS38" s="4"/>
      <c r="STT38" s="4"/>
      <c r="STW38" s="4"/>
      <c r="STX38" s="4"/>
      <c r="SUA38" s="4"/>
      <c r="SUB38" s="4"/>
      <c r="SUE38" s="4"/>
      <c r="SUF38" s="4"/>
      <c r="SUI38" s="4"/>
      <c r="SUJ38" s="4"/>
      <c r="SUM38" s="4"/>
      <c r="SUN38" s="4"/>
      <c r="SUQ38" s="4"/>
      <c r="SUR38" s="4"/>
      <c r="SUU38" s="4"/>
      <c r="SUV38" s="4"/>
      <c r="SUY38" s="4"/>
      <c r="SUZ38" s="4"/>
      <c r="SVC38" s="4"/>
      <c r="SVD38" s="4"/>
      <c r="SVG38" s="4"/>
      <c r="SVH38" s="4"/>
      <c r="SVK38" s="4"/>
      <c r="SVL38" s="4"/>
      <c r="SVO38" s="4"/>
      <c r="SVP38" s="4"/>
      <c r="SVS38" s="4"/>
      <c r="SVT38" s="4"/>
      <c r="SVW38" s="4"/>
      <c r="SVX38" s="4"/>
      <c r="SWA38" s="4"/>
      <c r="SWB38" s="4"/>
      <c r="SWE38" s="4"/>
      <c r="SWF38" s="4"/>
      <c r="SWI38" s="4"/>
      <c r="SWJ38" s="4"/>
      <c r="SWM38" s="4"/>
      <c r="SWN38" s="4"/>
      <c r="SWQ38" s="4"/>
      <c r="SWR38" s="4"/>
      <c r="SWU38" s="4"/>
      <c r="SWV38" s="4"/>
      <c r="SWY38" s="4"/>
      <c r="SWZ38" s="4"/>
      <c r="SXC38" s="4"/>
      <c r="SXD38" s="4"/>
      <c r="SXG38" s="4"/>
      <c r="SXH38" s="4"/>
      <c r="SXK38" s="4"/>
      <c r="SXL38" s="4"/>
      <c r="SXO38" s="4"/>
      <c r="SXP38" s="4"/>
      <c r="SXS38" s="4"/>
      <c r="SXT38" s="4"/>
      <c r="SXW38" s="4"/>
      <c r="SXX38" s="4"/>
      <c r="SYA38" s="4"/>
      <c r="SYB38" s="4"/>
      <c r="SYE38" s="4"/>
      <c r="SYF38" s="4"/>
      <c r="SYI38" s="4"/>
      <c r="SYJ38" s="4"/>
      <c r="SYM38" s="4"/>
      <c r="SYN38" s="4"/>
      <c r="SYQ38" s="4"/>
      <c r="SYR38" s="4"/>
      <c r="SYU38" s="4"/>
      <c r="SYV38" s="4"/>
      <c r="SYY38" s="4"/>
      <c r="SYZ38" s="4"/>
      <c r="SZC38" s="4"/>
      <c r="SZD38" s="4"/>
      <c r="SZG38" s="4"/>
      <c r="SZH38" s="4"/>
      <c r="SZK38" s="4"/>
      <c r="SZL38" s="4"/>
      <c r="SZO38" s="4"/>
      <c r="SZP38" s="4"/>
      <c r="SZS38" s="4"/>
      <c r="SZT38" s="4"/>
      <c r="SZW38" s="4"/>
      <c r="SZX38" s="4"/>
      <c r="TAA38" s="4"/>
      <c r="TAB38" s="4"/>
      <c r="TAE38" s="4"/>
      <c r="TAF38" s="4"/>
      <c r="TAI38" s="4"/>
      <c r="TAJ38" s="4"/>
      <c r="TAM38" s="4"/>
      <c r="TAN38" s="4"/>
      <c r="TAQ38" s="4"/>
      <c r="TAR38" s="4"/>
      <c r="TAU38" s="4"/>
      <c r="TAV38" s="4"/>
      <c r="TAY38" s="4"/>
      <c r="TAZ38" s="4"/>
      <c r="TBC38" s="4"/>
      <c r="TBD38" s="4"/>
      <c r="TBG38" s="4"/>
      <c r="TBH38" s="4"/>
      <c r="TBK38" s="4"/>
      <c r="TBL38" s="4"/>
      <c r="TBO38" s="4"/>
      <c r="TBP38" s="4"/>
      <c r="TBS38" s="4"/>
      <c r="TBT38" s="4"/>
      <c r="TBW38" s="4"/>
      <c r="TBX38" s="4"/>
      <c r="TCA38" s="4"/>
      <c r="TCB38" s="4"/>
      <c r="TCE38" s="4"/>
      <c r="TCF38" s="4"/>
      <c r="TCI38" s="4"/>
      <c r="TCJ38" s="4"/>
      <c r="TCM38" s="4"/>
      <c r="TCN38" s="4"/>
      <c r="TCQ38" s="4"/>
      <c r="TCR38" s="4"/>
      <c r="TCU38" s="4"/>
      <c r="TCV38" s="4"/>
      <c r="TCY38" s="4"/>
      <c r="TCZ38" s="4"/>
      <c r="TDC38" s="4"/>
      <c r="TDD38" s="4"/>
      <c r="TDG38" s="4"/>
      <c r="TDH38" s="4"/>
      <c r="TDK38" s="4"/>
      <c r="TDL38" s="4"/>
      <c r="TDO38" s="4"/>
      <c r="TDP38" s="4"/>
      <c r="TDS38" s="4"/>
      <c r="TDT38" s="4"/>
      <c r="TDW38" s="4"/>
      <c r="TDX38" s="4"/>
      <c r="TEA38" s="4"/>
      <c r="TEB38" s="4"/>
      <c r="TEE38" s="4"/>
      <c r="TEF38" s="4"/>
      <c r="TEI38" s="4"/>
      <c r="TEJ38" s="4"/>
      <c r="TEM38" s="4"/>
      <c r="TEN38" s="4"/>
      <c r="TEQ38" s="4"/>
      <c r="TER38" s="4"/>
      <c r="TEU38" s="4"/>
      <c r="TEV38" s="4"/>
      <c r="TEY38" s="4"/>
      <c r="TEZ38" s="4"/>
      <c r="TFC38" s="4"/>
      <c r="TFD38" s="4"/>
      <c r="TFG38" s="4"/>
      <c r="TFH38" s="4"/>
      <c r="TFK38" s="4"/>
      <c r="TFL38" s="4"/>
      <c r="TFO38" s="4"/>
      <c r="TFP38" s="4"/>
      <c r="TFS38" s="4"/>
      <c r="TFT38" s="4"/>
      <c r="TFW38" s="4"/>
      <c r="TFX38" s="4"/>
      <c r="TGA38" s="4"/>
      <c r="TGB38" s="4"/>
      <c r="TGE38" s="4"/>
      <c r="TGF38" s="4"/>
      <c r="TGI38" s="4"/>
      <c r="TGJ38" s="4"/>
      <c r="TGM38" s="4"/>
      <c r="TGN38" s="4"/>
      <c r="TGQ38" s="4"/>
      <c r="TGR38" s="4"/>
      <c r="TGU38" s="4"/>
      <c r="TGV38" s="4"/>
      <c r="TGY38" s="4"/>
      <c r="TGZ38" s="4"/>
      <c r="THC38" s="4"/>
      <c r="THD38" s="4"/>
      <c r="THG38" s="4"/>
      <c r="THH38" s="4"/>
      <c r="THK38" s="4"/>
      <c r="THL38" s="4"/>
      <c r="THO38" s="4"/>
      <c r="THP38" s="4"/>
      <c r="THS38" s="4"/>
      <c r="THT38" s="4"/>
      <c r="THW38" s="4"/>
      <c r="THX38" s="4"/>
      <c r="TIA38" s="4"/>
      <c r="TIB38" s="4"/>
      <c r="TIE38" s="4"/>
      <c r="TIF38" s="4"/>
      <c r="TII38" s="4"/>
      <c r="TIJ38" s="4"/>
      <c r="TIM38" s="4"/>
      <c r="TIN38" s="4"/>
      <c r="TIQ38" s="4"/>
      <c r="TIR38" s="4"/>
      <c r="TIU38" s="4"/>
      <c r="TIV38" s="4"/>
      <c r="TIY38" s="4"/>
      <c r="TIZ38" s="4"/>
      <c r="TJC38" s="4"/>
      <c r="TJD38" s="4"/>
      <c r="TJG38" s="4"/>
      <c r="TJH38" s="4"/>
      <c r="TJK38" s="4"/>
      <c r="TJL38" s="4"/>
      <c r="TJO38" s="4"/>
      <c r="TJP38" s="4"/>
      <c r="TJS38" s="4"/>
      <c r="TJT38" s="4"/>
      <c r="TJW38" s="4"/>
      <c r="TJX38" s="4"/>
      <c r="TKA38" s="4"/>
      <c r="TKB38" s="4"/>
      <c r="TKE38" s="4"/>
      <c r="TKF38" s="4"/>
      <c r="TKI38" s="4"/>
      <c r="TKJ38" s="4"/>
      <c r="TKM38" s="4"/>
      <c r="TKN38" s="4"/>
      <c r="TKQ38" s="4"/>
      <c r="TKR38" s="4"/>
      <c r="TKU38" s="4"/>
      <c r="TKV38" s="4"/>
      <c r="TKY38" s="4"/>
      <c r="TKZ38" s="4"/>
      <c r="TLC38" s="4"/>
      <c r="TLD38" s="4"/>
      <c r="TLG38" s="4"/>
      <c r="TLH38" s="4"/>
      <c r="TLK38" s="4"/>
      <c r="TLL38" s="4"/>
      <c r="TLO38" s="4"/>
      <c r="TLP38" s="4"/>
      <c r="TLS38" s="4"/>
      <c r="TLT38" s="4"/>
      <c r="TLW38" s="4"/>
      <c r="TLX38" s="4"/>
      <c r="TMA38" s="4"/>
      <c r="TMB38" s="4"/>
      <c r="TME38" s="4"/>
      <c r="TMF38" s="4"/>
      <c r="TMI38" s="4"/>
      <c r="TMJ38" s="4"/>
      <c r="TMM38" s="4"/>
      <c r="TMN38" s="4"/>
      <c r="TMQ38" s="4"/>
      <c r="TMR38" s="4"/>
      <c r="TMU38" s="4"/>
      <c r="TMV38" s="4"/>
      <c r="TMY38" s="4"/>
      <c r="TMZ38" s="4"/>
      <c r="TNC38" s="4"/>
      <c r="TND38" s="4"/>
      <c r="TNG38" s="4"/>
      <c r="TNH38" s="4"/>
      <c r="TNK38" s="4"/>
      <c r="TNL38" s="4"/>
      <c r="TNO38" s="4"/>
      <c r="TNP38" s="4"/>
      <c r="TNS38" s="4"/>
      <c r="TNT38" s="4"/>
      <c r="TNW38" s="4"/>
      <c r="TNX38" s="4"/>
      <c r="TOA38" s="4"/>
      <c r="TOB38" s="4"/>
      <c r="TOE38" s="4"/>
      <c r="TOF38" s="4"/>
      <c r="TOI38" s="4"/>
      <c r="TOJ38" s="4"/>
      <c r="TOM38" s="4"/>
      <c r="TON38" s="4"/>
      <c r="TOQ38" s="4"/>
      <c r="TOR38" s="4"/>
      <c r="TOU38" s="4"/>
      <c r="TOV38" s="4"/>
      <c r="TOY38" s="4"/>
      <c r="TOZ38" s="4"/>
      <c r="TPC38" s="4"/>
      <c r="TPD38" s="4"/>
      <c r="TPG38" s="4"/>
      <c r="TPH38" s="4"/>
      <c r="TPK38" s="4"/>
      <c r="TPL38" s="4"/>
      <c r="TPO38" s="4"/>
      <c r="TPP38" s="4"/>
      <c r="TPS38" s="4"/>
      <c r="TPT38" s="4"/>
      <c r="TPW38" s="4"/>
      <c r="TPX38" s="4"/>
      <c r="TQA38" s="4"/>
      <c r="TQB38" s="4"/>
      <c r="TQE38" s="4"/>
      <c r="TQF38" s="4"/>
      <c r="TQI38" s="4"/>
      <c r="TQJ38" s="4"/>
      <c r="TQM38" s="4"/>
      <c r="TQN38" s="4"/>
      <c r="TQQ38" s="4"/>
      <c r="TQR38" s="4"/>
      <c r="TQU38" s="4"/>
      <c r="TQV38" s="4"/>
      <c r="TQY38" s="4"/>
      <c r="TQZ38" s="4"/>
      <c r="TRC38" s="4"/>
      <c r="TRD38" s="4"/>
      <c r="TRG38" s="4"/>
      <c r="TRH38" s="4"/>
      <c r="TRK38" s="4"/>
      <c r="TRL38" s="4"/>
      <c r="TRO38" s="4"/>
      <c r="TRP38" s="4"/>
      <c r="TRS38" s="4"/>
      <c r="TRT38" s="4"/>
      <c r="TRW38" s="4"/>
      <c r="TRX38" s="4"/>
      <c r="TSA38" s="4"/>
      <c r="TSB38" s="4"/>
      <c r="TSE38" s="4"/>
      <c r="TSF38" s="4"/>
      <c r="TSI38" s="4"/>
      <c r="TSJ38" s="4"/>
      <c r="TSM38" s="4"/>
      <c r="TSN38" s="4"/>
      <c r="TSQ38" s="4"/>
      <c r="TSR38" s="4"/>
      <c r="TSU38" s="4"/>
      <c r="TSV38" s="4"/>
      <c r="TSY38" s="4"/>
      <c r="TSZ38" s="4"/>
      <c r="TTC38" s="4"/>
      <c r="TTD38" s="4"/>
      <c r="TTG38" s="4"/>
      <c r="TTH38" s="4"/>
      <c r="TTK38" s="4"/>
      <c r="TTL38" s="4"/>
      <c r="TTO38" s="4"/>
      <c r="TTP38" s="4"/>
      <c r="TTS38" s="4"/>
      <c r="TTT38" s="4"/>
      <c r="TTW38" s="4"/>
      <c r="TTX38" s="4"/>
      <c r="TUA38" s="4"/>
      <c r="TUB38" s="4"/>
      <c r="TUE38" s="4"/>
      <c r="TUF38" s="4"/>
      <c r="TUI38" s="4"/>
      <c r="TUJ38" s="4"/>
      <c r="TUM38" s="4"/>
      <c r="TUN38" s="4"/>
      <c r="TUQ38" s="4"/>
      <c r="TUR38" s="4"/>
      <c r="TUU38" s="4"/>
      <c r="TUV38" s="4"/>
      <c r="TUY38" s="4"/>
      <c r="TUZ38" s="4"/>
      <c r="TVC38" s="4"/>
      <c r="TVD38" s="4"/>
      <c r="TVG38" s="4"/>
      <c r="TVH38" s="4"/>
      <c r="TVK38" s="4"/>
      <c r="TVL38" s="4"/>
      <c r="TVO38" s="4"/>
      <c r="TVP38" s="4"/>
      <c r="TVS38" s="4"/>
      <c r="TVT38" s="4"/>
      <c r="TVW38" s="4"/>
      <c r="TVX38" s="4"/>
      <c r="TWA38" s="4"/>
      <c r="TWB38" s="4"/>
      <c r="TWE38" s="4"/>
      <c r="TWF38" s="4"/>
      <c r="TWI38" s="4"/>
      <c r="TWJ38" s="4"/>
      <c r="TWM38" s="4"/>
      <c r="TWN38" s="4"/>
      <c r="TWQ38" s="4"/>
      <c r="TWR38" s="4"/>
      <c r="TWU38" s="4"/>
      <c r="TWV38" s="4"/>
      <c r="TWY38" s="4"/>
      <c r="TWZ38" s="4"/>
      <c r="TXC38" s="4"/>
      <c r="TXD38" s="4"/>
      <c r="TXG38" s="4"/>
      <c r="TXH38" s="4"/>
      <c r="TXK38" s="4"/>
      <c r="TXL38" s="4"/>
      <c r="TXO38" s="4"/>
      <c r="TXP38" s="4"/>
      <c r="TXS38" s="4"/>
      <c r="TXT38" s="4"/>
      <c r="TXW38" s="4"/>
      <c r="TXX38" s="4"/>
      <c r="TYA38" s="4"/>
      <c r="TYB38" s="4"/>
      <c r="TYE38" s="4"/>
      <c r="TYF38" s="4"/>
      <c r="TYI38" s="4"/>
      <c r="TYJ38" s="4"/>
      <c r="TYM38" s="4"/>
      <c r="TYN38" s="4"/>
      <c r="TYQ38" s="4"/>
      <c r="TYR38" s="4"/>
      <c r="TYU38" s="4"/>
      <c r="TYV38" s="4"/>
      <c r="TYY38" s="4"/>
      <c r="TYZ38" s="4"/>
      <c r="TZC38" s="4"/>
      <c r="TZD38" s="4"/>
      <c r="TZG38" s="4"/>
      <c r="TZH38" s="4"/>
      <c r="TZK38" s="4"/>
      <c r="TZL38" s="4"/>
      <c r="TZO38" s="4"/>
      <c r="TZP38" s="4"/>
      <c r="TZS38" s="4"/>
      <c r="TZT38" s="4"/>
      <c r="TZW38" s="4"/>
      <c r="TZX38" s="4"/>
      <c r="UAA38" s="4"/>
      <c r="UAB38" s="4"/>
      <c r="UAE38" s="4"/>
      <c r="UAF38" s="4"/>
      <c r="UAI38" s="4"/>
      <c r="UAJ38" s="4"/>
      <c r="UAM38" s="4"/>
      <c r="UAN38" s="4"/>
      <c r="UAQ38" s="4"/>
      <c r="UAR38" s="4"/>
      <c r="UAU38" s="4"/>
      <c r="UAV38" s="4"/>
      <c r="UAY38" s="4"/>
      <c r="UAZ38" s="4"/>
      <c r="UBC38" s="4"/>
      <c r="UBD38" s="4"/>
      <c r="UBG38" s="4"/>
      <c r="UBH38" s="4"/>
      <c r="UBK38" s="4"/>
      <c r="UBL38" s="4"/>
      <c r="UBO38" s="4"/>
      <c r="UBP38" s="4"/>
      <c r="UBS38" s="4"/>
      <c r="UBT38" s="4"/>
      <c r="UBW38" s="4"/>
      <c r="UBX38" s="4"/>
      <c r="UCA38" s="4"/>
      <c r="UCB38" s="4"/>
      <c r="UCE38" s="4"/>
      <c r="UCF38" s="4"/>
      <c r="UCI38" s="4"/>
      <c r="UCJ38" s="4"/>
      <c r="UCM38" s="4"/>
      <c r="UCN38" s="4"/>
      <c r="UCQ38" s="4"/>
      <c r="UCR38" s="4"/>
      <c r="UCU38" s="4"/>
      <c r="UCV38" s="4"/>
      <c r="UCY38" s="4"/>
      <c r="UCZ38" s="4"/>
      <c r="UDC38" s="4"/>
      <c r="UDD38" s="4"/>
      <c r="UDG38" s="4"/>
      <c r="UDH38" s="4"/>
      <c r="UDK38" s="4"/>
      <c r="UDL38" s="4"/>
      <c r="UDO38" s="4"/>
      <c r="UDP38" s="4"/>
      <c r="UDS38" s="4"/>
      <c r="UDT38" s="4"/>
      <c r="UDW38" s="4"/>
      <c r="UDX38" s="4"/>
      <c r="UEA38" s="4"/>
      <c r="UEB38" s="4"/>
      <c r="UEE38" s="4"/>
      <c r="UEF38" s="4"/>
      <c r="UEI38" s="4"/>
      <c r="UEJ38" s="4"/>
      <c r="UEM38" s="4"/>
      <c r="UEN38" s="4"/>
      <c r="UEQ38" s="4"/>
      <c r="UER38" s="4"/>
      <c r="UEU38" s="4"/>
      <c r="UEV38" s="4"/>
      <c r="UEY38" s="4"/>
      <c r="UEZ38" s="4"/>
      <c r="UFC38" s="4"/>
      <c r="UFD38" s="4"/>
      <c r="UFG38" s="4"/>
      <c r="UFH38" s="4"/>
      <c r="UFK38" s="4"/>
      <c r="UFL38" s="4"/>
      <c r="UFO38" s="4"/>
      <c r="UFP38" s="4"/>
      <c r="UFS38" s="4"/>
      <c r="UFT38" s="4"/>
      <c r="UFW38" s="4"/>
      <c r="UFX38" s="4"/>
      <c r="UGA38" s="4"/>
      <c r="UGB38" s="4"/>
      <c r="UGE38" s="4"/>
      <c r="UGF38" s="4"/>
      <c r="UGI38" s="4"/>
      <c r="UGJ38" s="4"/>
      <c r="UGM38" s="4"/>
      <c r="UGN38" s="4"/>
      <c r="UGQ38" s="4"/>
      <c r="UGR38" s="4"/>
      <c r="UGU38" s="4"/>
      <c r="UGV38" s="4"/>
      <c r="UGY38" s="4"/>
      <c r="UGZ38" s="4"/>
      <c r="UHC38" s="4"/>
      <c r="UHD38" s="4"/>
      <c r="UHG38" s="4"/>
      <c r="UHH38" s="4"/>
      <c r="UHK38" s="4"/>
      <c r="UHL38" s="4"/>
      <c r="UHO38" s="4"/>
      <c r="UHP38" s="4"/>
      <c r="UHS38" s="4"/>
      <c r="UHT38" s="4"/>
      <c r="UHW38" s="4"/>
      <c r="UHX38" s="4"/>
      <c r="UIA38" s="4"/>
      <c r="UIB38" s="4"/>
      <c r="UIE38" s="4"/>
      <c r="UIF38" s="4"/>
      <c r="UII38" s="4"/>
      <c r="UIJ38" s="4"/>
      <c r="UIM38" s="4"/>
      <c r="UIN38" s="4"/>
      <c r="UIQ38" s="4"/>
      <c r="UIR38" s="4"/>
      <c r="UIU38" s="4"/>
      <c r="UIV38" s="4"/>
      <c r="UIY38" s="4"/>
      <c r="UIZ38" s="4"/>
      <c r="UJC38" s="4"/>
      <c r="UJD38" s="4"/>
      <c r="UJG38" s="4"/>
      <c r="UJH38" s="4"/>
      <c r="UJK38" s="4"/>
      <c r="UJL38" s="4"/>
      <c r="UJO38" s="4"/>
      <c r="UJP38" s="4"/>
      <c r="UJS38" s="4"/>
      <c r="UJT38" s="4"/>
      <c r="UJW38" s="4"/>
      <c r="UJX38" s="4"/>
      <c r="UKA38" s="4"/>
      <c r="UKB38" s="4"/>
      <c r="UKE38" s="4"/>
      <c r="UKF38" s="4"/>
      <c r="UKI38" s="4"/>
      <c r="UKJ38" s="4"/>
      <c r="UKM38" s="4"/>
      <c r="UKN38" s="4"/>
      <c r="UKQ38" s="4"/>
      <c r="UKR38" s="4"/>
      <c r="UKU38" s="4"/>
      <c r="UKV38" s="4"/>
      <c r="UKY38" s="4"/>
      <c r="UKZ38" s="4"/>
      <c r="ULC38" s="4"/>
      <c r="ULD38" s="4"/>
      <c r="ULG38" s="4"/>
      <c r="ULH38" s="4"/>
      <c r="ULK38" s="4"/>
      <c r="ULL38" s="4"/>
      <c r="ULO38" s="4"/>
      <c r="ULP38" s="4"/>
      <c r="ULS38" s="4"/>
      <c r="ULT38" s="4"/>
      <c r="ULW38" s="4"/>
      <c r="ULX38" s="4"/>
      <c r="UMA38" s="4"/>
      <c r="UMB38" s="4"/>
      <c r="UME38" s="4"/>
      <c r="UMF38" s="4"/>
      <c r="UMI38" s="4"/>
      <c r="UMJ38" s="4"/>
      <c r="UMM38" s="4"/>
      <c r="UMN38" s="4"/>
      <c r="UMQ38" s="4"/>
      <c r="UMR38" s="4"/>
      <c r="UMU38" s="4"/>
      <c r="UMV38" s="4"/>
      <c r="UMY38" s="4"/>
      <c r="UMZ38" s="4"/>
      <c r="UNC38" s="4"/>
      <c r="UND38" s="4"/>
      <c r="UNG38" s="4"/>
      <c r="UNH38" s="4"/>
      <c r="UNK38" s="4"/>
      <c r="UNL38" s="4"/>
      <c r="UNO38" s="4"/>
      <c r="UNP38" s="4"/>
      <c r="UNS38" s="4"/>
      <c r="UNT38" s="4"/>
      <c r="UNW38" s="4"/>
      <c r="UNX38" s="4"/>
      <c r="UOA38" s="4"/>
      <c r="UOB38" s="4"/>
      <c r="UOE38" s="4"/>
      <c r="UOF38" s="4"/>
      <c r="UOI38" s="4"/>
      <c r="UOJ38" s="4"/>
      <c r="UOM38" s="4"/>
      <c r="UON38" s="4"/>
      <c r="UOQ38" s="4"/>
      <c r="UOR38" s="4"/>
      <c r="UOU38" s="4"/>
      <c r="UOV38" s="4"/>
      <c r="UOY38" s="4"/>
      <c r="UOZ38" s="4"/>
      <c r="UPC38" s="4"/>
      <c r="UPD38" s="4"/>
      <c r="UPG38" s="4"/>
      <c r="UPH38" s="4"/>
      <c r="UPK38" s="4"/>
      <c r="UPL38" s="4"/>
      <c r="UPO38" s="4"/>
      <c r="UPP38" s="4"/>
      <c r="UPS38" s="4"/>
      <c r="UPT38" s="4"/>
      <c r="UPW38" s="4"/>
      <c r="UPX38" s="4"/>
      <c r="UQA38" s="4"/>
      <c r="UQB38" s="4"/>
      <c r="UQE38" s="4"/>
      <c r="UQF38" s="4"/>
      <c r="UQI38" s="4"/>
      <c r="UQJ38" s="4"/>
      <c r="UQM38" s="4"/>
      <c r="UQN38" s="4"/>
      <c r="UQQ38" s="4"/>
      <c r="UQR38" s="4"/>
      <c r="UQU38" s="4"/>
      <c r="UQV38" s="4"/>
      <c r="UQY38" s="4"/>
      <c r="UQZ38" s="4"/>
      <c r="URC38" s="4"/>
      <c r="URD38" s="4"/>
      <c r="URG38" s="4"/>
      <c r="URH38" s="4"/>
      <c r="URK38" s="4"/>
      <c r="URL38" s="4"/>
      <c r="URO38" s="4"/>
      <c r="URP38" s="4"/>
      <c r="URS38" s="4"/>
      <c r="URT38" s="4"/>
      <c r="URW38" s="4"/>
      <c r="URX38" s="4"/>
      <c r="USA38" s="4"/>
      <c r="USB38" s="4"/>
      <c r="USE38" s="4"/>
      <c r="USF38" s="4"/>
      <c r="USI38" s="4"/>
      <c r="USJ38" s="4"/>
      <c r="USM38" s="4"/>
      <c r="USN38" s="4"/>
      <c r="USQ38" s="4"/>
      <c r="USR38" s="4"/>
      <c r="USU38" s="4"/>
      <c r="USV38" s="4"/>
      <c r="USY38" s="4"/>
      <c r="USZ38" s="4"/>
      <c r="UTC38" s="4"/>
      <c r="UTD38" s="4"/>
      <c r="UTG38" s="4"/>
      <c r="UTH38" s="4"/>
      <c r="UTK38" s="4"/>
      <c r="UTL38" s="4"/>
      <c r="UTO38" s="4"/>
      <c r="UTP38" s="4"/>
      <c r="UTS38" s="4"/>
      <c r="UTT38" s="4"/>
      <c r="UTW38" s="4"/>
      <c r="UTX38" s="4"/>
      <c r="UUA38" s="4"/>
      <c r="UUB38" s="4"/>
      <c r="UUE38" s="4"/>
      <c r="UUF38" s="4"/>
      <c r="UUI38" s="4"/>
      <c r="UUJ38" s="4"/>
      <c r="UUM38" s="4"/>
      <c r="UUN38" s="4"/>
      <c r="UUQ38" s="4"/>
      <c r="UUR38" s="4"/>
      <c r="UUU38" s="4"/>
      <c r="UUV38" s="4"/>
      <c r="UUY38" s="4"/>
      <c r="UUZ38" s="4"/>
      <c r="UVC38" s="4"/>
      <c r="UVD38" s="4"/>
      <c r="UVG38" s="4"/>
      <c r="UVH38" s="4"/>
      <c r="UVK38" s="4"/>
      <c r="UVL38" s="4"/>
      <c r="UVO38" s="4"/>
      <c r="UVP38" s="4"/>
      <c r="UVS38" s="4"/>
      <c r="UVT38" s="4"/>
      <c r="UVW38" s="4"/>
      <c r="UVX38" s="4"/>
      <c r="UWA38" s="4"/>
      <c r="UWB38" s="4"/>
      <c r="UWE38" s="4"/>
      <c r="UWF38" s="4"/>
      <c r="UWI38" s="4"/>
      <c r="UWJ38" s="4"/>
      <c r="UWM38" s="4"/>
      <c r="UWN38" s="4"/>
      <c r="UWQ38" s="4"/>
      <c r="UWR38" s="4"/>
      <c r="UWU38" s="4"/>
      <c r="UWV38" s="4"/>
      <c r="UWY38" s="4"/>
      <c r="UWZ38" s="4"/>
      <c r="UXC38" s="4"/>
      <c r="UXD38" s="4"/>
      <c r="UXG38" s="4"/>
      <c r="UXH38" s="4"/>
      <c r="UXK38" s="4"/>
      <c r="UXL38" s="4"/>
      <c r="UXO38" s="4"/>
      <c r="UXP38" s="4"/>
      <c r="UXS38" s="4"/>
      <c r="UXT38" s="4"/>
      <c r="UXW38" s="4"/>
      <c r="UXX38" s="4"/>
      <c r="UYA38" s="4"/>
      <c r="UYB38" s="4"/>
      <c r="UYE38" s="4"/>
      <c r="UYF38" s="4"/>
      <c r="UYI38" s="4"/>
      <c r="UYJ38" s="4"/>
      <c r="UYM38" s="4"/>
      <c r="UYN38" s="4"/>
      <c r="UYQ38" s="4"/>
      <c r="UYR38" s="4"/>
      <c r="UYU38" s="4"/>
      <c r="UYV38" s="4"/>
      <c r="UYY38" s="4"/>
      <c r="UYZ38" s="4"/>
      <c r="UZC38" s="4"/>
      <c r="UZD38" s="4"/>
      <c r="UZG38" s="4"/>
      <c r="UZH38" s="4"/>
      <c r="UZK38" s="4"/>
      <c r="UZL38" s="4"/>
      <c r="UZO38" s="4"/>
      <c r="UZP38" s="4"/>
      <c r="UZS38" s="4"/>
      <c r="UZT38" s="4"/>
      <c r="UZW38" s="4"/>
      <c r="UZX38" s="4"/>
      <c r="VAA38" s="4"/>
      <c r="VAB38" s="4"/>
      <c r="VAE38" s="4"/>
      <c r="VAF38" s="4"/>
      <c r="VAI38" s="4"/>
      <c r="VAJ38" s="4"/>
      <c r="VAM38" s="4"/>
      <c r="VAN38" s="4"/>
      <c r="VAQ38" s="4"/>
      <c r="VAR38" s="4"/>
      <c r="VAU38" s="4"/>
      <c r="VAV38" s="4"/>
      <c r="VAY38" s="4"/>
      <c r="VAZ38" s="4"/>
      <c r="VBC38" s="4"/>
      <c r="VBD38" s="4"/>
      <c r="VBG38" s="4"/>
      <c r="VBH38" s="4"/>
      <c r="VBK38" s="4"/>
      <c r="VBL38" s="4"/>
      <c r="VBO38" s="4"/>
      <c r="VBP38" s="4"/>
      <c r="VBS38" s="4"/>
      <c r="VBT38" s="4"/>
      <c r="VBW38" s="4"/>
      <c r="VBX38" s="4"/>
      <c r="VCA38" s="4"/>
      <c r="VCB38" s="4"/>
      <c r="VCE38" s="4"/>
      <c r="VCF38" s="4"/>
      <c r="VCI38" s="4"/>
      <c r="VCJ38" s="4"/>
      <c r="VCM38" s="4"/>
      <c r="VCN38" s="4"/>
      <c r="VCQ38" s="4"/>
      <c r="VCR38" s="4"/>
      <c r="VCU38" s="4"/>
      <c r="VCV38" s="4"/>
      <c r="VCY38" s="4"/>
      <c r="VCZ38" s="4"/>
      <c r="VDC38" s="4"/>
      <c r="VDD38" s="4"/>
      <c r="VDG38" s="4"/>
      <c r="VDH38" s="4"/>
      <c r="VDK38" s="4"/>
      <c r="VDL38" s="4"/>
      <c r="VDO38" s="4"/>
      <c r="VDP38" s="4"/>
      <c r="VDS38" s="4"/>
      <c r="VDT38" s="4"/>
      <c r="VDW38" s="4"/>
      <c r="VDX38" s="4"/>
      <c r="VEA38" s="4"/>
      <c r="VEB38" s="4"/>
      <c r="VEE38" s="4"/>
      <c r="VEF38" s="4"/>
      <c r="VEI38" s="4"/>
      <c r="VEJ38" s="4"/>
      <c r="VEM38" s="4"/>
      <c r="VEN38" s="4"/>
      <c r="VEQ38" s="4"/>
      <c r="VER38" s="4"/>
      <c r="VEU38" s="4"/>
      <c r="VEV38" s="4"/>
      <c r="VEY38" s="4"/>
      <c r="VEZ38" s="4"/>
      <c r="VFC38" s="4"/>
      <c r="VFD38" s="4"/>
      <c r="VFG38" s="4"/>
      <c r="VFH38" s="4"/>
      <c r="VFK38" s="4"/>
      <c r="VFL38" s="4"/>
      <c r="VFO38" s="4"/>
      <c r="VFP38" s="4"/>
      <c r="VFS38" s="4"/>
      <c r="VFT38" s="4"/>
      <c r="VFW38" s="4"/>
      <c r="VFX38" s="4"/>
      <c r="VGA38" s="4"/>
      <c r="VGB38" s="4"/>
      <c r="VGE38" s="4"/>
      <c r="VGF38" s="4"/>
      <c r="VGI38" s="4"/>
      <c r="VGJ38" s="4"/>
      <c r="VGM38" s="4"/>
      <c r="VGN38" s="4"/>
      <c r="VGQ38" s="4"/>
      <c r="VGR38" s="4"/>
      <c r="VGU38" s="4"/>
      <c r="VGV38" s="4"/>
      <c r="VGY38" s="4"/>
      <c r="VGZ38" s="4"/>
      <c r="VHC38" s="4"/>
      <c r="VHD38" s="4"/>
      <c r="VHG38" s="4"/>
      <c r="VHH38" s="4"/>
      <c r="VHK38" s="4"/>
      <c r="VHL38" s="4"/>
      <c r="VHO38" s="4"/>
      <c r="VHP38" s="4"/>
      <c r="VHS38" s="4"/>
      <c r="VHT38" s="4"/>
      <c r="VHW38" s="4"/>
      <c r="VHX38" s="4"/>
      <c r="VIA38" s="4"/>
      <c r="VIB38" s="4"/>
      <c r="VIE38" s="4"/>
      <c r="VIF38" s="4"/>
      <c r="VII38" s="4"/>
      <c r="VIJ38" s="4"/>
      <c r="VIM38" s="4"/>
      <c r="VIN38" s="4"/>
      <c r="VIQ38" s="4"/>
      <c r="VIR38" s="4"/>
      <c r="VIU38" s="4"/>
      <c r="VIV38" s="4"/>
      <c r="VIY38" s="4"/>
      <c r="VIZ38" s="4"/>
      <c r="VJC38" s="4"/>
      <c r="VJD38" s="4"/>
      <c r="VJG38" s="4"/>
      <c r="VJH38" s="4"/>
      <c r="VJK38" s="4"/>
      <c r="VJL38" s="4"/>
      <c r="VJO38" s="4"/>
      <c r="VJP38" s="4"/>
      <c r="VJS38" s="4"/>
      <c r="VJT38" s="4"/>
      <c r="VJW38" s="4"/>
      <c r="VJX38" s="4"/>
      <c r="VKA38" s="4"/>
      <c r="VKB38" s="4"/>
      <c r="VKE38" s="4"/>
      <c r="VKF38" s="4"/>
      <c r="VKI38" s="4"/>
      <c r="VKJ38" s="4"/>
      <c r="VKM38" s="4"/>
      <c r="VKN38" s="4"/>
      <c r="VKQ38" s="4"/>
      <c r="VKR38" s="4"/>
      <c r="VKU38" s="4"/>
      <c r="VKV38" s="4"/>
      <c r="VKY38" s="4"/>
      <c r="VKZ38" s="4"/>
      <c r="VLC38" s="4"/>
      <c r="VLD38" s="4"/>
      <c r="VLG38" s="4"/>
      <c r="VLH38" s="4"/>
      <c r="VLK38" s="4"/>
      <c r="VLL38" s="4"/>
      <c r="VLO38" s="4"/>
      <c r="VLP38" s="4"/>
      <c r="VLS38" s="4"/>
      <c r="VLT38" s="4"/>
      <c r="VLW38" s="4"/>
      <c r="VLX38" s="4"/>
      <c r="VMA38" s="4"/>
      <c r="VMB38" s="4"/>
      <c r="VME38" s="4"/>
      <c r="VMF38" s="4"/>
      <c r="VMI38" s="4"/>
      <c r="VMJ38" s="4"/>
      <c r="VMM38" s="4"/>
      <c r="VMN38" s="4"/>
      <c r="VMQ38" s="4"/>
      <c r="VMR38" s="4"/>
      <c r="VMU38" s="4"/>
      <c r="VMV38" s="4"/>
      <c r="VMY38" s="4"/>
      <c r="VMZ38" s="4"/>
      <c r="VNC38" s="4"/>
      <c r="VND38" s="4"/>
      <c r="VNG38" s="4"/>
      <c r="VNH38" s="4"/>
      <c r="VNK38" s="4"/>
      <c r="VNL38" s="4"/>
      <c r="VNO38" s="4"/>
      <c r="VNP38" s="4"/>
      <c r="VNS38" s="4"/>
      <c r="VNT38" s="4"/>
      <c r="VNW38" s="4"/>
      <c r="VNX38" s="4"/>
      <c r="VOA38" s="4"/>
      <c r="VOB38" s="4"/>
      <c r="VOE38" s="4"/>
      <c r="VOF38" s="4"/>
      <c r="VOI38" s="4"/>
      <c r="VOJ38" s="4"/>
      <c r="VOM38" s="4"/>
      <c r="VON38" s="4"/>
      <c r="VOQ38" s="4"/>
      <c r="VOR38" s="4"/>
      <c r="VOU38" s="4"/>
      <c r="VOV38" s="4"/>
      <c r="VOY38" s="4"/>
      <c r="VOZ38" s="4"/>
      <c r="VPC38" s="4"/>
      <c r="VPD38" s="4"/>
      <c r="VPG38" s="4"/>
      <c r="VPH38" s="4"/>
      <c r="VPK38" s="4"/>
      <c r="VPL38" s="4"/>
      <c r="VPO38" s="4"/>
      <c r="VPP38" s="4"/>
      <c r="VPS38" s="4"/>
      <c r="VPT38" s="4"/>
      <c r="VPW38" s="4"/>
      <c r="VPX38" s="4"/>
      <c r="VQA38" s="4"/>
      <c r="VQB38" s="4"/>
      <c r="VQE38" s="4"/>
      <c r="VQF38" s="4"/>
      <c r="VQI38" s="4"/>
      <c r="VQJ38" s="4"/>
      <c r="VQM38" s="4"/>
      <c r="VQN38" s="4"/>
      <c r="VQQ38" s="4"/>
      <c r="VQR38" s="4"/>
      <c r="VQU38" s="4"/>
      <c r="VQV38" s="4"/>
      <c r="VQY38" s="4"/>
      <c r="VQZ38" s="4"/>
      <c r="VRC38" s="4"/>
      <c r="VRD38" s="4"/>
      <c r="VRG38" s="4"/>
      <c r="VRH38" s="4"/>
      <c r="VRK38" s="4"/>
      <c r="VRL38" s="4"/>
      <c r="VRO38" s="4"/>
      <c r="VRP38" s="4"/>
      <c r="VRS38" s="4"/>
      <c r="VRT38" s="4"/>
      <c r="VRW38" s="4"/>
      <c r="VRX38" s="4"/>
      <c r="VSA38" s="4"/>
      <c r="VSB38" s="4"/>
      <c r="VSE38" s="4"/>
      <c r="VSF38" s="4"/>
      <c r="VSI38" s="4"/>
      <c r="VSJ38" s="4"/>
      <c r="VSM38" s="4"/>
      <c r="VSN38" s="4"/>
      <c r="VSQ38" s="4"/>
      <c r="VSR38" s="4"/>
      <c r="VSU38" s="4"/>
      <c r="VSV38" s="4"/>
      <c r="VSY38" s="4"/>
      <c r="VSZ38" s="4"/>
      <c r="VTC38" s="4"/>
      <c r="VTD38" s="4"/>
      <c r="VTG38" s="4"/>
      <c r="VTH38" s="4"/>
      <c r="VTK38" s="4"/>
      <c r="VTL38" s="4"/>
      <c r="VTO38" s="4"/>
      <c r="VTP38" s="4"/>
      <c r="VTS38" s="4"/>
      <c r="VTT38" s="4"/>
      <c r="VTW38" s="4"/>
      <c r="VTX38" s="4"/>
      <c r="VUA38" s="4"/>
      <c r="VUB38" s="4"/>
      <c r="VUE38" s="4"/>
      <c r="VUF38" s="4"/>
      <c r="VUI38" s="4"/>
      <c r="VUJ38" s="4"/>
      <c r="VUM38" s="4"/>
      <c r="VUN38" s="4"/>
      <c r="VUQ38" s="4"/>
      <c r="VUR38" s="4"/>
      <c r="VUU38" s="4"/>
      <c r="VUV38" s="4"/>
      <c r="VUY38" s="4"/>
      <c r="VUZ38" s="4"/>
      <c r="VVC38" s="4"/>
      <c r="VVD38" s="4"/>
      <c r="VVG38" s="4"/>
      <c r="VVH38" s="4"/>
      <c r="VVK38" s="4"/>
      <c r="VVL38" s="4"/>
      <c r="VVO38" s="4"/>
      <c r="VVP38" s="4"/>
      <c r="VVS38" s="4"/>
      <c r="VVT38" s="4"/>
      <c r="VVW38" s="4"/>
      <c r="VVX38" s="4"/>
      <c r="VWA38" s="4"/>
      <c r="VWB38" s="4"/>
      <c r="VWE38" s="4"/>
      <c r="VWF38" s="4"/>
      <c r="VWI38" s="4"/>
      <c r="VWJ38" s="4"/>
      <c r="VWM38" s="4"/>
      <c r="VWN38" s="4"/>
      <c r="VWQ38" s="4"/>
      <c r="VWR38" s="4"/>
      <c r="VWU38" s="4"/>
      <c r="VWV38" s="4"/>
      <c r="VWY38" s="4"/>
      <c r="VWZ38" s="4"/>
      <c r="VXC38" s="4"/>
      <c r="VXD38" s="4"/>
      <c r="VXG38" s="4"/>
      <c r="VXH38" s="4"/>
      <c r="VXK38" s="4"/>
      <c r="VXL38" s="4"/>
      <c r="VXO38" s="4"/>
      <c r="VXP38" s="4"/>
      <c r="VXS38" s="4"/>
      <c r="VXT38" s="4"/>
      <c r="VXW38" s="4"/>
      <c r="VXX38" s="4"/>
      <c r="VYA38" s="4"/>
      <c r="VYB38" s="4"/>
      <c r="VYE38" s="4"/>
      <c r="VYF38" s="4"/>
      <c r="VYI38" s="4"/>
      <c r="VYJ38" s="4"/>
      <c r="VYM38" s="4"/>
      <c r="VYN38" s="4"/>
      <c r="VYQ38" s="4"/>
      <c r="VYR38" s="4"/>
      <c r="VYU38" s="4"/>
      <c r="VYV38" s="4"/>
      <c r="VYY38" s="4"/>
      <c r="VYZ38" s="4"/>
      <c r="VZC38" s="4"/>
      <c r="VZD38" s="4"/>
      <c r="VZG38" s="4"/>
      <c r="VZH38" s="4"/>
      <c r="VZK38" s="4"/>
      <c r="VZL38" s="4"/>
      <c r="VZO38" s="4"/>
      <c r="VZP38" s="4"/>
      <c r="VZS38" s="4"/>
      <c r="VZT38" s="4"/>
      <c r="VZW38" s="4"/>
      <c r="VZX38" s="4"/>
      <c r="WAA38" s="4"/>
      <c r="WAB38" s="4"/>
      <c r="WAE38" s="4"/>
      <c r="WAF38" s="4"/>
      <c r="WAI38" s="4"/>
      <c r="WAJ38" s="4"/>
      <c r="WAM38" s="4"/>
      <c r="WAN38" s="4"/>
      <c r="WAQ38" s="4"/>
      <c r="WAR38" s="4"/>
      <c r="WAU38" s="4"/>
      <c r="WAV38" s="4"/>
      <c r="WAY38" s="4"/>
      <c r="WAZ38" s="4"/>
      <c r="WBC38" s="4"/>
      <c r="WBD38" s="4"/>
      <c r="WBG38" s="4"/>
      <c r="WBH38" s="4"/>
      <c r="WBK38" s="4"/>
      <c r="WBL38" s="4"/>
      <c r="WBO38" s="4"/>
      <c r="WBP38" s="4"/>
      <c r="WBS38" s="4"/>
      <c r="WBT38" s="4"/>
      <c r="WBW38" s="4"/>
      <c r="WBX38" s="4"/>
      <c r="WCA38" s="4"/>
      <c r="WCB38" s="4"/>
      <c r="WCE38" s="4"/>
      <c r="WCF38" s="4"/>
      <c r="WCI38" s="4"/>
      <c r="WCJ38" s="4"/>
      <c r="WCM38" s="4"/>
      <c r="WCN38" s="4"/>
      <c r="WCQ38" s="4"/>
      <c r="WCR38" s="4"/>
      <c r="WCU38" s="4"/>
      <c r="WCV38" s="4"/>
      <c r="WCY38" s="4"/>
      <c r="WCZ38" s="4"/>
      <c r="WDC38" s="4"/>
      <c r="WDD38" s="4"/>
      <c r="WDG38" s="4"/>
      <c r="WDH38" s="4"/>
      <c r="WDK38" s="4"/>
      <c r="WDL38" s="4"/>
      <c r="WDO38" s="4"/>
      <c r="WDP38" s="4"/>
      <c r="WDS38" s="4"/>
      <c r="WDT38" s="4"/>
      <c r="WDW38" s="4"/>
      <c r="WDX38" s="4"/>
      <c r="WEA38" s="4"/>
      <c r="WEB38" s="4"/>
      <c r="WEE38" s="4"/>
      <c r="WEF38" s="4"/>
      <c r="WEI38" s="4"/>
      <c r="WEJ38" s="4"/>
      <c r="WEM38" s="4"/>
      <c r="WEN38" s="4"/>
      <c r="WEQ38" s="4"/>
      <c r="WER38" s="4"/>
      <c r="WEU38" s="4"/>
      <c r="WEV38" s="4"/>
      <c r="WEY38" s="4"/>
      <c r="WEZ38" s="4"/>
      <c r="WFC38" s="4"/>
      <c r="WFD38" s="4"/>
      <c r="WFG38" s="4"/>
      <c r="WFH38" s="4"/>
      <c r="WFK38" s="4"/>
      <c r="WFL38" s="4"/>
      <c r="WFO38" s="4"/>
      <c r="WFP38" s="4"/>
      <c r="WFS38" s="4"/>
      <c r="WFT38" s="4"/>
      <c r="WFW38" s="4"/>
      <c r="WFX38" s="4"/>
      <c r="WGA38" s="4"/>
      <c r="WGB38" s="4"/>
      <c r="WGE38" s="4"/>
      <c r="WGF38" s="4"/>
      <c r="WGI38" s="4"/>
      <c r="WGJ38" s="4"/>
      <c r="WGM38" s="4"/>
      <c r="WGN38" s="4"/>
      <c r="WGQ38" s="4"/>
      <c r="WGR38" s="4"/>
      <c r="WGU38" s="4"/>
      <c r="WGV38" s="4"/>
      <c r="WGY38" s="4"/>
      <c r="WGZ38" s="4"/>
      <c r="WHC38" s="4"/>
      <c r="WHD38" s="4"/>
      <c r="WHG38" s="4"/>
      <c r="WHH38" s="4"/>
      <c r="WHK38" s="4"/>
      <c r="WHL38" s="4"/>
      <c r="WHO38" s="4"/>
      <c r="WHP38" s="4"/>
      <c r="WHS38" s="4"/>
      <c r="WHT38" s="4"/>
      <c r="WHW38" s="4"/>
      <c r="WHX38" s="4"/>
      <c r="WIA38" s="4"/>
      <c r="WIB38" s="4"/>
      <c r="WIE38" s="4"/>
      <c r="WIF38" s="4"/>
      <c r="WII38" s="4"/>
      <c r="WIJ38" s="4"/>
      <c r="WIM38" s="4"/>
      <c r="WIN38" s="4"/>
      <c r="WIQ38" s="4"/>
      <c r="WIR38" s="4"/>
      <c r="WIU38" s="4"/>
      <c r="WIV38" s="4"/>
      <c r="WIY38" s="4"/>
      <c r="WIZ38" s="4"/>
      <c r="WJC38" s="4"/>
      <c r="WJD38" s="4"/>
      <c r="WJG38" s="4"/>
      <c r="WJH38" s="4"/>
      <c r="WJK38" s="4"/>
      <c r="WJL38" s="4"/>
      <c r="WJO38" s="4"/>
      <c r="WJP38" s="4"/>
      <c r="WJS38" s="4"/>
      <c r="WJT38" s="4"/>
      <c r="WJW38" s="4"/>
      <c r="WJX38" s="4"/>
      <c r="WKA38" s="4"/>
      <c r="WKB38" s="4"/>
      <c r="WKE38" s="4"/>
      <c r="WKF38" s="4"/>
      <c r="WKI38" s="4"/>
      <c r="WKJ38" s="4"/>
      <c r="WKM38" s="4"/>
      <c r="WKN38" s="4"/>
      <c r="WKQ38" s="4"/>
      <c r="WKR38" s="4"/>
      <c r="WKU38" s="4"/>
      <c r="WKV38" s="4"/>
      <c r="WKY38" s="4"/>
      <c r="WKZ38" s="4"/>
      <c r="WLC38" s="4"/>
      <c r="WLD38" s="4"/>
      <c r="WLG38" s="4"/>
      <c r="WLH38" s="4"/>
      <c r="WLK38" s="4"/>
      <c r="WLL38" s="4"/>
      <c r="WLO38" s="4"/>
      <c r="WLP38" s="4"/>
      <c r="WLS38" s="4"/>
      <c r="WLT38" s="4"/>
      <c r="WLW38" s="4"/>
      <c r="WLX38" s="4"/>
      <c r="WMA38" s="4"/>
      <c r="WMB38" s="4"/>
      <c r="WME38" s="4"/>
      <c r="WMF38" s="4"/>
      <c r="WMI38" s="4"/>
      <c r="WMJ38" s="4"/>
      <c r="WMM38" s="4"/>
      <c r="WMN38" s="4"/>
      <c r="WMQ38" s="4"/>
      <c r="WMR38" s="4"/>
      <c r="WMU38" s="4"/>
      <c r="WMV38" s="4"/>
      <c r="WMY38" s="4"/>
      <c r="WMZ38" s="4"/>
      <c r="WNC38" s="4"/>
      <c r="WND38" s="4"/>
      <c r="WNG38" s="4"/>
      <c r="WNH38" s="4"/>
      <c r="WNK38" s="4"/>
      <c r="WNL38" s="4"/>
      <c r="WNO38" s="4"/>
      <c r="WNP38" s="4"/>
      <c r="WNS38" s="4"/>
      <c r="WNT38" s="4"/>
      <c r="WNW38" s="4"/>
      <c r="WNX38" s="4"/>
      <c r="WOA38" s="4"/>
      <c r="WOB38" s="4"/>
      <c r="WOE38" s="4"/>
      <c r="WOF38" s="4"/>
      <c r="WOI38" s="4"/>
      <c r="WOJ38" s="4"/>
      <c r="WOM38" s="4"/>
      <c r="WON38" s="4"/>
      <c r="WOQ38" s="4"/>
      <c r="WOR38" s="4"/>
      <c r="WOU38" s="4"/>
      <c r="WOV38" s="4"/>
      <c r="WOY38" s="4"/>
      <c r="WOZ38" s="4"/>
      <c r="WPC38" s="4"/>
      <c r="WPD38" s="4"/>
      <c r="WPG38" s="4"/>
      <c r="WPH38" s="4"/>
      <c r="WPK38" s="4"/>
      <c r="WPL38" s="4"/>
      <c r="WPO38" s="4"/>
      <c r="WPP38" s="4"/>
      <c r="WPS38" s="4"/>
      <c r="WPT38" s="4"/>
      <c r="WPW38" s="4"/>
      <c r="WPX38" s="4"/>
      <c r="WQA38" s="4"/>
      <c r="WQB38" s="4"/>
      <c r="WQE38" s="4"/>
      <c r="WQF38" s="4"/>
      <c r="WQI38" s="4"/>
      <c r="WQJ38" s="4"/>
      <c r="WQM38" s="4"/>
      <c r="WQN38" s="4"/>
      <c r="WQQ38" s="4"/>
      <c r="WQR38" s="4"/>
      <c r="WQU38" s="4"/>
      <c r="WQV38" s="4"/>
      <c r="WQY38" s="4"/>
      <c r="WQZ38" s="4"/>
      <c r="WRC38" s="4"/>
      <c r="WRD38" s="4"/>
      <c r="WRG38" s="4"/>
      <c r="WRH38" s="4"/>
      <c r="WRK38" s="4"/>
      <c r="WRL38" s="4"/>
      <c r="WRO38" s="4"/>
      <c r="WRP38" s="4"/>
      <c r="WRS38" s="4"/>
      <c r="WRT38" s="4"/>
      <c r="WRW38" s="4"/>
      <c r="WRX38" s="4"/>
      <c r="WSA38" s="4"/>
      <c r="WSB38" s="4"/>
      <c r="WSE38" s="4"/>
      <c r="WSF38" s="4"/>
      <c r="WSI38" s="4"/>
      <c r="WSJ38" s="4"/>
      <c r="WSM38" s="4"/>
      <c r="WSN38" s="4"/>
      <c r="WSQ38" s="4"/>
      <c r="WSR38" s="4"/>
      <c r="WSU38" s="4"/>
      <c r="WSV38" s="4"/>
      <c r="WSY38" s="4"/>
      <c r="WSZ38" s="4"/>
      <c r="WTC38" s="4"/>
      <c r="WTD38" s="4"/>
      <c r="WTG38" s="4"/>
      <c r="WTH38" s="4"/>
      <c r="WTK38" s="4"/>
      <c r="WTL38" s="4"/>
      <c r="WTO38" s="4"/>
      <c r="WTP38" s="4"/>
      <c r="WTS38" s="4"/>
      <c r="WTT38" s="4"/>
      <c r="WTW38" s="4"/>
      <c r="WTX38" s="4"/>
      <c r="WUA38" s="4"/>
      <c r="WUB38" s="4"/>
      <c r="WUE38" s="4"/>
      <c r="WUF38" s="4"/>
      <c r="WUI38" s="4"/>
      <c r="WUJ38" s="4"/>
      <c r="WUM38" s="4"/>
      <c r="WUN38" s="4"/>
      <c r="WUQ38" s="4"/>
      <c r="WUR38" s="4"/>
      <c r="WUU38" s="4"/>
      <c r="WUV38" s="4"/>
      <c r="WUY38" s="4"/>
      <c r="WUZ38" s="4"/>
      <c r="WVC38" s="4"/>
      <c r="WVD38" s="4"/>
      <c r="WVG38" s="4"/>
      <c r="WVH38" s="4"/>
      <c r="WVK38" s="4"/>
      <c r="WVL38" s="4"/>
      <c r="WVO38" s="4"/>
      <c r="WVP38" s="4"/>
      <c r="WVS38" s="4"/>
      <c r="WVT38" s="4"/>
      <c r="WVW38" s="4"/>
      <c r="WVX38" s="4"/>
      <c r="WWA38" s="4"/>
      <c r="WWB38" s="4"/>
      <c r="WWE38" s="4"/>
      <c r="WWF38" s="4"/>
      <c r="WWI38" s="4"/>
      <c r="WWJ38" s="4"/>
      <c r="WWM38" s="4"/>
      <c r="WWN38" s="4"/>
      <c r="WWQ38" s="4"/>
      <c r="WWR38" s="4"/>
      <c r="WWU38" s="4"/>
      <c r="WWV38" s="4"/>
      <c r="WWY38" s="4"/>
      <c r="WWZ38" s="4"/>
      <c r="WXC38" s="4"/>
      <c r="WXD38" s="4"/>
      <c r="WXG38" s="4"/>
      <c r="WXH38" s="4"/>
      <c r="WXK38" s="4"/>
      <c r="WXL38" s="4"/>
      <c r="WXO38" s="4"/>
      <c r="WXP38" s="4"/>
      <c r="WXS38" s="4"/>
      <c r="WXT38" s="4"/>
      <c r="WXW38" s="4"/>
      <c r="WXX38" s="4"/>
      <c r="WYA38" s="4"/>
      <c r="WYB38" s="4"/>
      <c r="WYE38" s="4"/>
      <c r="WYF38" s="4"/>
      <c r="WYI38" s="4"/>
      <c r="WYJ38" s="4"/>
      <c r="WYM38" s="4"/>
      <c r="WYN38" s="4"/>
      <c r="WYQ38" s="4"/>
      <c r="WYR38" s="4"/>
      <c r="WYU38" s="4"/>
      <c r="WYV38" s="4"/>
      <c r="WYY38" s="4"/>
      <c r="WYZ38" s="4"/>
      <c r="WZC38" s="4"/>
      <c r="WZD38" s="4"/>
      <c r="WZG38" s="4"/>
      <c r="WZH38" s="4"/>
      <c r="WZK38" s="4"/>
      <c r="WZL38" s="4"/>
      <c r="WZO38" s="4"/>
      <c r="WZP38" s="4"/>
      <c r="WZS38" s="4"/>
      <c r="WZT38" s="4"/>
      <c r="WZW38" s="4"/>
      <c r="WZX38" s="4"/>
      <c r="XAA38" s="4"/>
      <c r="XAB38" s="4"/>
      <c r="XAE38" s="4"/>
      <c r="XAF38" s="4"/>
      <c r="XAI38" s="4"/>
      <c r="XAJ38" s="4"/>
      <c r="XAM38" s="4"/>
      <c r="XAN38" s="4"/>
      <c r="XAQ38" s="4"/>
      <c r="XAR38" s="4"/>
      <c r="XAU38" s="4"/>
      <c r="XAV38" s="4"/>
      <c r="XAY38" s="4"/>
      <c r="XAZ38" s="4"/>
      <c r="XBC38" s="4"/>
      <c r="XBD38" s="4"/>
      <c r="XBG38" s="4"/>
      <c r="XBH38" s="4"/>
      <c r="XBK38" s="4"/>
      <c r="XBL38" s="4"/>
      <c r="XBO38" s="4"/>
      <c r="XBP38" s="4"/>
      <c r="XBS38" s="4"/>
      <c r="XBT38" s="4"/>
      <c r="XBW38" s="4"/>
      <c r="XBX38" s="4"/>
      <c r="XCA38" s="4"/>
      <c r="XCB38" s="4"/>
      <c r="XCE38" s="4"/>
      <c r="XCF38" s="4"/>
      <c r="XCI38" s="4"/>
      <c r="XCJ38" s="4"/>
      <c r="XCM38" s="4"/>
      <c r="XCN38" s="4"/>
      <c r="XCQ38" s="4"/>
      <c r="XCR38" s="4"/>
      <c r="XCU38" s="4"/>
      <c r="XCV38" s="4"/>
      <c r="XCY38" s="4"/>
      <c r="XCZ38" s="4"/>
      <c r="XDC38" s="4"/>
      <c r="XDD38" s="4"/>
      <c r="XDG38" s="4"/>
      <c r="XDH38" s="4"/>
      <c r="XDK38" s="4"/>
      <c r="XDL38" s="4"/>
      <c r="XDO38" s="4"/>
      <c r="XDP38" s="4"/>
      <c r="XDS38" s="4"/>
      <c r="XDT38" s="4"/>
      <c r="XDW38" s="4"/>
      <c r="XDX38" s="4"/>
      <c r="XEA38" s="4"/>
      <c r="XEB38" s="4"/>
      <c r="XEE38" s="4"/>
      <c r="XEF38" s="4"/>
      <c r="XEI38" s="4"/>
      <c r="XEJ38" s="4"/>
      <c r="XEM38" s="4"/>
      <c r="XEN38" s="4"/>
      <c r="XEQ38" s="4"/>
      <c r="XER38" s="4"/>
      <c r="XEU38" s="4"/>
      <c r="XEV38" s="4"/>
      <c r="XEY38" s="4"/>
      <c r="XEZ38" s="4"/>
      <c r="XFC38" s="4"/>
      <c r="XFD38" s="4"/>
    </row>
    <row r="39" spans="1:1024 1027:2048 2051:3072 3075:4096 4099:5120 5123:6144 6147:7168 7171:8192 8195:9216 9219:10240 10243:11264 11267:12288 12291:13312 13315:14336 14339:15360 15363:16384">
      <c r="C39" s="4"/>
      <c r="D39" s="4"/>
      <c r="F39">
        <f t="shared" si="0"/>
        <v>0</v>
      </c>
      <c r="G39" s="4">
        <f t="shared" si="1"/>
        <v>-7.8</v>
      </c>
      <c r="H39" s="4"/>
      <c r="I39">
        <f t="shared" si="2"/>
        <v>0</v>
      </c>
      <c r="J39">
        <f t="shared" si="3"/>
        <v>-468</v>
      </c>
      <c r="K39" s="4"/>
      <c r="L39" s="4"/>
      <c r="O39" s="4"/>
      <c r="P39" s="4"/>
      <c r="S39" s="4"/>
      <c r="T39" s="4"/>
      <c r="W39" s="4"/>
      <c r="X39" s="4"/>
      <c r="AA39" s="4"/>
      <c r="AB39" s="4"/>
      <c r="AE39" s="4"/>
      <c r="AF39" s="4"/>
      <c r="AI39" s="4"/>
      <c r="AJ39" s="4"/>
      <c r="AM39" s="4"/>
      <c r="AN39" s="4"/>
      <c r="AQ39" s="4"/>
      <c r="AR39" s="4"/>
      <c r="AU39" s="4"/>
      <c r="AV39" s="4"/>
      <c r="AY39" s="4"/>
      <c r="AZ39" s="4"/>
      <c r="BC39" s="4"/>
      <c r="BD39" s="4"/>
      <c r="BG39" s="4"/>
      <c r="BH39" s="4"/>
      <c r="BK39" s="4"/>
      <c r="BL39" s="4"/>
      <c r="BO39" s="4"/>
      <c r="BP39" s="4"/>
      <c r="BS39" s="4"/>
      <c r="BT39" s="4"/>
      <c r="BW39" s="4"/>
      <c r="BX39" s="4"/>
      <c r="CA39" s="4"/>
      <c r="CB39" s="4"/>
      <c r="CE39" s="4"/>
      <c r="CF39" s="4"/>
      <c r="CI39" s="4"/>
      <c r="CJ39" s="4"/>
      <c r="CM39" s="4"/>
      <c r="CN39" s="4"/>
      <c r="CQ39" s="4"/>
      <c r="CR39" s="4"/>
      <c r="CU39" s="4"/>
      <c r="CV39" s="4"/>
      <c r="CY39" s="4"/>
      <c r="CZ39" s="4"/>
      <c r="DC39" s="4"/>
      <c r="DD39" s="4"/>
      <c r="DG39" s="4"/>
      <c r="DH39" s="4"/>
      <c r="DK39" s="4"/>
      <c r="DL39" s="4"/>
      <c r="DO39" s="4"/>
      <c r="DP39" s="4"/>
      <c r="DS39" s="4"/>
      <c r="DT39" s="4"/>
      <c r="DW39" s="4"/>
      <c r="DX39" s="4"/>
      <c r="EA39" s="4"/>
      <c r="EB39" s="4"/>
      <c r="EE39" s="4"/>
      <c r="EF39" s="4"/>
      <c r="EI39" s="4"/>
      <c r="EJ39" s="4"/>
      <c r="EM39" s="4"/>
      <c r="EN39" s="4"/>
      <c r="EQ39" s="4"/>
      <c r="ER39" s="4"/>
      <c r="EU39" s="4"/>
      <c r="EV39" s="4"/>
      <c r="EY39" s="4"/>
      <c r="EZ39" s="4"/>
      <c r="FC39" s="4"/>
      <c r="FD39" s="4"/>
      <c r="FG39" s="4"/>
      <c r="FH39" s="4"/>
      <c r="FK39" s="4"/>
      <c r="FL39" s="4"/>
      <c r="FO39" s="4"/>
      <c r="FP39" s="4"/>
      <c r="FS39" s="4"/>
      <c r="FT39" s="4"/>
      <c r="FW39" s="4"/>
      <c r="FX39" s="4"/>
      <c r="GA39" s="4"/>
      <c r="GB39" s="4"/>
      <c r="GE39" s="4"/>
      <c r="GF39" s="4"/>
      <c r="GI39" s="4"/>
      <c r="GJ39" s="4"/>
      <c r="GM39" s="4"/>
      <c r="GN39" s="4"/>
      <c r="GQ39" s="4"/>
      <c r="GR39" s="4"/>
      <c r="GU39" s="4"/>
      <c r="GV39" s="4"/>
      <c r="GY39" s="4"/>
      <c r="GZ39" s="4"/>
      <c r="HC39" s="4"/>
      <c r="HD39" s="4"/>
      <c r="HG39" s="4"/>
      <c r="HH39" s="4"/>
      <c r="HK39" s="4"/>
      <c r="HL39" s="4"/>
      <c r="HO39" s="4"/>
      <c r="HP39" s="4"/>
      <c r="HS39" s="4"/>
      <c r="HT39" s="4"/>
      <c r="HW39" s="4"/>
      <c r="HX39" s="4"/>
      <c r="IA39" s="4"/>
      <c r="IB39" s="4"/>
      <c r="IE39" s="4"/>
      <c r="IF39" s="4"/>
      <c r="II39" s="4"/>
      <c r="IJ39" s="4"/>
      <c r="IM39" s="4"/>
      <c r="IN39" s="4"/>
      <c r="IQ39" s="4"/>
      <c r="IR39" s="4"/>
      <c r="IU39" s="4"/>
      <c r="IV39" s="4"/>
      <c r="IY39" s="4"/>
      <c r="IZ39" s="4"/>
      <c r="JC39" s="4"/>
      <c r="JD39" s="4"/>
      <c r="JG39" s="4"/>
      <c r="JH39" s="4"/>
      <c r="JK39" s="4"/>
      <c r="JL39" s="4"/>
      <c r="JO39" s="4"/>
      <c r="JP39" s="4"/>
      <c r="JS39" s="4"/>
      <c r="JT39" s="4"/>
      <c r="JW39" s="4"/>
      <c r="JX39" s="4"/>
      <c r="KA39" s="4"/>
      <c r="KB39" s="4"/>
      <c r="KE39" s="4"/>
      <c r="KF39" s="4"/>
      <c r="KI39" s="4"/>
      <c r="KJ39" s="4"/>
      <c r="KM39" s="4"/>
      <c r="KN39" s="4"/>
      <c r="KQ39" s="4"/>
      <c r="KR39" s="4"/>
      <c r="KU39" s="4"/>
      <c r="KV39" s="4"/>
      <c r="KY39" s="4"/>
      <c r="KZ39" s="4"/>
      <c r="LC39" s="4"/>
      <c r="LD39" s="4"/>
      <c r="LG39" s="4"/>
      <c r="LH39" s="4"/>
      <c r="LK39" s="4"/>
      <c r="LL39" s="4"/>
      <c r="LO39" s="4"/>
      <c r="LP39" s="4"/>
      <c r="LS39" s="4"/>
      <c r="LT39" s="4"/>
      <c r="LW39" s="4"/>
      <c r="LX39" s="4"/>
      <c r="MA39" s="4"/>
      <c r="MB39" s="4"/>
      <c r="ME39" s="4"/>
      <c r="MF39" s="4"/>
      <c r="MI39" s="4"/>
      <c r="MJ39" s="4"/>
      <c r="MM39" s="4"/>
      <c r="MN39" s="4"/>
      <c r="MQ39" s="4"/>
      <c r="MR39" s="4"/>
      <c r="MU39" s="4"/>
      <c r="MV39" s="4"/>
      <c r="MY39" s="4"/>
      <c r="MZ39" s="4"/>
      <c r="NC39" s="4"/>
      <c r="ND39" s="4"/>
      <c r="NG39" s="4"/>
      <c r="NH39" s="4"/>
      <c r="NK39" s="4"/>
      <c r="NL39" s="4"/>
      <c r="NO39" s="4"/>
      <c r="NP39" s="4"/>
      <c r="NS39" s="4"/>
      <c r="NT39" s="4"/>
      <c r="NW39" s="4"/>
      <c r="NX39" s="4"/>
      <c r="OA39" s="4"/>
      <c r="OB39" s="4"/>
      <c r="OE39" s="4"/>
      <c r="OF39" s="4"/>
      <c r="OI39" s="4"/>
      <c r="OJ39" s="4"/>
      <c r="OM39" s="4"/>
      <c r="ON39" s="4"/>
      <c r="OQ39" s="4"/>
      <c r="OR39" s="4"/>
      <c r="OU39" s="4"/>
      <c r="OV39" s="4"/>
      <c r="OY39" s="4"/>
      <c r="OZ39" s="4"/>
      <c r="PC39" s="4"/>
      <c r="PD39" s="4"/>
      <c r="PG39" s="4"/>
      <c r="PH39" s="4"/>
      <c r="PK39" s="4"/>
      <c r="PL39" s="4"/>
      <c r="PO39" s="4"/>
      <c r="PP39" s="4"/>
      <c r="PS39" s="4"/>
      <c r="PT39" s="4"/>
      <c r="PW39" s="4"/>
      <c r="PX39" s="4"/>
      <c r="QA39" s="4"/>
      <c r="QB39" s="4"/>
      <c r="QE39" s="4"/>
      <c r="QF39" s="4"/>
      <c r="QI39" s="4"/>
      <c r="QJ39" s="4"/>
      <c r="QM39" s="4"/>
      <c r="QN39" s="4"/>
      <c r="QQ39" s="4"/>
      <c r="QR39" s="4"/>
      <c r="QU39" s="4"/>
      <c r="QV39" s="4"/>
      <c r="QY39" s="4"/>
      <c r="QZ39" s="4"/>
      <c r="RC39" s="4"/>
      <c r="RD39" s="4"/>
      <c r="RG39" s="4"/>
      <c r="RH39" s="4"/>
      <c r="RK39" s="4"/>
      <c r="RL39" s="4"/>
      <c r="RO39" s="4"/>
      <c r="RP39" s="4"/>
      <c r="RS39" s="4"/>
      <c r="RT39" s="4"/>
      <c r="RW39" s="4"/>
      <c r="RX39" s="4"/>
      <c r="SA39" s="4"/>
      <c r="SB39" s="4"/>
      <c r="SE39" s="4"/>
      <c r="SF39" s="4"/>
      <c r="SI39" s="4"/>
      <c r="SJ39" s="4"/>
      <c r="SM39" s="4"/>
      <c r="SN39" s="4"/>
      <c r="SQ39" s="4"/>
      <c r="SR39" s="4"/>
      <c r="SU39" s="4"/>
      <c r="SV39" s="4"/>
      <c r="SY39" s="4"/>
      <c r="SZ39" s="4"/>
      <c r="TC39" s="4"/>
      <c r="TD39" s="4"/>
      <c r="TG39" s="4"/>
      <c r="TH39" s="4"/>
      <c r="TK39" s="4"/>
      <c r="TL39" s="4"/>
      <c r="TO39" s="4"/>
      <c r="TP39" s="4"/>
      <c r="TS39" s="4"/>
      <c r="TT39" s="4"/>
      <c r="TW39" s="4"/>
      <c r="TX39" s="4"/>
      <c r="UA39" s="4"/>
      <c r="UB39" s="4"/>
      <c r="UE39" s="4"/>
      <c r="UF39" s="4"/>
      <c r="UI39" s="4"/>
      <c r="UJ39" s="4"/>
      <c r="UM39" s="4"/>
      <c r="UN39" s="4"/>
      <c r="UQ39" s="4"/>
      <c r="UR39" s="4"/>
      <c r="UU39" s="4"/>
      <c r="UV39" s="4"/>
      <c r="UY39" s="4"/>
      <c r="UZ39" s="4"/>
      <c r="VC39" s="4"/>
      <c r="VD39" s="4"/>
      <c r="VG39" s="4"/>
      <c r="VH39" s="4"/>
      <c r="VK39" s="4"/>
      <c r="VL39" s="4"/>
      <c r="VO39" s="4"/>
      <c r="VP39" s="4"/>
      <c r="VS39" s="4"/>
      <c r="VT39" s="4"/>
      <c r="VW39" s="4"/>
      <c r="VX39" s="4"/>
      <c r="WA39" s="4"/>
      <c r="WB39" s="4"/>
      <c r="WE39" s="4"/>
      <c r="WF39" s="4"/>
      <c r="WI39" s="4"/>
      <c r="WJ39" s="4"/>
      <c r="WM39" s="4"/>
      <c r="WN39" s="4"/>
      <c r="WQ39" s="4"/>
      <c r="WR39" s="4"/>
      <c r="WU39" s="4"/>
      <c r="WV39" s="4"/>
      <c r="WY39" s="4"/>
      <c r="WZ39" s="4"/>
      <c r="XC39" s="4"/>
      <c r="XD39" s="4"/>
      <c r="XG39" s="4"/>
      <c r="XH39" s="4"/>
      <c r="XK39" s="4"/>
      <c r="XL39" s="4"/>
      <c r="XO39" s="4"/>
      <c r="XP39" s="4"/>
      <c r="XS39" s="4"/>
      <c r="XT39" s="4"/>
      <c r="XW39" s="4"/>
      <c r="XX39" s="4"/>
      <c r="YA39" s="4"/>
      <c r="YB39" s="4"/>
      <c r="YE39" s="4"/>
      <c r="YF39" s="4"/>
      <c r="YI39" s="4"/>
      <c r="YJ39" s="4"/>
      <c r="YM39" s="4"/>
      <c r="YN39" s="4"/>
      <c r="YQ39" s="4"/>
      <c r="YR39" s="4"/>
      <c r="YU39" s="4"/>
      <c r="YV39" s="4"/>
      <c r="YY39" s="4"/>
      <c r="YZ39" s="4"/>
      <c r="ZC39" s="4"/>
      <c r="ZD39" s="4"/>
      <c r="ZG39" s="4"/>
      <c r="ZH39" s="4"/>
      <c r="ZK39" s="4"/>
      <c r="ZL39" s="4"/>
      <c r="ZO39" s="4"/>
      <c r="ZP39" s="4"/>
      <c r="ZS39" s="4"/>
      <c r="ZT39" s="4"/>
      <c r="ZW39" s="4"/>
      <c r="ZX39" s="4"/>
      <c r="AAA39" s="4"/>
      <c r="AAB39" s="4"/>
      <c r="AAE39" s="4"/>
      <c r="AAF39" s="4"/>
      <c r="AAI39" s="4"/>
      <c r="AAJ39" s="4"/>
      <c r="AAM39" s="4"/>
      <c r="AAN39" s="4"/>
      <c r="AAQ39" s="4"/>
      <c r="AAR39" s="4"/>
      <c r="AAU39" s="4"/>
      <c r="AAV39" s="4"/>
      <c r="AAY39" s="4"/>
      <c r="AAZ39" s="4"/>
      <c r="ABC39" s="4"/>
      <c r="ABD39" s="4"/>
      <c r="ABG39" s="4"/>
      <c r="ABH39" s="4"/>
      <c r="ABK39" s="4"/>
      <c r="ABL39" s="4"/>
      <c r="ABO39" s="4"/>
      <c r="ABP39" s="4"/>
      <c r="ABS39" s="4"/>
      <c r="ABT39" s="4"/>
      <c r="ABW39" s="4"/>
      <c r="ABX39" s="4"/>
      <c r="ACA39" s="4"/>
      <c r="ACB39" s="4"/>
      <c r="ACE39" s="4"/>
      <c r="ACF39" s="4"/>
      <c r="ACI39" s="4"/>
      <c r="ACJ39" s="4"/>
      <c r="ACM39" s="4"/>
      <c r="ACN39" s="4"/>
      <c r="ACQ39" s="4"/>
      <c r="ACR39" s="4"/>
      <c r="ACU39" s="4"/>
      <c r="ACV39" s="4"/>
      <c r="ACY39" s="4"/>
      <c r="ACZ39" s="4"/>
      <c r="ADC39" s="4"/>
      <c r="ADD39" s="4"/>
      <c r="ADG39" s="4"/>
      <c r="ADH39" s="4"/>
      <c r="ADK39" s="4"/>
      <c r="ADL39" s="4"/>
      <c r="ADO39" s="4"/>
      <c r="ADP39" s="4"/>
      <c r="ADS39" s="4"/>
      <c r="ADT39" s="4"/>
      <c r="ADW39" s="4"/>
      <c r="ADX39" s="4"/>
      <c r="AEA39" s="4"/>
      <c r="AEB39" s="4"/>
      <c r="AEE39" s="4"/>
      <c r="AEF39" s="4"/>
      <c r="AEI39" s="4"/>
      <c r="AEJ39" s="4"/>
      <c r="AEM39" s="4"/>
      <c r="AEN39" s="4"/>
      <c r="AEQ39" s="4"/>
      <c r="AER39" s="4"/>
      <c r="AEU39" s="4"/>
      <c r="AEV39" s="4"/>
      <c r="AEY39" s="4"/>
      <c r="AEZ39" s="4"/>
      <c r="AFC39" s="4"/>
      <c r="AFD39" s="4"/>
      <c r="AFG39" s="4"/>
      <c r="AFH39" s="4"/>
      <c r="AFK39" s="4"/>
      <c r="AFL39" s="4"/>
      <c r="AFO39" s="4"/>
      <c r="AFP39" s="4"/>
      <c r="AFS39" s="4"/>
      <c r="AFT39" s="4"/>
      <c r="AFW39" s="4"/>
      <c r="AFX39" s="4"/>
      <c r="AGA39" s="4"/>
      <c r="AGB39" s="4"/>
      <c r="AGE39" s="4"/>
      <c r="AGF39" s="4"/>
      <c r="AGI39" s="4"/>
      <c r="AGJ39" s="4"/>
      <c r="AGM39" s="4"/>
      <c r="AGN39" s="4"/>
      <c r="AGQ39" s="4"/>
      <c r="AGR39" s="4"/>
      <c r="AGU39" s="4"/>
      <c r="AGV39" s="4"/>
      <c r="AGY39" s="4"/>
      <c r="AGZ39" s="4"/>
      <c r="AHC39" s="4"/>
      <c r="AHD39" s="4"/>
      <c r="AHG39" s="4"/>
      <c r="AHH39" s="4"/>
      <c r="AHK39" s="4"/>
      <c r="AHL39" s="4"/>
      <c r="AHO39" s="4"/>
      <c r="AHP39" s="4"/>
      <c r="AHS39" s="4"/>
      <c r="AHT39" s="4"/>
      <c r="AHW39" s="4"/>
      <c r="AHX39" s="4"/>
      <c r="AIA39" s="4"/>
      <c r="AIB39" s="4"/>
      <c r="AIE39" s="4"/>
      <c r="AIF39" s="4"/>
      <c r="AII39" s="4"/>
      <c r="AIJ39" s="4"/>
      <c r="AIM39" s="4"/>
      <c r="AIN39" s="4"/>
      <c r="AIQ39" s="4"/>
      <c r="AIR39" s="4"/>
      <c r="AIU39" s="4"/>
      <c r="AIV39" s="4"/>
      <c r="AIY39" s="4"/>
      <c r="AIZ39" s="4"/>
      <c r="AJC39" s="4"/>
      <c r="AJD39" s="4"/>
      <c r="AJG39" s="4"/>
      <c r="AJH39" s="4"/>
      <c r="AJK39" s="4"/>
      <c r="AJL39" s="4"/>
      <c r="AJO39" s="4"/>
      <c r="AJP39" s="4"/>
      <c r="AJS39" s="4"/>
      <c r="AJT39" s="4"/>
      <c r="AJW39" s="4"/>
      <c r="AJX39" s="4"/>
      <c r="AKA39" s="4"/>
      <c r="AKB39" s="4"/>
      <c r="AKE39" s="4"/>
      <c r="AKF39" s="4"/>
      <c r="AKI39" s="4"/>
      <c r="AKJ39" s="4"/>
      <c r="AKM39" s="4"/>
      <c r="AKN39" s="4"/>
      <c r="AKQ39" s="4"/>
      <c r="AKR39" s="4"/>
      <c r="AKU39" s="4"/>
      <c r="AKV39" s="4"/>
      <c r="AKY39" s="4"/>
      <c r="AKZ39" s="4"/>
      <c r="ALC39" s="4"/>
      <c r="ALD39" s="4"/>
      <c r="ALG39" s="4"/>
      <c r="ALH39" s="4"/>
      <c r="ALK39" s="4"/>
      <c r="ALL39" s="4"/>
      <c r="ALO39" s="4"/>
      <c r="ALP39" s="4"/>
      <c r="ALS39" s="4"/>
      <c r="ALT39" s="4"/>
      <c r="ALW39" s="4"/>
      <c r="ALX39" s="4"/>
      <c r="AMA39" s="4"/>
      <c r="AMB39" s="4"/>
      <c r="AME39" s="4"/>
      <c r="AMF39" s="4"/>
      <c r="AMI39" s="4"/>
      <c r="AMJ39" s="4"/>
      <c r="AMM39" s="4"/>
      <c r="AMN39" s="4"/>
      <c r="AMQ39" s="4"/>
      <c r="AMR39" s="4"/>
      <c r="AMU39" s="4"/>
      <c r="AMV39" s="4"/>
      <c r="AMY39" s="4"/>
      <c r="AMZ39" s="4"/>
      <c r="ANC39" s="4"/>
      <c r="AND39" s="4"/>
      <c r="ANG39" s="4"/>
      <c r="ANH39" s="4"/>
      <c r="ANK39" s="4"/>
      <c r="ANL39" s="4"/>
      <c r="ANO39" s="4"/>
      <c r="ANP39" s="4"/>
      <c r="ANS39" s="4"/>
      <c r="ANT39" s="4"/>
      <c r="ANW39" s="4"/>
      <c r="ANX39" s="4"/>
      <c r="AOA39" s="4"/>
      <c r="AOB39" s="4"/>
      <c r="AOE39" s="4"/>
      <c r="AOF39" s="4"/>
      <c r="AOI39" s="4"/>
      <c r="AOJ39" s="4"/>
      <c r="AOM39" s="4"/>
      <c r="AON39" s="4"/>
      <c r="AOQ39" s="4"/>
      <c r="AOR39" s="4"/>
      <c r="AOU39" s="4"/>
      <c r="AOV39" s="4"/>
      <c r="AOY39" s="4"/>
      <c r="AOZ39" s="4"/>
      <c r="APC39" s="4"/>
      <c r="APD39" s="4"/>
      <c r="APG39" s="4"/>
      <c r="APH39" s="4"/>
      <c r="APK39" s="4"/>
      <c r="APL39" s="4"/>
      <c r="APO39" s="4"/>
      <c r="APP39" s="4"/>
      <c r="APS39" s="4"/>
      <c r="APT39" s="4"/>
      <c r="APW39" s="4"/>
      <c r="APX39" s="4"/>
      <c r="AQA39" s="4"/>
      <c r="AQB39" s="4"/>
      <c r="AQE39" s="4"/>
      <c r="AQF39" s="4"/>
      <c r="AQI39" s="4"/>
      <c r="AQJ39" s="4"/>
      <c r="AQM39" s="4"/>
      <c r="AQN39" s="4"/>
      <c r="AQQ39" s="4"/>
      <c r="AQR39" s="4"/>
      <c r="AQU39" s="4"/>
      <c r="AQV39" s="4"/>
      <c r="AQY39" s="4"/>
      <c r="AQZ39" s="4"/>
      <c r="ARC39" s="4"/>
      <c r="ARD39" s="4"/>
      <c r="ARG39" s="4"/>
      <c r="ARH39" s="4"/>
      <c r="ARK39" s="4"/>
      <c r="ARL39" s="4"/>
      <c r="ARO39" s="4"/>
      <c r="ARP39" s="4"/>
      <c r="ARS39" s="4"/>
      <c r="ART39" s="4"/>
      <c r="ARW39" s="4"/>
      <c r="ARX39" s="4"/>
      <c r="ASA39" s="4"/>
      <c r="ASB39" s="4"/>
      <c r="ASE39" s="4"/>
      <c r="ASF39" s="4"/>
      <c r="ASI39" s="4"/>
      <c r="ASJ39" s="4"/>
      <c r="ASM39" s="4"/>
      <c r="ASN39" s="4"/>
      <c r="ASQ39" s="4"/>
      <c r="ASR39" s="4"/>
      <c r="ASU39" s="4"/>
      <c r="ASV39" s="4"/>
      <c r="ASY39" s="4"/>
      <c r="ASZ39" s="4"/>
      <c r="ATC39" s="4"/>
      <c r="ATD39" s="4"/>
      <c r="ATG39" s="4"/>
      <c r="ATH39" s="4"/>
      <c r="ATK39" s="4"/>
      <c r="ATL39" s="4"/>
      <c r="ATO39" s="4"/>
      <c r="ATP39" s="4"/>
      <c r="ATS39" s="4"/>
      <c r="ATT39" s="4"/>
      <c r="ATW39" s="4"/>
      <c r="ATX39" s="4"/>
      <c r="AUA39" s="4"/>
      <c r="AUB39" s="4"/>
      <c r="AUE39" s="4"/>
      <c r="AUF39" s="4"/>
      <c r="AUI39" s="4"/>
      <c r="AUJ39" s="4"/>
      <c r="AUM39" s="4"/>
      <c r="AUN39" s="4"/>
      <c r="AUQ39" s="4"/>
      <c r="AUR39" s="4"/>
      <c r="AUU39" s="4"/>
      <c r="AUV39" s="4"/>
      <c r="AUY39" s="4"/>
      <c r="AUZ39" s="4"/>
      <c r="AVC39" s="4"/>
      <c r="AVD39" s="4"/>
      <c r="AVG39" s="4"/>
      <c r="AVH39" s="4"/>
      <c r="AVK39" s="4"/>
      <c r="AVL39" s="4"/>
      <c r="AVO39" s="4"/>
      <c r="AVP39" s="4"/>
      <c r="AVS39" s="4"/>
      <c r="AVT39" s="4"/>
      <c r="AVW39" s="4"/>
      <c r="AVX39" s="4"/>
      <c r="AWA39" s="4"/>
      <c r="AWB39" s="4"/>
      <c r="AWE39" s="4"/>
      <c r="AWF39" s="4"/>
      <c r="AWI39" s="4"/>
      <c r="AWJ39" s="4"/>
      <c r="AWM39" s="4"/>
      <c r="AWN39" s="4"/>
      <c r="AWQ39" s="4"/>
      <c r="AWR39" s="4"/>
      <c r="AWU39" s="4"/>
      <c r="AWV39" s="4"/>
      <c r="AWY39" s="4"/>
      <c r="AWZ39" s="4"/>
      <c r="AXC39" s="4"/>
      <c r="AXD39" s="4"/>
      <c r="AXG39" s="4"/>
      <c r="AXH39" s="4"/>
      <c r="AXK39" s="4"/>
      <c r="AXL39" s="4"/>
      <c r="AXO39" s="4"/>
      <c r="AXP39" s="4"/>
      <c r="AXS39" s="4"/>
      <c r="AXT39" s="4"/>
      <c r="AXW39" s="4"/>
      <c r="AXX39" s="4"/>
      <c r="AYA39" s="4"/>
      <c r="AYB39" s="4"/>
      <c r="AYE39" s="4"/>
      <c r="AYF39" s="4"/>
      <c r="AYI39" s="4"/>
      <c r="AYJ39" s="4"/>
      <c r="AYM39" s="4"/>
      <c r="AYN39" s="4"/>
      <c r="AYQ39" s="4"/>
      <c r="AYR39" s="4"/>
      <c r="AYU39" s="4"/>
      <c r="AYV39" s="4"/>
      <c r="AYY39" s="4"/>
      <c r="AYZ39" s="4"/>
      <c r="AZC39" s="4"/>
      <c r="AZD39" s="4"/>
      <c r="AZG39" s="4"/>
      <c r="AZH39" s="4"/>
      <c r="AZK39" s="4"/>
      <c r="AZL39" s="4"/>
      <c r="AZO39" s="4"/>
      <c r="AZP39" s="4"/>
      <c r="AZS39" s="4"/>
      <c r="AZT39" s="4"/>
      <c r="AZW39" s="4"/>
      <c r="AZX39" s="4"/>
      <c r="BAA39" s="4"/>
      <c r="BAB39" s="4"/>
      <c r="BAE39" s="4"/>
      <c r="BAF39" s="4"/>
      <c r="BAI39" s="4"/>
      <c r="BAJ39" s="4"/>
      <c r="BAM39" s="4"/>
      <c r="BAN39" s="4"/>
      <c r="BAQ39" s="4"/>
      <c r="BAR39" s="4"/>
      <c r="BAU39" s="4"/>
      <c r="BAV39" s="4"/>
      <c r="BAY39" s="4"/>
      <c r="BAZ39" s="4"/>
      <c r="BBC39" s="4"/>
      <c r="BBD39" s="4"/>
      <c r="BBG39" s="4"/>
      <c r="BBH39" s="4"/>
      <c r="BBK39" s="4"/>
      <c r="BBL39" s="4"/>
      <c r="BBO39" s="4"/>
      <c r="BBP39" s="4"/>
      <c r="BBS39" s="4"/>
      <c r="BBT39" s="4"/>
      <c r="BBW39" s="4"/>
      <c r="BBX39" s="4"/>
      <c r="BCA39" s="4"/>
      <c r="BCB39" s="4"/>
      <c r="BCE39" s="4"/>
      <c r="BCF39" s="4"/>
      <c r="BCI39" s="4"/>
      <c r="BCJ39" s="4"/>
      <c r="BCM39" s="4"/>
      <c r="BCN39" s="4"/>
      <c r="BCQ39" s="4"/>
      <c r="BCR39" s="4"/>
      <c r="BCU39" s="4"/>
      <c r="BCV39" s="4"/>
      <c r="BCY39" s="4"/>
      <c r="BCZ39" s="4"/>
      <c r="BDC39" s="4"/>
      <c r="BDD39" s="4"/>
      <c r="BDG39" s="4"/>
      <c r="BDH39" s="4"/>
      <c r="BDK39" s="4"/>
      <c r="BDL39" s="4"/>
      <c r="BDO39" s="4"/>
      <c r="BDP39" s="4"/>
      <c r="BDS39" s="4"/>
      <c r="BDT39" s="4"/>
      <c r="BDW39" s="4"/>
      <c r="BDX39" s="4"/>
      <c r="BEA39" s="4"/>
      <c r="BEB39" s="4"/>
      <c r="BEE39" s="4"/>
      <c r="BEF39" s="4"/>
      <c r="BEI39" s="4"/>
      <c r="BEJ39" s="4"/>
      <c r="BEM39" s="4"/>
      <c r="BEN39" s="4"/>
      <c r="BEQ39" s="4"/>
      <c r="BER39" s="4"/>
      <c r="BEU39" s="4"/>
      <c r="BEV39" s="4"/>
      <c r="BEY39" s="4"/>
      <c r="BEZ39" s="4"/>
      <c r="BFC39" s="4"/>
      <c r="BFD39" s="4"/>
      <c r="BFG39" s="4"/>
      <c r="BFH39" s="4"/>
      <c r="BFK39" s="4"/>
      <c r="BFL39" s="4"/>
      <c r="BFO39" s="4"/>
      <c r="BFP39" s="4"/>
      <c r="BFS39" s="4"/>
      <c r="BFT39" s="4"/>
      <c r="BFW39" s="4"/>
      <c r="BFX39" s="4"/>
      <c r="BGA39" s="4"/>
      <c r="BGB39" s="4"/>
      <c r="BGE39" s="4"/>
      <c r="BGF39" s="4"/>
      <c r="BGI39" s="4"/>
      <c r="BGJ39" s="4"/>
      <c r="BGM39" s="4"/>
      <c r="BGN39" s="4"/>
      <c r="BGQ39" s="4"/>
      <c r="BGR39" s="4"/>
      <c r="BGU39" s="4"/>
      <c r="BGV39" s="4"/>
      <c r="BGY39" s="4"/>
      <c r="BGZ39" s="4"/>
      <c r="BHC39" s="4"/>
      <c r="BHD39" s="4"/>
      <c r="BHG39" s="4"/>
      <c r="BHH39" s="4"/>
      <c r="BHK39" s="4"/>
      <c r="BHL39" s="4"/>
      <c r="BHO39" s="4"/>
      <c r="BHP39" s="4"/>
      <c r="BHS39" s="4"/>
      <c r="BHT39" s="4"/>
      <c r="BHW39" s="4"/>
      <c r="BHX39" s="4"/>
      <c r="BIA39" s="4"/>
      <c r="BIB39" s="4"/>
      <c r="BIE39" s="4"/>
      <c r="BIF39" s="4"/>
      <c r="BII39" s="4"/>
      <c r="BIJ39" s="4"/>
      <c r="BIM39" s="4"/>
      <c r="BIN39" s="4"/>
      <c r="BIQ39" s="4"/>
      <c r="BIR39" s="4"/>
      <c r="BIU39" s="4"/>
      <c r="BIV39" s="4"/>
      <c r="BIY39" s="4"/>
      <c r="BIZ39" s="4"/>
      <c r="BJC39" s="4"/>
      <c r="BJD39" s="4"/>
      <c r="BJG39" s="4"/>
      <c r="BJH39" s="4"/>
      <c r="BJK39" s="4"/>
      <c r="BJL39" s="4"/>
      <c r="BJO39" s="4"/>
      <c r="BJP39" s="4"/>
      <c r="BJS39" s="4"/>
      <c r="BJT39" s="4"/>
      <c r="BJW39" s="4"/>
      <c r="BJX39" s="4"/>
      <c r="BKA39" s="4"/>
      <c r="BKB39" s="4"/>
      <c r="BKE39" s="4"/>
      <c r="BKF39" s="4"/>
      <c r="BKI39" s="4"/>
      <c r="BKJ39" s="4"/>
      <c r="BKM39" s="4"/>
      <c r="BKN39" s="4"/>
      <c r="BKQ39" s="4"/>
      <c r="BKR39" s="4"/>
      <c r="BKU39" s="4"/>
      <c r="BKV39" s="4"/>
      <c r="BKY39" s="4"/>
      <c r="BKZ39" s="4"/>
      <c r="BLC39" s="4"/>
      <c r="BLD39" s="4"/>
      <c r="BLG39" s="4"/>
      <c r="BLH39" s="4"/>
      <c r="BLK39" s="4"/>
      <c r="BLL39" s="4"/>
      <c r="BLO39" s="4"/>
      <c r="BLP39" s="4"/>
      <c r="BLS39" s="4"/>
      <c r="BLT39" s="4"/>
      <c r="BLW39" s="4"/>
      <c r="BLX39" s="4"/>
      <c r="BMA39" s="4"/>
      <c r="BMB39" s="4"/>
      <c r="BME39" s="4"/>
      <c r="BMF39" s="4"/>
      <c r="BMI39" s="4"/>
      <c r="BMJ39" s="4"/>
      <c r="BMM39" s="4"/>
      <c r="BMN39" s="4"/>
      <c r="BMQ39" s="4"/>
      <c r="BMR39" s="4"/>
      <c r="BMU39" s="4"/>
      <c r="BMV39" s="4"/>
      <c r="BMY39" s="4"/>
      <c r="BMZ39" s="4"/>
      <c r="BNC39" s="4"/>
      <c r="BND39" s="4"/>
      <c r="BNG39" s="4"/>
      <c r="BNH39" s="4"/>
      <c r="BNK39" s="4"/>
      <c r="BNL39" s="4"/>
      <c r="BNO39" s="4"/>
      <c r="BNP39" s="4"/>
      <c r="BNS39" s="4"/>
      <c r="BNT39" s="4"/>
      <c r="BNW39" s="4"/>
      <c r="BNX39" s="4"/>
      <c r="BOA39" s="4"/>
      <c r="BOB39" s="4"/>
      <c r="BOE39" s="4"/>
      <c r="BOF39" s="4"/>
      <c r="BOI39" s="4"/>
      <c r="BOJ39" s="4"/>
      <c r="BOM39" s="4"/>
      <c r="BON39" s="4"/>
      <c r="BOQ39" s="4"/>
      <c r="BOR39" s="4"/>
      <c r="BOU39" s="4"/>
      <c r="BOV39" s="4"/>
      <c r="BOY39" s="4"/>
      <c r="BOZ39" s="4"/>
      <c r="BPC39" s="4"/>
      <c r="BPD39" s="4"/>
      <c r="BPG39" s="4"/>
      <c r="BPH39" s="4"/>
      <c r="BPK39" s="4"/>
      <c r="BPL39" s="4"/>
      <c r="BPO39" s="4"/>
      <c r="BPP39" s="4"/>
      <c r="BPS39" s="4"/>
      <c r="BPT39" s="4"/>
      <c r="BPW39" s="4"/>
      <c r="BPX39" s="4"/>
      <c r="BQA39" s="4"/>
      <c r="BQB39" s="4"/>
      <c r="BQE39" s="4"/>
      <c r="BQF39" s="4"/>
      <c r="BQI39" s="4"/>
      <c r="BQJ39" s="4"/>
      <c r="BQM39" s="4"/>
      <c r="BQN39" s="4"/>
      <c r="BQQ39" s="4"/>
      <c r="BQR39" s="4"/>
      <c r="BQU39" s="4"/>
      <c r="BQV39" s="4"/>
      <c r="BQY39" s="4"/>
      <c r="BQZ39" s="4"/>
      <c r="BRC39" s="4"/>
      <c r="BRD39" s="4"/>
      <c r="BRG39" s="4"/>
      <c r="BRH39" s="4"/>
      <c r="BRK39" s="4"/>
      <c r="BRL39" s="4"/>
      <c r="BRO39" s="4"/>
      <c r="BRP39" s="4"/>
      <c r="BRS39" s="4"/>
      <c r="BRT39" s="4"/>
      <c r="BRW39" s="4"/>
      <c r="BRX39" s="4"/>
      <c r="BSA39" s="4"/>
      <c r="BSB39" s="4"/>
      <c r="BSE39" s="4"/>
      <c r="BSF39" s="4"/>
      <c r="BSI39" s="4"/>
      <c r="BSJ39" s="4"/>
      <c r="BSM39" s="4"/>
      <c r="BSN39" s="4"/>
      <c r="BSQ39" s="4"/>
      <c r="BSR39" s="4"/>
      <c r="BSU39" s="4"/>
      <c r="BSV39" s="4"/>
      <c r="BSY39" s="4"/>
      <c r="BSZ39" s="4"/>
      <c r="BTC39" s="4"/>
      <c r="BTD39" s="4"/>
      <c r="BTG39" s="4"/>
      <c r="BTH39" s="4"/>
      <c r="BTK39" s="4"/>
      <c r="BTL39" s="4"/>
      <c r="BTO39" s="4"/>
      <c r="BTP39" s="4"/>
      <c r="BTS39" s="4"/>
      <c r="BTT39" s="4"/>
      <c r="BTW39" s="4"/>
      <c r="BTX39" s="4"/>
      <c r="BUA39" s="4"/>
      <c r="BUB39" s="4"/>
      <c r="BUE39" s="4"/>
      <c r="BUF39" s="4"/>
      <c r="BUI39" s="4"/>
      <c r="BUJ39" s="4"/>
      <c r="BUM39" s="4"/>
      <c r="BUN39" s="4"/>
      <c r="BUQ39" s="4"/>
      <c r="BUR39" s="4"/>
      <c r="BUU39" s="4"/>
      <c r="BUV39" s="4"/>
      <c r="BUY39" s="4"/>
      <c r="BUZ39" s="4"/>
      <c r="BVC39" s="4"/>
      <c r="BVD39" s="4"/>
      <c r="BVG39" s="4"/>
      <c r="BVH39" s="4"/>
      <c r="BVK39" s="4"/>
      <c r="BVL39" s="4"/>
      <c r="BVO39" s="4"/>
      <c r="BVP39" s="4"/>
      <c r="BVS39" s="4"/>
      <c r="BVT39" s="4"/>
      <c r="BVW39" s="4"/>
      <c r="BVX39" s="4"/>
      <c r="BWA39" s="4"/>
      <c r="BWB39" s="4"/>
      <c r="BWE39" s="4"/>
      <c r="BWF39" s="4"/>
      <c r="BWI39" s="4"/>
      <c r="BWJ39" s="4"/>
      <c r="BWM39" s="4"/>
      <c r="BWN39" s="4"/>
      <c r="BWQ39" s="4"/>
      <c r="BWR39" s="4"/>
      <c r="BWU39" s="4"/>
      <c r="BWV39" s="4"/>
      <c r="BWY39" s="4"/>
      <c r="BWZ39" s="4"/>
      <c r="BXC39" s="4"/>
      <c r="BXD39" s="4"/>
      <c r="BXG39" s="4"/>
      <c r="BXH39" s="4"/>
      <c r="BXK39" s="4"/>
      <c r="BXL39" s="4"/>
      <c r="BXO39" s="4"/>
      <c r="BXP39" s="4"/>
      <c r="BXS39" s="4"/>
      <c r="BXT39" s="4"/>
      <c r="BXW39" s="4"/>
      <c r="BXX39" s="4"/>
      <c r="BYA39" s="4"/>
      <c r="BYB39" s="4"/>
      <c r="BYE39" s="4"/>
      <c r="BYF39" s="4"/>
      <c r="BYI39" s="4"/>
      <c r="BYJ39" s="4"/>
      <c r="BYM39" s="4"/>
      <c r="BYN39" s="4"/>
      <c r="BYQ39" s="4"/>
      <c r="BYR39" s="4"/>
      <c r="BYU39" s="4"/>
      <c r="BYV39" s="4"/>
      <c r="BYY39" s="4"/>
      <c r="BYZ39" s="4"/>
      <c r="BZC39" s="4"/>
      <c r="BZD39" s="4"/>
      <c r="BZG39" s="4"/>
      <c r="BZH39" s="4"/>
      <c r="BZK39" s="4"/>
      <c r="BZL39" s="4"/>
      <c r="BZO39" s="4"/>
      <c r="BZP39" s="4"/>
      <c r="BZS39" s="4"/>
      <c r="BZT39" s="4"/>
      <c r="BZW39" s="4"/>
      <c r="BZX39" s="4"/>
      <c r="CAA39" s="4"/>
      <c r="CAB39" s="4"/>
      <c r="CAE39" s="4"/>
      <c r="CAF39" s="4"/>
      <c r="CAI39" s="4"/>
      <c r="CAJ39" s="4"/>
      <c r="CAM39" s="4"/>
      <c r="CAN39" s="4"/>
      <c r="CAQ39" s="4"/>
      <c r="CAR39" s="4"/>
      <c r="CAU39" s="4"/>
      <c r="CAV39" s="4"/>
      <c r="CAY39" s="4"/>
      <c r="CAZ39" s="4"/>
      <c r="CBC39" s="4"/>
      <c r="CBD39" s="4"/>
      <c r="CBG39" s="4"/>
      <c r="CBH39" s="4"/>
      <c r="CBK39" s="4"/>
      <c r="CBL39" s="4"/>
      <c r="CBO39" s="4"/>
      <c r="CBP39" s="4"/>
      <c r="CBS39" s="4"/>
      <c r="CBT39" s="4"/>
      <c r="CBW39" s="4"/>
      <c r="CBX39" s="4"/>
      <c r="CCA39" s="4"/>
      <c r="CCB39" s="4"/>
      <c r="CCE39" s="4"/>
      <c r="CCF39" s="4"/>
      <c r="CCI39" s="4"/>
      <c r="CCJ39" s="4"/>
      <c r="CCM39" s="4"/>
      <c r="CCN39" s="4"/>
      <c r="CCQ39" s="4"/>
      <c r="CCR39" s="4"/>
      <c r="CCU39" s="4"/>
      <c r="CCV39" s="4"/>
      <c r="CCY39" s="4"/>
      <c r="CCZ39" s="4"/>
      <c r="CDC39" s="4"/>
      <c r="CDD39" s="4"/>
      <c r="CDG39" s="4"/>
      <c r="CDH39" s="4"/>
      <c r="CDK39" s="4"/>
      <c r="CDL39" s="4"/>
      <c r="CDO39" s="4"/>
      <c r="CDP39" s="4"/>
      <c r="CDS39" s="4"/>
      <c r="CDT39" s="4"/>
      <c r="CDW39" s="4"/>
      <c r="CDX39" s="4"/>
      <c r="CEA39" s="4"/>
      <c r="CEB39" s="4"/>
      <c r="CEE39" s="4"/>
      <c r="CEF39" s="4"/>
      <c r="CEI39" s="4"/>
      <c r="CEJ39" s="4"/>
      <c r="CEM39" s="4"/>
      <c r="CEN39" s="4"/>
      <c r="CEQ39" s="4"/>
      <c r="CER39" s="4"/>
      <c r="CEU39" s="4"/>
      <c r="CEV39" s="4"/>
      <c r="CEY39" s="4"/>
      <c r="CEZ39" s="4"/>
      <c r="CFC39" s="4"/>
      <c r="CFD39" s="4"/>
      <c r="CFG39" s="4"/>
      <c r="CFH39" s="4"/>
      <c r="CFK39" s="4"/>
      <c r="CFL39" s="4"/>
      <c r="CFO39" s="4"/>
      <c r="CFP39" s="4"/>
      <c r="CFS39" s="4"/>
      <c r="CFT39" s="4"/>
      <c r="CFW39" s="4"/>
      <c r="CFX39" s="4"/>
      <c r="CGA39" s="4"/>
      <c r="CGB39" s="4"/>
      <c r="CGE39" s="4"/>
      <c r="CGF39" s="4"/>
      <c r="CGI39" s="4"/>
      <c r="CGJ39" s="4"/>
      <c r="CGM39" s="4"/>
      <c r="CGN39" s="4"/>
      <c r="CGQ39" s="4"/>
      <c r="CGR39" s="4"/>
      <c r="CGU39" s="4"/>
      <c r="CGV39" s="4"/>
      <c r="CGY39" s="4"/>
      <c r="CGZ39" s="4"/>
      <c r="CHC39" s="4"/>
      <c r="CHD39" s="4"/>
      <c r="CHG39" s="4"/>
      <c r="CHH39" s="4"/>
      <c r="CHK39" s="4"/>
      <c r="CHL39" s="4"/>
      <c r="CHO39" s="4"/>
      <c r="CHP39" s="4"/>
      <c r="CHS39" s="4"/>
      <c r="CHT39" s="4"/>
      <c r="CHW39" s="4"/>
      <c r="CHX39" s="4"/>
      <c r="CIA39" s="4"/>
      <c r="CIB39" s="4"/>
      <c r="CIE39" s="4"/>
      <c r="CIF39" s="4"/>
      <c r="CII39" s="4"/>
      <c r="CIJ39" s="4"/>
      <c r="CIM39" s="4"/>
      <c r="CIN39" s="4"/>
      <c r="CIQ39" s="4"/>
      <c r="CIR39" s="4"/>
      <c r="CIU39" s="4"/>
      <c r="CIV39" s="4"/>
      <c r="CIY39" s="4"/>
      <c r="CIZ39" s="4"/>
      <c r="CJC39" s="4"/>
      <c r="CJD39" s="4"/>
      <c r="CJG39" s="4"/>
      <c r="CJH39" s="4"/>
      <c r="CJK39" s="4"/>
      <c r="CJL39" s="4"/>
      <c r="CJO39" s="4"/>
      <c r="CJP39" s="4"/>
      <c r="CJS39" s="4"/>
      <c r="CJT39" s="4"/>
      <c r="CJW39" s="4"/>
      <c r="CJX39" s="4"/>
      <c r="CKA39" s="4"/>
      <c r="CKB39" s="4"/>
      <c r="CKE39" s="4"/>
      <c r="CKF39" s="4"/>
      <c r="CKI39" s="4"/>
      <c r="CKJ39" s="4"/>
      <c r="CKM39" s="4"/>
      <c r="CKN39" s="4"/>
      <c r="CKQ39" s="4"/>
      <c r="CKR39" s="4"/>
      <c r="CKU39" s="4"/>
      <c r="CKV39" s="4"/>
      <c r="CKY39" s="4"/>
      <c r="CKZ39" s="4"/>
      <c r="CLC39" s="4"/>
      <c r="CLD39" s="4"/>
      <c r="CLG39" s="4"/>
      <c r="CLH39" s="4"/>
      <c r="CLK39" s="4"/>
      <c r="CLL39" s="4"/>
      <c r="CLO39" s="4"/>
      <c r="CLP39" s="4"/>
      <c r="CLS39" s="4"/>
      <c r="CLT39" s="4"/>
      <c r="CLW39" s="4"/>
      <c r="CLX39" s="4"/>
      <c r="CMA39" s="4"/>
      <c r="CMB39" s="4"/>
      <c r="CME39" s="4"/>
      <c r="CMF39" s="4"/>
      <c r="CMI39" s="4"/>
      <c r="CMJ39" s="4"/>
      <c r="CMM39" s="4"/>
      <c r="CMN39" s="4"/>
      <c r="CMQ39" s="4"/>
      <c r="CMR39" s="4"/>
      <c r="CMU39" s="4"/>
      <c r="CMV39" s="4"/>
      <c r="CMY39" s="4"/>
      <c r="CMZ39" s="4"/>
      <c r="CNC39" s="4"/>
      <c r="CND39" s="4"/>
      <c r="CNG39" s="4"/>
      <c r="CNH39" s="4"/>
      <c r="CNK39" s="4"/>
      <c r="CNL39" s="4"/>
      <c r="CNO39" s="4"/>
      <c r="CNP39" s="4"/>
      <c r="CNS39" s="4"/>
      <c r="CNT39" s="4"/>
      <c r="CNW39" s="4"/>
      <c r="CNX39" s="4"/>
      <c r="COA39" s="4"/>
      <c r="COB39" s="4"/>
      <c r="COE39" s="4"/>
      <c r="COF39" s="4"/>
      <c r="COI39" s="4"/>
      <c r="COJ39" s="4"/>
      <c r="COM39" s="4"/>
      <c r="CON39" s="4"/>
      <c r="COQ39" s="4"/>
      <c r="COR39" s="4"/>
      <c r="COU39" s="4"/>
      <c r="COV39" s="4"/>
      <c r="COY39" s="4"/>
      <c r="COZ39" s="4"/>
      <c r="CPC39" s="4"/>
      <c r="CPD39" s="4"/>
      <c r="CPG39" s="4"/>
      <c r="CPH39" s="4"/>
      <c r="CPK39" s="4"/>
      <c r="CPL39" s="4"/>
      <c r="CPO39" s="4"/>
      <c r="CPP39" s="4"/>
      <c r="CPS39" s="4"/>
      <c r="CPT39" s="4"/>
      <c r="CPW39" s="4"/>
      <c r="CPX39" s="4"/>
      <c r="CQA39" s="4"/>
      <c r="CQB39" s="4"/>
      <c r="CQE39" s="4"/>
      <c r="CQF39" s="4"/>
      <c r="CQI39" s="4"/>
      <c r="CQJ39" s="4"/>
      <c r="CQM39" s="4"/>
      <c r="CQN39" s="4"/>
      <c r="CQQ39" s="4"/>
      <c r="CQR39" s="4"/>
      <c r="CQU39" s="4"/>
      <c r="CQV39" s="4"/>
      <c r="CQY39" s="4"/>
      <c r="CQZ39" s="4"/>
      <c r="CRC39" s="4"/>
      <c r="CRD39" s="4"/>
      <c r="CRG39" s="4"/>
      <c r="CRH39" s="4"/>
      <c r="CRK39" s="4"/>
      <c r="CRL39" s="4"/>
      <c r="CRO39" s="4"/>
      <c r="CRP39" s="4"/>
      <c r="CRS39" s="4"/>
      <c r="CRT39" s="4"/>
      <c r="CRW39" s="4"/>
      <c r="CRX39" s="4"/>
      <c r="CSA39" s="4"/>
      <c r="CSB39" s="4"/>
      <c r="CSE39" s="4"/>
      <c r="CSF39" s="4"/>
      <c r="CSI39" s="4"/>
      <c r="CSJ39" s="4"/>
      <c r="CSM39" s="4"/>
      <c r="CSN39" s="4"/>
      <c r="CSQ39" s="4"/>
      <c r="CSR39" s="4"/>
      <c r="CSU39" s="4"/>
      <c r="CSV39" s="4"/>
      <c r="CSY39" s="4"/>
      <c r="CSZ39" s="4"/>
      <c r="CTC39" s="4"/>
      <c r="CTD39" s="4"/>
      <c r="CTG39" s="4"/>
      <c r="CTH39" s="4"/>
      <c r="CTK39" s="4"/>
      <c r="CTL39" s="4"/>
      <c r="CTO39" s="4"/>
      <c r="CTP39" s="4"/>
      <c r="CTS39" s="4"/>
      <c r="CTT39" s="4"/>
      <c r="CTW39" s="4"/>
      <c r="CTX39" s="4"/>
      <c r="CUA39" s="4"/>
      <c r="CUB39" s="4"/>
      <c r="CUE39" s="4"/>
      <c r="CUF39" s="4"/>
      <c r="CUI39" s="4"/>
      <c r="CUJ39" s="4"/>
      <c r="CUM39" s="4"/>
      <c r="CUN39" s="4"/>
      <c r="CUQ39" s="4"/>
      <c r="CUR39" s="4"/>
      <c r="CUU39" s="4"/>
      <c r="CUV39" s="4"/>
      <c r="CUY39" s="4"/>
      <c r="CUZ39" s="4"/>
      <c r="CVC39" s="4"/>
      <c r="CVD39" s="4"/>
      <c r="CVG39" s="4"/>
      <c r="CVH39" s="4"/>
      <c r="CVK39" s="4"/>
      <c r="CVL39" s="4"/>
      <c r="CVO39" s="4"/>
      <c r="CVP39" s="4"/>
      <c r="CVS39" s="4"/>
      <c r="CVT39" s="4"/>
      <c r="CVW39" s="4"/>
      <c r="CVX39" s="4"/>
      <c r="CWA39" s="4"/>
      <c r="CWB39" s="4"/>
      <c r="CWE39" s="4"/>
      <c r="CWF39" s="4"/>
      <c r="CWI39" s="4"/>
      <c r="CWJ39" s="4"/>
      <c r="CWM39" s="4"/>
      <c r="CWN39" s="4"/>
      <c r="CWQ39" s="4"/>
      <c r="CWR39" s="4"/>
      <c r="CWU39" s="4"/>
      <c r="CWV39" s="4"/>
      <c r="CWY39" s="4"/>
      <c r="CWZ39" s="4"/>
      <c r="CXC39" s="4"/>
      <c r="CXD39" s="4"/>
      <c r="CXG39" s="4"/>
      <c r="CXH39" s="4"/>
      <c r="CXK39" s="4"/>
      <c r="CXL39" s="4"/>
      <c r="CXO39" s="4"/>
      <c r="CXP39" s="4"/>
      <c r="CXS39" s="4"/>
      <c r="CXT39" s="4"/>
      <c r="CXW39" s="4"/>
      <c r="CXX39" s="4"/>
      <c r="CYA39" s="4"/>
      <c r="CYB39" s="4"/>
      <c r="CYE39" s="4"/>
      <c r="CYF39" s="4"/>
      <c r="CYI39" s="4"/>
      <c r="CYJ39" s="4"/>
      <c r="CYM39" s="4"/>
      <c r="CYN39" s="4"/>
      <c r="CYQ39" s="4"/>
      <c r="CYR39" s="4"/>
      <c r="CYU39" s="4"/>
      <c r="CYV39" s="4"/>
      <c r="CYY39" s="4"/>
      <c r="CYZ39" s="4"/>
      <c r="CZC39" s="4"/>
      <c r="CZD39" s="4"/>
      <c r="CZG39" s="4"/>
      <c r="CZH39" s="4"/>
      <c r="CZK39" s="4"/>
      <c r="CZL39" s="4"/>
      <c r="CZO39" s="4"/>
      <c r="CZP39" s="4"/>
      <c r="CZS39" s="4"/>
      <c r="CZT39" s="4"/>
      <c r="CZW39" s="4"/>
      <c r="CZX39" s="4"/>
      <c r="DAA39" s="4"/>
      <c r="DAB39" s="4"/>
      <c r="DAE39" s="4"/>
      <c r="DAF39" s="4"/>
      <c r="DAI39" s="4"/>
      <c r="DAJ39" s="4"/>
      <c r="DAM39" s="4"/>
      <c r="DAN39" s="4"/>
      <c r="DAQ39" s="4"/>
      <c r="DAR39" s="4"/>
      <c r="DAU39" s="4"/>
      <c r="DAV39" s="4"/>
      <c r="DAY39" s="4"/>
      <c r="DAZ39" s="4"/>
      <c r="DBC39" s="4"/>
      <c r="DBD39" s="4"/>
      <c r="DBG39" s="4"/>
      <c r="DBH39" s="4"/>
      <c r="DBK39" s="4"/>
      <c r="DBL39" s="4"/>
      <c r="DBO39" s="4"/>
      <c r="DBP39" s="4"/>
      <c r="DBS39" s="4"/>
      <c r="DBT39" s="4"/>
      <c r="DBW39" s="4"/>
      <c r="DBX39" s="4"/>
      <c r="DCA39" s="4"/>
      <c r="DCB39" s="4"/>
      <c r="DCE39" s="4"/>
      <c r="DCF39" s="4"/>
      <c r="DCI39" s="4"/>
      <c r="DCJ39" s="4"/>
      <c r="DCM39" s="4"/>
      <c r="DCN39" s="4"/>
      <c r="DCQ39" s="4"/>
      <c r="DCR39" s="4"/>
      <c r="DCU39" s="4"/>
      <c r="DCV39" s="4"/>
      <c r="DCY39" s="4"/>
      <c r="DCZ39" s="4"/>
      <c r="DDC39" s="4"/>
      <c r="DDD39" s="4"/>
      <c r="DDG39" s="4"/>
      <c r="DDH39" s="4"/>
      <c r="DDK39" s="4"/>
      <c r="DDL39" s="4"/>
      <c r="DDO39" s="4"/>
      <c r="DDP39" s="4"/>
      <c r="DDS39" s="4"/>
      <c r="DDT39" s="4"/>
      <c r="DDW39" s="4"/>
      <c r="DDX39" s="4"/>
      <c r="DEA39" s="4"/>
      <c r="DEB39" s="4"/>
      <c r="DEE39" s="4"/>
      <c r="DEF39" s="4"/>
      <c r="DEI39" s="4"/>
      <c r="DEJ39" s="4"/>
      <c r="DEM39" s="4"/>
      <c r="DEN39" s="4"/>
      <c r="DEQ39" s="4"/>
      <c r="DER39" s="4"/>
      <c r="DEU39" s="4"/>
      <c r="DEV39" s="4"/>
      <c r="DEY39" s="4"/>
      <c r="DEZ39" s="4"/>
      <c r="DFC39" s="4"/>
      <c r="DFD39" s="4"/>
      <c r="DFG39" s="4"/>
      <c r="DFH39" s="4"/>
      <c r="DFK39" s="4"/>
      <c r="DFL39" s="4"/>
      <c r="DFO39" s="4"/>
      <c r="DFP39" s="4"/>
      <c r="DFS39" s="4"/>
      <c r="DFT39" s="4"/>
      <c r="DFW39" s="4"/>
      <c r="DFX39" s="4"/>
      <c r="DGA39" s="4"/>
      <c r="DGB39" s="4"/>
      <c r="DGE39" s="4"/>
      <c r="DGF39" s="4"/>
      <c r="DGI39" s="4"/>
      <c r="DGJ39" s="4"/>
      <c r="DGM39" s="4"/>
      <c r="DGN39" s="4"/>
      <c r="DGQ39" s="4"/>
      <c r="DGR39" s="4"/>
      <c r="DGU39" s="4"/>
      <c r="DGV39" s="4"/>
      <c r="DGY39" s="4"/>
      <c r="DGZ39" s="4"/>
      <c r="DHC39" s="4"/>
      <c r="DHD39" s="4"/>
      <c r="DHG39" s="4"/>
      <c r="DHH39" s="4"/>
      <c r="DHK39" s="4"/>
      <c r="DHL39" s="4"/>
      <c r="DHO39" s="4"/>
      <c r="DHP39" s="4"/>
      <c r="DHS39" s="4"/>
      <c r="DHT39" s="4"/>
      <c r="DHW39" s="4"/>
      <c r="DHX39" s="4"/>
      <c r="DIA39" s="4"/>
      <c r="DIB39" s="4"/>
      <c r="DIE39" s="4"/>
      <c r="DIF39" s="4"/>
      <c r="DII39" s="4"/>
      <c r="DIJ39" s="4"/>
      <c r="DIM39" s="4"/>
      <c r="DIN39" s="4"/>
      <c r="DIQ39" s="4"/>
      <c r="DIR39" s="4"/>
      <c r="DIU39" s="4"/>
      <c r="DIV39" s="4"/>
      <c r="DIY39" s="4"/>
      <c r="DIZ39" s="4"/>
      <c r="DJC39" s="4"/>
      <c r="DJD39" s="4"/>
      <c r="DJG39" s="4"/>
      <c r="DJH39" s="4"/>
      <c r="DJK39" s="4"/>
      <c r="DJL39" s="4"/>
      <c r="DJO39" s="4"/>
      <c r="DJP39" s="4"/>
      <c r="DJS39" s="4"/>
      <c r="DJT39" s="4"/>
      <c r="DJW39" s="4"/>
      <c r="DJX39" s="4"/>
      <c r="DKA39" s="4"/>
      <c r="DKB39" s="4"/>
      <c r="DKE39" s="4"/>
      <c r="DKF39" s="4"/>
      <c r="DKI39" s="4"/>
      <c r="DKJ39" s="4"/>
      <c r="DKM39" s="4"/>
      <c r="DKN39" s="4"/>
      <c r="DKQ39" s="4"/>
      <c r="DKR39" s="4"/>
      <c r="DKU39" s="4"/>
      <c r="DKV39" s="4"/>
      <c r="DKY39" s="4"/>
      <c r="DKZ39" s="4"/>
      <c r="DLC39" s="4"/>
      <c r="DLD39" s="4"/>
      <c r="DLG39" s="4"/>
      <c r="DLH39" s="4"/>
      <c r="DLK39" s="4"/>
      <c r="DLL39" s="4"/>
      <c r="DLO39" s="4"/>
      <c r="DLP39" s="4"/>
      <c r="DLS39" s="4"/>
      <c r="DLT39" s="4"/>
      <c r="DLW39" s="4"/>
      <c r="DLX39" s="4"/>
      <c r="DMA39" s="4"/>
      <c r="DMB39" s="4"/>
      <c r="DME39" s="4"/>
      <c r="DMF39" s="4"/>
      <c r="DMI39" s="4"/>
      <c r="DMJ39" s="4"/>
      <c r="DMM39" s="4"/>
      <c r="DMN39" s="4"/>
      <c r="DMQ39" s="4"/>
      <c r="DMR39" s="4"/>
      <c r="DMU39" s="4"/>
      <c r="DMV39" s="4"/>
      <c r="DMY39" s="4"/>
      <c r="DMZ39" s="4"/>
      <c r="DNC39" s="4"/>
      <c r="DND39" s="4"/>
      <c r="DNG39" s="4"/>
      <c r="DNH39" s="4"/>
      <c r="DNK39" s="4"/>
      <c r="DNL39" s="4"/>
      <c r="DNO39" s="4"/>
      <c r="DNP39" s="4"/>
      <c r="DNS39" s="4"/>
      <c r="DNT39" s="4"/>
      <c r="DNW39" s="4"/>
      <c r="DNX39" s="4"/>
      <c r="DOA39" s="4"/>
      <c r="DOB39" s="4"/>
      <c r="DOE39" s="4"/>
      <c r="DOF39" s="4"/>
      <c r="DOI39" s="4"/>
      <c r="DOJ39" s="4"/>
      <c r="DOM39" s="4"/>
      <c r="DON39" s="4"/>
      <c r="DOQ39" s="4"/>
      <c r="DOR39" s="4"/>
      <c r="DOU39" s="4"/>
      <c r="DOV39" s="4"/>
      <c r="DOY39" s="4"/>
      <c r="DOZ39" s="4"/>
      <c r="DPC39" s="4"/>
      <c r="DPD39" s="4"/>
      <c r="DPG39" s="4"/>
      <c r="DPH39" s="4"/>
      <c r="DPK39" s="4"/>
      <c r="DPL39" s="4"/>
      <c r="DPO39" s="4"/>
      <c r="DPP39" s="4"/>
      <c r="DPS39" s="4"/>
      <c r="DPT39" s="4"/>
      <c r="DPW39" s="4"/>
      <c r="DPX39" s="4"/>
      <c r="DQA39" s="4"/>
      <c r="DQB39" s="4"/>
      <c r="DQE39" s="4"/>
      <c r="DQF39" s="4"/>
      <c r="DQI39" s="4"/>
      <c r="DQJ39" s="4"/>
      <c r="DQM39" s="4"/>
      <c r="DQN39" s="4"/>
      <c r="DQQ39" s="4"/>
      <c r="DQR39" s="4"/>
      <c r="DQU39" s="4"/>
      <c r="DQV39" s="4"/>
      <c r="DQY39" s="4"/>
      <c r="DQZ39" s="4"/>
      <c r="DRC39" s="4"/>
      <c r="DRD39" s="4"/>
      <c r="DRG39" s="4"/>
      <c r="DRH39" s="4"/>
      <c r="DRK39" s="4"/>
      <c r="DRL39" s="4"/>
      <c r="DRO39" s="4"/>
      <c r="DRP39" s="4"/>
      <c r="DRS39" s="4"/>
      <c r="DRT39" s="4"/>
      <c r="DRW39" s="4"/>
      <c r="DRX39" s="4"/>
      <c r="DSA39" s="4"/>
      <c r="DSB39" s="4"/>
      <c r="DSE39" s="4"/>
      <c r="DSF39" s="4"/>
      <c r="DSI39" s="4"/>
      <c r="DSJ39" s="4"/>
      <c r="DSM39" s="4"/>
      <c r="DSN39" s="4"/>
      <c r="DSQ39" s="4"/>
      <c r="DSR39" s="4"/>
      <c r="DSU39" s="4"/>
      <c r="DSV39" s="4"/>
      <c r="DSY39" s="4"/>
      <c r="DSZ39" s="4"/>
      <c r="DTC39" s="4"/>
      <c r="DTD39" s="4"/>
      <c r="DTG39" s="4"/>
      <c r="DTH39" s="4"/>
      <c r="DTK39" s="4"/>
      <c r="DTL39" s="4"/>
      <c r="DTO39" s="4"/>
      <c r="DTP39" s="4"/>
      <c r="DTS39" s="4"/>
      <c r="DTT39" s="4"/>
      <c r="DTW39" s="4"/>
      <c r="DTX39" s="4"/>
      <c r="DUA39" s="4"/>
      <c r="DUB39" s="4"/>
      <c r="DUE39" s="4"/>
      <c r="DUF39" s="4"/>
      <c r="DUI39" s="4"/>
      <c r="DUJ39" s="4"/>
      <c r="DUM39" s="4"/>
      <c r="DUN39" s="4"/>
      <c r="DUQ39" s="4"/>
      <c r="DUR39" s="4"/>
      <c r="DUU39" s="4"/>
      <c r="DUV39" s="4"/>
      <c r="DUY39" s="4"/>
      <c r="DUZ39" s="4"/>
      <c r="DVC39" s="4"/>
      <c r="DVD39" s="4"/>
      <c r="DVG39" s="4"/>
      <c r="DVH39" s="4"/>
      <c r="DVK39" s="4"/>
      <c r="DVL39" s="4"/>
      <c r="DVO39" s="4"/>
      <c r="DVP39" s="4"/>
      <c r="DVS39" s="4"/>
      <c r="DVT39" s="4"/>
      <c r="DVW39" s="4"/>
      <c r="DVX39" s="4"/>
      <c r="DWA39" s="4"/>
      <c r="DWB39" s="4"/>
      <c r="DWE39" s="4"/>
      <c r="DWF39" s="4"/>
      <c r="DWI39" s="4"/>
      <c r="DWJ39" s="4"/>
      <c r="DWM39" s="4"/>
      <c r="DWN39" s="4"/>
      <c r="DWQ39" s="4"/>
      <c r="DWR39" s="4"/>
      <c r="DWU39" s="4"/>
      <c r="DWV39" s="4"/>
      <c r="DWY39" s="4"/>
      <c r="DWZ39" s="4"/>
      <c r="DXC39" s="4"/>
      <c r="DXD39" s="4"/>
      <c r="DXG39" s="4"/>
      <c r="DXH39" s="4"/>
      <c r="DXK39" s="4"/>
      <c r="DXL39" s="4"/>
      <c r="DXO39" s="4"/>
      <c r="DXP39" s="4"/>
      <c r="DXS39" s="4"/>
      <c r="DXT39" s="4"/>
      <c r="DXW39" s="4"/>
      <c r="DXX39" s="4"/>
      <c r="DYA39" s="4"/>
      <c r="DYB39" s="4"/>
      <c r="DYE39" s="4"/>
      <c r="DYF39" s="4"/>
      <c r="DYI39" s="4"/>
      <c r="DYJ39" s="4"/>
      <c r="DYM39" s="4"/>
      <c r="DYN39" s="4"/>
      <c r="DYQ39" s="4"/>
      <c r="DYR39" s="4"/>
      <c r="DYU39" s="4"/>
      <c r="DYV39" s="4"/>
      <c r="DYY39" s="4"/>
      <c r="DYZ39" s="4"/>
      <c r="DZC39" s="4"/>
      <c r="DZD39" s="4"/>
      <c r="DZG39" s="4"/>
      <c r="DZH39" s="4"/>
      <c r="DZK39" s="4"/>
      <c r="DZL39" s="4"/>
      <c r="DZO39" s="4"/>
      <c r="DZP39" s="4"/>
      <c r="DZS39" s="4"/>
      <c r="DZT39" s="4"/>
      <c r="DZW39" s="4"/>
      <c r="DZX39" s="4"/>
      <c r="EAA39" s="4"/>
      <c r="EAB39" s="4"/>
      <c r="EAE39" s="4"/>
      <c r="EAF39" s="4"/>
      <c r="EAI39" s="4"/>
      <c r="EAJ39" s="4"/>
      <c r="EAM39" s="4"/>
      <c r="EAN39" s="4"/>
      <c r="EAQ39" s="4"/>
      <c r="EAR39" s="4"/>
      <c r="EAU39" s="4"/>
      <c r="EAV39" s="4"/>
      <c r="EAY39" s="4"/>
      <c r="EAZ39" s="4"/>
      <c r="EBC39" s="4"/>
      <c r="EBD39" s="4"/>
      <c r="EBG39" s="4"/>
      <c r="EBH39" s="4"/>
      <c r="EBK39" s="4"/>
      <c r="EBL39" s="4"/>
      <c r="EBO39" s="4"/>
      <c r="EBP39" s="4"/>
      <c r="EBS39" s="4"/>
      <c r="EBT39" s="4"/>
      <c r="EBW39" s="4"/>
      <c r="EBX39" s="4"/>
      <c r="ECA39" s="4"/>
      <c r="ECB39" s="4"/>
      <c r="ECE39" s="4"/>
      <c r="ECF39" s="4"/>
      <c r="ECI39" s="4"/>
      <c r="ECJ39" s="4"/>
      <c r="ECM39" s="4"/>
      <c r="ECN39" s="4"/>
      <c r="ECQ39" s="4"/>
      <c r="ECR39" s="4"/>
      <c r="ECU39" s="4"/>
      <c r="ECV39" s="4"/>
      <c r="ECY39" s="4"/>
      <c r="ECZ39" s="4"/>
      <c r="EDC39" s="4"/>
      <c r="EDD39" s="4"/>
      <c r="EDG39" s="4"/>
      <c r="EDH39" s="4"/>
      <c r="EDK39" s="4"/>
      <c r="EDL39" s="4"/>
      <c r="EDO39" s="4"/>
      <c r="EDP39" s="4"/>
      <c r="EDS39" s="4"/>
      <c r="EDT39" s="4"/>
      <c r="EDW39" s="4"/>
      <c r="EDX39" s="4"/>
      <c r="EEA39" s="4"/>
      <c r="EEB39" s="4"/>
      <c r="EEE39" s="4"/>
      <c r="EEF39" s="4"/>
      <c r="EEI39" s="4"/>
      <c r="EEJ39" s="4"/>
      <c r="EEM39" s="4"/>
      <c r="EEN39" s="4"/>
      <c r="EEQ39" s="4"/>
      <c r="EER39" s="4"/>
      <c r="EEU39" s="4"/>
      <c r="EEV39" s="4"/>
      <c r="EEY39" s="4"/>
      <c r="EEZ39" s="4"/>
      <c r="EFC39" s="4"/>
      <c r="EFD39" s="4"/>
      <c r="EFG39" s="4"/>
      <c r="EFH39" s="4"/>
      <c r="EFK39" s="4"/>
      <c r="EFL39" s="4"/>
      <c r="EFO39" s="4"/>
      <c r="EFP39" s="4"/>
      <c r="EFS39" s="4"/>
      <c r="EFT39" s="4"/>
      <c r="EFW39" s="4"/>
      <c r="EFX39" s="4"/>
      <c r="EGA39" s="4"/>
      <c r="EGB39" s="4"/>
      <c r="EGE39" s="4"/>
      <c r="EGF39" s="4"/>
      <c r="EGI39" s="4"/>
      <c r="EGJ39" s="4"/>
      <c r="EGM39" s="4"/>
      <c r="EGN39" s="4"/>
      <c r="EGQ39" s="4"/>
      <c r="EGR39" s="4"/>
      <c r="EGU39" s="4"/>
      <c r="EGV39" s="4"/>
      <c r="EGY39" s="4"/>
      <c r="EGZ39" s="4"/>
      <c r="EHC39" s="4"/>
      <c r="EHD39" s="4"/>
      <c r="EHG39" s="4"/>
      <c r="EHH39" s="4"/>
      <c r="EHK39" s="4"/>
      <c r="EHL39" s="4"/>
      <c r="EHO39" s="4"/>
      <c r="EHP39" s="4"/>
      <c r="EHS39" s="4"/>
      <c r="EHT39" s="4"/>
      <c r="EHW39" s="4"/>
      <c r="EHX39" s="4"/>
      <c r="EIA39" s="4"/>
      <c r="EIB39" s="4"/>
      <c r="EIE39" s="4"/>
      <c r="EIF39" s="4"/>
      <c r="EII39" s="4"/>
      <c r="EIJ39" s="4"/>
      <c r="EIM39" s="4"/>
      <c r="EIN39" s="4"/>
      <c r="EIQ39" s="4"/>
      <c r="EIR39" s="4"/>
      <c r="EIU39" s="4"/>
      <c r="EIV39" s="4"/>
      <c r="EIY39" s="4"/>
      <c r="EIZ39" s="4"/>
      <c r="EJC39" s="4"/>
      <c r="EJD39" s="4"/>
      <c r="EJG39" s="4"/>
      <c r="EJH39" s="4"/>
      <c r="EJK39" s="4"/>
      <c r="EJL39" s="4"/>
      <c r="EJO39" s="4"/>
      <c r="EJP39" s="4"/>
      <c r="EJS39" s="4"/>
      <c r="EJT39" s="4"/>
      <c r="EJW39" s="4"/>
      <c r="EJX39" s="4"/>
      <c r="EKA39" s="4"/>
      <c r="EKB39" s="4"/>
      <c r="EKE39" s="4"/>
      <c r="EKF39" s="4"/>
      <c r="EKI39" s="4"/>
      <c r="EKJ39" s="4"/>
      <c r="EKM39" s="4"/>
      <c r="EKN39" s="4"/>
      <c r="EKQ39" s="4"/>
      <c r="EKR39" s="4"/>
      <c r="EKU39" s="4"/>
      <c r="EKV39" s="4"/>
      <c r="EKY39" s="4"/>
      <c r="EKZ39" s="4"/>
      <c r="ELC39" s="4"/>
      <c r="ELD39" s="4"/>
      <c r="ELG39" s="4"/>
      <c r="ELH39" s="4"/>
      <c r="ELK39" s="4"/>
      <c r="ELL39" s="4"/>
      <c r="ELO39" s="4"/>
      <c r="ELP39" s="4"/>
      <c r="ELS39" s="4"/>
      <c r="ELT39" s="4"/>
      <c r="ELW39" s="4"/>
      <c r="ELX39" s="4"/>
      <c r="EMA39" s="4"/>
      <c r="EMB39" s="4"/>
      <c r="EME39" s="4"/>
      <c r="EMF39" s="4"/>
      <c r="EMI39" s="4"/>
      <c r="EMJ39" s="4"/>
      <c r="EMM39" s="4"/>
      <c r="EMN39" s="4"/>
      <c r="EMQ39" s="4"/>
      <c r="EMR39" s="4"/>
      <c r="EMU39" s="4"/>
      <c r="EMV39" s="4"/>
      <c r="EMY39" s="4"/>
      <c r="EMZ39" s="4"/>
      <c r="ENC39" s="4"/>
      <c r="END39" s="4"/>
      <c r="ENG39" s="4"/>
      <c r="ENH39" s="4"/>
      <c r="ENK39" s="4"/>
      <c r="ENL39" s="4"/>
      <c r="ENO39" s="4"/>
      <c r="ENP39" s="4"/>
      <c r="ENS39" s="4"/>
      <c r="ENT39" s="4"/>
      <c r="ENW39" s="4"/>
      <c r="ENX39" s="4"/>
      <c r="EOA39" s="4"/>
      <c r="EOB39" s="4"/>
      <c r="EOE39" s="4"/>
      <c r="EOF39" s="4"/>
      <c r="EOI39" s="4"/>
      <c r="EOJ39" s="4"/>
      <c r="EOM39" s="4"/>
      <c r="EON39" s="4"/>
      <c r="EOQ39" s="4"/>
      <c r="EOR39" s="4"/>
      <c r="EOU39" s="4"/>
      <c r="EOV39" s="4"/>
      <c r="EOY39" s="4"/>
      <c r="EOZ39" s="4"/>
      <c r="EPC39" s="4"/>
      <c r="EPD39" s="4"/>
      <c r="EPG39" s="4"/>
      <c r="EPH39" s="4"/>
      <c r="EPK39" s="4"/>
      <c r="EPL39" s="4"/>
      <c r="EPO39" s="4"/>
      <c r="EPP39" s="4"/>
      <c r="EPS39" s="4"/>
      <c r="EPT39" s="4"/>
      <c r="EPW39" s="4"/>
      <c r="EPX39" s="4"/>
      <c r="EQA39" s="4"/>
      <c r="EQB39" s="4"/>
      <c r="EQE39" s="4"/>
      <c r="EQF39" s="4"/>
      <c r="EQI39" s="4"/>
      <c r="EQJ39" s="4"/>
      <c r="EQM39" s="4"/>
      <c r="EQN39" s="4"/>
      <c r="EQQ39" s="4"/>
      <c r="EQR39" s="4"/>
      <c r="EQU39" s="4"/>
      <c r="EQV39" s="4"/>
      <c r="EQY39" s="4"/>
      <c r="EQZ39" s="4"/>
      <c r="ERC39" s="4"/>
      <c r="ERD39" s="4"/>
      <c r="ERG39" s="4"/>
      <c r="ERH39" s="4"/>
      <c r="ERK39" s="4"/>
      <c r="ERL39" s="4"/>
      <c r="ERO39" s="4"/>
      <c r="ERP39" s="4"/>
      <c r="ERS39" s="4"/>
      <c r="ERT39" s="4"/>
      <c r="ERW39" s="4"/>
      <c r="ERX39" s="4"/>
      <c r="ESA39" s="4"/>
      <c r="ESB39" s="4"/>
      <c r="ESE39" s="4"/>
      <c r="ESF39" s="4"/>
      <c r="ESI39" s="4"/>
      <c r="ESJ39" s="4"/>
      <c r="ESM39" s="4"/>
      <c r="ESN39" s="4"/>
      <c r="ESQ39" s="4"/>
      <c r="ESR39" s="4"/>
      <c r="ESU39" s="4"/>
      <c r="ESV39" s="4"/>
      <c r="ESY39" s="4"/>
      <c r="ESZ39" s="4"/>
      <c r="ETC39" s="4"/>
      <c r="ETD39" s="4"/>
      <c r="ETG39" s="4"/>
      <c r="ETH39" s="4"/>
      <c r="ETK39" s="4"/>
      <c r="ETL39" s="4"/>
      <c r="ETO39" s="4"/>
      <c r="ETP39" s="4"/>
      <c r="ETS39" s="4"/>
      <c r="ETT39" s="4"/>
      <c r="ETW39" s="4"/>
      <c r="ETX39" s="4"/>
      <c r="EUA39" s="4"/>
      <c r="EUB39" s="4"/>
      <c r="EUE39" s="4"/>
      <c r="EUF39" s="4"/>
      <c r="EUI39" s="4"/>
      <c r="EUJ39" s="4"/>
      <c r="EUM39" s="4"/>
      <c r="EUN39" s="4"/>
      <c r="EUQ39" s="4"/>
      <c r="EUR39" s="4"/>
      <c r="EUU39" s="4"/>
      <c r="EUV39" s="4"/>
      <c r="EUY39" s="4"/>
      <c r="EUZ39" s="4"/>
      <c r="EVC39" s="4"/>
      <c r="EVD39" s="4"/>
      <c r="EVG39" s="4"/>
      <c r="EVH39" s="4"/>
      <c r="EVK39" s="4"/>
      <c r="EVL39" s="4"/>
      <c r="EVO39" s="4"/>
      <c r="EVP39" s="4"/>
      <c r="EVS39" s="4"/>
      <c r="EVT39" s="4"/>
      <c r="EVW39" s="4"/>
      <c r="EVX39" s="4"/>
      <c r="EWA39" s="4"/>
      <c r="EWB39" s="4"/>
      <c r="EWE39" s="4"/>
      <c r="EWF39" s="4"/>
      <c r="EWI39" s="4"/>
      <c r="EWJ39" s="4"/>
      <c r="EWM39" s="4"/>
      <c r="EWN39" s="4"/>
      <c r="EWQ39" s="4"/>
      <c r="EWR39" s="4"/>
      <c r="EWU39" s="4"/>
      <c r="EWV39" s="4"/>
      <c r="EWY39" s="4"/>
      <c r="EWZ39" s="4"/>
      <c r="EXC39" s="4"/>
      <c r="EXD39" s="4"/>
      <c r="EXG39" s="4"/>
      <c r="EXH39" s="4"/>
      <c r="EXK39" s="4"/>
      <c r="EXL39" s="4"/>
      <c r="EXO39" s="4"/>
      <c r="EXP39" s="4"/>
      <c r="EXS39" s="4"/>
      <c r="EXT39" s="4"/>
      <c r="EXW39" s="4"/>
      <c r="EXX39" s="4"/>
      <c r="EYA39" s="4"/>
      <c r="EYB39" s="4"/>
      <c r="EYE39" s="4"/>
      <c r="EYF39" s="4"/>
      <c r="EYI39" s="4"/>
      <c r="EYJ39" s="4"/>
      <c r="EYM39" s="4"/>
      <c r="EYN39" s="4"/>
      <c r="EYQ39" s="4"/>
      <c r="EYR39" s="4"/>
      <c r="EYU39" s="4"/>
      <c r="EYV39" s="4"/>
      <c r="EYY39" s="4"/>
      <c r="EYZ39" s="4"/>
      <c r="EZC39" s="4"/>
      <c r="EZD39" s="4"/>
      <c r="EZG39" s="4"/>
      <c r="EZH39" s="4"/>
      <c r="EZK39" s="4"/>
      <c r="EZL39" s="4"/>
      <c r="EZO39" s="4"/>
      <c r="EZP39" s="4"/>
      <c r="EZS39" s="4"/>
      <c r="EZT39" s="4"/>
      <c r="EZW39" s="4"/>
      <c r="EZX39" s="4"/>
      <c r="FAA39" s="4"/>
      <c r="FAB39" s="4"/>
      <c r="FAE39" s="4"/>
      <c r="FAF39" s="4"/>
      <c r="FAI39" s="4"/>
      <c r="FAJ39" s="4"/>
      <c r="FAM39" s="4"/>
      <c r="FAN39" s="4"/>
      <c r="FAQ39" s="4"/>
      <c r="FAR39" s="4"/>
      <c r="FAU39" s="4"/>
      <c r="FAV39" s="4"/>
      <c r="FAY39" s="4"/>
      <c r="FAZ39" s="4"/>
      <c r="FBC39" s="4"/>
      <c r="FBD39" s="4"/>
      <c r="FBG39" s="4"/>
      <c r="FBH39" s="4"/>
      <c r="FBK39" s="4"/>
      <c r="FBL39" s="4"/>
      <c r="FBO39" s="4"/>
      <c r="FBP39" s="4"/>
      <c r="FBS39" s="4"/>
      <c r="FBT39" s="4"/>
      <c r="FBW39" s="4"/>
      <c r="FBX39" s="4"/>
      <c r="FCA39" s="4"/>
      <c r="FCB39" s="4"/>
      <c r="FCE39" s="4"/>
      <c r="FCF39" s="4"/>
      <c r="FCI39" s="4"/>
      <c r="FCJ39" s="4"/>
      <c r="FCM39" s="4"/>
      <c r="FCN39" s="4"/>
      <c r="FCQ39" s="4"/>
      <c r="FCR39" s="4"/>
      <c r="FCU39" s="4"/>
      <c r="FCV39" s="4"/>
      <c r="FCY39" s="4"/>
      <c r="FCZ39" s="4"/>
      <c r="FDC39" s="4"/>
      <c r="FDD39" s="4"/>
      <c r="FDG39" s="4"/>
      <c r="FDH39" s="4"/>
      <c r="FDK39" s="4"/>
      <c r="FDL39" s="4"/>
      <c r="FDO39" s="4"/>
      <c r="FDP39" s="4"/>
      <c r="FDS39" s="4"/>
      <c r="FDT39" s="4"/>
      <c r="FDW39" s="4"/>
      <c r="FDX39" s="4"/>
      <c r="FEA39" s="4"/>
      <c r="FEB39" s="4"/>
      <c r="FEE39" s="4"/>
      <c r="FEF39" s="4"/>
      <c r="FEI39" s="4"/>
      <c r="FEJ39" s="4"/>
      <c r="FEM39" s="4"/>
      <c r="FEN39" s="4"/>
      <c r="FEQ39" s="4"/>
      <c r="FER39" s="4"/>
      <c r="FEU39" s="4"/>
      <c r="FEV39" s="4"/>
      <c r="FEY39" s="4"/>
      <c r="FEZ39" s="4"/>
      <c r="FFC39" s="4"/>
      <c r="FFD39" s="4"/>
      <c r="FFG39" s="4"/>
      <c r="FFH39" s="4"/>
      <c r="FFK39" s="4"/>
      <c r="FFL39" s="4"/>
      <c r="FFO39" s="4"/>
      <c r="FFP39" s="4"/>
      <c r="FFS39" s="4"/>
      <c r="FFT39" s="4"/>
      <c r="FFW39" s="4"/>
      <c r="FFX39" s="4"/>
      <c r="FGA39" s="4"/>
      <c r="FGB39" s="4"/>
      <c r="FGE39" s="4"/>
      <c r="FGF39" s="4"/>
      <c r="FGI39" s="4"/>
      <c r="FGJ39" s="4"/>
      <c r="FGM39" s="4"/>
      <c r="FGN39" s="4"/>
      <c r="FGQ39" s="4"/>
      <c r="FGR39" s="4"/>
      <c r="FGU39" s="4"/>
      <c r="FGV39" s="4"/>
      <c r="FGY39" s="4"/>
      <c r="FGZ39" s="4"/>
      <c r="FHC39" s="4"/>
      <c r="FHD39" s="4"/>
      <c r="FHG39" s="4"/>
      <c r="FHH39" s="4"/>
      <c r="FHK39" s="4"/>
      <c r="FHL39" s="4"/>
      <c r="FHO39" s="4"/>
      <c r="FHP39" s="4"/>
      <c r="FHS39" s="4"/>
      <c r="FHT39" s="4"/>
      <c r="FHW39" s="4"/>
      <c r="FHX39" s="4"/>
      <c r="FIA39" s="4"/>
      <c r="FIB39" s="4"/>
      <c r="FIE39" s="4"/>
      <c r="FIF39" s="4"/>
      <c r="FII39" s="4"/>
      <c r="FIJ39" s="4"/>
      <c r="FIM39" s="4"/>
      <c r="FIN39" s="4"/>
      <c r="FIQ39" s="4"/>
      <c r="FIR39" s="4"/>
      <c r="FIU39" s="4"/>
      <c r="FIV39" s="4"/>
      <c r="FIY39" s="4"/>
      <c r="FIZ39" s="4"/>
      <c r="FJC39" s="4"/>
      <c r="FJD39" s="4"/>
      <c r="FJG39" s="4"/>
      <c r="FJH39" s="4"/>
      <c r="FJK39" s="4"/>
      <c r="FJL39" s="4"/>
      <c r="FJO39" s="4"/>
      <c r="FJP39" s="4"/>
      <c r="FJS39" s="4"/>
      <c r="FJT39" s="4"/>
      <c r="FJW39" s="4"/>
      <c r="FJX39" s="4"/>
      <c r="FKA39" s="4"/>
      <c r="FKB39" s="4"/>
      <c r="FKE39" s="4"/>
      <c r="FKF39" s="4"/>
      <c r="FKI39" s="4"/>
      <c r="FKJ39" s="4"/>
      <c r="FKM39" s="4"/>
      <c r="FKN39" s="4"/>
      <c r="FKQ39" s="4"/>
      <c r="FKR39" s="4"/>
      <c r="FKU39" s="4"/>
      <c r="FKV39" s="4"/>
      <c r="FKY39" s="4"/>
      <c r="FKZ39" s="4"/>
      <c r="FLC39" s="4"/>
      <c r="FLD39" s="4"/>
      <c r="FLG39" s="4"/>
      <c r="FLH39" s="4"/>
      <c r="FLK39" s="4"/>
      <c r="FLL39" s="4"/>
      <c r="FLO39" s="4"/>
      <c r="FLP39" s="4"/>
      <c r="FLS39" s="4"/>
      <c r="FLT39" s="4"/>
      <c r="FLW39" s="4"/>
      <c r="FLX39" s="4"/>
      <c r="FMA39" s="4"/>
      <c r="FMB39" s="4"/>
      <c r="FME39" s="4"/>
      <c r="FMF39" s="4"/>
      <c r="FMI39" s="4"/>
      <c r="FMJ39" s="4"/>
      <c r="FMM39" s="4"/>
      <c r="FMN39" s="4"/>
      <c r="FMQ39" s="4"/>
      <c r="FMR39" s="4"/>
      <c r="FMU39" s="4"/>
      <c r="FMV39" s="4"/>
      <c r="FMY39" s="4"/>
      <c r="FMZ39" s="4"/>
      <c r="FNC39" s="4"/>
      <c r="FND39" s="4"/>
      <c r="FNG39" s="4"/>
      <c r="FNH39" s="4"/>
      <c r="FNK39" s="4"/>
      <c r="FNL39" s="4"/>
      <c r="FNO39" s="4"/>
      <c r="FNP39" s="4"/>
      <c r="FNS39" s="4"/>
      <c r="FNT39" s="4"/>
      <c r="FNW39" s="4"/>
      <c r="FNX39" s="4"/>
      <c r="FOA39" s="4"/>
      <c r="FOB39" s="4"/>
      <c r="FOE39" s="4"/>
      <c r="FOF39" s="4"/>
      <c r="FOI39" s="4"/>
      <c r="FOJ39" s="4"/>
      <c r="FOM39" s="4"/>
      <c r="FON39" s="4"/>
      <c r="FOQ39" s="4"/>
      <c r="FOR39" s="4"/>
      <c r="FOU39" s="4"/>
      <c r="FOV39" s="4"/>
      <c r="FOY39" s="4"/>
      <c r="FOZ39" s="4"/>
      <c r="FPC39" s="4"/>
      <c r="FPD39" s="4"/>
      <c r="FPG39" s="4"/>
      <c r="FPH39" s="4"/>
      <c r="FPK39" s="4"/>
      <c r="FPL39" s="4"/>
      <c r="FPO39" s="4"/>
      <c r="FPP39" s="4"/>
      <c r="FPS39" s="4"/>
      <c r="FPT39" s="4"/>
      <c r="FPW39" s="4"/>
      <c r="FPX39" s="4"/>
      <c r="FQA39" s="4"/>
      <c r="FQB39" s="4"/>
      <c r="FQE39" s="4"/>
      <c r="FQF39" s="4"/>
      <c r="FQI39" s="4"/>
      <c r="FQJ39" s="4"/>
      <c r="FQM39" s="4"/>
      <c r="FQN39" s="4"/>
      <c r="FQQ39" s="4"/>
      <c r="FQR39" s="4"/>
      <c r="FQU39" s="4"/>
      <c r="FQV39" s="4"/>
      <c r="FQY39" s="4"/>
      <c r="FQZ39" s="4"/>
      <c r="FRC39" s="4"/>
      <c r="FRD39" s="4"/>
      <c r="FRG39" s="4"/>
      <c r="FRH39" s="4"/>
      <c r="FRK39" s="4"/>
      <c r="FRL39" s="4"/>
      <c r="FRO39" s="4"/>
      <c r="FRP39" s="4"/>
      <c r="FRS39" s="4"/>
      <c r="FRT39" s="4"/>
      <c r="FRW39" s="4"/>
      <c r="FRX39" s="4"/>
      <c r="FSA39" s="4"/>
      <c r="FSB39" s="4"/>
      <c r="FSE39" s="4"/>
      <c r="FSF39" s="4"/>
      <c r="FSI39" s="4"/>
      <c r="FSJ39" s="4"/>
      <c r="FSM39" s="4"/>
      <c r="FSN39" s="4"/>
      <c r="FSQ39" s="4"/>
      <c r="FSR39" s="4"/>
      <c r="FSU39" s="4"/>
      <c r="FSV39" s="4"/>
      <c r="FSY39" s="4"/>
      <c r="FSZ39" s="4"/>
      <c r="FTC39" s="4"/>
      <c r="FTD39" s="4"/>
      <c r="FTG39" s="4"/>
      <c r="FTH39" s="4"/>
      <c r="FTK39" s="4"/>
      <c r="FTL39" s="4"/>
      <c r="FTO39" s="4"/>
      <c r="FTP39" s="4"/>
      <c r="FTS39" s="4"/>
      <c r="FTT39" s="4"/>
      <c r="FTW39" s="4"/>
      <c r="FTX39" s="4"/>
      <c r="FUA39" s="4"/>
      <c r="FUB39" s="4"/>
      <c r="FUE39" s="4"/>
      <c r="FUF39" s="4"/>
      <c r="FUI39" s="4"/>
      <c r="FUJ39" s="4"/>
      <c r="FUM39" s="4"/>
      <c r="FUN39" s="4"/>
      <c r="FUQ39" s="4"/>
      <c r="FUR39" s="4"/>
      <c r="FUU39" s="4"/>
      <c r="FUV39" s="4"/>
      <c r="FUY39" s="4"/>
      <c r="FUZ39" s="4"/>
      <c r="FVC39" s="4"/>
      <c r="FVD39" s="4"/>
      <c r="FVG39" s="4"/>
      <c r="FVH39" s="4"/>
      <c r="FVK39" s="4"/>
      <c r="FVL39" s="4"/>
      <c r="FVO39" s="4"/>
      <c r="FVP39" s="4"/>
      <c r="FVS39" s="4"/>
      <c r="FVT39" s="4"/>
      <c r="FVW39" s="4"/>
      <c r="FVX39" s="4"/>
      <c r="FWA39" s="4"/>
      <c r="FWB39" s="4"/>
      <c r="FWE39" s="4"/>
      <c r="FWF39" s="4"/>
      <c r="FWI39" s="4"/>
      <c r="FWJ39" s="4"/>
      <c r="FWM39" s="4"/>
      <c r="FWN39" s="4"/>
      <c r="FWQ39" s="4"/>
      <c r="FWR39" s="4"/>
      <c r="FWU39" s="4"/>
      <c r="FWV39" s="4"/>
      <c r="FWY39" s="4"/>
      <c r="FWZ39" s="4"/>
      <c r="FXC39" s="4"/>
      <c r="FXD39" s="4"/>
      <c r="FXG39" s="4"/>
      <c r="FXH39" s="4"/>
      <c r="FXK39" s="4"/>
      <c r="FXL39" s="4"/>
      <c r="FXO39" s="4"/>
      <c r="FXP39" s="4"/>
      <c r="FXS39" s="4"/>
      <c r="FXT39" s="4"/>
      <c r="FXW39" s="4"/>
      <c r="FXX39" s="4"/>
      <c r="FYA39" s="4"/>
      <c r="FYB39" s="4"/>
      <c r="FYE39" s="4"/>
      <c r="FYF39" s="4"/>
      <c r="FYI39" s="4"/>
      <c r="FYJ39" s="4"/>
      <c r="FYM39" s="4"/>
      <c r="FYN39" s="4"/>
      <c r="FYQ39" s="4"/>
      <c r="FYR39" s="4"/>
      <c r="FYU39" s="4"/>
      <c r="FYV39" s="4"/>
      <c r="FYY39" s="4"/>
      <c r="FYZ39" s="4"/>
      <c r="FZC39" s="4"/>
      <c r="FZD39" s="4"/>
      <c r="FZG39" s="4"/>
      <c r="FZH39" s="4"/>
      <c r="FZK39" s="4"/>
      <c r="FZL39" s="4"/>
      <c r="FZO39" s="4"/>
      <c r="FZP39" s="4"/>
      <c r="FZS39" s="4"/>
      <c r="FZT39" s="4"/>
      <c r="FZW39" s="4"/>
      <c r="FZX39" s="4"/>
      <c r="GAA39" s="4"/>
      <c r="GAB39" s="4"/>
      <c r="GAE39" s="4"/>
      <c r="GAF39" s="4"/>
      <c r="GAI39" s="4"/>
      <c r="GAJ39" s="4"/>
      <c r="GAM39" s="4"/>
      <c r="GAN39" s="4"/>
      <c r="GAQ39" s="4"/>
      <c r="GAR39" s="4"/>
      <c r="GAU39" s="4"/>
      <c r="GAV39" s="4"/>
      <c r="GAY39" s="4"/>
      <c r="GAZ39" s="4"/>
      <c r="GBC39" s="4"/>
      <c r="GBD39" s="4"/>
      <c r="GBG39" s="4"/>
      <c r="GBH39" s="4"/>
      <c r="GBK39" s="4"/>
      <c r="GBL39" s="4"/>
      <c r="GBO39" s="4"/>
      <c r="GBP39" s="4"/>
      <c r="GBS39" s="4"/>
      <c r="GBT39" s="4"/>
      <c r="GBW39" s="4"/>
      <c r="GBX39" s="4"/>
      <c r="GCA39" s="4"/>
      <c r="GCB39" s="4"/>
      <c r="GCE39" s="4"/>
      <c r="GCF39" s="4"/>
      <c r="GCI39" s="4"/>
      <c r="GCJ39" s="4"/>
      <c r="GCM39" s="4"/>
      <c r="GCN39" s="4"/>
      <c r="GCQ39" s="4"/>
      <c r="GCR39" s="4"/>
      <c r="GCU39" s="4"/>
      <c r="GCV39" s="4"/>
      <c r="GCY39" s="4"/>
      <c r="GCZ39" s="4"/>
      <c r="GDC39" s="4"/>
      <c r="GDD39" s="4"/>
      <c r="GDG39" s="4"/>
      <c r="GDH39" s="4"/>
      <c r="GDK39" s="4"/>
      <c r="GDL39" s="4"/>
      <c r="GDO39" s="4"/>
      <c r="GDP39" s="4"/>
      <c r="GDS39" s="4"/>
      <c r="GDT39" s="4"/>
      <c r="GDW39" s="4"/>
      <c r="GDX39" s="4"/>
      <c r="GEA39" s="4"/>
      <c r="GEB39" s="4"/>
      <c r="GEE39" s="4"/>
      <c r="GEF39" s="4"/>
      <c r="GEI39" s="4"/>
      <c r="GEJ39" s="4"/>
      <c r="GEM39" s="4"/>
      <c r="GEN39" s="4"/>
      <c r="GEQ39" s="4"/>
      <c r="GER39" s="4"/>
      <c r="GEU39" s="4"/>
      <c r="GEV39" s="4"/>
      <c r="GEY39" s="4"/>
      <c r="GEZ39" s="4"/>
      <c r="GFC39" s="4"/>
      <c r="GFD39" s="4"/>
      <c r="GFG39" s="4"/>
      <c r="GFH39" s="4"/>
      <c r="GFK39" s="4"/>
      <c r="GFL39" s="4"/>
      <c r="GFO39" s="4"/>
      <c r="GFP39" s="4"/>
      <c r="GFS39" s="4"/>
      <c r="GFT39" s="4"/>
      <c r="GFW39" s="4"/>
      <c r="GFX39" s="4"/>
      <c r="GGA39" s="4"/>
      <c r="GGB39" s="4"/>
      <c r="GGE39" s="4"/>
      <c r="GGF39" s="4"/>
      <c r="GGI39" s="4"/>
      <c r="GGJ39" s="4"/>
      <c r="GGM39" s="4"/>
      <c r="GGN39" s="4"/>
      <c r="GGQ39" s="4"/>
      <c r="GGR39" s="4"/>
      <c r="GGU39" s="4"/>
      <c r="GGV39" s="4"/>
      <c r="GGY39" s="4"/>
      <c r="GGZ39" s="4"/>
      <c r="GHC39" s="4"/>
      <c r="GHD39" s="4"/>
      <c r="GHG39" s="4"/>
      <c r="GHH39" s="4"/>
      <c r="GHK39" s="4"/>
      <c r="GHL39" s="4"/>
      <c r="GHO39" s="4"/>
      <c r="GHP39" s="4"/>
      <c r="GHS39" s="4"/>
      <c r="GHT39" s="4"/>
      <c r="GHW39" s="4"/>
      <c r="GHX39" s="4"/>
      <c r="GIA39" s="4"/>
      <c r="GIB39" s="4"/>
      <c r="GIE39" s="4"/>
      <c r="GIF39" s="4"/>
      <c r="GII39" s="4"/>
      <c r="GIJ39" s="4"/>
      <c r="GIM39" s="4"/>
      <c r="GIN39" s="4"/>
      <c r="GIQ39" s="4"/>
      <c r="GIR39" s="4"/>
      <c r="GIU39" s="4"/>
      <c r="GIV39" s="4"/>
      <c r="GIY39" s="4"/>
      <c r="GIZ39" s="4"/>
      <c r="GJC39" s="4"/>
      <c r="GJD39" s="4"/>
      <c r="GJG39" s="4"/>
      <c r="GJH39" s="4"/>
      <c r="GJK39" s="4"/>
      <c r="GJL39" s="4"/>
      <c r="GJO39" s="4"/>
      <c r="GJP39" s="4"/>
      <c r="GJS39" s="4"/>
      <c r="GJT39" s="4"/>
      <c r="GJW39" s="4"/>
      <c r="GJX39" s="4"/>
      <c r="GKA39" s="4"/>
      <c r="GKB39" s="4"/>
      <c r="GKE39" s="4"/>
      <c r="GKF39" s="4"/>
      <c r="GKI39" s="4"/>
      <c r="GKJ39" s="4"/>
      <c r="GKM39" s="4"/>
      <c r="GKN39" s="4"/>
      <c r="GKQ39" s="4"/>
      <c r="GKR39" s="4"/>
      <c r="GKU39" s="4"/>
      <c r="GKV39" s="4"/>
      <c r="GKY39" s="4"/>
      <c r="GKZ39" s="4"/>
      <c r="GLC39" s="4"/>
      <c r="GLD39" s="4"/>
      <c r="GLG39" s="4"/>
      <c r="GLH39" s="4"/>
      <c r="GLK39" s="4"/>
      <c r="GLL39" s="4"/>
      <c r="GLO39" s="4"/>
      <c r="GLP39" s="4"/>
      <c r="GLS39" s="4"/>
      <c r="GLT39" s="4"/>
      <c r="GLW39" s="4"/>
      <c r="GLX39" s="4"/>
      <c r="GMA39" s="4"/>
      <c r="GMB39" s="4"/>
      <c r="GME39" s="4"/>
      <c r="GMF39" s="4"/>
      <c r="GMI39" s="4"/>
      <c r="GMJ39" s="4"/>
      <c r="GMM39" s="4"/>
      <c r="GMN39" s="4"/>
      <c r="GMQ39" s="4"/>
      <c r="GMR39" s="4"/>
      <c r="GMU39" s="4"/>
      <c r="GMV39" s="4"/>
      <c r="GMY39" s="4"/>
      <c r="GMZ39" s="4"/>
      <c r="GNC39" s="4"/>
      <c r="GND39" s="4"/>
      <c r="GNG39" s="4"/>
      <c r="GNH39" s="4"/>
      <c r="GNK39" s="4"/>
      <c r="GNL39" s="4"/>
      <c r="GNO39" s="4"/>
      <c r="GNP39" s="4"/>
      <c r="GNS39" s="4"/>
      <c r="GNT39" s="4"/>
      <c r="GNW39" s="4"/>
      <c r="GNX39" s="4"/>
      <c r="GOA39" s="4"/>
      <c r="GOB39" s="4"/>
      <c r="GOE39" s="4"/>
      <c r="GOF39" s="4"/>
      <c r="GOI39" s="4"/>
      <c r="GOJ39" s="4"/>
      <c r="GOM39" s="4"/>
      <c r="GON39" s="4"/>
      <c r="GOQ39" s="4"/>
      <c r="GOR39" s="4"/>
      <c r="GOU39" s="4"/>
      <c r="GOV39" s="4"/>
      <c r="GOY39" s="4"/>
      <c r="GOZ39" s="4"/>
      <c r="GPC39" s="4"/>
      <c r="GPD39" s="4"/>
      <c r="GPG39" s="4"/>
      <c r="GPH39" s="4"/>
      <c r="GPK39" s="4"/>
      <c r="GPL39" s="4"/>
      <c r="GPO39" s="4"/>
      <c r="GPP39" s="4"/>
      <c r="GPS39" s="4"/>
      <c r="GPT39" s="4"/>
      <c r="GPW39" s="4"/>
      <c r="GPX39" s="4"/>
      <c r="GQA39" s="4"/>
      <c r="GQB39" s="4"/>
      <c r="GQE39" s="4"/>
      <c r="GQF39" s="4"/>
      <c r="GQI39" s="4"/>
      <c r="GQJ39" s="4"/>
      <c r="GQM39" s="4"/>
      <c r="GQN39" s="4"/>
      <c r="GQQ39" s="4"/>
      <c r="GQR39" s="4"/>
      <c r="GQU39" s="4"/>
      <c r="GQV39" s="4"/>
      <c r="GQY39" s="4"/>
      <c r="GQZ39" s="4"/>
      <c r="GRC39" s="4"/>
      <c r="GRD39" s="4"/>
      <c r="GRG39" s="4"/>
      <c r="GRH39" s="4"/>
      <c r="GRK39" s="4"/>
      <c r="GRL39" s="4"/>
      <c r="GRO39" s="4"/>
      <c r="GRP39" s="4"/>
      <c r="GRS39" s="4"/>
      <c r="GRT39" s="4"/>
      <c r="GRW39" s="4"/>
      <c r="GRX39" s="4"/>
      <c r="GSA39" s="4"/>
      <c r="GSB39" s="4"/>
      <c r="GSE39" s="4"/>
      <c r="GSF39" s="4"/>
      <c r="GSI39" s="4"/>
      <c r="GSJ39" s="4"/>
      <c r="GSM39" s="4"/>
      <c r="GSN39" s="4"/>
      <c r="GSQ39" s="4"/>
      <c r="GSR39" s="4"/>
      <c r="GSU39" s="4"/>
      <c r="GSV39" s="4"/>
      <c r="GSY39" s="4"/>
      <c r="GSZ39" s="4"/>
      <c r="GTC39" s="4"/>
      <c r="GTD39" s="4"/>
      <c r="GTG39" s="4"/>
      <c r="GTH39" s="4"/>
      <c r="GTK39" s="4"/>
      <c r="GTL39" s="4"/>
      <c r="GTO39" s="4"/>
      <c r="GTP39" s="4"/>
      <c r="GTS39" s="4"/>
      <c r="GTT39" s="4"/>
      <c r="GTW39" s="4"/>
      <c r="GTX39" s="4"/>
      <c r="GUA39" s="4"/>
      <c r="GUB39" s="4"/>
      <c r="GUE39" s="4"/>
      <c r="GUF39" s="4"/>
      <c r="GUI39" s="4"/>
      <c r="GUJ39" s="4"/>
      <c r="GUM39" s="4"/>
      <c r="GUN39" s="4"/>
      <c r="GUQ39" s="4"/>
      <c r="GUR39" s="4"/>
      <c r="GUU39" s="4"/>
      <c r="GUV39" s="4"/>
      <c r="GUY39" s="4"/>
      <c r="GUZ39" s="4"/>
      <c r="GVC39" s="4"/>
      <c r="GVD39" s="4"/>
      <c r="GVG39" s="4"/>
      <c r="GVH39" s="4"/>
      <c r="GVK39" s="4"/>
      <c r="GVL39" s="4"/>
      <c r="GVO39" s="4"/>
      <c r="GVP39" s="4"/>
      <c r="GVS39" s="4"/>
      <c r="GVT39" s="4"/>
      <c r="GVW39" s="4"/>
      <c r="GVX39" s="4"/>
      <c r="GWA39" s="4"/>
      <c r="GWB39" s="4"/>
      <c r="GWE39" s="4"/>
      <c r="GWF39" s="4"/>
      <c r="GWI39" s="4"/>
      <c r="GWJ39" s="4"/>
      <c r="GWM39" s="4"/>
      <c r="GWN39" s="4"/>
      <c r="GWQ39" s="4"/>
      <c r="GWR39" s="4"/>
      <c r="GWU39" s="4"/>
      <c r="GWV39" s="4"/>
      <c r="GWY39" s="4"/>
      <c r="GWZ39" s="4"/>
      <c r="GXC39" s="4"/>
      <c r="GXD39" s="4"/>
      <c r="GXG39" s="4"/>
      <c r="GXH39" s="4"/>
      <c r="GXK39" s="4"/>
      <c r="GXL39" s="4"/>
      <c r="GXO39" s="4"/>
      <c r="GXP39" s="4"/>
      <c r="GXS39" s="4"/>
      <c r="GXT39" s="4"/>
      <c r="GXW39" s="4"/>
      <c r="GXX39" s="4"/>
      <c r="GYA39" s="4"/>
      <c r="GYB39" s="4"/>
      <c r="GYE39" s="4"/>
      <c r="GYF39" s="4"/>
      <c r="GYI39" s="4"/>
      <c r="GYJ39" s="4"/>
      <c r="GYM39" s="4"/>
      <c r="GYN39" s="4"/>
      <c r="GYQ39" s="4"/>
      <c r="GYR39" s="4"/>
      <c r="GYU39" s="4"/>
      <c r="GYV39" s="4"/>
      <c r="GYY39" s="4"/>
      <c r="GYZ39" s="4"/>
      <c r="GZC39" s="4"/>
      <c r="GZD39" s="4"/>
      <c r="GZG39" s="4"/>
      <c r="GZH39" s="4"/>
      <c r="GZK39" s="4"/>
      <c r="GZL39" s="4"/>
      <c r="GZO39" s="4"/>
      <c r="GZP39" s="4"/>
      <c r="GZS39" s="4"/>
      <c r="GZT39" s="4"/>
      <c r="GZW39" s="4"/>
      <c r="GZX39" s="4"/>
      <c r="HAA39" s="4"/>
      <c r="HAB39" s="4"/>
      <c r="HAE39" s="4"/>
      <c r="HAF39" s="4"/>
      <c r="HAI39" s="4"/>
      <c r="HAJ39" s="4"/>
      <c r="HAM39" s="4"/>
      <c r="HAN39" s="4"/>
      <c r="HAQ39" s="4"/>
      <c r="HAR39" s="4"/>
      <c r="HAU39" s="4"/>
      <c r="HAV39" s="4"/>
      <c r="HAY39" s="4"/>
      <c r="HAZ39" s="4"/>
      <c r="HBC39" s="4"/>
      <c r="HBD39" s="4"/>
      <c r="HBG39" s="4"/>
      <c r="HBH39" s="4"/>
      <c r="HBK39" s="4"/>
      <c r="HBL39" s="4"/>
      <c r="HBO39" s="4"/>
      <c r="HBP39" s="4"/>
      <c r="HBS39" s="4"/>
      <c r="HBT39" s="4"/>
      <c r="HBW39" s="4"/>
      <c r="HBX39" s="4"/>
      <c r="HCA39" s="4"/>
      <c r="HCB39" s="4"/>
      <c r="HCE39" s="4"/>
      <c r="HCF39" s="4"/>
      <c r="HCI39" s="4"/>
      <c r="HCJ39" s="4"/>
      <c r="HCM39" s="4"/>
      <c r="HCN39" s="4"/>
      <c r="HCQ39" s="4"/>
      <c r="HCR39" s="4"/>
      <c r="HCU39" s="4"/>
      <c r="HCV39" s="4"/>
      <c r="HCY39" s="4"/>
      <c r="HCZ39" s="4"/>
      <c r="HDC39" s="4"/>
      <c r="HDD39" s="4"/>
      <c r="HDG39" s="4"/>
      <c r="HDH39" s="4"/>
      <c r="HDK39" s="4"/>
      <c r="HDL39" s="4"/>
      <c r="HDO39" s="4"/>
      <c r="HDP39" s="4"/>
      <c r="HDS39" s="4"/>
      <c r="HDT39" s="4"/>
      <c r="HDW39" s="4"/>
      <c r="HDX39" s="4"/>
      <c r="HEA39" s="4"/>
      <c r="HEB39" s="4"/>
      <c r="HEE39" s="4"/>
      <c r="HEF39" s="4"/>
      <c r="HEI39" s="4"/>
      <c r="HEJ39" s="4"/>
      <c r="HEM39" s="4"/>
      <c r="HEN39" s="4"/>
      <c r="HEQ39" s="4"/>
      <c r="HER39" s="4"/>
      <c r="HEU39" s="4"/>
      <c r="HEV39" s="4"/>
      <c r="HEY39" s="4"/>
      <c r="HEZ39" s="4"/>
      <c r="HFC39" s="4"/>
      <c r="HFD39" s="4"/>
      <c r="HFG39" s="4"/>
      <c r="HFH39" s="4"/>
      <c r="HFK39" s="4"/>
      <c r="HFL39" s="4"/>
      <c r="HFO39" s="4"/>
      <c r="HFP39" s="4"/>
      <c r="HFS39" s="4"/>
      <c r="HFT39" s="4"/>
      <c r="HFW39" s="4"/>
      <c r="HFX39" s="4"/>
      <c r="HGA39" s="4"/>
      <c r="HGB39" s="4"/>
      <c r="HGE39" s="4"/>
      <c r="HGF39" s="4"/>
      <c r="HGI39" s="4"/>
      <c r="HGJ39" s="4"/>
      <c r="HGM39" s="4"/>
      <c r="HGN39" s="4"/>
      <c r="HGQ39" s="4"/>
      <c r="HGR39" s="4"/>
      <c r="HGU39" s="4"/>
      <c r="HGV39" s="4"/>
      <c r="HGY39" s="4"/>
      <c r="HGZ39" s="4"/>
      <c r="HHC39" s="4"/>
      <c r="HHD39" s="4"/>
      <c r="HHG39" s="4"/>
      <c r="HHH39" s="4"/>
      <c r="HHK39" s="4"/>
      <c r="HHL39" s="4"/>
      <c r="HHO39" s="4"/>
      <c r="HHP39" s="4"/>
      <c r="HHS39" s="4"/>
      <c r="HHT39" s="4"/>
      <c r="HHW39" s="4"/>
      <c r="HHX39" s="4"/>
      <c r="HIA39" s="4"/>
      <c r="HIB39" s="4"/>
      <c r="HIE39" s="4"/>
      <c r="HIF39" s="4"/>
      <c r="HII39" s="4"/>
      <c r="HIJ39" s="4"/>
      <c r="HIM39" s="4"/>
      <c r="HIN39" s="4"/>
      <c r="HIQ39" s="4"/>
      <c r="HIR39" s="4"/>
      <c r="HIU39" s="4"/>
      <c r="HIV39" s="4"/>
      <c r="HIY39" s="4"/>
      <c r="HIZ39" s="4"/>
      <c r="HJC39" s="4"/>
      <c r="HJD39" s="4"/>
      <c r="HJG39" s="4"/>
      <c r="HJH39" s="4"/>
      <c r="HJK39" s="4"/>
      <c r="HJL39" s="4"/>
      <c r="HJO39" s="4"/>
      <c r="HJP39" s="4"/>
      <c r="HJS39" s="4"/>
      <c r="HJT39" s="4"/>
      <c r="HJW39" s="4"/>
      <c r="HJX39" s="4"/>
      <c r="HKA39" s="4"/>
      <c r="HKB39" s="4"/>
      <c r="HKE39" s="4"/>
      <c r="HKF39" s="4"/>
      <c r="HKI39" s="4"/>
      <c r="HKJ39" s="4"/>
      <c r="HKM39" s="4"/>
      <c r="HKN39" s="4"/>
      <c r="HKQ39" s="4"/>
      <c r="HKR39" s="4"/>
      <c r="HKU39" s="4"/>
      <c r="HKV39" s="4"/>
      <c r="HKY39" s="4"/>
      <c r="HKZ39" s="4"/>
      <c r="HLC39" s="4"/>
      <c r="HLD39" s="4"/>
      <c r="HLG39" s="4"/>
      <c r="HLH39" s="4"/>
      <c r="HLK39" s="4"/>
      <c r="HLL39" s="4"/>
      <c r="HLO39" s="4"/>
      <c r="HLP39" s="4"/>
      <c r="HLS39" s="4"/>
      <c r="HLT39" s="4"/>
      <c r="HLW39" s="4"/>
      <c r="HLX39" s="4"/>
      <c r="HMA39" s="4"/>
      <c r="HMB39" s="4"/>
      <c r="HME39" s="4"/>
      <c r="HMF39" s="4"/>
      <c r="HMI39" s="4"/>
      <c r="HMJ39" s="4"/>
      <c r="HMM39" s="4"/>
      <c r="HMN39" s="4"/>
      <c r="HMQ39" s="4"/>
      <c r="HMR39" s="4"/>
      <c r="HMU39" s="4"/>
      <c r="HMV39" s="4"/>
      <c r="HMY39" s="4"/>
      <c r="HMZ39" s="4"/>
      <c r="HNC39" s="4"/>
      <c r="HND39" s="4"/>
      <c r="HNG39" s="4"/>
      <c r="HNH39" s="4"/>
      <c r="HNK39" s="4"/>
      <c r="HNL39" s="4"/>
      <c r="HNO39" s="4"/>
      <c r="HNP39" s="4"/>
      <c r="HNS39" s="4"/>
      <c r="HNT39" s="4"/>
      <c r="HNW39" s="4"/>
      <c r="HNX39" s="4"/>
      <c r="HOA39" s="4"/>
      <c r="HOB39" s="4"/>
      <c r="HOE39" s="4"/>
      <c r="HOF39" s="4"/>
      <c r="HOI39" s="4"/>
      <c r="HOJ39" s="4"/>
      <c r="HOM39" s="4"/>
      <c r="HON39" s="4"/>
      <c r="HOQ39" s="4"/>
      <c r="HOR39" s="4"/>
      <c r="HOU39" s="4"/>
      <c r="HOV39" s="4"/>
      <c r="HOY39" s="4"/>
      <c r="HOZ39" s="4"/>
      <c r="HPC39" s="4"/>
      <c r="HPD39" s="4"/>
      <c r="HPG39" s="4"/>
      <c r="HPH39" s="4"/>
      <c r="HPK39" s="4"/>
      <c r="HPL39" s="4"/>
      <c r="HPO39" s="4"/>
      <c r="HPP39" s="4"/>
      <c r="HPS39" s="4"/>
      <c r="HPT39" s="4"/>
      <c r="HPW39" s="4"/>
      <c r="HPX39" s="4"/>
      <c r="HQA39" s="4"/>
      <c r="HQB39" s="4"/>
      <c r="HQE39" s="4"/>
      <c r="HQF39" s="4"/>
      <c r="HQI39" s="4"/>
      <c r="HQJ39" s="4"/>
      <c r="HQM39" s="4"/>
      <c r="HQN39" s="4"/>
      <c r="HQQ39" s="4"/>
      <c r="HQR39" s="4"/>
      <c r="HQU39" s="4"/>
      <c r="HQV39" s="4"/>
      <c r="HQY39" s="4"/>
      <c r="HQZ39" s="4"/>
      <c r="HRC39" s="4"/>
      <c r="HRD39" s="4"/>
      <c r="HRG39" s="4"/>
      <c r="HRH39" s="4"/>
      <c r="HRK39" s="4"/>
      <c r="HRL39" s="4"/>
      <c r="HRO39" s="4"/>
      <c r="HRP39" s="4"/>
      <c r="HRS39" s="4"/>
      <c r="HRT39" s="4"/>
      <c r="HRW39" s="4"/>
      <c r="HRX39" s="4"/>
      <c r="HSA39" s="4"/>
      <c r="HSB39" s="4"/>
      <c r="HSE39" s="4"/>
      <c r="HSF39" s="4"/>
      <c r="HSI39" s="4"/>
      <c r="HSJ39" s="4"/>
      <c r="HSM39" s="4"/>
      <c r="HSN39" s="4"/>
      <c r="HSQ39" s="4"/>
      <c r="HSR39" s="4"/>
      <c r="HSU39" s="4"/>
      <c r="HSV39" s="4"/>
      <c r="HSY39" s="4"/>
      <c r="HSZ39" s="4"/>
      <c r="HTC39" s="4"/>
      <c r="HTD39" s="4"/>
      <c r="HTG39" s="4"/>
      <c r="HTH39" s="4"/>
      <c r="HTK39" s="4"/>
      <c r="HTL39" s="4"/>
      <c r="HTO39" s="4"/>
      <c r="HTP39" s="4"/>
      <c r="HTS39" s="4"/>
      <c r="HTT39" s="4"/>
      <c r="HTW39" s="4"/>
      <c r="HTX39" s="4"/>
      <c r="HUA39" s="4"/>
      <c r="HUB39" s="4"/>
      <c r="HUE39" s="4"/>
      <c r="HUF39" s="4"/>
      <c r="HUI39" s="4"/>
      <c r="HUJ39" s="4"/>
      <c r="HUM39" s="4"/>
      <c r="HUN39" s="4"/>
      <c r="HUQ39" s="4"/>
      <c r="HUR39" s="4"/>
      <c r="HUU39" s="4"/>
      <c r="HUV39" s="4"/>
      <c r="HUY39" s="4"/>
      <c r="HUZ39" s="4"/>
      <c r="HVC39" s="4"/>
      <c r="HVD39" s="4"/>
      <c r="HVG39" s="4"/>
      <c r="HVH39" s="4"/>
      <c r="HVK39" s="4"/>
      <c r="HVL39" s="4"/>
      <c r="HVO39" s="4"/>
      <c r="HVP39" s="4"/>
      <c r="HVS39" s="4"/>
      <c r="HVT39" s="4"/>
      <c r="HVW39" s="4"/>
      <c r="HVX39" s="4"/>
      <c r="HWA39" s="4"/>
      <c r="HWB39" s="4"/>
      <c r="HWE39" s="4"/>
      <c r="HWF39" s="4"/>
      <c r="HWI39" s="4"/>
      <c r="HWJ39" s="4"/>
      <c r="HWM39" s="4"/>
      <c r="HWN39" s="4"/>
      <c r="HWQ39" s="4"/>
      <c r="HWR39" s="4"/>
      <c r="HWU39" s="4"/>
      <c r="HWV39" s="4"/>
      <c r="HWY39" s="4"/>
      <c r="HWZ39" s="4"/>
      <c r="HXC39" s="4"/>
      <c r="HXD39" s="4"/>
      <c r="HXG39" s="4"/>
      <c r="HXH39" s="4"/>
      <c r="HXK39" s="4"/>
      <c r="HXL39" s="4"/>
      <c r="HXO39" s="4"/>
      <c r="HXP39" s="4"/>
      <c r="HXS39" s="4"/>
      <c r="HXT39" s="4"/>
      <c r="HXW39" s="4"/>
      <c r="HXX39" s="4"/>
      <c r="HYA39" s="4"/>
      <c r="HYB39" s="4"/>
      <c r="HYE39" s="4"/>
      <c r="HYF39" s="4"/>
      <c r="HYI39" s="4"/>
      <c r="HYJ39" s="4"/>
      <c r="HYM39" s="4"/>
      <c r="HYN39" s="4"/>
      <c r="HYQ39" s="4"/>
      <c r="HYR39" s="4"/>
      <c r="HYU39" s="4"/>
      <c r="HYV39" s="4"/>
      <c r="HYY39" s="4"/>
      <c r="HYZ39" s="4"/>
      <c r="HZC39" s="4"/>
      <c r="HZD39" s="4"/>
      <c r="HZG39" s="4"/>
      <c r="HZH39" s="4"/>
      <c r="HZK39" s="4"/>
      <c r="HZL39" s="4"/>
      <c r="HZO39" s="4"/>
      <c r="HZP39" s="4"/>
      <c r="HZS39" s="4"/>
      <c r="HZT39" s="4"/>
      <c r="HZW39" s="4"/>
      <c r="HZX39" s="4"/>
      <c r="IAA39" s="4"/>
      <c r="IAB39" s="4"/>
      <c r="IAE39" s="4"/>
      <c r="IAF39" s="4"/>
      <c r="IAI39" s="4"/>
      <c r="IAJ39" s="4"/>
      <c r="IAM39" s="4"/>
      <c r="IAN39" s="4"/>
      <c r="IAQ39" s="4"/>
      <c r="IAR39" s="4"/>
      <c r="IAU39" s="4"/>
      <c r="IAV39" s="4"/>
      <c r="IAY39" s="4"/>
      <c r="IAZ39" s="4"/>
      <c r="IBC39" s="4"/>
      <c r="IBD39" s="4"/>
      <c r="IBG39" s="4"/>
      <c r="IBH39" s="4"/>
      <c r="IBK39" s="4"/>
      <c r="IBL39" s="4"/>
      <c r="IBO39" s="4"/>
      <c r="IBP39" s="4"/>
      <c r="IBS39" s="4"/>
      <c r="IBT39" s="4"/>
      <c r="IBW39" s="4"/>
      <c r="IBX39" s="4"/>
      <c r="ICA39" s="4"/>
      <c r="ICB39" s="4"/>
      <c r="ICE39" s="4"/>
      <c r="ICF39" s="4"/>
      <c r="ICI39" s="4"/>
      <c r="ICJ39" s="4"/>
      <c r="ICM39" s="4"/>
      <c r="ICN39" s="4"/>
      <c r="ICQ39" s="4"/>
      <c r="ICR39" s="4"/>
      <c r="ICU39" s="4"/>
      <c r="ICV39" s="4"/>
      <c r="ICY39" s="4"/>
      <c r="ICZ39" s="4"/>
      <c r="IDC39" s="4"/>
      <c r="IDD39" s="4"/>
      <c r="IDG39" s="4"/>
      <c r="IDH39" s="4"/>
      <c r="IDK39" s="4"/>
      <c r="IDL39" s="4"/>
      <c r="IDO39" s="4"/>
      <c r="IDP39" s="4"/>
      <c r="IDS39" s="4"/>
      <c r="IDT39" s="4"/>
      <c r="IDW39" s="4"/>
      <c r="IDX39" s="4"/>
      <c r="IEA39" s="4"/>
      <c r="IEB39" s="4"/>
      <c r="IEE39" s="4"/>
      <c r="IEF39" s="4"/>
      <c r="IEI39" s="4"/>
      <c r="IEJ39" s="4"/>
      <c r="IEM39" s="4"/>
      <c r="IEN39" s="4"/>
      <c r="IEQ39" s="4"/>
      <c r="IER39" s="4"/>
      <c r="IEU39" s="4"/>
      <c r="IEV39" s="4"/>
      <c r="IEY39" s="4"/>
      <c r="IEZ39" s="4"/>
      <c r="IFC39" s="4"/>
      <c r="IFD39" s="4"/>
      <c r="IFG39" s="4"/>
      <c r="IFH39" s="4"/>
      <c r="IFK39" s="4"/>
      <c r="IFL39" s="4"/>
      <c r="IFO39" s="4"/>
      <c r="IFP39" s="4"/>
      <c r="IFS39" s="4"/>
      <c r="IFT39" s="4"/>
      <c r="IFW39" s="4"/>
      <c r="IFX39" s="4"/>
      <c r="IGA39" s="4"/>
      <c r="IGB39" s="4"/>
      <c r="IGE39" s="4"/>
      <c r="IGF39" s="4"/>
      <c r="IGI39" s="4"/>
      <c r="IGJ39" s="4"/>
      <c r="IGM39" s="4"/>
      <c r="IGN39" s="4"/>
      <c r="IGQ39" s="4"/>
      <c r="IGR39" s="4"/>
      <c r="IGU39" s="4"/>
      <c r="IGV39" s="4"/>
      <c r="IGY39" s="4"/>
      <c r="IGZ39" s="4"/>
      <c r="IHC39" s="4"/>
      <c r="IHD39" s="4"/>
      <c r="IHG39" s="4"/>
      <c r="IHH39" s="4"/>
      <c r="IHK39" s="4"/>
      <c r="IHL39" s="4"/>
      <c r="IHO39" s="4"/>
      <c r="IHP39" s="4"/>
      <c r="IHS39" s="4"/>
      <c r="IHT39" s="4"/>
      <c r="IHW39" s="4"/>
      <c r="IHX39" s="4"/>
      <c r="IIA39" s="4"/>
      <c r="IIB39" s="4"/>
      <c r="IIE39" s="4"/>
      <c r="IIF39" s="4"/>
      <c r="III39" s="4"/>
      <c r="IIJ39" s="4"/>
      <c r="IIM39" s="4"/>
      <c r="IIN39" s="4"/>
      <c r="IIQ39" s="4"/>
      <c r="IIR39" s="4"/>
      <c r="IIU39" s="4"/>
      <c r="IIV39" s="4"/>
      <c r="IIY39" s="4"/>
      <c r="IIZ39" s="4"/>
      <c r="IJC39" s="4"/>
      <c r="IJD39" s="4"/>
      <c r="IJG39" s="4"/>
      <c r="IJH39" s="4"/>
      <c r="IJK39" s="4"/>
      <c r="IJL39" s="4"/>
      <c r="IJO39" s="4"/>
      <c r="IJP39" s="4"/>
      <c r="IJS39" s="4"/>
      <c r="IJT39" s="4"/>
      <c r="IJW39" s="4"/>
      <c r="IJX39" s="4"/>
      <c r="IKA39" s="4"/>
      <c r="IKB39" s="4"/>
      <c r="IKE39" s="4"/>
      <c r="IKF39" s="4"/>
      <c r="IKI39" s="4"/>
      <c r="IKJ39" s="4"/>
      <c r="IKM39" s="4"/>
      <c r="IKN39" s="4"/>
      <c r="IKQ39" s="4"/>
      <c r="IKR39" s="4"/>
      <c r="IKU39" s="4"/>
      <c r="IKV39" s="4"/>
      <c r="IKY39" s="4"/>
      <c r="IKZ39" s="4"/>
      <c r="ILC39" s="4"/>
      <c r="ILD39" s="4"/>
      <c r="ILG39" s="4"/>
      <c r="ILH39" s="4"/>
      <c r="ILK39" s="4"/>
      <c r="ILL39" s="4"/>
      <c r="ILO39" s="4"/>
      <c r="ILP39" s="4"/>
      <c r="ILS39" s="4"/>
      <c r="ILT39" s="4"/>
      <c r="ILW39" s="4"/>
      <c r="ILX39" s="4"/>
      <c r="IMA39" s="4"/>
      <c r="IMB39" s="4"/>
      <c r="IME39" s="4"/>
      <c r="IMF39" s="4"/>
      <c r="IMI39" s="4"/>
      <c r="IMJ39" s="4"/>
      <c r="IMM39" s="4"/>
      <c r="IMN39" s="4"/>
      <c r="IMQ39" s="4"/>
      <c r="IMR39" s="4"/>
      <c r="IMU39" s="4"/>
      <c r="IMV39" s="4"/>
      <c r="IMY39" s="4"/>
      <c r="IMZ39" s="4"/>
      <c r="INC39" s="4"/>
      <c r="IND39" s="4"/>
      <c r="ING39" s="4"/>
      <c r="INH39" s="4"/>
      <c r="INK39" s="4"/>
      <c r="INL39" s="4"/>
      <c r="INO39" s="4"/>
      <c r="INP39" s="4"/>
      <c r="INS39" s="4"/>
      <c r="INT39" s="4"/>
      <c r="INW39" s="4"/>
      <c r="INX39" s="4"/>
      <c r="IOA39" s="4"/>
      <c r="IOB39" s="4"/>
      <c r="IOE39" s="4"/>
      <c r="IOF39" s="4"/>
      <c r="IOI39" s="4"/>
      <c r="IOJ39" s="4"/>
      <c r="IOM39" s="4"/>
      <c r="ION39" s="4"/>
      <c r="IOQ39" s="4"/>
      <c r="IOR39" s="4"/>
      <c r="IOU39" s="4"/>
      <c r="IOV39" s="4"/>
      <c r="IOY39" s="4"/>
      <c r="IOZ39" s="4"/>
      <c r="IPC39" s="4"/>
      <c r="IPD39" s="4"/>
      <c r="IPG39" s="4"/>
      <c r="IPH39" s="4"/>
      <c r="IPK39" s="4"/>
      <c r="IPL39" s="4"/>
      <c r="IPO39" s="4"/>
      <c r="IPP39" s="4"/>
      <c r="IPS39" s="4"/>
      <c r="IPT39" s="4"/>
      <c r="IPW39" s="4"/>
      <c r="IPX39" s="4"/>
      <c r="IQA39" s="4"/>
      <c r="IQB39" s="4"/>
      <c r="IQE39" s="4"/>
      <c r="IQF39" s="4"/>
      <c r="IQI39" s="4"/>
      <c r="IQJ39" s="4"/>
      <c r="IQM39" s="4"/>
      <c r="IQN39" s="4"/>
      <c r="IQQ39" s="4"/>
      <c r="IQR39" s="4"/>
      <c r="IQU39" s="4"/>
      <c r="IQV39" s="4"/>
      <c r="IQY39" s="4"/>
      <c r="IQZ39" s="4"/>
      <c r="IRC39" s="4"/>
      <c r="IRD39" s="4"/>
      <c r="IRG39" s="4"/>
      <c r="IRH39" s="4"/>
      <c r="IRK39" s="4"/>
      <c r="IRL39" s="4"/>
      <c r="IRO39" s="4"/>
      <c r="IRP39" s="4"/>
      <c r="IRS39" s="4"/>
      <c r="IRT39" s="4"/>
      <c r="IRW39" s="4"/>
      <c r="IRX39" s="4"/>
      <c r="ISA39" s="4"/>
      <c r="ISB39" s="4"/>
      <c r="ISE39" s="4"/>
      <c r="ISF39" s="4"/>
      <c r="ISI39" s="4"/>
      <c r="ISJ39" s="4"/>
      <c r="ISM39" s="4"/>
      <c r="ISN39" s="4"/>
      <c r="ISQ39" s="4"/>
      <c r="ISR39" s="4"/>
      <c r="ISU39" s="4"/>
      <c r="ISV39" s="4"/>
      <c r="ISY39" s="4"/>
      <c r="ISZ39" s="4"/>
      <c r="ITC39" s="4"/>
      <c r="ITD39" s="4"/>
      <c r="ITG39" s="4"/>
      <c r="ITH39" s="4"/>
      <c r="ITK39" s="4"/>
      <c r="ITL39" s="4"/>
      <c r="ITO39" s="4"/>
      <c r="ITP39" s="4"/>
      <c r="ITS39" s="4"/>
      <c r="ITT39" s="4"/>
      <c r="ITW39" s="4"/>
      <c r="ITX39" s="4"/>
      <c r="IUA39" s="4"/>
      <c r="IUB39" s="4"/>
      <c r="IUE39" s="4"/>
      <c r="IUF39" s="4"/>
      <c r="IUI39" s="4"/>
      <c r="IUJ39" s="4"/>
      <c r="IUM39" s="4"/>
      <c r="IUN39" s="4"/>
      <c r="IUQ39" s="4"/>
      <c r="IUR39" s="4"/>
      <c r="IUU39" s="4"/>
      <c r="IUV39" s="4"/>
      <c r="IUY39" s="4"/>
      <c r="IUZ39" s="4"/>
      <c r="IVC39" s="4"/>
      <c r="IVD39" s="4"/>
      <c r="IVG39" s="4"/>
      <c r="IVH39" s="4"/>
      <c r="IVK39" s="4"/>
      <c r="IVL39" s="4"/>
      <c r="IVO39" s="4"/>
      <c r="IVP39" s="4"/>
      <c r="IVS39" s="4"/>
      <c r="IVT39" s="4"/>
      <c r="IVW39" s="4"/>
      <c r="IVX39" s="4"/>
      <c r="IWA39" s="4"/>
      <c r="IWB39" s="4"/>
      <c r="IWE39" s="4"/>
      <c r="IWF39" s="4"/>
      <c r="IWI39" s="4"/>
      <c r="IWJ39" s="4"/>
      <c r="IWM39" s="4"/>
      <c r="IWN39" s="4"/>
      <c r="IWQ39" s="4"/>
      <c r="IWR39" s="4"/>
      <c r="IWU39" s="4"/>
      <c r="IWV39" s="4"/>
      <c r="IWY39" s="4"/>
      <c r="IWZ39" s="4"/>
      <c r="IXC39" s="4"/>
      <c r="IXD39" s="4"/>
      <c r="IXG39" s="4"/>
      <c r="IXH39" s="4"/>
      <c r="IXK39" s="4"/>
      <c r="IXL39" s="4"/>
      <c r="IXO39" s="4"/>
      <c r="IXP39" s="4"/>
      <c r="IXS39" s="4"/>
      <c r="IXT39" s="4"/>
      <c r="IXW39" s="4"/>
      <c r="IXX39" s="4"/>
      <c r="IYA39" s="4"/>
      <c r="IYB39" s="4"/>
      <c r="IYE39" s="4"/>
      <c r="IYF39" s="4"/>
      <c r="IYI39" s="4"/>
      <c r="IYJ39" s="4"/>
      <c r="IYM39" s="4"/>
      <c r="IYN39" s="4"/>
      <c r="IYQ39" s="4"/>
      <c r="IYR39" s="4"/>
      <c r="IYU39" s="4"/>
      <c r="IYV39" s="4"/>
      <c r="IYY39" s="4"/>
      <c r="IYZ39" s="4"/>
      <c r="IZC39" s="4"/>
      <c r="IZD39" s="4"/>
      <c r="IZG39" s="4"/>
      <c r="IZH39" s="4"/>
      <c r="IZK39" s="4"/>
      <c r="IZL39" s="4"/>
      <c r="IZO39" s="4"/>
      <c r="IZP39" s="4"/>
      <c r="IZS39" s="4"/>
      <c r="IZT39" s="4"/>
      <c r="IZW39" s="4"/>
      <c r="IZX39" s="4"/>
      <c r="JAA39" s="4"/>
      <c r="JAB39" s="4"/>
      <c r="JAE39" s="4"/>
      <c r="JAF39" s="4"/>
      <c r="JAI39" s="4"/>
      <c r="JAJ39" s="4"/>
      <c r="JAM39" s="4"/>
      <c r="JAN39" s="4"/>
      <c r="JAQ39" s="4"/>
      <c r="JAR39" s="4"/>
      <c r="JAU39" s="4"/>
      <c r="JAV39" s="4"/>
      <c r="JAY39" s="4"/>
      <c r="JAZ39" s="4"/>
      <c r="JBC39" s="4"/>
      <c r="JBD39" s="4"/>
      <c r="JBG39" s="4"/>
      <c r="JBH39" s="4"/>
      <c r="JBK39" s="4"/>
      <c r="JBL39" s="4"/>
      <c r="JBO39" s="4"/>
      <c r="JBP39" s="4"/>
      <c r="JBS39" s="4"/>
      <c r="JBT39" s="4"/>
      <c r="JBW39" s="4"/>
      <c r="JBX39" s="4"/>
      <c r="JCA39" s="4"/>
      <c r="JCB39" s="4"/>
      <c r="JCE39" s="4"/>
      <c r="JCF39" s="4"/>
      <c r="JCI39" s="4"/>
      <c r="JCJ39" s="4"/>
      <c r="JCM39" s="4"/>
      <c r="JCN39" s="4"/>
      <c r="JCQ39" s="4"/>
      <c r="JCR39" s="4"/>
      <c r="JCU39" s="4"/>
      <c r="JCV39" s="4"/>
      <c r="JCY39" s="4"/>
      <c r="JCZ39" s="4"/>
      <c r="JDC39" s="4"/>
      <c r="JDD39" s="4"/>
      <c r="JDG39" s="4"/>
      <c r="JDH39" s="4"/>
      <c r="JDK39" s="4"/>
      <c r="JDL39" s="4"/>
      <c r="JDO39" s="4"/>
      <c r="JDP39" s="4"/>
      <c r="JDS39" s="4"/>
      <c r="JDT39" s="4"/>
      <c r="JDW39" s="4"/>
      <c r="JDX39" s="4"/>
      <c r="JEA39" s="4"/>
      <c r="JEB39" s="4"/>
      <c r="JEE39" s="4"/>
      <c r="JEF39" s="4"/>
      <c r="JEI39" s="4"/>
      <c r="JEJ39" s="4"/>
      <c r="JEM39" s="4"/>
      <c r="JEN39" s="4"/>
      <c r="JEQ39" s="4"/>
      <c r="JER39" s="4"/>
      <c r="JEU39" s="4"/>
      <c r="JEV39" s="4"/>
      <c r="JEY39" s="4"/>
      <c r="JEZ39" s="4"/>
      <c r="JFC39" s="4"/>
      <c r="JFD39" s="4"/>
      <c r="JFG39" s="4"/>
      <c r="JFH39" s="4"/>
      <c r="JFK39" s="4"/>
      <c r="JFL39" s="4"/>
      <c r="JFO39" s="4"/>
      <c r="JFP39" s="4"/>
      <c r="JFS39" s="4"/>
      <c r="JFT39" s="4"/>
      <c r="JFW39" s="4"/>
      <c r="JFX39" s="4"/>
      <c r="JGA39" s="4"/>
      <c r="JGB39" s="4"/>
      <c r="JGE39" s="4"/>
      <c r="JGF39" s="4"/>
      <c r="JGI39" s="4"/>
      <c r="JGJ39" s="4"/>
      <c r="JGM39" s="4"/>
      <c r="JGN39" s="4"/>
      <c r="JGQ39" s="4"/>
      <c r="JGR39" s="4"/>
      <c r="JGU39" s="4"/>
      <c r="JGV39" s="4"/>
      <c r="JGY39" s="4"/>
      <c r="JGZ39" s="4"/>
      <c r="JHC39" s="4"/>
      <c r="JHD39" s="4"/>
      <c r="JHG39" s="4"/>
      <c r="JHH39" s="4"/>
      <c r="JHK39" s="4"/>
      <c r="JHL39" s="4"/>
      <c r="JHO39" s="4"/>
      <c r="JHP39" s="4"/>
      <c r="JHS39" s="4"/>
      <c r="JHT39" s="4"/>
      <c r="JHW39" s="4"/>
      <c r="JHX39" s="4"/>
      <c r="JIA39" s="4"/>
      <c r="JIB39" s="4"/>
      <c r="JIE39" s="4"/>
      <c r="JIF39" s="4"/>
      <c r="JII39" s="4"/>
      <c r="JIJ39" s="4"/>
      <c r="JIM39" s="4"/>
      <c r="JIN39" s="4"/>
      <c r="JIQ39" s="4"/>
      <c r="JIR39" s="4"/>
      <c r="JIU39" s="4"/>
      <c r="JIV39" s="4"/>
      <c r="JIY39" s="4"/>
      <c r="JIZ39" s="4"/>
      <c r="JJC39" s="4"/>
      <c r="JJD39" s="4"/>
      <c r="JJG39" s="4"/>
      <c r="JJH39" s="4"/>
      <c r="JJK39" s="4"/>
      <c r="JJL39" s="4"/>
      <c r="JJO39" s="4"/>
      <c r="JJP39" s="4"/>
      <c r="JJS39" s="4"/>
      <c r="JJT39" s="4"/>
      <c r="JJW39" s="4"/>
      <c r="JJX39" s="4"/>
      <c r="JKA39" s="4"/>
      <c r="JKB39" s="4"/>
      <c r="JKE39" s="4"/>
      <c r="JKF39" s="4"/>
      <c r="JKI39" s="4"/>
      <c r="JKJ39" s="4"/>
      <c r="JKM39" s="4"/>
      <c r="JKN39" s="4"/>
      <c r="JKQ39" s="4"/>
      <c r="JKR39" s="4"/>
      <c r="JKU39" s="4"/>
      <c r="JKV39" s="4"/>
      <c r="JKY39" s="4"/>
      <c r="JKZ39" s="4"/>
      <c r="JLC39" s="4"/>
      <c r="JLD39" s="4"/>
      <c r="JLG39" s="4"/>
      <c r="JLH39" s="4"/>
      <c r="JLK39" s="4"/>
      <c r="JLL39" s="4"/>
      <c r="JLO39" s="4"/>
      <c r="JLP39" s="4"/>
      <c r="JLS39" s="4"/>
      <c r="JLT39" s="4"/>
      <c r="JLW39" s="4"/>
      <c r="JLX39" s="4"/>
      <c r="JMA39" s="4"/>
      <c r="JMB39" s="4"/>
      <c r="JME39" s="4"/>
      <c r="JMF39" s="4"/>
      <c r="JMI39" s="4"/>
      <c r="JMJ39" s="4"/>
      <c r="JMM39" s="4"/>
      <c r="JMN39" s="4"/>
      <c r="JMQ39" s="4"/>
      <c r="JMR39" s="4"/>
      <c r="JMU39" s="4"/>
      <c r="JMV39" s="4"/>
      <c r="JMY39" s="4"/>
      <c r="JMZ39" s="4"/>
      <c r="JNC39" s="4"/>
      <c r="JND39" s="4"/>
      <c r="JNG39" s="4"/>
      <c r="JNH39" s="4"/>
      <c r="JNK39" s="4"/>
      <c r="JNL39" s="4"/>
      <c r="JNO39" s="4"/>
      <c r="JNP39" s="4"/>
      <c r="JNS39" s="4"/>
      <c r="JNT39" s="4"/>
      <c r="JNW39" s="4"/>
      <c r="JNX39" s="4"/>
      <c r="JOA39" s="4"/>
      <c r="JOB39" s="4"/>
      <c r="JOE39" s="4"/>
      <c r="JOF39" s="4"/>
      <c r="JOI39" s="4"/>
      <c r="JOJ39" s="4"/>
      <c r="JOM39" s="4"/>
      <c r="JON39" s="4"/>
      <c r="JOQ39" s="4"/>
      <c r="JOR39" s="4"/>
      <c r="JOU39" s="4"/>
      <c r="JOV39" s="4"/>
      <c r="JOY39" s="4"/>
      <c r="JOZ39" s="4"/>
      <c r="JPC39" s="4"/>
      <c r="JPD39" s="4"/>
      <c r="JPG39" s="4"/>
      <c r="JPH39" s="4"/>
      <c r="JPK39" s="4"/>
      <c r="JPL39" s="4"/>
      <c r="JPO39" s="4"/>
      <c r="JPP39" s="4"/>
      <c r="JPS39" s="4"/>
      <c r="JPT39" s="4"/>
      <c r="JPW39" s="4"/>
      <c r="JPX39" s="4"/>
      <c r="JQA39" s="4"/>
      <c r="JQB39" s="4"/>
      <c r="JQE39" s="4"/>
      <c r="JQF39" s="4"/>
      <c r="JQI39" s="4"/>
      <c r="JQJ39" s="4"/>
      <c r="JQM39" s="4"/>
      <c r="JQN39" s="4"/>
      <c r="JQQ39" s="4"/>
      <c r="JQR39" s="4"/>
      <c r="JQU39" s="4"/>
      <c r="JQV39" s="4"/>
      <c r="JQY39" s="4"/>
      <c r="JQZ39" s="4"/>
      <c r="JRC39" s="4"/>
      <c r="JRD39" s="4"/>
      <c r="JRG39" s="4"/>
      <c r="JRH39" s="4"/>
      <c r="JRK39" s="4"/>
      <c r="JRL39" s="4"/>
      <c r="JRO39" s="4"/>
      <c r="JRP39" s="4"/>
      <c r="JRS39" s="4"/>
      <c r="JRT39" s="4"/>
      <c r="JRW39" s="4"/>
      <c r="JRX39" s="4"/>
      <c r="JSA39" s="4"/>
      <c r="JSB39" s="4"/>
      <c r="JSE39" s="4"/>
      <c r="JSF39" s="4"/>
      <c r="JSI39" s="4"/>
      <c r="JSJ39" s="4"/>
      <c r="JSM39" s="4"/>
      <c r="JSN39" s="4"/>
      <c r="JSQ39" s="4"/>
      <c r="JSR39" s="4"/>
      <c r="JSU39" s="4"/>
      <c r="JSV39" s="4"/>
      <c r="JSY39" s="4"/>
      <c r="JSZ39" s="4"/>
      <c r="JTC39" s="4"/>
      <c r="JTD39" s="4"/>
      <c r="JTG39" s="4"/>
      <c r="JTH39" s="4"/>
      <c r="JTK39" s="4"/>
      <c r="JTL39" s="4"/>
      <c r="JTO39" s="4"/>
      <c r="JTP39" s="4"/>
      <c r="JTS39" s="4"/>
      <c r="JTT39" s="4"/>
      <c r="JTW39" s="4"/>
      <c r="JTX39" s="4"/>
      <c r="JUA39" s="4"/>
      <c r="JUB39" s="4"/>
      <c r="JUE39" s="4"/>
      <c r="JUF39" s="4"/>
      <c r="JUI39" s="4"/>
      <c r="JUJ39" s="4"/>
      <c r="JUM39" s="4"/>
      <c r="JUN39" s="4"/>
      <c r="JUQ39" s="4"/>
      <c r="JUR39" s="4"/>
      <c r="JUU39" s="4"/>
      <c r="JUV39" s="4"/>
      <c r="JUY39" s="4"/>
      <c r="JUZ39" s="4"/>
      <c r="JVC39" s="4"/>
      <c r="JVD39" s="4"/>
      <c r="JVG39" s="4"/>
      <c r="JVH39" s="4"/>
      <c r="JVK39" s="4"/>
      <c r="JVL39" s="4"/>
      <c r="JVO39" s="4"/>
      <c r="JVP39" s="4"/>
      <c r="JVS39" s="4"/>
      <c r="JVT39" s="4"/>
      <c r="JVW39" s="4"/>
      <c r="JVX39" s="4"/>
      <c r="JWA39" s="4"/>
      <c r="JWB39" s="4"/>
      <c r="JWE39" s="4"/>
      <c r="JWF39" s="4"/>
      <c r="JWI39" s="4"/>
      <c r="JWJ39" s="4"/>
      <c r="JWM39" s="4"/>
      <c r="JWN39" s="4"/>
      <c r="JWQ39" s="4"/>
      <c r="JWR39" s="4"/>
      <c r="JWU39" s="4"/>
      <c r="JWV39" s="4"/>
      <c r="JWY39" s="4"/>
      <c r="JWZ39" s="4"/>
      <c r="JXC39" s="4"/>
      <c r="JXD39" s="4"/>
      <c r="JXG39" s="4"/>
      <c r="JXH39" s="4"/>
      <c r="JXK39" s="4"/>
      <c r="JXL39" s="4"/>
      <c r="JXO39" s="4"/>
      <c r="JXP39" s="4"/>
      <c r="JXS39" s="4"/>
      <c r="JXT39" s="4"/>
      <c r="JXW39" s="4"/>
      <c r="JXX39" s="4"/>
      <c r="JYA39" s="4"/>
      <c r="JYB39" s="4"/>
      <c r="JYE39" s="4"/>
      <c r="JYF39" s="4"/>
      <c r="JYI39" s="4"/>
      <c r="JYJ39" s="4"/>
      <c r="JYM39" s="4"/>
      <c r="JYN39" s="4"/>
      <c r="JYQ39" s="4"/>
      <c r="JYR39" s="4"/>
      <c r="JYU39" s="4"/>
      <c r="JYV39" s="4"/>
      <c r="JYY39" s="4"/>
      <c r="JYZ39" s="4"/>
      <c r="JZC39" s="4"/>
      <c r="JZD39" s="4"/>
      <c r="JZG39" s="4"/>
      <c r="JZH39" s="4"/>
      <c r="JZK39" s="4"/>
      <c r="JZL39" s="4"/>
      <c r="JZO39" s="4"/>
      <c r="JZP39" s="4"/>
      <c r="JZS39" s="4"/>
      <c r="JZT39" s="4"/>
      <c r="JZW39" s="4"/>
      <c r="JZX39" s="4"/>
      <c r="KAA39" s="4"/>
      <c r="KAB39" s="4"/>
      <c r="KAE39" s="4"/>
      <c r="KAF39" s="4"/>
      <c r="KAI39" s="4"/>
      <c r="KAJ39" s="4"/>
      <c r="KAM39" s="4"/>
      <c r="KAN39" s="4"/>
      <c r="KAQ39" s="4"/>
      <c r="KAR39" s="4"/>
      <c r="KAU39" s="4"/>
      <c r="KAV39" s="4"/>
      <c r="KAY39" s="4"/>
      <c r="KAZ39" s="4"/>
      <c r="KBC39" s="4"/>
      <c r="KBD39" s="4"/>
      <c r="KBG39" s="4"/>
      <c r="KBH39" s="4"/>
      <c r="KBK39" s="4"/>
      <c r="KBL39" s="4"/>
      <c r="KBO39" s="4"/>
      <c r="KBP39" s="4"/>
      <c r="KBS39" s="4"/>
      <c r="KBT39" s="4"/>
      <c r="KBW39" s="4"/>
      <c r="KBX39" s="4"/>
      <c r="KCA39" s="4"/>
      <c r="KCB39" s="4"/>
      <c r="KCE39" s="4"/>
      <c r="KCF39" s="4"/>
      <c r="KCI39" s="4"/>
      <c r="KCJ39" s="4"/>
      <c r="KCM39" s="4"/>
      <c r="KCN39" s="4"/>
      <c r="KCQ39" s="4"/>
      <c r="KCR39" s="4"/>
      <c r="KCU39" s="4"/>
      <c r="KCV39" s="4"/>
      <c r="KCY39" s="4"/>
      <c r="KCZ39" s="4"/>
      <c r="KDC39" s="4"/>
      <c r="KDD39" s="4"/>
      <c r="KDG39" s="4"/>
      <c r="KDH39" s="4"/>
      <c r="KDK39" s="4"/>
      <c r="KDL39" s="4"/>
      <c r="KDO39" s="4"/>
      <c r="KDP39" s="4"/>
      <c r="KDS39" s="4"/>
      <c r="KDT39" s="4"/>
      <c r="KDW39" s="4"/>
      <c r="KDX39" s="4"/>
      <c r="KEA39" s="4"/>
      <c r="KEB39" s="4"/>
      <c r="KEE39" s="4"/>
      <c r="KEF39" s="4"/>
      <c r="KEI39" s="4"/>
      <c r="KEJ39" s="4"/>
      <c r="KEM39" s="4"/>
      <c r="KEN39" s="4"/>
      <c r="KEQ39" s="4"/>
      <c r="KER39" s="4"/>
      <c r="KEU39" s="4"/>
      <c r="KEV39" s="4"/>
      <c r="KEY39" s="4"/>
      <c r="KEZ39" s="4"/>
      <c r="KFC39" s="4"/>
      <c r="KFD39" s="4"/>
      <c r="KFG39" s="4"/>
      <c r="KFH39" s="4"/>
      <c r="KFK39" s="4"/>
      <c r="KFL39" s="4"/>
      <c r="KFO39" s="4"/>
      <c r="KFP39" s="4"/>
      <c r="KFS39" s="4"/>
      <c r="KFT39" s="4"/>
      <c r="KFW39" s="4"/>
      <c r="KFX39" s="4"/>
      <c r="KGA39" s="4"/>
      <c r="KGB39" s="4"/>
      <c r="KGE39" s="4"/>
      <c r="KGF39" s="4"/>
      <c r="KGI39" s="4"/>
      <c r="KGJ39" s="4"/>
      <c r="KGM39" s="4"/>
      <c r="KGN39" s="4"/>
      <c r="KGQ39" s="4"/>
      <c r="KGR39" s="4"/>
      <c r="KGU39" s="4"/>
      <c r="KGV39" s="4"/>
      <c r="KGY39" s="4"/>
      <c r="KGZ39" s="4"/>
      <c r="KHC39" s="4"/>
      <c r="KHD39" s="4"/>
      <c r="KHG39" s="4"/>
      <c r="KHH39" s="4"/>
      <c r="KHK39" s="4"/>
      <c r="KHL39" s="4"/>
      <c r="KHO39" s="4"/>
      <c r="KHP39" s="4"/>
      <c r="KHS39" s="4"/>
      <c r="KHT39" s="4"/>
      <c r="KHW39" s="4"/>
      <c r="KHX39" s="4"/>
      <c r="KIA39" s="4"/>
      <c r="KIB39" s="4"/>
      <c r="KIE39" s="4"/>
      <c r="KIF39" s="4"/>
      <c r="KII39" s="4"/>
      <c r="KIJ39" s="4"/>
      <c r="KIM39" s="4"/>
      <c r="KIN39" s="4"/>
      <c r="KIQ39" s="4"/>
      <c r="KIR39" s="4"/>
      <c r="KIU39" s="4"/>
      <c r="KIV39" s="4"/>
      <c r="KIY39" s="4"/>
      <c r="KIZ39" s="4"/>
      <c r="KJC39" s="4"/>
      <c r="KJD39" s="4"/>
      <c r="KJG39" s="4"/>
      <c r="KJH39" s="4"/>
      <c r="KJK39" s="4"/>
      <c r="KJL39" s="4"/>
      <c r="KJO39" s="4"/>
      <c r="KJP39" s="4"/>
      <c r="KJS39" s="4"/>
      <c r="KJT39" s="4"/>
      <c r="KJW39" s="4"/>
      <c r="KJX39" s="4"/>
      <c r="KKA39" s="4"/>
      <c r="KKB39" s="4"/>
      <c r="KKE39" s="4"/>
      <c r="KKF39" s="4"/>
      <c r="KKI39" s="4"/>
      <c r="KKJ39" s="4"/>
      <c r="KKM39" s="4"/>
      <c r="KKN39" s="4"/>
      <c r="KKQ39" s="4"/>
      <c r="KKR39" s="4"/>
      <c r="KKU39" s="4"/>
      <c r="KKV39" s="4"/>
      <c r="KKY39" s="4"/>
      <c r="KKZ39" s="4"/>
      <c r="KLC39" s="4"/>
      <c r="KLD39" s="4"/>
      <c r="KLG39" s="4"/>
      <c r="KLH39" s="4"/>
      <c r="KLK39" s="4"/>
      <c r="KLL39" s="4"/>
      <c r="KLO39" s="4"/>
      <c r="KLP39" s="4"/>
      <c r="KLS39" s="4"/>
      <c r="KLT39" s="4"/>
      <c r="KLW39" s="4"/>
      <c r="KLX39" s="4"/>
      <c r="KMA39" s="4"/>
      <c r="KMB39" s="4"/>
      <c r="KME39" s="4"/>
      <c r="KMF39" s="4"/>
      <c r="KMI39" s="4"/>
      <c r="KMJ39" s="4"/>
      <c r="KMM39" s="4"/>
      <c r="KMN39" s="4"/>
      <c r="KMQ39" s="4"/>
      <c r="KMR39" s="4"/>
      <c r="KMU39" s="4"/>
      <c r="KMV39" s="4"/>
      <c r="KMY39" s="4"/>
      <c r="KMZ39" s="4"/>
      <c r="KNC39" s="4"/>
      <c r="KND39" s="4"/>
      <c r="KNG39" s="4"/>
      <c r="KNH39" s="4"/>
      <c r="KNK39" s="4"/>
      <c r="KNL39" s="4"/>
      <c r="KNO39" s="4"/>
      <c r="KNP39" s="4"/>
      <c r="KNS39" s="4"/>
      <c r="KNT39" s="4"/>
      <c r="KNW39" s="4"/>
      <c r="KNX39" s="4"/>
      <c r="KOA39" s="4"/>
      <c r="KOB39" s="4"/>
      <c r="KOE39" s="4"/>
      <c r="KOF39" s="4"/>
      <c r="KOI39" s="4"/>
      <c r="KOJ39" s="4"/>
      <c r="KOM39" s="4"/>
      <c r="KON39" s="4"/>
      <c r="KOQ39" s="4"/>
      <c r="KOR39" s="4"/>
      <c r="KOU39" s="4"/>
      <c r="KOV39" s="4"/>
      <c r="KOY39" s="4"/>
      <c r="KOZ39" s="4"/>
      <c r="KPC39" s="4"/>
      <c r="KPD39" s="4"/>
      <c r="KPG39" s="4"/>
      <c r="KPH39" s="4"/>
      <c r="KPK39" s="4"/>
      <c r="KPL39" s="4"/>
      <c r="KPO39" s="4"/>
      <c r="KPP39" s="4"/>
      <c r="KPS39" s="4"/>
      <c r="KPT39" s="4"/>
      <c r="KPW39" s="4"/>
      <c r="KPX39" s="4"/>
      <c r="KQA39" s="4"/>
      <c r="KQB39" s="4"/>
      <c r="KQE39" s="4"/>
      <c r="KQF39" s="4"/>
      <c r="KQI39" s="4"/>
      <c r="KQJ39" s="4"/>
      <c r="KQM39" s="4"/>
      <c r="KQN39" s="4"/>
      <c r="KQQ39" s="4"/>
      <c r="KQR39" s="4"/>
      <c r="KQU39" s="4"/>
      <c r="KQV39" s="4"/>
      <c r="KQY39" s="4"/>
      <c r="KQZ39" s="4"/>
      <c r="KRC39" s="4"/>
      <c r="KRD39" s="4"/>
      <c r="KRG39" s="4"/>
      <c r="KRH39" s="4"/>
      <c r="KRK39" s="4"/>
      <c r="KRL39" s="4"/>
      <c r="KRO39" s="4"/>
      <c r="KRP39" s="4"/>
      <c r="KRS39" s="4"/>
      <c r="KRT39" s="4"/>
      <c r="KRW39" s="4"/>
      <c r="KRX39" s="4"/>
      <c r="KSA39" s="4"/>
      <c r="KSB39" s="4"/>
      <c r="KSE39" s="4"/>
      <c r="KSF39" s="4"/>
      <c r="KSI39" s="4"/>
      <c r="KSJ39" s="4"/>
      <c r="KSM39" s="4"/>
      <c r="KSN39" s="4"/>
      <c r="KSQ39" s="4"/>
      <c r="KSR39" s="4"/>
      <c r="KSU39" s="4"/>
      <c r="KSV39" s="4"/>
      <c r="KSY39" s="4"/>
      <c r="KSZ39" s="4"/>
      <c r="KTC39" s="4"/>
      <c r="KTD39" s="4"/>
      <c r="KTG39" s="4"/>
      <c r="KTH39" s="4"/>
      <c r="KTK39" s="4"/>
      <c r="KTL39" s="4"/>
      <c r="KTO39" s="4"/>
      <c r="KTP39" s="4"/>
      <c r="KTS39" s="4"/>
      <c r="KTT39" s="4"/>
      <c r="KTW39" s="4"/>
      <c r="KTX39" s="4"/>
      <c r="KUA39" s="4"/>
      <c r="KUB39" s="4"/>
      <c r="KUE39" s="4"/>
      <c r="KUF39" s="4"/>
      <c r="KUI39" s="4"/>
      <c r="KUJ39" s="4"/>
      <c r="KUM39" s="4"/>
      <c r="KUN39" s="4"/>
      <c r="KUQ39" s="4"/>
      <c r="KUR39" s="4"/>
      <c r="KUU39" s="4"/>
      <c r="KUV39" s="4"/>
      <c r="KUY39" s="4"/>
      <c r="KUZ39" s="4"/>
      <c r="KVC39" s="4"/>
      <c r="KVD39" s="4"/>
      <c r="KVG39" s="4"/>
      <c r="KVH39" s="4"/>
      <c r="KVK39" s="4"/>
      <c r="KVL39" s="4"/>
      <c r="KVO39" s="4"/>
      <c r="KVP39" s="4"/>
      <c r="KVS39" s="4"/>
      <c r="KVT39" s="4"/>
      <c r="KVW39" s="4"/>
      <c r="KVX39" s="4"/>
      <c r="KWA39" s="4"/>
      <c r="KWB39" s="4"/>
      <c r="KWE39" s="4"/>
      <c r="KWF39" s="4"/>
      <c r="KWI39" s="4"/>
      <c r="KWJ39" s="4"/>
      <c r="KWM39" s="4"/>
      <c r="KWN39" s="4"/>
      <c r="KWQ39" s="4"/>
      <c r="KWR39" s="4"/>
      <c r="KWU39" s="4"/>
      <c r="KWV39" s="4"/>
      <c r="KWY39" s="4"/>
      <c r="KWZ39" s="4"/>
      <c r="KXC39" s="4"/>
      <c r="KXD39" s="4"/>
      <c r="KXG39" s="4"/>
      <c r="KXH39" s="4"/>
      <c r="KXK39" s="4"/>
      <c r="KXL39" s="4"/>
      <c r="KXO39" s="4"/>
      <c r="KXP39" s="4"/>
      <c r="KXS39" s="4"/>
      <c r="KXT39" s="4"/>
      <c r="KXW39" s="4"/>
      <c r="KXX39" s="4"/>
      <c r="KYA39" s="4"/>
      <c r="KYB39" s="4"/>
      <c r="KYE39" s="4"/>
      <c r="KYF39" s="4"/>
      <c r="KYI39" s="4"/>
      <c r="KYJ39" s="4"/>
      <c r="KYM39" s="4"/>
      <c r="KYN39" s="4"/>
      <c r="KYQ39" s="4"/>
      <c r="KYR39" s="4"/>
      <c r="KYU39" s="4"/>
      <c r="KYV39" s="4"/>
      <c r="KYY39" s="4"/>
      <c r="KYZ39" s="4"/>
      <c r="KZC39" s="4"/>
      <c r="KZD39" s="4"/>
      <c r="KZG39" s="4"/>
      <c r="KZH39" s="4"/>
      <c r="KZK39" s="4"/>
      <c r="KZL39" s="4"/>
      <c r="KZO39" s="4"/>
      <c r="KZP39" s="4"/>
      <c r="KZS39" s="4"/>
      <c r="KZT39" s="4"/>
      <c r="KZW39" s="4"/>
      <c r="KZX39" s="4"/>
      <c r="LAA39" s="4"/>
      <c r="LAB39" s="4"/>
      <c r="LAE39" s="4"/>
      <c r="LAF39" s="4"/>
      <c r="LAI39" s="4"/>
      <c r="LAJ39" s="4"/>
      <c r="LAM39" s="4"/>
      <c r="LAN39" s="4"/>
      <c r="LAQ39" s="4"/>
      <c r="LAR39" s="4"/>
      <c r="LAU39" s="4"/>
      <c r="LAV39" s="4"/>
      <c r="LAY39" s="4"/>
      <c r="LAZ39" s="4"/>
      <c r="LBC39" s="4"/>
      <c r="LBD39" s="4"/>
      <c r="LBG39" s="4"/>
      <c r="LBH39" s="4"/>
      <c r="LBK39" s="4"/>
      <c r="LBL39" s="4"/>
      <c r="LBO39" s="4"/>
      <c r="LBP39" s="4"/>
      <c r="LBS39" s="4"/>
      <c r="LBT39" s="4"/>
      <c r="LBW39" s="4"/>
      <c r="LBX39" s="4"/>
      <c r="LCA39" s="4"/>
      <c r="LCB39" s="4"/>
      <c r="LCE39" s="4"/>
      <c r="LCF39" s="4"/>
      <c r="LCI39" s="4"/>
      <c r="LCJ39" s="4"/>
      <c r="LCM39" s="4"/>
      <c r="LCN39" s="4"/>
      <c r="LCQ39" s="4"/>
      <c r="LCR39" s="4"/>
      <c r="LCU39" s="4"/>
      <c r="LCV39" s="4"/>
      <c r="LCY39" s="4"/>
      <c r="LCZ39" s="4"/>
      <c r="LDC39" s="4"/>
      <c r="LDD39" s="4"/>
      <c r="LDG39" s="4"/>
      <c r="LDH39" s="4"/>
      <c r="LDK39" s="4"/>
      <c r="LDL39" s="4"/>
      <c r="LDO39" s="4"/>
      <c r="LDP39" s="4"/>
      <c r="LDS39" s="4"/>
      <c r="LDT39" s="4"/>
      <c r="LDW39" s="4"/>
      <c r="LDX39" s="4"/>
      <c r="LEA39" s="4"/>
      <c r="LEB39" s="4"/>
      <c r="LEE39" s="4"/>
      <c r="LEF39" s="4"/>
      <c r="LEI39" s="4"/>
      <c r="LEJ39" s="4"/>
      <c r="LEM39" s="4"/>
      <c r="LEN39" s="4"/>
      <c r="LEQ39" s="4"/>
      <c r="LER39" s="4"/>
      <c r="LEU39" s="4"/>
      <c r="LEV39" s="4"/>
      <c r="LEY39" s="4"/>
      <c r="LEZ39" s="4"/>
      <c r="LFC39" s="4"/>
      <c r="LFD39" s="4"/>
      <c r="LFG39" s="4"/>
      <c r="LFH39" s="4"/>
      <c r="LFK39" s="4"/>
      <c r="LFL39" s="4"/>
      <c r="LFO39" s="4"/>
      <c r="LFP39" s="4"/>
      <c r="LFS39" s="4"/>
      <c r="LFT39" s="4"/>
      <c r="LFW39" s="4"/>
      <c r="LFX39" s="4"/>
      <c r="LGA39" s="4"/>
      <c r="LGB39" s="4"/>
      <c r="LGE39" s="4"/>
      <c r="LGF39" s="4"/>
      <c r="LGI39" s="4"/>
      <c r="LGJ39" s="4"/>
      <c r="LGM39" s="4"/>
      <c r="LGN39" s="4"/>
      <c r="LGQ39" s="4"/>
      <c r="LGR39" s="4"/>
      <c r="LGU39" s="4"/>
      <c r="LGV39" s="4"/>
      <c r="LGY39" s="4"/>
      <c r="LGZ39" s="4"/>
      <c r="LHC39" s="4"/>
      <c r="LHD39" s="4"/>
      <c r="LHG39" s="4"/>
      <c r="LHH39" s="4"/>
      <c r="LHK39" s="4"/>
      <c r="LHL39" s="4"/>
      <c r="LHO39" s="4"/>
      <c r="LHP39" s="4"/>
      <c r="LHS39" s="4"/>
      <c r="LHT39" s="4"/>
      <c r="LHW39" s="4"/>
      <c r="LHX39" s="4"/>
      <c r="LIA39" s="4"/>
      <c r="LIB39" s="4"/>
      <c r="LIE39" s="4"/>
      <c r="LIF39" s="4"/>
      <c r="LII39" s="4"/>
      <c r="LIJ39" s="4"/>
      <c r="LIM39" s="4"/>
      <c r="LIN39" s="4"/>
      <c r="LIQ39" s="4"/>
      <c r="LIR39" s="4"/>
      <c r="LIU39" s="4"/>
      <c r="LIV39" s="4"/>
      <c r="LIY39" s="4"/>
      <c r="LIZ39" s="4"/>
      <c r="LJC39" s="4"/>
      <c r="LJD39" s="4"/>
      <c r="LJG39" s="4"/>
      <c r="LJH39" s="4"/>
      <c r="LJK39" s="4"/>
      <c r="LJL39" s="4"/>
      <c r="LJO39" s="4"/>
      <c r="LJP39" s="4"/>
      <c r="LJS39" s="4"/>
      <c r="LJT39" s="4"/>
      <c r="LJW39" s="4"/>
      <c r="LJX39" s="4"/>
      <c r="LKA39" s="4"/>
      <c r="LKB39" s="4"/>
      <c r="LKE39" s="4"/>
      <c r="LKF39" s="4"/>
      <c r="LKI39" s="4"/>
      <c r="LKJ39" s="4"/>
      <c r="LKM39" s="4"/>
      <c r="LKN39" s="4"/>
      <c r="LKQ39" s="4"/>
      <c r="LKR39" s="4"/>
      <c r="LKU39" s="4"/>
      <c r="LKV39" s="4"/>
      <c r="LKY39" s="4"/>
      <c r="LKZ39" s="4"/>
      <c r="LLC39" s="4"/>
      <c r="LLD39" s="4"/>
      <c r="LLG39" s="4"/>
      <c r="LLH39" s="4"/>
      <c r="LLK39" s="4"/>
      <c r="LLL39" s="4"/>
      <c r="LLO39" s="4"/>
      <c r="LLP39" s="4"/>
      <c r="LLS39" s="4"/>
      <c r="LLT39" s="4"/>
      <c r="LLW39" s="4"/>
      <c r="LLX39" s="4"/>
      <c r="LMA39" s="4"/>
      <c r="LMB39" s="4"/>
      <c r="LME39" s="4"/>
      <c r="LMF39" s="4"/>
      <c r="LMI39" s="4"/>
      <c r="LMJ39" s="4"/>
      <c r="LMM39" s="4"/>
      <c r="LMN39" s="4"/>
      <c r="LMQ39" s="4"/>
      <c r="LMR39" s="4"/>
      <c r="LMU39" s="4"/>
      <c r="LMV39" s="4"/>
      <c r="LMY39" s="4"/>
      <c r="LMZ39" s="4"/>
      <c r="LNC39" s="4"/>
      <c r="LND39" s="4"/>
      <c r="LNG39" s="4"/>
      <c r="LNH39" s="4"/>
      <c r="LNK39" s="4"/>
      <c r="LNL39" s="4"/>
      <c r="LNO39" s="4"/>
      <c r="LNP39" s="4"/>
      <c r="LNS39" s="4"/>
      <c r="LNT39" s="4"/>
      <c r="LNW39" s="4"/>
      <c r="LNX39" s="4"/>
      <c r="LOA39" s="4"/>
      <c r="LOB39" s="4"/>
      <c r="LOE39" s="4"/>
      <c r="LOF39" s="4"/>
      <c r="LOI39" s="4"/>
      <c r="LOJ39" s="4"/>
      <c r="LOM39" s="4"/>
      <c r="LON39" s="4"/>
      <c r="LOQ39" s="4"/>
      <c r="LOR39" s="4"/>
      <c r="LOU39" s="4"/>
      <c r="LOV39" s="4"/>
      <c r="LOY39" s="4"/>
      <c r="LOZ39" s="4"/>
      <c r="LPC39" s="4"/>
      <c r="LPD39" s="4"/>
      <c r="LPG39" s="4"/>
      <c r="LPH39" s="4"/>
      <c r="LPK39" s="4"/>
      <c r="LPL39" s="4"/>
      <c r="LPO39" s="4"/>
      <c r="LPP39" s="4"/>
      <c r="LPS39" s="4"/>
      <c r="LPT39" s="4"/>
      <c r="LPW39" s="4"/>
      <c r="LPX39" s="4"/>
      <c r="LQA39" s="4"/>
      <c r="LQB39" s="4"/>
      <c r="LQE39" s="4"/>
      <c r="LQF39" s="4"/>
      <c r="LQI39" s="4"/>
      <c r="LQJ39" s="4"/>
      <c r="LQM39" s="4"/>
      <c r="LQN39" s="4"/>
      <c r="LQQ39" s="4"/>
      <c r="LQR39" s="4"/>
      <c r="LQU39" s="4"/>
      <c r="LQV39" s="4"/>
      <c r="LQY39" s="4"/>
      <c r="LQZ39" s="4"/>
      <c r="LRC39" s="4"/>
      <c r="LRD39" s="4"/>
      <c r="LRG39" s="4"/>
      <c r="LRH39" s="4"/>
      <c r="LRK39" s="4"/>
      <c r="LRL39" s="4"/>
      <c r="LRO39" s="4"/>
      <c r="LRP39" s="4"/>
      <c r="LRS39" s="4"/>
      <c r="LRT39" s="4"/>
      <c r="LRW39" s="4"/>
      <c r="LRX39" s="4"/>
      <c r="LSA39" s="4"/>
      <c r="LSB39" s="4"/>
      <c r="LSE39" s="4"/>
      <c r="LSF39" s="4"/>
      <c r="LSI39" s="4"/>
      <c r="LSJ39" s="4"/>
      <c r="LSM39" s="4"/>
      <c r="LSN39" s="4"/>
      <c r="LSQ39" s="4"/>
      <c r="LSR39" s="4"/>
      <c r="LSU39" s="4"/>
      <c r="LSV39" s="4"/>
      <c r="LSY39" s="4"/>
      <c r="LSZ39" s="4"/>
      <c r="LTC39" s="4"/>
      <c r="LTD39" s="4"/>
      <c r="LTG39" s="4"/>
      <c r="LTH39" s="4"/>
      <c r="LTK39" s="4"/>
      <c r="LTL39" s="4"/>
      <c r="LTO39" s="4"/>
      <c r="LTP39" s="4"/>
      <c r="LTS39" s="4"/>
      <c r="LTT39" s="4"/>
      <c r="LTW39" s="4"/>
      <c r="LTX39" s="4"/>
      <c r="LUA39" s="4"/>
      <c r="LUB39" s="4"/>
      <c r="LUE39" s="4"/>
      <c r="LUF39" s="4"/>
      <c r="LUI39" s="4"/>
      <c r="LUJ39" s="4"/>
      <c r="LUM39" s="4"/>
      <c r="LUN39" s="4"/>
      <c r="LUQ39" s="4"/>
      <c r="LUR39" s="4"/>
      <c r="LUU39" s="4"/>
      <c r="LUV39" s="4"/>
      <c r="LUY39" s="4"/>
      <c r="LUZ39" s="4"/>
      <c r="LVC39" s="4"/>
      <c r="LVD39" s="4"/>
      <c r="LVG39" s="4"/>
      <c r="LVH39" s="4"/>
      <c r="LVK39" s="4"/>
      <c r="LVL39" s="4"/>
      <c r="LVO39" s="4"/>
      <c r="LVP39" s="4"/>
      <c r="LVS39" s="4"/>
      <c r="LVT39" s="4"/>
      <c r="LVW39" s="4"/>
      <c r="LVX39" s="4"/>
      <c r="LWA39" s="4"/>
      <c r="LWB39" s="4"/>
      <c r="LWE39" s="4"/>
      <c r="LWF39" s="4"/>
      <c r="LWI39" s="4"/>
      <c r="LWJ39" s="4"/>
      <c r="LWM39" s="4"/>
      <c r="LWN39" s="4"/>
      <c r="LWQ39" s="4"/>
      <c r="LWR39" s="4"/>
      <c r="LWU39" s="4"/>
      <c r="LWV39" s="4"/>
      <c r="LWY39" s="4"/>
      <c r="LWZ39" s="4"/>
      <c r="LXC39" s="4"/>
      <c r="LXD39" s="4"/>
      <c r="LXG39" s="4"/>
      <c r="LXH39" s="4"/>
      <c r="LXK39" s="4"/>
      <c r="LXL39" s="4"/>
      <c r="LXO39" s="4"/>
      <c r="LXP39" s="4"/>
      <c r="LXS39" s="4"/>
      <c r="LXT39" s="4"/>
      <c r="LXW39" s="4"/>
      <c r="LXX39" s="4"/>
      <c r="LYA39" s="4"/>
      <c r="LYB39" s="4"/>
      <c r="LYE39" s="4"/>
      <c r="LYF39" s="4"/>
      <c r="LYI39" s="4"/>
      <c r="LYJ39" s="4"/>
      <c r="LYM39" s="4"/>
      <c r="LYN39" s="4"/>
      <c r="LYQ39" s="4"/>
      <c r="LYR39" s="4"/>
      <c r="LYU39" s="4"/>
      <c r="LYV39" s="4"/>
      <c r="LYY39" s="4"/>
      <c r="LYZ39" s="4"/>
      <c r="LZC39" s="4"/>
      <c r="LZD39" s="4"/>
      <c r="LZG39" s="4"/>
      <c r="LZH39" s="4"/>
      <c r="LZK39" s="4"/>
      <c r="LZL39" s="4"/>
      <c r="LZO39" s="4"/>
      <c r="LZP39" s="4"/>
      <c r="LZS39" s="4"/>
      <c r="LZT39" s="4"/>
      <c r="LZW39" s="4"/>
      <c r="LZX39" s="4"/>
      <c r="MAA39" s="4"/>
      <c r="MAB39" s="4"/>
      <c r="MAE39" s="4"/>
      <c r="MAF39" s="4"/>
      <c r="MAI39" s="4"/>
      <c r="MAJ39" s="4"/>
      <c r="MAM39" s="4"/>
      <c r="MAN39" s="4"/>
      <c r="MAQ39" s="4"/>
      <c r="MAR39" s="4"/>
      <c r="MAU39" s="4"/>
      <c r="MAV39" s="4"/>
      <c r="MAY39" s="4"/>
      <c r="MAZ39" s="4"/>
      <c r="MBC39" s="4"/>
      <c r="MBD39" s="4"/>
      <c r="MBG39" s="4"/>
      <c r="MBH39" s="4"/>
      <c r="MBK39" s="4"/>
      <c r="MBL39" s="4"/>
      <c r="MBO39" s="4"/>
      <c r="MBP39" s="4"/>
      <c r="MBS39" s="4"/>
      <c r="MBT39" s="4"/>
      <c r="MBW39" s="4"/>
      <c r="MBX39" s="4"/>
      <c r="MCA39" s="4"/>
      <c r="MCB39" s="4"/>
      <c r="MCE39" s="4"/>
      <c r="MCF39" s="4"/>
      <c r="MCI39" s="4"/>
      <c r="MCJ39" s="4"/>
      <c r="MCM39" s="4"/>
      <c r="MCN39" s="4"/>
      <c r="MCQ39" s="4"/>
      <c r="MCR39" s="4"/>
      <c r="MCU39" s="4"/>
      <c r="MCV39" s="4"/>
      <c r="MCY39" s="4"/>
      <c r="MCZ39" s="4"/>
      <c r="MDC39" s="4"/>
      <c r="MDD39" s="4"/>
      <c r="MDG39" s="4"/>
      <c r="MDH39" s="4"/>
      <c r="MDK39" s="4"/>
      <c r="MDL39" s="4"/>
      <c r="MDO39" s="4"/>
      <c r="MDP39" s="4"/>
      <c r="MDS39" s="4"/>
      <c r="MDT39" s="4"/>
      <c r="MDW39" s="4"/>
      <c r="MDX39" s="4"/>
      <c r="MEA39" s="4"/>
      <c r="MEB39" s="4"/>
      <c r="MEE39" s="4"/>
      <c r="MEF39" s="4"/>
      <c r="MEI39" s="4"/>
      <c r="MEJ39" s="4"/>
      <c r="MEM39" s="4"/>
      <c r="MEN39" s="4"/>
      <c r="MEQ39" s="4"/>
      <c r="MER39" s="4"/>
      <c r="MEU39" s="4"/>
      <c r="MEV39" s="4"/>
      <c r="MEY39" s="4"/>
      <c r="MEZ39" s="4"/>
      <c r="MFC39" s="4"/>
      <c r="MFD39" s="4"/>
      <c r="MFG39" s="4"/>
      <c r="MFH39" s="4"/>
      <c r="MFK39" s="4"/>
      <c r="MFL39" s="4"/>
      <c r="MFO39" s="4"/>
      <c r="MFP39" s="4"/>
      <c r="MFS39" s="4"/>
      <c r="MFT39" s="4"/>
      <c r="MFW39" s="4"/>
      <c r="MFX39" s="4"/>
      <c r="MGA39" s="4"/>
      <c r="MGB39" s="4"/>
      <c r="MGE39" s="4"/>
      <c r="MGF39" s="4"/>
      <c r="MGI39" s="4"/>
      <c r="MGJ39" s="4"/>
      <c r="MGM39" s="4"/>
      <c r="MGN39" s="4"/>
      <c r="MGQ39" s="4"/>
      <c r="MGR39" s="4"/>
      <c r="MGU39" s="4"/>
      <c r="MGV39" s="4"/>
      <c r="MGY39" s="4"/>
      <c r="MGZ39" s="4"/>
      <c r="MHC39" s="4"/>
      <c r="MHD39" s="4"/>
      <c r="MHG39" s="4"/>
      <c r="MHH39" s="4"/>
      <c r="MHK39" s="4"/>
      <c r="MHL39" s="4"/>
      <c r="MHO39" s="4"/>
      <c r="MHP39" s="4"/>
      <c r="MHS39" s="4"/>
      <c r="MHT39" s="4"/>
      <c r="MHW39" s="4"/>
      <c r="MHX39" s="4"/>
      <c r="MIA39" s="4"/>
      <c r="MIB39" s="4"/>
      <c r="MIE39" s="4"/>
      <c r="MIF39" s="4"/>
      <c r="MII39" s="4"/>
      <c r="MIJ39" s="4"/>
      <c r="MIM39" s="4"/>
      <c r="MIN39" s="4"/>
      <c r="MIQ39" s="4"/>
      <c r="MIR39" s="4"/>
      <c r="MIU39" s="4"/>
      <c r="MIV39" s="4"/>
      <c r="MIY39" s="4"/>
      <c r="MIZ39" s="4"/>
      <c r="MJC39" s="4"/>
      <c r="MJD39" s="4"/>
      <c r="MJG39" s="4"/>
      <c r="MJH39" s="4"/>
      <c r="MJK39" s="4"/>
      <c r="MJL39" s="4"/>
      <c r="MJO39" s="4"/>
      <c r="MJP39" s="4"/>
      <c r="MJS39" s="4"/>
      <c r="MJT39" s="4"/>
      <c r="MJW39" s="4"/>
      <c r="MJX39" s="4"/>
      <c r="MKA39" s="4"/>
      <c r="MKB39" s="4"/>
      <c r="MKE39" s="4"/>
      <c r="MKF39" s="4"/>
      <c r="MKI39" s="4"/>
      <c r="MKJ39" s="4"/>
      <c r="MKM39" s="4"/>
      <c r="MKN39" s="4"/>
      <c r="MKQ39" s="4"/>
      <c r="MKR39" s="4"/>
      <c r="MKU39" s="4"/>
      <c r="MKV39" s="4"/>
      <c r="MKY39" s="4"/>
      <c r="MKZ39" s="4"/>
      <c r="MLC39" s="4"/>
      <c r="MLD39" s="4"/>
      <c r="MLG39" s="4"/>
      <c r="MLH39" s="4"/>
      <c r="MLK39" s="4"/>
      <c r="MLL39" s="4"/>
      <c r="MLO39" s="4"/>
      <c r="MLP39" s="4"/>
      <c r="MLS39" s="4"/>
      <c r="MLT39" s="4"/>
      <c r="MLW39" s="4"/>
      <c r="MLX39" s="4"/>
      <c r="MMA39" s="4"/>
      <c r="MMB39" s="4"/>
      <c r="MME39" s="4"/>
      <c r="MMF39" s="4"/>
      <c r="MMI39" s="4"/>
      <c r="MMJ39" s="4"/>
      <c r="MMM39" s="4"/>
      <c r="MMN39" s="4"/>
      <c r="MMQ39" s="4"/>
      <c r="MMR39" s="4"/>
      <c r="MMU39" s="4"/>
      <c r="MMV39" s="4"/>
      <c r="MMY39" s="4"/>
      <c r="MMZ39" s="4"/>
      <c r="MNC39" s="4"/>
      <c r="MND39" s="4"/>
      <c r="MNG39" s="4"/>
      <c r="MNH39" s="4"/>
      <c r="MNK39" s="4"/>
      <c r="MNL39" s="4"/>
      <c r="MNO39" s="4"/>
      <c r="MNP39" s="4"/>
      <c r="MNS39" s="4"/>
      <c r="MNT39" s="4"/>
      <c r="MNW39" s="4"/>
      <c r="MNX39" s="4"/>
      <c r="MOA39" s="4"/>
      <c r="MOB39" s="4"/>
      <c r="MOE39" s="4"/>
      <c r="MOF39" s="4"/>
      <c r="MOI39" s="4"/>
      <c r="MOJ39" s="4"/>
      <c r="MOM39" s="4"/>
      <c r="MON39" s="4"/>
      <c r="MOQ39" s="4"/>
      <c r="MOR39" s="4"/>
      <c r="MOU39" s="4"/>
      <c r="MOV39" s="4"/>
      <c r="MOY39" s="4"/>
      <c r="MOZ39" s="4"/>
      <c r="MPC39" s="4"/>
      <c r="MPD39" s="4"/>
      <c r="MPG39" s="4"/>
      <c r="MPH39" s="4"/>
      <c r="MPK39" s="4"/>
      <c r="MPL39" s="4"/>
      <c r="MPO39" s="4"/>
      <c r="MPP39" s="4"/>
      <c r="MPS39" s="4"/>
      <c r="MPT39" s="4"/>
      <c r="MPW39" s="4"/>
      <c r="MPX39" s="4"/>
      <c r="MQA39" s="4"/>
      <c r="MQB39" s="4"/>
      <c r="MQE39" s="4"/>
      <c r="MQF39" s="4"/>
      <c r="MQI39" s="4"/>
      <c r="MQJ39" s="4"/>
      <c r="MQM39" s="4"/>
      <c r="MQN39" s="4"/>
      <c r="MQQ39" s="4"/>
      <c r="MQR39" s="4"/>
      <c r="MQU39" s="4"/>
      <c r="MQV39" s="4"/>
      <c r="MQY39" s="4"/>
      <c r="MQZ39" s="4"/>
      <c r="MRC39" s="4"/>
      <c r="MRD39" s="4"/>
      <c r="MRG39" s="4"/>
      <c r="MRH39" s="4"/>
      <c r="MRK39" s="4"/>
      <c r="MRL39" s="4"/>
      <c r="MRO39" s="4"/>
      <c r="MRP39" s="4"/>
      <c r="MRS39" s="4"/>
      <c r="MRT39" s="4"/>
      <c r="MRW39" s="4"/>
      <c r="MRX39" s="4"/>
      <c r="MSA39" s="4"/>
      <c r="MSB39" s="4"/>
      <c r="MSE39" s="4"/>
      <c r="MSF39" s="4"/>
      <c r="MSI39" s="4"/>
      <c r="MSJ39" s="4"/>
      <c r="MSM39" s="4"/>
      <c r="MSN39" s="4"/>
      <c r="MSQ39" s="4"/>
      <c r="MSR39" s="4"/>
      <c r="MSU39" s="4"/>
      <c r="MSV39" s="4"/>
      <c r="MSY39" s="4"/>
      <c r="MSZ39" s="4"/>
      <c r="MTC39" s="4"/>
      <c r="MTD39" s="4"/>
      <c r="MTG39" s="4"/>
      <c r="MTH39" s="4"/>
      <c r="MTK39" s="4"/>
      <c r="MTL39" s="4"/>
      <c r="MTO39" s="4"/>
      <c r="MTP39" s="4"/>
      <c r="MTS39" s="4"/>
      <c r="MTT39" s="4"/>
      <c r="MTW39" s="4"/>
      <c r="MTX39" s="4"/>
      <c r="MUA39" s="4"/>
      <c r="MUB39" s="4"/>
      <c r="MUE39" s="4"/>
      <c r="MUF39" s="4"/>
      <c r="MUI39" s="4"/>
      <c r="MUJ39" s="4"/>
      <c r="MUM39" s="4"/>
      <c r="MUN39" s="4"/>
      <c r="MUQ39" s="4"/>
      <c r="MUR39" s="4"/>
      <c r="MUU39" s="4"/>
      <c r="MUV39" s="4"/>
      <c r="MUY39" s="4"/>
      <c r="MUZ39" s="4"/>
      <c r="MVC39" s="4"/>
      <c r="MVD39" s="4"/>
      <c r="MVG39" s="4"/>
      <c r="MVH39" s="4"/>
      <c r="MVK39" s="4"/>
      <c r="MVL39" s="4"/>
      <c r="MVO39" s="4"/>
      <c r="MVP39" s="4"/>
      <c r="MVS39" s="4"/>
      <c r="MVT39" s="4"/>
      <c r="MVW39" s="4"/>
      <c r="MVX39" s="4"/>
      <c r="MWA39" s="4"/>
      <c r="MWB39" s="4"/>
      <c r="MWE39" s="4"/>
      <c r="MWF39" s="4"/>
      <c r="MWI39" s="4"/>
      <c r="MWJ39" s="4"/>
      <c r="MWM39" s="4"/>
      <c r="MWN39" s="4"/>
      <c r="MWQ39" s="4"/>
      <c r="MWR39" s="4"/>
      <c r="MWU39" s="4"/>
      <c r="MWV39" s="4"/>
      <c r="MWY39" s="4"/>
      <c r="MWZ39" s="4"/>
      <c r="MXC39" s="4"/>
      <c r="MXD39" s="4"/>
      <c r="MXG39" s="4"/>
      <c r="MXH39" s="4"/>
      <c r="MXK39" s="4"/>
      <c r="MXL39" s="4"/>
      <c r="MXO39" s="4"/>
      <c r="MXP39" s="4"/>
      <c r="MXS39" s="4"/>
      <c r="MXT39" s="4"/>
      <c r="MXW39" s="4"/>
      <c r="MXX39" s="4"/>
      <c r="MYA39" s="4"/>
      <c r="MYB39" s="4"/>
      <c r="MYE39" s="4"/>
      <c r="MYF39" s="4"/>
      <c r="MYI39" s="4"/>
      <c r="MYJ39" s="4"/>
      <c r="MYM39" s="4"/>
      <c r="MYN39" s="4"/>
      <c r="MYQ39" s="4"/>
      <c r="MYR39" s="4"/>
      <c r="MYU39" s="4"/>
      <c r="MYV39" s="4"/>
      <c r="MYY39" s="4"/>
      <c r="MYZ39" s="4"/>
      <c r="MZC39" s="4"/>
      <c r="MZD39" s="4"/>
      <c r="MZG39" s="4"/>
      <c r="MZH39" s="4"/>
      <c r="MZK39" s="4"/>
      <c r="MZL39" s="4"/>
      <c r="MZO39" s="4"/>
      <c r="MZP39" s="4"/>
      <c r="MZS39" s="4"/>
      <c r="MZT39" s="4"/>
      <c r="MZW39" s="4"/>
      <c r="MZX39" s="4"/>
      <c r="NAA39" s="4"/>
      <c r="NAB39" s="4"/>
      <c r="NAE39" s="4"/>
      <c r="NAF39" s="4"/>
      <c r="NAI39" s="4"/>
      <c r="NAJ39" s="4"/>
      <c r="NAM39" s="4"/>
      <c r="NAN39" s="4"/>
      <c r="NAQ39" s="4"/>
      <c r="NAR39" s="4"/>
      <c r="NAU39" s="4"/>
      <c r="NAV39" s="4"/>
      <c r="NAY39" s="4"/>
      <c r="NAZ39" s="4"/>
      <c r="NBC39" s="4"/>
      <c r="NBD39" s="4"/>
      <c r="NBG39" s="4"/>
      <c r="NBH39" s="4"/>
      <c r="NBK39" s="4"/>
      <c r="NBL39" s="4"/>
      <c r="NBO39" s="4"/>
      <c r="NBP39" s="4"/>
      <c r="NBS39" s="4"/>
      <c r="NBT39" s="4"/>
      <c r="NBW39" s="4"/>
      <c r="NBX39" s="4"/>
      <c r="NCA39" s="4"/>
      <c r="NCB39" s="4"/>
      <c r="NCE39" s="4"/>
      <c r="NCF39" s="4"/>
      <c r="NCI39" s="4"/>
      <c r="NCJ39" s="4"/>
      <c r="NCM39" s="4"/>
      <c r="NCN39" s="4"/>
      <c r="NCQ39" s="4"/>
      <c r="NCR39" s="4"/>
      <c r="NCU39" s="4"/>
      <c r="NCV39" s="4"/>
      <c r="NCY39" s="4"/>
      <c r="NCZ39" s="4"/>
      <c r="NDC39" s="4"/>
      <c r="NDD39" s="4"/>
      <c r="NDG39" s="4"/>
      <c r="NDH39" s="4"/>
      <c r="NDK39" s="4"/>
      <c r="NDL39" s="4"/>
      <c r="NDO39" s="4"/>
      <c r="NDP39" s="4"/>
      <c r="NDS39" s="4"/>
      <c r="NDT39" s="4"/>
      <c r="NDW39" s="4"/>
      <c r="NDX39" s="4"/>
      <c r="NEA39" s="4"/>
      <c r="NEB39" s="4"/>
      <c r="NEE39" s="4"/>
      <c r="NEF39" s="4"/>
      <c r="NEI39" s="4"/>
      <c r="NEJ39" s="4"/>
      <c r="NEM39" s="4"/>
      <c r="NEN39" s="4"/>
      <c r="NEQ39" s="4"/>
      <c r="NER39" s="4"/>
      <c r="NEU39" s="4"/>
      <c r="NEV39" s="4"/>
      <c r="NEY39" s="4"/>
      <c r="NEZ39" s="4"/>
      <c r="NFC39" s="4"/>
      <c r="NFD39" s="4"/>
      <c r="NFG39" s="4"/>
      <c r="NFH39" s="4"/>
      <c r="NFK39" s="4"/>
      <c r="NFL39" s="4"/>
      <c r="NFO39" s="4"/>
      <c r="NFP39" s="4"/>
      <c r="NFS39" s="4"/>
      <c r="NFT39" s="4"/>
      <c r="NFW39" s="4"/>
      <c r="NFX39" s="4"/>
      <c r="NGA39" s="4"/>
      <c r="NGB39" s="4"/>
      <c r="NGE39" s="4"/>
      <c r="NGF39" s="4"/>
      <c r="NGI39" s="4"/>
      <c r="NGJ39" s="4"/>
      <c r="NGM39" s="4"/>
      <c r="NGN39" s="4"/>
      <c r="NGQ39" s="4"/>
      <c r="NGR39" s="4"/>
      <c r="NGU39" s="4"/>
      <c r="NGV39" s="4"/>
      <c r="NGY39" s="4"/>
      <c r="NGZ39" s="4"/>
      <c r="NHC39" s="4"/>
      <c r="NHD39" s="4"/>
      <c r="NHG39" s="4"/>
      <c r="NHH39" s="4"/>
      <c r="NHK39" s="4"/>
      <c r="NHL39" s="4"/>
      <c r="NHO39" s="4"/>
      <c r="NHP39" s="4"/>
      <c r="NHS39" s="4"/>
      <c r="NHT39" s="4"/>
      <c r="NHW39" s="4"/>
      <c r="NHX39" s="4"/>
      <c r="NIA39" s="4"/>
      <c r="NIB39" s="4"/>
      <c r="NIE39" s="4"/>
      <c r="NIF39" s="4"/>
      <c r="NII39" s="4"/>
      <c r="NIJ39" s="4"/>
      <c r="NIM39" s="4"/>
      <c r="NIN39" s="4"/>
      <c r="NIQ39" s="4"/>
      <c r="NIR39" s="4"/>
      <c r="NIU39" s="4"/>
      <c r="NIV39" s="4"/>
      <c r="NIY39" s="4"/>
      <c r="NIZ39" s="4"/>
      <c r="NJC39" s="4"/>
      <c r="NJD39" s="4"/>
      <c r="NJG39" s="4"/>
      <c r="NJH39" s="4"/>
      <c r="NJK39" s="4"/>
      <c r="NJL39" s="4"/>
      <c r="NJO39" s="4"/>
      <c r="NJP39" s="4"/>
      <c r="NJS39" s="4"/>
      <c r="NJT39" s="4"/>
      <c r="NJW39" s="4"/>
      <c r="NJX39" s="4"/>
      <c r="NKA39" s="4"/>
      <c r="NKB39" s="4"/>
      <c r="NKE39" s="4"/>
      <c r="NKF39" s="4"/>
      <c r="NKI39" s="4"/>
      <c r="NKJ39" s="4"/>
      <c r="NKM39" s="4"/>
      <c r="NKN39" s="4"/>
      <c r="NKQ39" s="4"/>
      <c r="NKR39" s="4"/>
      <c r="NKU39" s="4"/>
      <c r="NKV39" s="4"/>
      <c r="NKY39" s="4"/>
      <c r="NKZ39" s="4"/>
      <c r="NLC39" s="4"/>
      <c r="NLD39" s="4"/>
      <c r="NLG39" s="4"/>
      <c r="NLH39" s="4"/>
      <c r="NLK39" s="4"/>
      <c r="NLL39" s="4"/>
      <c r="NLO39" s="4"/>
      <c r="NLP39" s="4"/>
      <c r="NLS39" s="4"/>
      <c r="NLT39" s="4"/>
      <c r="NLW39" s="4"/>
      <c r="NLX39" s="4"/>
      <c r="NMA39" s="4"/>
      <c r="NMB39" s="4"/>
      <c r="NME39" s="4"/>
      <c r="NMF39" s="4"/>
      <c r="NMI39" s="4"/>
      <c r="NMJ39" s="4"/>
      <c r="NMM39" s="4"/>
      <c r="NMN39" s="4"/>
      <c r="NMQ39" s="4"/>
      <c r="NMR39" s="4"/>
      <c r="NMU39" s="4"/>
      <c r="NMV39" s="4"/>
      <c r="NMY39" s="4"/>
      <c r="NMZ39" s="4"/>
      <c r="NNC39" s="4"/>
      <c r="NND39" s="4"/>
      <c r="NNG39" s="4"/>
      <c r="NNH39" s="4"/>
      <c r="NNK39" s="4"/>
      <c r="NNL39" s="4"/>
      <c r="NNO39" s="4"/>
      <c r="NNP39" s="4"/>
      <c r="NNS39" s="4"/>
      <c r="NNT39" s="4"/>
      <c r="NNW39" s="4"/>
      <c r="NNX39" s="4"/>
      <c r="NOA39" s="4"/>
      <c r="NOB39" s="4"/>
      <c r="NOE39" s="4"/>
      <c r="NOF39" s="4"/>
      <c r="NOI39" s="4"/>
      <c r="NOJ39" s="4"/>
      <c r="NOM39" s="4"/>
      <c r="NON39" s="4"/>
      <c r="NOQ39" s="4"/>
      <c r="NOR39" s="4"/>
      <c r="NOU39" s="4"/>
      <c r="NOV39" s="4"/>
      <c r="NOY39" s="4"/>
      <c r="NOZ39" s="4"/>
      <c r="NPC39" s="4"/>
      <c r="NPD39" s="4"/>
      <c r="NPG39" s="4"/>
      <c r="NPH39" s="4"/>
      <c r="NPK39" s="4"/>
      <c r="NPL39" s="4"/>
      <c r="NPO39" s="4"/>
      <c r="NPP39" s="4"/>
      <c r="NPS39" s="4"/>
      <c r="NPT39" s="4"/>
      <c r="NPW39" s="4"/>
      <c r="NPX39" s="4"/>
      <c r="NQA39" s="4"/>
      <c r="NQB39" s="4"/>
      <c r="NQE39" s="4"/>
      <c r="NQF39" s="4"/>
      <c r="NQI39" s="4"/>
      <c r="NQJ39" s="4"/>
      <c r="NQM39" s="4"/>
      <c r="NQN39" s="4"/>
      <c r="NQQ39" s="4"/>
      <c r="NQR39" s="4"/>
      <c r="NQU39" s="4"/>
      <c r="NQV39" s="4"/>
      <c r="NQY39" s="4"/>
      <c r="NQZ39" s="4"/>
      <c r="NRC39" s="4"/>
      <c r="NRD39" s="4"/>
      <c r="NRG39" s="4"/>
      <c r="NRH39" s="4"/>
      <c r="NRK39" s="4"/>
      <c r="NRL39" s="4"/>
      <c r="NRO39" s="4"/>
      <c r="NRP39" s="4"/>
      <c r="NRS39" s="4"/>
      <c r="NRT39" s="4"/>
      <c r="NRW39" s="4"/>
      <c r="NRX39" s="4"/>
      <c r="NSA39" s="4"/>
      <c r="NSB39" s="4"/>
      <c r="NSE39" s="4"/>
      <c r="NSF39" s="4"/>
      <c r="NSI39" s="4"/>
      <c r="NSJ39" s="4"/>
      <c r="NSM39" s="4"/>
      <c r="NSN39" s="4"/>
      <c r="NSQ39" s="4"/>
      <c r="NSR39" s="4"/>
      <c r="NSU39" s="4"/>
      <c r="NSV39" s="4"/>
      <c r="NSY39" s="4"/>
      <c r="NSZ39" s="4"/>
      <c r="NTC39" s="4"/>
      <c r="NTD39" s="4"/>
      <c r="NTG39" s="4"/>
      <c r="NTH39" s="4"/>
      <c r="NTK39" s="4"/>
      <c r="NTL39" s="4"/>
      <c r="NTO39" s="4"/>
      <c r="NTP39" s="4"/>
      <c r="NTS39" s="4"/>
      <c r="NTT39" s="4"/>
      <c r="NTW39" s="4"/>
      <c r="NTX39" s="4"/>
      <c r="NUA39" s="4"/>
      <c r="NUB39" s="4"/>
      <c r="NUE39" s="4"/>
      <c r="NUF39" s="4"/>
      <c r="NUI39" s="4"/>
      <c r="NUJ39" s="4"/>
      <c r="NUM39" s="4"/>
      <c r="NUN39" s="4"/>
      <c r="NUQ39" s="4"/>
      <c r="NUR39" s="4"/>
      <c r="NUU39" s="4"/>
      <c r="NUV39" s="4"/>
      <c r="NUY39" s="4"/>
      <c r="NUZ39" s="4"/>
      <c r="NVC39" s="4"/>
      <c r="NVD39" s="4"/>
      <c r="NVG39" s="4"/>
      <c r="NVH39" s="4"/>
      <c r="NVK39" s="4"/>
      <c r="NVL39" s="4"/>
      <c r="NVO39" s="4"/>
      <c r="NVP39" s="4"/>
      <c r="NVS39" s="4"/>
      <c r="NVT39" s="4"/>
      <c r="NVW39" s="4"/>
      <c r="NVX39" s="4"/>
      <c r="NWA39" s="4"/>
      <c r="NWB39" s="4"/>
      <c r="NWE39" s="4"/>
      <c r="NWF39" s="4"/>
      <c r="NWI39" s="4"/>
      <c r="NWJ39" s="4"/>
      <c r="NWM39" s="4"/>
      <c r="NWN39" s="4"/>
      <c r="NWQ39" s="4"/>
      <c r="NWR39" s="4"/>
      <c r="NWU39" s="4"/>
      <c r="NWV39" s="4"/>
      <c r="NWY39" s="4"/>
      <c r="NWZ39" s="4"/>
      <c r="NXC39" s="4"/>
      <c r="NXD39" s="4"/>
      <c r="NXG39" s="4"/>
      <c r="NXH39" s="4"/>
      <c r="NXK39" s="4"/>
      <c r="NXL39" s="4"/>
      <c r="NXO39" s="4"/>
      <c r="NXP39" s="4"/>
      <c r="NXS39" s="4"/>
      <c r="NXT39" s="4"/>
      <c r="NXW39" s="4"/>
      <c r="NXX39" s="4"/>
      <c r="NYA39" s="4"/>
      <c r="NYB39" s="4"/>
      <c r="NYE39" s="4"/>
      <c r="NYF39" s="4"/>
      <c r="NYI39" s="4"/>
      <c r="NYJ39" s="4"/>
      <c r="NYM39" s="4"/>
      <c r="NYN39" s="4"/>
      <c r="NYQ39" s="4"/>
      <c r="NYR39" s="4"/>
      <c r="NYU39" s="4"/>
      <c r="NYV39" s="4"/>
      <c r="NYY39" s="4"/>
      <c r="NYZ39" s="4"/>
      <c r="NZC39" s="4"/>
      <c r="NZD39" s="4"/>
      <c r="NZG39" s="4"/>
      <c r="NZH39" s="4"/>
      <c r="NZK39" s="4"/>
      <c r="NZL39" s="4"/>
      <c r="NZO39" s="4"/>
      <c r="NZP39" s="4"/>
      <c r="NZS39" s="4"/>
      <c r="NZT39" s="4"/>
      <c r="NZW39" s="4"/>
      <c r="NZX39" s="4"/>
      <c r="OAA39" s="4"/>
      <c r="OAB39" s="4"/>
      <c r="OAE39" s="4"/>
      <c r="OAF39" s="4"/>
      <c r="OAI39" s="4"/>
      <c r="OAJ39" s="4"/>
      <c r="OAM39" s="4"/>
      <c r="OAN39" s="4"/>
      <c r="OAQ39" s="4"/>
      <c r="OAR39" s="4"/>
      <c r="OAU39" s="4"/>
      <c r="OAV39" s="4"/>
      <c r="OAY39" s="4"/>
      <c r="OAZ39" s="4"/>
      <c r="OBC39" s="4"/>
      <c r="OBD39" s="4"/>
      <c r="OBG39" s="4"/>
      <c r="OBH39" s="4"/>
      <c r="OBK39" s="4"/>
      <c r="OBL39" s="4"/>
      <c r="OBO39" s="4"/>
      <c r="OBP39" s="4"/>
      <c r="OBS39" s="4"/>
      <c r="OBT39" s="4"/>
      <c r="OBW39" s="4"/>
      <c r="OBX39" s="4"/>
      <c r="OCA39" s="4"/>
      <c r="OCB39" s="4"/>
      <c r="OCE39" s="4"/>
      <c r="OCF39" s="4"/>
      <c r="OCI39" s="4"/>
      <c r="OCJ39" s="4"/>
      <c r="OCM39" s="4"/>
      <c r="OCN39" s="4"/>
      <c r="OCQ39" s="4"/>
      <c r="OCR39" s="4"/>
      <c r="OCU39" s="4"/>
      <c r="OCV39" s="4"/>
      <c r="OCY39" s="4"/>
      <c r="OCZ39" s="4"/>
      <c r="ODC39" s="4"/>
      <c r="ODD39" s="4"/>
      <c r="ODG39" s="4"/>
      <c r="ODH39" s="4"/>
      <c r="ODK39" s="4"/>
      <c r="ODL39" s="4"/>
      <c r="ODO39" s="4"/>
      <c r="ODP39" s="4"/>
      <c r="ODS39" s="4"/>
      <c r="ODT39" s="4"/>
      <c r="ODW39" s="4"/>
      <c r="ODX39" s="4"/>
      <c r="OEA39" s="4"/>
      <c r="OEB39" s="4"/>
      <c r="OEE39" s="4"/>
      <c r="OEF39" s="4"/>
      <c r="OEI39" s="4"/>
      <c r="OEJ39" s="4"/>
      <c r="OEM39" s="4"/>
      <c r="OEN39" s="4"/>
      <c r="OEQ39" s="4"/>
      <c r="OER39" s="4"/>
      <c r="OEU39" s="4"/>
      <c r="OEV39" s="4"/>
      <c r="OEY39" s="4"/>
      <c r="OEZ39" s="4"/>
      <c r="OFC39" s="4"/>
      <c r="OFD39" s="4"/>
      <c r="OFG39" s="4"/>
      <c r="OFH39" s="4"/>
      <c r="OFK39" s="4"/>
      <c r="OFL39" s="4"/>
      <c r="OFO39" s="4"/>
      <c r="OFP39" s="4"/>
      <c r="OFS39" s="4"/>
      <c r="OFT39" s="4"/>
      <c r="OFW39" s="4"/>
      <c r="OFX39" s="4"/>
      <c r="OGA39" s="4"/>
      <c r="OGB39" s="4"/>
      <c r="OGE39" s="4"/>
      <c r="OGF39" s="4"/>
      <c r="OGI39" s="4"/>
      <c r="OGJ39" s="4"/>
      <c r="OGM39" s="4"/>
      <c r="OGN39" s="4"/>
      <c r="OGQ39" s="4"/>
      <c r="OGR39" s="4"/>
      <c r="OGU39" s="4"/>
      <c r="OGV39" s="4"/>
      <c r="OGY39" s="4"/>
      <c r="OGZ39" s="4"/>
      <c r="OHC39" s="4"/>
      <c r="OHD39" s="4"/>
      <c r="OHG39" s="4"/>
      <c r="OHH39" s="4"/>
      <c r="OHK39" s="4"/>
      <c r="OHL39" s="4"/>
      <c r="OHO39" s="4"/>
      <c r="OHP39" s="4"/>
      <c r="OHS39" s="4"/>
      <c r="OHT39" s="4"/>
      <c r="OHW39" s="4"/>
      <c r="OHX39" s="4"/>
      <c r="OIA39" s="4"/>
      <c r="OIB39" s="4"/>
      <c r="OIE39" s="4"/>
      <c r="OIF39" s="4"/>
      <c r="OII39" s="4"/>
      <c r="OIJ39" s="4"/>
      <c r="OIM39" s="4"/>
      <c r="OIN39" s="4"/>
      <c r="OIQ39" s="4"/>
      <c r="OIR39" s="4"/>
      <c r="OIU39" s="4"/>
      <c r="OIV39" s="4"/>
      <c r="OIY39" s="4"/>
      <c r="OIZ39" s="4"/>
      <c r="OJC39" s="4"/>
      <c r="OJD39" s="4"/>
      <c r="OJG39" s="4"/>
      <c r="OJH39" s="4"/>
      <c r="OJK39" s="4"/>
      <c r="OJL39" s="4"/>
      <c r="OJO39" s="4"/>
      <c r="OJP39" s="4"/>
      <c r="OJS39" s="4"/>
      <c r="OJT39" s="4"/>
      <c r="OJW39" s="4"/>
      <c r="OJX39" s="4"/>
      <c r="OKA39" s="4"/>
      <c r="OKB39" s="4"/>
      <c r="OKE39" s="4"/>
      <c r="OKF39" s="4"/>
      <c r="OKI39" s="4"/>
      <c r="OKJ39" s="4"/>
      <c r="OKM39" s="4"/>
      <c r="OKN39" s="4"/>
      <c r="OKQ39" s="4"/>
      <c r="OKR39" s="4"/>
      <c r="OKU39" s="4"/>
      <c r="OKV39" s="4"/>
      <c r="OKY39" s="4"/>
      <c r="OKZ39" s="4"/>
      <c r="OLC39" s="4"/>
      <c r="OLD39" s="4"/>
      <c r="OLG39" s="4"/>
      <c r="OLH39" s="4"/>
      <c r="OLK39" s="4"/>
      <c r="OLL39" s="4"/>
      <c r="OLO39" s="4"/>
      <c r="OLP39" s="4"/>
      <c r="OLS39" s="4"/>
      <c r="OLT39" s="4"/>
      <c r="OLW39" s="4"/>
      <c r="OLX39" s="4"/>
      <c r="OMA39" s="4"/>
      <c r="OMB39" s="4"/>
      <c r="OME39" s="4"/>
      <c r="OMF39" s="4"/>
      <c r="OMI39" s="4"/>
      <c r="OMJ39" s="4"/>
      <c r="OMM39" s="4"/>
      <c r="OMN39" s="4"/>
      <c r="OMQ39" s="4"/>
      <c r="OMR39" s="4"/>
      <c r="OMU39" s="4"/>
      <c r="OMV39" s="4"/>
      <c r="OMY39" s="4"/>
      <c r="OMZ39" s="4"/>
      <c r="ONC39" s="4"/>
      <c r="OND39" s="4"/>
      <c r="ONG39" s="4"/>
      <c r="ONH39" s="4"/>
      <c r="ONK39" s="4"/>
      <c r="ONL39" s="4"/>
      <c r="ONO39" s="4"/>
      <c r="ONP39" s="4"/>
      <c r="ONS39" s="4"/>
      <c r="ONT39" s="4"/>
      <c r="ONW39" s="4"/>
      <c r="ONX39" s="4"/>
      <c r="OOA39" s="4"/>
      <c r="OOB39" s="4"/>
      <c r="OOE39" s="4"/>
      <c r="OOF39" s="4"/>
      <c r="OOI39" s="4"/>
      <c r="OOJ39" s="4"/>
      <c r="OOM39" s="4"/>
      <c r="OON39" s="4"/>
      <c r="OOQ39" s="4"/>
      <c r="OOR39" s="4"/>
      <c r="OOU39" s="4"/>
      <c r="OOV39" s="4"/>
      <c r="OOY39" s="4"/>
      <c r="OOZ39" s="4"/>
      <c r="OPC39" s="4"/>
      <c r="OPD39" s="4"/>
      <c r="OPG39" s="4"/>
      <c r="OPH39" s="4"/>
      <c r="OPK39" s="4"/>
      <c r="OPL39" s="4"/>
      <c r="OPO39" s="4"/>
      <c r="OPP39" s="4"/>
      <c r="OPS39" s="4"/>
      <c r="OPT39" s="4"/>
      <c r="OPW39" s="4"/>
      <c r="OPX39" s="4"/>
      <c r="OQA39" s="4"/>
      <c r="OQB39" s="4"/>
      <c r="OQE39" s="4"/>
      <c r="OQF39" s="4"/>
      <c r="OQI39" s="4"/>
      <c r="OQJ39" s="4"/>
      <c r="OQM39" s="4"/>
      <c r="OQN39" s="4"/>
      <c r="OQQ39" s="4"/>
      <c r="OQR39" s="4"/>
      <c r="OQU39" s="4"/>
      <c r="OQV39" s="4"/>
      <c r="OQY39" s="4"/>
      <c r="OQZ39" s="4"/>
      <c r="ORC39" s="4"/>
      <c r="ORD39" s="4"/>
      <c r="ORG39" s="4"/>
      <c r="ORH39" s="4"/>
      <c r="ORK39" s="4"/>
      <c r="ORL39" s="4"/>
      <c r="ORO39" s="4"/>
      <c r="ORP39" s="4"/>
      <c r="ORS39" s="4"/>
      <c r="ORT39" s="4"/>
      <c r="ORW39" s="4"/>
      <c r="ORX39" s="4"/>
      <c r="OSA39" s="4"/>
      <c r="OSB39" s="4"/>
      <c r="OSE39" s="4"/>
      <c r="OSF39" s="4"/>
      <c r="OSI39" s="4"/>
      <c r="OSJ39" s="4"/>
      <c r="OSM39" s="4"/>
      <c r="OSN39" s="4"/>
      <c r="OSQ39" s="4"/>
      <c r="OSR39" s="4"/>
      <c r="OSU39" s="4"/>
      <c r="OSV39" s="4"/>
      <c r="OSY39" s="4"/>
      <c r="OSZ39" s="4"/>
      <c r="OTC39" s="4"/>
      <c r="OTD39" s="4"/>
      <c r="OTG39" s="4"/>
      <c r="OTH39" s="4"/>
      <c r="OTK39" s="4"/>
      <c r="OTL39" s="4"/>
      <c r="OTO39" s="4"/>
      <c r="OTP39" s="4"/>
      <c r="OTS39" s="4"/>
      <c r="OTT39" s="4"/>
      <c r="OTW39" s="4"/>
      <c r="OTX39" s="4"/>
      <c r="OUA39" s="4"/>
      <c r="OUB39" s="4"/>
      <c r="OUE39" s="4"/>
      <c r="OUF39" s="4"/>
      <c r="OUI39" s="4"/>
      <c r="OUJ39" s="4"/>
      <c r="OUM39" s="4"/>
      <c r="OUN39" s="4"/>
      <c r="OUQ39" s="4"/>
      <c r="OUR39" s="4"/>
      <c r="OUU39" s="4"/>
      <c r="OUV39" s="4"/>
      <c r="OUY39" s="4"/>
      <c r="OUZ39" s="4"/>
      <c r="OVC39" s="4"/>
      <c r="OVD39" s="4"/>
      <c r="OVG39" s="4"/>
      <c r="OVH39" s="4"/>
      <c r="OVK39" s="4"/>
      <c r="OVL39" s="4"/>
      <c r="OVO39" s="4"/>
      <c r="OVP39" s="4"/>
      <c r="OVS39" s="4"/>
      <c r="OVT39" s="4"/>
      <c r="OVW39" s="4"/>
      <c r="OVX39" s="4"/>
      <c r="OWA39" s="4"/>
      <c r="OWB39" s="4"/>
      <c r="OWE39" s="4"/>
      <c r="OWF39" s="4"/>
      <c r="OWI39" s="4"/>
      <c r="OWJ39" s="4"/>
      <c r="OWM39" s="4"/>
      <c r="OWN39" s="4"/>
      <c r="OWQ39" s="4"/>
      <c r="OWR39" s="4"/>
      <c r="OWU39" s="4"/>
      <c r="OWV39" s="4"/>
      <c r="OWY39" s="4"/>
      <c r="OWZ39" s="4"/>
      <c r="OXC39" s="4"/>
      <c r="OXD39" s="4"/>
      <c r="OXG39" s="4"/>
      <c r="OXH39" s="4"/>
      <c r="OXK39" s="4"/>
      <c r="OXL39" s="4"/>
      <c r="OXO39" s="4"/>
      <c r="OXP39" s="4"/>
      <c r="OXS39" s="4"/>
      <c r="OXT39" s="4"/>
      <c r="OXW39" s="4"/>
      <c r="OXX39" s="4"/>
      <c r="OYA39" s="4"/>
      <c r="OYB39" s="4"/>
      <c r="OYE39" s="4"/>
      <c r="OYF39" s="4"/>
      <c r="OYI39" s="4"/>
      <c r="OYJ39" s="4"/>
      <c r="OYM39" s="4"/>
      <c r="OYN39" s="4"/>
      <c r="OYQ39" s="4"/>
      <c r="OYR39" s="4"/>
      <c r="OYU39" s="4"/>
      <c r="OYV39" s="4"/>
      <c r="OYY39" s="4"/>
      <c r="OYZ39" s="4"/>
      <c r="OZC39" s="4"/>
      <c r="OZD39" s="4"/>
      <c r="OZG39" s="4"/>
      <c r="OZH39" s="4"/>
      <c r="OZK39" s="4"/>
      <c r="OZL39" s="4"/>
      <c r="OZO39" s="4"/>
      <c r="OZP39" s="4"/>
      <c r="OZS39" s="4"/>
      <c r="OZT39" s="4"/>
      <c r="OZW39" s="4"/>
      <c r="OZX39" s="4"/>
      <c r="PAA39" s="4"/>
      <c r="PAB39" s="4"/>
      <c r="PAE39" s="4"/>
      <c r="PAF39" s="4"/>
      <c r="PAI39" s="4"/>
      <c r="PAJ39" s="4"/>
      <c r="PAM39" s="4"/>
      <c r="PAN39" s="4"/>
      <c r="PAQ39" s="4"/>
      <c r="PAR39" s="4"/>
      <c r="PAU39" s="4"/>
      <c r="PAV39" s="4"/>
      <c r="PAY39" s="4"/>
      <c r="PAZ39" s="4"/>
      <c r="PBC39" s="4"/>
      <c r="PBD39" s="4"/>
      <c r="PBG39" s="4"/>
      <c r="PBH39" s="4"/>
      <c r="PBK39" s="4"/>
      <c r="PBL39" s="4"/>
      <c r="PBO39" s="4"/>
      <c r="PBP39" s="4"/>
      <c r="PBS39" s="4"/>
      <c r="PBT39" s="4"/>
      <c r="PBW39" s="4"/>
      <c r="PBX39" s="4"/>
      <c r="PCA39" s="4"/>
      <c r="PCB39" s="4"/>
      <c r="PCE39" s="4"/>
      <c r="PCF39" s="4"/>
      <c r="PCI39" s="4"/>
      <c r="PCJ39" s="4"/>
      <c r="PCM39" s="4"/>
      <c r="PCN39" s="4"/>
      <c r="PCQ39" s="4"/>
      <c r="PCR39" s="4"/>
      <c r="PCU39" s="4"/>
      <c r="PCV39" s="4"/>
      <c r="PCY39" s="4"/>
      <c r="PCZ39" s="4"/>
      <c r="PDC39" s="4"/>
      <c r="PDD39" s="4"/>
      <c r="PDG39" s="4"/>
      <c r="PDH39" s="4"/>
      <c r="PDK39" s="4"/>
      <c r="PDL39" s="4"/>
      <c r="PDO39" s="4"/>
      <c r="PDP39" s="4"/>
      <c r="PDS39" s="4"/>
      <c r="PDT39" s="4"/>
      <c r="PDW39" s="4"/>
      <c r="PDX39" s="4"/>
      <c r="PEA39" s="4"/>
      <c r="PEB39" s="4"/>
      <c r="PEE39" s="4"/>
      <c r="PEF39" s="4"/>
      <c r="PEI39" s="4"/>
      <c r="PEJ39" s="4"/>
      <c r="PEM39" s="4"/>
      <c r="PEN39" s="4"/>
      <c r="PEQ39" s="4"/>
      <c r="PER39" s="4"/>
      <c r="PEU39" s="4"/>
      <c r="PEV39" s="4"/>
      <c r="PEY39" s="4"/>
      <c r="PEZ39" s="4"/>
      <c r="PFC39" s="4"/>
      <c r="PFD39" s="4"/>
      <c r="PFG39" s="4"/>
      <c r="PFH39" s="4"/>
      <c r="PFK39" s="4"/>
      <c r="PFL39" s="4"/>
      <c r="PFO39" s="4"/>
      <c r="PFP39" s="4"/>
      <c r="PFS39" s="4"/>
      <c r="PFT39" s="4"/>
      <c r="PFW39" s="4"/>
      <c r="PFX39" s="4"/>
      <c r="PGA39" s="4"/>
      <c r="PGB39" s="4"/>
      <c r="PGE39" s="4"/>
      <c r="PGF39" s="4"/>
      <c r="PGI39" s="4"/>
      <c r="PGJ39" s="4"/>
      <c r="PGM39" s="4"/>
      <c r="PGN39" s="4"/>
      <c r="PGQ39" s="4"/>
      <c r="PGR39" s="4"/>
      <c r="PGU39" s="4"/>
      <c r="PGV39" s="4"/>
      <c r="PGY39" s="4"/>
      <c r="PGZ39" s="4"/>
      <c r="PHC39" s="4"/>
      <c r="PHD39" s="4"/>
      <c r="PHG39" s="4"/>
      <c r="PHH39" s="4"/>
      <c r="PHK39" s="4"/>
      <c r="PHL39" s="4"/>
      <c r="PHO39" s="4"/>
      <c r="PHP39" s="4"/>
      <c r="PHS39" s="4"/>
      <c r="PHT39" s="4"/>
      <c r="PHW39" s="4"/>
      <c r="PHX39" s="4"/>
      <c r="PIA39" s="4"/>
      <c r="PIB39" s="4"/>
      <c r="PIE39" s="4"/>
      <c r="PIF39" s="4"/>
      <c r="PII39" s="4"/>
      <c r="PIJ39" s="4"/>
      <c r="PIM39" s="4"/>
      <c r="PIN39" s="4"/>
      <c r="PIQ39" s="4"/>
      <c r="PIR39" s="4"/>
      <c r="PIU39" s="4"/>
      <c r="PIV39" s="4"/>
      <c r="PIY39" s="4"/>
      <c r="PIZ39" s="4"/>
      <c r="PJC39" s="4"/>
      <c r="PJD39" s="4"/>
      <c r="PJG39" s="4"/>
      <c r="PJH39" s="4"/>
      <c r="PJK39" s="4"/>
      <c r="PJL39" s="4"/>
      <c r="PJO39" s="4"/>
      <c r="PJP39" s="4"/>
      <c r="PJS39" s="4"/>
      <c r="PJT39" s="4"/>
      <c r="PJW39" s="4"/>
      <c r="PJX39" s="4"/>
      <c r="PKA39" s="4"/>
      <c r="PKB39" s="4"/>
      <c r="PKE39" s="4"/>
      <c r="PKF39" s="4"/>
      <c r="PKI39" s="4"/>
      <c r="PKJ39" s="4"/>
      <c r="PKM39" s="4"/>
      <c r="PKN39" s="4"/>
      <c r="PKQ39" s="4"/>
      <c r="PKR39" s="4"/>
      <c r="PKU39" s="4"/>
      <c r="PKV39" s="4"/>
      <c r="PKY39" s="4"/>
      <c r="PKZ39" s="4"/>
      <c r="PLC39" s="4"/>
      <c r="PLD39" s="4"/>
      <c r="PLG39" s="4"/>
      <c r="PLH39" s="4"/>
      <c r="PLK39" s="4"/>
      <c r="PLL39" s="4"/>
      <c r="PLO39" s="4"/>
      <c r="PLP39" s="4"/>
      <c r="PLS39" s="4"/>
      <c r="PLT39" s="4"/>
      <c r="PLW39" s="4"/>
      <c r="PLX39" s="4"/>
      <c r="PMA39" s="4"/>
      <c r="PMB39" s="4"/>
      <c r="PME39" s="4"/>
      <c r="PMF39" s="4"/>
      <c r="PMI39" s="4"/>
      <c r="PMJ39" s="4"/>
      <c r="PMM39" s="4"/>
      <c r="PMN39" s="4"/>
      <c r="PMQ39" s="4"/>
      <c r="PMR39" s="4"/>
      <c r="PMU39" s="4"/>
      <c r="PMV39" s="4"/>
      <c r="PMY39" s="4"/>
      <c r="PMZ39" s="4"/>
      <c r="PNC39" s="4"/>
      <c r="PND39" s="4"/>
      <c r="PNG39" s="4"/>
      <c r="PNH39" s="4"/>
      <c r="PNK39" s="4"/>
      <c r="PNL39" s="4"/>
      <c r="PNO39" s="4"/>
      <c r="PNP39" s="4"/>
      <c r="PNS39" s="4"/>
      <c r="PNT39" s="4"/>
      <c r="PNW39" s="4"/>
      <c r="PNX39" s="4"/>
      <c r="POA39" s="4"/>
      <c r="POB39" s="4"/>
      <c r="POE39" s="4"/>
      <c r="POF39" s="4"/>
      <c r="POI39" s="4"/>
      <c r="POJ39" s="4"/>
      <c r="POM39" s="4"/>
      <c r="PON39" s="4"/>
      <c r="POQ39" s="4"/>
      <c r="POR39" s="4"/>
      <c r="POU39" s="4"/>
      <c r="POV39" s="4"/>
      <c r="POY39" s="4"/>
      <c r="POZ39" s="4"/>
      <c r="PPC39" s="4"/>
      <c r="PPD39" s="4"/>
      <c r="PPG39" s="4"/>
      <c r="PPH39" s="4"/>
      <c r="PPK39" s="4"/>
      <c r="PPL39" s="4"/>
      <c r="PPO39" s="4"/>
      <c r="PPP39" s="4"/>
      <c r="PPS39" s="4"/>
      <c r="PPT39" s="4"/>
      <c r="PPW39" s="4"/>
      <c r="PPX39" s="4"/>
      <c r="PQA39" s="4"/>
      <c r="PQB39" s="4"/>
      <c r="PQE39" s="4"/>
      <c r="PQF39" s="4"/>
      <c r="PQI39" s="4"/>
      <c r="PQJ39" s="4"/>
      <c r="PQM39" s="4"/>
      <c r="PQN39" s="4"/>
      <c r="PQQ39" s="4"/>
      <c r="PQR39" s="4"/>
      <c r="PQU39" s="4"/>
      <c r="PQV39" s="4"/>
      <c r="PQY39" s="4"/>
      <c r="PQZ39" s="4"/>
      <c r="PRC39" s="4"/>
      <c r="PRD39" s="4"/>
      <c r="PRG39" s="4"/>
      <c r="PRH39" s="4"/>
      <c r="PRK39" s="4"/>
      <c r="PRL39" s="4"/>
      <c r="PRO39" s="4"/>
      <c r="PRP39" s="4"/>
      <c r="PRS39" s="4"/>
      <c r="PRT39" s="4"/>
      <c r="PRW39" s="4"/>
      <c r="PRX39" s="4"/>
      <c r="PSA39" s="4"/>
      <c r="PSB39" s="4"/>
      <c r="PSE39" s="4"/>
      <c r="PSF39" s="4"/>
      <c r="PSI39" s="4"/>
      <c r="PSJ39" s="4"/>
      <c r="PSM39" s="4"/>
      <c r="PSN39" s="4"/>
      <c r="PSQ39" s="4"/>
      <c r="PSR39" s="4"/>
      <c r="PSU39" s="4"/>
      <c r="PSV39" s="4"/>
      <c r="PSY39" s="4"/>
      <c r="PSZ39" s="4"/>
      <c r="PTC39" s="4"/>
      <c r="PTD39" s="4"/>
      <c r="PTG39" s="4"/>
      <c r="PTH39" s="4"/>
      <c r="PTK39" s="4"/>
      <c r="PTL39" s="4"/>
      <c r="PTO39" s="4"/>
      <c r="PTP39" s="4"/>
      <c r="PTS39" s="4"/>
      <c r="PTT39" s="4"/>
      <c r="PTW39" s="4"/>
      <c r="PTX39" s="4"/>
      <c r="PUA39" s="4"/>
      <c r="PUB39" s="4"/>
      <c r="PUE39" s="4"/>
      <c r="PUF39" s="4"/>
      <c r="PUI39" s="4"/>
      <c r="PUJ39" s="4"/>
      <c r="PUM39" s="4"/>
      <c r="PUN39" s="4"/>
      <c r="PUQ39" s="4"/>
      <c r="PUR39" s="4"/>
      <c r="PUU39" s="4"/>
      <c r="PUV39" s="4"/>
      <c r="PUY39" s="4"/>
      <c r="PUZ39" s="4"/>
      <c r="PVC39" s="4"/>
      <c r="PVD39" s="4"/>
      <c r="PVG39" s="4"/>
      <c r="PVH39" s="4"/>
      <c r="PVK39" s="4"/>
      <c r="PVL39" s="4"/>
      <c r="PVO39" s="4"/>
      <c r="PVP39" s="4"/>
      <c r="PVS39" s="4"/>
      <c r="PVT39" s="4"/>
      <c r="PVW39" s="4"/>
      <c r="PVX39" s="4"/>
      <c r="PWA39" s="4"/>
      <c r="PWB39" s="4"/>
      <c r="PWE39" s="4"/>
      <c r="PWF39" s="4"/>
      <c r="PWI39" s="4"/>
      <c r="PWJ39" s="4"/>
      <c r="PWM39" s="4"/>
      <c r="PWN39" s="4"/>
      <c r="PWQ39" s="4"/>
      <c r="PWR39" s="4"/>
      <c r="PWU39" s="4"/>
      <c r="PWV39" s="4"/>
      <c r="PWY39" s="4"/>
      <c r="PWZ39" s="4"/>
      <c r="PXC39" s="4"/>
      <c r="PXD39" s="4"/>
      <c r="PXG39" s="4"/>
      <c r="PXH39" s="4"/>
      <c r="PXK39" s="4"/>
      <c r="PXL39" s="4"/>
      <c r="PXO39" s="4"/>
      <c r="PXP39" s="4"/>
      <c r="PXS39" s="4"/>
      <c r="PXT39" s="4"/>
      <c r="PXW39" s="4"/>
      <c r="PXX39" s="4"/>
      <c r="PYA39" s="4"/>
      <c r="PYB39" s="4"/>
      <c r="PYE39" s="4"/>
      <c r="PYF39" s="4"/>
      <c r="PYI39" s="4"/>
      <c r="PYJ39" s="4"/>
      <c r="PYM39" s="4"/>
      <c r="PYN39" s="4"/>
      <c r="PYQ39" s="4"/>
      <c r="PYR39" s="4"/>
      <c r="PYU39" s="4"/>
      <c r="PYV39" s="4"/>
      <c r="PYY39" s="4"/>
      <c r="PYZ39" s="4"/>
      <c r="PZC39" s="4"/>
      <c r="PZD39" s="4"/>
      <c r="PZG39" s="4"/>
      <c r="PZH39" s="4"/>
      <c r="PZK39" s="4"/>
      <c r="PZL39" s="4"/>
      <c r="PZO39" s="4"/>
      <c r="PZP39" s="4"/>
      <c r="PZS39" s="4"/>
      <c r="PZT39" s="4"/>
      <c r="PZW39" s="4"/>
      <c r="PZX39" s="4"/>
      <c r="QAA39" s="4"/>
      <c r="QAB39" s="4"/>
      <c r="QAE39" s="4"/>
      <c r="QAF39" s="4"/>
      <c r="QAI39" s="4"/>
      <c r="QAJ39" s="4"/>
      <c r="QAM39" s="4"/>
      <c r="QAN39" s="4"/>
      <c r="QAQ39" s="4"/>
      <c r="QAR39" s="4"/>
      <c r="QAU39" s="4"/>
      <c r="QAV39" s="4"/>
      <c r="QAY39" s="4"/>
      <c r="QAZ39" s="4"/>
      <c r="QBC39" s="4"/>
      <c r="QBD39" s="4"/>
      <c r="QBG39" s="4"/>
      <c r="QBH39" s="4"/>
      <c r="QBK39" s="4"/>
      <c r="QBL39" s="4"/>
      <c r="QBO39" s="4"/>
      <c r="QBP39" s="4"/>
      <c r="QBS39" s="4"/>
      <c r="QBT39" s="4"/>
      <c r="QBW39" s="4"/>
      <c r="QBX39" s="4"/>
      <c r="QCA39" s="4"/>
      <c r="QCB39" s="4"/>
      <c r="QCE39" s="4"/>
      <c r="QCF39" s="4"/>
      <c r="QCI39" s="4"/>
      <c r="QCJ39" s="4"/>
      <c r="QCM39" s="4"/>
      <c r="QCN39" s="4"/>
      <c r="QCQ39" s="4"/>
      <c r="QCR39" s="4"/>
      <c r="QCU39" s="4"/>
      <c r="QCV39" s="4"/>
      <c r="QCY39" s="4"/>
      <c r="QCZ39" s="4"/>
      <c r="QDC39" s="4"/>
      <c r="QDD39" s="4"/>
      <c r="QDG39" s="4"/>
      <c r="QDH39" s="4"/>
      <c r="QDK39" s="4"/>
      <c r="QDL39" s="4"/>
      <c r="QDO39" s="4"/>
      <c r="QDP39" s="4"/>
      <c r="QDS39" s="4"/>
      <c r="QDT39" s="4"/>
      <c r="QDW39" s="4"/>
      <c r="QDX39" s="4"/>
      <c r="QEA39" s="4"/>
      <c r="QEB39" s="4"/>
      <c r="QEE39" s="4"/>
      <c r="QEF39" s="4"/>
      <c r="QEI39" s="4"/>
      <c r="QEJ39" s="4"/>
      <c r="QEM39" s="4"/>
      <c r="QEN39" s="4"/>
      <c r="QEQ39" s="4"/>
      <c r="QER39" s="4"/>
      <c r="QEU39" s="4"/>
      <c r="QEV39" s="4"/>
      <c r="QEY39" s="4"/>
      <c r="QEZ39" s="4"/>
      <c r="QFC39" s="4"/>
      <c r="QFD39" s="4"/>
      <c r="QFG39" s="4"/>
      <c r="QFH39" s="4"/>
      <c r="QFK39" s="4"/>
      <c r="QFL39" s="4"/>
      <c r="QFO39" s="4"/>
      <c r="QFP39" s="4"/>
      <c r="QFS39" s="4"/>
      <c r="QFT39" s="4"/>
      <c r="QFW39" s="4"/>
      <c r="QFX39" s="4"/>
      <c r="QGA39" s="4"/>
      <c r="QGB39" s="4"/>
      <c r="QGE39" s="4"/>
      <c r="QGF39" s="4"/>
      <c r="QGI39" s="4"/>
      <c r="QGJ39" s="4"/>
      <c r="QGM39" s="4"/>
      <c r="QGN39" s="4"/>
      <c r="QGQ39" s="4"/>
      <c r="QGR39" s="4"/>
      <c r="QGU39" s="4"/>
      <c r="QGV39" s="4"/>
      <c r="QGY39" s="4"/>
      <c r="QGZ39" s="4"/>
      <c r="QHC39" s="4"/>
      <c r="QHD39" s="4"/>
      <c r="QHG39" s="4"/>
      <c r="QHH39" s="4"/>
      <c r="QHK39" s="4"/>
      <c r="QHL39" s="4"/>
      <c r="QHO39" s="4"/>
      <c r="QHP39" s="4"/>
      <c r="QHS39" s="4"/>
      <c r="QHT39" s="4"/>
      <c r="QHW39" s="4"/>
      <c r="QHX39" s="4"/>
      <c r="QIA39" s="4"/>
      <c r="QIB39" s="4"/>
      <c r="QIE39" s="4"/>
      <c r="QIF39" s="4"/>
      <c r="QII39" s="4"/>
      <c r="QIJ39" s="4"/>
      <c r="QIM39" s="4"/>
      <c r="QIN39" s="4"/>
      <c r="QIQ39" s="4"/>
      <c r="QIR39" s="4"/>
      <c r="QIU39" s="4"/>
      <c r="QIV39" s="4"/>
      <c r="QIY39" s="4"/>
      <c r="QIZ39" s="4"/>
      <c r="QJC39" s="4"/>
      <c r="QJD39" s="4"/>
      <c r="QJG39" s="4"/>
      <c r="QJH39" s="4"/>
      <c r="QJK39" s="4"/>
      <c r="QJL39" s="4"/>
      <c r="QJO39" s="4"/>
      <c r="QJP39" s="4"/>
      <c r="QJS39" s="4"/>
      <c r="QJT39" s="4"/>
      <c r="QJW39" s="4"/>
      <c r="QJX39" s="4"/>
      <c r="QKA39" s="4"/>
      <c r="QKB39" s="4"/>
      <c r="QKE39" s="4"/>
      <c r="QKF39" s="4"/>
      <c r="QKI39" s="4"/>
      <c r="QKJ39" s="4"/>
      <c r="QKM39" s="4"/>
      <c r="QKN39" s="4"/>
      <c r="QKQ39" s="4"/>
      <c r="QKR39" s="4"/>
      <c r="QKU39" s="4"/>
      <c r="QKV39" s="4"/>
      <c r="QKY39" s="4"/>
      <c r="QKZ39" s="4"/>
      <c r="QLC39" s="4"/>
      <c r="QLD39" s="4"/>
      <c r="QLG39" s="4"/>
      <c r="QLH39" s="4"/>
      <c r="QLK39" s="4"/>
      <c r="QLL39" s="4"/>
      <c r="QLO39" s="4"/>
      <c r="QLP39" s="4"/>
      <c r="QLS39" s="4"/>
      <c r="QLT39" s="4"/>
      <c r="QLW39" s="4"/>
      <c r="QLX39" s="4"/>
      <c r="QMA39" s="4"/>
      <c r="QMB39" s="4"/>
      <c r="QME39" s="4"/>
      <c r="QMF39" s="4"/>
      <c r="QMI39" s="4"/>
      <c r="QMJ39" s="4"/>
      <c r="QMM39" s="4"/>
      <c r="QMN39" s="4"/>
      <c r="QMQ39" s="4"/>
      <c r="QMR39" s="4"/>
      <c r="QMU39" s="4"/>
      <c r="QMV39" s="4"/>
      <c r="QMY39" s="4"/>
      <c r="QMZ39" s="4"/>
      <c r="QNC39" s="4"/>
      <c r="QND39" s="4"/>
      <c r="QNG39" s="4"/>
      <c r="QNH39" s="4"/>
      <c r="QNK39" s="4"/>
      <c r="QNL39" s="4"/>
      <c r="QNO39" s="4"/>
      <c r="QNP39" s="4"/>
      <c r="QNS39" s="4"/>
      <c r="QNT39" s="4"/>
      <c r="QNW39" s="4"/>
      <c r="QNX39" s="4"/>
      <c r="QOA39" s="4"/>
      <c r="QOB39" s="4"/>
      <c r="QOE39" s="4"/>
      <c r="QOF39" s="4"/>
      <c r="QOI39" s="4"/>
      <c r="QOJ39" s="4"/>
      <c r="QOM39" s="4"/>
      <c r="QON39" s="4"/>
      <c r="QOQ39" s="4"/>
      <c r="QOR39" s="4"/>
      <c r="QOU39" s="4"/>
      <c r="QOV39" s="4"/>
      <c r="QOY39" s="4"/>
      <c r="QOZ39" s="4"/>
      <c r="QPC39" s="4"/>
      <c r="QPD39" s="4"/>
      <c r="QPG39" s="4"/>
      <c r="QPH39" s="4"/>
      <c r="QPK39" s="4"/>
      <c r="QPL39" s="4"/>
      <c r="QPO39" s="4"/>
      <c r="QPP39" s="4"/>
      <c r="QPS39" s="4"/>
      <c r="QPT39" s="4"/>
      <c r="QPW39" s="4"/>
      <c r="QPX39" s="4"/>
      <c r="QQA39" s="4"/>
      <c r="QQB39" s="4"/>
      <c r="QQE39" s="4"/>
      <c r="QQF39" s="4"/>
      <c r="QQI39" s="4"/>
      <c r="QQJ39" s="4"/>
      <c r="QQM39" s="4"/>
      <c r="QQN39" s="4"/>
      <c r="QQQ39" s="4"/>
      <c r="QQR39" s="4"/>
      <c r="QQU39" s="4"/>
      <c r="QQV39" s="4"/>
      <c r="QQY39" s="4"/>
      <c r="QQZ39" s="4"/>
      <c r="QRC39" s="4"/>
      <c r="QRD39" s="4"/>
      <c r="QRG39" s="4"/>
      <c r="QRH39" s="4"/>
      <c r="QRK39" s="4"/>
      <c r="QRL39" s="4"/>
      <c r="QRO39" s="4"/>
      <c r="QRP39" s="4"/>
      <c r="QRS39" s="4"/>
      <c r="QRT39" s="4"/>
      <c r="QRW39" s="4"/>
      <c r="QRX39" s="4"/>
      <c r="QSA39" s="4"/>
      <c r="QSB39" s="4"/>
      <c r="QSE39" s="4"/>
      <c r="QSF39" s="4"/>
      <c r="QSI39" s="4"/>
      <c r="QSJ39" s="4"/>
      <c r="QSM39" s="4"/>
      <c r="QSN39" s="4"/>
      <c r="QSQ39" s="4"/>
      <c r="QSR39" s="4"/>
      <c r="QSU39" s="4"/>
      <c r="QSV39" s="4"/>
      <c r="QSY39" s="4"/>
      <c r="QSZ39" s="4"/>
      <c r="QTC39" s="4"/>
      <c r="QTD39" s="4"/>
      <c r="QTG39" s="4"/>
      <c r="QTH39" s="4"/>
      <c r="QTK39" s="4"/>
      <c r="QTL39" s="4"/>
      <c r="QTO39" s="4"/>
      <c r="QTP39" s="4"/>
      <c r="QTS39" s="4"/>
      <c r="QTT39" s="4"/>
      <c r="QTW39" s="4"/>
      <c r="QTX39" s="4"/>
      <c r="QUA39" s="4"/>
      <c r="QUB39" s="4"/>
      <c r="QUE39" s="4"/>
      <c r="QUF39" s="4"/>
      <c r="QUI39" s="4"/>
      <c r="QUJ39" s="4"/>
      <c r="QUM39" s="4"/>
      <c r="QUN39" s="4"/>
      <c r="QUQ39" s="4"/>
      <c r="QUR39" s="4"/>
      <c r="QUU39" s="4"/>
      <c r="QUV39" s="4"/>
      <c r="QUY39" s="4"/>
      <c r="QUZ39" s="4"/>
      <c r="QVC39" s="4"/>
      <c r="QVD39" s="4"/>
      <c r="QVG39" s="4"/>
      <c r="QVH39" s="4"/>
      <c r="QVK39" s="4"/>
      <c r="QVL39" s="4"/>
      <c r="QVO39" s="4"/>
      <c r="QVP39" s="4"/>
      <c r="QVS39" s="4"/>
      <c r="QVT39" s="4"/>
      <c r="QVW39" s="4"/>
      <c r="QVX39" s="4"/>
      <c r="QWA39" s="4"/>
      <c r="QWB39" s="4"/>
      <c r="QWE39" s="4"/>
      <c r="QWF39" s="4"/>
      <c r="QWI39" s="4"/>
      <c r="QWJ39" s="4"/>
      <c r="QWM39" s="4"/>
      <c r="QWN39" s="4"/>
      <c r="QWQ39" s="4"/>
      <c r="QWR39" s="4"/>
      <c r="QWU39" s="4"/>
      <c r="QWV39" s="4"/>
      <c r="QWY39" s="4"/>
      <c r="QWZ39" s="4"/>
      <c r="QXC39" s="4"/>
      <c r="QXD39" s="4"/>
      <c r="QXG39" s="4"/>
      <c r="QXH39" s="4"/>
      <c r="QXK39" s="4"/>
      <c r="QXL39" s="4"/>
      <c r="QXO39" s="4"/>
      <c r="QXP39" s="4"/>
      <c r="QXS39" s="4"/>
      <c r="QXT39" s="4"/>
      <c r="QXW39" s="4"/>
      <c r="QXX39" s="4"/>
      <c r="QYA39" s="4"/>
      <c r="QYB39" s="4"/>
      <c r="QYE39" s="4"/>
      <c r="QYF39" s="4"/>
      <c r="QYI39" s="4"/>
      <c r="QYJ39" s="4"/>
      <c r="QYM39" s="4"/>
      <c r="QYN39" s="4"/>
      <c r="QYQ39" s="4"/>
      <c r="QYR39" s="4"/>
      <c r="QYU39" s="4"/>
      <c r="QYV39" s="4"/>
      <c r="QYY39" s="4"/>
      <c r="QYZ39" s="4"/>
      <c r="QZC39" s="4"/>
      <c r="QZD39" s="4"/>
      <c r="QZG39" s="4"/>
      <c r="QZH39" s="4"/>
      <c r="QZK39" s="4"/>
      <c r="QZL39" s="4"/>
      <c r="QZO39" s="4"/>
      <c r="QZP39" s="4"/>
      <c r="QZS39" s="4"/>
      <c r="QZT39" s="4"/>
      <c r="QZW39" s="4"/>
      <c r="QZX39" s="4"/>
      <c r="RAA39" s="4"/>
      <c r="RAB39" s="4"/>
      <c r="RAE39" s="4"/>
      <c r="RAF39" s="4"/>
      <c r="RAI39" s="4"/>
      <c r="RAJ39" s="4"/>
      <c r="RAM39" s="4"/>
      <c r="RAN39" s="4"/>
      <c r="RAQ39" s="4"/>
      <c r="RAR39" s="4"/>
      <c r="RAU39" s="4"/>
      <c r="RAV39" s="4"/>
      <c r="RAY39" s="4"/>
      <c r="RAZ39" s="4"/>
      <c r="RBC39" s="4"/>
      <c r="RBD39" s="4"/>
      <c r="RBG39" s="4"/>
      <c r="RBH39" s="4"/>
      <c r="RBK39" s="4"/>
      <c r="RBL39" s="4"/>
      <c r="RBO39" s="4"/>
      <c r="RBP39" s="4"/>
      <c r="RBS39" s="4"/>
      <c r="RBT39" s="4"/>
      <c r="RBW39" s="4"/>
      <c r="RBX39" s="4"/>
      <c r="RCA39" s="4"/>
      <c r="RCB39" s="4"/>
      <c r="RCE39" s="4"/>
      <c r="RCF39" s="4"/>
      <c r="RCI39" s="4"/>
      <c r="RCJ39" s="4"/>
      <c r="RCM39" s="4"/>
      <c r="RCN39" s="4"/>
      <c r="RCQ39" s="4"/>
      <c r="RCR39" s="4"/>
      <c r="RCU39" s="4"/>
      <c r="RCV39" s="4"/>
      <c r="RCY39" s="4"/>
      <c r="RCZ39" s="4"/>
      <c r="RDC39" s="4"/>
      <c r="RDD39" s="4"/>
      <c r="RDG39" s="4"/>
      <c r="RDH39" s="4"/>
      <c r="RDK39" s="4"/>
      <c r="RDL39" s="4"/>
      <c r="RDO39" s="4"/>
      <c r="RDP39" s="4"/>
      <c r="RDS39" s="4"/>
      <c r="RDT39" s="4"/>
      <c r="RDW39" s="4"/>
      <c r="RDX39" s="4"/>
      <c r="REA39" s="4"/>
      <c r="REB39" s="4"/>
      <c r="REE39" s="4"/>
      <c r="REF39" s="4"/>
      <c r="REI39" s="4"/>
      <c r="REJ39" s="4"/>
      <c r="REM39" s="4"/>
      <c r="REN39" s="4"/>
      <c r="REQ39" s="4"/>
      <c r="RER39" s="4"/>
      <c r="REU39" s="4"/>
      <c r="REV39" s="4"/>
      <c r="REY39" s="4"/>
      <c r="REZ39" s="4"/>
      <c r="RFC39" s="4"/>
      <c r="RFD39" s="4"/>
      <c r="RFG39" s="4"/>
      <c r="RFH39" s="4"/>
      <c r="RFK39" s="4"/>
      <c r="RFL39" s="4"/>
      <c r="RFO39" s="4"/>
      <c r="RFP39" s="4"/>
      <c r="RFS39" s="4"/>
      <c r="RFT39" s="4"/>
      <c r="RFW39" s="4"/>
      <c r="RFX39" s="4"/>
      <c r="RGA39" s="4"/>
      <c r="RGB39" s="4"/>
      <c r="RGE39" s="4"/>
      <c r="RGF39" s="4"/>
      <c r="RGI39" s="4"/>
      <c r="RGJ39" s="4"/>
      <c r="RGM39" s="4"/>
      <c r="RGN39" s="4"/>
      <c r="RGQ39" s="4"/>
      <c r="RGR39" s="4"/>
      <c r="RGU39" s="4"/>
      <c r="RGV39" s="4"/>
      <c r="RGY39" s="4"/>
      <c r="RGZ39" s="4"/>
      <c r="RHC39" s="4"/>
      <c r="RHD39" s="4"/>
      <c r="RHG39" s="4"/>
      <c r="RHH39" s="4"/>
      <c r="RHK39" s="4"/>
      <c r="RHL39" s="4"/>
      <c r="RHO39" s="4"/>
      <c r="RHP39" s="4"/>
      <c r="RHS39" s="4"/>
      <c r="RHT39" s="4"/>
      <c r="RHW39" s="4"/>
      <c r="RHX39" s="4"/>
      <c r="RIA39" s="4"/>
      <c r="RIB39" s="4"/>
      <c r="RIE39" s="4"/>
      <c r="RIF39" s="4"/>
      <c r="RII39" s="4"/>
      <c r="RIJ39" s="4"/>
      <c r="RIM39" s="4"/>
      <c r="RIN39" s="4"/>
      <c r="RIQ39" s="4"/>
      <c r="RIR39" s="4"/>
      <c r="RIU39" s="4"/>
      <c r="RIV39" s="4"/>
      <c r="RIY39" s="4"/>
      <c r="RIZ39" s="4"/>
      <c r="RJC39" s="4"/>
      <c r="RJD39" s="4"/>
      <c r="RJG39" s="4"/>
      <c r="RJH39" s="4"/>
      <c r="RJK39" s="4"/>
      <c r="RJL39" s="4"/>
      <c r="RJO39" s="4"/>
      <c r="RJP39" s="4"/>
      <c r="RJS39" s="4"/>
      <c r="RJT39" s="4"/>
      <c r="RJW39" s="4"/>
      <c r="RJX39" s="4"/>
      <c r="RKA39" s="4"/>
      <c r="RKB39" s="4"/>
      <c r="RKE39" s="4"/>
      <c r="RKF39" s="4"/>
      <c r="RKI39" s="4"/>
      <c r="RKJ39" s="4"/>
      <c r="RKM39" s="4"/>
      <c r="RKN39" s="4"/>
      <c r="RKQ39" s="4"/>
      <c r="RKR39" s="4"/>
      <c r="RKU39" s="4"/>
      <c r="RKV39" s="4"/>
      <c r="RKY39" s="4"/>
      <c r="RKZ39" s="4"/>
      <c r="RLC39" s="4"/>
      <c r="RLD39" s="4"/>
      <c r="RLG39" s="4"/>
      <c r="RLH39" s="4"/>
      <c r="RLK39" s="4"/>
      <c r="RLL39" s="4"/>
      <c r="RLO39" s="4"/>
      <c r="RLP39" s="4"/>
      <c r="RLS39" s="4"/>
      <c r="RLT39" s="4"/>
      <c r="RLW39" s="4"/>
      <c r="RLX39" s="4"/>
      <c r="RMA39" s="4"/>
      <c r="RMB39" s="4"/>
      <c r="RME39" s="4"/>
      <c r="RMF39" s="4"/>
      <c r="RMI39" s="4"/>
      <c r="RMJ39" s="4"/>
      <c r="RMM39" s="4"/>
      <c r="RMN39" s="4"/>
      <c r="RMQ39" s="4"/>
      <c r="RMR39" s="4"/>
      <c r="RMU39" s="4"/>
      <c r="RMV39" s="4"/>
      <c r="RMY39" s="4"/>
      <c r="RMZ39" s="4"/>
      <c r="RNC39" s="4"/>
      <c r="RND39" s="4"/>
      <c r="RNG39" s="4"/>
      <c r="RNH39" s="4"/>
      <c r="RNK39" s="4"/>
      <c r="RNL39" s="4"/>
      <c r="RNO39" s="4"/>
      <c r="RNP39" s="4"/>
      <c r="RNS39" s="4"/>
      <c r="RNT39" s="4"/>
      <c r="RNW39" s="4"/>
      <c r="RNX39" s="4"/>
      <c r="ROA39" s="4"/>
      <c r="ROB39" s="4"/>
      <c r="ROE39" s="4"/>
      <c r="ROF39" s="4"/>
      <c r="ROI39" s="4"/>
      <c r="ROJ39" s="4"/>
      <c r="ROM39" s="4"/>
      <c r="RON39" s="4"/>
      <c r="ROQ39" s="4"/>
      <c r="ROR39" s="4"/>
      <c r="ROU39" s="4"/>
      <c r="ROV39" s="4"/>
      <c r="ROY39" s="4"/>
      <c r="ROZ39" s="4"/>
      <c r="RPC39" s="4"/>
      <c r="RPD39" s="4"/>
      <c r="RPG39" s="4"/>
      <c r="RPH39" s="4"/>
      <c r="RPK39" s="4"/>
      <c r="RPL39" s="4"/>
      <c r="RPO39" s="4"/>
      <c r="RPP39" s="4"/>
      <c r="RPS39" s="4"/>
      <c r="RPT39" s="4"/>
      <c r="RPW39" s="4"/>
      <c r="RPX39" s="4"/>
      <c r="RQA39" s="4"/>
      <c r="RQB39" s="4"/>
      <c r="RQE39" s="4"/>
      <c r="RQF39" s="4"/>
      <c r="RQI39" s="4"/>
      <c r="RQJ39" s="4"/>
      <c r="RQM39" s="4"/>
      <c r="RQN39" s="4"/>
      <c r="RQQ39" s="4"/>
      <c r="RQR39" s="4"/>
      <c r="RQU39" s="4"/>
      <c r="RQV39" s="4"/>
      <c r="RQY39" s="4"/>
      <c r="RQZ39" s="4"/>
      <c r="RRC39" s="4"/>
      <c r="RRD39" s="4"/>
      <c r="RRG39" s="4"/>
      <c r="RRH39" s="4"/>
      <c r="RRK39" s="4"/>
      <c r="RRL39" s="4"/>
      <c r="RRO39" s="4"/>
      <c r="RRP39" s="4"/>
      <c r="RRS39" s="4"/>
      <c r="RRT39" s="4"/>
      <c r="RRW39" s="4"/>
      <c r="RRX39" s="4"/>
      <c r="RSA39" s="4"/>
      <c r="RSB39" s="4"/>
      <c r="RSE39" s="4"/>
      <c r="RSF39" s="4"/>
      <c r="RSI39" s="4"/>
      <c r="RSJ39" s="4"/>
      <c r="RSM39" s="4"/>
      <c r="RSN39" s="4"/>
      <c r="RSQ39" s="4"/>
      <c r="RSR39" s="4"/>
      <c r="RSU39" s="4"/>
      <c r="RSV39" s="4"/>
      <c r="RSY39" s="4"/>
      <c r="RSZ39" s="4"/>
      <c r="RTC39" s="4"/>
      <c r="RTD39" s="4"/>
      <c r="RTG39" s="4"/>
      <c r="RTH39" s="4"/>
      <c r="RTK39" s="4"/>
      <c r="RTL39" s="4"/>
      <c r="RTO39" s="4"/>
      <c r="RTP39" s="4"/>
      <c r="RTS39" s="4"/>
      <c r="RTT39" s="4"/>
      <c r="RTW39" s="4"/>
      <c r="RTX39" s="4"/>
      <c r="RUA39" s="4"/>
      <c r="RUB39" s="4"/>
      <c r="RUE39" s="4"/>
      <c r="RUF39" s="4"/>
      <c r="RUI39" s="4"/>
      <c r="RUJ39" s="4"/>
      <c r="RUM39" s="4"/>
      <c r="RUN39" s="4"/>
      <c r="RUQ39" s="4"/>
      <c r="RUR39" s="4"/>
      <c r="RUU39" s="4"/>
      <c r="RUV39" s="4"/>
      <c r="RUY39" s="4"/>
      <c r="RUZ39" s="4"/>
      <c r="RVC39" s="4"/>
      <c r="RVD39" s="4"/>
      <c r="RVG39" s="4"/>
      <c r="RVH39" s="4"/>
      <c r="RVK39" s="4"/>
      <c r="RVL39" s="4"/>
      <c r="RVO39" s="4"/>
      <c r="RVP39" s="4"/>
      <c r="RVS39" s="4"/>
      <c r="RVT39" s="4"/>
      <c r="RVW39" s="4"/>
      <c r="RVX39" s="4"/>
      <c r="RWA39" s="4"/>
      <c r="RWB39" s="4"/>
      <c r="RWE39" s="4"/>
      <c r="RWF39" s="4"/>
      <c r="RWI39" s="4"/>
      <c r="RWJ39" s="4"/>
      <c r="RWM39" s="4"/>
      <c r="RWN39" s="4"/>
      <c r="RWQ39" s="4"/>
      <c r="RWR39" s="4"/>
      <c r="RWU39" s="4"/>
      <c r="RWV39" s="4"/>
      <c r="RWY39" s="4"/>
      <c r="RWZ39" s="4"/>
      <c r="RXC39" s="4"/>
      <c r="RXD39" s="4"/>
      <c r="RXG39" s="4"/>
      <c r="RXH39" s="4"/>
      <c r="RXK39" s="4"/>
      <c r="RXL39" s="4"/>
      <c r="RXO39" s="4"/>
      <c r="RXP39" s="4"/>
      <c r="RXS39" s="4"/>
      <c r="RXT39" s="4"/>
      <c r="RXW39" s="4"/>
      <c r="RXX39" s="4"/>
      <c r="RYA39" s="4"/>
      <c r="RYB39" s="4"/>
      <c r="RYE39" s="4"/>
      <c r="RYF39" s="4"/>
      <c r="RYI39" s="4"/>
      <c r="RYJ39" s="4"/>
      <c r="RYM39" s="4"/>
      <c r="RYN39" s="4"/>
      <c r="RYQ39" s="4"/>
      <c r="RYR39" s="4"/>
      <c r="RYU39" s="4"/>
      <c r="RYV39" s="4"/>
      <c r="RYY39" s="4"/>
      <c r="RYZ39" s="4"/>
      <c r="RZC39" s="4"/>
      <c r="RZD39" s="4"/>
      <c r="RZG39" s="4"/>
      <c r="RZH39" s="4"/>
      <c r="RZK39" s="4"/>
      <c r="RZL39" s="4"/>
      <c r="RZO39" s="4"/>
      <c r="RZP39" s="4"/>
      <c r="RZS39" s="4"/>
      <c r="RZT39" s="4"/>
      <c r="RZW39" s="4"/>
      <c r="RZX39" s="4"/>
      <c r="SAA39" s="4"/>
      <c r="SAB39" s="4"/>
      <c r="SAE39" s="4"/>
      <c r="SAF39" s="4"/>
      <c r="SAI39" s="4"/>
      <c r="SAJ39" s="4"/>
      <c r="SAM39" s="4"/>
      <c r="SAN39" s="4"/>
      <c r="SAQ39" s="4"/>
      <c r="SAR39" s="4"/>
      <c r="SAU39" s="4"/>
      <c r="SAV39" s="4"/>
      <c r="SAY39" s="4"/>
      <c r="SAZ39" s="4"/>
      <c r="SBC39" s="4"/>
      <c r="SBD39" s="4"/>
      <c r="SBG39" s="4"/>
      <c r="SBH39" s="4"/>
      <c r="SBK39" s="4"/>
      <c r="SBL39" s="4"/>
      <c r="SBO39" s="4"/>
      <c r="SBP39" s="4"/>
      <c r="SBS39" s="4"/>
      <c r="SBT39" s="4"/>
      <c r="SBW39" s="4"/>
      <c r="SBX39" s="4"/>
      <c r="SCA39" s="4"/>
      <c r="SCB39" s="4"/>
      <c r="SCE39" s="4"/>
      <c r="SCF39" s="4"/>
      <c r="SCI39" s="4"/>
      <c r="SCJ39" s="4"/>
      <c r="SCM39" s="4"/>
      <c r="SCN39" s="4"/>
      <c r="SCQ39" s="4"/>
      <c r="SCR39" s="4"/>
      <c r="SCU39" s="4"/>
      <c r="SCV39" s="4"/>
      <c r="SCY39" s="4"/>
      <c r="SCZ39" s="4"/>
      <c r="SDC39" s="4"/>
      <c r="SDD39" s="4"/>
      <c r="SDG39" s="4"/>
      <c r="SDH39" s="4"/>
      <c r="SDK39" s="4"/>
      <c r="SDL39" s="4"/>
      <c r="SDO39" s="4"/>
      <c r="SDP39" s="4"/>
      <c r="SDS39" s="4"/>
      <c r="SDT39" s="4"/>
      <c r="SDW39" s="4"/>
      <c r="SDX39" s="4"/>
      <c r="SEA39" s="4"/>
      <c r="SEB39" s="4"/>
      <c r="SEE39" s="4"/>
      <c r="SEF39" s="4"/>
      <c r="SEI39" s="4"/>
      <c r="SEJ39" s="4"/>
      <c r="SEM39" s="4"/>
      <c r="SEN39" s="4"/>
      <c r="SEQ39" s="4"/>
      <c r="SER39" s="4"/>
      <c r="SEU39" s="4"/>
      <c r="SEV39" s="4"/>
      <c r="SEY39" s="4"/>
      <c r="SEZ39" s="4"/>
      <c r="SFC39" s="4"/>
      <c r="SFD39" s="4"/>
      <c r="SFG39" s="4"/>
      <c r="SFH39" s="4"/>
      <c r="SFK39" s="4"/>
      <c r="SFL39" s="4"/>
      <c r="SFO39" s="4"/>
      <c r="SFP39" s="4"/>
      <c r="SFS39" s="4"/>
      <c r="SFT39" s="4"/>
      <c r="SFW39" s="4"/>
      <c r="SFX39" s="4"/>
      <c r="SGA39" s="4"/>
      <c r="SGB39" s="4"/>
      <c r="SGE39" s="4"/>
      <c r="SGF39" s="4"/>
      <c r="SGI39" s="4"/>
      <c r="SGJ39" s="4"/>
      <c r="SGM39" s="4"/>
      <c r="SGN39" s="4"/>
      <c r="SGQ39" s="4"/>
      <c r="SGR39" s="4"/>
      <c r="SGU39" s="4"/>
      <c r="SGV39" s="4"/>
      <c r="SGY39" s="4"/>
      <c r="SGZ39" s="4"/>
      <c r="SHC39" s="4"/>
      <c r="SHD39" s="4"/>
      <c r="SHG39" s="4"/>
      <c r="SHH39" s="4"/>
      <c r="SHK39" s="4"/>
      <c r="SHL39" s="4"/>
      <c r="SHO39" s="4"/>
      <c r="SHP39" s="4"/>
      <c r="SHS39" s="4"/>
      <c r="SHT39" s="4"/>
      <c r="SHW39" s="4"/>
      <c r="SHX39" s="4"/>
      <c r="SIA39" s="4"/>
      <c r="SIB39" s="4"/>
      <c r="SIE39" s="4"/>
      <c r="SIF39" s="4"/>
      <c r="SII39" s="4"/>
      <c r="SIJ39" s="4"/>
      <c r="SIM39" s="4"/>
      <c r="SIN39" s="4"/>
      <c r="SIQ39" s="4"/>
      <c r="SIR39" s="4"/>
      <c r="SIU39" s="4"/>
      <c r="SIV39" s="4"/>
      <c r="SIY39" s="4"/>
      <c r="SIZ39" s="4"/>
      <c r="SJC39" s="4"/>
      <c r="SJD39" s="4"/>
      <c r="SJG39" s="4"/>
      <c r="SJH39" s="4"/>
      <c r="SJK39" s="4"/>
      <c r="SJL39" s="4"/>
      <c r="SJO39" s="4"/>
      <c r="SJP39" s="4"/>
      <c r="SJS39" s="4"/>
      <c r="SJT39" s="4"/>
      <c r="SJW39" s="4"/>
      <c r="SJX39" s="4"/>
      <c r="SKA39" s="4"/>
      <c r="SKB39" s="4"/>
      <c r="SKE39" s="4"/>
      <c r="SKF39" s="4"/>
      <c r="SKI39" s="4"/>
      <c r="SKJ39" s="4"/>
      <c r="SKM39" s="4"/>
      <c r="SKN39" s="4"/>
      <c r="SKQ39" s="4"/>
      <c r="SKR39" s="4"/>
      <c r="SKU39" s="4"/>
      <c r="SKV39" s="4"/>
      <c r="SKY39" s="4"/>
      <c r="SKZ39" s="4"/>
      <c r="SLC39" s="4"/>
      <c r="SLD39" s="4"/>
      <c r="SLG39" s="4"/>
      <c r="SLH39" s="4"/>
      <c r="SLK39" s="4"/>
      <c r="SLL39" s="4"/>
      <c r="SLO39" s="4"/>
      <c r="SLP39" s="4"/>
      <c r="SLS39" s="4"/>
      <c r="SLT39" s="4"/>
      <c r="SLW39" s="4"/>
      <c r="SLX39" s="4"/>
      <c r="SMA39" s="4"/>
      <c r="SMB39" s="4"/>
      <c r="SME39" s="4"/>
      <c r="SMF39" s="4"/>
      <c r="SMI39" s="4"/>
      <c r="SMJ39" s="4"/>
      <c r="SMM39" s="4"/>
      <c r="SMN39" s="4"/>
      <c r="SMQ39" s="4"/>
      <c r="SMR39" s="4"/>
      <c r="SMU39" s="4"/>
      <c r="SMV39" s="4"/>
      <c r="SMY39" s="4"/>
      <c r="SMZ39" s="4"/>
      <c r="SNC39" s="4"/>
      <c r="SND39" s="4"/>
      <c r="SNG39" s="4"/>
      <c r="SNH39" s="4"/>
      <c r="SNK39" s="4"/>
      <c r="SNL39" s="4"/>
      <c r="SNO39" s="4"/>
      <c r="SNP39" s="4"/>
      <c r="SNS39" s="4"/>
      <c r="SNT39" s="4"/>
      <c r="SNW39" s="4"/>
      <c r="SNX39" s="4"/>
      <c r="SOA39" s="4"/>
      <c r="SOB39" s="4"/>
      <c r="SOE39" s="4"/>
      <c r="SOF39" s="4"/>
      <c r="SOI39" s="4"/>
      <c r="SOJ39" s="4"/>
      <c r="SOM39" s="4"/>
      <c r="SON39" s="4"/>
      <c r="SOQ39" s="4"/>
      <c r="SOR39" s="4"/>
      <c r="SOU39" s="4"/>
      <c r="SOV39" s="4"/>
      <c r="SOY39" s="4"/>
      <c r="SOZ39" s="4"/>
      <c r="SPC39" s="4"/>
      <c r="SPD39" s="4"/>
      <c r="SPG39" s="4"/>
      <c r="SPH39" s="4"/>
      <c r="SPK39" s="4"/>
      <c r="SPL39" s="4"/>
      <c r="SPO39" s="4"/>
      <c r="SPP39" s="4"/>
      <c r="SPS39" s="4"/>
      <c r="SPT39" s="4"/>
      <c r="SPW39" s="4"/>
      <c r="SPX39" s="4"/>
      <c r="SQA39" s="4"/>
      <c r="SQB39" s="4"/>
      <c r="SQE39" s="4"/>
      <c r="SQF39" s="4"/>
      <c r="SQI39" s="4"/>
      <c r="SQJ39" s="4"/>
      <c r="SQM39" s="4"/>
      <c r="SQN39" s="4"/>
      <c r="SQQ39" s="4"/>
      <c r="SQR39" s="4"/>
      <c r="SQU39" s="4"/>
      <c r="SQV39" s="4"/>
      <c r="SQY39" s="4"/>
      <c r="SQZ39" s="4"/>
      <c r="SRC39" s="4"/>
      <c r="SRD39" s="4"/>
      <c r="SRG39" s="4"/>
      <c r="SRH39" s="4"/>
      <c r="SRK39" s="4"/>
      <c r="SRL39" s="4"/>
      <c r="SRO39" s="4"/>
      <c r="SRP39" s="4"/>
      <c r="SRS39" s="4"/>
      <c r="SRT39" s="4"/>
      <c r="SRW39" s="4"/>
      <c r="SRX39" s="4"/>
      <c r="SSA39" s="4"/>
      <c r="SSB39" s="4"/>
      <c r="SSE39" s="4"/>
      <c r="SSF39" s="4"/>
      <c r="SSI39" s="4"/>
      <c r="SSJ39" s="4"/>
      <c r="SSM39" s="4"/>
      <c r="SSN39" s="4"/>
      <c r="SSQ39" s="4"/>
      <c r="SSR39" s="4"/>
      <c r="SSU39" s="4"/>
      <c r="SSV39" s="4"/>
      <c r="SSY39" s="4"/>
      <c r="SSZ39" s="4"/>
      <c r="STC39" s="4"/>
      <c r="STD39" s="4"/>
      <c r="STG39" s="4"/>
      <c r="STH39" s="4"/>
      <c r="STK39" s="4"/>
      <c r="STL39" s="4"/>
      <c r="STO39" s="4"/>
      <c r="STP39" s="4"/>
      <c r="STS39" s="4"/>
      <c r="STT39" s="4"/>
      <c r="STW39" s="4"/>
      <c r="STX39" s="4"/>
      <c r="SUA39" s="4"/>
      <c r="SUB39" s="4"/>
      <c r="SUE39" s="4"/>
      <c r="SUF39" s="4"/>
      <c r="SUI39" s="4"/>
      <c r="SUJ39" s="4"/>
      <c r="SUM39" s="4"/>
      <c r="SUN39" s="4"/>
      <c r="SUQ39" s="4"/>
      <c r="SUR39" s="4"/>
      <c r="SUU39" s="4"/>
      <c r="SUV39" s="4"/>
      <c r="SUY39" s="4"/>
      <c r="SUZ39" s="4"/>
      <c r="SVC39" s="4"/>
      <c r="SVD39" s="4"/>
      <c r="SVG39" s="4"/>
      <c r="SVH39" s="4"/>
      <c r="SVK39" s="4"/>
      <c r="SVL39" s="4"/>
      <c r="SVO39" s="4"/>
      <c r="SVP39" s="4"/>
      <c r="SVS39" s="4"/>
      <c r="SVT39" s="4"/>
      <c r="SVW39" s="4"/>
      <c r="SVX39" s="4"/>
      <c r="SWA39" s="4"/>
      <c r="SWB39" s="4"/>
      <c r="SWE39" s="4"/>
      <c r="SWF39" s="4"/>
      <c r="SWI39" s="4"/>
      <c r="SWJ39" s="4"/>
      <c r="SWM39" s="4"/>
      <c r="SWN39" s="4"/>
      <c r="SWQ39" s="4"/>
      <c r="SWR39" s="4"/>
      <c r="SWU39" s="4"/>
      <c r="SWV39" s="4"/>
      <c r="SWY39" s="4"/>
      <c r="SWZ39" s="4"/>
      <c r="SXC39" s="4"/>
      <c r="SXD39" s="4"/>
      <c r="SXG39" s="4"/>
      <c r="SXH39" s="4"/>
      <c r="SXK39" s="4"/>
      <c r="SXL39" s="4"/>
      <c r="SXO39" s="4"/>
      <c r="SXP39" s="4"/>
      <c r="SXS39" s="4"/>
      <c r="SXT39" s="4"/>
      <c r="SXW39" s="4"/>
      <c r="SXX39" s="4"/>
      <c r="SYA39" s="4"/>
      <c r="SYB39" s="4"/>
      <c r="SYE39" s="4"/>
      <c r="SYF39" s="4"/>
      <c r="SYI39" s="4"/>
      <c r="SYJ39" s="4"/>
      <c r="SYM39" s="4"/>
      <c r="SYN39" s="4"/>
      <c r="SYQ39" s="4"/>
      <c r="SYR39" s="4"/>
      <c r="SYU39" s="4"/>
      <c r="SYV39" s="4"/>
      <c r="SYY39" s="4"/>
      <c r="SYZ39" s="4"/>
      <c r="SZC39" s="4"/>
      <c r="SZD39" s="4"/>
      <c r="SZG39" s="4"/>
      <c r="SZH39" s="4"/>
      <c r="SZK39" s="4"/>
      <c r="SZL39" s="4"/>
      <c r="SZO39" s="4"/>
      <c r="SZP39" s="4"/>
      <c r="SZS39" s="4"/>
      <c r="SZT39" s="4"/>
      <c r="SZW39" s="4"/>
      <c r="SZX39" s="4"/>
      <c r="TAA39" s="4"/>
      <c r="TAB39" s="4"/>
      <c r="TAE39" s="4"/>
      <c r="TAF39" s="4"/>
      <c r="TAI39" s="4"/>
      <c r="TAJ39" s="4"/>
      <c r="TAM39" s="4"/>
      <c r="TAN39" s="4"/>
      <c r="TAQ39" s="4"/>
      <c r="TAR39" s="4"/>
      <c r="TAU39" s="4"/>
      <c r="TAV39" s="4"/>
      <c r="TAY39" s="4"/>
      <c r="TAZ39" s="4"/>
      <c r="TBC39" s="4"/>
      <c r="TBD39" s="4"/>
      <c r="TBG39" s="4"/>
      <c r="TBH39" s="4"/>
      <c r="TBK39" s="4"/>
      <c r="TBL39" s="4"/>
      <c r="TBO39" s="4"/>
      <c r="TBP39" s="4"/>
      <c r="TBS39" s="4"/>
      <c r="TBT39" s="4"/>
      <c r="TBW39" s="4"/>
      <c r="TBX39" s="4"/>
      <c r="TCA39" s="4"/>
      <c r="TCB39" s="4"/>
      <c r="TCE39" s="4"/>
      <c r="TCF39" s="4"/>
      <c r="TCI39" s="4"/>
      <c r="TCJ39" s="4"/>
      <c r="TCM39" s="4"/>
      <c r="TCN39" s="4"/>
      <c r="TCQ39" s="4"/>
      <c r="TCR39" s="4"/>
      <c r="TCU39" s="4"/>
      <c r="TCV39" s="4"/>
      <c r="TCY39" s="4"/>
      <c r="TCZ39" s="4"/>
      <c r="TDC39" s="4"/>
      <c r="TDD39" s="4"/>
      <c r="TDG39" s="4"/>
      <c r="TDH39" s="4"/>
      <c r="TDK39" s="4"/>
      <c r="TDL39" s="4"/>
      <c r="TDO39" s="4"/>
      <c r="TDP39" s="4"/>
      <c r="TDS39" s="4"/>
      <c r="TDT39" s="4"/>
      <c r="TDW39" s="4"/>
      <c r="TDX39" s="4"/>
      <c r="TEA39" s="4"/>
      <c r="TEB39" s="4"/>
      <c r="TEE39" s="4"/>
      <c r="TEF39" s="4"/>
      <c r="TEI39" s="4"/>
      <c r="TEJ39" s="4"/>
      <c r="TEM39" s="4"/>
      <c r="TEN39" s="4"/>
      <c r="TEQ39" s="4"/>
      <c r="TER39" s="4"/>
      <c r="TEU39" s="4"/>
      <c r="TEV39" s="4"/>
      <c r="TEY39" s="4"/>
      <c r="TEZ39" s="4"/>
      <c r="TFC39" s="4"/>
      <c r="TFD39" s="4"/>
      <c r="TFG39" s="4"/>
      <c r="TFH39" s="4"/>
      <c r="TFK39" s="4"/>
      <c r="TFL39" s="4"/>
      <c r="TFO39" s="4"/>
      <c r="TFP39" s="4"/>
      <c r="TFS39" s="4"/>
      <c r="TFT39" s="4"/>
      <c r="TFW39" s="4"/>
      <c r="TFX39" s="4"/>
      <c r="TGA39" s="4"/>
      <c r="TGB39" s="4"/>
      <c r="TGE39" s="4"/>
      <c r="TGF39" s="4"/>
      <c r="TGI39" s="4"/>
      <c r="TGJ39" s="4"/>
      <c r="TGM39" s="4"/>
      <c r="TGN39" s="4"/>
      <c r="TGQ39" s="4"/>
      <c r="TGR39" s="4"/>
      <c r="TGU39" s="4"/>
      <c r="TGV39" s="4"/>
      <c r="TGY39" s="4"/>
      <c r="TGZ39" s="4"/>
      <c r="THC39" s="4"/>
      <c r="THD39" s="4"/>
      <c r="THG39" s="4"/>
      <c r="THH39" s="4"/>
      <c r="THK39" s="4"/>
      <c r="THL39" s="4"/>
      <c r="THO39" s="4"/>
      <c r="THP39" s="4"/>
      <c r="THS39" s="4"/>
      <c r="THT39" s="4"/>
      <c r="THW39" s="4"/>
      <c r="THX39" s="4"/>
      <c r="TIA39" s="4"/>
      <c r="TIB39" s="4"/>
      <c r="TIE39" s="4"/>
      <c r="TIF39" s="4"/>
      <c r="TII39" s="4"/>
      <c r="TIJ39" s="4"/>
      <c r="TIM39" s="4"/>
      <c r="TIN39" s="4"/>
      <c r="TIQ39" s="4"/>
      <c r="TIR39" s="4"/>
      <c r="TIU39" s="4"/>
      <c r="TIV39" s="4"/>
      <c r="TIY39" s="4"/>
      <c r="TIZ39" s="4"/>
      <c r="TJC39" s="4"/>
      <c r="TJD39" s="4"/>
      <c r="TJG39" s="4"/>
      <c r="TJH39" s="4"/>
      <c r="TJK39" s="4"/>
      <c r="TJL39" s="4"/>
      <c r="TJO39" s="4"/>
      <c r="TJP39" s="4"/>
      <c r="TJS39" s="4"/>
      <c r="TJT39" s="4"/>
      <c r="TJW39" s="4"/>
      <c r="TJX39" s="4"/>
      <c r="TKA39" s="4"/>
      <c r="TKB39" s="4"/>
      <c r="TKE39" s="4"/>
      <c r="TKF39" s="4"/>
      <c r="TKI39" s="4"/>
      <c r="TKJ39" s="4"/>
      <c r="TKM39" s="4"/>
      <c r="TKN39" s="4"/>
      <c r="TKQ39" s="4"/>
      <c r="TKR39" s="4"/>
      <c r="TKU39" s="4"/>
      <c r="TKV39" s="4"/>
      <c r="TKY39" s="4"/>
      <c r="TKZ39" s="4"/>
      <c r="TLC39" s="4"/>
      <c r="TLD39" s="4"/>
      <c r="TLG39" s="4"/>
      <c r="TLH39" s="4"/>
      <c r="TLK39" s="4"/>
      <c r="TLL39" s="4"/>
      <c r="TLO39" s="4"/>
      <c r="TLP39" s="4"/>
      <c r="TLS39" s="4"/>
      <c r="TLT39" s="4"/>
      <c r="TLW39" s="4"/>
      <c r="TLX39" s="4"/>
      <c r="TMA39" s="4"/>
      <c r="TMB39" s="4"/>
      <c r="TME39" s="4"/>
      <c r="TMF39" s="4"/>
      <c r="TMI39" s="4"/>
      <c r="TMJ39" s="4"/>
      <c r="TMM39" s="4"/>
      <c r="TMN39" s="4"/>
      <c r="TMQ39" s="4"/>
      <c r="TMR39" s="4"/>
      <c r="TMU39" s="4"/>
      <c r="TMV39" s="4"/>
      <c r="TMY39" s="4"/>
      <c r="TMZ39" s="4"/>
      <c r="TNC39" s="4"/>
      <c r="TND39" s="4"/>
      <c r="TNG39" s="4"/>
      <c r="TNH39" s="4"/>
      <c r="TNK39" s="4"/>
      <c r="TNL39" s="4"/>
      <c r="TNO39" s="4"/>
      <c r="TNP39" s="4"/>
      <c r="TNS39" s="4"/>
      <c r="TNT39" s="4"/>
      <c r="TNW39" s="4"/>
      <c r="TNX39" s="4"/>
      <c r="TOA39" s="4"/>
      <c r="TOB39" s="4"/>
      <c r="TOE39" s="4"/>
      <c r="TOF39" s="4"/>
      <c r="TOI39" s="4"/>
      <c r="TOJ39" s="4"/>
      <c r="TOM39" s="4"/>
      <c r="TON39" s="4"/>
      <c r="TOQ39" s="4"/>
      <c r="TOR39" s="4"/>
      <c r="TOU39" s="4"/>
      <c r="TOV39" s="4"/>
      <c r="TOY39" s="4"/>
      <c r="TOZ39" s="4"/>
      <c r="TPC39" s="4"/>
      <c r="TPD39" s="4"/>
      <c r="TPG39" s="4"/>
      <c r="TPH39" s="4"/>
      <c r="TPK39" s="4"/>
      <c r="TPL39" s="4"/>
      <c r="TPO39" s="4"/>
      <c r="TPP39" s="4"/>
      <c r="TPS39" s="4"/>
      <c r="TPT39" s="4"/>
      <c r="TPW39" s="4"/>
      <c r="TPX39" s="4"/>
      <c r="TQA39" s="4"/>
      <c r="TQB39" s="4"/>
      <c r="TQE39" s="4"/>
      <c r="TQF39" s="4"/>
      <c r="TQI39" s="4"/>
      <c r="TQJ39" s="4"/>
      <c r="TQM39" s="4"/>
      <c r="TQN39" s="4"/>
      <c r="TQQ39" s="4"/>
      <c r="TQR39" s="4"/>
      <c r="TQU39" s="4"/>
      <c r="TQV39" s="4"/>
      <c r="TQY39" s="4"/>
      <c r="TQZ39" s="4"/>
      <c r="TRC39" s="4"/>
      <c r="TRD39" s="4"/>
      <c r="TRG39" s="4"/>
      <c r="TRH39" s="4"/>
      <c r="TRK39" s="4"/>
      <c r="TRL39" s="4"/>
      <c r="TRO39" s="4"/>
      <c r="TRP39" s="4"/>
      <c r="TRS39" s="4"/>
      <c r="TRT39" s="4"/>
      <c r="TRW39" s="4"/>
      <c r="TRX39" s="4"/>
      <c r="TSA39" s="4"/>
      <c r="TSB39" s="4"/>
      <c r="TSE39" s="4"/>
      <c r="TSF39" s="4"/>
      <c r="TSI39" s="4"/>
      <c r="TSJ39" s="4"/>
      <c r="TSM39" s="4"/>
      <c r="TSN39" s="4"/>
      <c r="TSQ39" s="4"/>
      <c r="TSR39" s="4"/>
      <c r="TSU39" s="4"/>
      <c r="TSV39" s="4"/>
      <c r="TSY39" s="4"/>
      <c r="TSZ39" s="4"/>
      <c r="TTC39" s="4"/>
      <c r="TTD39" s="4"/>
      <c r="TTG39" s="4"/>
      <c r="TTH39" s="4"/>
      <c r="TTK39" s="4"/>
      <c r="TTL39" s="4"/>
      <c r="TTO39" s="4"/>
      <c r="TTP39" s="4"/>
      <c r="TTS39" s="4"/>
      <c r="TTT39" s="4"/>
      <c r="TTW39" s="4"/>
      <c r="TTX39" s="4"/>
      <c r="TUA39" s="4"/>
      <c r="TUB39" s="4"/>
      <c r="TUE39" s="4"/>
      <c r="TUF39" s="4"/>
      <c r="TUI39" s="4"/>
      <c r="TUJ39" s="4"/>
      <c r="TUM39" s="4"/>
      <c r="TUN39" s="4"/>
      <c r="TUQ39" s="4"/>
      <c r="TUR39" s="4"/>
      <c r="TUU39" s="4"/>
      <c r="TUV39" s="4"/>
      <c r="TUY39" s="4"/>
      <c r="TUZ39" s="4"/>
      <c r="TVC39" s="4"/>
      <c r="TVD39" s="4"/>
      <c r="TVG39" s="4"/>
      <c r="TVH39" s="4"/>
      <c r="TVK39" s="4"/>
      <c r="TVL39" s="4"/>
      <c r="TVO39" s="4"/>
      <c r="TVP39" s="4"/>
      <c r="TVS39" s="4"/>
      <c r="TVT39" s="4"/>
      <c r="TVW39" s="4"/>
      <c r="TVX39" s="4"/>
      <c r="TWA39" s="4"/>
      <c r="TWB39" s="4"/>
      <c r="TWE39" s="4"/>
      <c r="TWF39" s="4"/>
      <c r="TWI39" s="4"/>
      <c r="TWJ39" s="4"/>
      <c r="TWM39" s="4"/>
      <c r="TWN39" s="4"/>
      <c r="TWQ39" s="4"/>
      <c r="TWR39" s="4"/>
      <c r="TWU39" s="4"/>
      <c r="TWV39" s="4"/>
      <c r="TWY39" s="4"/>
      <c r="TWZ39" s="4"/>
      <c r="TXC39" s="4"/>
      <c r="TXD39" s="4"/>
      <c r="TXG39" s="4"/>
      <c r="TXH39" s="4"/>
      <c r="TXK39" s="4"/>
      <c r="TXL39" s="4"/>
      <c r="TXO39" s="4"/>
      <c r="TXP39" s="4"/>
      <c r="TXS39" s="4"/>
      <c r="TXT39" s="4"/>
      <c r="TXW39" s="4"/>
      <c r="TXX39" s="4"/>
      <c r="TYA39" s="4"/>
      <c r="TYB39" s="4"/>
      <c r="TYE39" s="4"/>
      <c r="TYF39" s="4"/>
      <c r="TYI39" s="4"/>
      <c r="TYJ39" s="4"/>
      <c r="TYM39" s="4"/>
      <c r="TYN39" s="4"/>
      <c r="TYQ39" s="4"/>
      <c r="TYR39" s="4"/>
      <c r="TYU39" s="4"/>
      <c r="TYV39" s="4"/>
      <c r="TYY39" s="4"/>
      <c r="TYZ39" s="4"/>
      <c r="TZC39" s="4"/>
      <c r="TZD39" s="4"/>
      <c r="TZG39" s="4"/>
      <c r="TZH39" s="4"/>
      <c r="TZK39" s="4"/>
      <c r="TZL39" s="4"/>
      <c r="TZO39" s="4"/>
      <c r="TZP39" s="4"/>
      <c r="TZS39" s="4"/>
      <c r="TZT39" s="4"/>
      <c r="TZW39" s="4"/>
      <c r="TZX39" s="4"/>
      <c r="UAA39" s="4"/>
      <c r="UAB39" s="4"/>
      <c r="UAE39" s="4"/>
      <c r="UAF39" s="4"/>
      <c r="UAI39" s="4"/>
      <c r="UAJ39" s="4"/>
      <c r="UAM39" s="4"/>
      <c r="UAN39" s="4"/>
      <c r="UAQ39" s="4"/>
      <c r="UAR39" s="4"/>
      <c r="UAU39" s="4"/>
      <c r="UAV39" s="4"/>
      <c r="UAY39" s="4"/>
      <c r="UAZ39" s="4"/>
      <c r="UBC39" s="4"/>
      <c r="UBD39" s="4"/>
      <c r="UBG39" s="4"/>
      <c r="UBH39" s="4"/>
      <c r="UBK39" s="4"/>
      <c r="UBL39" s="4"/>
      <c r="UBO39" s="4"/>
      <c r="UBP39" s="4"/>
      <c r="UBS39" s="4"/>
      <c r="UBT39" s="4"/>
      <c r="UBW39" s="4"/>
      <c r="UBX39" s="4"/>
      <c r="UCA39" s="4"/>
      <c r="UCB39" s="4"/>
      <c r="UCE39" s="4"/>
      <c r="UCF39" s="4"/>
      <c r="UCI39" s="4"/>
      <c r="UCJ39" s="4"/>
      <c r="UCM39" s="4"/>
      <c r="UCN39" s="4"/>
      <c r="UCQ39" s="4"/>
      <c r="UCR39" s="4"/>
      <c r="UCU39" s="4"/>
      <c r="UCV39" s="4"/>
      <c r="UCY39" s="4"/>
      <c r="UCZ39" s="4"/>
      <c r="UDC39" s="4"/>
      <c r="UDD39" s="4"/>
      <c r="UDG39" s="4"/>
      <c r="UDH39" s="4"/>
      <c r="UDK39" s="4"/>
      <c r="UDL39" s="4"/>
      <c r="UDO39" s="4"/>
      <c r="UDP39" s="4"/>
      <c r="UDS39" s="4"/>
      <c r="UDT39" s="4"/>
      <c r="UDW39" s="4"/>
      <c r="UDX39" s="4"/>
      <c r="UEA39" s="4"/>
      <c r="UEB39" s="4"/>
      <c r="UEE39" s="4"/>
      <c r="UEF39" s="4"/>
      <c r="UEI39" s="4"/>
      <c r="UEJ39" s="4"/>
      <c r="UEM39" s="4"/>
      <c r="UEN39" s="4"/>
      <c r="UEQ39" s="4"/>
      <c r="UER39" s="4"/>
      <c r="UEU39" s="4"/>
      <c r="UEV39" s="4"/>
      <c r="UEY39" s="4"/>
      <c r="UEZ39" s="4"/>
      <c r="UFC39" s="4"/>
      <c r="UFD39" s="4"/>
      <c r="UFG39" s="4"/>
      <c r="UFH39" s="4"/>
      <c r="UFK39" s="4"/>
      <c r="UFL39" s="4"/>
      <c r="UFO39" s="4"/>
      <c r="UFP39" s="4"/>
      <c r="UFS39" s="4"/>
      <c r="UFT39" s="4"/>
      <c r="UFW39" s="4"/>
      <c r="UFX39" s="4"/>
      <c r="UGA39" s="4"/>
      <c r="UGB39" s="4"/>
      <c r="UGE39" s="4"/>
      <c r="UGF39" s="4"/>
      <c r="UGI39" s="4"/>
      <c r="UGJ39" s="4"/>
      <c r="UGM39" s="4"/>
      <c r="UGN39" s="4"/>
      <c r="UGQ39" s="4"/>
      <c r="UGR39" s="4"/>
      <c r="UGU39" s="4"/>
      <c r="UGV39" s="4"/>
      <c r="UGY39" s="4"/>
      <c r="UGZ39" s="4"/>
      <c r="UHC39" s="4"/>
      <c r="UHD39" s="4"/>
      <c r="UHG39" s="4"/>
      <c r="UHH39" s="4"/>
      <c r="UHK39" s="4"/>
      <c r="UHL39" s="4"/>
      <c r="UHO39" s="4"/>
      <c r="UHP39" s="4"/>
      <c r="UHS39" s="4"/>
      <c r="UHT39" s="4"/>
      <c r="UHW39" s="4"/>
      <c r="UHX39" s="4"/>
      <c r="UIA39" s="4"/>
      <c r="UIB39" s="4"/>
      <c r="UIE39" s="4"/>
      <c r="UIF39" s="4"/>
      <c r="UII39" s="4"/>
      <c r="UIJ39" s="4"/>
      <c r="UIM39" s="4"/>
      <c r="UIN39" s="4"/>
      <c r="UIQ39" s="4"/>
      <c r="UIR39" s="4"/>
      <c r="UIU39" s="4"/>
      <c r="UIV39" s="4"/>
      <c r="UIY39" s="4"/>
      <c r="UIZ39" s="4"/>
      <c r="UJC39" s="4"/>
      <c r="UJD39" s="4"/>
      <c r="UJG39" s="4"/>
      <c r="UJH39" s="4"/>
      <c r="UJK39" s="4"/>
      <c r="UJL39" s="4"/>
      <c r="UJO39" s="4"/>
      <c r="UJP39" s="4"/>
      <c r="UJS39" s="4"/>
      <c r="UJT39" s="4"/>
      <c r="UJW39" s="4"/>
      <c r="UJX39" s="4"/>
      <c r="UKA39" s="4"/>
      <c r="UKB39" s="4"/>
      <c r="UKE39" s="4"/>
      <c r="UKF39" s="4"/>
      <c r="UKI39" s="4"/>
      <c r="UKJ39" s="4"/>
      <c r="UKM39" s="4"/>
      <c r="UKN39" s="4"/>
      <c r="UKQ39" s="4"/>
      <c r="UKR39" s="4"/>
      <c r="UKU39" s="4"/>
      <c r="UKV39" s="4"/>
      <c r="UKY39" s="4"/>
      <c r="UKZ39" s="4"/>
      <c r="ULC39" s="4"/>
      <c r="ULD39" s="4"/>
      <c r="ULG39" s="4"/>
      <c r="ULH39" s="4"/>
      <c r="ULK39" s="4"/>
      <c r="ULL39" s="4"/>
      <c r="ULO39" s="4"/>
      <c r="ULP39" s="4"/>
      <c r="ULS39" s="4"/>
      <c r="ULT39" s="4"/>
      <c r="ULW39" s="4"/>
      <c r="ULX39" s="4"/>
      <c r="UMA39" s="4"/>
      <c r="UMB39" s="4"/>
      <c r="UME39" s="4"/>
      <c r="UMF39" s="4"/>
      <c r="UMI39" s="4"/>
      <c r="UMJ39" s="4"/>
      <c r="UMM39" s="4"/>
      <c r="UMN39" s="4"/>
      <c r="UMQ39" s="4"/>
      <c r="UMR39" s="4"/>
      <c r="UMU39" s="4"/>
      <c r="UMV39" s="4"/>
      <c r="UMY39" s="4"/>
      <c r="UMZ39" s="4"/>
      <c r="UNC39" s="4"/>
      <c r="UND39" s="4"/>
      <c r="UNG39" s="4"/>
      <c r="UNH39" s="4"/>
      <c r="UNK39" s="4"/>
      <c r="UNL39" s="4"/>
      <c r="UNO39" s="4"/>
      <c r="UNP39" s="4"/>
      <c r="UNS39" s="4"/>
      <c r="UNT39" s="4"/>
      <c r="UNW39" s="4"/>
      <c r="UNX39" s="4"/>
      <c r="UOA39" s="4"/>
      <c r="UOB39" s="4"/>
      <c r="UOE39" s="4"/>
      <c r="UOF39" s="4"/>
      <c r="UOI39" s="4"/>
      <c r="UOJ39" s="4"/>
      <c r="UOM39" s="4"/>
      <c r="UON39" s="4"/>
      <c r="UOQ39" s="4"/>
      <c r="UOR39" s="4"/>
      <c r="UOU39" s="4"/>
      <c r="UOV39" s="4"/>
      <c r="UOY39" s="4"/>
      <c r="UOZ39" s="4"/>
      <c r="UPC39" s="4"/>
      <c r="UPD39" s="4"/>
      <c r="UPG39" s="4"/>
      <c r="UPH39" s="4"/>
      <c r="UPK39" s="4"/>
      <c r="UPL39" s="4"/>
      <c r="UPO39" s="4"/>
      <c r="UPP39" s="4"/>
      <c r="UPS39" s="4"/>
      <c r="UPT39" s="4"/>
      <c r="UPW39" s="4"/>
      <c r="UPX39" s="4"/>
      <c r="UQA39" s="4"/>
      <c r="UQB39" s="4"/>
      <c r="UQE39" s="4"/>
      <c r="UQF39" s="4"/>
      <c r="UQI39" s="4"/>
      <c r="UQJ39" s="4"/>
      <c r="UQM39" s="4"/>
      <c r="UQN39" s="4"/>
      <c r="UQQ39" s="4"/>
      <c r="UQR39" s="4"/>
      <c r="UQU39" s="4"/>
      <c r="UQV39" s="4"/>
      <c r="UQY39" s="4"/>
      <c r="UQZ39" s="4"/>
      <c r="URC39" s="4"/>
      <c r="URD39" s="4"/>
      <c r="URG39" s="4"/>
      <c r="URH39" s="4"/>
      <c r="URK39" s="4"/>
      <c r="URL39" s="4"/>
      <c r="URO39" s="4"/>
      <c r="URP39" s="4"/>
      <c r="URS39" s="4"/>
      <c r="URT39" s="4"/>
      <c r="URW39" s="4"/>
      <c r="URX39" s="4"/>
      <c r="USA39" s="4"/>
      <c r="USB39" s="4"/>
      <c r="USE39" s="4"/>
      <c r="USF39" s="4"/>
      <c r="USI39" s="4"/>
      <c r="USJ39" s="4"/>
      <c r="USM39" s="4"/>
      <c r="USN39" s="4"/>
      <c r="USQ39" s="4"/>
      <c r="USR39" s="4"/>
      <c r="USU39" s="4"/>
      <c r="USV39" s="4"/>
      <c r="USY39" s="4"/>
      <c r="USZ39" s="4"/>
      <c r="UTC39" s="4"/>
      <c r="UTD39" s="4"/>
      <c r="UTG39" s="4"/>
      <c r="UTH39" s="4"/>
      <c r="UTK39" s="4"/>
      <c r="UTL39" s="4"/>
      <c r="UTO39" s="4"/>
      <c r="UTP39" s="4"/>
      <c r="UTS39" s="4"/>
      <c r="UTT39" s="4"/>
      <c r="UTW39" s="4"/>
      <c r="UTX39" s="4"/>
      <c r="UUA39" s="4"/>
      <c r="UUB39" s="4"/>
      <c r="UUE39" s="4"/>
      <c r="UUF39" s="4"/>
      <c r="UUI39" s="4"/>
      <c r="UUJ39" s="4"/>
      <c r="UUM39" s="4"/>
      <c r="UUN39" s="4"/>
      <c r="UUQ39" s="4"/>
      <c r="UUR39" s="4"/>
      <c r="UUU39" s="4"/>
      <c r="UUV39" s="4"/>
      <c r="UUY39" s="4"/>
      <c r="UUZ39" s="4"/>
      <c r="UVC39" s="4"/>
      <c r="UVD39" s="4"/>
      <c r="UVG39" s="4"/>
      <c r="UVH39" s="4"/>
      <c r="UVK39" s="4"/>
      <c r="UVL39" s="4"/>
      <c r="UVO39" s="4"/>
      <c r="UVP39" s="4"/>
      <c r="UVS39" s="4"/>
      <c r="UVT39" s="4"/>
      <c r="UVW39" s="4"/>
      <c r="UVX39" s="4"/>
      <c r="UWA39" s="4"/>
      <c r="UWB39" s="4"/>
      <c r="UWE39" s="4"/>
      <c r="UWF39" s="4"/>
      <c r="UWI39" s="4"/>
      <c r="UWJ39" s="4"/>
      <c r="UWM39" s="4"/>
      <c r="UWN39" s="4"/>
      <c r="UWQ39" s="4"/>
      <c r="UWR39" s="4"/>
      <c r="UWU39" s="4"/>
      <c r="UWV39" s="4"/>
      <c r="UWY39" s="4"/>
      <c r="UWZ39" s="4"/>
      <c r="UXC39" s="4"/>
      <c r="UXD39" s="4"/>
      <c r="UXG39" s="4"/>
      <c r="UXH39" s="4"/>
      <c r="UXK39" s="4"/>
      <c r="UXL39" s="4"/>
      <c r="UXO39" s="4"/>
      <c r="UXP39" s="4"/>
      <c r="UXS39" s="4"/>
      <c r="UXT39" s="4"/>
      <c r="UXW39" s="4"/>
      <c r="UXX39" s="4"/>
      <c r="UYA39" s="4"/>
      <c r="UYB39" s="4"/>
      <c r="UYE39" s="4"/>
      <c r="UYF39" s="4"/>
      <c r="UYI39" s="4"/>
      <c r="UYJ39" s="4"/>
      <c r="UYM39" s="4"/>
      <c r="UYN39" s="4"/>
      <c r="UYQ39" s="4"/>
      <c r="UYR39" s="4"/>
      <c r="UYU39" s="4"/>
      <c r="UYV39" s="4"/>
      <c r="UYY39" s="4"/>
      <c r="UYZ39" s="4"/>
      <c r="UZC39" s="4"/>
      <c r="UZD39" s="4"/>
      <c r="UZG39" s="4"/>
      <c r="UZH39" s="4"/>
      <c r="UZK39" s="4"/>
      <c r="UZL39" s="4"/>
      <c r="UZO39" s="4"/>
      <c r="UZP39" s="4"/>
      <c r="UZS39" s="4"/>
      <c r="UZT39" s="4"/>
      <c r="UZW39" s="4"/>
      <c r="UZX39" s="4"/>
      <c r="VAA39" s="4"/>
      <c r="VAB39" s="4"/>
      <c r="VAE39" s="4"/>
      <c r="VAF39" s="4"/>
      <c r="VAI39" s="4"/>
      <c r="VAJ39" s="4"/>
      <c r="VAM39" s="4"/>
      <c r="VAN39" s="4"/>
      <c r="VAQ39" s="4"/>
      <c r="VAR39" s="4"/>
      <c r="VAU39" s="4"/>
      <c r="VAV39" s="4"/>
      <c r="VAY39" s="4"/>
      <c r="VAZ39" s="4"/>
      <c r="VBC39" s="4"/>
      <c r="VBD39" s="4"/>
      <c r="VBG39" s="4"/>
      <c r="VBH39" s="4"/>
      <c r="VBK39" s="4"/>
      <c r="VBL39" s="4"/>
      <c r="VBO39" s="4"/>
      <c r="VBP39" s="4"/>
      <c r="VBS39" s="4"/>
      <c r="VBT39" s="4"/>
      <c r="VBW39" s="4"/>
      <c r="VBX39" s="4"/>
      <c r="VCA39" s="4"/>
      <c r="VCB39" s="4"/>
      <c r="VCE39" s="4"/>
      <c r="VCF39" s="4"/>
      <c r="VCI39" s="4"/>
      <c r="VCJ39" s="4"/>
      <c r="VCM39" s="4"/>
      <c r="VCN39" s="4"/>
      <c r="VCQ39" s="4"/>
      <c r="VCR39" s="4"/>
      <c r="VCU39" s="4"/>
      <c r="VCV39" s="4"/>
      <c r="VCY39" s="4"/>
      <c r="VCZ39" s="4"/>
      <c r="VDC39" s="4"/>
      <c r="VDD39" s="4"/>
      <c r="VDG39" s="4"/>
      <c r="VDH39" s="4"/>
      <c r="VDK39" s="4"/>
      <c r="VDL39" s="4"/>
      <c r="VDO39" s="4"/>
      <c r="VDP39" s="4"/>
      <c r="VDS39" s="4"/>
      <c r="VDT39" s="4"/>
      <c r="VDW39" s="4"/>
      <c r="VDX39" s="4"/>
      <c r="VEA39" s="4"/>
      <c r="VEB39" s="4"/>
      <c r="VEE39" s="4"/>
      <c r="VEF39" s="4"/>
      <c r="VEI39" s="4"/>
      <c r="VEJ39" s="4"/>
      <c r="VEM39" s="4"/>
      <c r="VEN39" s="4"/>
      <c r="VEQ39" s="4"/>
      <c r="VER39" s="4"/>
      <c r="VEU39" s="4"/>
      <c r="VEV39" s="4"/>
      <c r="VEY39" s="4"/>
      <c r="VEZ39" s="4"/>
      <c r="VFC39" s="4"/>
      <c r="VFD39" s="4"/>
      <c r="VFG39" s="4"/>
      <c r="VFH39" s="4"/>
      <c r="VFK39" s="4"/>
      <c r="VFL39" s="4"/>
      <c r="VFO39" s="4"/>
      <c r="VFP39" s="4"/>
      <c r="VFS39" s="4"/>
      <c r="VFT39" s="4"/>
      <c r="VFW39" s="4"/>
      <c r="VFX39" s="4"/>
      <c r="VGA39" s="4"/>
      <c r="VGB39" s="4"/>
      <c r="VGE39" s="4"/>
      <c r="VGF39" s="4"/>
      <c r="VGI39" s="4"/>
      <c r="VGJ39" s="4"/>
      <c r="VGM39" s="4"/>
      <c r="VGN39" s="4"/>
      <c r="VGQ39" s="4"/>
      <c r="VGR39" s="4"/>
      <c r="VGU39" s="4"/>
      <c r="VGV39" s="4"/>
      <c r="VGY39" s="4"/>
      <c r="VGZ39" s="4"/>
      <c r="VHC39" s="4"/>
      <c r="VHD39" s="4"/>
      <c r="VHG39" s="4"/>
      <c r="VHH39" s="4"/>
      <c r="VHK39" s="4"/>
      <c r="VHL39" s="4"/>
      <c r="VHO39" s="4"/>
      <c r="VHP39" s="4"/>
      <c r="VHS39" s="4"/>
      <c r="VHT39" s="4"/>
      <c r="VHW39" s="4"/>
      <c r="VHX39" s="4"/>
      <c r="VIA39" s="4"/>
      <c r="VIB39" s="4"/>
      <c r="VIE39" s="4"/>
      <c r="VIF39" s="4"/>
      <c r="VII39" s="4"/>
      <c r="VIJ39" s="4"/>
      <c r="VIM39" s="4"/>
      <c r="VIN39" s="4"/>
      <c r="VIQ39" s="4"/>
      <c r="VIR39" s="4"/>
      <c r="VIU39" s="4"/>
      <c r="VIV39" s="4"/>
      <c r="VIY39" s="4"/>
      <c r="VIZ39" s="4"/>
      <c r="VJC39" s="4"/>
      <c r="VJD39" s="4"/>
      <c r="VJG39" s="4"/>
      <c r="VJH39" s="4"/>
      <c r="VJK39" s="4"/>
      <c r="VJL39" s="4"/>
      <c r="VJO39" s="4"/>
      <c r="VJP39" s="4"/>
      <c r="VJS39" s="4"/>
      <c r="VJT39" s="4"/>
      <c r="VJW39" s="4"/>
      <c r="VJX39" s="4"/>
      <c r="VKA39" s="4"/>
      <c r="VKB39" s="4"/>
      <c r="VKE39" s="4"/>
      <c r="VKF39" s="4"/>
      <c r="VKI39" s="4"/>
      <c r="VKJ39" s="4"/>
      <c r="VKM39" s="4"/>
      <c r="VKN39" s="4"/>
      <c r="VKQ39" s="4"/>
      <c r="VKR39" s="4"/>
      <c r="VKU39" s="4"/>
      <c r="VKV39" s="4"/>
      <c r="VKY39" s="4"/>
      <c r="VKZ39" s="4"/>
      <c r="VLC39" s="4"/>
      <c r="VLD39" s="4"/>
      <c r="VLG39" s="4"/>
      <c r="VLH39" s="4"/>
      <c r="VLK39" s="4"/>
      <c r="VLL39" s="4"/>
      <c r="VLO39" s="4"/>
      <c r="VLP39" s="4"/>
      <c r="VLS39" s="4"/>
      <c r="VLT39" s="4"/>
      <c r="VLW39" s="4"/>
      <c r="VLX39" s="4"/>
      <c r="VMA39" s="4"/>
      <c r="VMB39" s="4"/>
      <c r="VME39" s="4"/>
      <c r="VMF39" s="4"/>
      <c r="VMI39" s="4"/>
      <c r="VMJ39" s="4"/>
      <c r="VMM39" s="4"/>
      <c r="VMN39" s="4"/>
      <c r="VMQ39" s="4"/>
      <c r="VMR39" s="4"/>
      <c r="VMU39" s="4"/>
      <c r="VMV39" s="4"/>
      <c r="VMY39" s="4"/>
      <c r="VMZ39" s="4"/>
      <c r="VNC39" s="4"/>
      <c r="VND39" s="4"/>
      <c r="VNG39" s="4"/>
      <c r="VNH39" s="4"/>
      <c r="VNK39" s="4"/>
      <c r="VNL39" s="4"/>
      <c r="VNO39" s="4"/>
      <c r="VNP39" s="4"/>
      <c r="VNS39" s="4"/>
      <c r="VNT39" s="4"/>
      <c r="VNW39" s="4"/>
      <c r="VNX39" s="4"/>
      <c r="VOA39" s="4"/>
      <c r="VOB39" s="4"/>
      <c r="VOE39" s="4"/>
      <c r="VOF39" s="4"/>
      <c r="VOI39" s="4"/>
      <c r="VOJ39" s="4"/>
      <c r="VOM39" s="4"/>
      <c r="VON39" s="4"/>
      <c r="VOQ39" s="4"/>
      <c r="VOR39" s="4"/>
      <c r="VOU39" s="4"/>
      <c r="VOV39" s="4"/>
      <c r="VOY39" s="4"/>
      <c r="VOZ39" s="4"/>
      <c r="VPC39" s="4"/>
      <c r="VPD39" s="4"/>
      <c r="VPG39" s="4"/>
      <c r="VPH39" s="4"/>
      <c r="VPK39" s="4"/>
      <c r="VPL39" s="4"/>
      <c r="VPO39" s="4"/>
      <c r="VPP39" s="4"/>
      <c r="VPS39" s="4"/>
      <c r="VPT39" s="4"/>
      <c r="VPW39" s="4"/>
      <c r="VPX39" s="4"/>
      <c r="VQA39" s="4"/>
      <c r="VQB39" s="4"/>
      <c r="VQE39" s="4"/>
      <c r="VQF39" s="4"/>
      <c r="VQI39" s="4"/>
      <c r="VQJ39" s="4"/>
      <c r="VQM39" s="4"/>
      <c r="VQN39" s="4"/>
      <c r="VQQ39" s="4"/>
      <c r="VQR39" s="4"/>
      <c r="VQU39" s="4"/>
      <c r="VQV39" s="4"/>
      <c r="VQY39" s="4"/>
      <c r="VQZ39" s="4"/>
      <c r="VRC39" s="4"/>
      <c r="VRD39" s="4"/>
      <c r="VRG39" s="4"/>
      <c r="VRH39" s="4"/>
      <c r="VRK39" s="4"/>
      <c r="VRL39" s="4"/>
      <c r="VRO39" s="4"/>
      <c r="VRP39" s="4"/>
      <c r="VRS39" s="4"/>
      <c r="VRT39" s="4"/>
      <c r="VRW39" s="4"/>
      <c r="VRX39" s="4"/>
      <c r="VSA39" s="4"/>
      <c r="VSB39" s="4"/>
      <c r="VSE39" s="4"/>
      <c r="VSF39" s="4"/>
      <c r="VSI39" s="4"/>
      <c r="VSJ39" s="4"/>
      <c r="VSM39" s="4"/>
      <c r="VSN39" s="4"/>
      <c r="VSQ39" s="4"/>
      <c r="VSR39" s="4"/>
      <c r="VSU39" s="4"/>
      <c r="VSV39" s="4"/>
      <c r="VSY39" s="4"/>
      <c r="VSZ39" s="4"/>
      <c r="VTC39" s="4"/>
      <c r="VTD39" s="4"/>
      <c r="VTG39" s="4"/>
      <c r="VTH39" s="4"/>
      <c r="VTK39" s="4"/>
      <c r="VTL39" s="4"/>
      <c r="VTO39" s="4"/>
      <c r="VTP39" s="4"/>
      <c r="VTS39" s="4"/>
      <c r="VTT39" s="4"/>
      <c r="VTW39" s="4"/>
      <c r="VTX39" s="4"/>
      <c r="VUA39" s="4"/>
      <c r="VUB39" s="4"/>
      <c r="VUE39" s="4"/>
      <c r="VUF39" s="4"/>
      <c r="VUI39" s="4"/>
      <c r="VUJ39" s="4"/>
      <c r="VUM39" s="4"/>
      <c r="VUN39" s="4"/>
      <c r="VUQ39" s="4"/>
      <c r="VUR39" s="4"/>
      <c r="VUU39" s="4"/>
      <c r="VUV39" s="4"/>
      <c r="VUY39" s="4"/>
      <c r="VUZ39" s="4"/>
      <c r="VVC39" s="4"/>
      <c r="VVD39" s="4"/>
      <c r="VVG39" s="4"/>
      <c r="VVH39" s="4"/>
      <c r="VVK39" s="4"/>
      <c r="VVL39" s="4"/>
      <c r="VVO39" s="4"/>
      <c r="VVP39" s="4"/>
      <c r="VVS39" s="4"/>
      <c r="VVT39" s="4"/>
      <c r="VVW39" s="4"/>
      <c r="VVX39" s="4"/>
      <c r="VWA39" s="4"/>
      <c r="VWB39" s="4"/>
      <c r="VWE39" s="4"/>
      <c r="VWF39" s="4"/>
      <c r="VWI39" s="4"/>
      <c r="VWJ39" s="4"/>
      <c r="VWM39" s="4"/>
      <c r="VWN39" s="4"/>
      <c r="VWQ39" s="4"/>
      <c r="VWR39" s="4"/>
      <c r="VWU39" s="4"/>
      <c r="VWV39" s="4"/>
      <c r="VWY39" s="4"/>
      <c r="VWZ39" s="4"/>
      <c r="VXC39" s="4"/>
      <c r="VXD39" s="4"/>
      <c r="VXG39" s="4"/>
      <c r="VXH39" s="4"/>
      <c r="VXK39" s="4"/>
      <c r="VXL39" s="4"/>
      <c r="VXO39" s="4"/>
      <c r="VXP39" s="4"/>
      <c r="VXS39" s="4"/>
      <c r="VXT39" s="4"/>
      <c r="VXW39" s="4"/>
      <c r="VXX39" s="4"/>
      <c r="VYA39" s="4"/>
      <c r="VYB39" s="4"/>
      <c r="VYE39" s="4"/>
      <c r="VYF39" s="4"/>
      <c r="VYI39" s="4"/>
      <c r="VYJ39" s="4"/>
      <c r="VYM39" s="4"/>
      <c r="VYN39" s="4"/>
      <c r="VYQ39" s="4"/>
      <c r="VYR39" s="4"/>
      <c r="VYU39" s="4"/>
      <c r="VYV39" s="4"/>
      <c r="VYY39" s="4"/>
      <c r="VYZ39" s="4"/>
      <c r="VZC39" s="4"/>
      <c r="VZD39" s="4"/>
      <c r="VZG39" s="4"/>
      <c r="VZH39" s="4"/>
      <c r="VZK39" s="4"/>
      <c r="VZL39" s="4"/>
      <c r="VZO39" s="4"/>
      <c r="VZP39" s="4"/>
      <c r="VZS39" s="4"/>
      <c r="VZT39" s="4"/>
      <c r="VZW39" s="4"/>
      <c r="VZX39" s="4"/>
      <c r="WAA39" s="4"/>
      <c r="WAB39" s="4"/>
      <c r="WAE39" s="4"/>
      <c r="WAF39" s="4"/>
      <c r="WAI39" s="4"/>
      <c r="WAJ39" s="4"/>
      <c r="WAM39" s="4"/>
      <c r="WAN39" s="4"/>
      <c r="WAQ39" s="4"/>
      <c r="WAR39" s="4"/>
      <c r="WAU39" s="4"/>
      <c r="WAV39" s="4"/>
      <c r="WAY39" s="4"/>
      <c r="WAZ39" s="4"/>
      <c r="WBC39" s="4"/>
      <c r="WBD39" s="4"/>
      <c r="WBG39" s="4"/>
      <c r="WBH39" s="4"/>
      <c r="WBK39" s="4"/>
      <c r="WBL39" s="4"/>
      <c r="WBO39" s="4"/>
      <c r="WBP39" s="4"/>
      <c r="WBS39" s="4"/>
      <c r="WBT39" s="4"/>
      <c r="WBW39" s="4"/>
      <c r="WBX39" s="4"/>
      <c r="WCA39" s="4"/>
      <c r="WCB39" s="4"/>
      <c r="WCE39" s="4"/>
      <c r="WCF39" s="4"/>
      <c r="WCI39" s="4"/>
      <c r="WCJ39" s="4"/>
      <c r="WCM39" s="4"/>
      <c r="WCN39" s="4"/>
      <c r="WCQ39" s="4"/>
      <c r="WCR39" s="4"/>
      <c r="WCU39" s="4"/>
      <c r="WCV39" s="4"/>
      <c r="WCY39" s="4"/>
      <c r="WCZ39" s="4"/>
      <c r="WDC39" s="4"/>
      <c r="WDD39" s="4"/>
      <c r="WDG39" s="4"/>
      <c r="WDH39" s="4"/>
      <c r="WDK39" s="4"/>
      <c r="WDL39" s="4"/>
      <c r="WDO39" s="4"/>
      <c r="WDP39" s="4"/>
      <c r="WDS39" s="4"/>
      <c r="WDT39" s="4"/>
      <c r="WDW39" s="4"/>
      <c r="WDX39" s="4"/>
      <c r="WEA39" s="4"/>
      <c r="WEB39" s="4"/>
      <c r="WEE39" s="4"/>
      <c r="WEF39" s="4"/>
      <c r="WEI39" s="4"/>
      <c r="WEJ39" s="4"/>
      <c r="WEM39" s="4"/>
      <c r="WEN39" s="4"/>
      <c r="WEQ39" s="4"/>
      <c r="WER39" s="4"/>
      <c r="WEU39" s="4"/>
      <c r="WEV39" s="4"/>
      <c r="WEY39" s="4"/>
      <c r="WEZ39" s="4"/>
      <c r="WFC39" s="4"/>
      <c r="WFD39" s="4"/>
      <c r="WFG39" s="4"/>
      <c r="WFH39" s="4"/>
      <c r="WFK39" s="4"/>
      <c r="WFL39" s="4"/>
      <c r="WFO39" s="4"/>
      <c r="WFP39" s="4"/>
      <c r="WFS39" s="4"/>
      <c r="WFT39" s="4"/>
      <c r="WFW39" s="4"/>
      <c r="WFX39" s="4"/>
      <c r="WGA39" s="4"/>
      <c r="WGB39" s="4"/>
      <c r="WGE39" s="4"/>
      <c r="WGF39" s="4"/>
      <c r="WGI39" s="4"/>
      <c r="WGJ39" s="4"/>
      <c r="WGM39" s="4"/>
      <c r="WGN39" s="4"/>
      <c r="WGQ39" s="4"/>
      <c r="WGR39" s="4"/>
      <c r="WGU39" s="4"/>
      <c r="WGV39" s="4"/>
      <c r="WGY39" s="4"/>
      <c r="WGZ39" s="4"/>
      <c r="WHC39" s="4"/>
      <c r="WHD39" s="4"/>
      <c r="WHG39" s="4"/>
      <c r="WHH39" s="4"/>
      <c r="WHK39" s="4"/>
      <c r="WHL39" s="4"/>
      <c r="WHO39" s="4"/>
      <c r="WHP39" s="4"/>
      <c r="WHS39" s="4"/>
      <c r="WHT39" s="4"/>
      <c r="WHW39" s="4"/>
      <c r="WHX39" s="4"/>
      <c r="WIA39" s="4"/>
      <c r="WIB39" s="4"/>
      <c r="WIE39" s="4"/>
      <c r="WIF39" s="4"/>
      <c r="WII39" s="4"/>
      <c r="WIJ39" s="4"/>
      <c r="WIM39" s="4"/>
      <c r="WIN39" s="4"/>
      <c r="WIQ39" s="4"/>
      <c r="WIR39" s="4"/>
      <c r="WIU39" s="4"/>
      <c r="WIV39" s="4"/>
      <c r="WIY39" s="4"/>
      <c r="WIZ39" s="4"/>
      <c r="WJC39" s="4"/>
      <c r="WJD39" s="4"/>
      <c r="WJG39" s="4"/>
      <c r="WJH39" s="4"/>
      <c r="WJK39" s="4"/>
      <c r="WJL39" s="4"/>
      <c r="WJO39" s="4"/>
      <c r="WJP39" s="4"/>
      <c r="WJS39" s="4"/>
      <c r="WJT39" s="4"/>
      <c r="WJW39" s="4"/>
      <c r="WJX39" s="4"/>
      <c r="WKA39" s="4"/>
      <c r="WKB39" s="4"/>
      <c r="WKE39" s="4"/>
      <c r="WKF39" s="4"/>
      <c r="WKI39" s="4"/>
      <c r="WKJ39" s="4"/>
      <c r="WKM39" s="4"/>
      <c r="WKN39" s="4"/>
      <c r="WKQ39" s="4"/>
      <c r="WKR39" s="4"/>
      <c r="WKU39" s="4"/>
      <c r="WKV39" s="4"/>
      <c r="WKY39" s="4"/>
      <c r="WKZ39" s="4"/>
      <c r="WLC39" s="4"/>
      <c r="WLD39" s="4"/>
      <c r="WLG39" s="4"/>
      <c r="WLH39" s="4"/>
      <c r="WLK39" s="4"/>
      <c r="WLL39" s="4"/>
      <c r="WLO39" s="4"/>
      <c r="WLP39" s="4"/>
      <c r="WLS39" s="4"/>
      <c r="WLT39" s="4"/>
      <c r="WLW39" s="4"/>
      <c r="WLX39" s="4"/>
      <c r="WMA39" s="4"/>
      <c r="WMB39" s="4"/>
      <c r="WME39" s="4"/>
      <c r="WMF39" s="4"/>
      <c r="WMI39" s="4"/>
      <c r="WMJ39" s="4"/>
      <c r="WMM39" s="4"/>
      <c r="WMN39" s="4"/>
      <c r="WMQ39" s="4"/>
      <c r="WMR39" s="4"/>
      <c r="WMU39" s="4"/>
      <c r="WMV39" s="4"/>
      <c r="WMY39" s="4"/>
      <c r="WMZ39" s="4"/>
      <c r="WNC39" s="4"/>
      <c r="WND39" s="4"/>
      <c r="WNG39" s="4"/>
      <c r="WNH39" s="4"/>
      <c r="WNK39" s="4"/>
      <c r="WNL39" s="4"/>
      <c r="WNO39" s="4"/>
      <c r="WNP39" s="4"/>
      <c r="WNS39" s="4"/>
      <c r="WNT39" s="4"/>
      <c r="WNW39" s="4"/>
      <c r="WNX39" s="4"/>
      <c r="WOA39" s="4"/>
      <c r="WOB39" s="4"/>
      <c r="WOE39" s="4"/>
      <c r="WOF39" s="4"/>
      <c r="WOI39" s="4"/>
      <c r="WOJ39" s="4"/>
      <c r="WOM39" s="4"/>
      <c r="WON39" s="4"/>
      <c r="WOQ39" s="4"/>
      <c r="WOR39" s="4"/>
      <c r="WOU39" s="4"/>
      <c r="WOV39" s="4"/>
      <c r="WOY39" s="4"/>
      <c r="WOZ39" s="4"/>
      <c r="WPC39" s="4"/>
      <c r="WPD39" s="4"/>
      <c r="WPG39" s="4"/>
      <c r="WPH39" s="4"/>
      <c r="WPK39" s="4"/>
      <c r="WPL39" s="4"/>
      <c r="WPO39" s="4"/>
      <c r="WPP39" s="4"/>
      <c r="WPS39" s="4"/>
      <c r="WPT39" s="4"/>
      <c r="WPW39" s="4"/>
      <c r="WPX39" s="4"/>
      <c r="WQA39" s="4"/>
      <c r="WQB39" s="4"/>
      <c r="WQE39" s="4"/>
      <c r="WQF39" s="4"/>
      <c r="WQI39" s="4"/>
      <c r="WQJ39" s="4"/>
      <c r="WQM39" s="4"/>
      <c r="WQN39" s="4"/>
      <c r="WQQ39" s="4"/>
      <c r="WQR39" s="4"/>
      <c r="WQU39" s="4"/>
      <c r="WQV39" s="4"/>
      <c r="WQY39" s="4"/>
      <c r="WQZ39" s="4"/>
      <c r="WRC39" s="4"/>
      <c r="WRD39" s="4"/>
      <c r="WRG39" s="4"/>
      <c r="WRH39" s="4"/>
      <c r="WRK39" s="4"/>
      <c r="WRL39" s="4"/>
      <c r="WRO39" s="4"/>
      <c r="WRP39" s="4"/>
      <c r="WRS39" s="4"/>
      <c r="WRT39" s="4"/>
      <c r="WRW39" s="4"/>
      <c r="WRX39" s="4"/>
      <c r="WSA39" s="4"/>
      <c r="WSB39" s="4"/>
      <c r="WSE39" s="4"/>
      <c r="WSF39" s="4"/>
      <c r="WSI39" s="4"/>
      <c r="WSJ39" s="4"/>
      <c r="WSM39" s="4"/>
      <c r="WSN39" s="4"/>
      <c r="WSQ39" s="4"/>
      <c r="WSR39" s="4"/>
      <c r="WSU39" s="4"/>
      <c r="WSV39" s="4"/>
      <c r="WSY39" s="4"/>
      <c r="WSZ39" s="4"/>
      <c r="WTC39" s="4"/>
      <c r="WTD39" s="4"/>
      <c r="WTG39" s="4"/>
      <c r="WTH39" s="4"/>
      <c r="WTK39" s="4"/>
      <c r="WTL39" s="4"/>
      <c r="WTO39" s="4"/>
      <c r="WTP39" s="4"/>
      <c r="WTS39" s="4"/>
      <c r="WTT39" s="4"/>
      <c r="WTW39" s="4"/>
      <c r="WTX39" s="4"/>
      <c r="WUA39" s="4"/>
      <c r="WUB39" s="4"/>
      <c r="WUE39" s="4"/>
      <c r="WUF39" s="4"/>
      <c r="WUI39" s="4"/>
      <c r="WUJ39" s="4"/>
      <c r="WUM39" s="4"/>
      <c r="WUN39" s="4"/>
      <c r="WUQ39" s="4"/>
      <c r="WUR39" s="4"/>
      <c r="WUU39" s="4"/>
      <c r="WUV39" s="4"/>
      <c r="WUY39" s="4"/>
      <c r="WUZ39" s="4"/>
      <c r="WVC39" s="4"/>
      <c r="WVD39" s="4"/>
      <c r="WVG39" s="4"/>
      <c r="WVH39" s="4"/>
      <c r="WVK39" s="4"/>
      <c r="WVL39" s="4"/>
      <c r="WVO39" s="4"/>
      <c r="WVP39" s="4"/>
      <c r="WVS39" s="4"/>
      <c r="WVT39" s="4"/>
      <c r="WVW39" s="4"/>
      <c r="WVX39" s="4"/>
      <c r="WWA39" s="4"/>
      <c r="WWB39" s="4"/>
      <c r="WWE39" s="4"/>
      <c r="WWF39" s="4"/>
      <c r="WWI39" s="4"/>
      <c r="WWJ39" s="4"/>
      <c r="WWM39" s="4"/>
      <c r="WWN39" s="4"/>
      <c r="WWQ39" s="4"/>
      <c r="WWR39" s="4"/>
      <c r="WWU39" s="4"/>
      <c r="WWV39" s="4"/>
      <c r="WWY39" s="4"/>
      <c r="WWZ39" s="4"/>
      <c r="WXC39" s="4"/>
      <c r="WXD39" s="4"/>
      <c r="WXG39" s="4"/>
      <c r="WXH39" s="4"/>
      <c r="WXK39" s="4"/>
      <c r="WXL39" s="4"/>
      <c r="WXO39" s="4"/>
      <c r="WXP39" s="4"/>
      <c r="WXS39" s="4"/>
      <c r="WXT39" s="4"/>
      <c r="WXW39" s="4"/>
      <c r="WXX39" s="4"/>
      <c r="WYA39" s="4"/>
      <c r="WYB39" s="4"/>
      <c r="WYE39" s="4"/>
      <c r="WYF39" s="4"/>
      <c r="WYI39" s="4"/>
      <c r="WYJ39" s="4"/>
      <c r="WYM39" s="4"/>
      <c r="WYN39" s="4"/>
      <c r="WYQ39" s="4"/>
      <c r="WYR39" s="4"/>
      <c r="WYU39" s="4"/>
      <c r="WYV39" s="4"/>
      <c r="WYY39" s="4"/>
      <c r="WYZ39" s="4"/>
      <c r="WZC39" s="4"/>
      <c r="WZD39" s="4"/>
      <c r="WZG39" s="4"/>
      <c r="WZH39" s="4"/>
      <c r="WZK39" s="4"/>
      <c r="WZL39" s="4"/>
      <c r="WZO39" s="4"/>
      <c r="WZP39" s="4"/>
      <c r="WZS39" s="4"/>
      <c r="WZT39" s="4"/>
      <c r="WZW39" s="4"/>
      <c r="WZX39" s="4"/>
      <c r="XAA39" s="4"/>
      <c r="XAB39" s="4"/>
      <c r="XAE39" s="4"/>
      <c r="XAF39" s="4"/>
      <c r="XAI39" s="4"/>
      <c r="XAJ39" s="4"/>
      <c r="XAM39" s="4"/>
      <c r="XAN39" s="4"/>
      <c r="XAQ39" s="4"/>
      <c r="XAR39" s="4"/>
      <c r="XAU39" s="4"/>
      <c r="XAV39" s="4"/>
      <c r="XAY39" s="4"/>
      <c r="XAZ39" s="4"/>
      <c r="XBC39" s="4"/>
      <c r="XBD39" s="4"/>
      <c r="XBG39" s="4"/>
      <c r="XBH39" s="4"/>
      <c r="XBK39" s="4"/>
      <c r="XBL39" s="4"/>
      <c r="XBO39" s="4"/>
      <c r="XBP39" s="4"/>
      <c r="XBS39" s="4"/>
      <c r="XBT39" s="4"/>
      <c r="XBW39" s="4"/>
      <c r="XBX39" s="4"/>
      <c r="XCA39" s="4"/>
      <c r="XCB39" s="4"/>
      <c r="XCE39" s="4"/>
      <c r="XCF39" s="4"/>
      <c r="XCI39" s="4"/>
      <c r="XCJ39" s="4"/>
      <c r="XCM39" s="4"/>
      <c r="XCN39" s="4"/>
      <c r="XCQ39" s="4"/>
      <c r="XCR39" s="4"/>
      <c r="XCU39" s="4"/>
      <c r="XCV39" s="4"/>
      <c r="XCY39" s="4"/>
      <c r="XCZ39" s="4"/>
      <c r="XDC39" s="4"/>
      <c r="XDD39" s="4"/>
      <c r="XDG39" s="4"/>
      <c r="XDH39" s="4"/>
      <c r="XDK39" s="4"/>
      <c r="XDL39" s="4"/>
      <c r="XDO39" s="4"/>
      <c r="XDP39" s="4"/>
      <c r="XDS39" s="4"/>
      <c r="XDT39" s="4"/>
      <c r="XDW39" s="4"/>
      <c r="XDX39" s="4"/>
      <c r="XEA39" s="4"/>
      <c r="XEB39" s="4"/>
      <c r="XEE39" s="4"/>
      <c r="XEF39" s="4"/>
      <c r="XEI39" s="4"/>
      <c r="XEJ39" s="4"/>
      <c r="XEM39" s="4"/>
      <c r="XEN39" s="4"/>
      <c r="XEQ39" s="4"/>
      <c r="XER39" s="4"/>
      <c r="XEU39" s="4"/>
      <c r="XEV39" s="4"/>
      <c r="XEY39" s="4"/>
      <c r="XEZ39" s="4"/>
      <c r="XFC39" s="4"/>
      <c r="XFD39" s="4"/>
    </row>
    <row r="40" spans="1:1024 1027:2048 2051:3072 3075:4096 4099:5120 5123:6144 6147:7168 7171:8192 8195:9216 9219:10240 10243:11264 11267:12288 12291:13312 13315:14336 14339:15360 15363:16384">
      <c r="C40" s="4"/>
      <c r="D40" s="4"/>
      <c r="F40">
        <f t="shared" si="0"/>
        <v>0</v>
      </c>
      <c r="G40" s="4">
        <f t="shared" si="1"/>
        <v>-7.8</v>
      </c>
      <c r="H40" s="4"/>
      <c r="I40">
        <f t="shared" si="2"/>
        <v>0</v>
      </c>
      <c r="J40">
        <f t="shared" si="3"/>
        <v>-468</v>
      </c>
      <c r="K40" s="4"/>
      <c r="L40" s="4"/>
      <c r="O40" s="4"/>
      <c r="P40" s="4"/>
      <c r="S40" s="4"/>
      <c r="T40" s="4"/>
      <c r="W40" s="4"/>
      <c r="X40" s="4"/>
      <c r="AA40" s="4"/>
      <c r="AB40" s="4"/>
      <c r="AE40" s="4"/>
      <c r="AF40" s="4"/>
      <c r="AI40" s="4"/>
      <c r="AJ40" s="4"/>
      <c r="AM40" s="4"/>
      <c r="AN40" s="4"/>
      <c r="AQ40" s="4"/>
      <c r="AR40" s="4"/>
      <c r="AU40" s="4"/>
      <c r="AV40" s="4"/>
      <c r="AY40" s="4"/>
      <c r="AZ40" s="4"/>
      <c r="BC40" s="4"/>
      <c r="BD40" s="4"/>
      <c r="BG40" s="4"/>
      <c r="BH40" s="4"/>
      <c r="BK40" s="4"/>
      <c r="BL40" s="4"/>
      <c r="BO40" s="4"/>
      <c r="BP40" s="4"/>
      <c r="BS40" s="4"/>
      <c r="BT40" s="4"/>
      <c r="BW40" s="4"/>
      <c r="BX40" s="4"/>
      <c r="CA40" s="4"/>
      <c r="CB40" s="4"/>
      <c r="CE40" s="4"/>
      <c r="CF40" s="4"/>
      <c r="CI40" s="4"/>
      <c r="CJ40" s="4"/>
      <c r="CM40" s="4"/>
      <c r="CN40" s="4"/>
      <c r="CQ40" s="4"/>
      <c r="CR40" s="4"/>
      <c r="CU40" s="4"/>
      <c r="CV40" s="4"/>
      <c r="CY40" s="4"/>
      <c r="CZ40" s="4"/>
      <c r="DC40" s="4"/>
      <c r="DD40" s="4"/>
      <c r="DG40" s="4"/>
      <c r="DH40" s="4"/>
      <c r="DK40" s="4"/>
      <c r="DL40" s="4"/>
      <c r="DO40" s="4"/>
      <c r="DP40" s="4"/>
      <c r="DS40" s="4"/>
      <c r="DT40" s="4"/>
      <c r="DW40" s="4"/>
      <c r="DX40" s="4"/>
      <c r="EA40" s="4"/>
      <c r="EB40" s="4"/>
      <c r="EE40" s="4"/>
      <c r="EF40" s="4"/>
      <c r="EI40" s="4"/>
      <c r="EJ40" s="4"/>
      <c r="EM40" s="4"/>
      <c r="EN40" s="4"/>
      <c r="EQ40" s="4"/>
      <c r="ER40" s="4"/>
      <c r="EU40" s="4"/>
      <c r="EV40" s="4"/>
      <c r="EY40" s="4"/>
      <c r="EZ40" s="4"/>
      <c r="FC40" s="4"/>
      <c r="FD40" s="4"/>
      <c r="FG40" s="4"/>
      <c r="FH40" s="4"/>
      <c r="FK40" s="4"/>
      <c r="FL40" s="4"/>
      <c r="FO40" s="4"/>
      <c r="FP40" s="4"/>
      <c r="FS40" s="4"/>
      <c r="FT40" s="4"/>
      <c r="FW40" s="4"/>
      <c r="FX40" s="4"/>
      <c r="GA40" s="4"/>
      <c r="GB40" s="4"/>
      <c r="GE40" s="4"/>
      <c r="GF40" s="4"/>
      <c r="GI40" s="4"/>
      <c r="GJ40" s="4"/>
      <c r="GM40" s="4"/>
      <c r="GN40" s="4"/>
      <c r="GQ40" s="4"/>
      <c r="GR40" s="4"/>
      <c r="GU40" s="4"/>
      <c r="GV40" s="4"/>
      <c r="GY40" s="4"/>
      <c r="GZ40" s="4"/>
      <c r="HC40" s="4"/>
      <c r="HD40" s="4"/>
      <c r="HG40" s="4"/>
      <c r="HH40" s="4"/>
      <c r="HK40" s="4"/>
      <c r="HL40" s="4"/>
      <c r="HO40" s="4"/>
      <c r="HP40" s="4"/>
      <c r="HS40" s="4"/>
      <c r="HT40" s="4"/>
      <c r="HW40" s="4"/>
      <c r="HX40" s="4"/>
      <c r="IA40" s="4"/>
      <c r="IB40" s="4"/>
      <c r="IE40" s="4"/>
      <c r="IF40" s="4"/>
      <c r="II40" s="4"/>
      <c r="IJ40" s="4"/>
      <c r="IM40" s="4"/>
      <c r="IN40" s="4"/>
      <c r="IQ40" s="4"/>
      <c r="IR40" s="4"/>
      <c r="IU40" s="4"/>
      <c r="IV40" s="4"/>
      <c r="IY40" s="4"/>
      <c r="IZ40" s="4"/>
      <c r="JC40" s="4"/>
      <c r="JD40" s="4"/>
      <c r="JG40" s="4"/>
      <c r="JH40" s="4"/>
      <c r="JK40" s="4"/>
      <c r="JL40" s="4"/>
      <c r="JO40" s="4"/>
      <c r="JP40" s="4"/>
      <c r="JS40" s="4"/>
      <c r="JT40" s="4"/>
      <c r="JW40" s="4"/>
      <c r="JX40" s="4"/>
      <c r="KA40" s="4"/>
      <c r="KB40" s="4"/>
      <c r="KE40" s="4"/>
      <c r="KF40" s="4"/>
      <c r="KI40" s="4"/>
      <c r="KJ40" s="4"/>
      <c r="KM40" s="4"/>
      <c r="KN40" s="4"/>
      <c r="KQ40" s="4"/>
      <c r="KR40" s="4"/>
      <c r="KU40" s="4"/>
      <c r="KV40" s="4"/>
      <c r="KY40" s="4"/>
      <c r="KZ40" s="4"/>
      <c r="LC40" s="4"/>
      <c r="LD40" s="4"/>
      <c r="LG40" s="4"/>
      <c r="LH40" s="4"/>
      <c r="LK40" s="4"/>
      <c r="LL40" s="4"/>
      <c r="LO40" s="4"/>
      <c r="LP40" s="4"/>
      <c r="LS40" s="4"/>
      <c r="LT40" s="4"/>
      <c r="LW40" s="4"/>
      <c r="LX40" s="4"/>
      <c r="MA40" s="4"/>
      <c r="MB40" s="4"/>
      <c r="ME40" s="4"/>
      <c r="MF40" s="4"/>
      <c r="MI40" s="4"/>
      <c r="MJ40" s="4"/>
      <c r="MM40" s="4"/>
      <c r="MN40" s="4"/>
      <c r="MQ40" s="4"/>
      <c r="MR40" s="4"/>
      <c r="MU40" s="4"/>
      <c r="MV40" s="4"/>
      <c r="MY40" s="4"/>
      <c r="MZ40" s="4"/>
      <c r="NC40" s="4"/>
      <c r="ND40" s="4"/>
      <c r="NG40" s="4"/>
      <c r="NH40" s="4"/>
      <c r="NK40" s="4"/>
      <c r="NL40" s="4"/>
      <c r="NO40" s="4"/>
      <c r="NP40" s="4"/>
      <c r="NS40" s="4"/>
      <c r="NT40" s="4"/>
      <c r="NW40" s="4"/>
      <c r="NX40" s="4"/>
      <c r="OA40" s="4"/>
      <c r="OB40" s="4"/>
      <c r="OE40" s="4"/>
      <c r="OF40" s="4"/>
      <c r="OI40" s="4"/>
      <c r="OJ40" s="4"/>
      <c r="OM40" s="4"/>
      <c r="ON40" s="4"/>
      <c r="OQ40" s="4"/>
      <c r="OR40" s="4"/>
      <c r="OU40" s="4"/>
      <c r="OV40" s="4"/>
      <c r="OY40" s="4"/>
      <c r="OZ40" s="4"/>
      <c r="PC40" s="4"/>
      <c r="PD40" s="4"/>
      <c r="PG40" s="4"/>
      <c r="PH40" s="4"/>
      <c r="PK40" s="4"/>
      <c r="PL40" s="4"/>
      <c r="PO40" s="4"/>
      <c r="PP40" s="4"/>
      <c r="PS40" s="4"/>
      <c r="PT40" s="4"/>
      <c r="PW40" s="4"/>
      <c r="PX40" s="4"/>
      <c r="QA40" s="4"/>
      <c r="QB40" s="4"/>
      <c r="QE40" s="4"/>
      <c r="QF40" s="4"/>
      <c r="QI40" s="4"/>
      <c r="QJ40" s="4"/>
      <c r="QM40" s="4"/>
      <c r="QN40" s="4"/>
      <c r="QQ40" s="4"/>
      <c r="QR40" s="4"/>
      <c r="QU40" s="4"/>
      <c r="QV40" s="4"/>
      <c r="QY40" s="4"/>
      <c r="QZ40" s="4"/>
      <c r="RC40" s="4"/>
      <c r="RD40" s="4"/>
      <c r="RG40" s="4"/>
      <c r="RH40" s="4"/>
      <c r="RK40" s="4"/>
      <c r="RL40" s="4"/>
      <c r="RO40" s="4"/>
      <c r="RP40" s="4"/>
      <c r="RS40" s="4"/>
      <c r="RT40" s="4"/>
      <c r="RW40" s="4"/>
      <c r="RX40" s="4"/>
      <c r="SA40" s="4"/>
      <c r="SB40" s="4"/>
      <c r="SE40" s="4"/>
      <c r="SF40" s="4"/>
      <c r="SI40" s="4"/>
      <c r="SJ40" s="4"/>
      <c r="SM40" s="4"/>
      <c r="SN40" s="4"/>
      <c r="SQ40" s="4"/>
      <c r="SR40" s="4"/>
      <c r="SU40" s="4"/>
      <c r="SV40" s="4"/>
      <c r="SY40" s="4"/>
      <c r="SZ40" s="4"/>
      <c r="TC40" s="4"/>
      <c r="TD40" s="4"/>
      <c r="TG40" s="4"/>
      <c r="TH40" s="4"/>
      <c r="TK40" s="4"/>
      <c r="TL40" s="4"/>
      <c r="TO40" s="4"/>
      <c r="TP40" s="4"/>
      <c r="TS40" s="4"/>
      <c r="TT40" s="4"/>
      <c r="TW40" s="4"/>
      <c r="TX40" s="4"/>
      <c r="UA40" s="4"/>
      <c r="UB40" s="4"/>
      <c r="UE40" s="4"/>
      <c r="UF40" s="4"/>
      <c r="UI40" s="4"/>
      <c r="UJ40" s="4"/>
      <c r="UM40" s="4"/>
      <c r="UN40" s="4"/>
      <c r="UQ40" s="4"/>
      <c r="UR40" s="4"/>
      <c r="UU40" s="4"/>
      <c r="UV40" s="4"/>
      <c r="UY40" s="4"/>
      <c r="UZ40" s="4"/>
      <c r="VC40" s="4"/>
      <c r="VD40" s="4"/>
      <c r="VG40" s="4"/>
      <c r="VH40" s="4"/>
      <c r="VK40" s="4"/>
      <c r="VL40" s="4"/>
      <c r="VO40" s="4"/>
      <c r="VP40" s="4"/>
      <c r="VS40" s="4"/>
      <c r="VT40" s="4"/>
      <c r="VW40" s="4"/>
      <c r="VX40" s="4"/>
      <c r="WA40" s="4"/>
      <c r="WB40" s="4"/>
      <c r="WE40" s="4"/>
      <c r="WF40" s="4"/>
      <c r="WI40" s="4"/>
      <c r="WJ40" s="4"/>
      <c r="WM40" s="4"/>
      <c r="WN40" s="4"/>
      <c r="WQ40" s="4"/>
      <c r="WR40" s="4"/>
      <c r="WU40" s="4"/>
      <c r="WV40" s="4"/>
      <c r="WY40" s="4"/>
      <c r="WZ40" s="4"/>
      <c r="XC40" s="4"/>
      <c r="XD40" s="4"/>
      <c r="XG40" s="4"/>
      <c r="XH40" s="4"/>
      <c r="XK40" s="4"/>
      <c r="XL40" s="4"/>
      <c r="XO40" s="4"/>
      <c r="XP40" s="4"/>
      <c r="XS40" s="4"/>
      <c r="XT40" s="4"/>
      <c r="XW40" s="4"/>
      <c r="XX40" s="4"/>
      <c r="YA40" s="4"/>
      <c r="YB40" s="4"/>
      <c r="YE40" s="4"/>
      <c r="YF40" s="4"/>
      <c r="YI40" s="4"/>
      <c r="YJ40" s="4"/>
      <c r="YM40" s="4"/>
      <c r="YN40" s="4"/>
      <c r="YQ40" s="4"/>
      <c r="YR40" s="4"/>
      <c r="YU40" s="4"/>
      <c r="YV40" s="4"/>
      <c r="YY40" s="4"/>
      <c r="YZ40" s="4"/>
      <c r="ZC40" s="4"/>
      <c r="ZD40" s="4"/>
      <c r="ZG40" s="4"/>
      <c r="ZH40" s="4"/>
      <c r="ZK40" s="4"/>
      <c r="ZL40" s="4"/>
      <c r="ZO40" s="4"/>
      <c r="ZP40" s="4"/>
      <c r="ZS40" s="4"/>
      <c r="ZT40" s="4"/>
      <c r="ZW40" s="4"/>
      <c r="ZX40" s="4"/>
      <c r="AAA40" s="4"/>
      <c r="AAB40" s="4"/>
      <c r="AAE40" s="4"/>
      <c r="AAF40" s="4"/>
      <c r="AAI40" s="4"/>
      <c r="AAJ40" s="4"/>
      <c r="AAM40" s="4"/>
      <c r="AAN40" s="4"/>
      <c r="AAQ40" s="4"/>
      <c r="AAR40" s="4"/>
      <c r="AAU40" s="4"/>
      <c r="AAV40" s="4"/>
      <c r="AAY40" s="4"/>
      <c r="AAZ40" s="4"/>
      <c r="ABC40" s="4"/>
      <c r="ABD40" s="4"/>
      <c r="ABG40" s="4"/>
      <c r="ABH40" s="4"/>
      <c r="ABK40" s="4"/>
      <c r="ABL40" s="4"/>
      <c r="ABO40" s="4"/>
      <c r="ABP40" s="4"/>
      <c r="ABS40" s="4"/>
      <c r="ABT40" s="4"/>
      <c r="ABW40" s="4"/>
      <c r="ABX40" s="4"/>
      <c r="ACA40" s="4"/>
      <c r="ACB40" s="4"/>
      <c r="ACE40" s="4"/>
      <c r="ACF40" s="4"/>
      <c r="ACI40" s="4"/>
      <c r="ACJ40" s="4"/>
      <c r="ACM40" s="4"/>
      <c r="ACN40" s="4"/>
      <c r="ACQ40" s="4"/>
      <c r="ACR40" s="4"/>
      <c r="ACU40" s="4"/>
      <c r="ACV40" s="4"/>
      <c r="ACY40" s="4"/>
      <c r="ACZ40" s="4"/>
      <c r="ADC40" s="4"/>
      <c r="ADD40" s="4"/>
      <c r="ADG40" s="4"/>
      <c r="ADH40" s="4"/>
      <c r="ADK40" s="4"/>
      <c r="ADL40" s="4"/>
      <c r="ADO40" s="4"/>
      <c r="ADP40" s="4"/>
      <c r="ADS40" s="4"/>
      <c r="ADT40" s="4"/>
      <c r="ADW40" s="4"/>
      <c r="ADX40" s="4"/>
      <c r="AEA40" s="4"/>
      <c r="AEB40" s="4"/>
      <c r="AEE40" s="4"/>
      <c r="AEF40" s="4"/>
      <c r="AEI40" s="4"/>
      <c r="AEJ40" s="4"/>
      <c r="AEM40" s="4"/>
      <c r="AEN40" s="4"/>
      <c r="AEQ40" s="4"/>
      <c r="AER40" s="4"/>
      <c r="AEU40" s="4"/>
      <c r="AEV40" s="4"/>
      <c r="AEY40" s="4"/>
      <c r="AEZ40" s="4"/>
      <c r="AFC40" s="4"/>
      <c r="AFD40" s="4"/>
      <c r="AFG40" s="4"/>
      <c r="AFH40" s="4"/>
      <c r="AFK40" s="4"/>
      <c r="AFL40" s="4"/>
      <c r="AFO40" s="4"/>
      <c r="AFP40" s="4"/>
      <c r="AFS40" s="4"/>
      <c r="AFT40" s="4"/>
      <c r="AFW40" s="4"/>
      <c r="AFX40" s="4"/>
      <c r="AGA40" s="4"/>
      <c r="AGB40" s="4"/>
      <c r="AGE40" s="4"/>
      <c r="AGF40" s="4"/>
      <c r="AGI40" s="4"/>
      <c r="AGJ40" s="4"/>
      <c r="AGM40" s="4"/>
      <c r="AGN40" s="4"/>
      <c r="AGQ40" s="4"/>
      <c r="AGR40" s="4"/>
      <c r="AGU40" s="4"/>
      <c r="AGV40" s="4"/>
      <c r="AGY40" s="4"/>
      <c r="AGZ40" s="4"/>
      <c r="AHC40" s="4"/>
      <c r="AHD40" s="4"/>
      <c r="AHG40" s="4"/>
      <c r="AHH40" s="4"/>
      <c r="AHK40" s="4"/>
      <c r="AHL40" s="4"/>
      <c r="AHO40" s="4"/>
      <c r="AHP40" s="4"/>
      <c r="AHS40" s="4"/>
      <c r="AHT40" s="4"/>
      <c r="AHW40" s="4"/>
      <c r="AHX40" s="4"/>
      <c r="AIA40" s="4"/>
      <c r="AIB40" s="4"/>
      <c r="AIE40" s="4"/>
      <c r="AIF40" s="4"/>
      <c r="AII40" s="4"/>
      <c r="AIJ40" s="4"/>
      <c r="AIM40" s="4"/>
      <c r="AIN40" s="4"/>
      <c r="AIQ40" s="4"/>
      <c r="AIR40" s="4"/>
      <c r="AIU40" s="4"/>
      <c r="AIV40" s="4"/>
      <c r="AIY40" s="4"/>
      <c r="AIZ40" s="4"/>
      <c r="AJC40" s="4"/>
      <c r="AJD40" s="4"/>
      <c r="AJG40" s="4"/>
      <c r="AJH40" s="4"/>
      <c r="AJK40" s="4"/>
      <c r="AJL40" s="4"/>
      <c r="AJO40" s="4"/>
      <c r="AJP40" s="4"/>
      <c r="AJS40" s="4"/>
      <c r="AJT40" s="4"/>
      <c r="AJW40" s="4"/>
      <c r="AJX40" s="4"/>
      <c r="AKA40" s="4"/>
      <c r="AKB40" s="4"/>
      <c r="AKE40" s="4"/>
      <c r="AKF40" s="4"/>
      <c r="AKI40" s="4"/>
      <c r="AKJ40" s="4"/>
      <c r="AKM40" s="4"/>
      <c r="AKN40" s="4"/>
      <c r="AKQ40" s="4"/>
      <c r="AKR40" s="4"/>
      <c r="AKU40" s="4"/>
      <c r="AKV40" s="4"/>
      <c r="AKY40" s="4"/>
      <c r="AKZ40" s="4"/>
      <c r="ALC40" s="4"/>
      <c r="ALD40" s="4"/>
      <c r="ALG40" s="4"/>
      <c r="ALH40" s="4"/>
      <c r="ALK40" s="4"/>
      <c r="ALL40" s="4"/>
      <c r="ALO40" s="4"/>
      <c r="ALP40" s="4"/>
      <c r="ALS40" s="4"/>
      <c r="ALT40" s="4"/>
      <c r="ALW40" s="4"/>
      <c r="ALX40" s="4"/>
      <c r="AMA40" s="4"/>
      <c r="AMB40" s="4"/>
      <c r="AME40" s="4"/>
      <c r="AMF40" s="4"/>
      <c r="AMI40" s="4"/>
      <c r="AMJ40" s="4"/>
      <c r="AMM40" s="4"/>
      <c r="AMN40" s="4"/>
      <c r="AMQ40" s="4"/>
      <c r="AMR40" s="4"/>
      <c r="AMU40" s="4"/>
      <c r="AMV40" s="4"/>
      <c r="AMY40" s="4"/>
      <c r="AMZ40" s="4"/>
      <c r="ANC40" s="4"/>
      <c r="AND40" s="4"/>
      <c r="ANG40" s="4"/>
      <c r="ANH40" s="4"/>
      <c r="ANK40" s="4"/>
      <c r="ANL40" s="4"/>
      <c r="ANO40" s="4"/>
      <c r="ANP40" s="4"/>
      <c r="ANS40" s="4"/>
      <c r="ANT40" s="4"/>
      <c r="ANW40" s="4"/>
      <c r="ANX40" s="4"/>
      <c r="AOA40" s="4"/>
      <c r="AOB40" s="4"/>
      <c r="AOE40" s="4"/>
      <c r="AOF40" s="4"/>
      <c r="AOI40" s="4"/>
      <c r="AOJ40" s="4"/>
      <c r="AOM40" s="4"/>
      <c r="AON40" s="4"/>
      <c r="AOQ40" s="4"/>
      <c r="AOR40" s="4"/>
      <c r="AOU40" s="4"/>
      <c r="AOV40" s="4"/>
      <c r="AOY40" s="4"/>
      <c r="AOZ40" s="4"/>
      <c r="APC40" s="4"/>
      <c r="APD40" s="4"/>
      <c r="APG40" s="4"/>
      <c r="APH40" s="4"/>
      <c r="APK40" s="4"/>
      <c r="APL40" s="4"/>
      <c r="APO40" s="4"/>
      <c r="APP40" s="4"/>
      <c r="APS40" s="4"/>
      <c r="APT40" s="4"/>
      <c r="APW40" s="4"/>
      <c r="APX40" s="4"/>
      <c r="AQA40" s="4"/>
      <c r="AQB40" s="4"/>
      <c r="AQE40" s="4"/>
      <c r="AQF40" s="4"/>
      <c r="AQI40" s="4"/>
      <c r="AQJ40" s="4"/>
      <c r="AQM40" s="4"/>
      <c r="AQN40" s="4"/>
      <c r="AQQ40" s="4"/>
      <c r="AQR40" s="4"/>
      <c r="AQU40" s="4"/>
      <c r="AQV40" s="4"/>
      <c r="AQY40" s="4"/>
      <c r="AQZ40" s="4"/>
      <c r="ARC40" s="4"/>
      <c r="ARD40" s="4"/>
      <c r="ARG40" s="4"/>
      <c r="ARH40" s="4"/>
      <c r="ARK40" s="4"/>
      <c r="ARL40" s="4"/>
      <c r="ARO40" s="4"/>
      <c r="ARP40" s="4"/>
      <c r="ARS40" s="4"/>
      <c r="ART40" s="4"/>
      <c r="ARW40" s="4"/>
      <c r="ARX40" s="4"/>
      <c r="ASA40" s="4"/>
      <c r="ASB40" s="4"/>
      <c r="ASE40" s="4"/>
      <c r="ASF40" s="4"/>
      <c r="ASI40" s="4"/>
      <c r="ASJ40" s="4"/>
      <c r="ASM40" s="4"/>
      <c r="ASN40" s="4"/>
      <c r="ASQ40" s="4"/>
      <c r="ASR40" s="4"/>
      <c r="ASU40" s="4"/>
      <c r="ASV40" s="4"/>
      <c r="ASY40" s="4"/>
      <c r="ASZ40" s="4"/>
      <c r="ATC40" s="4"/>
      <c r="ATD40" s="4"/>
      <c r="ATG40" s="4"/>
      <c r="ATH40" s="4"/>
      <c r="ATK40" s="4"/>
      <c r="ATL40" s="4"/>
      <c r="ATO40" s="4"/>
      <c r="ATP40" s="4"/>
      <c r="ATS40" s="4"/>
      <c r="ATT40" s="4"/>
      <c r="ATW40" s="4"/>
      <c r="ATX40" s="4"/>
      <c r="AUA40" s="4"/>
      <c r="AUB40" s="4"/>
      <c r="AUE40" s="4"/>
      <c r="AUF40" s="4"/>
      <c r="AUI40" s="4"/>
      <c r="AUJ40" s="4"/>
      <c r="AUM40" s="4"/>
      <c r="AUN40" s="4"/>
      <c r="AUQ40" s="4"/>
      <c r="AUR40" s="4"/>
      <c r="AUU40" s="4"/>
      <c r="AUV40" s="4"/>
      <c r="AUY40" s="4"/>
      <c r="AUZ40" s="4"/>
      <c r="AVC40" s="4"/>
      <c r="AVD40" s="4"/>
      <c r="AVG40" s="4"/>
      <c r="AVH40" s="4"/>
      <c r="AVK40" s="4"/>
      <c r="AVL40" s="4"/>
      <c r="AVO40" s="4"/>
      <c r="AVP40" s="4"/>
      <c r="AVS40" s="4"/>
      <c r="AVT40" s="4"/>
      <c r="AVW40" s="4"/>
      <c r="AVX40" s="4"/>
      <c r="AWA40" s="4"/>
      <c r="AWB40" s="4"/>
      <c r="AWE40" s="4"/>
      <c r="AWF40" s="4"/>
      <c r="AWI40" s="4"/>
      <c r="AWJ40" s="4"/>
      <c r="AWM40" s="4"/>
      <c r="AWN40" s="4"/>
      <c r="AWQ40" s="4"/>
      <c r="AWR40" s="4"/>
      <c r="AWU40" s="4"/>
      <c r="AWV40" s="4"/>
      <c r="AWY40" s="4"/>
      <c r="AWZ40" s="4"/>
      <c r="AXC40" s="4"/>
      <c r="AXD40" s="4"/>
      <c r="AXG40" s="4"/>
      <c r="AXH40" s="4"/>
      <c r="AXK40" s="4"/>
      <c r="AXL40" s="4"/>
      <c r="AXO40" s="4"/>
      <c r="AXP40" s="4"/>
      <c r="AXS40" s="4"/>
      <c r="AXT40" s="4"/>
      <c r="AXW40" s="4"/>
      <c r="AXX40" s="4"/>
      <c r="AYA40" s="4"/>
      <c r="AYB40" s="4"/>
      <c r="AYE40" s="4"/>
      <c r="AYF40" s="4"/>
      <c r="AYI40" s="4"/>
      <c r="AYJ40" s="4"/>
      <c r="AYM40" s="4"/>
      <c r="AYN40" s="4"/>
      <c r="AYQ40" s="4"/>
      <c r="AYR40" s="4"/>
      <c r="AYU40" s="4"/>
      <c r="AYV40" s="4"/>
      <c r="AYY40" s="4"/>
      <c r="AYZ40" s="4"/>
      <c r="AZC40" s="4"/>
      <c r="AZD40" s="4"/>
      <c r="AZG40" s="4"/>
      <c r="AZH40" s="4"/>
      <c r="AZK40" s="4"/>
      <c r="AZL40" s="4"/>
      <c r="AZO40" s="4"/>
      <c r="AZP40" s="4"/>
      <c r="AZS40" s="4"/>
      <c r="AZT40" s="4"/>
      <c r="AZW40" s="4"/>
      <c r="AZX40" s="4"/>
      <c r="BAA40" s="4"/>
      <c r="BAB40" s="4"/>
      <c r="BAE40" s="4"/>
      <c r="BAF40" s="4"/>
      <c r="BAI40" s="4"/>
      <c r="BAJ40" s="4"/>
      <c r="BAM40" s="4"/>
      <c r="BAN40" s="4"/>
      <c r="BAQ40" s="4"/>
      <c r="BAR40" s="4"/>
      <c r="BAU40" s="4"/>
      <c r="BAV40" s="4"/>
      <c r="BAY40" s="4"/>
      <c r="BAZ40" s="4"/>
      <c r="BBC40" s="4"/>
      <c r="BBD40" s="4"/>
      <c r="BBG40" s="4"/>
      <c r="BBH40" s="4"/>
      <c r="BBK40" s="4"/>
      <c r="BBL40" s="4"/>
      <c r="BBO40" s="4"/>
      <c r="BBP40" s="4"/>
      <c r="BBS40" s="4"/>
      <c r="BBT40" s="4"/>
      <c r="BBW40" s="4"/>
      <c r="BBX40" s="4"/>
      <c r="BCA40" s="4"/>
      <c r="BCB40" s="4"/>
      <c r="BCE40" s="4"/>
      <c r="BCF40" s="4"/>
      <c r="BCI40" s="4"/>
      <c r="BCJ40" s="4"/>
      <c r="BCM40" s="4"/>
      <c r="BCN40" s="4"/>
      <c r="BCQ40" s="4"/>
      <c r="BCR40" s="4"/>
      <c r="BCU40" s="4"/>
      <c r="BCV40" s="4"/>
      <c r="BCY40" s="4"/>
      <c r="BCZ40" s="4"/>
      <c r="BDC40" s="4"/>
      <c r="BDD40" s="4"/>
      <c r="BDG40" s="4"/>
      <c r="BDH40" s="4"/>
      <c r="BDK40" s="4"/>
      <c r="BDL40" s="4"/>
      <c r="BDO40" s="4"/>
      <c r="BDP40" s="4"/>
      <c r="BDS40" s="4"/>
      <c r="BDT40" s="4"/>
      <c r="BDW40" s="4"/>
      <c r="BDX40" s="4"/>
      <c r="BEA40" s="4"/>
      <c r="BEB40" s="4"/>
      <c r="BEE40" s="4"/>
      <c r="BEF40" s="4"/>
      <c r="BEI40" s="4"/>
      <c r="BEJ40" s="4"/>
      <c r="BEM40" s="4"/>
      <c r="BEN40" s="4"/>
      <c r="BEQ40" s="4"/>
      <c r="BER40" s="4"/>
      <c r="BEU40" s="4"/>
      <c r="BEV40" s="4"/>
      <c r="BEY40" s="4"/>
      <c r="BEZ40" s="4"/>
      <c r="BFC40" s="4"/>
      <c r="BFD40" s="4"/>
      <c r="BFG40" s="4"/>
      <c r="BFH40" s="4"/>
      <c r="BFK40" s="4"/>
      <c r="BFL40" s="4"/>
      <c r="BFO40" s="4"/>
      <c r="BFP40" s="4"/>
      <c r="BFS40" s="4"/>
      <c r="BFT40" s="4"/>
      <c r="BFW40" s="4"/>
      <c r="BFX40" s="4"/>
      <c r="BGA40" s="4"/>
      <c r="BGB40" s="4"/>
      <c r="BGE40" s="4"/>
      <c r="BGF40" s="4"/>
      <c r="BGI40" s="4"/>
      <c r="BGJ40" s="4"/>
      <c r="BGM40" s="4"/>
      <c r="BGN40" s="4"/>
      <c r="BGQ40" s="4"/>
      <c r="BGR40" s="4"/>
      <c r="BGU40" s="4"/>
      <c r="BGV40" s="4"/>
      <c r="BGY40" s="4"/>
      <c r="BGZ40" s="4"/>
      <c r="BHC40" s="4"/>
      <c r="BHD40" s="4"/>
      <c r="BHG40" s="4"/>
      <c r="BHH40" s="4"/>
      <c r="BHK40" s="4"/>
      <c r="BHL40" s="4"/>
      <c r="BHO40" s="4"/>
      <c r="BHP40" s="4"/>
      <c r="BHS40" s="4"/>
      <c r="BHT40" s="4"/>
      <c r="BHW40" s="4"/>
      <c r="BHX40" s="4"/>
      <c r="BIA40" s="4"/>
      <c r="BIB40" s="4"/>
      <c r="BIE40" s="4"/>
      <c r="BIF40" s="4"/>
      <c r="BII40" s="4"/>
      <c r="BIJ40" s="4"/>
      <c r="BIM40" s="4"/>
      <c r="BIN40" s="4"/>
      <c r="BIQ40" s="4"/>
      <c r="BIR40" s="4"/>
      <c r="BIU40" s="4"/>
      <c r="BIV40" s="4"/>
      <c r="BIY40" s="4"/>
      <c r="BIZ40" s="4"/>
      <c r="BJC40" s="4"/>
      <c r="BJD40" s="4"/>
      <c r="BJG40" s="4"/>
      <c r="BJH40" s="4"/>
      <c r="BJK40" s="4"/>
      <c r="BJL40" s="4"/>
      <c r="BJO40" s="4"/>
      <c r="BJP40" s="4"/>
      <c r="BJS40" s="4"/>
      <c r="BJT40" s="4"/>
      <c r="BJW40" s="4"/>
      <c r="BJX40" s="4"/>
      <c r="BKA40" s="4"/>
      <c r="BKB40" s="4"/>
      <c r="BKE40" s="4"/>
      <c r="BKF40" s="4"/>
      <c r="BKI40" s="4"/>
      <c r="BKJ40" s="4"/>
      <c r="BKM40" s="4"/>
      <c r="BKN40" s="4"/>
      <c r="BKQ40" s="4"/>
      <c r="BKR40" s="4"/>
      <c r="BKU40" s="4"/>
      <c r="BKV40" s="4"/>
      <c r="BKY40" s="4"/>
      <c r="BKZ40" s="4"/>
      <c r="BLC40" s="4"/>
      <c r="BLD40" s="4"/>
      <c r="BLG40" s="4"/>
      <c r="BLH40" s="4"/>
      <c r="BLK40" s="4"/>
      <c r="BLL40" s="4"/>
      <c r="BLO40" s="4"/>
      <c r="BLP40" s="4"/>
      <c r="BLS40" s="4"/>
      <c r="BLT40" s="4"/>
      <c r="BLW40" s="4"/>
      <c r="BLX40" s="4"/>
      <c r="BMA40" s="4"/>
      <c r="BMB40" s="4"/>
      <c r="BME40" s="4"/>
      <c r="BMF40" s="4"/>
      <c r="BMI40" s="4"/>
      <c r="BMJ40" s="4"/>
      <c r="BMM40" s="4"/>
      <c r="BMN40" s="4"/>
      <c r="BMQ40" s="4"/>
      <c r="BMR40" s="4"/>
      <c r="BMU40" s="4"/>
      <c r="BMV40" s="4"/>
      <c r="BMY40" s="4"/>
      <c r="BMZ40" s="4"/>
      <c r="BNC40" s="4"/>
      <c r="BND40" s="4"/>
      <c r="BNG40" s="4"/>
      <c r="BNH40" s="4"/>
      <c r="BNK40" s="4"/>
      <c r="BNL40" s="4"/>
      <c r="BNO40" s="4"/>
      <c r="BNP40" s="4"/>
      <c r="BNS40" s="4"/>
      <c r="BNT40" s="4"/>
      <c r="BNW40" s="4"/>
      <c r="BNX40" s="4"/>
      <c r="BOA40" s="4"/>
      <c r="BOB40" s="4"/>
      <c r="BOE40" s="4"/>
      <c r="BOF40" s="4"/>
      <c r="BOI40" s="4"/>
      <c r="BOJ40" s="4"/>
      <c r="BOM40" s="4"/>
      <c r="BON40" s="4"/>
      <c r="BOQ40" s="4"/>
      <c r="BOR40" s="4"/>
      <c r="BOU40" s="4"/>
      <c r="BOV40" s="4"/>
      <c r="BOY40" s="4"/>
      <c r="BOZ40" s="4"/>
      <c r="BPC40" s="4"/>
      <c r="BPD40" s="4"/>
      <c r="BPG40" s="4"/>
      <c r="BPH40" s="4"/>
      <c r="BPK40" s="4"/>
      <c r="BPL40" s="4"/>
      <c r="BPO40" s="4"/>
      <c r="BPP40" s="4"/>
      <c r="BPS40" s="4"/>
      <c r="BPT40" s="4"/>
      <c r="BPW40" s="4"/>
      <c r="BPX40" s="4"/>
      <c r="BQA40" s="4"/>
      <c r="BQB40" s="4"/>
      <c r="BQE40" s="4"/>
      <c r="BQF40" s="4"/>
      <c r="BQI40" s="4"/>
      <c r="BQJ40" s="4"/>
      <c r="BQM40" s="4"/>
      <c r="BQN40" s="4"/>
      <c r="BQQ40" s="4"/>
      <c r="BQR40" s="4"/>
      <c r="BQU40" s="4"/>
      <c r="BQV40" s="4"/>
      <c r="BQY40" s="4"/>
      <c r="BQZ40" s="4"/>
      <c r="BRC40" s="4"/>
      <c r="BRD40" s="4"/>
      <c r="BRG40" s="4"/>
      <c r="BRH40" s="4"/>
      <c r="BRK40" s="4"/>
      <c r="BRL40" s="4"/>
      <c r="BRO40" s="4"/>
      <c r="BRP40" s="4"/>
      <c r="BRS40" s="4"/>
      <c r="BRT40" s="4"/>
      <c r="BRW40" s="4"/>
      <c r="BRX40" s="4"/>
      <c r="BSA40" s="4"/>
      <c r="BSB40" s="4"/>
      <c r="BSE40" s="4"/>
      <c r="BSF40" s="4"/>
      <c r="BSI40" s="4"/>
      <c r="BSJ40" s="4"/>
      <c r="BSM40" s="4"/>
      <c r="BSN40" s="4"/>
      <c r="BSQ40" s="4"/>
      <c r="BSR40" s="4"/>
      <c r="BSU40" s="4"/>
      <c r="BSV40" s="4"/>
      <c r="BSY40" s="4"/>
      <c r="BSZ40" s="4"/>
      <c r="BTC40" s="4"/>
      <c r="BTD40" s="4"/>
      <c r="BTG40" s="4"/>
      <c r="BTH40" s="4"/>
      <c r="BTK40" s="4"/>
      <c r="BTL40" s="4"/>
      <c r="BTO40" s="4"/>
      <c r="BTP40" s="4"/>
      <c r="BTS40" s="4"/>
      <c r="BTT40" s="4"/>
      <c r="BTW40" s="4"/>
      <c r="BTX40" s="4"/>
      <c r="BUA40" s="4"/>
      <c r="BUB40" s="4"/>
      <c r="BUE40" s="4"/>
      <c r="BUF40" s="4"/>
      <c r="BUI40" s="4"/>
      <c r="BUJ40" s="4"/>
      <c r="BUM40" s="4"/>
      <c r="BUN40" s="4"/>
      <c r="BUQ40" s="4"/>
      <c r="BUR40" s="4"/>
      <c r="BUU40" s="4"/>
      <c r="BUV40" s="4"/>
      <c r="BUY40" s="4"/>
      <c r="BUZ40" s="4"/>
      <c r="BVC40" s="4"/>
      <c r="BVD40" s="4"/>
      <c r="BVG40" s="4"/>
      <c r="BVH40" s="4"/>
      <c r="BVK40" s="4"/>
      <c r="BVL40" s="4"/>
      <c r="BVO40" s="4"/>
      <c r="BVP40" s="4"/>
      <c r="BVS40" s="4"/>
      <c r="BVT40" s="4"/>
      <c r="BVW40" s="4"/>
      <c r="BVX40" s="4"/>
      <c r="BWA40" s="4"/>
      <c r="BWB40" s="4"/>
      <c r="BWE40" s="4"/>
      <c r="BWF40" s="4"/>
      <c r="BWI40" s="4"/>
      <c r="BWJ40" s="4"/>
      <c r="BWM40" s="4"/>
      <c r="BWN40" s="4"/>
      <c r="BWQ40" s="4"/>
      <c r="BWR40" s="4"/>
      <c r="BWU40" s="4"/>
      <c r="BWV40" s="4"/>
      <c r="BWY40" s="4"/>
      <c r="BWZ40" s="4"/>
      <c r="BXC40" s="4"/>
      <c r="BXD40" s="4"/>
      <c r="BXG40" s="4"/>
      <c r="BXH40" s="4"/>
      <c r="BXK40" s="4"/>
      <c r="BXL40" s="4"/>
      <c r="BXO40" s="4"/>
      <c r="BXP40" s="4"/>
      <c r="BXS40" s="4"/>
      <c r="BXT40" s="4"/>
      <c r="BXW40" s="4"/>
      <c r="BXX40" s="4"/>
      <c r="BYA40" s="4"/>
      <c r="BYB40" s="4"/>
      <c r="BYE40" s="4"/>
      <c r="BYF40" s="4"/>
      <c r="BYI40" s="4"/>
      <c r="BYJ40" s="4"/>
      <c r="BYM40" s="4"/>
      <c r="BYN40" s="4"/>
      <c r="BYQ40" s="4"/>
      <c r="BYR40" s="4"/>
      <c r="BYU40" s="4"/>
      <c r="BYV40" s="4"/>
      <c r="BYY40" s="4"/>
      <c r="BYZ40" s="4"/>
      <c r="BZC40" s="4"/>
      <c r="BZD40" s="4"/>
      <c r="BZG40" s="4"/>
      <c r="BZH40" s="4"/>
      <c r="BZK40" s="4"/>
      <c r="BZL40" s="4"/>
      <c r="BZO40" s="4"/>
      <c r="BZP40" s="4"/>
      <c r="BZS40" s="4"/>
      <c r="BZT40" s="4"/>
      <c r="BZW40" s="4"/>
      <c r="BZX40" s="4"/>
      <c r="CAA40" s="4"/>
      <c r="CAB40" s="4"/>
      <c r="CAE40" s="4"/>
      <c r="CAF40" s="4"/>
      <c r="CAI40" s="4"/>
      <c r="CAJ40" s="4"/>
      <c r="CAM40" s="4"/>
      <c r="CAN40" s="4"/>
      <c r="CAQ40" s="4"/>
      <c r="CAR40" s="4"/>
      <c r="CAU40" s="4"/>
      <c r="CAV40" s="4"/>
      <c r="CAY40" s="4"/>
      <c r="CAZ40" s="4"/>
      <c r="CBC40" s="4"/>
      <c r="CBD40" s="4"/>
      <c r="CBG40" s="4"/>
      <c r="CBH40" s="4"/>
      <c r="CBK40" s="4"/>
      <c r="CBL40" s="4"/>
      <c r="CBO40" s="4"/>
      <c r="CBP40" s="4"/>
      <c r="CBS40" s="4"/>
      <c r="CBT40" s="4"/>
      <c r="CBW40" s="4"/>
      <c r="CBX40" s="4"/>
      <c r="CCA40" s="4"/>
      <c r="CCB40" s="4"/>
      <c r="CCE40" s="4"/>
      <c r="CCF40" s="4"/>
      <c r="CCI40" s="4"/>
      <c r="CCJ40" s="4"/>
      <c r="CCM40" s="4"/>
      <c r="CCN40" s="4"/>
      <c r="CCQ40" s="4"/>
      <c r="CCR40" s="4"/>
      <c r="CCU40" s="4"/>
      <c r="CCV40" s="4"/>
      <c r="CCY40" s="4"/>
      <c r="CCZ40" s="4"/>
      <c r="CDC40" s="4"/>
      <c r="CDD40" s="4"/>
      <c r="CDG40" s="4"/>
      <c r="CDH40" s="4"/>
      <c r="CDK40" s="4"/>
      <c r="CDL40" s="4"/>
      <c r="CDO40" s="4"/>
      <c r="CDP40" s="4"/>
      <c r="CDS40" s="4"/>
      <c r="CDT40" s="4"/>
      <c r="CDW40" s="4"/>
      <c r="CDX40" s="4"/>
      <c r="CEA40" s="4"/>
      <c r="CEB40" s="4"/>
      <c r="CEE40" s="4"/>
      <c r="CEF40" s="4"/>
      <c r="CEI40" s="4"/>
      <c r="CEJ40" s="4"/>
      <c r="CEM40" s="4"/>
      <c r="CEN40" s="4"/>
      <c r="CEQ40" s="4"/>
      <c r="CER40" s="4"/>
      <c r="CEU40" s="4"/>
      <c r="CEV40" s="4"/>
      <c r="CEY40" s="4"/>
      <c r="CEZ40" s="4"/>
      <c r="CFC40" s="4"/>
      <c r="CFD40" s="4"/>
      <c r="CFG40" s="4"/>
      <c r="CFH40" s="4"/>
      <c r="CFK40" s="4"/>
      <c r="CFL40" s="4"/>
      <c r="CFO40" s="4"/>
      <c r="CFP40" s="4"/>
      <c r="CFS40" s="4"/>
      <c r="CFT40" s="4"/>
      <c r="CFW40" s="4"/>
      <c r="CFX40" s="4"/>
      <c r="CGA40" s="4"/>
      <c r="CGB40" s="4"/>
      <c r="CGE40" s="4"/>
      <c r="CGF40" s="4"/>
      <c r="CGI40" s="4"/>
      <c r="CGJ40" s="4"/>
      <c r="CGM40" s="4"/>
      <c r="CGN40" s="4"/>
      <c r="CGQ40" s="4"/>
      <c r="CGR40" s="4"/>
      <c r="CGU40" s="4"/>
      <c r="CGV40" s="4"/>
      <c r="CGY40" s="4"/>
      <c r="CGZ40" s="4"/>
      <c r="CHC40" s="4"/>
      <c r="CHD40" s="4"/>
      <c r="CHG40" s="4"/>
      <c r="CHH40" s="4"/>
      <c r="CHK40" s="4"/>
      <c r="CHL40" s="4"/>
      <c r="CHO40" s="4"/>
      <c r="CHP40" s="4"/>
      <c r="CHS40" s="4"/>
      <c r="CHT40" s="4"/>
      <c r="CHW40" s="4"/>
      <c r="CHX40" s="4"/>
      <c r="CIA40" s="4"/>
      <c r="CIB40" s="4"/>
      <c r="CIE40" s="4"/>
      <c r="CIF40" s="4"/>
      <c r="CII40" s="4"/>
      <c r="CIJ40" s="4"/>
      <c r="CIM40" s="4"/>
      <c r="CIN40" s="4"/>
      <c r="CIQ40" s="4"/>
      <c r="CIR40" s="4"/>
      <c r="CIU40" s="4"/>
      <c r="CIV40" s="4"/>
      <c r="CIY40" s="4"/>
      <c r="CIZ40" s="4"/>
      <c r="CJC40" s="4"/>
      <c r="CJD40" s="4"/>
      <c r="CJG40" s="4"/>
      <c r="CJH40" s="4"/>
      <c r="CJK40" s="4"/>
      <c r="CJL40" s="4"/>
      <c r="CJO40" s="4"/>
      <c r="CJP40" s="4"/>
      <c r="CJS40" s="4"/>
      <c r="CJT40" s="4"/>
      <c r="CJW40" s="4"/>
      <c r="CJX40" s="4"/>
      <c r="CKA40" s="4"/>
      <c r="CKB40" s="4"/>
      <c r="CKE40" s="4"/>
      <c r="CKF40" s="4"/>
      <c r="CKI40" s="4"/>
      <c r="CKJ40" s="4"/>
      <c r="CKM40" s="4"/>
      <c r="CKN40" s="4"/>
      <c r="CKQ40" s="4"/>
      <c r="CKR40" s="4"/>
      <c r="CKU40" s="4"/>
      <c r="CKV40" s="4"/>
      <c r="CKY40" s="4"/>
      <c r="CKZ40" s="4"/>
      <c r="CLC40" s="4"/>
      <c r="CLD40" s="4"/>
      <c r="CLG40" s="4"/>
      <c r="CLH40" s="4"/>
      <c r="CLK40" s="4"/>
      <c r="CLL40" s="4"/>
      <c r="CLO40" s="4"/>
      <c r="CLP40" s="4"/>
      <c r="CLS40" s="4"/>
      <c r="CLT40" s="4"/>
      <c r="CLW40" s="4"/>
      <c r="CLX40" s="4"/>
      <c r="CMA40" s="4"/>
      <c r="CMB40" s="4"/>
      <c r="CME40" s="4"/>
      <c r="CMF40" s="4"/>
      <c r="CMI40" s="4"/>
      <c r="CMJ40" s="4"/>
      <c r="CMM40" s="4"/>
      <c r="CMN40" s="4"/>
      <c r="CMQ40" s="4"/>
      <c r="CMR40" s="4"/>
      <c r="CMU40" s="4"/>
      <c r="CMV40" s="4"/>
      <c r="CMY40" s="4"/>
      <c r="CMZ40" s="4"/>
      <c r="CNC40" s="4"/>
      <c r="CND40" s="4"/>
      <c r="CNG40" s="4"/>
      <c r="CNH40" s="4"/>
      <c r="CNK40" s="4"/>
      <c r="CNL40" s="4"/>
      <c r="CNO40" s="4"/>
      <c r="CNP40" s="4"/>
      <c r="CNS40" s="4"/>
      <c r="CNT40" s="4"/>
      <c r="CNW40" s="4"/>
      <c r="CNX40" s="4"/>
      <c r="COA40" s="4"/>
      <c r="COB40" s="4"/>
      <c r="COE40" s="4"/>
      <c r="COF40" s="4"/>
      <c r="COI40" s="4"/>
      <c r="COJ40" s="4"/>
      <c r="COM40" s="4"/>
      <c r="CON40" s="4"/>
      <c r="COQ40" s="4"/>
      <c r="COR40" s="4"/>
      <c r="COU40" s="4"/>
      <c r="COV40" s="4"/>
      <c r="COY40" s="4"/>
      <c r="COZ40" s="4"/>
      <c r="CPC40" s="4"/>
      <c r="CPD40" s="4"/>
      <c r="CPG40" s="4"/>
      <c r="CPH40" s="4"/>
      <c r="CPK40" s="4"/>
      <c r="CPL40" s="4"/>
      <c r="CPO40" s="4"/>
      <c r="CPP40" s="4"/>
      <c r="CPS40" s="4"/>
      <c r="CPT40" s="4"/>
      <c r="CPW40" s="4"/>
      <c r="CPX40" s="4"/>
      <c r="CQA40" s="4"/>
      <c r="CQB40" s="4"/>
      <c r="CQE40" s="4"/>
      <c r="CQF40" s="4"/>
      <c r="CQI40" s="4"/>
      <c r="CQJ40" s="4"/>
      <c r="CQM40" s="4"/>
      <c r="CQN40" s="4"/>
      <c r="CQQ40" s="4"/>
      <c r="CQR40" s="4"/>
      <c r="CQU40" s="4"/>
      <c r="CQV40" s="4"/>
      <c r="CQY40" s="4"/>
      <c r="CQZ40" s="4"/>
      <c r="CRC40" s="4"/>
      <c r="CRD40" s="4"/>
      <c r="CRG40" s="4"/>
      <c r="CRH40" s="4"/>
      <c r="CRK40" s="4"/>
      <c r="CRL40" s="4"/>
      <c r="CRO40" s="4"/>
      <c r="CRP40" s="4"/>
      <c r="CRS40" s="4"/>
      <c r="CRT40" s="4"/>
      <c r="CRW40" s="4"/>
      <c r="CRX40" s="4"/>
      <c r="CSA40" s="4"/>
      <c r="CSB40" s="4"/>
      <c r="CSE40" s="4"/>
      <c r="CSF40" s="4"/>
      <c r="CSI40" s="4"/>
      <c r="CSJ40" s="4"/>
      <c r="CSM40" s="4"/>
      <c r="CSN40" s="4"/>
      <c r="CSQ40" s="4"/>
      <c r="CSR40" s="4"/>
      <c r="CSU40" s="4"/>
      <c r="CSV40" s="4"/>
      <c r="CSY40" s="4"/>
      <c r="CSZ40" s="4"/>
      <c r="CTC40" s="4"/>
      <c r="CTD40" s="4"/>
      <c r="CTG40" s="4"/>
      <c r="CTH40" s="4"/>
      <c r="CTK40" s="4"/>
      <c r="CTL40" s="4"/>
      <c r="CTO40" s="4"/>
      <c r="CTP40" s="4"/>
      <c r="CTS40" s="4"/>
      <c r="CTT40" s="4"/>
      <c r="CTW40" s="4"/>
      <c r="CTX40" s="4"/>
      <c r="CUA40" s="4"/>
      <c r="CUB40" s="4"/>
      <c r="CUE40" s="4"/>
      <c r="CUF40" s="4"/>
      <c r="CUI40" s="4"/>
      <c r="CUJ40" s="4"/>
      <c r="CUM40" s="4"/>
      <c r="CUN40" s="4"/>
      <c r="CUQ40" s="4"/>
      <c r="CUR40" s="4"/>
      <c r="CUU40" s="4"/>
      <c r="CUV40" s="4"/>
      <c r="CUY40" s="4"/>
      <c r="CUZ40" s="4"/>
      <c r="CVC40" s="4"/>
      <c r="CVD40" s="4"/>
      <c r="CVG40" s="4"/>
      <c r="CVH40" s="4"/>
      <c r="CVK40" s="4"/>
      <c r="CVL40" s="4"/>
      <c r="CVO40" s="4"/>
      <c r="CVP40" s="4"/>
      <c r="CVS40" s="4"/>
      <c r="CVT40" s="4"/>
      <c r="CVW40" s="4"/>
      <c r="CVX40" s="4"/>
      <c r="CWA40" s="4"/>
      <c r="CWB40" s="4"/>
      <c r="CWE40" s="4"/>
      <c r="CWF40" s="4"/>
      <c r="CWI40" s="4"/>
      <c r="CWJ40" s="4"/>
      <c r="CWM40" s="4"/>
      <c r="CWN40" s="4"/>
      <c r="CWQ40" s="4"/>
      <c r="CWR40" s="4"/>
      <c r="CWU40" s="4"/>
      <c r="CWV40" s="4"/>
      <c r="CWY40" s="4"/>
      <c r="CWZ40" s="4"/>
      <c r="CXC40" s="4"/>
      <c r="CXD40" s="4"/>
      <c r="CXG40" s="4"/>
      <c r="CXH40" s="4"/>
      <c r="CXK40" s="4"/>
      <c r="CXL40" s="4"/>
      <c r="CXO40" s="4"/>
      <c r="CXP40" s="4"/>
      <c r="CXS40" s="4"/>
      <c r="CXT40" s="4"/>
      <c r="CXW40" s="4"/>
      <c r="CXX40" s="4"/>
      <c r="CYA40" s="4"/>
      <c r="CYB40" s="4"/>
      <c r="CYE40" s="4"/>
      <c r="CYF40" s="4"/>
      <c r="CYI40" s="4"/>
      <c r="CYJ40" s="4"/>
      <c r="CYM40" s="4"/>
      <c r="CYN40" s="4"/>
      <c r="CYQ40" s="4"/>
      <c r="CYR40" s="4"/>
      <c r="CYU40" s="4"/>
      <c r="CYV40" s="4"/>
      <c r="CYY40" s="4"/>
      <c r="CYZ40" s="4"/>
      <c r="CZC40" s="4"/>
      <c r="CZD40" s="4"/>
      <c r="CZG40" s="4"/>
      <c r="CZH40" s="4"/>
      <c r="CZK40" s="4"/>
      <c r="CZL40" s="4"/>
      <c r="CZO40" s="4"/>
      <c r="CZP40" s="4"/>
      <c r="CZS40" s="4"/>
      <c r="CZT40" s="4"/>
      <c r="CZW40" s="4"/>
      <c r="CZX40" s="4"/>
      <c r="DAA40" s="4"/>
      <c r="DAB40" s="4"/>
      <c r="DAE40" s="4"/>
      <c r="DAF40" s="4"/>
      <c r="DAI40" s="4"/>
      <c r="DAJ40" s="4"/>
      <c r="DAM40" s="4"/>
      <c r="DAN40" s="4"/>
      <c r="DAQ40" s="4"/>
      <c r="DAR40" s="4"/>
      <c r="DAU40" s="4"/>
      <c r="DAV40" s="4"/>
      <c r="DAY40" s="4"/>
      <c r="DAZ40" s="4"/>
      <c r="DBC40" s="4"/>
      <c r="DBD40" s="4"/>
      <c r="DBG40" s="4"/>
      <c r="DBH40" s="4"/>
      <c r="DBK40" s="4"/>
      <c r="DBL40" s="4"/>
      <c r="DBO40" s="4"/>
      <c r="DBP40" s="4"/>
      <c r="DBS40" s="4"/>
      <c r="DBT40" s="4"/>
      <c r="DBW40" s="4"/>
      <c r="DBX40" s="4"/>
      <c r="DCA40" s="4"/>
      <c r="DCB40" s="4"/>
      <c r="DCE40" s="4"/>
      <c r="DCF40" s="4"/>
      <c r="DCI40" s="4"/>
      <c r="DCJ40" s="4"/>
      <c r="DCM40" s="4"/>
      <c r="DCN40" s="4"/>
      <c r="DCQ40" s="4"/>
      <c r="DCR40" s="4"/>
      <c r="DCU40" s="4"/>
      <c r="DCV40" s="4"/>
      <c r="DCY40" s="4"/>
      <c r="DCZ40" s="4"/>
      <c r="DDC40" s="4"/>
      <c r="DDD40" s="4"/>
      <c r="DDG40" s="4"/>
      <c r="DDH40" s="4"/>
      <c r="DDK40" s="4"/>
      <c r="DDL40" s="4"/>
      <c r="DDO40" s="4"/>
      <c r="DDP40" s="4"/>
      <c r="DDS40" s="4"/>
      <c r="DDT40" s="4"/>
      <c r="DDW40" s="4"/>
      <c r="DDX40" s="4"/>
      <c r="DEA40" s="4"/>
      <c r="DEB40" s="4"/>
      <c r="DEE40" s="4"/>
      <c r="DEF40" s="4"/>
      <c r="DEI40" s="4"/>
      <c r="DEJ40" s="4"/>
      <c r="DEM40" s="4"/>
      <c r="DEN40" s="4"/>
      <c r="DEQ40" s="4"/>
      <c r="DER40" s="4"/>
      <c r="DEU40" s="4"/>
      <c r="DEV40" s="4"/>
      <c r="DEY40" s="4"/>
      <c r="DEZ40" s="4"/>
      <c r="DFC40" s="4"/>
      <c r="DFD40" s="4"/>
      <c r="DFG40" s="4"/>
      <c r="DFH40" s="4"/>
      <c r="DFK40" s="4"/>
      <c r="DFL40" s="4"/>
      <c r="DFO40" s="4"/>
      <c r="DFP40" s="4"/>
      <c r="DFS40" s="4"/>
      <c r="DFT40" s="4"/>
      <c r="DFW40" s="4"/>
      <c r="DFX40" s="4"/>
      <c r="DGA40" s="4"/>
      <c r="DGB40" s="4"/>
      <c r="DGE40" s="4"/>
      <c r="DGF40" s="4"/>
      <c r="DGI40" s="4"/>
      <c r="DGJ40" s="4"/>
      <c r="DGM40" s="4"/>
      <c r="DGN40" s="4"/>
      <c r="DGQ40" s="4"/>
      <c r="DGR40" s="4"/>
      <c r="DGU40" s="4"/>
      <c r="DGV40" s="4"/>
      <c r="DGY40" s="4"/>
      <c r="DGZ40" s="4"/>
      <c r="DHC40" s="4"/>
      <c r="DHD40" s="4"/>
      <c r="DHG40" s="4"/>
      <c r="DHH40" s="4"/>
      <c r="DHK40" s="4"/>
      <c r="DHL40" s="4"/>
      <c r="DHO40" s="4"/>
      <c r="DHP40" s="4"/>
      <c r="DHS40" s="4"/>
      <c r="DHT40" s="4"/>
      <c r="DHW40" s="4"/>
      <c r="DHX40" s="4"/>
      <c r="DIA40" s="4"/>
      <c r="DIB40" s="4"/>
      <c r="DIE40" s="4"/>
      <c r="DIF40" s="4"/>
      <c r="DII40" s="4"/>
      <c r="DIJ40" s="4"/>
      <c r="DIM40" s="4"/>
      <c r="DIN40" s="4"/>
      <c r="DIQ40" s="4"/>
      <c r="DIR40" s="4"/>
      <c r="DIU40" s="4"/>
      <c r="DIV40" s="4"/>
      <c r="DIY40" s="4"/>
      <c r="DIZ40" s="4"/>
      <c r="DJC40" s="4"/>
      <c r="DJD40" s="4"/>
      <c r="DJG40" s="4"/>
      <c r="DJH40" s="4"/>
      <c r="DJK40" s="4"/>
      <c r="DJL40" s="4"/>
      <c r="DJO40" s="4"/>
      <c r="DJP40" s="4"/>
      <c r="DJS40" s="4"/>
      <c r="DJT40" s="4"/>
      <c r="DJW40" s="4"/>
      <c r="DJX40" s="4"/>
      <c r="DKA40" s="4"/>
      <c r="DKB40" s="4"/>
      <c r="DKE40" s="4"/>
      <c r="DKF40" s="4"/>
      <c r="DKI40" s="4"/>
      <c r="DKJ40" s="4"/>
      <c r="DKM40" s="4"/>
      <c r="DKN40" s="4"/>
      <c r="DKQ40" s="4"/>
      <c r="DKR40" s="4"/>
      <c r="DKU40" s="4"/>
      <c r="DKV40" s="4"/>
      <c r="DKY40" s="4"/>
      <c r="DKZ40" s="4"/>
      <c r="DLC40" s="4"/>
      <c r="DLD40" s="4"/>
      <c r="DLG40" s="4"/>
      <c r="DLH40" s="4"/>
      <c r="DLK40" s="4"/>
      <c r="DLL40" s="4"/>
      <c r="DLO40" s="4"/>
      <c r="DLP40" s="4"/>
      <c r="DLS40" s="4"/>
      <c r="DLT40" s="4"/>
      <c r="DLW40" s="4"/>
      <c r="DLX40" s="4"/>
      <c r="DMA40" s="4"/>
      <c r="DMB40" s="4"/>
      <c r="DME40" s="4"/>
      <c r="DMF40" s="4"/>
      <c r="DMI40" s="4"/>
      <c r="DMJ40" s="4"/>
      <c r="DMM40" s="4"/>
      <c r="DMN40" s="4"/>
      <c r="DMQ40" s="4"/>
      <c r="DMR40" s="4"/>
      <c r="DMU40" s="4"/>
      <c r="DMV40" s="4"/>
      <c r="DMY40" s="4"/>
      <c r="DMZ40" s="4"/>
      <c r="DNC40" s="4"/>
      <c r="DND40" s="4"/>
      <c r="DNG40" s="4"/>
      <c r="DNH40" s="4"/>
      <c r="DNK40" s="4"/>
      <c r="DNL40" s="4"/>
      <c r="DNO40" s="4"/>
      <c r="DNP40" s="4"/>
      <c r="DNS40" s="4"/>
      <c r="DNT40" s="4"/>
      <c r="DNW40" s="4"/>
      <c r="DNX40" s="4"/>
      <c r="DOA40" s="4"/>
      <c r="DOB40" s="4"/>
      <c r="DOE40" s="4"/>
      <c r="DOF40" s="4"/>
      <c r="DOI40" s="4"/>
      <c r="DOJ40" s="4"/>
      <c r="DOM40" s="4"/>
      <c r="DON40" s="4"/>
      <c r="DOQ40" s="4"/>
      <c r="DOR40" s="4"/>
      <c r="DOU40" s="4"/>
      <c r="DOV40" s="4"/>
      <c r="DOY40" s="4"/>
      <c r="DOZ40" s="4"/>
      <c r="DPC40" s="4"/>
      <c r="DPD40" s="4"/>
      <c r="DPG40" s="4"/>
      <c r="DPH40" s="4"/>
      <c r="DPK40" s="4"/>
      <c r="DPL40" s="4"/>
      <c r="DPO40" s="4"/>
      <c r="DPP40" s="4"/>
      <c r="DPS40" s="4"/>
      <c r="DPT40" s="4"/>
      <c r="DPW40" s="4"/>
      <c r="DPX40" s="4"/>
      <c r="DQA40" s="4"/>
      <c r="DQB40" s="4"/>
      <c r="DQE40" s="4"/>
      <c r="DQF40" s="4"/>
      <c r="DQI40" s="4"/>
      <c r="DQJ40" s="4"/>
      <c r="DQM40" s="4"/>
      <c r="DQN40" s="4"/>
      <c r="DQQ40" s="4"/>
      <c r="DQR40" s="4"/>
      <c r="DQU40" s="4"/>
      <c r="DQV40" s="4"/>
      <c r="DQY40" s="4"/>
      <c r="DQZ40" s="4"/>
      <c r="DRC40" s="4"/>
      <c r="DRD40" s="4"/>
      <c r="DRG40" s="4"/>
      <c r="DRH40" s="4"/>
      <c r="DRK40" s="4"/>
      <c r="DRL40" s="4"/>
      <c r="DRO40" s="4"/>
      <c r="DRP40" s="4"/>
      <c r="DRS40" s="4"/>
      <c r="DRT40" s="4"/>
      <c r="DRW40" s="4"/>
      <c r="DRX40" s="4"/>
      <c r="DSA40" s="4"/>
      <c r="DSB40" s="4"/>
      <c r="DSE40" s="4"/>
      <c r="DSF40" s="4"/>
      <c r="DSI40" s="4"/>
      <c r="DSJ40" s="4"/>
      <c r="DSM40" s="4"/>
      <c r="DSN40" s="4"/>
      <c r="DSQ40" s="4"/>
      <c r="DSR40" s="4"/>
      <c r="DSU40" s="4"/>
      <c r="DSV40" s="4"/>
      <c r="DSY40" s="4"/>
      <c r="DSZ40" s="4"/>
      <c r="DTC40" s="4"/>
      <c r="DTD40" s="4"/>
      <c r="DTG40" s="4"/>
      <c r="DTH40" s="4"/>
      <c r="DTK40" s="4"/>
      <c r="DTL40" s="4"/>
      <c r="DTO40" s="4"/>
      <c r="DTP40" s="4"/>
      <c r="DTS40" s="4"/>
      <c r="DTT40" s="4"/>
      <c r="DTW40" s="4"/>
      <c r="DTX40" s="4"/>
      <c r="DUA40" s="4"/>
      <c r="DUB40" s="4"/>
      <c r="DUE40" s="4"/>
      <c r="DUF40" s="4"/>
      <c r="DUI40" s="4"/>
      <c r="DUJ40" s="4"/>
      <c r="DUM40" s="4"/>
      <c r="DUN40" s="4"/>
      <c r="DUQ40" s="4"/>
      <c r="DUR40" s="4"/>
      <c r="DUU40" s="4"/>
      <c r="DUV40" s="4"/>
      <c r="DUY40" s="4"/>
      <c r="DUZ40" s="4"/>
      <c r="DVC40" s="4"/>
      <c r="DVD40" s="4"/>
      <c r="DVG40" s="4"/>
      <c r="DVH40" s="4"/>
      <c r="DVK40" s="4"/>
      <c r="DVL40" s="4"/>
      <c r="DVO40" s="4"/>
      <c r="DVP40" s="4"/>
      <c r="DVS40" s="4"/>
      <c r="DVT40" s="4"/>
      <c r="DVW40" s="4"/>
      <c r="DVX40" s="4"/>
      <c r="DWA40" s="4"/>
      <c r="DWB40" s="4"/>
      <c r="DWE40" s="4"/>
      <c r="DWF40" s="4"/>
      <c r="DWI40" s="4"/>
      <c r="DWJ40" s="4"/>
      <c r="DWM40" s="4"/>
      <c r="DWN40" s="4"/>
      <c r="DWQ40" s="4"/>
      <c r="DWR40" s="4"/>
      <c r="DWU40" s="4"/>
      <c r="DWV40" s="4"/>
      <c r="DWY40" s="4"/>
      <c r="DWZ40" s="4"/>
      <c r="DXC40" s="4"/>
      <c r="DXD40" s="4"/>
      <c r="DXG40" s="4"/>
      <c r="DXH40" s="4"/>
      <c r="DXK40" s="4"/>
      <c r="DXL40" s="4"/>
      <c r="DXO40" s="4"/>
      <c r="DXP40" s="4"/>
      <c r="DXS40" s="4"/>
      <c r="DXT40" s="4"/>
      <c r="DXW40" s="4"/>
      <c r="DXX40" s="4"/>
      <c r="DYA40" s="4"/>
      <c r="DYB40" s="4"/>
      <c r="DYE40" s="4"/>
      <c r="DYF40" s="4"/>
      <c r="DYI40" s="4"/>
      <c r="DYJ40" s="4"/>
      <c r="DYM40" s="4"/>
      <c r="DYN40" s="4"/>
      <c r="DYQ40" s="4"/>
      <c r="DYR40" s="4"/>
      <c r="DYU40" s="4"/>
      <c r="DYV40" s="4"/>
      <c r="DYY40" s="4"/>
      <c r="DYZ40" s="4"/>
      <c r="DZC40" s="4"/>
      <c r="DZD40" s="4"/>
      <c r="DZG40" s="4"/>
      <c r="DZH40" s="4"/>
      <c r="DZK40" s="4"/>
      <c r="DZL40" s="4"/>
      <c r="DZO40" s="4"/>
      <c r="DZP40" s="4"/>
      <c r="DZS40" s="4"/>
      <c r="DZT40" s="4"/>
      <c r="DZW40" s="4"/>
      <c r="DZX40" s="4"/>
      <c r="EAA40" s="4"/>
      <c r="EAB40" s="4"/>
      <c r="EAE40" s="4"/>
      <c r="EAF40" s="4"/>
      <c r="EAI40" s="4"/>
      <c r="EAJ40" s="4"/>
      <c r="EAM40" s="4"/>
      <c r="EAN40" s="4"/>
      <c r="EAQ40" s="4"/>
      <c r="EAR40" s="4"/>
      <c r="EAU40" s="4"/>
      <c r="EAV40" s="4"/>
      <c r="EAY40" s="4"/>
      <c r="EAZ40" s="4"/>
      <c r="EBC40" s="4"/>
      <c r="EBD40" s="4"/>
      <c r="EBG40" s="4"/>
      <c r="EBH40" s="4"/>
      <c r="EBK40" s="4"/>
      <c r="EBL40" s="4"/>
      <c r="EBO40" s="4"/>
      <c r="EBP40" s="4"/>
      <c r="EBS40" s="4"/>
      <c r="EBT40" s="4"/>
      <c r="EBW40" s="4"/>
      <c r="EBX40" s="4"/>
      <c r="ECA40" s="4"/>
      <c r="ECB40" s="4"/>
      <c r="ECE40" s="4"/>
      <c r="ECF40" s="4"/>
      <c r="ECI40" s="4"/>
      <c r="ECJ40" s="4"/>
      <c r="ECM40" s="4"/>
      <c r="ECN40" s="4"/>
      <c r="ECQ40" s="4"/>
      <c r="ECR40" s="4"/>
      <c r="ECU40" s="4"/>
      <c r="ECV40" s="4"/>
      <c r="ECY40" s="4"/>
      <c r="ECZ40" s="4"/>
      <c r="EDC40" s="4"/>
      <c r="EDD40" s="4"/>
      <c r="EDG40" s="4"/>
      <c r="EDH40" s="4"/>
      <c r="EDK40" s="4"/>
      <c r="EDL40" s="4"/>
      <c r="EDO40" s="4"/>
      <c r="EDP40" s="4"/>
      <c r="EDS40" s="4"/>
      <c r="EDT40" s="4"/>
      <c r="EDW40" s="4"/>
      <c r="EDX40" s="4"/>
      <c r="EEA40" s="4"/>
      <c r="EEB40" s="4"/>
      <c r="EEE40" s="4"/>
      <c r="EEF40" s="4"/>
      <c r="EEI40" s="4"/>
      <c r="EEJ40" s="4"/>
      <c r="EEM40" s="4"/>
      <c r="EEN40" s="4"/>
      <c r="EEQ40" s="4"/>
      <c r="EER40" s="4"/>
      <c r="EEU40" s="4"/>
      <c r="EEV40" s="4"/>
      <c r="EEY40" s="4"/>
      <c r="EEZ40" s="4"/>
      <c r="EFC40" s="4"/>
      <c r="EFD40" s="4"/>
      <c r="EFG40" s="4"/>
      <c r="EFH40" s="4"/>
      <c r="EFK40" s="4"/>
      <c r="EFL40" s="4"/>
      <c r="EFO40" s="4"/>
      <c r="EFP40" s="4"/>
      <c r="EFS40" s="4"/>
      <c r="EFT40" s="4"/>
      <c r="EFW40" s="4"/>
      <c r="EFX40" s="4"/>
      <c r="EGA40" s="4"/>
      <c r="EGB40" s="4"/>
      <c r="EGE40" s="4"/>
      <c r="EGF40" s="4"/>
      <c r="EGI40" s="4"/>
      <c r="EGJ40" s="4"/>
      <c r="EGM40" s="4"/>
      <c r="EGN40" s="4"/>
      <c r="EGQ40" s="4"/>
      <c r="EGR40" s="4"/>
      <c r="EGU40" s="4"/>
      <c r="EGV40" s="4"/>
      <c r="EGY40" s="4"/>
      <c r="EGZ40" s="4"/>
      <c r="EHC40" s="4"/>
      <c r="EHD40" s="4"/>
      <c r="EHG40" s="4"/>
      <c r="EHH40" s="4"/>
      <c r="EHK40" s="4"/>
      <c r="EHL40" s="4"/>
      <c r="EHO40" s="4"/>
      <c r="EHP40" s="4"/>
      <c r="EHS40" s="4"/>
      <c r="EHT40" s="4"/>
      <c r="EHW40" s="4"/>
      <c r="EHX40" s="4"/>
      <c r="EIA40" s="4"/>
      <c r="EIB40" s="4"/>
      <c r="EIE40" s="4"/>
      <c r="EIF40" s="4"/>
      <c r="EII40" s="4"/>
      <c r="EIJ40" s="4"/>
      <c r="EIM40" s="4"/>
      <c r="EIN40" s="4"/>
      <c r="EIQ40" s="4"/>
      <c r="EIR40" s="4"/>
      <c r="EIU40" s="4"/>
      <c r="EIV40" s="4"/>
      <c r="EIY40" s="4"/>
      <c r="EIZ40" s="4"/>
      <c r="EJC40" s="4"/>
      <c r="EJD40" s="4"/>
      <c r="EJG40" s="4"/>
      <c r="EJH40" s="4"/>
      <c r="EJK40" s="4"/>
      <c r="EJL40" s="4"/>
      <c r="EJO40" s="4"/>
      <c r="EJP40" s="4"/>
      <c r="EJS40" s="4"/>
      <c r="EJT40" s="4"/>
      <c r="EJW40" s="4"/>
      <c r="EJX40" s="4"/>
      <c r="EKA40" s="4"/>
      <c r="EKB40" s="4"/>
      <c r="EKE40" s="4"/>
      <c r="EKF40" s="4"/>
      <c r="EKI40" s="4"/>
      <c r="EKJ40" s="4"/>
      <c r="EKM40" s="4"/>
      <c r="EKN40" s="4"/>
      <c r="EKQ40" s="4"/>
      <c r="EKR40" s="4"/>
      <c r="EKU40" s="4"/>
      <c r="EKV40" s="4"/>
      <c r="EKY40" s="4"/>
      <c r="EKZ40" s="4"/>
      <c r="ELC40" s="4"/>
      <c r="ELD40" s="4"/>
      <c r="ELG40" s="4"/>
      <c r="ELH40" s="4"/>
      <c r="ELK40" s="4"/>
      <c r="ELL40" s="4"/>
      <c r="ELO40" s="4"/>
      <c r="ELP40" s="4"/>
      <c r="ELS40" s="4"/>
      <c r="ELT40" s="4"/>
      <c r="ELW40" s="4"/>
      <c r="ELX40" s="4"/>
      <c r="EMA40" s="4"/>
      <c r="EMB40" s="4"/>
      <c r="EME40" s="4"/>
      <c r="EMF40" s="4"/>
      <c r="EMI40" s="4"/>
      <c r="EMJ40" s="4"/>
      <c r="EMM40" s="4"/>
      <c r="EMN40" s="4"/>
      <c r="EMQ40" s="4"/>
      <c r="EMR40" s="4"/>
      <c r="EMU40" s="4"/>
      <c r="EMV40" s="4"/>
      <c r="EMY40" s="4"/>
      <c r="EMZ40" s="4"/>
      <c r="ENC40" s="4"/>
      <c r="END40" s="4"/>
      <c r="ENG40" s="4"/>
      <c r="ENH40" s="4"/>
      <c r="ENK40" s="4"/>
      <c r="ENL40" s="4"/>
      <c r="ENO40" s="4"/>
      <c r="ENP40" s="4"/>
      <c r="ENS40" s="4"/>
      <c r="ENT40" s="4"/>
      <c r="ENW40" s="4"/>
      <c r="ENX40" s="4"/>
      <c r="EOA40" s="4"/>
      <c r="EOB40" s="4"/>
      <c r="EOE40" s="4"/>
      <c r="EOF40" s="4"/>
      <c r="EOI40" s="4"/>
      <c r="EOJ40" s="4"/>
      <c r="EOM40" s="4"/>
      <c r="EON40" s="4"/>
      <c r="EOQ40" s="4"/>
      <c r="EOR40" s="4"/>
      <c r="EOU40" s="4"/>
      <c r="EOV40" s="4"/>
      <c r="EOY40" s="4"/>
      <c r="EOZ40" s="4"/>
      <c r="EPC40" s="4"/>
      <c r="EPD40" s="4"/>
      <c r="EPG40" s="4"/>
      <c r="EPH40" s="4"/>
      <c r="EPK40" s="4"/>
      <c r="EPL40" s="4"/>
      <c r="EPO40" s="4"/>
      <c r="EPP40" s="4"/>
      <c r="EPS40" s="4"/>
      <c r="EPT40" s="4"/>
      <c r="EPW40" s="4"/>
      <c r="EPX40" s="4"/>
      <c r="EQA40" s="4"/>
      <c r="EQB40" s="4"/>
      <c r="EQE40" s="4"/>
      <c r="EQF40" s="4"/>
      <c r="EQI40" s="4"/>
      <c r="EQJ40" s="4"/>
      <c r="EQM40" s="4"/>
      <c r="EQN40" s="4"/>
      <c r="EQQ40" s="4"/>
      <c r="EQR40" s="4"/>
      <c r="EQU40" s="4"/>
      <c r="EQV40" s="4"/>
      <c r="EQY40" s="4"/>
      <c r="EQZ40" s="4"/>
      <c r="ERC40" s="4"/>
      <c r="ERD40" s="4"/>
      <c r="ERG40" s="4"/>
      <c r="ERH40" s="4"/>
      <c r="ERK40" s="4"/>
      <c r="ERL40" s="4"/>
      <c r="ERO40" s="4"/>
      <c r="ERP40" s="4"/>
      <c r="ERS40" s="4"/>
      <c r="ERT40" s="4"/>
      <c r="ERW40" s="4"/>
      <c r="ERX40" s="4"/>
      <c r="ESA40" s="4"/>
      <c r="ESB40" s="4"/>
      <c r="ESE40" s="4"/>
      <c r="ESF40" s="4"/>
      <c r="ESI40" s="4"/>
      <c r="ESJ40" s="4"/>
      <c r="ESM40" s="4"/>
      <c r="ESN40" s="4"/>
      <c r="ESQ40" s="4"/>
      <c r="ESR40" s="4"/>
      <c r="ESU40" s="4"/>
      <c r="ESV40" s="4"/>
      <c r="ESY40" s="4"/>
      <c r="ESZ40" s="4"/>
      <c r="ETC40" s="4"/>
      <c r="ETD40" s="4"/>
      <c r="ETG40" s="4"/>
      <c r="ETH40" s="4"/>
      <c r="ETK40" s="4"/>
      <c r="ETL40" s="4"/>
      <c r="ETO40" s="4"/>
      <c r="ETP40" s="4"/>
      <c r="ETS40" s="4"/>
      <c r="ETT40" s="4"/>
      <c r="ETW40" s="4"/>
      <c r="ETX40" s="4"/>
      <c r="EUA40" s="4"/>
      <c r="EUB40" s="4"/>
      <c r="EUE40" s="4"/>
      <c r="EUF40" s="4"/>
      <c r="EUI40" s="4"/>
      <c r="EUJ40" s="4"/>
      <c r="EUM40" s="4"/>
      <c r="EUN40" s="4"/>
      <c r="EUQ40" s="4"/>
      <c r="EUR40" s="4"/>
      <c r="EUU40" s="4"/>
      <c r="EUV40" s="4"/>
      <c r="EUY40" s="4"/>
      <c r="EUZ40" s="4"/>
      <c r="EVC40" s="4"/>
      <c r="EVD40" s="4"/>
      <c r="EVG40" s="4"/>
      <c r="EVH40" s="4"/>
      <c r="EVK40" s="4"/>
      <c r="EVL40" s="4"/>
      <c r="EVO40" s="4"/>
      <c r="EVP40" s="4"/>
      <c r="EVS40" s="4"/>
      <c r="EVT40" s="4"/>
      <c r="EVW40" s="4"/>
      <c r="EVX40" s="4"/>
      <c r="EWA40" s="4"/>
      <c r="EWB40" s="4"/>
      <c r="EWE40" s="4"/>
      <c r="EWF40" s="4"/>
      <c r="EWI40" s="4"/>
      <c r="EWJ40" s="4"/>
      <c r="EWM40" s="4"/>
      <c r="EWN40" s="4"/>
      <c r="EWQ40" s="4"/>
      <c r="EWR40" s="4"/>
      <c r="EWU40" s="4"/>
      <c r="EWV40" s="4"/>
      <c r="EWY40" s="4"/>
      <c r="EWZ40" s="4"/>
      <c r="EXC40" s="4"/>
      <c r="EXD40" s="4"/>
      <c r="EXG40" s="4"/>
      <c r="EXH40" s="4"/>
      <c r="EXK40" s="4"/>
      <c r="EXL40" s="4"/>
      <c r="EXO40" s="4"/>
      <c r="EXP40" s="4"/>
      <c r="EXS40" s="4"/>
      <c r="EXT40" s="4"/>
      <c r="EXW40" s="4"/>
      <c r="EXX40" s="4"/>
      <c r="EYA40" s="4"/>
      <c r="EYB40" s="4"/>
      <c r="EYE40" s="4"/>
      <c r="EYF40" s="4"/>
      <c r="EYI40" s="4"/>
      <c r="EYJ40" s="4"/>
      <c r="EYM40" s="4"/>
      <c r="EYN40" s="4"/>
      <c r="EYQ40" s="4"/>
      <c r="EYR40" s="4"/>
      <c r="EYU40" s="4"/>
      <c r="EYV40" s="4"/>
      <c r="EYY40" s="4"/>
      <c r="EYZ40" s="4"/>
      <c r="EZC40" s="4"/>
      <c r="EZD40" s="4"/>
      <c r="EZG40" s="4"/>
      <c r="EZH40" s="4"/>
      <c r="EZK40" s="4"/>
      <c r="EZL40" s="4"/>
      <c r="EZO40" s="4"/>
      <c r="EZP40" s="4"/>
      <c r="EZS40" s="4"/>
      <c r="EZT40" s="4"/>
      <c r="EZW40" s="4"/>
      <c r="EZX40" s="4"/>
      <c r="FAA40" s="4"/>
      <c r="FAB40" s="4"/>
      <c r="FAE40" s="4"/>
      <c r="FAF40" s="4"/>
      <c r="FAI40" s="4"/>
      <c r="FAJ40" s="4"/>
      <c r="FAM40" s="4"/>
      <c r="FAN40" s="4"/>
      <c r="FAQ40" s="4"/>
      <c r="FAR40" s="4"/>
      <c r="FAU40" s="4"/>
      <c r="FAV40" s="4"/>
      <c r="FAY40" s="4"/>
      <c r="FAZ40" s="4"/>
      <c r="FBC40" s="4"/>
      <c r="FBD40" s="4"/>
      <c r="FBG40" s="4"/>
      <c r="FBH40" s="4"/>
      <c r="FBK40" s="4"/>
      <c r="FBL40" s="4"/>
      <c r="FBO40" s="4"/>
      <c r="FBP40" s="4"/>
      <c r="FBS40" s="4"/>
      <c r="FBT40" s="4"/>
      <c r="FBW40" s="4"/>
      <c r="FBX40" s="4"/>
      <c r="FCA40" s="4"/>
      <c r="FCB40" s="4"/>
      <c r="FCE40" s="4"/>
      <c r="FCF40" s="4"/>
      <c r="FCI40" s="4"/>
      <c r="FCJ40" s="4"/>
      <c r="FCM40" s="4"/>
      <c r="FCN40" s="4"/>
      <c r="FCQ40" s="4"/>
      <c r="FCR40" s="4"/>
      <c r="FCU40" s="4"/>
      <c r="FCV40" s="4"/>
      <c r="FCY40" s="4"/>
      <c r="FCZ40" s="4"/>
      <c r="FDC40" s="4"/>
      <c r="FDD40" s="4"/>
      <c r="FDG40" s="4"/>
      <c r="FDH40" s="4"/>
      <c r="FDK40" s="4"/>
      <c r="FDL40" s="4"/>
      <c r="FDO40" s="4"/>
      <c r="FDP40" s="4"/>
      <c r="FDS40" s="4"/>
      <c r="FDT40" s="4"/>
      <c r="FDW40" s="4"/>
      <c r="FDX40" s="4"/>
      <c r="FEA40" s="4"/>
      <c r="FEB40" s="4"/>
      <c r="FEE40" s="4"/>
      <c r="FEF40" s="4"/>
      <c r="FEI40" s="4"/>
      <c r="FEJ40" s="4"/>
      <c r="FEM40" s="4"/>
      <c r="FEN40" s="4"/>
      <c r="FEQ40" s="4"/>
      <c r="FER40" s="4"/>
      <c r="FEU40" s="4"/>
      <c r="FEV40" s="4"/>
      <c r="FEY40" s="4"/>
      <c r="FEZ40" s="4"/>
      <c r="FFC40" s="4"/>
      <c r="FFD40" s="4"/>
      <c r="FFG40" s="4"/>
      <c r="FFH40" s="4"/>
      <c r="FFK40" s="4"/>
      <c r="FFL40" s="4"/>
      <c r="FFO40" s="4"/>
      <c r="FFP40" s="4"/>
      <c r="FFS40" s="4"/>
      <c r="FFT40" s="4"/>
      <c r="FFW40" s="4"/>
      <c r="FFX40" s="4"/>
      <c r="FGA40" s="4"/>
      <c r="FGB40" s="4"/>
      <c r="FGE40" s="4"/>
      <c r="FGF40" s="4"/>
      <c r="FGI40" s="4"/>
      <c r="FGJ40" s="4"/>
      <c r="FGM40" s="4"/>
      <c r="FGN40" s="4"/>
      <c r="FGQ40" s="4"/>
      <c r="FGR40" s="4"/>
      <c r="FGU40" s="4"/>
      <c r="FGV40" s="4"/>
      <c r="FGY40" s="4"/>
      <c r="FGZ40" s="4"/>
      <c r="FHC40" s="4"/>
      <c r="FHD40" s="4"/>
      <c r="FHG40" s="4"/>
      <c r="FHH40" s="4"/>
      <c r="FHK40" s="4"/>
      <c r="FHL40" s="4"/>
      <c r="FHO40" s="4"/>
      <c r="FHP40" s="4"/>
      <c r="FHS40" s="4"/>
      <c r="FHT40" s="4"/>
      <c r="FHW40" s="4"/>
      <c r="FHX40" s="4"/>
      <c r="FIA40" s="4"/>
      <c r="FIB40" s="4"/>
      <c r="FIE40" s="4"/>
      <c r="FIF40" s="4"/>
      <c r="FII40" s="4"/>
      <c r="FIJ40" s="4"/>
      <c r="FIM40" s="4"/>
      <c r="FIN40" s="4"/>
      <c r="FIQ40" s="4"/>
      <c r="FIR40" s="4"/>
      <c r="FIU40" s="4"/>
      <c r="FIV40" s="4"/>
      <c r="FIY40" s="4"/>
      <c r="FIZ40" s="4"/>
      <c r="FJC40" s="4"/>
      <c r="FJD40" s="4"/>
      <c r="FJG40" s="4"/>
      <c r="FJH40" s="4"/>
      <c r="FJK40" s="4"/>
      <c r="FJL40" s="4"/>
      <c r="FJO40" s="4"/>
      <c r="FJP40" s="4"/>
      <c r="FJS40" s="4"/>
      <c r="FJT40" s="4"/>
      <c r="FJW40" s="4"/>
      <c r="FJX40" s="4"/>
      <c r="FKA40" s="4"/>
      <c r="FKB40" s="4"/>
      <c r="FKE40" s="4"/>
      <c r="FKF40" s="4"/>
      <c r="FKI40" s="4"/>
      <c r="FKJ40" s="4"/>
      <c r="FKM40" s="4"/>
      <c r="FKN40" s="4"/>
      <c r="FKQ40" s="4"/>
      <c r="FKR40" s="4"/>
      <c r="FKU40" s="4"/>
      <c r="FKV40" s="4"/>
      <c r="FKY40" s="4"/>
      <c r="FKZ40" s="4"/>
      <c r="FLC40" s="4"/>
      <c r="FLD40" s="4"/>
      <c r="FLG40" s="4"/>
      <c r="FLH40" s="4"/>
      <c r="FLK40" s="4"/>
      <c r="FLL40" s="4"/>
      <c r="FLO40" s="4"/>
      <c r="FLP40" s="4"/>
      <c r="FLS40" s="4"/>
      <c r="FLT40" s="4"/>
      <c r="FLW40" s="4"/>
      <c r="FLX40" s="4"/>
      <c r="FMA40" s="4"/>
      <c r="FMB40" s="4"/>
      <c r="FME40" s="4"/>
      <c r="FMF40" s="4"/>
      <c r="FMI40" s="4"/>
      <c r="FMJ40" s="4"/>
      <c r="FMM40" s="4"/>
      <c r="FMN40" s="4"/>
      <c r="FMQ40" s="4"/>
      <c r="FMR40" s="4"/>
      <c r="FMU40" s="4"/>
      <c r="FMV40" s="4"/>
      <c r="FMY40" s="4"/>
      <c r="FMZ40" s="4"/>
      <c r="FNC40" s="4"/>
      <c r="FND40" s="4"/>
      <c r="FNG40" s="4"/>
      <c r="FNH40" s="4"/>
      <c r="FNK40" s="4"/>
      <c r="FNL40" s="4"/>
      <c r="FNO40" s="4"/>
      <c r="FNP40" s="4"/>
      <c r="FNS40" s="4"/>
      <c r="FNT40" s="4"/>
      <c r="FNW40" s="4"/>
      <c r="FNX40" s="4"/>
      <c r="FOA40" s="4"/>
      <c r="FOB40" s="4"/>
      <c r="FOE40" s="4"/>
      <c r="FOF40" s="4"/>
      <c r="FOI40" s="4"/>
      <c r="FOJ40" s="4"/>
      <c r="FOM40" s="4"/>
      <c r="FON40" s="4"/>
      <c r="FOQ40" s="4"/>
      <c r="FOR40" s="4"/>
      <c r="FOU40" s="4"/>
      <c r="FOV40" s="4"/>
      <c r="FOY40" s="4"/>
      <c r="FOZ40" s="4"/>
      <c r="FPC40" s="4"/>
      <c r="FPD40" s="4"/>
      <c r="FPG40" s="4"/>
      <c r="FPH40" s="4"/>
      <c r="FPK40" s="4"/>
      <c r="FPL40" s="4"/>
      <c r="FPO40" s="4"/>
      <c r="FPP40" s="4"/>
      <c r="FPS40" s="4"/>
      <c r="FPT40" s="4"/>
      <c r="FPW40" s="4"/>
      <c r="FPX40" s="4"/>
      <c r="FQA40" s="4"/>
      <c r="FQB40" s="4"/>
      <c r="FQE40" s="4"/>
      <c r="FQF40" s="4"/>
      <c r="FQI40" s="4"/>
      <c r="FQJ40" s="4"/>
      <c r="FQM40" s="4"/>
      <c r="FQN40" s="4"/>
      <c r="FQQ40" s="4"/>
      <c r="FQR40" s="4"/>
      <c r="FQU40" s="4"/>
      <c r="FQV40" s="4"/>
      <c r="FQY40" s="4"/>
      <c r="FQZ40" s="4"/>
      <c r="FRC40" s="4"/>
      <c r="FRD40" s="4"/>
      <c r="FRG40" s="4"/>
      <c r="FRH40" s="4"/>
      <c r="FRK40" s="4"/>
      <c r="FRL40" s="4"/>
      <c r="FRO40" s="4"/>
      <c r="FRP40" s="4"/>
      <c r="FRS40" s="4"/>
      <c r="FRT40" s="4"/>
      <c r="FRW40" s="4"/>
      <c r="FRX40" s="4"/>
      <c r="FSA40" s="4"/>
      <c r="FSB40" s="4"/>
      <c r="FSE40" s="4"/>
      <c r="FSF40" s="4"/>
      <c r="FSI40" s="4"/>
      <c r="FSJ40" s="4"/>
      <c r="FSM40" s="4"/>
      <c r="FSN40" s="4"/>
      <c r="FSQ40" s="4"/>
      <c r="FSR40" s="4"/>
      <c r="FSU40" s="4"/>
      <c r="FSV40" s="4"/>
      <c r="FSY40" s="4"/>
      <c r="FSZ40" s="4"/>
      <c r="FTC40" s="4"/>
      <c r="FTD40" s="4"/>
      <c r="FTG40" s="4"/>
      <c r="FTH40" s="4"/>
      <c r="FTK40" s="4"/>
      <c r="FTL40" s="4"/>
      <c r="FTO40" s="4"/>
      <c r="FTP40" s="4"/>
      <c r="FTS40" s="4"/>
      <c r="FTT40" s="4"/>
      <c r="FTW40" s="4"/>
      <c r="FTX40" s="4"/>
      <c r="FUA40" s="4"/>
      <c r="FUB40" s="4"/>
      <c r="FUE40" s="4"/>
      <c r="FUF40" s="4"/>
      <c r="FUI40" s="4"/>
      <c r="FUJ40" s="4"/>
      <c r="FUM40" s="4"/>
      <c r="FUN40" s="4"/>
      <c r="FUQ40" s="4"/>
      <c r="FUR40" s="4"/>
      <c r="FUU40" s="4"/>
      <c r="FUV40" s="4"/>
      <c r="FUY40" s="4"/>
      <c r="FUZ40" s="4"/>
      <c r="FVC40" s="4"/>
      <c r="FVD40" s="4"/>
      <c r="FVG40" s="4"/>
      <c r="FVH40" s="4"/>
      <c r="FVK40" s="4"/>
      <c r="FVL40" s="4"/>
      <c r="FVO40" s="4"/>
      <c r="FVP40" s="4"/>
      <c r="FVS40" s="4"/>
      <c r="FVT40" s="4"/>
      <c r="FVW40" s="4"/>
      <c r="FVX40" s="4"/>
      <c r="FWA40" s="4"/>
      <c r="FWB40" s="4"/>
      <c r="FWE40" s="4"/>
      <c r="FWF40" s="4"/>
      <c r="FWI40" s="4"/>
      <c r="FWJ40" s="4"/>
      <c r="FWM40" s="4"/>
      <c r="FWN40" s="4"/>
      <c r="FWQ40" s="4"/>
      <c r="FWR40" s="4"/>
      <c r="FWU40" s="4"/>
      <c r="FWV40" s="4"/>
      <c r="FWY40" s="4"/>
      <c r="FWZ40" s="4"/>
      <c r="FXC40" s="4"/>
      <c r="FXD40" s="4"/>
      <c r="FXG40" s="4"/>
      <c r="FXH40" s="4"/>
      <c r="FXK40" s="4"/>
      <c r="FXL40" s="4"/>
      <c r="FXO40" s="4"/>
      <c r="FXP40" s="4"/>
      <c r="FXS40" s="4"/>
      <c r="FXT40" s="4"/>
      <c r="FXW40" s="4"/>
      <c r="FXX40" s="4"/>
      <c r="FYA40" s="4"/>
      <c r="FYB40" s="4"/>
      <c r="FYE40" s="4"/>
      <c r="FYF40" s="4"/>
      <c r="FYI40" s="4"/>
      <c r="FYJ40" s="4"/>
      <c r="FYM40" s="4"/>
      <c r="FYN40" s="4"/>
      <c r="FYQ40" s="4"/>
      <c r="FYR40" s="4"/>
      <c r="FYU40" s="4"/>
      <c r="FYV40" s="4"/>
      <c r="FYY40" s="4"/>
      <c r="FYZ40" s="4"/>
      <c r="FZC40" s="4"/>
      <c r="FZD40" s="4"/>
      <c r="FZG40" s="4"/>
      <c r="FZH40" s="4"/>
      <c r="FZK40" s="4"/>
      <c r="FZL40" s="4"/>
      <c r="FZO40" s="4"/>
      <c r="FZP40" s="4"/>
      <c r="FZS40" s="4"/>
      <c r="FZT40" s="4"/>
      <c r="FZW40" s="4"/>
      <c r="FZX40" s="4"/>
      <c r="GAA40" s="4"/>
      <c r="GAB40" s="4"/>
      <c r="GAE40" s="4"/>
      <c r="GAF40" s="4"/>
      <c r="GAI40" s="4"/>
      <c r="GAJ40" s="4"/>
      <c r="GAM40" s="4"/>
      <c r="GAN40" s="4"/>
      <c r="GAQ40" s="4"/>
      <c r="GAR40" s="4"/>
      <c r="GAU40" s="4"/>
      <c r="GAV40" s="4"/>
      <c r="GAY40" s="4"/>
      <c r="GAZ40" s="4"/>
      <c r="GBC40" s="4"/>
      <c r="GBD40" s="4"/>
      <c r="GBG40" s="4"/>
      <c r="GBH40" s="4"/>
      <c r="GBK40" s="4"/>
      <c r="GBL40" s="4"/>
      <c r="GBO40" s="4"/>
      <c r="GBP40" s="4"/>
      <c r="GBS40" s="4"/>
      <c r="GBT40" s="4"/>
      <c r="GBW40" s="4"/>
      <c r="GBX40" s="4"/>
      <c r="GCA40" s="4"/>
      <c r="GCB40" s="4"/>
      <c r="GCE40" s="4"/>
      <c r="GCF40" s="4"/>
      <c r="GCI40" s="4"/>
      <c r="GCJ40" s="4"/>
      <c r="GCM40" s="4"/>
      <c r="GCN40" s="4"/>
      <c r="GCQ40" s="4"/>
      <c r="GCR40" s="4"/>
      <c r="GCU40" s="4"/>
      <c r="GCV40" s="4"/>
      <c r="GCY40" s="4"/>
      <c r="GCZ40" s="4"/>
      <c r="GDC40" s="4"/>
      <c r="GDD40" s="4"/>
      <c r="GDG40" s="4"/>
      <c r="GDH40" s="4"/>
      <c r="GDK40" s="4"/>
      <c r="GDL40" s="4"/>
      <c r="GDO40" s="4"/>
      <c r="GDP40" s="4"/>
      <c r="GDS40" s="4"/>
      <c r="GDT40" s="4"/>
      <c r="GDW40" s="4"/>
      <c r="GDX40" s="4"/>
      <c r="GEA40" s="4"/>
      <c r="GEB40" s="4"/>
      <c r="GEE40" s="4"/>
      <c r="GEF40" s="4"/>
      <c r="GEI40" s="4"/>
      <c r="GEJ40" s="4"/>
      <c r="GEM40" s="4"/>
      <c r="GEN40" s="4"/>
      <c r="GEQ40" s="4"/>
      <c r="GER40" s="4"/>
      <c r="GEU40" s="4"/>
      <c r="GEV40" s="4"/>
      <c r="GEY40" s="4"/>
      <c r="GEZ40" s="4"/>
      <c r="GFC40" s="4"/>
      <c r="GFD40" s="4"/>
      <c r="GFG40" s="4"/>
      <c r="GFH40" s="4"/>
      <c r="GFK40" s="4"/>
      <c r="GFL40" s="4"/>
      <c r="GFO40" s="4"/>
      <c r="GFP40" s="4"/>
      <c r="GFS40" s="4"/>
      <c r="GFT40" s="4"/>
      <c r="GFW40" s="4"/>
      <c r="GFX40" s="4"/>
      <c r="GGA40" s="4"/>
      <c r="GGB40" s="4"/>
      <c r="GGE40" s="4"/>
      <c r="GGF40" s="4"/>
      <c r="GGI40" s="4"/>
      <c r="GGJ40" s="4"/>
      <c r="GGM40" s="4"/>
      <c r="GGN40" s="4"/>
      <c r="GGQ40" s="4"/>
      <c r="GGR40" s="4"/>
      <c r="GGU40" s="4"/>
      <c r="GGV40" s="4"/>
      <c r="GGY40" s="4"/>
      <c r="GGZ40" s="4"/>
      <c r="GHC40" s="4"/>
      <c r="GHD40" s="4"/>
      <c r="GHG40" s="4"/>
      <c r="GHH40" s="4"/>
      <c r="GHK40" s="4"/>
      <c r="GHL40" s="4"/>
      <c r="GHO40" s="4"/>
      <c r="GHP40" s="4"/>
      <c r="GHS40" s="4"/>
      <c r="GHT40" s="4"/>
      <c r="GHW40" s="4"/>
      <c r="GHX40" s="4"/>
      <c r="GIA40" s="4"/>
      <c r="GIB40" s="4"/>
      <c r="GIE40" s="4"/>
      <c r="GIF40" s="4"/>
      <c r="GII40" s="4"/>
      <c r="GIJ40" s="4"/>
      <c r="GIM40" s="4"/>
      <c r="GIN40" s="4"/>
      <c r="GIQ40" s="4"/>
      <c r="GIR40" s="4"/>
      <c r="GIU40" s="4"/>
      <c r="GIV40" s="4"/>
      <c r="GIY40" s="4"/>
      <c r="GIZ40" s="4"/>
      <c r="GJC40" s="4"/>
      <c r="GJD40" s="4"/>
      <c r="GJG40" s="4"/>
      <c r="GJH40" s="4"/>
      <c r="GJK40" s="4"/>
      <c r="GJL40" s="4"/>
      <c r="GJO40" s="4"/>
      <c r="GJP40" s="4"/>
      <c r="GJS40" s="4"/>
      <c r="GJT40" s="4"/>
      <c r="GJW40" s="4"/>
      <c r="GJX40" s="4"/>
      <c r="GKA40" s="4"/>
      <c r="GKB40" s="4"/>
      <c r="GKE40" s="4"/>
      <c r="GKF40" s="4"/>
      <c r="GKI40" s="4"/>
      <c r="GKJ40" s="4"/>
      <c r="GKM40" s="4"/>
      <c r="GKN40" s="4"/>
      <c r="GKQ40" s="4"/>
      <c r="GKR40" s="4"/>
      <c r="GKU40" s="4"/>
      <c r="GKV40" s="4"/>
      <c r="GKY40" s="4"/>
      <c r="GKZ40" s="4"/>
      <c r="GLC40" s="4"/>
      <c r="GLD40" s="4"/>
      <c r="GLG40" s="4"/>
      <c r="GLH40" s="4"/>
      <c r="GLK40" s="4"/>
      <c r="GLL40" s="4"/>
      <c r="GLO40" s="4"/>
      <c r="GLP40" s="4"/>
      <c r="GLS40" s="4"/>
      <c r="GLT40" s="4"/>
      <c r="GLW40" s="4"/>
      <c r="GLX40" s="4"/>
      <c r="GMA40" s="4"/>
      <c r="GMB40" s="4"/>
      <c r="GME40" s="4"/>
      <c r="GMF40" s="4"/>
      <c r="GMI40" s="4"/>
      <c r="GMJ40" s="4"/>
      <c r="GMM40" s="4"/>
      <c r="GMN40" s="4"/>
      <c r="GMQ40" s="4"/>
      <c r="GMR40" s="4"/>
      <c r="GMU40" s="4"/>
      <c r="GMV40" s="4"/>
      <c r="GMY40" s="4"/>
      <c r="GMZ40" s="4"/>
      <c r="GNC40" s="4"/>
      <c r="GND40" s="4"/>
      <c r="GNG40" s="4"/>
      <c r="GNH40" s="4"/>
      <c r="GNK40" s="4"/>
      <c r="GNL40" s="4"/>
      <c r="GNO40" s="4"/>
      <c r="GNP40" s="4"/>
      <c r="GNS40" s="4"/>
      <c r="GNT40" s="4"/>
      <c r="GNW40" s="4"/>
      <c r="GNX40" s="4"/>
      <c r="GOA40" s="4"/>
      <c r="GOB40" s="4"/>
      <c r="GOE40" s="4"/>
      <c r="GOF40" s="4"/>
      <c r="GOI40" s="4"/>
      <c r="GOJ40" s="4"/>
      <c r="GOM40" s="4"/>
      <c r="GON40" s="4"/>
      <c r="GOQ40" s="4"/>
      <c r="GOR40" s="4"/>
      <c r="GOU40" s="4"/>
      <c r="GOV40" s="4"/>
      <c r="GOY40" s="4"/>
      <c r="GOZ40" s="4"/>
      <c r="GPC40" s="4"/>
      <c r="GPD40" s="4"/>
      <c r="GPG40" s="4"/>
      <c r="GPH40" s="4"/>
      <c r="GPK40" s="4"/>
      <c r="GPL40" s="4"/>
      <c r="GPO40" s="4"/>
      <c r="GPP40" s="4"/>
      <c r="GPS40" s="4"/>
      <c r="GPT40" s="4"/>
      <c r="GPW40" s="4"/>
      <c r="GPX40" s="4"/>
      <c r="GQA40" s="4"/>
      <c r="GQB40" s="4"/>
      <c r="GQE40" s="4"/>
      <c r="GQF40" s="4"/>
      <c r="GQI40" s="4"/>
      <c r="GQJ40" s="4"/>
      <c r="GQM40" s="4"/>
      <c r="GQN40" s="4"/>
      <c r="GQQ40" s="4"/>
      <c r="GQR40" s="4"/>
      <c r="GQU40" s="4"/>
      <c r="GQV40" s="4"/>
      <c r="GQY40" s="4"/>
      <c r="GQZ40" s="4"/>
      <c r="GRC40" s="4"/>
      <c r="GRD40" s="4"/>
      <c r="GRG40" s="4"/>
      <c r="GRH40" s="4"/>
      <c r="GRK40" s="4"/>
      <c r="GRL40" s="4"/>
      <c r="GRO40" s="4"/>
      <c r="GRP40" s="4"/>
      <c r="GRS40" s="4"/>
      <c r="GRT40" s="4"/>
      <c r="GRW40" s="4"/>
      <c r="GRX40" s="4"/>
      <c r="GSA40" s="4"/>
      <c r="GSB40" s="4"/>
      <c r="GSE40" s="4"/>
      <c r="GSF40" s="4"/>
      <c r="GSI40" s="4"/>
      <c r="GSJ40" s="4"/>
      <c r="GSM40" s="4"/>
      <c r="GSN40" s="4"/>
      <c r="GSQ40" s="4"/>
      <c r="GSR40" s="4"/>
      <c r="GSU40" s="4"/>
      <c r="GSV40" s="4"/>
      <c r="GSY40" s="4"/>
      <c r="GSZ40" s="4"/>
      <c r="GTC40" s="4"/>
      <c r="GTD40" s="4"/>
      <c r="GTG40" s="4"/>
      <c r="GTH40" s="4"/>
      <c r="GTK40" s="4"/>
      <c r="GTL40" s="4"/>
      <c r="GTO40" s="4"/>
      <c r="GTP40" s="4"/>
      <c r="GTS40" s="4"/>
      <c r="GTT40" s="4"/>
      <c r="GTW40" s="4"/>
      <c r="GTX40" s="4"/>
      <c r="GUA40" s="4"/>
      <c r="GUB40" s="4"/>
      <c r="GUE40" s="4"/>
      <c r="GUF40" s="4"/>
      <c r="GUI40" s="4"/>
      <c r="GUJ40" s="4"/>
      <c r="GUM40" s="4"/>
      <c r="GUN40" s="4"/>
      <c r="GUQ40" s="4"/>
      <c r="GUR40" s="4"/>
      <c r="GUU40" s="4"/>
      <c r="GUV40" s="4"/>
      <c r="GUY40" s="4"/>
      <c r="GUZ40" s="4"/>
      <c r="GVC40" s="4"/>
      <c r="GVD40" s="4"/>
      <c r="GVG40" s="4"/>
      <c r="GVH40" s="4"/>
      <c r="GVK40" s="4"/>
      <c r="GVL40" s="4"/>
      <c r="GVO40" s="4"/>
      <c r="GVP40" s="4"/>
      <c r="GVS40" s="4"/>
      <c r="GVT40" s="4"/>
      <c r="GVW40" s="4"/>
      <c r="GVX40" s="4"/>
      <c r="GWA40" s="4"/>
      <c r="GWB40" s="4"/>
      <c r="GWE40" s="4"/>
      <c r="GWF40" s="4"/>
      <c r="GWI40" s="4"/>
      <c r="GWJ40" s="4"/>
      <c r="GWM40" s="4"/>
      <c r="GWN40" s="4"/>
      <c r="GWQ40" s="4"/>
      <c r="GWR40" s="4"/>
      <c r="GWU40" s="4"/>
      <c r="GWV40" s="4"/>
      <c r="GWY40" s="4"/>
      <c r="GWZ40" s="4"/>
      <c r="GXC40" s="4"/>
      <c r="GXD40" s="4"/>
      <c r="GXG40" s="4"/>
      <c r="GXH40" s="4"/>
      <c r="GXK40" s="4"/>
      <c r="GXL40" s="4"/>
      <c r="GXO40" s="4"/>
      <c r="GXP40" s="4"/>
      <c r="GXS40" s="4"/>
      <c r="GXT40" s="4"/>
      <c r="GXW40" s="4"/>
      <c r="GXX40" s="4"/>
      <c r="GYA40" s="4"/>
      <c r="GYB40" s="4"/>
      <c r="GYE40" s="4"/>
      <c r="GYF40" s="4"/>
      <c r="GYI40" s="4"/>
      <c r="GYJ40" s="4"/>
      <c r="GYM40" s="4"/>
      <c r="GYN40" s="4"/>
      <c r="GYQ40" s="4"/>
      <c r="GYR40" s="4"/>
      <c r="GYU40" s="4"/>
      <c r="GYV40" s="4"/>
      <c r="GYY40" s="4"/>
      <c r="GYZ40" s="4"/>
      <c r="GZC40" s="4"/>
      <c r="GZD40" s="4"/>
      <c r="GZG40" s="4"/>
      <c r="GZH40" s="4"/>
      <c r="GZK40" s="4"/>
      <c r="GZL40" s="4"/>
      <c r="GZO40" s="4"/>
      <c r="GZP40" s="4"/>
      <c r="GZS40" s="4"/>
      <c r="GZT40" s="4"/>
      <c r="GZW40" s="4"/>
      <c r="GZX40" s="4"/>
      <c r="HAA40" s="4"/>
      <c r="HAB40" s="4"/>
      <c r="HAE40" s="4"/>
      <c r="HAF40" s="4"/>
      <c r="HAI40" s="4"/>
      <c r="HAJ40" s="4"/>
      <c r="HAM40" s="4"/>
      <c r="HAN40" s="4"/>
      <c r="HAQ40" s="4"/>
      <c r="HAR40" s="4"/>
      <c r="HAU40" s="4"/>
      <c r="HAV40" s="4"/>
      <c r="HAY40" s="4"/>
      <c r="HAZ40" s="4"/>
      <c r="HBC40" s="4"/>
      <c r="HBD40" s="4"/>
      <c r="HBG40" s="4"/>
      <c r="HBH40" s="4"/>
      <c r="HBK40" s="4"/>
      <c r="HBL40" s="4"/>
      <c r="HBO40" s="4"/>
      <c r="HBP40" s="4"/>
      <c r="HBS40" s="4"/>
      <c r="HBT40" s="4"/>
      <c r="HBW40" s="4"/>
      <c r="HBX40" s="4"/>
      <c r="HCA40" s="4"/>
      <c r="HCB40" s="4"/>
      <c r="HCE40" s="4"/>
      <c r="HCF40" s="4"/>
      <c r="HCI40" s="4"/>
      <c r="HCJ40" s="4"/>
      <c r="HCM40" s="4"/>
      <c r="HCN40" s="4"/>
      <c r="HCQ40" s="4"/>
      <c r="HCR40" s="4"/>
      <c r="HCU40" s="4"/>
      <c r="HCV40" s="4"/>
      <c r="HCY40" s="4"/>
      <c r="HCZ40" s="4"/>
      <c r="HDC40" s="4"/>
      <c r="HDD40" s="4"/>
      <c r="HDG40" s="4"/>
      <c r="HDH40" s="4"/>
      <c r="HDK40" s="4"/>
      <c r="HDL40" s="4"/>
      <c r="HDO40" s="4"/>
      <c r="HDP40" s="4"/>
      <c r="HDS40" s="4"/>
      <c r="HDT40" s="4"/>
      <c r="HDW40" s="4"/>
      <c r="HDX40" s="4"/>
      <c r="HEA40" s="4"/>
      <c r="HEB40" s="4"/>
      <c r="HEE40" s="4"/>
      <c r="HEF40" s="4"/>
      <c r="HEI40" s="4"/>
      <c r="HEJ40" s="4"/>
      <c r="HEM40" s="4"/>
      <c r="HEN40" s="4"/>
      <c r="HEQ40" s="4"/>
      <c r="HER40" s="4"/>
      <c r="HEU40" s="4"/>
      <c r="HEV40" s="4"/>
      <c r="HEY40" s="4"/>
      <c r="HEZ40" s="4"/>
      <c r="HFC40" s="4"/>
      <c r="HFD40" s="4"/>
      <c r="HFG40" s="4"/>
      <c r="HFH40" s="4"/>
      <c r="HFK40" s="4"/>
      <c r="HFL40" s="4"/>
      <c r="HFO40" s="4"/>
      <c r="HFP40" s="4"/>
      <c r="HFS40" s="4"/>
      <c r="HFT40" s="4"/>
      <c r="HFW40" s="4"/>
      <c r="HFX40" s="4"/>
      <c r="HGA40" s="4"/>
      <c r="HGB40" s="4"/>
      <c r="HGE40" s="4"/>
      <c r="HGF40" s="4"/>
      <c r="HGI40" s="4"/>
      <c r="HGJ40" s="4"/>
      <c r="HGM40" s="4"/>
      <c r="HGN40" s="4"/>
      <c r="HGQ40" s="4"/>
      <c r="HGR40" s="4"/>
      <c r="HGU40" s="4"/>
      <c r="HGV40" s="4"/>
      <c r="HGY40" s="4"/>
      <c r="HGZ40" s="4"/>
      <c r="HHC40" s="4"/>
      <c r="HHD40" s="4"/>
      <c r="HHG40" s="4"/>
      <c r="HHH40" s="4"/>
      <c r="HHK40" s="4"/>
      <c r="HHL40" s="4"/>
      <c r="HHO40" s="4"/>
      <c r="HHP40" s="4"/>
      <c r="HHS40" s="4"/>
      <c r="HHT40" s="4"/>
      <c r="HHW40" s="4"/>
      <c r="HHX40" s="4"/>
      <c r="HIA40" s="4"/>
      <c r="HIB40" s="4"/>
      <c r="HIE40" s="4"/>
      <c r="HIF40" s="4"/>
      <c r="HII40" s="4"/>
      <c r="HIJ40" s="4"/>
      <c r="HIM40" s="4"/>
      <c r="HIN40" s="4"/>
      <c r="HIQ40" s="4"/>
      <c r="HIR40" s="4"/>
      <c r="HIU40" s="4"/>
      <c r="HIV40" s="4"/>
      <c r="HIY40" s="4"/>
      <c r="HIZ40" s="4"/>
      <c r="HJC40" s="4"/>
      <c r="HJD40" s="4"/>
      <c r="HJG40" s="4"/>
      <c r="HJH40" s="4"/>
      <c r="HJK40" s="4"/>
      <c r="HJL40" s="4"/>
      <c r="HJO40" s="4"/>
      <c r="HJP40" s="4"/>
      <c r="HJS40" s="4"/>
      <c r="HJT40" s="4"/>
      <c r="HJW40" s="4"/>
      <c r="HJX40" s="4"/>
      <c r="HKA40" s="4"/>
      <c r="HKB40" s="4"/>
      <c r="HKE40" s="4"/>
      <c r="HKF40" s="4"/>
      <c r="HKI40" s="4"/>
      <c r="HKJ40" s="4"/>
      <c r="HKM40" s="4"/>
      <c r="HKN40" s="4"/>
      <c r="HKQ40" s="4"/>
      <c r="HKR40" s="4"/>
      <c r="HKU40" s="4"/>
      <c r="HKV40" s="4"/>
      <c r="HKY40" s="4"/>
      <c r="HKZ40" s="4"/>
      <c r="HLC40" s="4"/>
      <c r="HLD40" s="4"/>
      <c r="HLG40" s="4"/>
      <c r="HLH40" s="4"/>
      <c r="HLK40" s="4"/>
      <c r="HLL40" s="4"/>
      <c r="HLO40" s="4"/>
      <c r="HLP40" s="4"/>
      <c r="HLS40" s="4"/>
      <c r="HLT40" s="4"/>
      <c r="HLW40" s="4"/>
      <c r="HLX40" s="4"/>
      <c r="HMA40" s="4"/>
      <c r="HMB40" s="4"/>
      <c r="HME40" s="4"/>
      <c r="HMF40" s="4"/>
      <c r="HMI40" s="4"/>
      <c r="HMJ40" s="4"/>
      <c r="HMM40" s="4"/>
      <c r="HMN40" s="4"/>
      <c r="HMQ40" s="4"/>
      <c r="HMR40" s="4"/>
      <c r="HMU40" s="4"/>
      <c r="HMV40" s="4"/>
      <c r="HMY40" s="4"/>
      <c r="HMZ40" s="4"/>
      <c r="HNC40" s="4"/>
      <c r="HND40" s="4"/>
      <c r="HNG40" s="4"/>
      <c r="HNH40" s="4"/>
      <c r="HNK40" s="4"/>
      <c r="HNL40" s="4"/>
      <c r="HNO40" s="4"/>
      <c r="HNP40" s="4"/>
      <c r="HNS40" s="4"/>
      <c r="HNT40" s="4"/>
      <c r="HNW40" s="4"/>
      <c r="HNX40" s="4"/>
      <c r="HOA40" s="4"/>
      <c r="HOB40" s="4"/>
      <c r="HOE40" s="4"/>
      <c r="HOF40" s="4"/>
      <c r="HOI40" s="4"/>
      <c r="HOJ40" s="4"/>
      <c r="HOM40" s="4"/>
      <c r="HON40" s="4"/>
      <c r="HOQ40" s="4"/>
      <c r="HOR40" s="4"/>
      <c r="HOU40" s="4"/>
      <c r="HOV40" s="4"/>
      <c r="HOY40" s="4"/>
      <c r="HOZ40" s="4"/>
      <c r="HPC40" s="4"/>
      <c r="HPD40" s="4"/>
      <c r="HPG40" s="4"/>
      <c r="HPH40" s="4"/>
      <c r="HPK40" s="4"/>
      <c r="HPL40" s="4"/>
      <c r="HPO40" s="4"/>
      <c r="HPP40" s="4"/>
      <c r="HPS40" s="4"/>
      <c r="HPT40" s="4"/>
      <c r="HPW40" s="4"/>
      <c r="HPX40" s="4"/>
      <c r="HQA40" s="4"/>
      <c r="HQB40" s="4"/>
      <c r="HQE40" s="4"/>
      <c r="HQF40" s="4"/>
      <c r="HQI40" s="4"/>
      <c r="HQJ40" s="4"/>
      <c r="HQM40" s="4"/>
      <c r="HQN40" s="4"/>
      <c r="HQQ40" s="4"/>
      <c r="HQR40" s="4"/>
      <c r="HQU40" s="4"/>
      <c r="HQV40" s="4"/>
      <c r="HQY40" s="4"/>
      <c r="HQZ40" s="4"/>
      <c r="HRC40" s="4"/>
      <c r="HRD40" s="4"/>
      <c r="HRG40" s="4"/>
      <c r="HRH40" s="4"/>
      <c r="HRK40" s="4"/>
      <c r="HRL40" s="4"/>
      <c r="HRO40" s="4"/>
      <c r="HRP40" s="4"/>
      <c r="HRS40" s="4"/>
      <c r="HRT40" s="4"/>
      <c r="HRW40" s="4"/>
      <c r="HRX40" s="4"/>
      <c r="HSA40" s="4"/>
      <c r="HSB40" s="4"/>
      <c r="HSE40" s="4"/>
      <c r="HSF40" s="4"/>
      <c r="HSI40" s="4"/>
      <c r="HSJ40" s="4"/>
      <c r="HSM40" s="4"/>
      <c r="HSN40" s="4"/>
      <c r="HSQ40" s="4"/>
      <c r="HSR40" s="4"/>
      <c r="HSU40" s="4"/>
      <c r="HSV40" s="4"/>
      <c r="HSY40" s="4"/>
      <c r="HSZ40" s="4"/>
      <c r="HTC40" s="4"/>
      <c r="HTD40" s="4"/>
      <c r="HTG40" s="4"/>
      <c r="HTH40" s="4"/>
      <c r="HTK40" s="4"/>
      <c r="HTL40" s="4"/>
      <c r="HTO40" s="4"/>
      <c r="HTP40" s="4"/>
      <c r="HTS40" s="4"/>
      <c r="HTT40" s="4"/>
      <c r="HTW40" s="4"/>
      <c r="HTX40" s="4"/>
      <c r="HUA40" s="4"/>
      <c r="HUB40" s="4"/>
      <c r="HUE40" s="4"/>
      <c r="HUF40" s="4"/>
      <c r="HUI40" s="4"/>
      <c r="HUJ40" s="4"/>
      <c r="HUM40" s="4"/>
      <c r="HUN40" s="4"/>
      <c r="HUQ40" s="4"/>
      <c r="HUR40" s="4"/>
      <c r="HUU40" s="4"/>
      <c r="HUV40" s="4"/>
      <c r="HUY40" s="4"/>
      <c r="HUZ40" s="4"/>
      <c r="HVC40" s="4"/>
      <c r="HVD40" s="4"/>
      <c r="HVG40" s="4"/>
      <c r="HVH40" s="4"/>
      <c r="HVK40" s="4"/>
      <c r="HVL40" s="4"/>
      <c r="HVO40" s="4"/>
      <c r="HVP40" s="4"/>
      <c r="HVS40" s="4"/>
      <c r="HVT40" s="4"/>
      <c r="HVW40" s="4"/>
      <c r="HVX40" s="4"/>
      <c r="HWA40" s="4"/>
      <c r="HWB40" s="4"/>
      <c r="HWE40" s="4"/>
      <c r="HWF40" s="4"/>
      <c r="HWI40" s="4"/>
      <c r="HWJ40" s="4"/>
      <c r="HWM40" s="4"/>
      <c r="HWN40" s="4"/>
      <c r="HWQ40" s="4"/>
      <c r="HWR40" s="4"/>
      <c r="HWU40" s="4"/>
      <c r="HWV40" s="4"/>
      <c r="HWY40" s="4"/>
      <c r="HWZ40" s="4"/>
      <c r="HXC40" s="4"/>
      <c r="HXD40" s="4"/>
      <c r="HXG40" s="4"/>
      <c r="HXH40" s="4"/>
      <c r="HXK40" s="4"/>
      <c r="HXL40" s="4"/>
      <c r="HXO40" s="4"/>
      <c r="HXP40" s="4"/>
      <c r="HXS40" s="4"/>
      <c r="HXT40" s="4"/>
      <c r="HXW40" s="4"/>
      <c r="HXX40" s="4"/>
      <c r="HYA40" s="4"/>
      <c r="HYB40" s="4"/>
      <c r="HYE40" s="4"/>
      <c r="HYF40" s="4"/>
      <c r="HYI40" s="4"/>
      <c r="HYJ40" s="4"/>
      <c r="HYM40" s="4"/>
      <c r="HYN40" s="4"/>
      <c r="HYQ40" s="4"/>
      <c r="HYR40" s="4"/>
      <c r="HYU40" s="4"/>
      <c r="HYV40" s="4"/>
      <c r="HYY40" s="4"/>
      <c r="HYZ40" s="4"/>
      <c r="HZC40" s="4"/>
      <c r="HZD40" s="4"/>
      <c r="HZG40" s="4"/>
      <c r="HZH40" s="4"/>
      <c r="HZK40" s="4"/>
      <c r="HZL40" s="4"/>
      <c r="HZO40" s="4"/>
      <c r="HZP40" s="4"/>
      <c r="HZS40" s="4"/>
      <c r="HZT40" s="4"/>
      <c r="HZW40" s="4"/>
      <c r="HZX40" s="4"/>
      <c r="IAA40" s="4"/>
      <c r="IAB40" s="4"/>
      <c r="IAE40" s="4"/>
      <c r="IAF40" s="4"/>
      <c r="IAI40" s="4"/>
      <c r="IAJ40" s="4"/>
      <c r="IAM40" s="4"/>
      <c r="IAN40" s="4"/>
      <c r="IAQ40" s="4"/>
      <c r="IAR40" s="4"/>
      <c r="IAU40" s="4"/>
      <c r="IAV40" s="4"/>
      <c r="IAY40" s="4"/>
      <c r="IAZ40" s="4"/>
      <c r="IBC40" s="4"/>
      <c r="IBD40" s="4"/>
      <c r="IBG40" s="4"/>
      <c r="IBH40" s="4"/>
      <c r="IBK40" s="4"/>
      <c r="IBL40" s="4"/>
      <c r="IBO40" s="4"/>
      <c r="IBP40" s="4"/>
      <c r="IBS40" s="4"/>
      <c r="IBT40" s="4"/>
      <c r="IBW40" s="4"/>
      <c r="IBX40" s="4"/>
      <c r="ICA40" s="4"/>
      <c r="ICB40" s="4"/>
      <c r="ICE40" s="4"/>
      <c r="ICF40" s="4"/>
      <c r="ICI40" s="4"/>
      <c r="ICJ40" s="4"/>
      <c r="ICM40" s="4"/>
      <c r="ICN40" s="4"/>
      <c r="ICQ40" s="4"/>
      <c r="ICR40" s="4"/>
      <c r="ICU40" s="4"/>
      <c r="ICV40" s="4"/>
      <c r="ICY40" s="4"/>
      <c r="ICZ40" s="4"/>
      <c r="IDC40" s="4"/>
      <c r="IDD40" s="4"/>
      <c r="IDG40" s="4"/>
      <c r="IDH40" s="4"/>
      <c r="IDK40" s="4"/>
      <c r="IDL40" s="4"/>
      <c r="IDO40" s="4"/>
      <c r="IDP40" s="4"/>
      <c r="IDS40" s="4"/>
      <c r="IDT40" s="4"/>
      <c r="IDW40" s="4"/>
      <c r="IDX40" s="4"/>
      <c r="IEA40" s="4"/>
      <c r="IEB40" s="4"/>
      <c r="IEE40" s="4"/>
      <c r="IEF40" s="4"/>
      <c r="IEI40" s="4"/>
      <c r="IEJ40" s="4"/>
      <c r="IEM40" s="4"/>
      <c r="IEN40" s="4"/>
      <c r="IEQ40" s="4"/>
      <c r="IER40" s="4"/>
      <c r="IEU40" s="4"/>
      <c r="IEV40" s="4"/>
      <c r="IEY40" s="4"/>
      <c r="IEZ40" s="4"/>
      <c r="IFC40" s="4"/>
      <c r="IFD40" s="4"/>
      <c r="IFG40" s="4"/>
      <c r="IFH40" s="4"/>
      <c r="IFK40" s="4"/>
      <c r="IFL40" s="4"/>
      <c r="IFO40" s="4"/>
      <c r="IFP40" s="4"/>
      <c r="IFS40" s="4"/>
      <c r="IFT40" s="4"/>
      <c r="IFW40" s="4"/>
      <c r="IFX40" s="4"/>
      <c r="IGA40" s="4"/>
      <c r="IGB40" s="4"/>
      <c r="IGE40" s="4"/>
      <c r="IGF40" s="4"/>
      <c r="IGI40" s="4"/>
      <c r="IGJ40" s="4"/>
      <c r="IGM40" s="4"/>
      <c r="IGN40" s="4"/>
      <c r="IGQ40" s="4"/>
      <c r="IGR40" s="4"/>
      <c r="IGU40" s="4"/>
      <c r="IGV40" s="4"/>
      <c r="IGY40" s="4"/>
      <c r="IGZ40" s="4"/>
      <c r="IHC40" s="4"/>
      <c r="IHD40" s="4"/>
      <c r="IHG40" s="4"/>
      <c r="IHH40" s="4"/>
      <c r="IHK40" s="4"/>
      <c r="IHL40" s="4"/>
      <c r="IHO40" s="4"/>
      <c r="IHP40" s="4"/>
      <c r="IHS40" s="4"/>
      <c r="IHT40" s="4"/>
      <c r="IHW40" s="4"/>
      <c r="IHX40" s="4"/>
      <c r="IIA40" s="4"/>
      <c r="IIB40" s="4"/>
      <c r="IIE40" s="4"/>
      <c r="IIF40" s="4"/>
      <c r="III40" s="4"/>
      <c r="IIJ40" s="4"/>
      <c r="IIM40" s="4"/>
      <c r="IIN40" s="4"/>
      <c r="IIQ40" s="4"/>
      <c r="IIR40" s="4"/>
      <c r="IIU40" s="4"/>
      <c r="IIV40" s="4"/>
      <c r="IIY40" s="4"/>
      <c r="IIZ40" s="4"/>
      <c r="IJC40" s="4"/>
      <c r="IJD40" s="4"/>
      <c r="IJG40" s="4"/>
      <c r="IJH40" s="4"/>
      <c r="IJK40" s="4"/>
      <c r="IJL40" s="4"/>
      <c r="IJO40" s="4"/>
      <c r="IJP40" s="4"/>
      <c r="IJS40" s="4"/>
      <c r="IJT40" s="4"/>
      <c r="IJW40" s="4"/>
      <c r="IJX40" s="4"/>
      <c r="IKA40" s="4"/>
      <c r="IKB40" s="4"/>
      <c r="IKE40" s="4"/>
      <c r="IKF40" s="4"/>
      <c r="IKI40" s="4"/>
      <c r="IKJ40" s="4"/>
      <c r="IKM40" s="4"/>
      <c r="IKN40" s="4"/>
      <c r="IKQ40" s="4"/>
      <c r="IKR40" s="4"/>
      <c r="IKU40" s="4"/>
      <c r="IKV40" s="4"/>
      <c r="IKY40" s="4"/>
      <c r="IKZ40" s="4"/>
      <c r="ILC40" s="4"/>
      <c r="ILD40" s="4"/>
      <c r="ILG40" s="4"/>
      <c r="ILH40" s="4"/>
      <c r="ILK40" s="4"/>
      <c r="ILL40" s="4"/>
      <c r="ILO40" s="4"/>
      <c r="ILP40" s="4"/>
      <c r="ILS40" s="4"/>
      <c r="ILT40" s="4"/>
      <c r="ILW40" s="4"/>
      <c r="ILX40" s="4"/>
      <c r="IMA40" s="4"/>
      <c r="IMB40" s="4"/>
      <c r="IME40" s="4"/>
      <c r="IMF40" s="4"/>
      <c r="IMI40" s="4"/>
      <c r="IMJ40" s="4"/>
      <c r="IMM40" s="4"/>
      <c r="IMN40" s="4"/>
      <c r="IMQ40" s="4"/>
      <c r="IMR40" s="4"/>
      <c r="IMU40" s="4"/>
      <c r="IMV40" s="4"/>
      <c r="IMY40" s="4"/>
      <c r="IMZ40" s="4"/>
      <c r="INC40" s="4"/>
      <c r="IND40" s="4"/>
      <c r="ING40" s="4"/>
      <c r="INH40" s="4"/>
      <c r="INK40" s="4"/>
      <c r="INL40" s="4"/>
      <c r="INO40" s="4"/>
      <c r="INP40" s="4"/>
      <c r="INS40" s="4"/>
      <c r="INT40" s="4"/>
      <c r="INW40" s="4"/>
      <c r="INX40" s="4"/>
      <c r="IOA40" s="4"/>
      <c r="IOB40" s="4"/>
      <c r="IOE40" s="4"/>
      <c r="IOF40" s="4"/>
      <c r="IOI40" s="4"/>
      <c r="IOJ40" s="4"/>
      <c r="IOM40" s="4"/>
      <c r="ION40" s="4"/>
      <c r="IOQ40" s="4"/>
      <c r="IOR40" s="4"/>
      <c r="IOU40" s="4"/>
      <c r="IOV40" s="4"/>
      <c r="IOY40" s="4"/>
      <c r="IOZ40" s="4"/>
      <c r="IPC40" s="4"/>
      <c r="IPD40" s="4"/>
      <c r="IPG40" s="4"/>
      <c r="IPH40" s="4"/>
      <c r="IPK40" s="4"/>
      <c r="IPL40" s="4"/>
      <c r="IPO40" s="4"/>
      <c r="IPP40" s="4"/>
      <c r="IPS40" s="4"/>
      <c r="IPT40" s="4"/>
      <c r="IPW40" s="4"/>
      <c r="IPX40" s="4"/>
      <c r="IQA40" s="4"/>
      <c r="IQB40" s="4"/>
      <c r="IQE40" s="4"/>
      <c r="IQF40" s="4"/>
      <c r="IQI40" s="4"/>
      <c r="IQJ40" s="4"/>
      <c r="IQM40" s="4"/>
      <c r="IQN40" s="4"/>
      <c r="IQQ40" s="4"/>
      <c r="IQR40" s="4"/>
      <c r="IQU40" s="4"/>
      <c r="IQV40" s="4"/>
      <c r="IQY40" s="4"/>
      <c r="IQZ40" s="4"/>
      <c r="IRC40" s="4"/>
      <c r="IRD40" s="4"/>
      <c r="IRG40" s="4"/>
      <c r="IRH40" s="4"/>
      <c r="IRK40" s="4"/>
      <c r="IRL40" s="4"/>
      <c r="IRO40" s="4"/>
      <c r="IRP40" s="4"/>
      <c r="IRS40" s="4"/>
      <c r="IRT40" s="4"/>
      <c r="IRW40" s="4"/>
      <c r="IRX40" s="4"/>
      <c r="ISA40" s="4"/>
      <c r="ISB40" s="4"/>
      <c r="ISE40" s="4"/>
      <c r="ISF40" s="4"/>
      <c r="ISI40" s="4"/>
      <c r="ISJ40" s="4"/>
      <c r="ISM40" s="4"/>
      <c r="ISN40" s="4"/>
      <c r="ISQ40" s="4"/>
      <c r="ISR40" s="4"/>
      <c r="ISU40" s="4"/>
      <c r="ISV40" s="4"/>
      <c r="ISY40" s="4"/>
      <c r="ISZ40" s="4"/>
      <c r="ITC40" s="4"/>
      <c r="ITD40" s="4"/>
      <c r="ITG40" s="4"/>
      <c r="ITH40" s="4"/>
      <c r="ITK40" s="4"/>
      <c r="ITL40" s="4"/>
      <c r="ITO40" s="4"/>
      <c r="ITP40" s="4"/>
      <c r="ITS40" s="4"/>
      <c r="ITT40" s="4"/>
      <c r="ITW40" s="4"/>
      <c r="ITX40" s="4"/>
      <c r="IUA40" s="4"/>
      <c r="IUB40" s="4"/>
      <c r="IUE40" s="4"/>
      <c r="IUF40" s="4"/>
      <c r="IUI40" s="4"/>
      <c r="IUJ40" s="4"/>
      <c r="IUM40" s="4"/>
      <c r="IUN40" s="4"/>
      <c r="IUQ40" s="4"/>
      <c r="IUR40" s="4"/>
      <c r="IUU40" s="4"/>
      <c r="IUV40" s="4"/>
      <c r="IUY40" s="4"/>
      <c r="IUZ40" s="4"/>
      <c r="IVC40" s="4"/>
      <c r="IVD40" s="4"/>
      <c r="IVG40" s="4"/>
      <c r="IVH40" s="4"/>
      <c r="IVK40" s="4"/>
      <c r="IVL40" s="4"/>
      <c r="IVO40" s="4"/>
      <c r="IVP40" s="4"/>
      <c r="IVS40" s="4"/>
      <c r="IVT40" s="4"/>
      <c r="IVW40" s="4"/>
      <c r="IVX40" s="4"/>
      <c r="IWA40" s="4"/>
      <c r="IWB40" s="4"/>
      <c r="IWE40" s="4"/>
      <c r="IWF40" s="4"/>
      <c r="IWI40" s="4"/>
      <c r="IWJ40" s="4"/>
      <c r="IWM40" s="4"/>
      <c r="IWN40" s="4"/>
      <c r="IWQ40" s="4"/>
      <c r="IWR40" s="4"/>
      <c r="IWU40" s="4"/>
      <c r="IWV40" s="4"/>
      <c r="IWY40" s="4"/>
      <c r="IWZ40" s="4"/>
      <c r="IXC40" s="4"/>
      <c r="IXD40" s="4"/>
      <c r="IXG40" s="4"/>
      <c r="IXH40" s="4"/>
      <c r="IXK40" s="4"/>
      <c r="IXL40" s="4"/>
      <c r="IXO40" s="4"/>
      <c r="IXP40" s="4"/>
      <c r="IXS40" s="4"/>
      <c r="IXT40" s="4"/>
      <c r="IXW40" s="4"/>
      <c r="IXX40" s="4"/>
      <c r="IYA40" s="4"/>
      <c r="IYB40" s="4"/>
      <c r="IYE40" s="4"/>
      <c r="IYF40" s="4"/>
      <c r="IYI40" s="4"/>
      <c r="IYJ40" s="4"/>
      <c r="IYM40" s="4"/>
      <c r="IYN40" s="4"/>
      <c r="IYQ40" s="4"/>
      <c r="IYR40" s="4"/>
      <c r="IYU40" s="4"/>
      <c r="IYV40" s="4"/>
      <c r="IYY40" s="4"/>
      <c r="IYZ40" s="4"/>
      <c r="IZC40" s="4"/>
      <c r="IZD40" s="4"/>
      <c r="IZG40" s="4"/>
      <c r="IZH40" s="4"/>
      <c r="IZK40" s="4"/>
      <c r="IZL40" s="4"/>
      <c r="IZO40" s="4"/>
      <c r="IZP40" s="4"/>
      <c r="IZS40" s="4"/>
      <c r="IZT40" s="4"/>
      <c r="IZW40" s="4"/>
      <c r="IZX40" s="4"/>
      <c r="JAA40" s="4"/>
      <c r="JAB40" s="4"/>
      <c r="JAE40" s="4"/>
      <c r="JAF40" s="4"/>
      <c r="JAI40" s="4"/>
      <c r="JAJ40" s="4"/>
      <c r="JAM40" s="4"/>
      <c r="JAN40" s="4"/>
      <c r="JAQ40" s="4"/>
      <c r="JAR40" s="4"/>
      <c r="JAU40" s="4"/>
      <c r="JAV40" s="4"/>
      <c r="JAY40" s="4"/>
      <c r="JAZ40" s="4"/>
      <c r="JBC40" s="4"/>
      <c r="JBD40" s="4"/>
      <c r="JBG40" s="4"/>
      <c r="JBH40" s="4"/>
      <c r="JBK40" s="4"/>
      <c r="JBL40" s="4"/>
      <c r="JBO40" s="4"/>
      <c r="JBP40" s="4"/>
      <c r="JBS40" s="4"/>
      <c r="JBT40" s="4"/>
      <c r="JBW40" s="4"/>
      <c r="JBX40" s="4"/>
      <c r="JCA40" s="4"/>
      <c r="JCB40" s="4"/>
      <c r="JCE40" s="4"/>
      <c r="JCF40" s="4"/>
      <c r="JCI40" s="4"/>
      <c r="JCJ40" s="4"/>
      <c r="JCM40" s="4"/>
      <c r="JCN40" s="4"/>
      <c r="JCQ40" s="4"/>
      <c r="JCR40" s="4"/>
      <c r="JCU40" s="4"/>
      <c r="JCV40" s="4"/>
      <c r="JCY40" s="4"/>
      <c r="JCZ40" s="4"/>
      <c r="JDC40" s="4"/>
      <c r="JDD40" s="4"/>
      <c r="JDG40" s="4"/>
      <c r="JDH40" s="4"/>
      <c r="JDK40" s="4"/>
      <c r="JDL40" s="4"/>
      <c r="JDO40" s="4"/>
      <c r="JDP40" s="4"/>
      <c r="JDS40" s="4"/>
      <c r="JDT40" s="4"/>
      <c r="JDW40" s="4"/>
      <c r="JDX40" s="4"/>
      <c r="JEA40" s="4"/>
      <c r="JEB40" s="4"/>
      <c r="JEE40" s="4"/>
      <c r="JEF40" s="4"/>
      <c r="JEI40" s="4"/>
      <c r="JEJ40" s="4"/>
      <c r="JEM40" s="4"/>
      <c r="JEN40" s="4"/>
      <c r="JEQ40" s="4"/>
      <c r="JER40" s="4"/>
      <c r="JEU40" s="4"/>
      <c r="JEV40" s="4"/>
      <c r="JEY40" s="4"/>
      <c r="JEZ40" s="4"/>
      <c r="JFC40" s="4"/>
      <c r="JFD40" s="4"/>
      <c r="JFG40" s="4"/>
      <c r="JFH40" s="4"/>
      <c r="JFK40" s="4"/>
      <c r="JFL40" s="4"/>
      <c r="JFO40" s="4"/>
      <c r="JFP40" s="4"/>
      <c r="JFS40" s="4"/>
      <c r="JFT40" s="4"/>
      <c r="JFW40" s="4"/>
      <c r="JFX40" s="4"/>
      <c r="JGA40" s="4"/>
      <c r="JGB40" s="4"/>
      <c r="JGE40" s="4"/>
      <c r="JGF40" s="4"/>
      <c r="JGI40" s="4"/>
      <c r="JGJ40" s="4"/>
      <c r="JGM40" s="4"/>
      <c r="JGN40" s="4"/>
      <c r="JGQ40" s="4"/>
      <c r="JGR40" s="4"/>
      <c r="JGU40" s="4"/>
      <c r="JGV40" s="4"/>
      <c r="JGY40" s="4"/>
      <c r="JGZ40" s="4"/>
      <c r="JHC40" s="4"/>
      <c r="JHD40" s="4"/>
      <c r="JHG40" s="4"/>
      <c r="JHH40" s="4"/>
      <c r="JHK40" s="4"/>
      <c r="JHL40" s="4"/>
      <c r="JHO40" s="4"/>
      <c r="JHP40" s="4"/>
      <c r="JHS40" s="4"/>
      <c r="JHT40" s="4"/>
      <c r="JHW40" s="4"/>
      <c r="JHX40" s="4"/>
      <c r="JIA40" s="4"/>
      <c r="JIB40" s="4"/>
      <c r="JIE40" s="4"/>
      <c r="JIF40" s="4"/>
      <c r="JII40" s="4"/>
      <c r="JIJ40" s="4"/>
      <c r="JIM40" s="4"/>
      <c r="JIN40" s="4"/>
      <c r="JIQ40" s="4"/>
      <c r="JIR40" s="4"/>
      <c r="JIU40" s="4"/>
      <c r="JIV40" s="4"/>
      <c r="JIY40" s="4"/>
      <c r="JIZ40" s="4"/>
      <c r="JJC40" s="4"/>
      <c r="JJD40" s="4"/>
      <c r="JJG40" s="4"/>
      <c r="JJH40" s="4"/>
      <c r="JJK40" s="4"/>
      <c r="JJL40" s="4"/>
      <c r="JJO40" s="4"/>
      <c r="JJP40" s="4"/>
      <c r="JJS40" s="4"/>
      <c r="JJT40" s="4"/>
      <c r="JJW40" s="4"/>
      <c r="JJX40" s="4"/>
      <c r="JKA40" s="4"/>
      <c r="JKB40" s="4"/>
      <c r="JKE40" s="4"/>
      <c r="JKF40" s="4"/>
      <c r="JKI40" s="4"/>
      <c r="JKJ40" s="4"/>
      <c r="JKM40" s="4"/>
      <c r="JKN40" s="4"/>
      <c r="JKQ40" s="4"/>
      <c r="JKR40" s="4"/>
      <c r="JKU40" s="4"/>
      <c r="JKV40" s="4"/>
      <c r="JKY40" s="4"/>
      <c r="JKZ40" s="4"/>
      <c r="JLC40" s="4"/>
      <c r="JLD40" s="4"/>
      <c r="JLG40" s="4"/>
      <c r="JLH40" s="4"/>
      <c r="JLK40" s="4"/>
      <c r="JLL40" s="4"/>
      <c r="JLO40" s="4"/>
      <c r="JLP40" s="4"/>
      <c r="JLS40" s="4"/>
      <c r="JLT40" s="4"/>
      <c r="JLW40" s="4"/>
      <c r="JLX40" s="4"/>
      <c r="JMA40" s="4"/>
      <c r="JMB40" s="4"/>
      <c r="JME40" s="4"/>
      <c r="JMF40" s="4"/>
      <c r="JMI40" s="4"/>
      <c r="JMJ40" s="4"/>
      <c r="JMM40" s="4"/>
      <c r="JMN40" s="4"/>
      <c r="JMQ40" s="4"/>
      <c r="JMR40" s="4"/>
      <c r="JMU40" s="4"/>
      <c r="JMV40" s="4"/>
      <c r="JMY40" s="4"/>
      <c r="JMZ40" s="4"/>
      <c r="JNC40" s="4"/>
      <c r="JND40" s="4"/>
      <c r="JNG40" s="4"/>
      <c r="JNH40" s="4"/>
      <c r="JNK40" s="4"/>
      <c r="JNL40" s="4"/>
      <c r="JNO40" s="4"/>
      <c r="JNP40" s="4"/>
      <c r="JNS40" s="4"/>
      <c r="JNT40" s="4"/>
      <c r="JNW40" s="4"/>
      <c r="JNX40" s="4"/>
      <c r="JOA40" s="4"/>
      <c r="JOB40" s="4"/>
      <c r="JOE40" s="4"/>
      <c r="JOF40" s="4"/>
      <c r="JOI40" s="4"/>
      <c r="JOJ40" s="4"/>
      <c r="JOM40" s="4"/>
      <c r="JON40" s="4"/>
      <c r="JOQ40" s="4"/>
      <c r="JOR40" s="4"/>
      <c r="JOU40" s="4"/>
      <c r="JOV40" s="4"/>
      <c r="JOY40" s="4"/>
      <c r="JOZ40" s="4"/>
      <c r="JPC40" s="4"/>
      <c r="JPD40" s="4"/>
      <c r="JPG40" s="4"/>
      <c r="JPH40" s="4"/>
      <c r="JPK40" s="4"/>
      <c r="JPL40" s="4"/>
      <c r="JPO40" s="4"/>
      <c r="JPP40" s="4"/>
      <c r="JPS40" s="4"/>
      <c r="JPT40" s="4"/>
      <c r="JPW40" s="4"/>
      <c r="JPX40" s="4"/>
      <c r="JQA40" s="4"/>
      <c r="JQB40" s="4"/>
      <c r="JQE40" s="4"/>
      <c r="JQF40" s="4"/>
      <c r="JQI40" s="4"/>
      <c r="JQJ40" s="4"/>
      <c r="JQM40" s="4"/>
      <c r="JQN40" s="4"/>
      <c r="JQQ40" s="4"/>
      <c r="JQR40" s="4"/>
      <c r="JQU40" s="4"/>
      <c r="JQV40" s="4"/>
      <c r="JQY40" s="4"/>
      <c r="JQZ40" s="4"/>
      <c r="JRC40" s="4"/>
      <c r="JRD40" s="4"/>
      <c r="JRG40" s="4"/>
      <c r="JRH40" s="4"/>
      <c r="JRK40" s="4"/>
      <c r="JRL40" s="4"/>
      <c r="JRO40" s="4"/>
      <c r="JRP40" s="4"/>
      <c r="JRS40" s="4"/>
      <c r="JRT40" s="4"/>
      <c r="JRW40" s="4"/>
      <c r="JRX40" s="4"/>
      <c r="JSA40" s="4"/>
      <c r="JSB40" s="4"/>
      <c r="JSE40" s="4"/>
      <c r="JSF40" s="4"/>
      <c r="JSI40" s="4"/>
      <c r="JSJ40" s="4"/>
      <c r="JSM40" s="4"/>
      <c r="JSN40" s="4"/>
      <c r="JSQ40" s="4"/>
      <c r="JSR40" s="4"/>
      <c r="JSU40" s="4"/>
      <c r="JSV40" s="4"/>
      <c r="JSY40" s="4"/>
      <c r="JSZ40" s="4"/>
      <c r="JTC40" s="4"/>
      <c r="JTD40" s="4"/>
      <c r="JTG40" s="4"/>
      <c r="JTH40" s="4"/>
      <c r="JTK40" s="4"/>
      <c r="JTL40" s="4"/>
      <c r="JTO40" s="4"/>
      <c r="JTP40" s="4"/>
      <c r="JTS40" s="4"/>
      <c r="JTT40" s="4"/>
      <c r="JTW40" s="4"/>
      <c r="JTX40" s="4"/>
      <c r="JUA40" s="4"/>
      <c r="JUB40" s="4"/>
      <c r="JUE40" s="4"/>
      <c r="JUF40" s="4"/>
      <c r="JUI40" s="4"/>
      <c r="JUJ40" s="4"/>
      <c r="JUM40" s="4"/>
      <c r="JUN40" s="4"/>
      <c r="JUQ40" s="4"/>
      <c r="JUR40" s="4"/>
      <c r="JUU40" s="4"/>
      <c r="JUV40" s="4"/>
      <c r="JUY40" s="4"/>
      <c r="JUZ40" s="4"/>
      <c r="JVC40" s="4"/>
      <c r="JVD40" s="4"/>
      <c r="JVG40" s="4"/>
      <c r="JVH40" s="4"/>
      <c r="JVK40" s="4"/>
      <c r="JVL40" s="4"/>
      <c r="JVO40" s="4"/>
      <c r="JVP40" s="4"/>
      <c r="JVS40" s="4"/>
      <c r="JVT40" s="4"/>
      <c r="JVW40" s="4"/>
      <c r="JVX40" s="4"/>
      <c r="JWA40" s="4"/>
      <c r="JWB40" s="4"/>
      <c r="JWE40" s="4"/>
      <c r="JWF40" s="4"/>
      <c r="JWI40" s="4"/>
      <c r="JWJ40" s="4"/>
      <c r="JWM40" s="4"/>
      <c r="JWN40" s="4"/>
      <c r="JWQ40" s="4"/>
      <c r="JWR40" s="4"/>
      <c r="JWU40" s="4"/>
      <c r="JWV40" s="4"/>
      <c r="JWY40" s="4"/>
      <c r="JWZ40" s="4"/>
      <c r="JXC40" s="4"/>
      <c r="JXD40" s="4"/>
      <c r="JXG40" s="4"/>
      <c r="JXH40" s="4"/>
      <c r="JXK40" s="4"/>
      <c r="JXL40" s="4"/>
      <c r="JXO40" s="4"/>
      <c r="JXP40" s="4"/>
      <c r="JXS40" s="4"/>
      <c r="JXT40" s="4"/>
      <c r="JXW40" s="4"/>
      <c r="JXX40" s="4"/>
      <c r="JYA40" s="4"/>
      <c r="JYB40" s="4"/>
      <c r="JYE40" s="4"/>
      <c r="JYF40" s="4"/>
      <c r="JYI40" s="4"/>
      <c r="JYJ40" s="4"/>
      <c r="JYM40" s="4"/>
      <c r="JYN40" s="4"/>
      <c r="JYQ40" s="4"/>
      <c r="JYR40" s="4"/>
      <c r="JYU40" s="4"/>
      <c r="JYV40" s="4"/>
      <c r="JYY40" s="4"/>
      <c r="JYZ40" s="4"/>
      <c r="JZC40" s="4"/>
      <c r="JZD40" s="4"/>
      <c r="JZG40" s="4"/>
      <c r="JZH40" s="4"/>
      <c r="JZK40" s="4"/>
      <c r="JZL40" s="4"/>
      <c r="JZO40" s="4"/>
      <c r="JZP40" s="4"/>
      <c r="JZS40" s="4"/>
      <c r="JZT40" s="4"/>
      <c r="JZW40" s="4"/>
      <c r="JZX40" s="4"/>
      <c r="KAA40" s="4"/>
      <c r="KAB40" s="4"/>
      <c r="KAE40" s="4"/>
      <c r="KAF40" s="4"/>
      <c r="KAI40" s="4"/>
      <c r="KAJ40" s="4"/>
      <c r="KAM40" s="4"/>
      <c r="KAN40" s="4"/>
      <c r="KAQ40" s="4"/>
      <c r="KAR40" s="4"/>
      <c r="KAU40" s="4"/>
      <c r="KAV40" s="4"/>
      <c r="KAY40" s="4"/>
      <c r="KAZ40" s="4"/>
      <c r="KBC40" s="4"/>
      <c r="KBD40" s="4"/>
      <c r="KBG40" s="4"/>
      <c r="KBH40" s="4"/>
      <c r="KBK40" s="4"/>
      <c r="KBL40" s="4"/>
      <c r="KBO40" s="4"/>
      <c r="KBP40" s="4"/>
      <c r="KBS40" s="4"/>
      <c r="KBT40" s="4"/>
      <c r="KBW40" s="4"/>
      <c r="KBX40" s="4"/>
      <c r="KCA40" s="4"/>
      <c r="KCB40" s="4"/>
      <c r="KCE40" s="4"/>
      <c r="KCF40" s="4"/>
      <c r="KCI40" s="4"/>
      <c r="KCJ40" s="4"/>
      <c r="KCM40" s="4"/>
      <c r="KCN40" s="4"/>
      <c r="KCQ40" s="4"/>
      <c r="KCR40" s="4"/>
      <c r="KCU40" s="4"/>
      <c r="KCV40" s="4"/>
      <c r="KCY40" s="4"/>
      <c r="KCZ40" s="4"/>
      <c r="KDC40" s="4"/>
      <c r="KDD40" s="4"/>
      <c r="KDG40" s="4"/>
      <c r="KDH40" s="4"/>
      <c r="KDK40" s="4"/>
      <c r="KDL40" s="4"/>
      <c r="KDO40" s="4"/>
      <c r="KDP40" s="4"/>
      <c r="KDS40" s="4"/>
      <c r="KDT40" s="4"/>
      <c r="KDW40" s="4"/>
      <c r="KDX40" s="4"/>
      <c r="KEA40" s="4"/>
      <c r="KEB40" s="4"/>
      <c r="KEE40" s="4"/>
      <c r="KEF40" s="4"/>
      <c r="KEI40" s="4"/>
      <c r="KEJ40" s="4"/>
      <c r="KEM40" s="4"/>
      <c r="KEN40" s="4"/>
      <c r="KEQ40" s="4"/>
      <c r="KER40" s="4"/>
      <c r="KEU40" s="4"/>
      <c r="KEV40" s="4"/>
      <c r="KEY40" s="4"/>
      <c r="KEZ40" s="4"/>
      <c r="KFC40" s="4"/>
      <c r="KFD40" s="4"/>
      <c r="KFG40" s="4"/>
      <c r="KFH40" s="4"/>
      <c r="KFK40" s="4"/>
      <c r="KFL40" s="4"/>
      <c r="KFO40" s="4"/>
      <c r="KFP40" s="4"/>
      <c r="KFS40" s="4"/>
      <c r="KFT40" s="4"/>
      <c r="KFW40" s="4"/>
      <c r="KFX40" s="4"/>
      <c r="KGA40" s="4"/>
      <c r="KGB40" s="4"/>
      <c r="KGE40" s="4"/>
      <c r="KGF40" s="4"/>
      <c r="KGI40" s="4"/>
      <c r="KGJ40" s="4"/>
      <c r="KGM40" s="4"/>
      <c r="KGN40" s="4"/>
      <c r="KGQ40" s="4"/>
      <c r="KGR40" s="4"/>
      <c r="KGU40" s="4"/>
      <c r="KGV40" s="4"/>
      <c r="KGY40" s="4"/>
      <c r="KGZ40" s="4"/>
      <c r="KHC40" s="4"/>
      <c r="KHD40" s="4"/>
      <c r="KHG40" s="4"/>
      <c r="KHH40" s="4"/>
      <c r="KHK40" s="4"/>
      <c r="KHL40" s="4"/>
      <c r="KHO40" s="4"/>
      <c r="KHP40" s="4"/>
      <c r="KHS40" s="4"/>
      <c r="KHT40" s="4"/>
      <c r="KHW40" s="4"/>
      <c r="KHX40" s="4"/>
      <c r="KIA40" s="4"/>
      <c r="KIB40" s="4"/>
      <c r="KIE40" s="4"/>
      <c r="KIF40" s="4"/>
      <c r="KII40" s="4"/>
      <c r="KIJ40" s="4"/>
      <c r="KIM40" s="4"/>
      <c r="KIN40" s="4"/>
      <c r="KIQ40" s="4"/>
      <c r="KIR40" s="4"/>
      <c r="KIU40" s="4"/>
      <c r="KIV40" s="4"/>
      <c r="KIY40" s="4"/>
      <c r="KIZ40" s="4"/>
      <c r="KJC40" s="4"/>
      <c r="KJD40" s="4"/>
      <c r="KJG40" s="4"/>
      <c r="KJH40" s="4"/>
      <c r="KJK40" s="4"/>
      <c r="KJL40" s="4"/>
      <c r="KJO40" s="4"/>
      <c r="KJP40" s="4"/>
      <c r="KJS40" s="4"/>
      <c r="KJT40" s="4"/>
      <c r="KJW40" s="4"/>
      <c r="KJX40" s="4"/>
      <c r="KKA40" s="4"/>
      <c r="KKB40" s="4"/>
      <c r="KKE40" s="4"/>
      <c r="KKF40" s="4"/>
      <c r="KKI40" s="4"/>
      <c r="KKJ40" s="4"/>
      <c r="KKM40" s="4"/>
      <c r="KKN40" s="4"/>
      <c r="KKQ40" s="4"/>
      <c r="KKR40" s="4"/>
      <c r="KKU40" s="4"/>
      <c r="KKV40" s="4"/>
      <c r="KKY40" s="4"/>
      <c r="KKZ40" s="4"/>
      <c r="KLC40" s="4"/>
      <c r="KLD40" s="4"/>
      <c r="KLG40" s="4"/>
      <c r="KLH40" s="4"/>
      <c r="KLK40" s="4"/>
      <c r="KLL40" s="4"/>
      <c r="KLO40" s="4"/>
      <c r="KLP40" s="4"/>
      <c r="KLS40" s="4"/>
      <c r="KLT40" s="4"/>
      <c r="KLW40" s="4"/>
      <c r="KLX40" s="4"/>
      <c r="KMA40" s="4"/>
      <c r="KMB40" s="4"/>
      <c r="KME40" s="4"/>
      <c r="KMF40" s="4"/>
      <c r="KMI40" s="4"/>
      <c r="KMJ40" s="4"/>
      <c r="KMM40" s="4"/>
      <c r="KMN40" s="4"/>
      <c r="KMQ40" s="4"/>
      <c r="KMR40" s="4"/>
      <c r="KMU40" s="4"/>
      <c r="KMV40" s="4"/>
      <c r="KMY40" s="4"/>
      <c r="KMZ40" s="4"/>
      <c r="KNC40" s="4"/>
      <c r="KND40" s="4"/>
      <c r="KNG40" s="4"/>
      <c r="KNH40" s="4"/>
      <c r="KNK40" s="4"/>
      <c r="KNL40" s="4"/>
      <c r="KNO40" s="4"/>
      <c r="KNP40" s="4"/>
      <c r="KNS40" s="4"/>
      <c r="KNT40" s="4"/>
      <c r="KNW40" s="4"/>
      <c r="KNX40" s="4"/>
      <c r="KOA40" s="4"/>
      <c r="KOB40" s="4"/>
      <c r="KOE40" s="4"/>
      <c r="KOF40" s="4"/>
      <c r="KOI40" s="4"/>
      <c r="KOJ40" s="4"/>
      <c r="KOM40" s="4"/>
      <c r="KON40" s="4"/>
      <c r="KOQ40" s="4"/>
      <c r="KOR40" s="4"/>
      <c r="KOU40" s="4"/>
      <c r="KOV40" s="4"/>
      <c r="KOY40" s="4"/>
      <c r="KOZ40" s="4"/>
      <c r="KPC40" s="4"/>
      <c r="KPD40" s="4"/>
      <c r="KPG40" s="4"/>
      <c r="KPH40" s="4"/>
      <c r="KPK40" s="4"/>
      <c r="KPL40" s="4"/>
      <c r="KPO40" s="4"/>
      <c r="KPP40" s="4"/>
      <c r="KPS40" s="4"/>
      <c r="KPT40" s="4"/>
      <c r="KPW40" s="4"/>
      <c r="KPX40" s="4"/>
      <c r="KQA40" s="4"/>
      <c r="KQB40" s="4"/>
      <c r="KQE40" s="4"/>
      <c r="KQF40" s="4"/>
      <c r="KQI40" s="4"/>
      <c r="KQJ40" s="4"/>
      <c r="KQM40" s="4"/>
      <c r="KQN40" s="4"/>
      <c r="KQQ40" s="4"/>
      <c r="KQR40" s="4"/>
      <c r="KQU40" s="4"/>
      <c r="KQV40" s="4"/>
      <c r="KQY40" s="4"/>
      <c r="KQZ40" s="4"/>
      <c r="KRC40" s="4"/>
      <c r="KRD40" s="4"/>
      <c r="KRG40" s="4"/>
      <c r="KRH40" s="4"/>
      <c r="KRK40" s="4"/>
      <c r="KRL40" s="4"/>
      <c r="KRO40" s="4"/>
      <c r="KRP40" s="4"/>
      <c r="KRS40" s="4"/>
      <c r="KRT40" s="4"/>
      <c r="KRW40" s="4"/>
      <c r="KRX40" s="4"/>
      <c r="KSA40" s="4"/>
      <c r="KSB40" s="4"/>
      <c r="KSE40" s="4"/>
      <c r="KSF40" s="4"/>
      <c r="KSI40" s="4"/>
      <c r="KSJ40" s="4"/>
      <c r="KSM40" s="4"/>
      <c r="KSN40" s="4"/>
      <c r="KSQ40" s="4"/>
      <c r="KSR40" s="4"/>
      <c r="KSU40" s="4"/>
      <c r="KSV40" s="4"/>
      <c r="KSY40" s="4"/>
      <c r="KSZ40" s="4"/>
      <c r="KTC40" s="4"/>
      <c r="KTD40" s="4"/>
      <c r="KTG40" s="4"/>
      <c r="KTH40" s="4"/>
      <c r="KTK40" s="4"/>
      <c r="KTL40" s="4"/>
      <c r="KTO40" s="4"/>
      <c r="KTP40" s="4"/>
      <c r="KTS40" s="4"/>
      <c r="KTT40" s="4"/>
      <c r="KTW40" s="4"/>
      <c r="KTX40" s="4"/>
      <c r="KUA40" s="4"/>
      <c r="KUB40" s="4"/>
      <c r="KUE40" s="4"/>
      <c r="KUF40" s="4"/>
      <c r="KUI40" s="4"/>
      <c r="KUJ40" s="4"/>
      <c r="KUM40" s="4"/>
      <c r="KUN40" s="4"/>
      <c r="KUQ40" s="4"/>
      <c r="KUR40" s="4"/>
      <c r="KUU40" s="4"/>
      <c r="KUV40" s="4"/>
      <c r="KUY40" s="4"/>
      <c r="KUZ40" s="4"/>
      <c r="KVC40" s="4"/>
      <c r="KVD40" s="4"/>
      <c r="KVG40" s="4"/>
      <c r="KVH40" s="4"/>
      <c r="KVK40" s="4"/>
      <c r="KVL40" s="4"/>
      <c r="KVO40" s="4"/>
      <c r="KVP40" s="4"/>
      <c r="KVS40" s="4"/>
      <c r="KVT40" s="4"/>
      <c r="KVW40" s="4"/>
      <c r="KVX40" s="4"/>
      <c r="KWA40" s="4"/>
      <c r="KWB40" s="4"/>
      <c r="KWE40" s="4"/>
      <c r="KWF40" s="4"/>
      <c r="KWI40" s="4"/>
      <c r="KWJ40" s="4"/>
      <c r="KWM40" s="4"/>
      <c r="KWN40" s="4"/>
      <c r="KWQ40" s="4"/>
      <c r="KWR40" s="4"/>
      <c r="KWU40" s="4"/>
      <c r="KWV40" s="4"/>
      <c r="KWY40" s="4"/>
      <c r="KWZ40" s="4"/>
      <c r="KXC40" s="4"/>
      <c r="KXD40" s="4"/>
      <c r="KXG40" s="4"/>
      <c r="KXH40" s="4"/>
      <c r="KXK40" s="4"/>
      <c r="KXL40" s="4"/>
      <c r="KXO40" s="4"/>
      <c r="KXP40" s="4"/>
      <c r="KXS40" s="4"/>
      <c r="KXT40" s="4"/>
      <c r="KXW40" s="4"/>
      <c r="KXX40" s="4"/>
      <c r="KYA40" s="4"/>
      <c r="KYB40" s="4"/>
      <c r="KYE40" s="4"/>
      <c r="KYF40" s="4"/>
      <c r="KYI40" s="4"/>
      <c r="KYJ40" s="4"/>
      <c r="KYM40" s="4"/>
      <c r="KYN40" s="4"/>
      <c r="KYQ40" s="4"/>
      <c r="KYR40" s="4"/>
      <c r="KYU40" s="4"/>
      <c r="KYV40" s="4"/>
      <c r="KYY40" s="4"/>
      <c r="KYZ40" s="4"/>
      <c r="KZC40" s="4"/>
      <c r="KZD40" s="4"/>
      <c r="KZG40" s="4"/>
      <c r="KZH40" s="4"/>
      <c r="KZK40" s="4"/>
      <c r="KZL40" s="4"/>
      <c r="KZO40" s="4"/>
      <c r="KZP40" s="4"/>
      <c r="KZS40" s="4"/>
      <c r="KZT40" s="4"/>
      <c r="KZW40" s="4"/>
      <c r="KZX40" s="4"/>
      <c r="LAA40" s="4"/>
      <c r="LAB40" s="4"/>
      <c r="LAE40" s="4"/>
      <c r="LAF40" s="4"/>
      <c r="LAI40" s="4"/>
      <c r="LAJ40" s="4"/>
      <c r="LAM40" s="4"/>
      <c r="LAN40" s="4"/>
      <c r="LAQ40" s="4"/>
      <c r="LAR40" s="4"/>
      <c r="LAU40" s="4"/>
      <c r="LAV40" s="4"/>
      <c r="LAY40" s="4"/>
      <c r="LAZ40" s="4"/>
      <c r="LBC40" s="4"/>
      <c r="LBD40" s="4"/>
      <c r="LBG40" s="4"/>
      <c r="LBH40" s="4"/>
      <c r="LBK40" s="4"/>
      <c r="LBL40" s="4"/>
      <c r="LBO40" s="4"/>
      <c r="LBP40" s="4"/>
      <c r="LBS40" s="4"/>
      <c r="LBT40" s="4"/>
      <c r="LBW40" s="4"/>
      <c r="LBX40" s="4"/>
      <c r="LCA40" s="4"/>
      <c r="LCB40" s="4"/>
      <c r="LCE40" s="4"/>
      <c r="LCF40" s="4"/>
      <c r="LCI40" s="4"/>
      <c r="LCJ40" s="4"/>
      <c r="LCM40" s="4"/>
      <c r="LCN40" s="4"/>
      <c r="LCQ40" s="4"/>
      <c r="LCR40" s="4"/>
      <c r="LCU40" s="4"/>
      <c r="LCV40" s="4"/>
      <c r="LCY40" s="4"/>
      <c r="LCZ40" s="4"/>
      <c r="LDC40" s="4"/>
      <c r="LDD40" s="4"/>
      <c r="LDG40" s="4"/>
      <c r="LDH40" s="4"/>
      <c r="LDK40" s="4"/>
      <c r="LDL40" s="4"/>
      <c r="LDO40" s="4"/>
      <c r="LDP40" s="4"/>
      <c r="LDS40" s="4"/>
      <c r="LDT40" s="4"/>
      <c r="LDW40" s="4"/>
      <c r="LDX40" s="4"/>
      <c r="LEA40" s="4"/>
      <c r="LEB40" s="4"/>
      <c r="LEE40" s="4"/>
      <c r="LEF40" s="4"/>
      <c r="LEI40" s="4"/>
      <c r="LEJ40" s="4"/>
      <c r="LEM40" s="4"/>
      <c r="LEN40" s="4"/>
      <c r="LEQ40" s="4"/>
      <c r="LER40" s="4"/>
      <c r="LEU40" s="4"/>
      <c r="LEV40" s="4"/>
      <c r="LEY40" s="4"/>
      <c r="LEZ40" s="4"/>
      <c r="LFC40" s="4"/>
      <c r="LFD40" s="4"/>
      <c r="LFG40" s="4"/>
      <c r="LFH40" s="4"/>
      <c r="LFK40" s="4"/>
      <c r="LFL40" s="4"/>
      <c r="LFO40" s="4"/>
      <c r="LFP40" s="4"/>
      <c r="LFS40" s="4"/>
      <c r="LFT40" s="4"/>
      <c r="LFW40" s="4"/>
      <c r="LFX40" s="4"/>
      <c r="LGA40" s="4"/>
      <c r="LGB40" s="4"/>
      <c r="LGE40" s="4"/>
      <c r="LGF40" s="4"/>
      <c r="LGI40" s="4"/>
      <c r="LGJ40" s="4"/>
      <c r="LGM40" s="4"/>
      <c r="LGN40" s="4"/>
      <c r="LGQ40" s="4"/>
      <c r="LGR40" s="4"/>
      <c r="LGU40" s="4"/>
      <c r="LGV40" s="4"/>
      <c r="LGY40" s="4"/>
      <c r="LGZ40" s="4"/>
      <c r="LHC40" s="4"/>
      <c r="LHD40" s="4"/>
      <c r="LHG40" s="4"/>
      <c r="LHH40" s="4"/>
      <c r="LHK40" s="4"/>
      <c r="LHL40" s="4"/>
      <c r="LHO40" s="4"/>
      <c r="LHP40" s="4"/>
      <c r="LHS40" s="4"/>
      <c r="LHT40" s="4"/>
      <c r="LHW40" s="4"/>
      <c r="LHX40" s="4"/>
      <c r="LIA40" s="4"/>
      <c r="LIB40" s="4"/>
      <c r="LIE40" s="4"/>
      <c r="LIF40" s="4"/>
      <c r="LII40" s="4"/>
      <c r="LIJ40" s="4"/>
      <c r="LIM40" s="4"/>
      <c r="LIN40" s="4"/>
      <c r="LIQ40" s="4"/>
      <c r="LIR40" s="4"/>
      <c r="LIU40" s="4"/>
      <c r="LIV40" s="4"/>
      <c r="LIY40" s="4"/>
      <c r="LIZ40" s="4"/>
      <c r="LJC40" s="4"/>
      <c r="LJD40" s="4"/>
      <c r="LJG40" s="4"/>
      <c r="LJH40" s="4"/>
      <c r="LJK40" s="4"/>
      <c r="LJL40" s="4"/>
      <c r="LJO40" s="4"/>
      <c r="LJP40" s="4"/>
      <c r="LJS40" s="4"/>
      <c r="LJT40" s="4"/>
      <c r="LJW40" s="4"/>
      <c r="LJX40" s="4"/>
      <c r="LKA40" s="4"/>
      <c r="LKB40" s="4"/>
      <c r="LKE40" s="4"/>
      <c r="LKF40" s="4"/>
      <c r="LKI40" s="4"/>
      <c r="LKJ40" s="4"/>
      <c r="LKM40" s="4"/>
      <c r="LKN40" s="4"/>
      <c r="LKQ40" s="4"/>
      <c r="LKR40" s="4"/>
      <c r="LKU40" s="4"/>
      <c r="LKV40" s="4"/>
      <c r="LKY40" s="4"/>
      <c r="LKZ40" s="4"/>
      <c r="LLC40" s="4"/>
      <c r="LLD40" s="4"/>
      <c r="LLG40" s="4"/>
      <c r="LLH40" s="4"/>
      <c r="LLK40" s="4"/>
      <c r="LLL40" s="4"/>
      <c r="LLO40" s="4"/>
      <c r="LLP40" s="4"/>
      <c r="LLS40" s="4"/>
      <c r="LLT40" s="4"/>
      <c r="LLW40" s="4"/>
      <c r="LLX40" s="4"/>
      <c r="LMA40" s="4"/>
      <c r="LMB40" s="4"/>
      <c r="LME40" s="4"/>
      <c r="LMF40" s="4"/>
      <c r="LMI40" s="4"/>
      <c r="LMJ40" s="4"/>
      <c r="LMM40" s="4"/>
      <c r="LMN40" s="4"/>
      <c r="LMQ40" s="4"/>
      <c r="LMR40" s="4"/>
      <c r="LMU40" s="4"/>
      <c r="LMV40" s="4"/>
      <c r="LMY40" s="4"/>
      <c r="LMZ40" s="4"/>
      <c r="LNC40" s="4"/>
      <c r="LND40" s="4"/>
      <c r="LNG40" s="4"/>
      <c r="LNH40" s="4"/>
      <c r="LNK40" s="4"/>
      <c r="LNL40" s="4"/>
      <c r="LNO40" s="4"/>
      <c r="LNP40" s="4"/>
      <c r="LNS40" s="4"/>
      <c r="LNT40" s="4"/>
      <c r="LNW40" s="4"/>
      <c r="LNX40" s="4"/>
      <c r="LOA40" s="4"/>
      <c r="LOB40" s="4"/>
      <c r="LOE40" s="4"/>
      <c r="LOF40" s="4"/>
      <c r="LOI40" s="4"/>
      <c r="LOJ40" s="4"/>
      <c r="LOM40" s="4"/>
      <c r="LON40" s="4"/>
      <c r="LOQ40" s="4"/>
      <c r="LOR40" s="4"/>
      <c r="LOU40" s="4"/>
      <c r="LOV40" s="4"/>
      <c r="LOY40" s="4"/>
      <c r="LOZ40" s="4"/>
      <c r="LPC40" s="4"/>
      <c r="LPD40" s="4"/>
      <c r="LPG40" s="4"/>
      <c r="LPH40" s="4"/>
      <c r="LPK40" s="4"/>
      <c r="LPL40" s="4"/>
      <c r="LPO40" s="4"/>
      <c r="LPP40" s="4"/>
      <c r="LPS40" s="4"/>
      <c r="LPT40" s="4"/>
      <c r="LPW40" s="4"/>
      <c r="LPX40" s="4"/>
      <c r="LQA40" s="4"/>
      <c r="LQB40" s="4"/>
      <c r="LQE40" s="4"/>
      <c r="LQF40" s="4"/>
      <c r="LQI40" s="4"/>
      <c r="LQJ40" s="4"/>
      <c r="LQM40" s="4"/>
      <c r="LQN40" s="4"/>
      <c r="LQQ40" s="4"/>
      <c r="LQR40" s="4"/>
      <c r="LQU40" s="4"/>
      <c r="LQV40" s="4"/>
      <c r="LQY40" s="4"/>
      <c r="LQZ40" s="4"/>
      <c r="LRC40" s="4"/>
      <c r="LRD40" s="4"/>
      <c r="LRG40" s="4"/>
      <c r="LRH40" s="4"/>
      <c r="LRK40" s="4"/>
      <c r="LRL40" s="4"/>
      <c r="LRO40" s="4"/>
      <c r="LRP40" s="4"/>
      <c r="LRS40" s="4"/>
      <c r="LRT40" s="4"/>
      <c r="LRW40" s="4"/>
      <c r="LRX40" s="4"/>
      <c r="LSA40" s="4"/>
      <c r="LSB40" s="4"/>
      <c r="LSE40" s="4"/>
      <c r="LSF40" s="4"/>
      <c r="LSI40" s="4"/>
      <c r="LSJ40" s="4"/>
      <c r="LSM40" s="4"/>
      <c r="LSN40" s="4"/>
      <c r="LSQ40" s="4"/>
      <c r="LSR40" s="4"/>
      <c r="LSU40" s="4"/>
      <c r="LSV40" s="4"/>
      <c r="LSY40" s="4"/>
      <c r="LSZ40" s="4"/>
      <c r="LTC40" s="4"/>
      <c r="LTD40" s="4"/>
      <c r="LTG40" s="4"/>
      <c r="LTH40" s="4"/>
      <c r="LTK40" s="4"/>
      <c r="LTL40" s="4"/>
      <c r="LTO40" s="4"/>
      <c r="LTP40" s="4"/>
      <c r="LTS40" s="4"/>
      <c r="LTT40" s="4"/>
      <c r="LTW40" s="4"/>
      <c r="LTX40" s="4"/>
      <c r="LUA40" s="4"/>
      <c r="LUB40" s="4"/>
      <c r="LUE40" s="4"/>
      <c r="LUF40" s="4"/>
      <c r="LUI40" s="4"/>
      <c r="LUJ40" s="4"/>
      <c r="LUM40" s="4"/>
      <c r="LUN40" s="4"/>
      <c r="LUQ40" s="4"/>
      <c r="LUR40" s="4"/>
      <c r="LUU40" s="4"/>
      <c r="LUV40" s="4"/>
      <c r="LUY40" s="4"/>
      <c r="LUZ40" s="4"/>
      <c r="LVC40" s="4"/>
      <c r="LVD40" s="4"/>
      <c r="LVG40" s="4"/>
      <c r="LVH40" s="4"/>
      <c r="LVK40" s="4"/>
      <c r="LVL40" s="4"/>
      <c r="LVO40" s="4"/>
      <c r="LVP40" s="4"/>
      <c r="LVS40" s="4"/>
      <c r="LVT40" s="4"/>
      <c r="LVW40" s="4"/>
      <c r="LVX40" s="4"/>
      <c r="LWA40" s="4"/>
      <c r="LWB40" s="4"/>
      <c r="LWE40" s="4"/>
      <c r="LWF40" s="4"/>
      <c r="LWI40" s="4"/>
      <c r="LWJ40" s="4"/>
      <c r="LWM40" s="4"/>
      <c r="LWN40" s="4"/>
      <c r="LWQ40" s="4"/>
      <c r="LWR40" s="4"/>
      <c r="LWU40" s="4"/>
      <c r="LWV40" s="4"/>
      <c r="LWY40" s="4"/>
      <c r="LWZ40" s="4"/>
      <c r="LXC40" s="4"/>
      <c r="LXD40" s="4"/>
      <c r="LXG40" s="4"/>
      <c r="LXH40" s="4"/>
      <c r="LXK40" s="4"/>
      <c r="LXL40" s="4"/>
      <c r="LXO40" s="4"/>
      <c r="LXP40" s="4"/>
      <c r="LXS40" s="4"/>
      <c r="LXT40" s="4"/>
      <c r="LXW40" s="4"/>
      <c r="LXX40" s="4"/>
      <c r="LYA40" s="4"/>
      <c r="LYB40" s="4"/>
      <c r="LYE40" s="4"/>
      <c r="LYF40" s="4"/>
      <c r="LYI40" s="4"/>
      <c r="LYJ40" s="4"/>
      <c r="LYM40" s="4"/>
      <c r="LYN40" s="4"/>
      <c r="LYQ40" s="4"/>
      <c r="LYR40" s="4"/>
      <c r="LYU40" s="4"/>
      <c r="LYV40" s="4"/>
      <c r="LYY40" s="4"/>
      <c r="LYZ40" s="4"/>
      <c r="LZC40" s="4"/>
      <c r="LZD40" s="4"/>
      <c r="LZG40" s="4"/>
      <c r="LZH40" s="4"/>
      <c r="LZK40" s="4"/>
      <c r="LZL40" s="4"/>
      <c r="LZO40" s="4"/>
      <c r="LZP40" s="4"/>
      <c r="LZS40" s="4"/>
      <c r="LZT40" s="4"/>
      <c r="LZW40" s="4"/>
      <c r="LZX40" s="4"/>
      <c r="MAA40" s="4"/>
      <c r="MAB40" s="4"/>
      <c r="MAE40" s="4"/>
      <c r="MAF40" s="4"/>
      <c r="MAI40" s="4"/>
      <c r="MAJ40" s="4"/>
      <c r="MAM40" s="4"/>
      <c r="MAN40" s="4"/>
      <c r="MAQ40" s="4"/>
      <c r="MAR40" s="4"/>
      <c r="MAU40" s="4"/>
      <c r="MAV40" s="4"/>
      <c r="MAY40" s="4"/>
      <c r="MAZ40" s="4"/>
      <c r="MBC40" s="4"/>
      <c r="MBD40" s="4"/>
      <c r="MBG40" s="4"/>
      <c r="MBH40" s="4"/>
      <c r="MBK40" s="4"/>
      <c r="MBL40" s="4"/>
      <c r="MBO40" s="4"/>
      <c r="MBP40" s="4"/>
      <c r="MBS40" s="4"/>
      <c r="MBT40" s="4"/>
      <c r="MBW40" s="4"/>
      <c r="MBX40" s="4"/>
      <c r="MCA40" s="4"/>
      <c r="MCB40" s="4"/>
      <c r="MCE40" s="4"/>
      <c r="MCF40" s="4"/>
      <c r="MCI40" s="4"/>
      <c r="MCJ40" s="4"/>
      <c r="MCM40" s="4"/>
      <c r="MCN40" s="4"/>
      <c r="MCQ40" s="4"/>
      <c r="MCR40" s="4"/>
      <c r="MCU40" s="4"/>
      <c r="MCV40" s="4"/>
      <c r="MCY40" s="4"/>
      <c r="MCZ40" s="4"/>
      <c r="MDC40" s="4"/>
      <c r="MDD40" s="4"/>
      <c r="MDG40" s="4"/>
      <c r="MDH40" s="4"/>
      <c r="MDK40" s="4"/>
      <c r="MDL40" s="4"/>
      <c r="MDO40" s="4"/>
      <c r="MDP40" s="4"/>
      <c r="MDS40" s="4"/>
      <c r="MDT40" s="4"/>
      <c r="MDW40" s="4"/>
      <c r="MDX40" s="4"/>
      <c r="MEA40" s="4"/>
      <c r="MEB40" s="4"/>
      <c r="MEE40" s="4"/>
      <c r="MEF40" s="4"/>
      <c r="MEI40" s="4"/>
      <c r="MEJ40" s="4"/>
      <c r="MEM40" s="4"/>
      <c r="MEN40" s="4"/>
      <c r="MEQ40" s="4"/>
      <c r="MER40" s="4"/>
      <c r="MEU40" s="4"/>
      <c r="MEV40" s="4"/>
      <c r="MEY40" s="4"/>
      <c r="MEZ40" s="4"/>
      <c r="MFC40" s="4"/>
      <c r="MFD40" s="4"/>
      <c r="MFG40" s="4"/>
      <c r="MFH40" s="4"/>
      <c r="MFK40" s="4"/>
      <c r="MFL40" s="4"/>
      <c r="MFO40" s="4"/>
      <c r="MFP40" s="4"/>
      <c r="MFS40" s="4"/>
      <c r="MFT40" s="4"/>
      <c r="MFW40" s="4"/>
      <c r="MFX40" s="4"/>
      <c r="MGA40" s="4"/>
      <c r="MGB40" s="4"/>
      <c r="MGE40" s="4"/>
      <c r="MGF40" s="4"/>
      <c r="MGI40" s="4"/>
      <c r="MGJ40" s="4"/>
      <c r="MGM40" s="4"/>
      <c r="MGN40" s="4"/>
      <c r="MGQ40" s="4"/>
      <c r="MGR40" s="4"/>
      <c r="MGU40" s="4"/>
      <c r="MGV40" s="4"/>
      <c r="MGY40" s="4"/>
      <c r="MGZ40" s="4"/>
      <c r="MHC40" s="4"/>
      <c r="MHD40" s="4"/>
      <c r="MHG40" s="4"/>
      <c r="MHH40" s="4"/>
      <c r="MHK40" s="4"/>
      <c r="MHL40" s="4"/>
      <c r="MHO40" s="4"/>
      <c r="MHP40" s="4"/>
      <c r="MHS40" s="4"/>
      <c r="MHT40" s="4"/>
      <c r="MHW40" s="4"/>
      <c r="MHX40" s="4"/>
      <c r="MIA40" s="4"/>
      <c r="MIB40" s="4"/>
      <c r="MIE40" s="4"/>
      <c r="MIF40" s="4"/>
      <c r="MII40" s="4"/>
      <c r="MIJ40" s="4"/>
      <c r="MIM40" s="4"/>
      <c r="MIN40" s="4"/>
      <c r="MIQ40" s="4"/>
      <c r="MIR40" s="4"/>
      <c r="MIU40" s="4"/>
      <c r="MIV40" s="4"/>
      <c r="MIY40" s="4"/>
      <c r="MIZ40" s="4"/>
      <c r="MJC40" s="4"/>
      <c r="MJD40" s="4"/>
      <c r="MJG40" s="4"/>
      <c r="MJH40" s="4"/>
      <c r="MJK40" s="4"/>
      <c r="MJL40" s="4"/>
      <c r="MJO40" s="4"/>
      <c r="MJP40" s="4"/>
      <c r="MJS40" s="4"/>
      <c r="MJT40" s="4"/>
      <c r="MJW40" s="4"/>
      <c r="MJX40" s="4"/>
      <c r="MKA40" s="4"/>
      <c r="MKB40" s="4"/>
      <c r="MKE40" s="4"/>
      <c r="MKF40" s="4"/>
      <c r="MKI40" s="4"/>
      <c r="MKJ40" s="4"/>
      <c r="MKM40" s="4"/>
      <c r="MKN40" s="4"/>
      <c r="MKQ40" s="4"/>
      <c r="MKR40" s="4"/>
      <c r="MKU40" s="4"/>
      <c r="MKV40" s="4"/>
      <c r="MKY40" s="4"/>
      <c r="MKZ40" s="4"/>
      <c r="MLC40" s="4"/>
      <c r="MLD40" s="4"/>
      <c r="MLG40" s="4"/>
      <c r="MLH40" s="4"/>
      <c r="MLK40" s="4"/>
      <c r="MLL40" s="4"/>
      <c r="MLO40" s="4"/>
      <c r="MLP40" s="4"/>
      <c r="MLS40" s="4"/>
      <c r="MLT40" s="4"/>
      <c r="MLW40" s="4"/>
      <c r="MLX40" s="4"/>
      <c r="MMA40" s="4"/>
      <c r="MMB40" s="4"/>
      <c r="MME40" s="4"/>
      <c r="MMF40" s="4"/>
      <c r="MMI40" s="4"/>
      <c r="MMJ40" s="4"/>
      <c r="MMM40" s="4"/>
      <c r="MMN40" s="4"/>
      <c r="MMQ40" s="4"/>
      <c r="MMR40" s="4"/>
      <c r="MMU40" s="4"/>
      <c r="MMV40" s="4"/>
      <c r="MMY40" s="4"/>
      <c r="MMZ40" s="4"/>
      <c r="MNC40" s="4"/>
      <c r="MND40" s="4"/>
      <c r="MNG40" s="4"/>
      <c r="MNH40" s="4"/>
      <c r="MNK40" s="4"/>
      <c r="MNL40" s="4"/>
      <c r="MNO40" s="4"/>
      <c r="MNP40" s="4"/>
      <c r="MNS40" s="4"/>
      <c r="MNT40" s="4"/>
      <c r="MNW40" s="4"/>
      <c r="MNX40" s="4"/>
      <c r="MOA40" s="4"/>
      <c r="MOB40" s="4"/>
      <c r="MOE40" s="4"/>
      <c r="MOF40" s="4"/>
      <c r="MOI40" s="4"/>
      <c r="MOJ40" s="4"/>
      <c r="MOM40" s="4"/>
      <c r="MON40" s="4"/>
      <c r="MOQ40" s="4"/>
      <c r="MOR40" s="4"/>
      <c r="MOU40" s="4"/>
      <c r="MOV40" s="4"/>
      <c r="MOY40" s="4"/>
      <c r="MOZ40" s="4"/>
      <c r="MPC40" s="4"/>
      <c r="MPD40" s="4"/>
      <c r="MPG40" s="4"/>
      <c r="MPH40" s="4"/>
      <c r="MPK40" s="4"/>
      <c r="MPL40" s="4"/>
      <c r="MPO40" s="4"/>
      <c r="MPP40" s="4"/>
      <c r="MPS40" s="4"/>
      <c r="MPT40" s="4"/>
      <c r="MPW40" s="4"/>
      <c r="MPX40" s="4"/>
      <c r="MQA40" s="4"/>
      <c r="MQB40" s="4"/>
      <c r="MQE40" s="4"/>
      <c r="MQF40" s="4"/>
      <c r="MQI40" s="4"/>
      <c r="MQJ40" s="4"/>
      <c r="MQM40" s="4"/>
      <c r="MQN40" s="4"/>
      <c r="MQQ40" s="4"/>
      <c r="MQR40" s="4"/>
      <c r="MQU40" s="4"/>
      <c r="MQV40" s="4"/>
      <c r="MQY40" s="4"/>
      <c r="MQZ40" s="4"/>
      <c r="MRC40" s="4"/>
      <c r="MRD40" s="4"/>
      <c r="MRG40" s="4"/>
      <c r="MRH40" s="4"/>
      <c r="MRK40" s="4"/>
      <c r="MRL40" s="4"/>
      <c r="MRO40" s="4"/>
      <c r="MRP40" s="4"/>
      <c r="MRS40" s="4"/>
      <c r="MRT40" s="4"/>
      <c r="MRW40" s="4"/>
      <c r="MRX40" s="4"/>
      <c r="MSA40" s="4"/>
      <c r="MSB40" s="4"/>
      <c r="MSE40" s="4"/>
      <c r="MSF40" s="4"/>
      <c r="MSI40" s="4"/>
      <c r="MSJ40" s="4"/>
      <c r="MSM40" s="4"/>
      <c r="MSN40" s="4"/>
      <c r="MSQ40" s="4"/>
      <c r="MSR40" s="4"/>
      <c r="MSU40" s="4"/>
      <c r="MSV40" s="4"/>
      <c r="MSY40" s="4"/>
      <c r="MSZ40" s="4"/>
      <c r="MTC40" s="4"/>
      <c r="MTD40" s="4"/>
      <c r="MTG40" s="4"/>
      <c r="MTH40" s="4"/>
      <c r="MTK40" s="4"/>
      <c r="MTL40" s="4"/>
      <c r="MTO40" s="4"/>
      <c r="MTP40" s="4"/>
      <c r="MTS40" s="4"/>
      <c r="MTT40" s="4"/>
      <c r="MTW40" s="4"/>
      <c r="MTX40" s="4"/>
      <c r="MUA40" s="4"/>
      <c r="MUB40" s="4"/>
      <c r="MUE40" s="4"/>
      <c r="MUF40" s="4"/>
      <c r="MUI40" s="4"/>
      <c r="MUJ40" s="4"/>
      <c r="MUM40" s="4"/>
      <c r="MUN40" s="4"/>
      <c r="MUQ40" s="4"/>
      <c r="MUR40" s="4"/>
      <c r="MUU40" s="4"/>
      <c r="MUV40" s="4"/>
      <c r="MUY40" s="4"/>
      <c r="MUZ40" s="4"/>
      <c r="MVC40" s="4"/>
      <c r="MVD40" s="4"/>
      <c r="MVG40" s="4"/>
      <c r="MVH40" s="4"/>
      <c r="MVK40" s="4"/>
      <c r="MVL40" s="4"/>
      <c r="MVO40" s="4"/>
      <c r="MVP40" s="4"/>
      <c r="MVS40" s="4"/>
      <c r="MVT40" s="4"/>
      <c r="MVW40" s="4"/>
      <c r="MVX40" s="4"/>
      <c r="MWA40" s="4"/>
      <c r="MWB40" s="4"/>
      <c r="MWE40" s="4"/>
      <c r="MWF40" s="4"/>
      <c r="MWI40" s="4"/>
      <c r="MWJ40" s="4"/>
      <c r="MWM40" s="4"/>
      <c r="MWN40" s="4"/>
      <c r="MWQ40" s="4"/>
      <c r="MWR40" s="4"/>
      <c r="MWU40" s="4"/>
      <c r="MWV40" s="4"/>
      <c r="MWY40" s="4"/>
      <c r="MWZ40" s="4"/>
      <c r="MXC40" s="4"/>
      <c r="MXD40" s="4"/>
      <c r="MXG40" s="4"/>
      <c r="MXH40" s="4"/>
      <c r="MXK40" s="4"/>
      <c r="MXL40" s="4"/>
      <c r="MXO40" s="4"/>
      <c r="MXP40" s="4"/>
      <c r="MXS40" s="4"/>
      <c r="MXT40" s="4"/>
      <c r="MXW40" s="4"/>
      <c r="MXX40" s="4"/>
      <c r="MYA40" s="4"/>
      <c r="MYB40" s="4"/>
      <c r="MYE40" s="4"/>
      <c r="MYF40" s="4"/>
      <c r="MYI40" s="4"/>
      <c r="MYJ40" s="4"/>
      <c r="MYM40" s="4"/>
      <c r="MYN40" s="4"/>
      <c r="MYQ40" s="4"/>
      <c r="MYR40" s="4"/>
      <c r="MYU40" s="4"/>
      <c r="MYV40" s="4"/>
      <c r="MYY40" s="4"/>
      <c r="MYZ40" s="4"/>
      <c r="MZC40" s="4"/>
      <c r="MZD40" s="4"/>
      <c r="MZG40" s="4"/>
      <c r="MZH40" s="4"/>
      <c r="MZK40" s="4"/>
      <c r="MZL40" s="4"/>
      <c r="MZO40" s="4"/>
      <c r="MZP40" s="4"/>
      <c r="MZS40" s="4"/>
      <c r="MZT40" s="4"/>
      <c r="MZW40" s="4"/>
      <c r="MZX40" s="4"/>
      <c r="NAA40" s="4"/>
      <c r="NAB40" s="4"/>
      <c r="NAE40" s="4"/>
      <c r="NAF40" s="4"/>
      <c r="NAI40" s="4"/>
      <c r="NAJ40" s="4"/>
      <c r="NAM40" s="4"/>
      <c r="NAN40" s="4"/>
      <c r="NAQ40" s="4"/>
      <c r="NAR40" s="4"/>
      <c r="NAU40" s="4"/>
      <c r="NAV40" s="4"/>
      <c r="NAY40" s="4"/>
      <c r="NAZ40" s="4"/>
      <c r="NBC40" s="4"/>
      <c r="NBD40" s="4"/>
      <c r="NBG40" s="4"/>
      <c r="NBH40" s="4"/>
      <c r="NBK40" s="4"/>
      <c r="NBL40" s="4"/>
      <c r="NBO40" s="4"/>
      <c r="NBP40" s="4"/>
      <c r="NBS40" s="4"/>
      <c r="NBT40" s="4"/>
      <c r="NBW40" s="4"/>
      <c r="NBX40" s="4"/>
      <c r="NCA40" s="4"/>
      <c r="NCB40" s="4"/>
      <c r="NCE40" s="4"/>
      <c r="NCF40" s="4"/>
      <c r="NCI40" s="4"/>
      <c r="NCJ40" s="4"/>
      <c r="NCM40" s="4"/>
      <c r="NCN40" s="4"/>
      <c r="NCQ40" s="4"/>
      <c r="NCR40" s="4"/>
      <c r="NCU40" s="4"/>
      <c r="NCV40" s="4"/>
      <c r="NCY40" s="4"/>
      <c r="NCZ40" s="4"/>
      <c r="NDC40" s="4"/>
      <c r="NDD40" s="4"/>
      <c r="NDG40" s="4"/>
      <c r="NDH40" s="4"/>
      <c r="NDK40" s="4"/>
      <c r="NDL40" s="4"/>
      <c r="NDO40" s="4"/>
      <c r="NDP40" s="4"/>
      <c r="NDS40" s="4"/>
      <c r="NDT40" s="4"/>
      <c r="NDW40" s="4"/>
      <c r="NDX40" s="4"/>
      <c r="NEA40" s="4"/>
      <c r="NEB40" s="4"/>
      <c r="NEE40" s="4"/>
      <c r="NEF40" s="4"/>
      <c r="NEI40" s="4"/>
      <c r="NEJ40" s="4"/>
      <c r="NEM40" s="4"/>
      <c r="NEN40" s="4"/>
      <c r="NEQ40" s="4"/>
      <c r="NER40" s="4"/>
      <c r="NEU40" s="4"/>
      <c r="NEV40" s="4"/>
      <c r="NEY40" s="4"/>
      <c r="NEZ40" s="4"/>
      <c r="NFC40" s="4"/>
      <c r="NFD40" s="4"/>
      <c r="NFG40" s="4"/>
      <c r="NFH40" s="4"/>
      <c r="NFK40" s="4"/>
      <c r="NFL40" s="4"/>
      <c r="NFO40" s="4"/>
      <c r="NFP40" s="4"/>
      <c r="NFS40" s="4"/>
      <c r="NFT40" s="4"/>
      <c r="NFW40" s="4"/>
      <c r="NFX40" s="4"/>
      <c r="NGA40" s="4"/>
      <c r="NGB40" s="4"/>
      <c r="NGE40" s="4"/>
      <c r="NGF40" s="4"/>
      <c r="NGI40" s="4"/>
      <c r="NGJ40" s="4"/>
      <c r="NGM40" s="4"/>
      <c r="NGN40" s="4"/>
      <c r="NGQ40" s="4"/>
      <c r="NGR40" s="4"/>
      <c r="NGU40" s="4"/>
      <c r="NGV40" s="4"/>
      <c r="NGY40" s="4"/>
      <c r="NGZ40" s="4"/>
      <c r="NHC40" s="4"/>
      <c r="NHD40" s="4"/>
      <c r="NHG40" s="4"/>
      <c r="NHH40" s="4"/>
      <c r="NHK40" s="4"/>
      <c r="NHL40" s="4"/>
      <c r="NHO40" s="4"/>
      <c r="NHP40" s="4"/>
      <c r="NHS40" s="4"/>
      <c r="NHT40" s="4"/>
      <c r="NHW40" s="4"/>
      <c r="NHX40" s="4"/>
      <c r="NIA40" s="4"/>
      <c r="NIB40" s="4"/>
      <c r="NIE40" s="4"/>
      <c r="NIF40" s="4"/>
      <c r="NII40" s="4"/>
      <c r="NIJ40" s="4"/>
      <c r="NIM40" s="4"/>
      <c r="NIN40" s="4"/>
      <c r="NIQ40" s="4"/>
      <c r="NIR40" s="4"/>
      <c r="NIU40" s="4"/>
      <c r="NIV40" s="4"/>
      <c r="NIY40" s="4"/>
      <c r="NIZ40" s="4"/>
      <c r="NJC40" s="4"/>
      <c r="NJD40" s="4"/>
      <c r="NJG40" s="4"/>
      <c r="NJH40" s="4"/>
      <c r="NJK40" s="4"/>
      <c r="NJL40" s="4"/>
      <c r="NJO40" s="4"/>
      <c r="NJP40" s="4"/>
      <c r="NJS40" s="4"/>
      <c r="NJT40" s="4"/>
      <c r="NJW40" s="4"/>
      <c r="NJX40" s="4"/>
      <c r="NKA40" s="4"/>
      <c r="NKB40" s="4"/>
      <c r="NKE40" s="4"/>
      <c r="NKF40" s="4"/>
      <c r="NKI40" s="4"/>
      <c r="NKJ40" s="4"/>
      <c r="NKM40" s="4"/>
      <c r="NKN40" s="4"/>
      <c r="NKQ40" s="4"/>
      <c r="NKR40" s="4"/>
      <c r="NKU40" s="4"/>
      <c r="NKV40" s="4"/>
      <c r="NKY40" s="4"/>
      <c r="NKZ40" s="4"/>
      <c r="NLC40" s="4"/>
      <c r="NLD40" s="4"/>
      <c r="NLG40" s="4"/>
      <c r="NLH40" s="4"/>
      <c r="NLK40" s="4"/>
      <c r="NLL40" s="4"/>
      <c r="NLO40" s="4"/>
      <c r="NLP40" s="4"/>
      <c r="NLS40" s="4"/>
      <c r="NLT40" s="4"/>
      <c r="NLW40" s="4"/>
      <c r="NLX40" s="4"/>
      <c r="NMA40" s="4"/>
      <c r="NMB40" s="4"/>
      <c r="NME40" s="4"/>
      <c r="NMF40" s="4"/>
      <c r="NMI40" s="4"/>
      <c r="NMJ40" s="4"/>
      <c r="NMM40" s="4"/>
      <c r="NMN40" s="4"/>
      <c r="NMQ40" s="4"/>
      <c r="NMR40" s="4"/>
      <c r="NMU40" s="4"/>
      <c r="NMV40" s="4"/>
      <c r="NMY40" s="4"/>
      <c r="NMZ40" s="4"/>
      <c r="NNC40" s="4"/>
      <c r="NND40" s="4"/>
      <c r="NNG40" s="4"/>
      <c r="NNH40" s="4"/>
      <c r="NNK40" s="4"/>
      <c r="NNL40" s="4"/>
      <c r="NNO40" s="4"/>
      <c r="NNP40" s="4"/>
      <c r="NNS40" s="4"/>
      <c r="NNT40" s="4"/>
      <c r="NNW40" s="4"/>
      <c r="NNX40" s="4"/>
      <c r="NOA40" s="4"/>
      <c r="NOB40" s="4"/>
      <c r="NOE40" s="4"/>
      <c r="NOF40" s="4"/>
      <c r="NOI40" s="4"/>
      <c r="NOJ40" s="4"/>
      <c r="NOM40" s="4"/>
      <c r="NON40" s="4"/>
      <c r="NOQ40" s="4"/>
      <c r="NOR40" s="4"/>
      <c r="NOU40" s="4"/>
      <c r="NOV40" s="4"/>
      <c r="NOY40" s="4"/>
      <c r="NOZ40" s="4"/>
      <c r="NPC40" s="4"/>
      <c r="NPD40" s="4"/>
      <c r="NPG40" s="4"/>
      <c r="NPH40" s="4"/>
      <c r="NPK40" s="4"/>
      <c r="NPL40" s="4"/>
      <c r="NPO40" s="4"/>
      <c r="NPP40" s="4"/>
      <c r="NPS40" s="4"/>
      <c r="NPT40" s="4"/>
      <c r="NPW40" s="4"/>
      <c r="NPX40" s="4"/>
      <c r="NQA40" s="4"/>
      <c r="NQB40" s="4"/>
      <c r="NQE40" s="4"/>
      <c r="NQF40" s="4"/>
      <c r="NQI40" s="4"/>
      <c r="NQJ40" s="4"/>
      <c r="NQM40" s="4"/>
      <c r="NQN40" s="4"/>
      <c r="NQQ40" s="4"/>
      <c r="NQR40" s="4"/>
      <c r="NQU40" s="4"/>
      <c r="NQV40" s="4"/>
      <c r="NQY40" s="4"/>
      <c r="NQZ40" s="4"/>
      <c r="NRC40" s="4"/>
      <c r="NRD40" s="4"/>
      <c r="NRG40" s="4"/>
      <c r="NRH40" s="4"/>
      <c r="NRK40" s="4"/>
      <c r="NRL40" s="4"/>
      <c r="NRO40" s="4"/>
      <c r="NRP40" s="4"/>
      <c r="NRS40" s="4"/>
      <c r="NRT40" s="4"/>
      <c r="NRW40" s="4"/>
      <c r="NRX40" s="4"/>
      <c r="NSA40" s="4"/>
      <c r="NSB40" s="4"/>
      <c r="NSE40" s="4"/>
      <c r="NSF40" s="4"/>
      <c r="NSI40" s="4"/>
      <c r="NSJ40" s="4"/>
      <c r="NSM40" s="4"/>
      <c r="NSN40" s="4"/>
      <c r="NSQ40" s="4"/>
      <c r="NSR40" s="4"/>
      <c r="NSU40" s="4"/>
      <c r="NSV40" s="4"/>
      <c r="NSY40" s="4"/>
      <c r="NSZ40" s="4"/>
      <c r="NTC40" s="4"/>
      <c r="NTD40" s="4"/>
      <c r="NTG40" s="4"/>
      <c r="NTH40" s="4"/>
      <c r="NTK40" s="4"/>
      <c r="NTL40" s="4"/>
      <c r="NTO40" s="4"/>
      <c r="NTP40" s="4"/>
      <c r="NTS40" s="4"/>
      <c r="NTT40" s="4"/>
      <c r="NTW40" s="4"/>
      <c r="NTX40" s="4"/>
      <c r="NUA40" s="4"/>
      <c r="NUB40" s="4"/>
      <c r="NUE40" s="4"/>
      <c r="NUF40" s="4"/>
      <c r="NUI40" s="4"/>
      <c r="NUJ40" s="4"/>
      <c r="NUM40" s="4"/>
      <c r="NUN40" s="4"/>
      <c r="NUQ40" s="4"/>
      <c r="NUR40" s="4"/>
      <c r="NUU40" s="4"/>
      <c r="NUV40" s="4"/>
      <c r="NUY40" s="4"/>
      <c r="NUZ40" s="4"/>
      <c r="NVC40" s="4"/>
      <c r="NVD40" s="4"/>
      <c r="NVG40" s="4"/>
      <c r="NVH40" s="4"/>
      <c r="NVK40" s="4"/>
      <c r="NVL40" s="4"/>
      <c r="NVO40" s="4"/>
      <c r="NVP40" s="4"/>
      <c r="NVS40" s="4"/>
      <c r="NVT40" s="4"/>
      <c r="NVW40" s="4"/>
      <c r="NVX40" s="4"/>
      <c r="NWA40" s="4"/>
      <c r="NWB40" s="4"/>
      <c r="NWE40" s="4"/>
      <c r="NWF40" s="4"/>
      <c r="NWI40" s="4"/>
      <c r="NWJ40" s="4"/>
      <c r="NWM40" s="4"/>
      <c r="NWN40" s="4"/>
      <c r="NWQ40" s="4"/>
      <c r="NWR40" s="4"/>
      <c r="NWU40" s="4"/>
      <c r="NWV40" s="4"/>
      <c r="NWY40" s="4"/>
      <c r="NWZ40" s="4"/>
      <c r="NXC40" s="4"/>
      <c r="NXD40" s="4"/>
      <c r="NXG40" s="4"/>
      <c r="NXH40" s="4"/>
      <c r="NXK40" s="4"/>
      <c r="NXL40" s="4"/>
      <c r="NXO40" s="4"/>
      <c r="NXP40" s="4"/>
      <c r="NXS40" s="4"/>
      <c r="NXT40" s="4"/>
      <c r="NXW40" s="4"/>
      <c r="NXX40" s="4"/>
      <c r="NYA40" s="4"/>
      <c r="NYB40" s="4"/>
      <c r="NYE40" s="4"/>
      <c r="NYF40" s="4"/>
      <c r="NYI40" s="4"/>
      <c r="NYJ40" s="4"/>
      <c r="NYM40" s="4"/>
      <c r="NYN40" s="4"/>
      <c r="NYQ40" s="4"/>
      <c r="NYR40" s="4"/>
      <c r="NYU40" s="4"/>
      <c r="NYV40" s="4"/>
      <c r="NYY40" s="4"/>
      <c r="NYZ40" s="4"/>
      <c r="NZC40" s="4"/>
      <c r="NZD40" s="4"/>
      <c r="NZG40" s="4"/>
      <c r="NZH40" s="4"/>
      <c r="NZK40" s="4"/>
      <c r="NZL40" s="4"/>
      <c r="NZO40" s="4"/>
      <c r="NZP40" s="4"/>
      <c r="NZS40" s="4"/>
      <c r="NZT40" s="4"/>
      <c r="NZW40" s="4"/>
      <c r="NZX40" s="4"/>
      <c r="OAA40" s="4"/>
      <c r="OAB40" s="4"/>
      <c r="OAE40" s="4"/>
      <c r="OAF40" s="4"/>
      <c r="OAI40" s="4"/>
      <c r="OAJ40" s="4"/>
      <c r="OAM40" s="4"/>
      <c r="OAN40" s="4"/>
      <c r="OAQ40" s="4"/>
      <c r="OAR40" s="4"/>
      <c r="OAU40" s="4"/>
      <c r="OAV40" s="4"/>
      <c r="OAY40" s="4"/>
      <c r="OAZ40" s="4"/>
      <c r="OBC40" s="4"/>
      <c r="OBD40" s="4"/>
      <c r="OBG40" s="4"/>
      <c r="OBH40" s="4"/>
      <c r="OBK40" s="4"/>
      <c r="OBL40" s="4"/>
      <c r="OBO40" s="4"/>
      <c r="OBP40" s="4"/>
      <c r="OBS40" s="4"/>
      <c r="OBT40" s="4"/>
      <c r="OBW40" s="4"/>
      <c r="OBX40" s="4"/>
      <c r="OCA40" s="4"/>
      <c r="OCB40" s="4"/>
      <c r="OCE40" s="4"/>
      <c r="OCF40" s="4"/>
      <c r="OCI40" s="4"/>
      <c r="OCJ40" s="4"/>
      <c r="OCM40" s="4"/>
      <c r="OCN40" s="4"/>
      <c r="OCQ40" s="4"/>
      <c r="OCR40" s="4"/>
      <c r="OCU40" s="4"/>
      <c r="OCV40" s="4"/>
      <c r="OCY40" s="4"/>
      <c r="OCZ40" s="4"/>
      <c r="ODC40" s="4"/>
      <c r="ODD40" s="4"/>
      <c r="ODG40" s="4"/>
      <c r="ODH40" s="4"/>
      <c r="ODK40" s="4"/>
      <c r="ODL40" s="4"/>
      <c r="ODO40" s="4"/>
      <c r="ODP40" s="4"/>
      <c r="ODS40" s="4"/>
      <c r="ODT40" s="4"/>
      <c r="ODW40" s="4"/>
      <c r="ODX40" s="4"/>
      <c r="OEA40" s="4"/>
      <c r="OEB40" s="4"/>
      <c r="OEE40" s="4"/>
      <c r="OEF40" s="4"/>
      <c r="OEI40" s="4"/>
      <c r="OEJ40" s="4"/>
      <c r="OEM40" s="4"/>
      <c r="OEN40" s="4"/>
      <c r="OEQ40" s="4"/>
      <c r="OER40" s="4"/>
      <c r="OEU40" s="4"/>
      <c r="OEV40" s="4"/>
      <c r="OEY40" s="4"/>
      <c r="OEZ40" s="4"/>
      <c r="OFC40" s="4"/>
      <c r="OFD40" s="4"/>
      <c r="OFG40" s="4"/>
      <c r="OFH40" s="4"/>
      <c r="OFK40" s="4"/>
      <c r="OFL40" s="4"/>
      <c r="OFO40" s="4"/>
      <c r="OFP40" s="4"/>
      <c r="OFS40" s="4"/>
      <c r="OFT40" s="4"/>
      <c r="OFW40" s="4"/>
      <c r="OFX40" s="4"/>
      <c r="OGA40" s="4"/>
      <c r="OGB40" s="4"/>
      <c r="OGE40" s="4"/>
      <c r="OGF40" s="4"/>
      <c r="OGI40" s="4"/>
      <c r="OGJ40" s="4"/>
      <c r="OGM40" s="4"/>
      <c r="OGN40" s="4"/>
      <c r="OGQ40" s="4"/>
      <c r="OGR40" s="4"/>
      <c r="OGU40" s="4"/>
      <c r="OGV40" s="4"/>
      <c r="OGY40" s="4"/>
      <c r="OGZ40" s="4"/>
      <c r="OHC40" s="4"/>
      <c r="OHD40" s="4"/>
      <c r="OHG40" s="4"/>
      <c r="OHH40" s="4"/>
      <c r="OHK40" s="4"/>
      <c r="OHL40" s="4"/>
      <c r="OHO40" s="4"/>
      <c r="OHP40" s="4"/>
      <c r="OHS40" s="4"/>
      <c r="OHT40" s="4"/>
      <c r="OHW40" s="4"/>
      <c r="OHX40" s="4"/>
      <c r="OIA40" s="4"/>
      <c r="OIB40" s="4"/>
      <c r="OIE40" s="4"/>
      <c r="OIF40" s="4"/>
      <c r="OII40" s="4"/>
      <c r="OIJ40" s="4"/>
      <c r="OIM40" s="4"/>
      <c r="OIN40" s="4"/>
      <c r="OIQ40" s="4"/>
      <c r="OIR40" s="4"/>
      <c r="OIU40" s="4"/>
      <c r="OIV40" s="4"/>
      <c r="OIY40" s="4"/>
      <c r="OIZ40" s="4"/>
      <c r="OJC40" s="4"/>
      <c r="OJD40" s="4"/>
      <c r="OJG40" s="4"/>
      <c r="OJH40" s="4"/>
      <c r="OJK40" s="4"/>
      <c r="OJL40" s="4"/>
      <c r="OJO40" s="4"/>
      <c r="OJP40" s="4"/>
      <c r="OJS40" s="4"/>
      <c r="OJT40" s="4"/>
      <c r="OJW40" s="4"/>
      <c r="OJX40" s="4"/>
      <c r="OKA40" s="4"/>
      <c r="OKB40" s="4"/>
      <c r="OKE40" s="4"/>
      <c r="OKF40" s="4"/>
      <c r="OKI40" s="4"/>
      <c r="OKJ40" s="4"/>
      <c r="OKM40" s="4"/>
      <c r="OKN40" s="4"/>
      <c r="OKQ40" s="4"/>
      <c r="OKR40" s="4"/>
      <c r="OKU40" s="4"/>
      <c r="OKV40" s="4"/>
      <c r="OKY40" s="4"/>
      <c r="OKZ40" s="4"/>
      <c r="OLC40" s="4"/>
      <c r="OLD40" s="4"/>
      <c r="OLG40" s="4"/>
      <c r="OLH40" s="4"/>
      <c r="OLK40" s="4"/>
      <c r="OLL40" s="4"/>
      <c r="OLO40" s="4"/>
      <c r="OLP40" s="4"/>
      <c r="OLS40" s="4"/>
      <c r="OLT40" s="4"/>
      <c r="OLW40" s="4"/>
      <c r="OLX40" s="4"/>
      <c r="OMA40" s="4"/>
      <c r="OMB40" s="4"/>
      <c r="OME40" s="4"/>
      <c r="OMF40" s="4"/>
      <c r="OMI40" s="4"/>
      <c r="OMJ40" s="4"/>
      <c r="OMM40" s="4"/>
      <c r="OMN40" s="4"/>
      <c r="OMQ40" s="4"/>
      <c r="OMR40" s="4"/>
      <c r="OMU40" s="4"/>
      <c r="OMV40" s="4"/>
      <c r="OMY40" s="4"/>
      <c r="OMZ40" s="4"/>
      <c r="ONC40" s="4"/>
      <c r="OND40" s="4"/>
      <c r="ONG40" s="4"/>
      <c r="ONH40" s="4"/>
      <c r="ONK40" s="4"/>
      <c r="ONL40" s="4"/>
      <c r="ONO40" s="4"/>
      <c r="ONP40" s="4"/>
      <c r="ONS40" s="4"/>
      <c r="ONT40" s="4"/>
      <c r="ONW40" s="4"/>
      <c r="ONX40" s="4"/>
      <c r="OOA40" s="4"/>
      <c r="OOB40" s="4"/>
      <c r="OOE40" s="4"/>
      <c r="OOF40" s="4"/>
      <c r="OOI40" s="4"/>
      <c r="OOJ40" s="4"/>
      <c r="OOM40" s="4"/>
      <c r="OON40" s="4"/>
      <c r="OOQ40" s="4"/>
      <c r="OOR40" s="4"/>
      <c r="OOU40" s="4"/>
      <c r="OOV40" s="4"/>
      <c r="OOY40" s="4"/>
      <c r="OOZ40" s="4"/>
      <c r="OPC40" s="4"/>
      <c r="OPD40" s="4"/>
      <c r="OPG40" s="4"/>
      <c r="OPH40" s="4"/>
      <c r="OPK40" s="4"/>
      <c r="OPL40" s="4"/>
      <c r="OPO40" s="4"/>
      <c r="OPP40" s="4"/>
      <c r="OPS40" s="4"/>
      <c r="OPT40" s="4"/>
      <c r="OPW40" s="4"/>
      <c r="OPX40" s="4"/>
      <c r="OQA40" s="4"/>
      <c r="OQB40" s="4"/>
      <c r="OQE40" s="4"/>
      <c r="OQF40" s="4"/>
      <c r="OQI40" s="4"/>
      <c r="OQJ40" s="4"/>
      <c r="OQM40" s="4"/>
      <c r="OQN40" s="4"/>
      <c r="OQQ40" s="4"/>
      <c r="OQR40" s="4"/>
      <c r="OQU40" s="4"/>
      <c r="OQV40" s="4"/>
      <c r="OQY40" s="4"/>
      <c r="OQZ40" s="4"/>
      <c r="ORC40" s="4"/>
      <c r="ORD40" s="4"/>
      <c r="ORG40" s="4"/>
      <c r="ORH40" s="4"/>
      <c r="ORK40" s="4"/>
      <c r="ORL40" s="4"/>
      <c r="ORO40" s="4"/>
      <c r="ORP40" s="4"/>
      <c r="ORS40" s="4"/>
      <c r="ORT40" s="4"/>
      <c r="ORW40" s="4"/>
      <c r="ORX40" s="4"/>
      <c r="OSA40" s="4"/>
      <c r="OSB40" s="4"/>
      <c r="OSE40" s="4"/>
      <c r="OSF40" s="4"/>
      <c r="OSI40" s="4"/>
      <c r="OSJ40" s="4"/>
      <c r="OSM40" s="4"/>
      <c r="OSN40" s="4"/>
      <c r="OSQ40" s="4"/>
      <c r="OSR40" s="4"/>
      <c r="OSU40" s="4"/>
      <c r="OSV40" s="4"/>
      <c r="OSY40" s="4"/>
      <c r="OSZ40" s="4"/>
      <c r="OTC40" s="4"/>
      <c r="OTD40" s="4"/>
      <c r="OTG40" s="4"/>
      <c r="OTH40" s="4"/>
      <c r="OTK40" s="4"/>
      <c r="OTL40" s="4"/>
      <c r="OTO40" s="4"/>
      <c r="OTP40" s="4"/>
      <c r="OTS40" s="4"/>
      <c r="OTT40" s="4"/>
      <c r="OTW40" s="4"/>
      <c r="OTX40" s="4"/>
      <c r="OUA40" s="4"/>
      <c r="OUB40" s="4"/>
      <c r="OUE40" s="4"/>
      <c r="OUF40" s="4"/>
      <c r="OUI40" s="4"/>
      <c r="OUJ40" s="4"/>
      <c r="OUM40" s="4"/>
      <c r="OUN40" s="4"/>
      <c r="OUQ40" s="4"/>
      <c r="OUR40" s="4"/>
      <c r="OUU40" s="4"/>
      <c r="OUV40" s="4"/>
      <c r="OUY40" s="4"/>
      <c r="OUZ40" s="4"/>
      <c r="OVC40" s="4"/>
      <c r="OVD40" s="4"/>
      <c r="OVG40" s="4"/>
      <c r="OVH40" s="4"/>
      <c r="OVK40" s="4"/>
      <c r="OVL40" s="4"/>
      <c r="OVO40" s="4"/>
      <c r="OVP40" s="4"/>
      <c r="OVS40" s="4"/>
      <c r="OVT40" s="4"/>
      <c r="OVW40" s="4"/>
      <c r="OVX40" s="4"/>
      <c r="OWA40" s="4"/>
      <c r="OWB40" s="4"/>
      <c r="OWE40" s="4"/>
      <c r="OWF40" s="4"/>
      <c r="OWI40" s="4"/>
      <c r="OWJ40" s="4"/>
      <c r="OWM40" s="4"/>
      <c r="OWN40" s="4"/>
      <c r="OWQ40" s="4"/>
      <c r="OWR40" s="4"/>
      <c r="OWU40" s="4"/>
      <c r="OWV40" s="4"/>
      <c r="OWY40" s="4"/>
      <c r="OWZ40" s="4"/>
      <c r="OXC40" s="4"/>
      <c r="OXD40" s="4"/>
      <c r="OXG40" s="4"/>
      <c r="OXH40" s="4"/>
      <c r="OXK40" s="4"/>
      <c r="OXL40" s="4"/>
      <c r="OXO40" s="4"/>
      <c r="OXP40" s="4"/>
      <c r="OXS40" s="4"/>
      <c r="OXT40" s="4"/>
      <c r="OXW40" s="4"/>
      <c r="OXX40" s="4"/>
      <c r="OYA40" s="4"/>
      <c r="OYB40" s="4"/>
      <c r="OYE40" s="4"/>
      <c r="OYF40" s="4"/>
      <c r="OYI40" s="4"/>
      <c r="OYJ40" s="4"/>
      <c r="OYM40" s="4"/>
      <c r="OYN40" s="4"/>
      <c r="OYQ40" s="4"/>
      <c r="OYR40" s="4"/>
      <c r="OYU40" s="4"/>
      <c r="OYV40" s="4"/>
      <c r="OYY40" s="4"/>
      <c r="OYZ40" s="4"/>
      <c r="OZC40" s="4"/>
      <c r="OZD40" s="4"/>
      <c r="OZG40" s="4"/>
      <c r="OZH40" s="4"/>
      <c r="OZK40" s="4"/>
      <c r="OZL40" s="4"/>
      <c r="OZO40" s="4"/>
      <c r="OZP40" s="4"/>
      <c r="OZS40" s="4"/>
      <c r="OZT40" s="4"/>
      <c r="OZW40" s="4"/>
      <c r="OZX40" s="4"/>
      <c r="PAA40" s="4"/>
      <c r="PAB40" s="4"/>
      <c r="PAE40" s="4"/>
      <c r="PAF40" s="4"/>
      <c r="PAI40" s="4"/>
      <c r="PAJ40" s="4"/>
      <c r="PAM40" s="4"/>
      <c r="PAN40" s="4"/>
      <c r="PAQ40" s="4"/>
      <c r="PAR40" s="4"/>
      <c r="PAU40" s="4"/>
      <c r="PAV40" s="4"/>
      <c r="PAY40" s="4"/>
      <c r="PAZ40" s="4"/>
      <c r="PBC40" s="4"/>
      <c r="PBD40" s="4"/>
      <c r="PBG40" s="4"/>
      <c r="PBH40" s="4"/>
      <c r="PBK40" s="4"/>
      <c r="PBL40" s="4"/>
      <c r="PBO40" s="4"/>
      <c r="PBP40" s="4"/>
      <c r="PBS40" s="4"/>
      <c r="PBT40" s="4"/>
      <c r="PBW40" s="4"/>
      <c r="PBX40" s="4"/>
      <c r="PCA40" s="4"/>
      <c r="PCB40" s="4"/>
      <c r="PCE40" s="4"/>
      <c r="PCF40" s="4"/>
      <c r="PCI40" s="4"/>
      <c r="PCJ40" s="4"/>
      <c r="PCM40" s="4"/>
      <c r="PCN40" s="4"/>
      <c r="PCQ40" s="4"/>
      <c r="PCR40" s="4"/>
      <c r="PCU40" s="4"/>
      <c r="PCV40" s="4"/>
      <c r="PCY40" s="4"/>
      <c r="PCZ40" s="4"/>
      <c r="PDC40" s="4"/>
      <c r="PDD40" s="4"/>
      <c r="PDG40" s="4"/>
      <c r="PDH40" s="4"/>
      <c r="PDK40" s="4"/>
      <c r="PDL40" s="4"/>
      <c r="PDO40" s="4"/>
      <c r="PDP40" s="4"/>
      <c r="PDS40" s="4"/>
      <c r="PDT40" s="4"/>
      <c r="PDW40" s="4"/>
      <c r="PDX40" s="4"/>
      <c r="PEA40" s="4"/>
      <c r="PEB40" s="4"/>
      <c r="PEE40" s="4"/>
      <c r="PEF40" s="4"/>
      <c r="PEI40" s="4"/>
      <c r="PEJ40" s="4"/>
      <c r="PEM40" s="4"/>
      <c r="PEN40" s="4"/>
      <c r="PEQ40" s="4"/>
      <c r="PER40" s="4"/>
      <c r="PEU40" s="4"/>
      <c r="PEV40" s="4"/>
      <c r="PEY40" s="4"/>
      <c r="PEZ40" s="4"/>
      <c r="PFC40" s="4"/>
      <c r="PFD40" s="4"/>
      <c r="PFG40" s="4"/>
      <c r="PFH40" s="4"/>
      <c r="PFK40" s="4"/>
      <c r="PFL40" s="4"/>
      <c r="PFO40" s="4"/>
      <c r="PFP40" s="4"/>
      <c r="PFS40" s="4"/>
      <c r="PFT40" s="4"/>
      <c r="PFW40" s="4"/>
      <c r="PFX40" s="4"/>
      <c r="PGA40" s="4"/>
      <c r="PGB40" s="4"/>
      <c r="PGE40" s="4"/>
      <c r="PGF40" s="4"/>
      <c r="PGI40" s="4"/>
      <c r="PGJ40" s="4"/>
      <c r="PGM40" s="4"/>
      <c r="PGN40" s="4"/>
      <c r="PGQ40" s="4"/>
      <c r="PGR40" s="4"/>
      <c r="PGU40" s="4"/>
      <c r="PGV40" s="4"/>
      <c r="PGY40" s="4"/>
      <c r="PGZ40" s="4"/>
      <c r="PHC40" s="4"/>
      <c r="PHD40" s="4"/>
      <c r="PHG40" s="4"/>
      <c r="PHH40" s="4"/>
      <c r="PHK40" s="4"/>
      <c r="PHL40" s="4"/>
      <c r="PHO40" s="4"/>
      <c r="PHP40" s="4"/>
      <c r="PHS40" s="4"/>
      <c r="PHT40" s="4"/>
      <c r="PHW40" s="4"/>
      <c r="PHX40" s="4"/>
      <c r="PIA40" s="4"/>
      <c r="PIB40" s="4"/>
      <c r="PIE40" s="4"/>
      <c r="PIF40" s="4"/>
      <c r="PII40" s="4"/>
      <c r="PIJ40" s="4"/>
      <c r="PIM40" s="4"/>
      <c r="PIN40" s="4"/>
      <c r="PIQ40" s="4"/>
      <c r="PIR40" s="4"/>
      <c r="PIU40" s="4"/>
      <c r="PIV40" s="4"/>
      <c r="PIY40" s="4"/>
      <c r="PIZ40" s="4"/>
      <c r="PJC40" s="4"/>
      <c r="PJD40" s="4"/>
      <c r="PJG40" s="4"/>
      <c r="PJH40" s="4"/>
      <c r="PJK40" s="4"/>
      <c r="PJL40" s="4"/>
      <c r="PJO40" s="4"/>
      <c r="PJP40" s="4"/>
      <c r="PJS40" s="4"/>
      <c r="PJT40" s="4"/>
      <c r="PJW40" s="4"/>
      <c r="PJX40" s="4"/>
      <c r="PKA40" s="4"/>
      <c r="PKB40" s="4"/>
      <c r="PKE40" s="4"/>
      <c r="PKF40" s="4"/>
      <c r="PKI40" s="4"/>
      <c r="PKJ40" s="4"/>
      <c r="PKM40" s="4"/>
      <c r="PKN40" s="4"/>
      <c r="PKQ40" s="4"/>
      <c r="PKR40" s="4"/>
      <c r="PKU40" s="4"/>
      <c r="PKV40" s="4"/>
      <c r="PKY40" s="4"/>
      <c r="PKZ40" s="4"/>
      <c r="PLC40" s="4"/>
      <c r="PLD40" s="4"/>
      <c r="PLG40" s="4"/>
      <c r="PLH40" s="4"/>
      <c r="PLK40" s="4"/>
      <c r="PLL40" s="4"/>
      <c r="PLO40" s="4"/>
      <c r="PLP40" s="4"/>
      <c r="PLS40" s="4"/>
      <c r="PLT40" s="4"/>
      <c r="PLW40" s="4"/>
      <c r="PLX40" s="4"/>
      <c r="PMA40" s="4"/>
      <c r="PMB40" s="4"/>
      <c r="PME40" s="4"/>
      <c r="PMF40" s="4"/>
      <c r="PMI40" s="4"/>
      <c r="PMJ40" s="4"/>
      <c r="PMM40" s="4"/>
      <c r="PMN40" s="4"/>
      <c r="PMQ40" s="4"/>
      <c r="PMR40" s="4"/>
      <c r="PMU40" s="4"/>
      <c r="PMV40" s="4"/>
      <c r="PMY40" s="4"/>
      <c r="PMZ40" s="4"/>
      <c r="PNC40" s="4"/>
      <c r="PND40" s="4"/>
      <c r="PNG40" s="4"/>
      <c r="PNH40" s="4"/>
      <c r="PNK40" s="4"/>
      <c r="PNL40" s="4"/>
      <c r="PNO40" s="4"/>
      <c r="PNP40" s="4"/>
      <c r="PNS40" s="4"/>
      <c r="PNT40" s="4"/>
      <c r="PNW40" s="4"/>
      <c r="PNX40" s="4"/>
      <c r="POA40" s="4"/>
      <c r="POB40" s="4"/>
      <c r="POE40" s="4"/>
      <c r="POF40" s="4"/>
      <c r="POI40" s="4"/>
      <c r="POJ40" s="4"/>
      <c r="POM40" s="4"/>
      <c r="PON40" s="4"/>
      <c r="POQ40" s="4"/>
      <c r="POR40" s="4"/>
      <c r="POU40" s="4"/>
      <c r="POV40" s="4"/>
      <c r="POY40" s="4"/>
      <c r="POZ40" s="4"/>
      <c r="PPC40" s="4"/>
      <c r="PPD40" s="4"/>
      <c r="PPG40" s="4"/>
      <c r="PPH40" s="4"/>
      <c r="PPK40" s="4"/>
      <c r="PPL40" s="4"/>
      <c r="PPO40" s="4"/>
      <c r="PPP40" s="4"/>
      <c r="PPS40" s="4"/>
      <c r="PPT40" s="4"/>
      <c r="PPW40" s="4"/>
      <c r="PPX40" s="4"/>
      <c r="PQA40" s="4"/>
      <c r="PQB40" s="4"/>
      <c r="PQE40" s="4"/>
      <c r="PQF40" s="4"/>
      <c r="PQI40" s="4"/>
      <c r="PQJ40" s="4"/>
      <c r="PQM40" s="4"/>
      <c r="PQN40" s="4"/>
      <c r="PQQ40" s="4"/>
      <c r="PQR40" s="4"/>
      <c r="PQU40" s="4"/>
      <c r="PQV40" s="4"/>
      <c r="PQY40" s="4"/>
      <c r="PQZ40" s="4"/>
      <c r="PRC40" s="4"/>
      <c r="PRD40" s="4"/>
      <c r="PRG40" s="4"/>
      <c r="PRH40" s="4"/>
      <c r="PRK40" s="4"/>
      <c r="PRL40" s="4"/>
      <c r="PRO40" s="4"/>
      <c r="PRP40" s="4"/>
      <c r="PRS40" s="4"/>
      <c r="PRT40" s="4"/>
      <c r="PRW40" s="4"/>
      <c r="PRX40" s="4"/>
      <c r="PSA40" s="4"/>
      <c r="PSB40" s="4"/>
      <c r="PSE40" s="4"/>
      <c r="PSF40" s="4"/>
      <c r="PSI40" s="4"/>
      <c r="PSJ40" s="4"/>
      <c r="PSM40" s="4"/>
      <c r="PSN40" s="4"/>
      <c r="PSQ40" s="4"/>
      <c r="PSR40" s="4"/>
      <c r="PSU40" s="4"/>
      <c r="PSV40" s="4"/>
      <c r="PSY40" s="4"/>
      <c r="PSZ40" s="4"/>
      <c r="PTC40" s="4"/>
      <c r="PTD40" s="4"/>
      <c r="PTG40" s="4"/>
      <c r="PTH40" s="4"/>
      <c r="PTK40" s="4"/>
      <c r="PTL40" s="4"/>
      <c r="PTO40" s="4"/>
      <c r="PTP40" s="4"/>
      <c r="PTS40" s="4"/>
      <c r="PTT40" s="4"/>
      <c r="PTW40" s="4"/>
      <c r="PTX40" s="4"/>
      <c r="PUA40" s="4"/>
      <c r="PUB40" s="4"/>
      <c r="PUE40" s="4"/>
      <c r="PUF40" s="4"/>
      <c r="PUI40" s="4"/>
      <c r="PUJ40" s="4"/>
      <c r="PUM40" s="4"/>
      <c r="PUN40" s="4"/>
      <c r="PUQ40" s="4"/>
      <c r="PUR40" s="4"/>
      <c r="PUU40" s="4"/>
      <c r="PUV40" s="4"/>
      <c r="PUY40" s="4"/>
      <c r="PUZ40" s="4"/>
      <c r="PVC40" s="4"/>
      <c r="PVD40" s="4"/>
      <c r="PVG40" s="4"/>
      <c r="PVH40" s="4"/>
      <c r="PVK40" s="4"/>
      <c r="PVL40" s="4"/>
      <c r="PVO40" s="4"/>
      <c r="PVP40" s="4"/>
      <c r="PVS40" s="4"/>
      <c r="PVT40" s="4"/>
      <c r="PVW40" s="4"/>
      <c r="PVX40" s="4"/>
      <c r="PWA40" s="4"/>
      <c r="PWB40" s="4"/>
      <c r="PWE40" s="4"/>
      <c r="PWF40" s="4"/>
      <c r="PWI40" s="4"/>
      <c r="PWJ40" s="4"/>
      <c r="PWM40" s="4"/>
      <c r="PWN40" s="4"/>
      <c r="PWQ40" s="4"/>
      <c r="PWR40" s="4"/>
      <c r="PWU40" s="4"/>
      <c r="PWV40" s="4"/>
      <c r="PWY40" s="4"/>
      <c r="PWZ40" s="4"/>
      <c r="PXC40" s="4"/>
      <c r="PXD40" s="4"/>
      <c r="PXG40" s="4"/>
      <c r="PXH40" s="4"/>
      <c r="PXK40" s="4"/>
      <c r="PXL40" s="4"/>
      <c r="PXO40" s="4"/>
      <c r="PXP40" s="4"/>
      <c r="PXS40" s="4"/>
      <c r="PXT40" s="4"/>
      <c r="PXW40" s="4"/>
      <c r="PXX40" s="4"/>
      <c r="PYA40" s="4"/>
      <c r="PYB40" s="4"/>
      <c r="PYE40" s="4"/>
      <c r="PYF40" s="4"/>
      <c r="PYI40" s="4"/>
      <c r="PYJ40" s="4"/>
      <c r="PYM40" s="4"/>
      <c r="PYN40" s="4"/>
      <c r="PYQ40" s="4"/>
      <c r="PYR40" s="4"/>
      <c r="PYU40" s="4"/>
      <c r="PYV40" s="4"/>
      <c r="PYY40" s="4"/>
      <c r="PYZ40" s="4"/>
      <c r="PZC40" s="4"/>
      <c r="PZD40" s="4"/>
      <c r="PZG40" s="4"/>
      <c r="PZH40" s="4"/>
      <c r="PZK40" s="4"/>
      <c r="PZL40" s="4"/>
      <c r="PZO40" s="4"/>
      <c r="PZP40" s="4"/>
      <c r="PZS40" s="4"/>
      <c r="PZT40" s="4"/>
      <c r="PZW40" s="4"/>
      <c r="PZX40" s="4"/>
      <c r="QAA40" s="4"/>
      <c r="QAB40" s="4"/>
      <c r="QAE40" s="4"/>
      <c r="QAF40" s="4"/>
      <c r="QAI40" s="4"/>
      <c r="QAJ40" s="4"/>
      <c r="QAM40" s="4"/>
      <c r="QAN40" s="4"/>
      <c r="QAQ40" s="4"/>
      <c r="QAR40" s="4"/>
      <c r="QAU40" s="4"/>
      <c r="QAV40" s="4"/>
      <c r="QAY40" s="4"/>
      <c r="QAZ40" s="4"/>
      <c r="QBC40" s="4"/>
      <c r="QBD40" s="4"/>
      <c r="QBG40" s="4"/>
      <c r="QBH40" s="4"/>
      <c r="QBK40" s="4"/>
      <c r="QBL40" s="4"/>
      <c r="QBO40" s="4"/>
      <c r="QBP40" s="4"/>
      <c r="QBS40" s="4"/>
      <c r="QBT40" s="4"/>
      <c r="QBW40" s="4"/>
      <c r="QBX40" s="4"/>
      <c r="QCA40" s="4"/>
      <c r="QCB40" s="4"/>
      <c r="QCE40" s="4"/>
      <c r="QCF40" s="4"/>
      <c r="QCI40" s="4"/>
      <c r="QCJ40" s="4"/>
      <c r="QCM40" s="4"/>
      <c r="QCN40" s="4"/>
      <c r="QCQ40" s="4"/>
      <c r="QCR40" s="4"/>
      <c r="QCU40" s="4"/>
      <c r="QCV40" s="4"/>
      <c r="QCY40" s="4"/>
      <c r="QCZ40" s="4"/>
      <c r="QDC40" s="4"/>
      <c r="QDD40" s="4"/>
      <c r="QDG40" s="4"/>
      <c r="QDH40" s="4"/>
      <c r="QDK40" s="4"/>
      <c r="QDL40" s="4"/>
      <c r="QDO40" s="4"/>
      <c r="QDP40" s="4"/>
      <c r="QDS40" s="4"/>
      <c r="QDT40" s="4"/>
      <c r="QDW40" s="4"/>
      <c r="QDX40" s="4"/>
      <c r="QEA40" s="4"/>
      <c r="QEB40" s="4"/>
      <c r="QEE40" s="4"/>
      <c r="QEF40" s="4"/>
      <c r="QEI40" s="4"/>
      <c r="QEJ40" s="4"/>
      <c r="QEM40" s="4"/>
      <c r="QEN40" s="4"/>
      <c r="QEQ40" s="4"/>
      <c r="QER40" s="4"/>
      <c r="QEU40" s="4"/>
      <c r="QEV40" s="4"/>
      <c r="QEY40" s="4"/>
      <c r="QEZ40" s="4"/>
      <c r="QFC40" s="4"/>
      <c r="QFD40" s="4"/>
      <c r="QFG40" s="4"/>
      <c r="QFH40" s="4"/>
      <c r="QFK40" s="4"/>
      <c r="QFL40" s="4"/>
      <c r="QFO40" s="4"/>
      <c r="QFP40" s="4"/>
      <c r="QFS40" s="4"/>
      <c r="QFT40" s="4"/>
      <c r="QFW40" s="4"/>
      <c r="QFX40" s="4"/>
      <c r="QGA40" s="4"/>
      <c r="QGB40" s="4"/>
      <c r="QGE40" s="4"/>
      <c r="QGF40" s="4"/>
      <c r="QGI40" s="4"/>
      <c r="QGJ40" s="4"/>
      <c r="QGM40" s="4"/>
      <c r="QGN40" s="4"/>
      <c r="QGQ40" s="4"/>
      <c r="QGR40" s="4"/>
      <c r="QGU40" s="4"/>
      <c r="QGV40" s="4"/>
      <c r="QGY40" s="4"/>
      <c r="QGZ40" s="4"/>
      <c r="QHC40" s="4"/>
      <c r="QHD40" s="4"/>
      <c r="QHG40" s="4"/>
      <c r="QHH40" s="4"/>
      <c r="QHK40" s="4"/>
      <c r="QHL40" s="4"/>
      <c r="QHO40" s="4"/>
      <c r="QHP40" s="4"/>
      <c r="QHS40" s="4"/>
      <c r="QHT40" s="4"/>
      <c r="QHW40" s="4"/>
      <c r="QHX40" s="4"/>
      <c r="QIA40" s="4"/>
      <c r="QIB40" s="4"/>
      <c r="QIE40" s="4"/>
      <c r="QIF40" s="4"/>
      <c r="QII40" s="4"/>
      <c r="QIJ40" s="4"/>
      <c r="QIM40" s="4"/>
      <c r="QIN40" s="4"/>
      <c r="QIQ40" s="4"/>
      <c r="QIR40" s="4"/>
      <c r="QIU40" s="4"/>
      <c r="QIV40" s="4"/>
      <c r="QIY40" s="4"/>
      <c r="QIZ40" s="4"/>
      <c r="QJC40" s="4"/>
      <c r="QJD40" s="4"/>
      <c r="QJG40" s="4"/>
      <c r="QJH40" s="4"/>
      <c r="QJK40" s="4"/>
      <c r="QJL40" s="4"/>
      <c r="QJO40" s="4"/>
      <c r="QJP40" s="4"/>
      <c r="QJS40" s="4"/>
      <c r="QJT40" s="4"/>
      <c r="QJW40" s="4"/>
      <c r="QJX40" s="4"/>
      <c r="QKA40" s="4"/>
      <c r="QKB40" s="4"/>
      <c r="QKE40" s="4"/>
      <c r="QKF40" s="4"/>
      <c r="QKI40" s="4"/>
      <c r="QKJ40" s="4"/>
      <c r="QKM40" s="4"/>
      <c r="QKN40" s="4"/>
      <c r="QKQ40" s="4"/>
      <c r="QKR40" s="4"/>
      <c r="QKU40" s="4"/>
      <c r="QKV40" s="4"/>
      <c r="QKY40" s="4"/>
      <c r="QKZ40" s="4"/>
      <c r="QLC40" s="4"/>
      <c r="QLD40" s="4"/>
      <c r="QLG40" s="4"/>
      <c r="QLH40" s="4"/>
      <c r="QLK40" s="4"/>
      <c r="QLL40" s="4"/>
      <c r="QLO40" s="4"/>
      <c r="QLP40" s="4"/>
      <c r="QLS40" s="4"/>
      <c r="QLT40" s="4"/>
      <c r="QLW40" s="4"/>
      <c r="QLX40" s="4"/>
      <c r="QMA40" s="4"/>
      <c r="QMB40" s="4"/>
      <c r="QME40" s="4"/>
      <c r="QMF40" s="4"/>
      <c r="QMI40" s="4"/>
      <c r="QMJ40" s="4"/>
      <c r="QMM40" s="4"/>
      <c r="QMN40" s="4"/>
      <c r="QMQ40" s="4"/>
      <c r="QMR40" s="4"/>
      <c r="QMU40" s="4"/>
      <c r="QMV40" s="4"/>
      <c r="QMY40" s="4"/>
      <c r="QMZ40" s="4"/>
      <c r="QNC40" s="4"/>
      <c r="QND40" s="4"/>
      <c r="QNG40" s="4"/>
      <c r="QNH40" s="4"/>
      <c r="QNK40" s="4"/>
      <c r="QNL40" s="4"/>
      <c r="QNO40" s="4"/>
      <c r="QNP40" s="4"/>
      <c r="QNS40" s="4"/>
      <c r="QNT40" s="4"/>
      <c r="QNW40" s="4"/>
      <c r="QNX40" s="4"/>
      <c r="QOA40" s="4"/>
      <c r="QOB40" s="4"/>
      <c r="QOE40" s="4"/>
      <c r="QOF40" s="4"/>
      <c r="QOI40" s="4"/>
      <c r="QOJ40" s="4"/>
      <c r="QOM40" s="4"/>
      <c r="QON40" s="4"/>
      <c r="QOQ40" s="4"/>
      <c r="QOR40" s="4"/>
      <c r="QOU40" s="4"/>
      <c r="QOV40" s="4"/>
      <c r="QOY40" s="4"/>
      <c r="QOZ40" s="4"/>
      <c r="QPC40" s="4"/>
      <c r="QPD40" s="4"/>
      <c r="QPG40" s="4"/>
      <c r="QPH40" s="4"/>
      <c r="QPK40" s="4"/>
      <c r="QPL40" s="4"/>
      <c r="QPO40" s="4"/>
      <c r="QPP40" s="4"/>
      <c r="QPS40" s="4"/>
      <c r="QPT40" s="4"/>
      <c r="QPW40" s="4"/>
      <c r="QPX40" s="4"/>
      <c r="QQA40" s="4"/>
      <c r="QQB40" s="4"/>
      <c r="QQE40" s="4"/>
      <c r="QQF40" s="4"/>
      <c r="QQI40" s="4"/>
      <c r="QQJ40" s="4"/>
      <c r="QQM40" s="4"/>
      <c r="QQN40" s="4"/>
      <c r="QQQ40" s="4"/>
      <c r="QQR40" s="4"/>
      <c r="QQU40" s="4"/>
      <c r="QQV40" s="4"/>
      <c r="QQY40" s="4"/>
      <c r="QQZ40" s="4"/>
      <c r="QRC40" s="4"/>
      <c r="QRD40" s="4"/>
      <c r="QRG40" s="4"/>
      <c r="QRH40" s="4"/>
      <c r="QRK40" s="4"/>
      <c r="QRL40" s="4"/>
      <c r="QRO40" s="4"/>
      <c r="QRP40" s="4"/>
      <c r="QRS40" s="4"/>
      <c r="QRT40" s="4"/>
      <c r="QRW40" s="4"/>
      <c r="QRX40" s="4"/>
      <c r="QSA40" s="4"/>
      <c r="QSB40" s="4"/>
      <c r="QSE40" s="4"/>
      <c r="QSF40" s="4"/>
      <c r="QSI40" s="4"/>
      <c r="QSJ40" s="4"/>
      <c r="QSM40" s="4"/>
      <c r="QSN40" s="4"/>
      <c r="QSQ40" s="4"/>
      <c r="QSR40" s="4"/>
      <c r="QSU40" s="4"/>
      <c r="QSV40" s="4"/>
      <c r="QSY40" s="4"/>
      <c r="QSZ40" s="4"/>
      <c r="QTC40" s="4"/>
      <c r="QTD40" s="4"/>
      <c r="QTG40" s="4"/>
      <c r="QTH40" s="4"/>
      <c r="QTK40" s="4"/>
      <c r="QTL40" s="4"/>
      <c r="QTO40" s="4"/>
      <c r="QTP40" s="4"/>
      <c r="QTS40" s="4"/>
      <c r="QTT40" s="4"/>
      <c r="QTW40" s="4"/>
      <c r="QTX40" s="4"/>
      <c r="QUA40" s="4"/>
      <c r="QUB40" s="4"/>
      <c r="QUE40" s="4"/>
      <c r="QUF40" s="4"/>
      <c r="QUI40" s="4"/>
      <c r="QUJ40" s="4"/>
      <c r="QUM40" s="4"/>
      <c r="QUN40" s="4"/>
      <c r="QUQ40" s="4"/>
      <c r="QUR40" s="4"/>
      <c r="QUU40" s="4"/>
      <c r="QUV40" s="4"/>
      <c r="QUY40" s="4"/>
      <c r="QUZ40" s="4"/>
      <c r="QVC40" s="4"/>
      <c r="QVD40" s="4"/>
      <c r="QVG40" s="4"/>
      <c r="QVH40" s="4"/>
      <c r="QVK40" s="4"/>
      <c r="QVL40" s="4"/>
      <c r="QVO40" s="4"/>
      <c r="QVP40" s="4"/>
      <c r="QVS40" s="4"/>
      <c r="QVT40" s="4"/>
      <c r="QVW40" s="4"/>
      <c r="QVX40" s="4"/>
      <c r="QWA40" s="4"/>
      <c r="QWB40" s="4"/>
      <c r="QWE40" s="4"/>
      <c r="QWF40" s="4"/>
      <c r="QWI40" s="4"/>
      <c r="QWJ40" s="4"/>
      <c r="QWM40" s="4"/>
      <c r="QWN40" s="4"/>
      <c r="QWQ40" s="4"/>
      <c r="QWR40" s="4"/>
      <c r="QWU40" s="4"/>
      <c r="QWV40" s="4"/>
      <c r="QWY40" s="4"/>
      <c r="QWZ40" s="4"/>
      <c r="QXC40" s="4"/>
      <c r="QXD40" s="4"/>
      <c r="QXG40" s="4"/>
      <c r="QXH40" s="4"/>
      <c r="QXK40" s="4"/>
      <c r="QXL40" s="4"/>
      <c r="QXO40" s="4"/>
      <c r="QXP40" s="4"/>
      <c r="QXS40" s="4"/>
      <c r="QXT40" s="4"/>
      <c r="QXW40" s="4"/>
      <c r="QXX40" s="4"/>
      <c r="QYA40" s="4"/>
      <c r="QYB40" s="4"/>
      <c r="QYE40" s="4"/>
      <c r="QYF40" s="4"/>
      <c r="QYI40" s="4"/>
      <c r="QYJ40" s="4"/>
      <c r="QYM40" s="4"/>
      <c r="QYN40" s="4"/>
      <c r="QYQ40" s="4"/>
      <c r="QYR40" s="4"/>
      <c r="QYU40" s="4"/>
      <c r="QYV40" s="4"/>
      <c r="QYY40" s="4"/>
      <c r="QYZ40" s="4"/>
      <c r="QZC40" s="4"/>
      <c r="QZD40" s="4"/>
      <c r="QZG40" s="4"/>
      <c r="QZH40" s="4"/>
      <c r="QZK40" s="4"/>
      <c r="QZL40" s="4"/>
      <c r="QZO40" s="4"/>
      <c r="QZP40" s="4"/>
      <c r="QZS40" s="4"/>
      <c r="QZT40" s="4"/>
      <c r="QZW40" s="4"/>
      <c r="QZX40" s="4"/>
      <c r="RAA40" s="4"/>
      <c r="RAB40" s="4"/>
      <c r="RAE40" s="4"/>
      <c r="RAF40" s="4"/>
      <c r="RAI40" s="4"/>
      <c r="RAJ40" s="4"/>
      <c r="RAM40" s="4"/>
      <c r="RAN40" s="4"/>
      <c r="RAQ40" s="4"/>
      <c r="RAR40" s="4"/>
      <c r="RAU40" s="4"/>
      <c r="RAV40" s="4"/>
      <c r="RAY40" s="4"/>
      <c r="RAZ40" s="4"/>
      <c r="RBC40" s="4"/>
      <c r="RBD40" s="4"/>
      <c r="RBG40" s="4"/>
      <c r="RBH40" s="4"/>
      <c r="RBK40" s="4"/>
      <c r="RBL40" s="4"/>
      <c r="RBO40" s="4"/>
      <c r="RBP40" s="4"/>
      <c r="RBS40" s="4"/>
      <c r="RBT40" s="4"/>
      <c r="RBW40" s="4"/>
      <c r="RBX40" s="4"/>
      <c r="RCA40" s="4"/>
      <c r="RCB40" s="4"/>
      <c r="RCE40" s="4"/>
      <c r="RCF40" s="4"/>
      <c r="RCI40" s="4"/>
      <c r="RCJ40" s="4"/>
      <c r="RCM40" s="4"/>
      <c r="RCN40" s="4"/>
      <c r="RCQ40" s="4"/>
      <c r="RCR40" s="4"/>
      <c r="RCU40" s="4"/>
      <c r="RCV40" s="4"/>
      <c r="RCY40" s="4"/>
      <c r="RCZ40" s="4"/>
      <c r="RDC40" s="4"/>
      <c r="RDD40" s="4"/>
      <c r="RDG40" s="4"/>
      <c r="RDH40" s="4"/>
      <c r="RDK40" s="4"/>
      <c r="RDL40" s="4"/>
      <c r="RDO40" s="4"/>
      <c r="RDP40" s="4"/>
      <c r="RDS40" s="4"/>
      <c r="RDT40" s="4"/>
      <c r="RDW40" s="4"/>
      <c r="RDX40" s="4"/>
      <c r="REA40" s="4"/>
      <c r="REB40" s="4"/>
      <c r="REE40" s="4"/>
      <c r="REF40" s="4"/>
      <c r="REI40" s="4"/>
      <c r="REJ40" s="4"/>
      <c r="REM40" s="4"/>
      <c r="REN40" s="4"/>
      <c r="REQ40" s="4"/>
      <c r="RER40" s="4"/>
      <c r="REU40" s="4"/>
      <c r="REV40" s="4"/>
      <c r="REY40" s="4"/>
      <c r="REZ40" s="4"/>
      <c r="RFC40" s="4"/>
      <c r="RFD40" s="4"/>
      <c r="RFG40" s="4"/>
      <c r="RFH40" s="4"/>
      <c r="RFK40" s="4"/>
      <c r="RFL40" s="4"/>
      <c r="RFO40" s="4"/>
      <c r="RFP40" s="4"/>
      <c r="RFS40" s="4"/>
      <c r="RFT40" s="4"/>
      <c r="RFW40" s="4"/>
      <c r="RFX40" s="4"/>
      <c r="RGA40" s="4"/>
      <c r="RGB40" s="4"/>
      <c r="RGE40" s="4"/>
      <c r="RGF40" s="4"/>
      <c r="RGI40" s="4"/>
      <c r="RGJ40" s="4"/>
      <c r="RGM40" s="4"/>
      <c r="RGN40" s="4"/>
      <c r="RGQ40" s="4"/>
      <c r="RGR40" s="4"/>
      <c r="RGU40" s="4"/>
      <c r="RGV40" s="4"/>
      <c r="RGY40" s="4"/>
      <c r="RGZ40" s="4"/>
      <c r="RHC40" s="4"/>
      <c r="RHD40" s="4"/>
      <c r="RHG40" s="4"/>
      <c r="RHH40" s="4"/>
      <c r="RHK40" s="4"/>
      <c r="RHL40" s="4"/>
      <c r="RHO40" s="4"/>
      <c r="RHP40" s="4"/>
      <c r="RHS40" s="4"/>
      <c r="RHT40" s="4"/>
      <c r="RHW40" s="4"/>
      <c r="RHX40" s="4"/>
      <c r="RIA40" s="4"/>
      <c r="RIB40" s="4"/>
      <c r="RIE40" s="4"/>
      <c r="RIF40" s="4"/>
      <c r="RII40" s="4"/>
      <c r="RIJ40" s="4"/>
      <c r="RIM40" s="4"/>
      <c r="RIN40" s="4"/>
      <c r="RIQ40" s="4"/>
      <c r="RIR40" s="4"/>
      <c r="RIU40" s="4"/>
      <c r="RIV40" s="4"/>
      <c r="RIY40" s="4"/>
      <c r="RIZ40" s="4"/>
      <c r="RJC40" s="4"/>
      <c r="RJD40" s="4"/>
      <c r="RJG40" s="4"/>
      <c r="RJH40" s="4"/>
      <c r="RJK40" s="4"/>
      <c r="RJL40" s="4"/>
      <c r="RJO40" s="4"/>
      <c r="RJP40" s="4"/>
      <c r="RJS40" s="4"/>
      <c r="RJT40" s="4"/>
      <c r="RJW40" s="4"/>
      <c r="RJX40" s="4"/>
      <c r="RKA40" s="4"/>
      <c r="RKB40" s="4"/>
      <c r="RKE40" s="4"/>
      <c r="RKF40" s="4"/>
      <c r="RKI40" s="4"/>
      <c r="RKJ40" s="4"/>
      <c r="RKM40" s="4"/>
      <c r="RKN40" s="4"/>
      <c r="RKQ40" s="4"/>
      <c r="RKR40" s="4"/>
      <c r="RKU40" s="4"/>
      <c r="RKV40" s="4"/>
      <c r="RKY40" s="4"/>
      <c r="RKZ40" s="4"/>
      <c r="RLC40" s="4"/>
      <c r="RLD40" s="4"/>
      <c r="RLG40" s="4"/>
      <c r="RLH40" s="4"/>
      <c r="RLK40" s="4"/>
      <c r="RLL40" s="4"/>
      <c r="RLO40" s="4"/>
      <c r="RLP40" s="4"/>
      <c r="RLS40" s="4"/>
      <c r="RLT40" s="4"/>
      <c r="RLW40" s="4"/>
      <c r="RLX40" s="4"/>
      <c r="RMA40" s="4"/>
      <c r="RMB40" s="4"/>
      <c r="RME40" s="4"/>
      <c r="RMF40" s="4"/>
      <c r="RMI40" s="4"/>
      <c r="RMJ40" s="4"/>
      <c r="RMM40" s="4"/>
      <c r="RMN40" s="4"/>
      <c r="RMQ40" s="4"/>
      <c r="RMR40" s="4"/>
      <c r="RMU40" s="4"/>
      <c r="RMV40" s="4"/>
      <c r="RMY40" s="4"/>
      <c r="RMZ40" s="4"/>
      <c r="RNC40" s="4"/>
      <c r="RND40" s="4"/>
      <c r="RNG40" s="4"/>
      <c r="RNH40" s="4"/>
      <c r="RNK40" s="4"/>
      <c r="RNL40" s="4"/>
      <c r="RNO40" s="4"/>
      <c r="RNP40" s="4"/>
      <c r="RNS40" s="4"/>
      <c r="RNT40" s="4"/>
      <c r="RNW40" s="4"/>
      <c r="RNX40" s="4"/>
      <c r="ROA40" s="4"/>
      <c r="ROB40" s="4"/>
      <c r="ROE40" s="4"/>
      <c r="ROF40" s="4"/>
      <c r="ROI40" s="4"/>
      <c r="ROJ40" s="4"/>
      <c r="ROM40" s="4"/>
      <c r="RON40" s="4"/>
      <c r="ROQ40" s="4"/>
      <c r="ROR40" s="4"/>
      <c r="ROU40" s="4"/>
      <c r="ROV40" s="4"/>
      <c r="ROY40" s="4"/>
      <c r="ROZ40" s="4"/>
      <c r="RPC40" s="4"/>
      <c r="RPD40" s="4"/>
      <c r="RPG40" s="4"/>
      <c r="RPH40" s="4"/>
      <c r="RPK40" s="4"/>
      <c r="RPL40" s="4"/>
      <c r="RPO40" s="4"/>
      <c r="RPP40" s="4"/>
      <c r="RPS40" s="4"/>
      <c r="RPT40" s="4"/>
      <c r="RPW40" s="4"/>
      <c r="RPX40" s="4"/>
      <c r="RQA40" s="4"/>
      <c r="RQB40" s="4"/>
      <c r="RQE40" s="4"/>
      <c r="RQF40" s="4"/>
      <c r="RQI40" s="4"/>
      <c r="RQJ40" s="4"/>
      <c r="RQM40" s="4"/>
      <c r="RQN40" s="4"/>
      <c r="RQQ40" s="4"/>
      <c r="RQR40" s="4"/>
      <c r="RQU40" s="4"/>
      <c r="RQV40" s="4"/>
      <c r="RQY40" s="4"/>
      <c r="RQZ40" s="4"/>
      <c r="RRC40" s="4"/>
      <c r="RRD40" s="4"/>
      <c r="RRG40" s="4"/>
      <c r="RRH40" s="4"/>
      <c r="RRK40" s="4"/>
      <c r="RRL40" s="4"/>
      <c r="RRO40" s="4"/>
      <c r="RRP40" s="4"/>
      <c r="RRS40" s="4"/>
      <c r="RRT40" s="4"/>
      <c r="RRW40" s="4"/>
      <c r="RRX40" s="4"/>
      <c r="RSA40" s="4"/>
      <c r="RSB40" s="4"/>
      <c r="RSE40" s="4"/>
      <c r="RSF40" s="4"/>
      <c r="RSI40" s="4"/>
      <c r="RSJ40" s="4"/>
      <c r="RSM40" s="4"/>
      <c r="RSN40" s="4"/>
      <c r="RSQ40" s="4"/>
      <c r="RSR40" s="4"/>
      <c r="RSU40" s="4"/>
      <c r="RSV40" s="4"/>
      <c r="RSY40" s="4"/>
      <c r="RSZ40" s="4"/>
      <c r="RTC40" s="4"/>
      <c r="RTD40" s="4"/>
      <c r="RTG40" s="4"/>
      <c r="RTH40" s="4"/>
      <c r="RTK40" s="4"/>
      <c r="RTL40" s="4"/>
      <c r="RTO40" s="4"/>
      <c r="RTP40" s="4"/>
      <c r="RTS40" s="4"/>
      <c r="RTT40" s="4"/>
      <c r="RTW40" s="4"/>
      <c r="RTX40" s="4"/>
      <c r="RUA40" s="4"/>
      <c r="RUB40" s="4"/>
      <c r="RUE40" s="4"/>
      <c r="RUF40" s="4"/>
      <c r="RUI40" s="4"/>
      <c r="RUJ40" s="4"/>
      <c r="RUM40" s="4"/>
      <c r="RUN40" s="4"/>
      <c r="RUQ40" s="4"/>
      <c r="RUR40" s="4"/>
      <c r="RUU40" s="4"/>
      <c r="RUV40" s="4"/>
      <c r="RUY40" s="4"/>
      <c r="RUZ40" s="4"/>
      <c r="RVC40" s="4"/>
      <c r="RVD40" s="4"/>
      <c r="RVG40" s="4"/>
      <c r="RVH40" s="4"/>
      <c r="RVK40" s="4"/>
      <c r="RVL40" s="4"/>
      <c r="RVO40" s="4"/>
      <c r="RVP40" s="4"/>
      <c r="RVS40" s="4"/>
      <c r="RVT40" s="4"/>
      <c r="RVW40" s="4"/>
      <c r="RVX40" s="4"/>
      <c r="RWA40" s="4"/>
      <c r="RWB40" s="4"/>
      <c r="RWE40" s="4"/>
      <c r="RWF40" s="4"/>
      <c r="RWI40" s="4"/>
      <c r="RWJ40" s="4"/>
      <c r="RWM40" s="4"/>
      <c r="RWN40" s="4"/>
      <c r="RWQ40" s="4"/>
      <c r="RWR40" s="4"/>
      <c r="RWU40" s="4"/>
      <c r="RWV40" s="4"/>
      <c r="RWY40" s="4"/>
      <c r="RWZ40" s="4"/>
      <c r="RXC40" s="4"/>
      <c r="RXD40" s="4"/>
      <c r="RXG40" s="4"/>
      <c r="RXH40" s="4"/>
      <c r="RXK40" s="4"/>
      <c r="RXL40" s="4"/>
      <c r="RXO40" s="4"/>
      <c r="RXP40" s="4"/>
      <c r="RXS40" s="4"/>
      <c r="RXT40" s="4"/>
      <c r="RXW40" s="4"/>
      <c r="RXX40" s="4"/>
      <c r="RYA40" s="4"/>
      <c r="RYB40" s="4"/>
      <c r="RYE40" s="4"/>
      <c r="RYF40" s="4"/>
      <c r="RYI40" s="4"/>
      <c r="RYJ40" s="4"/>
      <c r="RYM40" s="4"/>
      <c r="RYN40" s="4"/>
      <c r="RYQ40" s="4"/>
      <c r="RYR40" s="4"/>
      <c r="RYU40" s="4"/>
      <c r="RYV40" s="4"/>
      <c r="RYY40" s="4"/>
      <c r="RYZ40" s="4"/>
      <c r="RZC40" s="4"/>
      <c r="RZD40" s="4"/>
      <c r="RZG40" s="4"/>
      <c r="RZH40" s="4"/>
      <c r="RZK40" s="4"/>
      <c r="RZL40" s="4"/>
      <c r="RZO40" s="4"/>
      <c r="RZP40" s="4"/>
      <c r="RZS40" s="4"/>
      <c r="RZT40" s="4"/>
      <c r="RZW40" s="4"/>
      <c r="RZX40" s="4"/>
      <c r="SAA40" s="4"/>
      <c r="SAB40" s="4"/>
      <c r="SAE40" s="4"/>
      <c r="SAF40" s="4"/>
      <c r="SAI40" s="4"/>
      <c r="SAJ40" s="4"/>
      <c r="SAM40" s="4"/>
      <c r="SAN40" s="4"/>
      <c r="SAQ40" s="4"/>
      <c r="SAR40" s="4"/>
      <c r="SAU40" s="4"/>
      <c r="SAV40" s="4"/>
      <c r="SAY40" s="4"/>
      <c r="SAZ40" s="4"/>
      <c r="SBC40" s="4"/>
      <c r="SBD40" s="4"/>
      <c r="SBG40" s="4"/>
      <c r="SBH40" s="4"/>
      <c r="SBK40" s="4"/>
      <c r="SBL40" s="4"/>
      <c r="SBO40" s="4"/>
      <c r="SBP40" s="4"/>
      <c r="SBS40" s="4"/>
      <c r="SBT40" s="4"/>
      <c r="SBW40" s="4"/>
      <c r="SBX40" s="4"/>
      <c r="SCA40" s="4"/>
      <c r="SCB40" s="4"/>
      <c r="SCE40" s="4"/>
      <c r="SCF40" s="4"/>
      <c r="SCI40" s="4"/>
      <c r="SCJ40" s="4"/>
      <c r="SCM40" s="4"/>
      <c r="SCN40" s="4"/>
      <c r="SCQ40" s="4"/>
      <c r="SCR40" s="4"/>
      <c r="SCU40" s="4"/>
      <c r="SCV40" s="4"/>
      <c r="SCY40" s="4"/>
      <c r="SCZ40" s="4"/>
      <c r="SDC40" s="4"/>
      <c r="SDD40" s="4"/>
      <c r="SDG40" s="4"/>
      <c r="SDH40" s="4"/>
      <c r="SDK40" s="4"/>
      <c r="SDL40" s="4"/>
      <c r="SDO40" s="4"/>
      <c r="SDP40" s="4"/>
      <c r="SDS40" s="4"/>
      <c r="SDT40" s="4"/>
      <c r="SDW40" s="4"/>
      <c r="SDX40" s="4"/>
      <c r="SEA40" s="4"/>
      <c r="SEB40" s="4"/>
      <c r="SEE40" s="4"/>
      <c r="SEF40" s="4"/>
      <c r="SEI40" s="4"/>
      <c r="SEJ40" s="4"/>
      <c r="SEM40" s="4"/>
      <c r="SEN40" s="4"/>
      <c r="SEQ40" s="4"/>
      <c r="SER40" s="4"/>
      <c r="SEU40" s="4"/>
      <c r="SEV40" s="4"/>
      <c r="SEY40" s="4"/>
      <c r="SEZ40" s="4"/>
      <c r="SFC40" s="4"/>
      <c r="SFD40" s="4"/>
      <c r="SFG40" s="4"/>
      <c r="SFH40" s="4"/>
      <c r="SFK40" s="4"/>
      <c r="SFL40" s="4"/>
      <c r="SFO40" s="4"/>
      <c r="SFP40" s="4"/>
      <c r="SFS40" s="4"/>
      <c r="SFT40" s="4"/>
      <c r="SFW40" s="4"/>
      <c r="SFX40" s="4"/>
      <c r="SGA40" s="4"/>
      <c r="SGB40" s="4"/>
      <c r="SGE40" s="4"/>
      <c r="SGF40" s="4"/>
      <c r="SGI40" s="4"/>
      <c r="SGJ40" s="4"/>
      <c r="SGM40" s="4"/>
      <c r="SGN40" s="4"/>
      <c r="SGQ40" s="4"/>
      <c r="SGR40" s="4"/>
      <c r="SGU40" s="4"/>
      <c r="SGV40" s="4"/>
      <c r="SGY40" s="4"/>
      <c r="SGZ40" s="4"/>
      <c r="SHC40" s="4"/>
      <c r="SHD40" s="4"/>
      <c r="SHG40" s="4"/>
      <c r="SHH40" s="4"/>
      <c r="SHK40" s="4"/>
      <c r="SHL40" s="4"/>
      <c r="SHO40" s="4"/>
      <c r="SHP40" s="4"/>
      <c r="SHS40" s="4"/>
      <c r="SHT40" s="4"/>
      <c r="SHW40" s="4"/>
      <c r="SHX40" s="4"/>
      <c r="SIA40" s="4"/>
      <c r="SIB40" s="4"/>
      <c r="SIE40" s="4"/>
      <c r="SIF40" s="4"/>
      <c r="SII40" s="4"/>
      <c r="SIJ40" s="4"/>
      <c r="SIM40" s="4"/>
      <c r="SIN40" s="4"/>
      <c r="SIQ40" s="4"/>
      <c r="SIR40" s="4"/>
      <c r="SIU40" s="4"/>
      <c r="SIV40" s="4"/>
      <c r="SIY40" s="4"/>
      <c r="SIZ40" s="4"/>
      <c r="SJC40" s="4"/>
      <c r="SJD40" s="4"/>
      <c r="SJG40" s="4"/>
      <c r="SJH40" s="4"/>
      <c r="SJK40" s="4"/>
      <c r="SJL40" s="4"/>
      <c r="SJO40" s="4"/>
      <c r="SJP40" s="4"/>
      <c r="SJS40" s="4"/>
      <c r="SJT40" s="4"/>
      <c r="SJW40" s="4"/>
      <c r="SJX40" s="4"/>
      <c r="SKA40" s="4"/>
      <c r="SKB40" s="4"/>
      <c r="SKE40" s="4"/>
      <c r="SKF40" s="4"/>
      <c r="SKI40" s="4"/>
      <c r="SKJ40" s="4"/>
      <c r="SKM40" s="4"/>
      <c r="SKN40" s="4"/>
      <c r="SKQ40" s="4"/>
      <c r="SKR40" s="4"/>
      <c r="SKU40" s="4"/>
      <c r="SKV40" s="4"/>
      <c r="SKY40" s="4"/>
      <c r="SKZ40" s="4"/>
      <c r="SLC40" s="4"/>
      <c r="SLD40" s="4"/>
      <c r="SLG40" s="4"/>
      <c r="SLH40" s="4"/>
      <c r="SLK40" s="4"/>
      <c r="SLL40" s="4"/>
      <c r="SLO40" s="4"/>
      <c r="SLP40" s="4"/>
      <c r="SLS40" s="4"/>
      <c r="SLT40" s="4"/>
      <c r="SLW40" s="4"/>
      <c r="SLX40" s="4"/>
      <c r="SMA40" s="4"/>
      <c r="SMB40" s="4"/>
      <c r="SME40" s="4"/>
      <c r="SMF40" s="4"/>
      <c r="SMI40" s="4"/>
      <c r="SMJ40" s="4"/>
      <c r="SMM40" s="4"/>
      <c r="SMN40" s="4"/>
      <c r="SMQ40" s="4"/>
      <c r="SMR40" s="4"/>
      <c r="SMU40" s="4"/>
      <c r="SMV40" s="4"/>
      <c r="SMY40" s="4"/>
      <c r="SMZ40" s="4"/>
      <c r="SNC40" s="4"/>
      <c r="SND40" s="4"/>
      <c r="SNG40" s="4"/>
      <c r="SNH40" s="4"/>
      <c r="SNK40" s="4"/>
      <c r="SNL40" s="4"/>
      <c r="SNO40" s="4"/>
      <c r="SNP40" s="4"/>
      <c r="SNS40" s="4"/>
      <c r="SNT40" s="4"/>
      <c r="SNW40" s="4"/>
      <c r="SNX40" s="4"/>
      <c r="SOA40" s="4"/>
      <c r="SOB40" s="4"/>
      <c r="SOE40" s="4"/>
      <c r="SOF40" s="4"/>
      <c r="SOI40" s="4"/>
      <c r="SOJ40" s="4"/>
      <c r="SOM40" s="4"/>
      <c r="SON40" s="4"/>
      <c r="SOQ40" s="4"/>
      <c r="SOR40" s="4"/>
      <c r="SOU40" s="4"/>
      <c r="SOV40" s="4"/>
      <c r="SOY40" s="4"/>
      <c r="SOZ40" s="4"/>
      <c r="SPC40" s="4"/>
      <c r="SPD40" s="4"/>
      <c r="SPG40" s="4"/>
      <c r="SPH40" s="4"/>
      <c r="SPK40" s="4"/>
      <c r="SPL40" s="4"/>
      <c r="SPO40" s="4"/>
      <c r="SPP40" s="4"/>
      <c r="SPS40" s="4"/>
      <c r="SPT40" s="4"/>
      <c r="SPW40" s="4"/>
      <c r="SPX40" s="4"/>
      <c r="SQA40" s="4"/>
      <c r="SQB40" s="4"/>
      <c r="SQE40" s="4"/>
      <c r="SQF40" s="4"/>
      <c r="SQI40" s="4"/>
      <c r="SQJ40" s="4"/>
      <c r="SQM40" s="4"/>
      <c r="SQN40" s="4"/>
      <c r="SQQ40" s="4"/>
      <c r="SQR40" s="4"/>
      <c r="SQU40" s="4"/>
      <c r="SQV40" s="4"/>
      <c r="SQY40" s="4"/>
      <c r="SQZ40" s="4"/>
      <c r="SRC40" s="4"/>
      <c r="SRD40" s="4"/>
      <c r="SRG40" s="4"/>
      <c r="SRH40" s="4"/>
      <c r="SRK40" s="4"/>
      <c r="SRL40" s="4"/>
      <c r="SRO40" s="4"/>
      <c r="SRP40" s="4"/>
      <c r="SRS40" s="4"/>
      <c r="SRT40" s="4"/>
      <c r="SRW40" s="4"/>
      <c r="SRX40" s="4"/>
      <c r="SSA40" s="4"/>
      <c r="SSB40" s="4"/>
      <c r="SSE40" s="4"/>
      <c r="SSF40" s="4"/>
      <c r="SSI40" s="4"/>
      <c r="SSJ40" s="4"/>
      <c r="SSM40" s="4"/>
      <c r="SSN40" s="4"/>
      <c r="SSQ40" s="4"/>
      <c r="SSR40" s="4"/>
      <c r="SSU40" s="4"/>
      <c r="SSV40" s="4"/>
      <c r="SSY40" s="4"/>
      <c r="SSZ40" s="4"/>
      <c r="STC40" s="4"/>
      <c r="STD40" s="4"/>
      <c r="STG40" s="4"/>
      <c r="STH40" s="4"/>
      <c r="STK40" s="4"/>
      <c r="STL40" s="4"/>
      <c r="STO40" s="4"/>
      <c r="STP40" s="4"/>
      <c r="STS40" s="4"/>
      <c r="STT40" s="4"/>
      <c r="STW40" s="4"/>
      <c r="STX40" s="4"/>
      <c r="SUA40" s="4"/>
      <c r="SUB40" s="4"/>
      <c r="SUE40" s="4"/>
      <c r="SUF40" s="4"/>
      <c r="SUI40" s="4"/>
      <c r="SUJ40" s="4"/>
      <c r="SUM40" s="4"/>
      <c r="SUN40" s="4"/>
      <c r="SUQ40" s="4"/>
      <c r="SUR40" s="4"/>
      <c r="SUU40" s="4"/>
      <c r="SUV40" s="4"/>
      <c r="SUY40" s="4"/>
      <c r="SUZ40" s="4"/>
      <c r="SVC40" s="4"/>
      <c r="SVD40" s="4"/>
      <c r="SVG40" s="4"/>
      <c r="SVH40" s="4"/>
      <c r="SVK40" s="4"/>
      <c r="SVL40" s="4"/>
      <c r="SVO40" s="4"/>
      <c r="SVP40" s="4"/>
      <c r="SVS40" s="4"/>
      <c r="SVT40" s="4"/>
      <c r="SVW40" s="4"/>
      <c r="SVX40" s="4"/>
      <c r="SWA40" s="4"/>
      <c r="SWB40" s="4"/>
      <c r="SWE40" s="4"/>
      <c r="SWF40" s="4"/>
      <c r="SWI40" s="4"/>
      <c r="SWJ40" s="4"/>
      <c r="SWM40" s="4"/>
      <c r="SWN40" s="4"/>
      <c r="SWQ40" s="4"/>
      <c r="SWR40" s="4"/>
      <c r="SWU40" s="4"/>
      <c r="SWV40" s="4"/>
      <c r="SWY40" s="4"/>
      <c r="SWZ40" s="4"/>
      <c r="SXC40" s="4"/>
      <c r="SXD40" s="4"/>
      <c r="SXG40" s="4"/>
      <c r="SXH40" s="4"/>
      <c r="SXK40" s="4"/>
      <c r="SXL40" s="4"/>
      <c r="SXO40" s="4"/>
      <c r="SXP40" s="4"/>
      <c r="SXS40" s="4"/>
      <c r="SXT40" s="4"/>
      <c r="SXW40" s="4"/>
      <c r="SXX40" s="4"/>
      <c r="SYA40" s="4"/>
      <c r="SYB40" s="4"/>
      <c r="SYE40" s="4"/>
      <c r="SYF40" s="4"/>
      <c r="SYI40" s="4"/>
      <c r="SYJ40" s="4"/>
      <c r="SYM40" s="4"/>
      <c r="SYN40" s="4"/>
      <c r="SYQ40" s="4"/>
      <c r="SYR40" s="4"/>
      <c r="SYU40" s="4"/>
      <c r="SYV40" s="4"/>
      <c r="SYY40" s="4"/>
      <c r="SYZ40" s="4"/>
      <c r="SZC40" s="4"/>
      <c r="SZD40" s="4"/>
      <c r="SZG40" s="4"/>
      <c r="SZH40" s="4"/>
      <c r="SZK40" s="4"/>
      <c r="SZL40" s="4"/>
      <c r="SZO40" s="4"/>
      <c r="SZP40" s="4"/>
      <c r="SZS40" s="4"/>
      <c r="SZT40" s="4"/>
      <c r="SZW40" s="4"/>
      <c r="SZX40" s="4"/>
      <c r="TAA40" s="4"/>
      <c r="TAB40" s="4"/>
      <c r="TAE40" s="4"/>
      <c r="TAF40" s="4"/>
      <c r="TAI40" s="4"/>
      <c r="TAJ40" s="4"/>
      <c r="TAM40" s="4"/>
      <c r="TAN40" s="4"/>
      <c r="TAQ40" s="4"/>
      <c r="TAR40" s="4"/>
      <c r="TAU40" s="4"/>
      <c r="TAV40" s="4"/>
      <c r="TAY40" s="4"/>
      <c r="TAZ40" s="4"/>
      <c r="TBC40" s="4"/>
      <c r="TBD40" s="4"/>
      <c r="TBG40" s="4"/>
      <c r="TBH40" s="4"/>
      <c r="TBK40" s="4"/>
      <c r="TBL40" s="4"/>
      <c r="TBO40" s="4"/>
      <c r="TBP40" s="4"/>
      <c r="TBS40" s="4"/>
      <c r="TBT40" s="4"/>
      <c r="TBW40" s="4"/>
      <c r="TBX40" s="4"/>
      <c r="TCA40" s="4"/>
      <c r="TCB40" s="4"/>
      <c r="TCE40" s="4"/>
      <c r="TCF40" s="4"/>
      <c r="TCI40" s="4"/>
      <c r="TCJ40" s="4"/>
      <c r="TCM40" s="4"/>
      <c r="TCN40" s="4"/>
      <c r="TCQ40" s="4"/>
      <c r="TCR40" s="4"/>
      <c r="TCU40" s="4"/>
      <c r="TCV40" s="4"/>
      <c r="TCY40" s="4"/>
      <c r="TCZ40" s="4"/>
      <c r="TDC40" s="4"/>
      <c r="TDD40" s="4"/>
      <c r="TDG40" s="4"/>
      <c r="TDH40" s="4"/>
      <c r="TDK40" s="4"/>
      <c r="TDL40" s="4"/>
      <c r="TDO40" s="4"/>
      <c r="TDP40" s="4"/>
      <c r="TDS40" s="4"/>
      <c r="TDT40" s="4"/>
      <c r="TDW40" s="4"/>
      <c r="TDX40" s="4"/>
      <c r="TEA40" s="4"/>
      <c r="TEB40" s="4"/>
      <c r="TEE40" s="4"/>
      <c r="TEF40" s="4"/>
      <c r="TEI40" s="4"/>
      <c r="TEJ40" s="4"/>
      <c r="TEM40" s="4"/>
      <c r="TEN40" s="4"/>
      <c r="TEQ40" s="4"/>
      <c r="TER40" s="4"/>
      <c r="TEU40" s="4"/>
      <c r="TEV40" s="4"/>
      <c r="TEY40" s="4"/>
      <c r="TEZ40" s="4"/>
      <c r="TFC40" s="4"/>
      <c r="TFD40" s="4"/>
      <c r="TFG40" s="4"/>
      <c r="TFH40" s="4"/>
      <c r="TFK40" s="4"/>
      <c r="TFL40" s="4"/>
      <c r="TFO40" s="4"/>
      <c r="TFP40" s="4"/>
      <c r="TFS40" s="4"/>
      <c r="TFT40" s="4"/>
      <c r="TFW40" s="4"/>
      <c r="TFX40" s="4"/>
      <c r="TGA40" s="4"/>
      <c r="TGB40" s="4"/>
      <c r="TGE40" s="4"/>
      <c r="TGF40" s="4"/>
      <c r="TGI40" s="4"/>
      <c r="TGJ40" s="4"/>
      <c r="TGM40" s="4"/>
      <c r="TGN40" s="4"/>
      <c r="TGQ40" s="4"/>
      <c r="TGR40" s="4"/>
      <c r="TGU40" s="4"/>
      <c r="TGV40" s="4"/>
      <c r="TGY40" s="4"/>
      <c r="TGZ40" s="4"/>
      <c r="THC40" s="4"/>
      <c r="THD40" s="4"/>
      <c r="THG40" s="4"/>
      <c r="THH40" s="4"/>
      <c r="THK40" s="4"/>
      <c r="THL40" s="4"/>
      <c r="THO40" s="4"/>
      <c r="THP40" s="4"/>
      <c r="THS40" s="4"/>
      <c r="THT40" s="4"/>
      <c r="THW40" s="4"/>
      <c r="THX40" s="4"/>
      <c r="TIA40" s="4"/>
      <c r="TIB40" s="4"/>
      <c r="TIE40" s="4"/>
      <c r="TIF40" s="4"/>
      <c r="TII40" s="4"/>
      <c r="TIJ40" s="4"/>
      <c r="TIM40" s="4"/>
      <c r="TIN40" s="4"/>
      <c r="TIQ40" s="4"/>
      <c r="TIR40" s="4"/>
      <c r="TIU40" s="4"/>
      <c r="TIV40" s="4"/>
      <c r="TIY40" s="4"/>
      <c r="TIZ40" s="4"/>
      <c r="TJC40" s="4"/>
      <c r="TJD40" s="4"/>
      <c r="TJG40" s="4"/>
      <c r="TJH40" s="4"/>
      <c r="TJK40" s="4"/>
      <c r="TJL40" s="4"/>
      <c r="TJO40" s="4"/>
      <c r="TJP40" s="4"/>
      <c r="TJS40" s="4"/>
      <c r="TJT40" s="4"/>
      <c r="TJW40" s="4"/>
      <c r="TJX40" s="4"/>
      <c r="TKA40" s="4"/>
      <c r="TKB40" s="4"/>
      <c r="TKE40" s="4"/>
      <c r="TKF40" s="4"/>
      <c r="TKI40" s="4"/>
      <c r="TKJ40" s="4"/>
      <c r="TKM40" s="4"/>
      <c r="TKN40" s="4"/>
      <c r="TKQ40" s="4"/>
      <c r="TKR40" s="4"/>
      <c r="TKU40" s="4"/>
      <c r="TKV40" s="4"/>
      <c r="TKY40" s="4"/>
      <c r="TKZ40" s="4"/>
      <c r="TLC40" s="4"/>
      <c r="TLD40" s="4"/>
      <c r="TLG40" s="4"/>
      <c r="TLH40" s="4"/>
      <c r="TLK40" s="4"/>
      <c r="TLL40" s="4"/>
      <c r="TLO40" s="4"/>
      <c r="TLP40" s="4"/>
      <c r="TLS40" s="4"/>
      <c r="TLT40" s="4"/>
      <c r="TLW40" s="4"/>
      <c r="TLX40" s="4"/>
      <c r="TMA40" s="4"/>
      <c r="TMB40" s="4"/>
      <c r="TME40" s="4"/>
      <c r="TMF40" s="4"/>
      <c r="TMI40" s="4"/>
      <c r="TMJ40" s="4"/>
      <c r="TMM40" s="4"/>
      <c r="TMN40" s="4"/>
      <c r="TMQ40" s="4"/>
      <c r="TMR40" s="4"/>
      <c r="TMU40" s="4"/>
      <c r="TMV40" s="4"/>
      <c r="TMY40" s="4"/>
      <c r="TMZ40" s="4"/>
      <c r="TNC40" s="4"/>
      <c r="TND40" s="4"/>
      <c r="TNG40" s="4"/>
      <c r="TNH40" s="4"/>
      <c r="TNK40" s="4"/>
      <c r="TNL40" s="4"/>
      <c r="TNO40" s="4"/>
      <c r="TNP40" s="4"/>
      <c r="TNS40" s="4"/>
      <c r="TNT40" s="4"/>
      <c r="TNW40" s="4"/>
      <c r="TNX40" s="4"/>
      <c r="TOA40" s="4"/>
      <c r="TOB40" s="4"/>
      <c r="TOE40" s="4"/>
      <c r="TOF40" s="4"/>
      <c r="TOI40" s="4"/>
      <c r="TOJ40" s="4"/>
      <c r="TOM40" s="4"/>
      <c r="TON40" s="4"/>
      <c r="TOQ40" s="4"/>
      <c r="TOR40" s="4"/>
      <c r="TOU40" s="4"/>
      <c r="TOV40" s="4"/>
      <c r="TOY40" s="4"/>
      <c r="TOZ40" s="4"/>
      <c r="TPC40" s="4"/>
      <c r="TPD40" s="4"/>
      <c r="TPG40" s="4"/>
      <c r="TPH40" s="4"/>
      <c r="TPK40" s="4"/>
      <c r="TPL40" s="4"/>
      <c r="TPO40" s="4"/>
      <c r="TPP40" s="4"/>
      <c r="TPS40" s="4"/>
      <c r="TPT40" s="4"/>
      <c r="TPW40" s="4"/>
      <c r="TPX40" s="4"/>
      <c r="TQA40" s="4"/>
      <c r="TQB40" s="4"/>
      <c r="TQE40" s="4"/>
      <c r="TQF40" s="4"/>
      <c r="TQI40" s="4"/>
      <c r="TQJ40" s="4"/>
      <c r="TQM40" s="4"/>
      <c r="TQN40" s="4"/>
      <c r="TQQ40" s="4"/>
      <c r="TQR40" s="4"/>
      <c r="TQU40" s="4"/>
      <c r="TQV40" s="4"/>
      <c r="TQY40" s="4"/>
      <c r="TQZ40" s="4"/>
      <c r="TRC40" s="4"/>
      <c r="TRD40" s="4"/>
      <c r="TRG40" s="4"/>
      <c r="TRH40" s="4"/>
      <c r="TRK40" s="4"/>
      <c r="TRL40" s="4"/>
      <c r="TRO40" s="4"/>
      <c r="TRP40" s="4"/>
      <c r="TRS40" s="4"/>
      <c r="TRT40" s="4"/>
      <c r="TRW40" s="4"/>
      <c r="TRX40" s="4"/>
      <c r="TSA40" s="4"/>
      <c r="TSB40" s="4"/>
      <c r="TSE40" s="4"/>
      <c r="TSF40" s="4"/>
      <c r="TSI40" s="4"/>
      <c r="TSJ40" s="4"/>
      <c r="TSM40" s="4"/>
      <c r="TSN40" s="4"/>
      <c r="TSQ40" s="4"/>
      <c r="TSR40" s="4"/>
      <c r="TSU40" s="4"/>
      <c r="TSV40" s="4"/>
      <c r="TSY40" s="4"/>
      <c r="TSZ40" s="4"/>
      <c r="TTC40" s="4"/>
      <c r="TTD40" s="4"/>
      <c r="TTG40" s="4"/>
      <c r="TTH40" s="4"/>
      <c r="TTK40" s="4"/>
      <c r="TTL40" s="4"/>
      <c r="TTO40" s="4"/>
      <c r="TTP40" s="4"/>
      <c r="TTS40" s="4"/>
      <c r="TTT40" s="4"/>
      <c r="TTW40" s="4"/>
      <c r="TTX40" s="4"/>
      <c r="TUA40" s="4"/>
      <c r="TUB40" s="4"/>
      <c r="TUE40" s="4"/>
      <c r="TUF40" s="4"/>
      <c r="TUI40" s="4"/>
      <c r="TUJ40" s="4"/>
      <c r="TUM40" s="4"/>
      <c r="TUN40" s="4"/>
      <c r="TUQ40" s="4"/>
      <c r="TUR40" s="4"/>
      <c r="TUU40" s="4"/>
      <c r="TUV40" s="4"/>
      <c r="TUY40" s="4"/>
      <c r="TUZ40" s="4"/>
      <c r="TVC40" s="4"/>
      <c r="TVD40" s="4"/>
      <c r="TVG40" s="4"/>
      <c r="TVH40" s="4"/>
      <c r="TVK40" s="4"/>
      <c r="TVL40" s="4"/>
      <c r="TVO40" s="4"/>
      <c r="TVP40" s="4"/>
      <c r="TVS40" s="4"/>
      <c r="TVT40" s="4"/>
      <c r="TVW40" s="4"/>
      <c r="TVX40" s="4"/>
      <c r="TWA40" s="4"/>
      <c r="TWB40" s="4"/>
      <c r="TWE40" s="4"/>
      <c r="TWF40" s="4"/>
      <c r="TWI40" s="4"/>
      <c r="TWJ40" s="4"/>
      <c r="TWM40" s="4"/>
      <c r="TWN40" s="4"/>
      <c r="TWQ40" s="4"/>
      <c r="TWR40" s="4"/>
      <c r="TWU40" s="4"/>
      <c r="TWV40" s="4"/>
      <c r="TWY40" s="4"/>
      <c r="TWZ40" s="4"/>
      <c r="TXC40" s="4"/>
      <c r="TXD40" s="4"/>
      <c r="TXG40" s="4"/>
      <c r="TXH40" s="4"/>
      <c r="TXK40" s="4"/>
      <c r="TXL40" s="4"/>
      <c r="TXO40" s="4"/>
      <c r="TXP40" s="4"/>
      <c r="TXS40" s="4"/>
      <c r="TXT40" s="4"/>
      <c r="TXW40" s="4"/>
      <c r="TXX40" s="4"/>
      <c r="TYA40" s="4"/>
      <c r="TYB40" s="4"/>
      <c r="TYE40" s="4"/>
      <c r="TYF40" s="4"/>
      <c r="TYI40" s="4"/>
      <c r="TYJ40" s="4"/>
      <c r="TYM40" s="4"/>
      <c r="TYN40" s="4"/>
      <c r="TYQ40" s="4"/>
      <c r="TYR40" s="4"/>
      <c r="TYU40" s="4"/>
      <c r="TYV40" s="4"/>
      <c r="TYY40" s="4"/>
      <c r="TYZ40" s="4"/>
      <c r="TZC40" s="4"/>
      <c r="TZD40" s="4"/>
      <c r="TZG40" s="4"/>
      <c r="TZH40" s="4"/>
      <c r="TZK40" s="4"/>
      <c r="TZL40" s="4"/>
      <c r="TZO40" s="4"/>
      <c r="TZP40" s="4"/>
      <c r="TZS40" s="4"/>
      <c r="TZT40" s="4"/>
      <c r="TZW40" s="4"/>
      <c r="TZX40" s="4"/>
      <c r="UAA40" s="4"/>
      <c r="UAB40" s="4"/>
      <c r="UAE40" s="4"/>
      <c r="UAF40" s="4"/>
      <c r="UAI40" s="4"/>
      <c r="UAJ40" s="4"/>
      <c r="UAM40" s="4"/>
      <c r="UAN40" s="4"/>
      <c r="UAQ40" s="4"/>
      <c r="UAR40" s="4"/>
      <c r="UAU40" s="4"/>
      <c r="UAV40" s="4"/>
      <c r="UAY40" s="4"/>
      <c r="UAZ40" s="4"/>
      <c r="UBC40" s="4"/>
      <c r="UBD40" s="4"/>
      <c r="UBG40" s="4"/>
      <c r="UBH40" s="4"/>
      <c r="UBK40" s="4"/>
      <c r="UBL40" s="4"/>
      <c r="UBO40" s="4"/>
      <c r="UBP40" s="4"/>
      <c r="UBS40" s="4"/>
      <c r="UBT40" s="4"/>
      <c r="UBW40" s="4"/>
      <c r="UBX40" s="4"/>
      <c r="UCA40" s="4"/>
      <c r="UCB40" s="4"/>
      <c r="UCE40" s="4"/>
      <c r="UCF40" s="4"/>
      <c r="UCI40" s="4"/>
      <c r="UCJ40" s="4"/>
      <c r="UCM40" s="4"/>
      <c r="UCN40" s="4"/>
      <c r="UCQ40" s="4"/>
      <c r="UCR40" s="4"/>
      <c r="UCU40" s="4"/>
      <c r="UCV40" s="4"/>
      <c r="UCY40" s="4"/>
      <c r="UCZ40" s="4"/>
      <c r="UDC40" s="4"/>
      <c r="UDD40" s="4"/>
      <c r="UDG40" s="4"/>
      <c r="UDH40" s="4"/>
      <c r="UDK40" s="4"/>
      <c r="UDL40" s="4"/>
      <c r="UDO40" s="4"/>
      <c r="UDP40" s="4"/>
      <c r="UDS40" s="4"/>
      <c r="UDT40" s="4"/>
      <c r="UDW40" s="4"/>
      <c r="UDX40" s="4"/>
      <c r="UEA40" s="4"/>
      <c r="UEB40" s="4"/>
      <c r="UEE40" s="4"/>
      <c r="UEF40" s="4"/>
      <c r="UEI40" s="4"/>
      <c r="UEJ40" s="4"/>
      <c r="UEM40" s="4"/>
      <c r="UEN40" s="4"/>
      <c r="UEQ40" s="4"/>
      <c r="UER40" s="4"/>
      <c r="UEU40" s="4"/>
      <c r="UEV40" s="4"/>
      <c r="UEY40" s="4"/>
      <c r="UEZ40" s="4"/>
      <c r="UFC40" s="4"/>
      <c r="UFD40" s="4"/>
      <c r="UFG40" s="4"/>
      <c r="UFH40" s="4"/>
      <c r="UFK40" s="4"/>
      <c r="UFL40" s="4"/>
      <c r="UFO40" s="4"/>
      <c r="UFP40" s="4"/>
      <c r="UFS40" s="4"/>
      <c r="UFT40" s="4"/>
      <c r="UFW40" s="4"/>
      <c r="UFX40" s="4"/>
      <c r="UGA40" s="4"/>
      <c r="UGB40" s="4"/>
      <c r="UGE40" s="4"/>
      <c r="UGF40" s="4"/>
      <c r="UGI40" s="4"/>
      <c r="UGJ40" s="4"/>
      <c r="UGM40" s="4"/>
      <c r="UGN40" s="4"/>
      <c r="UGQ40" s="4"/>
      <c r="UGR40" s="4"/>
      <c r="UGU40" s="4"/>
      <c r="UGV40" s="4"/>
      <c r="UGY40" s="4"/>
      <c r="UGZ40" s="4"/>
      <c r="UHC40" s="4"/>
      <c r="UHD40" s="4"/>
      <c r="UHG40" s="4"/>
      <c r="UHH40" s="4"/>
      <c r="UHK40" s="4"/>
      <c r="UHL40" s="4"/>
      <c r="UHO40" s="4"/>
      <c r="UHP40" s="4"/>
      <c r="UHS40" s="4"/>
      <c r="UHT40" s="4"/>
      <c r="UHW40" s="4"/>
      <c r="UHX40" s="4"/>
      <c r="UIA40" s="4"/>
      <c r="UIB40" s="4"/>
      <c r="UIE40" s="4"/>
      <c r="UIF40" s="4"/>
      <c r="UII40" s="4"/>
      <c r="UIJ40" s="4"/>
      <c r="UIM40" s="4"/>
      <c r="UIN40" s="4"/>
      <c r="UIQ40" s="4"/>
      <c r="UIR40" s="4"/>
      <c r="UIU40" s="4"/>
      <c r="UIV40" s="4"/>
      <c r="UIY40" s="4"/>
      <c r="UIZ40" s="4"/>
      <c r="UJC40" s="4"/>
      <c r="UJD40" s="4"/>
      <c r="UJG40" s="4"/>
      <c r="UJH40" s="4"/>
      <c r="UJK40" s="4"/>
      <c r="UJL40" s="4"/>
      <c r="UJO40" s="4"/>
      <c r="UJP40" s="4"/>
      <c r="UJS40" s="4"/>
      <c r="UJT40" s="4"/>
      <c r="UJW40" s="4"/>
      <c r="UJX40" s="4"/>
      <c r="UKA40" s="4"/>
      <c r="UKB40" s="4"/>
      <c r="UKE40" s="4"/>
      <c r="UKF40" s="4"/>
      <c r="UKI40" s="4"/>
      <c r="UKJ40" s="4"/>
      <c r="UKM40" s="4"/>
      <c r="UKN40" s="4"/>
      <c r="UKQ40" s="4"/>
      <c r="UKR40" s="4"/>
      <c r="UKU40" s="4"/>
      <c r="UKV40" s="4"/>
      <c r="UKY40" s="4"/>
      <c r="UKZ40" s="4"/>
      <c r="ULC40" s="4"/>
      <c r="ULD40" s="4"/>
      <c r="ULG40" s="4"/>
      <c r="ULH40" s="4"/>
      <c r="ULK40" s="4"/>
      <c r="ULL40" s="4"/>
      <c r="ULO40" s="4"/>
      <c r="ULP40" s="4"/>
      <c r="ULS40" s="4"/>
      <c r="ULT40" s="4"/>
      <c r="ULW40" s="4"/>
      <c r="ULX40" s="4"/>
      <c r="UMA40" s="4"/>
      <c r="UMB40" s="4"/>
      <c r="UME40" s="4"/>
      <c r="UMF40" s="4"/>
      <c r="UMI40" s="4"/>
      <c r="UMJ40" s="4"/>
      <c r="UMM40" s="4"/>
      <c r="UMN40" s="4"/>
      <c r="UMQ40" s="4"/>
      <c r="UMR40" s="4"/>
      <c r="UMU40" s="4"/>
      <c r="UMV40" s="4"/>
      <c r="UMY40" s="4"/>
      <c r="UMZ40" s="4"/>
      <c r="UNC40" s="4"/>
      <c r="UND40" s="4"/>
      <c r="UNG40" s="4"/>
      <c r="UNH40" s="4"/>
      <c r="UNK40" s="4"/>
      <c r="UNL40" s="4"/>
      <c r="UNO40" s="4"/>
      <c r="UNP40" s="4"/>
      <c r="UNS40" s="4"/>
      <c r="UNT40" s="4"/>
      <c r="UNW40" s="4"/>
      <c r="UNX40" s="4"/>
      <c r="UOA40" s="4"/>
      <c r="UOB40" s="4"/>
      <c r="UOE40" s="4"/>
      <c r="UOF40" s="4"/>
      <c r="UOI40" s="4"/>
      <c r="UOJ40" s="4"/>
      <c r="UOM40" s="4"/>
      <c r="UON40" s="4"/>
      <c r="UOQ40" s="4"/>
      <c r="UOR40" s="4"/>
      <c r="UOU40" s="4"/>
      <c r="UOV40" s="4"/>
      <c r="UOY40" s="4"/>
      <c r="UOZ40" s="4"/>
      <c r="UPC40" s="4"/>
      <c r="UPD40" s="4"/>
      <c r="UPG40" s="4"/>
      <c r="UPH40" s="4"/>
      <c r="UPK40" s="4"/>
      <c r="UPL40" s="4"/>
      <c r="UPO40" s="4"/>
      <c r="UPP40" s="4"/>
      <c r="UPS40" s="4"/>
      <c r="UPT40" s="4"/>
      <c r="UPW40" s="4"/>
      <c r="UPX40" s="4"/>
      <c r="UQA40" s="4"/>
      <c r="UQB40" s="4"/>
      <c r="UQE40" s="4"/>
      <c r="UQF40" s="4"/>
      <c r="UQI40" s="4"/>
      <c r="UQJ40" s="4"/>
      <c r="UQM40" s="4"/>
      <c r="UQN40" s="4"/>
      <c r="UQQ40" s="4"/>
      <c r="UQR40" s="4"/>
      <c r="UQU40" s="4"/>
      <c r="UQV40" s="4"/>
      <c r="UQY40" s="4"/>
      <c r="UQZ40" s="4"/>
      <c r="URC40" s="4"/>
      <c r="URD40" s="4"/>
      <c r="URG40" s="4"/>
      <c r="URH40" s="4"/>
      <c r="URK40" s="4"/>
      <c r="URL40" s="4"/>
      <c r="URO40" s="4"/>
      <c r="URP40" s="4"/>
      <c r="URS40" s="4"/>
      <c r="URT40" s="4"/>
      <c r="URW40" s="4"/>
      <c r="URX40" s="4"/>
      <c r="USA40" s="4"/>
      <c r="USB40" s="4"/>
      <c r="USE40" s="4"/>
      <c r="USF40" s="4"/>
      <c r="USI40" s="4"/>
      <c r="USJ40" s="4"/>
      <c r="USM40" s="4"/>
      <c r="USN40" s="4"/>
      <c r="USQ40" s="4"/>
      <c r="USR40" s="4"/>
      <c r="USU40" s="4"/>
      <c r="USV40" s="4"/>
      <c r="USY40" s="4"/>
      <c r="USZ40" s="4"/>
      <c r="UTC40" s="4"/>
      <c r="UTD40" s="4"/>
      <c r="UTG40" s="4"/>
      <c r="UTH40" s="4"/>
      <c r="UTK40" s="4"/>
      <c r="UTL40" s="4"/>
      <c r="UTO40" s="4"/>
      <c r="UTP40" s="4"/>
      <c r="UTS40" s="4"/>
      <c r="UTT40" s="4"/>
      <c r="UTW40" s="4"/>
      <c r="UTX40" s="4"/>
      <c r="UUA40" s="4"/>
      <c r="UUB40" s="4"/>
      <c r="UUE40" s="4"/>
      <c r="UUF40" s="4"/>
      <c r="UUI40" s="4"/>
      <c r="UUJ40" s="4"/>
      <c r="UUM40" s="4"/>
      <c r="UUN40" s="4"/>
      <c r="UUQ40" s="4"/>
      <c r="UUR40" s="4"/>
      <c r="UUU40" s="4"/>
      <c r="UUV40" s="4"/>
      <c r="UUY40" s="4"/>
      <c r="UUZ40" s="4"/>
      <c r="UVC40" s="4"/>
      <c r="UVD40" s="4"/>
      <c r="UVG40" s="4"/>
      <c r="UVH40" s="4"/>
      <c r="UVK40" s="4"/>
      <c r="UVL40" s="4"/>
      <c r="UVO40" s="4"/>
      <c r="UVP40" s="4"/>
      <c r="UVS40" s="4"/>
      <c r="UVT40" s="4"/>
      <c r="UVW40" s="4"/>
      <c r="UVX40" s="4"/>
      <c r="UWA40" s="4"/>
      <c r="UWB40" s="4"/>
      <c r="UWE40" s="4"/>
      <c r="UWF40" s="4"/>
      <c r="UWI40" s="4"/>
      <c r="UWJ40" s="4"/>
      <c r="UWM40" s="4"/>
      <c r="UWN40" s="4"/>
      <c r="UWQ40" s="4"/>
      <c r="UWR40" s="4"/>
      <c r="UWU40" s="4"/>
      <c r="UWV40" s="4"/>
      <c r="UWY40" s="4"/>
      <c r="UWZ40" s="4"/>
      <c r="UXC40" s="4"/>
      <c r="UXD40" s="4"/>
      <c r="UXG40" s="4"/>
      <c r="UXH40" s="4"/>
      <c r="UXK40" s="4"/>
      <c r="UXL40" s="4"/>
      <c r="UXO40" s="4"/>
      <c r="UXP40" s="4"/>
      <c r="UXS40" s="4"/>
      <c r="UXT40" s="4"/>
      <c r="UXW40" s="4"/>
      <c r="UXX40" s="4"/>
      <c r="UYA40" s="4"/>
      <c r="UYB40" s="4"/>
      <c r="UYE40" s="4"/>
      <c r="UYF40" s="4"/>
      <c r="UYI40" s="4"/>
      <c r="UYJ40" s="4"/>
      <c r="UYM40" s="4"/>
      <c r="UYN40" s="4"/>
      <c r="UYQ40" s="4"/>
      <c r="UYR40" s="4"/>
      <c r="UYU40" s="4"/>
      <c r="UYV40" s="4"/>
      <c r="UYY40" s="4"/>
      <c r="UYZ40" s="4"/>
      <c r="UZC40" s="4"/>
      <c r="UZD40" s="4"/>
      <c r="UZG40" s="4"/>
      <c r="UZH40" s="4"/>
      <c r="UZK40" s="4"/>
      <c r="UZL40" s="4"/>
      <c r="UZO40" s="4"/>
      <c r="UZP40" s="4"/>
      <c r="UZS40" s="4"/>
      <c r="UZT40" s="4"/>
      <c r="UZW40" s="4"/>
      <c r="UZX40" s="4"/>
      <c r="VAA40" s="4"/>
      <c r="VAB40" s="4"/>
      <c r="VAE40" s="4"/>
      <c r="VAF40" s="4"/>
      <c r="VAI40" s="4"/>
      <c r="VAJ40" s="4"/>
      <c r="VAM40" s="4"/>
      <c r="VAN40" s="4"/>
      <c r="VAQ40" s="4"/>
      <c r="VAR40" s="4"/>
      <c r="VAU40" s="4"/>
      <c r="VAV40" s="4"/>
      <c r="VAY40" s="4"/>
      <c r="VAZ40" s="4"/>
      <c r="VBC40" s="4"/>
      <c r="VBD40" s="4"/>
      <c r="VBG40" s="4"/>
      <c r="VBH40" s="4"/>
      <c r="VBK40" s="4"/>
      <c r="VBL40" s="4"/>
      <c r="VBO40" s="4"/>
      <c r="VBP40" s="4"/>
      <c r="VBS40" s="4"/>
      <c r="VBT40" s="4"/>
      <c r="VBW40" s="4"/>
      <c r="VBX40" s="4"/>
      <c r="VCA40" s="4"/>
      <c r="VCB40" s="4"/>
      <c r="VCE40" s="4"/>
      <c r="VCF40" s="4"/>
      <c r="VCI40" s="4"/>
      <c r="VCJ40" s="4"/>
      <c r="VCM40" s="4"/>
      <c r="VCN40" s="4"/>
      <c r="VCQ40" s="4"/>
      <c r="VCR40" s="4"/>
      <c r="VCU40" s="4"/>
      <c r="VCV40" s="4"/>
      <c r="VCY40" s="4"/>
      <c r="VCZ40" s="4"/>
      <c r="VDC40" s="4"/>
      <c r="VDD40" s="4"/>
      <c r="VDG40" s="4"/>
      <c r="VDH40" s="4"/>
      <c r="VDK40" s="4"/>
      <c r="VDL40" s="4"/>
      <c r="VDO40" s="4"/>
      <c r="VDP40" s="4"/>
      <c r="VDS40" s="4"/>
      <c r="VDT40" s="4"/>
      <c r="VDW40" s="4"/>
      <c r="VDX40" s="4"/>
      <c r="VEA40" s="4"/>
      <c r="VEB40" s="4"/>
      <c r="VEE40" s="4"/>
      <c r="VEF40" s="4"/>
      <c r="VEI40" s="4"/>
      <c r="VEJ40" s="4"/>
      <c r="VEM40" s="4"/>
      <c r="VEN40" s="4"/>
      <c r="VEQ40" s="4"/>
      <c r="VER40" s="4"/>
      <c r="VEU40" s="4"/>
      <c r="VEV40" s="4"/>
      <c r="VEY40" s="4"/>
      <c r="VEZ40" s="4"/>
      <c r="VFC40" s="4"/>
      <c r="VFD40" s="4"/>
      <c r="VFG40" s="4"/>
      <c r="VFH40" s="4"/>
      <c r="VFK40" s="4"/>
      <c r="VFL40" s="4"/>
      <c r="VFO40" s="4"/>
      <c r="VFP40" s="4"/>
      <c r="VFS40" s="4"/>
      <c r="VFT40" s="4"/>
      <c r="VFW40" s="4"/>
      <c r="VFX40" s="4"/>
      <c r="VGA40" s="4"/>
      <c r="VGB40" s="4"/>
      <c r="VGE40" s="4"/>
      <c r="VGF40" s="4"/>
      <c r="VGI40" s="4"/>
      <c r="VGJ40" s="4"/>
      <c r="VGM40" s="4"/>
      <c r="VGN40" s="4"/>
      <c r="VGQ40" s="4"/>
      <c r="VGR40" s="4"/>
      <c r="VGU40" s="4"/>
      <c r="VGV40" s="4"/>
      <c r="VGY40" s="4"/>
      <c r="VGZ40" s="4"/>
      <c r="VHC40" s="4"/>
      <c r="VHD40" s="4"/>
      <c r="VHG40" s="4"/>
      <c r="VHH40" s="4"/>
      <c r="VHK40" s="4"/>
      <c r="VHL40" s="4"/>
      <c r="VHO40" s="4"/>
      <c r="VHP40" s="4"/>
      <c r="VHS40" s="4"/>
      <c r="VHT40" s="4"/>
      <c r="VHW40" s="4"/>
      <c r="VHX40" s="4"/>
      <c r="VIA40" s="4"/>
      <c r="VIB40" s="4"/>
      <c r="VIE40" s="4"/>
      <c r="VIF40" s="4"/>
      <c r="VII40" s="4"/>
      <c r="VIJ40" s="4"/>
      <c r="VIM40" s="4"/>
      <c r="VIN40" s="4"/>
      <c r="VIQ40" s="4"/>
      <c r="VIR40" s="4"/>
      <c r="VIU40" s="4"/>
      <c r="VIV40" s="4"/>
      <c r="VIY40" s="4"/>
      <c r="VIZ40" s="4"/>
      <c r="VJC40" s="4"/>
      <c r="VJD40" s="4"/>
      <c r="VJG40" s="4"/>
      <c r="VJH40" s="4"/>
      <c r="VJK40" s="4"/>
      <c r="VJL40" s="4"/>
      <c r="VJO40" s="4"/>
      <c r="VJP40" s="4"/>
      <c r="VJS40" s="4"/>
      <c r="VJT40" s="4"/>
      <c r="VJW40" s="4"/>
      <c r="VJX40" s="4"/>
      <c r="VKA40" s="4"/>
      <c r="VKB40" s="4"/>
      <c r="VKE40" s="4"/>
      <c r="VKF40" s="4"/>
      <c r="VKI40" s="4"/>
      <c r="VKJ40" s="4"/>
      <c r="VKM40" s="4"/>
      <c r="VKN40" s="4"/>
      <c r="VKQ40" s="4"/>
      <c r="VKR40" s="4"/>
      <c r="VKU40" s="4"/>
      <c r="VKV40" s="4"/>
      <c r="VKY40" s="4"/>
      <c r="VKZ40" s="4"/>
      <c r="VLC40" s="4"/>
      <c r="VLD40" s="4"/>
      <c r="VLG40" s="4"/>
      <c r="VLH40" s="4"/>
      <c r="VLK40" s="4"/>
      <c r="VLL40" s="4"/>
      <c r="VLO40" s="4"/>
      <c r="VLP40" s="4"/>
      <c r="VLS40" s="4"/>
      <c r="VLT40" s="4"/>
      <c r="VLW40" s="4"/>
      <c r="VLX40" s="4"/>
      <c r="VMA40" s="4"/>
      <c r="VMB40" s="4"/>
      <c r="VME40" s="4"/>
      <c r="VMF40" s="4"/>
      <c r="VMI40" s="4"/>
      <c r="VMJ40" s="4"/>
      <c r="VMM40" s="4"/>
      <c r="VMN40" s="4"/>
      <c r="VMQ40" s="4"/>
      <c r="VMR40" s="4"/>
      <c r="VMU40" s="4"/>
      <c r="VMV40" s="4"/>
      <c r="VMY40" s="4"/>
      <c r="VMZ40" s="4"/>
      <c r="VNC40" s="4"/>
      <c r="VND40" s="4"/>
      <c r="VNG40" s="4"/>
      <c r="VNH40" s="4"/>
      <c r="VNK40" s="4"/>
      <c r="VNL40" s="4"/>
      <c r="VNO40" s="4"/>
      <c r="VNP40" s="4"/>
      <c r="VNS40" s="4"/>
      <c r="VNT40" s="4"/>
      <c r="VNW40" s="4"/>
      <c r="VNX40" s="4"/>
      <c r="VOA40" s="4"/>
      <c r="VOB40" s="4"/>
      <c r="VOE40" s="4"/>
      <c r="VOF40" s="4"/>
      <c r="VOI40" s="4"/>
      <c r="VOJ40" s="4"/>
      <c r="VOM40" s="4"/>
      <c r="VON40" s="4"/>
      <c r="VOQ40" s="4"/>
      <c r="VOR40" s="4"/>
      <c r="VOU40" s="4"/>
      <c r="VOV40" s="4"/>
      <c r="VOY40" s="4"/>
      <c r="VOZ40" s="4"/>
      <c r="VPC40" s="4"/>
      <c r="VPD40" s="4"/>
      <c r="VPG40" s="4"/>
      <c r="VPH40" s="4"/>
      <c r="VPK40" s="4"/>
      <c r="VPL40" s="4"/>
      <c r="VPO40" s="4"/>
      <c r="VPP40" s="4"/>
      <c r="VPS40" s="4"/>
      <c r="VPT40" s="4"/>
      <c r="VPW40" s="4"/>
      <c r="VPX40" s="4"/>
      <c r="VQA40" s="4"/>
      <c r="VQB40" s="4"/>
      <c r="VQE40" s="4"/>
      <c r="VQF40" s="4"/>
      <c r="VQI40" s="4"/>
      <c r="VQJ40" s="4"/>
      <c r="VQM40" s="4"/>
      <c r="VQN40" s="4"/>
      <c r="VQQ40" s="4"/>
      <c r="VQR40" s="4"/>
      <c r="VQU40" s="4"/>
      <c r="VQV40" s="4"/>
      <c r="VQY40" s="4"/>
      <c r="VQZ40" s="4"/>
      <c r="VRC40" s="4"/>
      <c r="VRD40" s="4"/>
      <c r="VRG40" s="4"/>
      <c r="VRH40" s="4"/>
      <c r="VRK40" s="4"/>
      <c r="VRL40" s="4"/>
      <c r="VRO40" s="4"/>
      <c r="VRP40" s="4"/>
      <c r="VRS40" s="4"/>
      <c r="VRT40" s="4"/>
      <c r="VRW40" s="4"/>
      <c r="VRX40" s="4"/>
      <c r="VSA40" s="4"/>
      <c r="VSB40" s="4"/>
      <c r="VSE40" s="4"/>
      <c r="VSF40" s="4"/>
      <c r="VSI40" s="4"/>
      <c r="VSJ40" s="4"/>
      <c r="VSM40" s="4"/>
      <c r="VSN40" s="4"/>
      <c r="VSQ40" s="4"/>
      <c r="VSR40" s="4"/>
      <c r="VSU40" s="4"/>
      <c r="VSV40" s="4"/>
      <c r="VSY40" s="4"/>
      <c r="VSZ40" s="4"/>
      <c r="VTC40" s="4"/>
      <c r="VTD40" s="4"/>
      <c r="VTG40" s="4"/>
      <c r="VTH40" s="4"/>
      <c r="VTK40" s="4"/>
      <c r="VTL40" s="4"/>
      <c r="VTO40" s="4"/>
      <c r="VTP40" s="4"/>
      <c r="VTS40" s="4"/>
      <c r="VTT40" s="4"/>
      <c r="VTW40" s="4"/>
      <c r="VTX40" s="4"/>
      <c r="VUA40" s="4"/>
      <c r="VUB40" s="4"/>
      <c r="VUE40" s="4"/>
      <c r="VUF40" s="4"/>
      <c r="VUI40" s="4"/>
      <c r="VUJ40" s="4"/>
      <c r="VUM40" s="4"/>
      <c r="VUN40" s="4"/>
      <c r="VUQ40" s="4"/>
      <c r="VUR40" s="4"/>
      <c r="VUU40" s="4"/>
      <c r="VUV40" s="4"/>
      <c r="VUY40" s="4"/>
      <c r="VUZ40" s="4"/>
      <c r="VVC40" s="4"/>
      <c r="VVD40" s="4"/>
      <c r="VVG40" s="4"/>
      <c r="VVH40" s="4"/>
      <c r="VVK40" s="4"/>
      <c r="VVL40" s="4"/>
      <c r="VVO40" s="4"/>
      <c r="VVP40" s="4"/>
      <c r="VVS40" s="4"/>
      <c r="VVT40" s="4"/>
      <c r="VVW40" s="4"/>
      <c r="VVX40" s="4"/>
      <c r="VWA40" s="4"/>
      <c r="VWB40" s="4"/>
      <c r="VWE40" s="4"/>
      <c r="VWF40" s="4"/>
      <c r="VWI40" s="4"/>
      <c r="VWJ40" s="4"/>
      <c r="VWM40" s="4"/>
      <c r="VWN40" s="4"/>
      <c r="VWQ40" s="4"/>
      <c r="VWR40" s="4"/>
      <c r="VWU40" s="4"/>
      <c r="VWV40" s="4"/>
      <c r="VWY40" s="4"/>
      <c r="VWZ40" s="4"/>
      <c r="VXC40" s="4"/>
      <c r="VXD40" s="4"/>
      <c r="VXG40" s="4"/>
      <c r="VXH40" s="4"/>
      <c r="VXK40" s="4"/>
      <c r="VXL40" s="4"/>
      <c r="VXO40" s="4"/>
      <c r="VXP40" s="4"/>
      <c r="VXS40" s="4"/>
      <c r="VXT40" s="4"/>
      <c r="VXW40" s="4"/>
      <c r="VXX40" s="4"/>
      <c r="VYA40" s="4"/>
      <c r="VYB40" s="4"/>
      <c r="VYE40" s="4"/>
      <c r="VYF40" s="4"/>
      <c r="VYI40" s="4"/>
      <c r="VYJ40" s="4"/>
      <c r="VYM40" s="4"/>
      <c r="VYN40" s="4"/>
      <c r="VYQ40" s="4"/>
      <c r="VYR40" s="4"/>
      <c r="VYU40" s="4"/>
      <c r="VYV40" s="4"/>
      <c r="VYY40" s="4"/>
      <c r="VYZ40" s="4"/>
      <c r="VZC40" s="4"/>
      <c r="VZD40" s="4"/>
      <c r="VZG40" s="4"/>
      <c r="VZH40" s="4"/>
      <c r="VZK40" s="4"/>
      <c r="VZL40" s="4"/>
      <c r="VZO40" s="4"/>
      <c r="VZP40" s="4"/>
      <c r="VZS40" s="4"/>
      <c r="VZT40" s="4"/>
      <c r="VZW40" s="4"/>
      <c r="VZX40" s="4"/>
      <c r="WAA40" s="4"/>
      <c r="WAB40" s="4"/>
      <c r="WAE40" s="4"/>
      <c r="WAF40" s="4"/>
      <c r="WAI40" s="4"/>
      <c r="WAJ40" s="4"/>
      <c r="WAM40" s="4"/>
      <c r="WAN40" s="4"/>
      <c r="WAQ40" s="4"/>
      <c r="WAR40" s="4"/>
      <c r="WAU40" s="4"/>
      <c r="WAV40" s="4"/>
      <c r="WAY40" s="4"/>
      <c r="WAZ40" s="4"/>
      <c r="WBC40" s="4"/>
      <c r="WBD40" s="4"/>
      <c r="WBG40" s="4"/>
      <c r="WBH40" s="4"/>
      <c r="WBK40" s="4"/>
      <c r="WBL40" s="4"/>
      <c r="WBO40" s="4"/>
      <c r="WBP40" s="4"/>
      <c r="WBS40" s="4"/>
      <c r="WBT40" s="4"/>
      <c r="WBW40" s="4"/>
      <c r="WBX40" s="4"/>
      <c r="WCA40" s="4"/>
      <c r="WCB40" s="4"/>
      <c r="WCE40" s="4"/>
      <c r="WCF40" s="4"/>
      <c r="WCI40" s="4"/>
      <c r="WCJ40" s="4"/>
      <c r="WCM40" s="4"/>
      <c r="WCN40" s="4"/>
      <c r="WCQ40" s="4"/>
      <c r="WCR40" s="4"/>
      <c r="WCU40" s="4"/>
      <c r="WCV40" s="4"/>
      <c r="WCY40" s="4"/>
      <c r="WCZ40" s="4"/>
      <c r="WDC40" s="4"/>
      <c r="WDD40" s="4"/>
      <c r="WDG40" s="4"/>
      <c r="WDH40" s="4"/>
      <c r="WDK40" s="4"/>
      <c r="WDL40" s="4"/>
      <c r="WDO40" s="4"/>
      <c r="WDP40" s="4"/>
      <c r="WDS40" s="4"/>
      <c r="WDT40" s="4"/>
      <c r="WDW40" s="4"/>
      <c r="WDX40" s="4"/>
      <c r="WEA40" s="4"/>
      <c r="WEB40" s="4"/>
      <c r="WEE40" s="4"/>
      <c r="WEF40" s="4"/>
      <c r="WEI40" s="4"/>
      <c r="WEJ40" s="4"/>
      <c r="WEM40" s="4"/>
      <c r="WEN40" s="4"/>
      <c r="WEQ40" s="4"/>
      <c r="WER40" s="4"/>
      <c r="WEU40" s="4"/>
      <c r="WEV40" s="4"/>
      <c r="WEY40" s="4"/>
      <c r="WEZ40" s="4"/>
      <c r="WFC40" s="4"/>
      <c r="WFD40" s="4"/>
      <c r="WFG40" s="4"/>
      <c r="WFH40" s="4"/>
      <c r="WFK40" s="4"/>
      <c r="WFL40" s="4"/>
      <c r="WFO40" s="4"/>
      <c r="WFP40" s="4"/>
      <c r="WFS40" s="4"/>
      <c r="WFT40" s="4"/>
      <c r="WFW40" s="4"/>
      <c r="WFX40" s="4"/>
      <c r="WGA40" s="4"/>
      <c r="WGB40" s="4"/>
      <c r="WGE40" s="4"/>
      <c r="WGF40" s="4"/>
      <c r="WGI40" s="4"/>
      <c r="WGJ40" s="4"/>
      <c r="WGM40" s="4"/>
      <c r="WGN40" s="4"/>
      <c r="WGQ40" s="4"/>
      <c r="WGR40" s="4"/>
      <c r="WGU40" s="4"/>
      <c r="WGV40" s="4"/>
      <c r="WGY40" s="4"/>
      <c r="WGZ40" s="4"/>
      <c r="WHC40" s="4"/>
      <c r="WHD40" s="4"/>
      <c r="WHG40" s="4"/>
      <c r="WHH40" s="4"/>
      <c r="WHK40" s="4"/>
      <c r="WHL40" s="4"/>
      <c r="WHO40" s="4"/>
      <c r="WHP40" s="4"/>
      <c r="WHS40" s="4"/>
      <c r="WHT40" s="4"/>
      <c r="WHW40" s="4"/>
      <c r="WHX40" s="4"/>
      <c r="WIA40" s="4"/>
      <c r="WIB40" s="4"/>
      <c r="WIE40" s="4"/>
      <c r="WIF40" s="4"/>
      <c r="WII40" s="4"/>
      <c r="WIJ40" s="4"/>
      <c r="WIM40" s="4"/>
      <c r="WIN40" s="4"/>
      <c r="WIQ40" s="4"/>
      <c r="WIR40" s="4"/>
      <c r="WIU40" s="4"/>
      <c r="WIV40" s="4"/>
      <c r="WIY40" s="4"/>
      <c r="WIZ40" s="4"/>
      <c r="WJC40" s="4"/>
      <c r="WJD40" s="4"/>
      <c r="WJG40" s="4"/>
      <c r="WJH40" s="4"/>
      <c r="WJK40" s="4"/>
      <c r="WJL40" s="4"/>
      <c r="WJO40" s="4"/>
      <c r="WJP40" s="4"/>
      <c r="WJS40" s="4"/>
      <c r="WJT40" s="4"/>
      <c r="WJW40" s="4"/>
      <c r="WJX40" s="4"/>
      <c r="WKA40" s="4"/>
      <c r="WKB40" s="4"/>
      <c r="WKE40" s="4"/>
      <c r="WKF40" s="4"/>
      <c r="WKI40" s="4"/>
      <c r="WKJ40" s="4"/>
      <c r="WKM40" s="4"/>
      <c r="WKN40" s="4"/>
      <c r="WKQ40" s="4"/>
      <c r="WKR40" s="4"/>
      <c r="WKU40" s="4"/>
      <c r="WKV40" s="4"/>
      <c r="WKY40" s="4"/>
      <c r="WKZ40" s="4"/>
      <c r="WLC40" s="4"/>
      <c r="WLD40" s="4"/>
      <c r="WLG40" s="4"/>
      <c r="WLH40" s="4"/>
      <c r="WLK40" s="4"/>
      <c r="WLL40" s="4"/>
      <c r="WLO40" s="4"/>
      <c r="WLP40" s="4"/>
      <c r="WLS40" s="4"/>
      <c r="WLT40" s="4"/>
      <c r="WLW40" s="4"/>
      <c r="WLX40" s="4"/>
      <c r="WMA40" s="4"/>
      <c r="WMB40" s="4"/>
      <c r="WME40" s="4"/>
      <c r="WMF40" s="4"/>
      <c r="WMI40" s="4"/>
      <c r="WMJ40" s="4"/>
      <c r="WMM40" s="4"/>
      <c r="WMN40" s="4"/>
      <c r="WMQ40" s="4"/>
      <c r="WMR40" s="4"/>
      <c r="WMU40" s="4"/>
      <c r="WMV40" s="4"/>
      <c r="WMY40" s="4"/>
      <c r="WMZ40" s="4"/>
      <c r="WNC40" s="4"/>
      <c r="WND40" s="4"/>
      <c r="WNG40" s="4"/>
      <c r="WNH40" s="4"/>
      <c r="WNK40" s="4"/>
      <c r="WNL40" s="4"/>
      <c r="WNO40" s="4"/>
      <c r="WNP40" s="4"/>
      <c r="WNS40" s="4"/>
      <c r="WNT40" s="4"/>
      <c r="WNW40" s="4"/>
      <c r="WNX40" s="4"/>
      <c r="WOA40" s="4"/>
      <c r="WOB40" s="4"/>
      <c r="WOE40" s="4"/>
      <c r="WOF40" s="4"/>
      <c r="WOI40" s="4"/>
      <c r="WOJ40" s="4"/>
      <c r="WOM40" s="4"/>
      <c r="WON40" s="4"/>
      <c r="WOQ40" s="4"/>
      <c r="WOR40" s="4"/>
      <c r="WOU40" s="4"/>
      <c r="WOV40" s="4"/>
      <c r="WOY40" s="4"/>
      <c r="WOZ40" s="4"/>
      <c r="WPC40" s="4"/>
      <c r="WPD40" s="4"/>
      <c r="WPG40" s="4"/>
      <c r="WPH40" s="4"/>
      <c r="WPK40" s="4"/>
      <c r="WPL40" s="4"/>
      <c r="WPO40" s="4"/>
      <c r="WPP40" s="4"/>
      <c r="WPS40" s="4"/>
      <c r="WPT40" s="4"/>
      <c r="WPW40" s="4"/>
      <c r="WPX40" s="4"/>
      <c r="WQA40" s="4"/>
      <c r="WQB40" s="4"/>
      <c r="WQE40" s="4"/>
      <c r="WQF40" s="4"/>
      <c r="WQI40" s="4"/>
      <c r="WQJ40" s="4"/>
      <c r="WQM40" s="4"/>
      <c r="WQN40" s="4"/>
      <c r="WQQ40" s="4"/>
      <c r="WQR40" s="4"/>
      <c r="WQU40" s="4"/>
      <c r="WQV40" s="4"/>
      <c r="WQY40" s="4"/>
      <c r="WQZ40" s="4"/>
      <c r="WRC40" s="4"/>
      <c r="WRD40" s="4"/>
      <c r="WRG40" s="4"/>
      <c r="WRH40" s="4"/>
      <c r="WRK40" s="4"/>
      <c r="WRL40" s="4"/>
      <c r="WRO40" s="4"/>
      <c r="WRP40" s="4"/>
      <c r="WRS40" s="4"/>
      <c r="WRT40" s="4"/>
      <c r="WRW40" s="4"/>
      <c r="WRX40" s="4"/>
      <c r="WSA40" s="4"/>
      <c r="WSB40" s="4"/>
      <c r="WSE40" s="4"/>
      <c r="WSF40" s="4"/>
      <c r="WSI40" s="4"/>
      <c r="WSJ40" s="4"/>
      <c r="WSM40" s="4"/>
      <c r="WSN40" s="4"/>
      <c r="WSQ40" s="4"/>
      <c r="WSR40" s="4"/>
      <c r="WSU40" s="4"/>
      <c r="WSV40" s="4"/>
      <c r="WSY40" s="4"/>
      <c r="WSZ40" s="4"/>
      <c r="WTC40" s="4"/>
      <c r="WTD40" s="4"/>
      <c r="WTG40" s="4"/>
      <c r="WTH40" s="4"/>
      <c r="WTK40" s="4"/>
      <c r="WTL40" s="4"/>
      <c r="WTO40" s="4"/>
      <c r="WTP40" s="4"/>
      <c r="WTS40" s="4"/>
      <c r="WTT40" s="4"/>
      <c r="WTW40" s="4"/>
      <c r="WTX40" s="4"/>
      <c r="WUA40" s="4"/>
      <c r="WUB40" s="4"/>
      <c r="WUE40" s="4"/>
      <c r="WUF40" s="4"/>
      <c r="WUI40" s="4"/>
      <c r="WUJ40" s="4"/>
      <c r="WUM40" s="4"/>
      <c r="WUN40" s="4"/>
      <c r="WUQ40" s="4"/>
      <c r="WUR40" s="4"/>
      <c r="WUU40" s="4"/>
      <c r="WUV40" s="4"/>
      <c r="WUY40" s="4"/>
      <c r="WUZ40" s="4"/>
      <c r="WVC40" s="4"/>
      <c r="WVD40" s="4"/>
      <c r="WVG40" s="4"/>
      <c r="WVH40" s="4"/>
      <c r="WVK40" s="4"/>
      <c r="WVL40" s="4"/>
      <c r="WVO40" s="4"/>
      <c r="WVP40" s="4"/>
      <c r="WVS40" s="4"/>
      <c r="WVT40" s="4"/>
      <c r="WVW40" s="4"/>
      <c r="WVX40" s="4"/>
      <c r="WWA40" s="4"/>
      <c r="WWB40" s="4"/>
      <c r="WWE40" s="4"/>
      <c r="WWF40" s="4"/>
      <c r="WWI40" s="4"/>
      <c r="WWJ40" s="4"/>
      <c r="WWM40" s="4"/>
      <c r="WWN40" s="4"/>
      <c r="WWQ40" s="4"/>
      <c r="WWR40" s="4"/>
      <c r="WWU40" s="4"/>
      <c r="WWV40" s="4"/>
      <c r="WWY40" s="4"/>
      <c r="WWZ40" s="4"/>
      <c r="WXC40" s="4"/>
      <c r="WXD40" s="4"/>
      <c r="WXG40" s="4"/>
      <c r="WXH40" s="4"/>
      <c r="WXK40" s="4"/>
      <c r="WXL40" s="4"/>
      <c r="WXO40" s="4"/>
      <c r="WXP40" s="4"/>
      <c r="WXS40" s="4"/>
      <c r="WXT40" s="4"/>
      <c r="WXW40" s="4"/>
      <c r="WXX40" s="4"/>
      <c r="WYA40" s="4"/>
      <c r="WYB40" s="4"/>
      <c r="WYE40" s="4"/>
      <c r="WYF40" s="4"/>
      <c r="WYI40" s="4"/>
      <c r="WYJ40" s="4"/>
      <c r="WYM40" s="4"/>
      <c r="WYN40" s="4"/>
      <c r="WYQ40" s="4"/>
      <c r="WYR40" s="4"/>
      <c r="WYU40" s="4"/>
      <c r="WYV40" s="4"/>
      <c r="WYY40" s="4"/>
      <c r="WYZ40" s="4"/>
      <c r="WZC40" s="4"/>
      <c r="WZD40" s="4"/>
      <c r="WZG40" s="4"/>
      <c r="WZH40" s="4"/>
      <c r="WZK40" s="4"/>
      <c r="WZL40" s="4"/>
      <c r="WZO40" s="4"/>
      <c r="WZP40" s="4"/>
      <c r="WZS40" s="4"/>
      <c r="WZT40" s="4"/>
      <c r="WZW40" s="4"/>
      <c r="WZX40" s="4"/>
      <c r="XAA40" s="4"/>
      <c r="XAB40" s="4"/>
      <c r="XAE40" s="4"/>
      <c r="XAF40" s="4"/>
      <c r="XAI40" s="4"/>
      <c r="XAJ40" s="4"/>
      <c r="XAM40" s="4"/>
      <c r="XAN40" s="4"/>
      <c r="XAQ40" s="4"/>
      <c r="XAR40" s="4"/>
      <c r="XAU40" s="4"/>
      <c r="XAV40" s="4"/>
      <c r="XAY40" s="4"/>
      <c r="XAZ40" s="4"/>
      <c r="XBC40" s="4"/>
      <c r="XBD40" s="4"/>
      <c r="XBG40" s="4"/>
      <c r="XBH40" s="4"/>
      <c r="XBK40" s="4"/>
      <c r="XBL40" s="4"/>
      <c r="XBO40" s="4"/>
      <c r="XBP40" s="4"/>
      <c r="XBS40" s="4"/>
      <c r="XBT40" s="4"/>
      <c r="XBW40" s="4"/>
      <c r="XBX40" s="4"/>
      <c r="XCA40" s="4"/>
      <c r="XCB40" s="4"/>
      <c r="XCE40" s="4"/>
      <c r="XCF40" s="4"/>
      <c r="XCI40" s="4"/>
      <c r="XCJ40" s="4"/>
      <c r="XCM40" s="4"/>
      <c r="XCN40" s="4"/>
      <c r="XCQ40" s="4"/>
      <c r="XCR40" s="4"/>
      <c r="XCU40" s="4"/>
      <c r="XCV40" s="4"/>
      <c r="XCY40" s="4"/>
      <c r="XCZ40" s="4"/>
      <c r="XDC40" s="4"/>
      <c r="XDD40" s="4"/>
      <c r="XDG40" s="4"/>
      <c r="XDH40" s="4"/>
      <c r="XDK40" s="4"/>
      <c r="XDL40" s="4"/>
      <c r="XDO40" s="4"/>
      <c r="XDP40" s="4"/>
      <c r="XDS40" s="4"/>
      <c r="XDT40" s="4"/>
      <c r="XDW40" s="4"/>
      <c r="XDX40" s="4"/>
      <c r="XEA40" s="4"/>
      <c r="XEB40" s="4"/>
      <c r="XEE40" s="4"/>
      <c r="XEF40" s="4"/>
      <c r="XEI40" s="4"/>
      <c r="XEJ40" s="4"/>
      <c r="XEM40" s="4"/>
      <c r="XEN40" s="4"/>
      <c r="XEQ40" s="4"/>
      <c r="XER40" s="4"/>
      <c r="XEU40" s="4"/>
      <c r="XEV40" s="4"/>
      <c r="XEY40" s="4"/>
      <c r="XEZ40" s="4"/>
      <c r="XFC40" s="4"/>
      <c r="XFD40" s="4"/>
    </row>
    <row r="41" spans="1:1024 1027:2048 2051:3072 3075:4096 4099:5120 5123:6144 6147:7168 7171:8192 8195:9216 9219:10240 10243:11264 11267:12288 12291:13312 13315:14336 14339:15360 15363:16384">
      <c r="C41" s="4"/>
      <c r="D41" s="4"/>
      <c r="F41">
        <f t="shared" si="0"/>
        <v>0</v>
      </c>
      <c r="G41" s="4">
        <f t="shared" si="1"/>
        <v>-7.8</v>
      </c>
      <c r="H41" s="4"/>
      <c r="I41">
        <f t="shared" si="2"/>
        <v>0</v>
      </c>
      <c r="J41">
        <f t="shared" si="3"/>
        <v>-468</v>
      </c>
      <c r="K41" s="4"/>
      <c r="L41" s="4"/>
      <c r="O41" s="4"/>
      <c r="P41" s="4"/>
      <c r="S41" s="4"/>
      <c r="T41" s="4"/>
      <c r="W41" s="4"/>
      <c r="X41" s="4"/>
      <c r="AA41" s="4"/>
      <c r="AB41" s="4"/>
      <c r="AE41" s="4"/>
      <c r="AF41" s="4"/>
      <c r="AI41" s="4"/>
      <c r="AJ41" s="4"/>
      <c r="AM41" s="4"/>
      <c r="AN41" s="4"/>
      <c r="AQ41" s="4"/>
      <c r="AR41" s="4"/>
      <c r="AU41" s="4"/>
      <c r="AV41" s="4"/>
      <c r="AY41" s="4"/>
      <c r="AZ41" s="4"/>
      <c r="BC41" s="4"/>
      <c r="BD41" s="4"/>
      <c r="BG41" s="4"/>
      <c r="BH41" s="4"/>
      <c r="BK41" s="4"/>
      <c r="BL41" s="4"/>
      <c r="BO41" s="4"/>
      <c r="BP41" s="4"/>
      <c r="BS41" s="4"/>
      <c r="BT41" s="4"/>
      <c r="BW41" s="4"/>
      <c r="BX41" s="4"/>
      <c r="CA41" s="4"/>
      <c r="CB41" s="4"/>
      <c r="CE41" s="4"/>
      <c r="CF41" s="4"/>
      <c r="CI41" s="4"/>
      <c r="CJ41" s="4"/>
      <c r="CM41" s="4"/>
      <c r="CN41" s="4"/>
      <c r="CQ41" s="4"/>
      <c r="CR41" s="4"/>
      <c r="CU41" s="4"/>
      <c r="CV41" s="4"/>
      <c r="CY41" s="4"/>
      <c r="CZ41" s="4"/>
      <c r="DC41" s="4"/>
      <c r="DD41" s="4"/>
      <c r="DG41" s="4"/>
      <c r="DH41" s="4"/>
      <c r="DK41" s="4"/>
      <c r="DL41" s="4"/>
      <c r="DO41" s="4"/>
      <c r="DP41" s="4"/>
      <c r="DS41" s="4"/>
      <c r="DT41" s="4"/>
      <c r="DW41" s="4"/>
      <c r="DX41" s="4"/>
      <c r="EA41" s="4"/>
      <c r="EB41" s="4"/>
      <c r="EE41" s="4"/>
      <c r="EF41" s="4"/>
      <c r="EI41" s="4"/>
      <c r="EJ41" s="4"/>
      <c r="EM41" s="4"/>
      <c r="EN41" s="4"/>
      <c r="EQ41" s="4"/>
      <c r="ER41" s="4"/>
      <c r="EU41" s="4"/>
      <c r="EV41" s="4"/>
      <c r="EY41" s="4"/>
      <c r="EZ41" s="4"/>
      <c r="FC41" s="4"/>
      <c r="FD41" s="4"/>
      <c r="FG41" s="4"/>
      <c r="FH41" s="4"/>
      <c r="FK41" s="4"/>
      <c r="FL41" s="4"/>
      <c r="FO41" s="4"/>
      <c r="FP41" s="4"/>
      <c r="FS41" s="4"/>
      <c r="FT41" s="4"/>
      <c r="FW41" s="4"/>
      <c r="FX41" s="4"/>
      <c r="GA41" s="4"/>
      <c r="GB41" s="4"/>
      <c r="GE41" s="4"/>
      <c r="GF41" s="4"/>
      <c r="GI41" s="4"/>
      <c r="GJ41" s="4"/>
      <c r="GM41" s="4"/>
      <c r="GN41" s="4"/>
      <c r="GQ41" s="4"/>
      <c r="GR41" s="4"/>
      <c r="GU41" s="4"/>
      <c r="GV41" s="4"/>
      <c r="GY41" s="4"/>
      <c r="GZ41" s="4"/>
      <c r="HC41" s="4"/>
      <c r="HD41" s="4"/>
      <c r="HG41" s="4"/>
      <c r="HH41" s="4"/>
      <c r="HK41" s="4"/>
      <c r="HL41" s="4"/>
      <c r="HO41" s="4"/>
      <c r="HP41" s="4"/>
      <c r="HS41" s="4"/>
      <c r="HT41" s="4"/>
      <c r="HW41" s="4"/>
      <c r="HX41" s="4"/>
      <c r="IA41" s="4"/>
      <c r="IB41" s="4"/>
      <c r="IE41" s="4"/>
      <c r="IF41" s="4"/>
      <c r="II41" s="4"/>
      <c r="IJ41" s="4"/>
      <c r="IM41" s="4"/>
      <c r="IN41" s="4"/>
      <c r="IQ41" s="4"/>
      <c r="IR41" s="4"/>
      <c r="IU41" s="4"/>
      <c r="IV41" s="4"/>
      <c r="IY41" s="4"/>
      <c r="IZ41" s="4"/>
      <c r="JC41" s="4"/>
      <c r="JD41" s="4"/>
      <c r="JG41" s="4"/>
      <c r="JH41" s="4"/>
      <c r="JK41" s="4"/>
      <c r="JL41" s="4"/>
      <c r="JO41" s="4"/>
      <c r="JP41" s="4"/>
      <c r="JS41" s="4"/>
      <c r="JT41" s="4"/>
      <c r="JW41" s="4"/>
      <c r="JX41" s="4"/>
      <c r="KA41" s="4"/>
      <c r="KB41" s="4"/>
      <c r="KE41" s="4"/>
      <c r="KF41" s="4"/>
      <c r="KI41" s="4"/>
      <c r="KJ41" s="4"/>
      <c r="KM41" s="4"/>
      <c r="KN41" s="4"/>
      <c r="KQ41" s="4"/>
      <c r="KR41" s="4"/>
      <c r="KU41" s="4"/>
      <c r="KV41" s="4"/>
      <c r="KY41" s="4"/>
      <c r="KZ41" s="4"/>
      <c r="LC41" s="4"/>
      <c r="LD41" s="4"/>
      <c r="LG41" s="4"/>
      <c r="LH41" s="4"/>
      <c r="LK41" s="4"/>
      <c r="LL41" s="4"/>
      <c r="LO41" s="4"/>
      <c r="LP41" s="4"/>
      <c r="LS41" s="4"/>
      <c r="LT41" s="4"/>
      <c r="LW41" s="4"/>
      <c r="LX41" s="4"/>
      <c r="MA41" s="4"/>
      <c r="MB41" s="4"/>
      <c r="ME41" s="4"/>
      <c r="MF41" s="4"/>
      <c r="MI41" s="4"/>
      <c r="MJ41" s="4"/>
      <c r="MM41" s="4"/>
      <c r="MN41" s="4"/>
      <c r="MQ41" s="4"/>
      <c r="MR41" s="4"/>
      <c r="MU41" s="4"/>
      <c r="MV41" s="4"/>
      <c r="MY41" s="4"/>
      <c r="MZ41" s="4"/>
      <c r="NC41" s="4"/>
      <c r="ND41" s="4"/>
      <c r="NG41" s="4"/>
      <c r="NH41" s="4"/>
      <c r="NK41" s="4"/>
      <c r="NL41" s="4"/>
      <c r="NO41" s="4"/>
      <c r="NP41" s="4"/>
      <c r="NS41" s="4"/>
      <c r="NT41" s="4"/>
      <c r="NW41" s="4"/>
      <c r="NX41" s="4"/>
      <c r="OA41" s="4"/>
      <c r="OB41" s="4"/>
      <c r="OE41" s="4"/>
      <c r="OF41" s="4"/>
      <c r="OI41" s="4"/>
      <c r="OJ41" s="4"/>
      <c r="OM41" s="4"/>
      <c r="ON41" s="4"/>
      <c r="OQ41" s="4"/>
      <c r="OR41" s="4"/>
      <c r="OU41" s="4"/>
      <c r="OV41" s="4"/>
      <c r="OY41" s="4"/>
      <c r="OZ41" s="4"/>
      <c r="PC41" s="4"/>
      <c r="PD41" s="4"/>
      <c r="PG41" s="4"/>
      <c r="PH41" s="4"/>
      <c r="PK41" s="4"/>
      <c r="PL41" s="4"/>
      <c r="PO41" s="4"/>
      <c r="PP41" s="4"/>
      <c r="PS41" s="4"/>
      <c r="PT41" s="4"/>
      <c r="PW41" s="4"/>
      <c r="PX41" s="4"/>
      <c r="QA41" s="4"/>
      <c r="QB41" s="4"/>
      <c r="QE41" s="4"/>
      <c r="QF41" s="4"/>
      <c r="QI41" s="4"/>
      <c r="QJ41" s="4"/>
      <c r="QM41" s="4"/>
      <c r="QN41" s="4"/>
      <c r="QQ41" s="4"/>
      <c r="QR41" s="4"/>
      <c r="QU41" s="4"/>
      <c r="QV41" s="4"/>
      <c r="QY41" s="4"/>
      <c r="QZ41" s="4"/>
      <c r="RC41" s="4"/>
      <c r="RD41" s="4"/>
      <c r="RG41" s="4"/>
      <c r="RH41" s="4"/>
      <c r="RK41" s="4"/>
      <c r="RL41" s="4"/>
      <c r="RO41" s="4"/>
      <c r="RP41" s="4"/>
      <c r="RS41" s="4"/>
      <c r="RT41" s="4"/>
      <c r="RW41" s="4"/>
      <c r="RX41" s="4"/>
      <c r="SA41" s="4"/>
      <c r="SB41" s="4"/>
      <c r="SE41" s="4"/>
      <c r="SF41" s="4"/>
      <c r="SI41" s="4"/>
      <c r="SJ41" s="4"/>
      <c r="SM41" s="4"/>
      <c r="SN41" s="4"/>
      <c r="SQ41" s="4"/>
      <c r="SR41" s="4"/>
      <c r="SU41" s="4"/>
      <c r="SV41" s="4"/>
      <c r="SY41" s="4"/>
      <c r="SZ41" s="4"/>
      <c r="TC41" s="4"/>
      <c r="TD41" s="4"/>
      <c r="TG41" s="4"/>
      <c r="TH41" s="4"/>
      <c r="TK41" s="4"/>
      <c r="TL41" s="4"/>
      <c r="TO41" s="4"/>
      <c r="TP41" s="4"/>
      <c r="TS41" s="4"/>
      <c r="TT41" s="4"/>
      <c r="TW41" s="4"/>
      <c r="TX41" s="4"/>
      <c r="UA41" s="4"/>
      <c r="UB41" s="4"/>
      <c r="UE41" s="4"/>
      <c r="UF41" s="4"/>
      <c r="UI41" s="4"/>
      <c r="UJ41" s="4"/>
      <c r="UM41" s="4"/>
      <c r="UN41" s="4"/>
      <c r="UQ41" s="4"/>
      <c r="UR41" s="4"/>
      <c r="UU41" s="4"/>
      <c r="UV41" s="4"/>
      <c r="UY41" s="4"/>
      <c r="UZ41" s="4"/>
      <c r="VC41" s="4"/>
      <c r="VD41" s="4"/>
      <c r="VG41" s="4"/>
      <c r="VH41" s="4"/>
      <c r="VK41" s="4"/>
      <c r="VL41" s="4"/>
      <c r="VO41" s="4"/>
      <c r="VP41" s="4"/>
      <c r="VS41" s="4"/>
      <c r="VT41" s="4"/>
      <c r="VW41" s="4"/>
      <c r="VX41" s="4"/>
      <c r="WA41" s="4"/>
      <c r="WB41" s="4"/>
      <c r="WE41" s="4"/>
      <c r="WF41" s="4"/>
      <c r="WI41" s="4"/>
      <c r="WJ41" s="4"/>
      <c r="WM41" s="4"/>
      <c r="WN41" s="4"/>
      <c r="WQ41" s="4"/>
      <c r="WR41" s="4"/>
      <c r="WU41" s="4"/>
      <c r="WV41" s="4"/>
      <c r="WY41" s="4"/>
      <c r="WZ41" s="4"/>
      <c r="XC41" s="4"/>
      <c r="XD41" s="4"/>
      <c r="XG41" s="4"/>
      <c r="XH41" s="4"/>
      <c r="XK41" s="4"/>
      <c r="XL41" s="4"/>
      <c r="XO41" s="4"/>
      <c r="XP41" s="4"/>
      <c r="XS41" s="4"/>
      <c r="XT41" s="4"/>
      <c r="XW41" s="4"/>
      <c r="XX41" s="4"/>
      <c r="YA41" s="4"/>
      <c r="YB41" s="4"/>
      <c r="YE41" s="4"/>
      <c r="YF41" s="4"/>
      <c r="YI41" s="4"/>
      <c r="YJ41" s="4"/>
      <c r="YM41" s="4"/>
      <c r="YN41" s="4"/>
      <c r="YQ41" s="4"/>
      <c r="YR41" s="4"/>
      <c r="YU41" s="4"/>
      <c r="YV41" s="4"/>
      <c r="YY41" s="4"/>
      <c r="YZ41" s="4"/>
      <c r="ZC41" s="4"/>
      <c r="ZD41" s="4"/>
      <c r="ZG41" s="4"/>
      <c r="ZH41" s="4"/>
      <c r="ZK41" s="4"/>
      <c r="ZL41" s="4"/>
      <c r="ZO41" s="4"/>
      <c r="ZP41" s="4"/>
      <c r="ZS41" s="4"/>
      <c r="ZT41" s="4"/>
      <c r="ZW41" s="4"/>
      <c r="ZX41" s="4"/>
      <c r="AAA41" s="4"/>
      <c r="AAB41" s="4"/>
      <c r="AAE41" s="4"/>
      <c r="AAF41" s="4"/>
      <c r="AAI41" s="4"/>
      <c r="AAJ41" s="4"/>
      <c r="AAM41" s="4"/>
      <c r="AAN41" s="4"/>
      <c r="AAQ41" s="4"/>
      <c r="AAR41" s="4"/>
      <c r="AAU41" s="4"/>
      <c r="AAV41" s="4"/>
      <c r="AAY41" s="4"/>
      <c r="AAZ41" s="4"/>
      <c r="ABC41" s="4"/>
      <c r="ABD41" s="4"/>
      <c r="ABG41" s="4"/>
      <c r="ABH41" s="4"/>
      <c r="ABK41" s="4"/>
      <c r="ABL41" s="4"/>
      <c r="ABO41" s="4"/>
      <c r="ABP41" s="4"/>
      <c r="ABS41" s="4"/>
      <c r="ABT41" s="4"/>
      <c r="ABW41" s="4"/>
      <c r="ABX41" s="4"/>
      <c r="ACA41" s="4"/>
      <c r="ACB41" s="4"/>
      <c r="ACE41" s="4"/>
      <c r="ACF41" s="4"/>
      <c r="ACI41" s="4"/>
      <c r="ACJ41" s="4"/>
      <c r="ACM41" s="4"/>
      <c r="ACN41" s="4"/>
      <c r="ACQ41" s="4"/>
      <c r="ACR41" s="4"/>
      <c r="ACU41" s="4"/>
      <c r="ACV41" s="4"/>
      <c r="ACY41" s="4"/>
      <c r="ACZ41" s="4"/>
      <c r="ADC41" s="4"/>
      <c r="ADD41" s="4"/>
      <c r="ADG41" s="4"/>
      <c r="ADH41" s="4"/>
      <c r="ADK41" s="4"/>
      <c r="ADL41" s="4"/>
      <c r="ADO41" s="4"/>
      <c r="ADP41" s="4"/>
      <c r="ADS41" s="4"/>
      <c r="ADT41" s="4"/>
      <c r="ADW41" s="4"/>
      <c r="ADX41" s="4"/>
      <c r="AEA41" s="4"/>
      <c r="AEB41" s="4"/>
      <c r="AEE41" s="4"/>
      <c r="AEF41" s="4"/>
      <c r="AEI41" s="4"/>
      <c r="AEJ41" s="4"/>
      <c r="AEM41" s="4"/>
      <c r="AEN41" s="4"/>
      <c r="AEQ41" s="4"/>
      <c r="AER41" s="4"/>
      <c r="AEU41" s="4"/>
      <c r="AEV41" s="4"/>
      <c r="AEY41" s="4"/>
      <c r="AEZ41" s="4"/>
      <c r="AFC41" s="4"/>
      <c r="AFD41" s="4"/>
      <c r="AFG41" s="4"/>
      <c r="AFH41" s="4"/>
      <c r="AFK41" s="4"/>
      <c r="AFL41" s="4"/>
      <c r="AFO41" s="4"/>
      <c r="AFP41" s="4"/>
      <c r="AFS41" s="4"/>
      <c r="AFT41" s="4"/>
      <c r="AFW41" s="4"/>
      <c r="AFX41" s="4"/>
      <c r="AGA41" s="4"/>
      <c r="AGB41" s="4"/>
      <c r="AGE41" s="4"/>
      <c r="AGF41" s="4"/>
      <c r="AGI41" s="4"/>
      <c r="AGJ41" s="4"/>
      <c r="AGM41" s="4"/>
      <c r="AGN41" s="4"/>
      <c r="AGQ41" s="4"/>
      <c r="AGR41" s="4"/>
      <c r="AGU41" s="4"/>
      <c r="AGV41" s="4"/>
      <c r="AGY41" s="4"/>
      <c r="AGZ41" s="4"/>
      <c r="AHC41" s="4"/>
      <c r="AHD41" s="4"/>
      <c r="AHG41" s="4"/>
      <c r="AHH41" s="4"/>
      <c r="AHK41" s="4"/>
      <c r="AHL41" s="4"/>
      <c r="AHO41" s="4"/>
      <c r="AHP41" s="4"/>
      <c r="AHS41" s="4"/>
      <c r="AHT41" s="4"/>
      <c r="AHW41" s="4"/>
      <c r="AHX41" s="4"/>
      <c r="AIA41" s="4"/>
      <c r="AIB41" s="4"/>
      <c r="AIE41" s="4"/>
      <c r="AIF41" s="4"/>
      <c r="AII41" s="4"/>
      <c r="AIJ41" s="4"/>
      <c r="AIM41" s="4"/>
      <c r="AIN41" s="4"/>
      <c r="AIQ41" s="4"/>
      <c r="AIR41" s="4"/>
      <c r="AIU41" s="4"/>
      <c r="AIV41" s="4"/>
      <c r="AIY41" s="4"/>
      <c r="AIZ41" s="4"/>
      <c r="AJC41" s="4"/>
      <c r="AJD41" s="4"/>
      <c r="AJG41" s="4"/>
      <c r="AJH41" s="4"/>
      <c r="AJK41" s="4"/>
      <c r="AJL41" s="4"/>
      <c r="AJO41" s="4"/>
      <c r="AJP41" s="4"/>
      <c r="AJS41" s="4"/>
      <c r="AJT41" s="4"/>
      <c r="AJW41" s="4"/>
      <c r="AJX41" s="4"/>
      <c r="AKA41" s="4"/>
      <c r="AKB41" s="4"/>
      <c r="AKE41" s="4"/>
      <c r="AKF41" s="4"/>
      <c r="AKI41" s="4"/>
      <c r="AKJ41" s="4"/>
      <c r="AKM41" s="4"/>
      <c r="AKN41" s="4"/>
      <c r="AKQ41" s="4"/>
      <c r="AKR41" s="4"/>
      <c r="AKU41" s="4"/>
      <c r="AKV41" s="4"/>
      <c r="AKY41" s="4"/>
      <c r="AKZ41" s="4"/>
      <c r="ALC41" s="4"/>
      <c r="ALD41" s="4"/>
      <c r="ALG41" s="4"/>
      <c r="ALH41" s="4"/>
      <c r="ALK41" s="4"/>
      <c r="ALL41" s="4"/>
      <c r="ALO41" s="4"/>
      <c r="ALP41" s="4"/>
      <c r="ALS41" s="4"/>
      <c r="ALT41" s="4"/>
      <c r="ALW41" s="4"/>
      <c r="ALX41" s="4"/>
      <c r="AMA41" s="4"/>
      <c r="AMB41" s="4"/>
      <c r="AME41" s="4"/>
      <c r="AMF41" s="4"/>
      <c r="AMI41" s="4"/>
      <c r="AMJ41" s="4"/>
      <c r="AMM41" s="4"/>
      <c r="AMN41" s="4"/>
      <c r="AMQ41" s="4"/>
      <c r="AMR41" s="4"/>
      <c r="AMU41" s="4"/>
      <c r="AMV41" s="4"/>
      <c r="AMY41" s="4"/>
      <c r="AMZ41" s="4"/>
      <c r="ANC41" s="4"/>
      <c r="AND41" s="4"/>
      <c r="ANG41" s="4"/>
      <c r="ANH41" s="4"/>
      <c r="ANK41" s="4"/>
      <c r="ANL41" s="4"/>
      <c r="ANO41" s="4"/>
      <c r="ANP41" s="4"/>
      <c r="ANS41" s="4"/>
      <c r="ANT41" s="4"/>
      <c r="ANW41" s="4"/>
      <c r="ANX41" s="4"/>
      <c r="AOA41" s="4"/>
      <c r="AOB41" s="4"/>
      <c r="AOE41" s="4"/>
      <c r="AOF41" s="4"/>
      <c r="AOI41" s="4"/>
      <c r="AOJ41" s="4"/>
      <c r="AOM41" s="4"/>
      <c r="AON41" s="4"/>
      <c r="AOQ41" s="4"/>
      <c r="AOR41" s="4"/>
      <c r="AOU41" s="4"/>
      <c r="AOV41" s="4"/>
      <c r="AOY41" s="4"/>
      <c r="AOZ41" s="4"/>
      <c r="APC41" s="4"/>
      <c r="APD41" s="4"/>
      <c r="APG41" s="4"/>
      <c r="APH41" s="4"/>
      <c r="APK41" s="4"/>
      <c r="APL41" s="4"/>
      <c r="APO41" s="4"/>
      <c r="APP41" s="4"/>
      <c r="APS41" s="4"/>
      <c r="APT41" s="4"/>
      <c r="APW41" s="4"/>
      <c r="APX41" s="4"/>
      <c r="AQA41" s="4"/>
      <c r="AQB41" s="4"/>
      <c r="AQE41" s="4"/>
      <c r="AQF41" s="4"/>
      <c r="AQI41" s="4"/>
      <c r="AQJ41" s="4"/>
      <c r="AQM41" s="4"/>
      <c r="AQN41" s="4"/>
      <c r="AQQ41" s="4"/>
      <c r="AQR41" s="4"/>
      <c r="AQU41" s="4"/>
      <c r="AQV41" s="4"/>
      <c r="AQY41" s="4"/>
      <c r="AQZ41" s="4"/>
      <c r="ARC41" s="4"/>
      <c r="ARD41" s="4"/>
      <c r="ARG41" s="4"/>
      <c r="ARH41" s="4"/>
      <c r="ARK41" s="4"/>
      <c r="ARL41" s="4"/>
      <c r="ARO41" s="4"/>
      <c r="ARP41" s="4"/>
      <c r="ARS41" s="4"/>
      <c r="ART41" s="4"/>
      <c r="ARW41" s="4"/>
      <c r="ARX41" s="4"/>
      <c r="ASA41" s="4"/>
      <c r="ASB41" s="4"/>
      <c r="ASE41" s="4"/>
      <c r="ASF41" s="4"/>
      <c r="ASI41" s="4"/>
      <c r="ASJ41" s="4"/>
      <c r="ASM41" s="4"/>
      <c r="ASN41" s="4"/>
      <c r="ASQ41" s="4"/>
      <c r="ASR41" s="4"/>
      <c r="ASU41" s="4"/>
      <c r="ASV41" s="4"/>
      <c r="ASY41" s="4"/>
      <c r="ASZ41" s="4"/>
      <c r="ATC41" s="4"/>
      <c r="ATD41" s="4"/>
      <c r="ATG41" s="4"/>
      <c r="ATH41" s="4"/>
      <c r="ATK41" s="4"/>
      <c r="ATL41" s="4"/>
      <c r="ATO41" s="4"/>
      <c r="ATP41" s="4"/>
      <c r="ATS41" s="4"/>
      <c r="ATT41" s="4"/>
      <c r="ATW41" s="4"/>
      <c r="ATX41" s="4"/>
      <c r="AUA41" s="4"/>
      <c r="AUB41" s="4"/>
      <c r="AUE41" s="4"/>
      <c r="AUF41" s="4"/>
      <c r="AUI41" s="4"/>
      <c r="AUJ41" s="4"/>
      <c r="AUM41" s="4"/>
      <c r="AUN41" s="4"/>
      <c r="AUQ41" s="4"/>
      <c r="AUR41" s="4"/>
      <c r="AUU41" s="4"/>
      <c r="AUV41" s="4"/>
      <c r="AUY41" s="4"/>
      <c r="AUZ41" s="4"/>
      <c r="AVC41" s="4"/>
      <c r="AVD41" s="4"/>
      <c r="AVG41" s="4"/>
      <c r="AVH41" s="4"/>
      <c r="AVK41" s="4"/>
      <c r="AVL41" s="4"/>
      <c r="AVO41" s="4"/>
      <c r="AVP41" s="4"/>
      <c r="AVS41" s="4"/>
      <c r="AVT41" s="4"/>
      <c r="AVW41" s="4"/>
      <c r="AVX41" s="4"/>
      <c r="AWA41" s="4"/>
      <c r="AWB41" s="4"/>
      <c r="AWE41" s="4"/>
      <c r="AWF41" s="4"/>
      <c r="AWI41" s="4"/>
      <c r="AWJ41" s="4"/>
      <c r="AWM41" s="4"/>
      <c r="AWN41" s="4"/>
      <c r="AWQ41" s="4"/>
      <c r="AWR41" s="4"/>
      <c r="AWU41" s="4"/>
      <c r="AWV41" s="4"/>
      <c r="AWY41" s="4"/>
      <c r="AWZ41" s="4"/>
      <c r="AXC41" s="4"/>
      <c r="AXD41" s="4"/>
      <c r="AXG41" s="4"/>
      <c r="AXH41" s="4"/>
      <c r="AXK41" s="4"/>
      <c r="AXL41" s="4"/>
      <c r="AXO41" s="4"/>
      <c r="AXP41" s="4"/>
      <c r="AXS41" s="4"/>
      <c r="AXT41" s="4"/>
      <c r="AXW41" s="4"/>
      <c r="AXX41" s="4"/>
      <c r="AYA41" s="4"/>
      <c r="AYB41" s="4"/>
      <c r="AYE41" s="4"/>
      <c r="AYF41" s="4"/>
      <c r="AYI41" s="4"/>
      <c r="AYJ41" s="4"/>
      <c r="AYM41" s="4"/>
      <c r="AYN41" s="4"/>
      <c r="AYQ41" s="4"/>
      <c r="AYR41" s="4"/>
      <c r="AYU41" s="4"/>
      <c r="AYV41" s="4"/>
      <c r="AYY41" s="4"/>
      <c r="AYZ41" s="4"/>
      <c r="AZC41" s="4"/>
      <c r="AZD41" s="4"/>
      <c r="AZG41" s="4"/>
      <c r="AZH41" s="4"/>
      <c r="AZK41" s="4"/>
      <c r="AZL41" s="4"/>
      <c r="AZO41" s="4"/>
      <c r="AZP41" s="4"/>
      <c r="AZS41" s="4"/>
      <c r="AZT41" s="4"/>
      <c r="AZW41" s="4"/>
      <c r="AZX41" s="4"/>
      <c r="BAA41" s="4"/>
      <c r="BAB41" s="4"/>
      <c r="BAE41" s="4"/>
      <c r="BAF41" s="4"/>
      <c r="BAI41" s="4"/>
      <c r="BAJ41" s="4"/>
      <c r="BAM41" s="4"/>
      <c r="BAN41" s="4"/>
      <c r="BAQ41" s="4"/>
      <c r="BAR41" s="4"/>
      <c r="BAU41" s="4"/>
      <c r="BAV41" s="4"/>
      <c r="BAY41" s="4"/>
      <c r="BAZ41" s="4"/>
      <c r="BBC41" s="4"/>
      <c r="BBD41" s="4"/>
      <c r="BBG41" s="4"/>
      <c r="BBH41" s="4"/>
      <c r="BBK41" s="4"/>
      <c r="BBL41" s="4"/>
      <c r="BBO41" s="4"/>
      <c r="BBP41" s="4"/>
      <c r="BBS41" s="4"/>
      <c r="BBT41" s="4"/>
      <c r="BBW41" s="4"/>
      <c r="BBX41" s="4"/>
      <c r="BCA41" s="4"/>
      <c r="BCB41" s="4"/>
      <c r="BCE41" s="4"/>
      <c r="BCF41" s="4"/>
      <c r="BCI41" s="4"/>
      <c r="BCJ41" s="4"/>
      <c r="BCM41" s="4"/>
      <c r="BCN41" s="4"/>
      <c r="BCQ41" s="4"/>
      <c r="BCR41" s="4"/>
      <c r="BCU41" s="4"/>
      <c r="BCV41" s="4"/>
      <c r="BCY41" s="4"/>
      <c r="BCZ41" s="4"/>
      <c r="BDC41" s="4"/>
      <c r="BDD41" s="4"/>
      <c r="BDG41" s="4"/>
      <c r="BDH41" s="4"/>
      <c r="BDK41" s="4"/>
      <c r="BDL41" s="4"/>
      <c r="BDO41" s="4"/>
      <c r="BDP41" s="4"/>
      <c r="BDS41" s="4"/>
      <c r="BDT41" s="4"/>
      <c r="BDW41" s="4"/>
      <c r="BDX41" s="4"/>
      <c r="BEA41" s="4"/>
      <c r="BEB41" s="4"/>
      <c r="BEE41" s="4"/>
      <c r="BEF41" s="4"/>
      <c r="BEI41" s="4"/>
      <c r="BEJ41" s="4"/>
      <c r="BEM41" s="4"/>
      <c r="BEN41" s="4"/>
      <c r="BEQ41" s="4"/>
      <c r="BER41" s="4"/>
      <c r="BEU41" s="4"/>
      <c r="BEV41" s="4"/>
      <c r="BEY41" s="4"/>
      <c r="BEZ41" s="4"/>
      <c r="BFC41" s="4"/>
      <c r="BFD41" s="4"/>
      <c r="BFG41" s="4"/>
      <c r="BFH41" s="4"/>
      <c r="BFK41" s="4"/>
      <c r="BFL41" s="4"/>
      <c r="BFO41" s="4"/>
      <c r="BFP41" s="4"/>
      <c r="BFS41" s="4"/>
      <c r="BFT41" s="4"/>
      <c r="BFW41" s="4"/>
      <c r="BFX41" s="4"/>
      <c r="BGA41" s="4"/>
      <c r="BGB41" s="4"/>
      <c r="BGE41" s="4"/>
      <c r="BGF41" s="4"/>
      <c r="BGI41" s="4"/>
      <c r="BGJ41" s="4"/>
      <c r="BGM41" s="4"/>
      <c r="BGN41" s="4"/>
      <c r="BGQ41" s="4"/>
      <c r="BGR41" s="4"/>
      <c r="BGU41" s="4"/>
      <c r="BGV41" s="4"/>
      <c r="BGY41" s="4"/>
      <c r="BGZ41" s="4"/>
      <c r="BHC41" s="4"/>
      <c r="BHD41" s="4"/>
      <c r="BHG41" s="4"/>
      <c r="BHH41" s="4"/>
      <c r="BHK41" s="4"/>
      <c r="BHL41" s="4"/>
      <c r="BHO41" s="4"/>
      <c r="BHP41" s="4"/>
      <c r="BHS41" s="4"/>
      <c r="BHT41" s="4"/>
      <c r="BHW41" s="4"/>
      <c r="BHX41" s="4"/>
      <c r="BIA41" s="4"/>
      <c r="BIB41" s="4"/>
      <c r="BIE41" s="4"/>
      <c r="BIF41" s="4"/>
      <c r="BII41" s="4"/>
      <c r="BIJ41" s="4"/>
      <c r="BIM41" s="4"/>
      <c r="BIN41" s="4"/>
      <c r="BIQ41" s="4"/>
      <c r="BIR41" s="4"/>
      <c r="BIU41" s="4"/>
      <c r="BIV41" s="4"/>
      <c r="BIY41" s="4"/>
      <c r="BIZ41" s="4"/>
      <c r="BJC41" s="4"/>
      <c r="BJD41" s="4"/>
      <c r="BJG41" s="4"/>
      <c r="BJH41" s="4"/>
      <c r="BJK41" s="4"/>
      <c r="BJL41" s="4"/>
      <c r="BJO41" s="4"/>
      <c r="BJP41" s="4"/>
      <c r="BJS41" s="4"/>
      <c r="BJT41" s="4"/>
      <c r="BJW41" s="4"/>
      <c r="BJX41" s="4"/>
      <c r="BKA41" s="4"/>
      <c r="BKB41" s="4"/>
      <c r="BKE41" s="4"/>
      <c r="BKF41" s="4"/>
      <c r="BKI41" s="4"/>
      <c r="BKJ41" s="4"/>
      <c r="BKM41" s="4"/>
      <c r="BKN41" s="4"/>
      <c r="BKQ41" s="4"/>
      <c r="BKR41" s="4"/>
      <c r="BKU41" s="4"/>
      <c r="BKV41" s="4"/>
      <c r="BKY41" s="4"/>
      <c r="BKZ41" s="4"/>
      <c r="BLC41" s="4"/>
      <c r="BLD41" s="4"/>
      <c r="BLG41" s="4"/>
      <c r="BLH41" s="4"/>
      <c r="BLK41" s="4"/>
      <c r="BLL41" s="4"/>
      <c r="BLO41" s="4"/>
      <c r="BLP41" s="4"/>
      <c r="BLS41" s="4"/>
      <c r="BLT41" s="4"/>
      <c r="BLW41" s="4"/>
      <c r="BLX41" s="4"/>
      <c r="BMA41" s="4"/>
      <c r="BMB41" s="4"/>
      <c r="BME41" s="4"/>
      <c r="BMF41" s="4"/>
      <c r="BMI41" s="4"/>
      <c r="BMJ41" s="4"/>
      <c r="BMM41" s="4"/>
      <c r="BMN41" s="4"/>
      <c r="BMQ41" s="4"/>
      <c r="BMR41" s="4"/>
      <c r="BMU41" s="4"/>
      <c r="BMV41" s="4"/>
      <c r="BMY41" s="4"/>
      <c r="BMZ41" s="4"/>
      <c r="BNC41" s="4"/>
      <c r="BND41" s="4"/>
      <c r="BNG41" s="4"/>
      <c r="BNH41" s="4"/>
      <c r="BNK41" s="4"/>
      <c r="BNL41" s="4"/>
      <c r="BNO41" s="4"/>
      <c r="BNP41" s="4"/>
      <c r="BNS41" s="4"/>
      <c r="BNT41" s="4"/>
      <c r="BNW41" s="4"/>
      <c r="BNX41" s="4"/>
      <c r="BOA41" s="4"/>
      <c r="BOB41" s="4"/>
      <c r="BOE41" s="4"/>
      <c r="BOF41" s="4"/>
      <c r="BOI41" s="4"/>
      <c r="BOJ41" s="4"/>
      <c r="BOM41" s="4"/>
      <c r="BON41" s="4"/>
      <c r="BOQ41" s="4"/>
      <c r="BOR41" s="4"/>
      <c r="BOU41" s="4"/>
      <c r="BOV41" s="4"/>
      <c r="BOY41" s="4"/>
      <c r="BOZ41" s="4"/>
      <c r="BPC41" s="4"/>
      <c r="BPD41" s="4"/>
      <c r="BPG41" s="4"/>
      <c r="BPH41" s="4"/>
      <c r="BPK41" s="4"/>
      <c r="BPL41" s="4"/>
      <c r="BPO41" s="4"/>
      <c r="BPP41" s="4"/>
      <c r="BPS41" s="4"/>
      <c r="BPT41" s="4"/>
      <c r="BPW41" s="4"/>
      <c r="BPX41" s="4"/>
      <c r="BQA41" s="4"/>
      <c r="BQB41" s="4"/>
      <c r="BQE41" s="4"/>
      <c r="BQF41" s="4"/>
      <c r="BQI41" s="4"/>
      <c r="BQJ41" s="4"/>
      <c r="BQM41" s="4"/>
      <c r="BQN41" s="4"/>
      <c r="BQQ41" s="4"/>
      <c r="BQR41" s="4"/>
      <c r="BQU41" s="4"/>
      <c r="BQV41" s="4"/>
      <c r="BQY41" s="4"/>
      <c r="BQZ41" s="4"/>
      <c r="BRC41" s="4"/>
      <c r="BRD41" s="4"/>
      <c r="BRG41" s="4"/>
      <c r="BRH41" s="4"/>
      <c r="BRK41" s="4"/>
      <c r="BRL41" s="4"/>
      <c r="BRO41" s="4"/>
      <c r="BRP41" s="4"/>
      <c r="BRS41" s="4"/>
      <c r="BRT41" s="4"/>
      <c r="BRW41" s="4"/>
      <c r="BRX41" s="4"/>
      <c r="BSA41" s="4"/>
      <c r="BSB41" s="4"/>
      <c r="BSE41" s="4"/>
      <c r="BSF41" s="4"/>
      <c r="BSI41" s="4"/>
      <c r="BSJ41" s="4"/>
      <c r="BSM41" s="4"/>
      <c r="BSN41" s="4"/>
      <c r="BSQ41" s="4"/>
      <c r="BSR41" s="4"/>
      <c r="BSU41" s="4"/>
      <c r="BSV41" s="4"/>
      <c r="BSY41" s="4"/>
      <c r="BSZ41" s="4"/>
      <c r="BTC41" s="4"/>
      <c r="BTD41" s="4"/>
      <c r="BTG41" s="4"/>
      <c r="BTH41" s="4"/>
      <c r="BTK41" s="4"/>
      <c r="BTL41" s="4"/>
      <c r="BTO41" s="4"/>
      <c r="BTP41" s="4"/>
      <c r="BTS41" s="4"/>
      <c r="BTT41" s="4"/>
      <c r="BTW41" s="4"/>
      <c r="BTX41" s="4"/>
      <c r="BUA41" s="4"/>
      <c r="BUB41" s="4"/>
      <c r="BUE41" s="4"/>
      <c r="BUF41" s="4"/>
      <c r="BUI41" s="4"/>
      <c r="BUJ41" s="4"/>
      <c r="BUM41" s="4"/>
      <c r="BUN41" s="4"/>
      <c r="BUQ41" s="4"/>
      <c r="BUR41" s="4"/>
      <c r="BUU41" s="4"/>
      <c r="BUV41" s="4"/>
      <c r="BUY41" s="4"/>
      <c r="BUZ41" s="4"/>
      <c r="BVC41" s="4"/>
      <c r="BVD41" s="4"/>
      <c r="BVG41" s="4"/>
      <c r="BVH41" s="4"/>
      <c r="BVK41" s="4"/>
      <c r="BVL41" s="4"/>
      <c r="BVO41" s="4"/>
      <c r="BVP41" s="4"/>
      <c r="BVS41" s="4"/>
      <c r="BVT41" s="4"/>
      <c r="BVW41" s="4"/>
      <c r="BVX41" s="4"/>
      <c r="BWA41" s="4"/>
      <c r="BWB41" s="4"/>
      <c r="BWE41" s="4"/>
      <c r="BWF41" s="4"/>
      <c r="BWI41" s="4"/>
      <c r="BWJ41" s="4"/>
      <c r="BWM41" s="4"/>
      <c r="BWN41" s="4"/>
      <c r="BWQ41" s="4"/>
      <c r="BWR41" s="4"/>
      <c r="BWU41" s="4"/>
      <c r="BWV41" s="4"/>
      <c r="BWY41" s="4"/>
      <c r="BWZ41" s="4"/>
      <c r="BXC41" s="4"/>
      <c r="BXD41" s="4"/>
      <c r="BXG41" s="4"/>
      <c r="BXH41" s="4"/>
      <c r="BXK41" s="4"/>
      <c r="BXL41" s="4"/>
      <c r="BXO41" s="4"/>
      <c r="BXP41" s="4"/>
      <c r="BXS41" s="4"/>
      <c r="BXT41" s="4"/>
      <c r="BXW41" s="4"/>
      <c r="BXX41" s="4"/>
      <c r="BYA41" s="4"/>
      <c r="BYB41" s="4"/>
      <c r="BYE41" s="4"/>
      <c r="BYF41" s="4"/>
      <c r="BYI41" s="4"/>
      <c r="BYJ41" s="4"/>
      <c r="BYM41" s="4"/>
      <c r="BYN41" s="4"/>
      <c r="BYQ41" s="4"/>
      <c r="BYR41" s="4"/>
      <c r="BYU41" s="4"/>
      <c r="BYV41" s="4"/>
      <c r="BYY41" s="4"/>
      <c r="BYZ41" s="4"/>
      <c r="BZC41" s="4"/>
      <c r="BZD41" s="4"/>
      <c r="BZG41" s="4"/>
      <c r="BZH41" s="4"/>
      <c r="BZK41" s="4"/>
      <c r="BZL41" s="4"/>
      <c r="BZO41" s="4"/>
      <c r="BZP41" s="4"/>
      <c r="BZS41" s="4"/>
      <c r="BZT41" s="4"/>
      <c r="BZW41" s="4"/>
      <c r="BZX41" s="4"/>
      <c r="CAA41" s="4"/>
      <c r="CAB41" s="4"/>
      <c r="CAE41" s="4"/>
      <c r="CAF41" s="4"/>
      <c r="CAI41" s="4"/>
      <c r="CAJ41" s="4"/>
      <c r="CAM41" s="4"/>
      <c r="CAN41" s="4"/>
      <c r="CAQ41" s="4"/>
      <c r="CAR41" s="4"/>
      <c r="CAU41" s="4"/>
      <c r="CAV41" s="4"/>
      <c r="CAY41" s="4"/>
      <c r="CAZ41" s="4"/>
      <c r="CBC41" s="4"/>
      <c r="CBD41" s="4"/>
      <c r="CBG41" s="4"/>
      <c r="CBH41" s="4"/>
      <c r="CBK41" s="4"/>
      <c r="CBL41" s="4"/>
      <c r="CBO41" s="4"/>
      <c r="CBP41" s="4"/>
      <c r="CBS41" s="4"/>
      <c r="CBT41" s="4"/>
      <c r="CBW41" s="4"/>
      <c r="CBX41" s="4"/>
      <c r="CCA41" s="4"/>
      <c r="CCB41" s="4"/>
      <c r="CCE41" s="4"/>
      <c r="CCF41" s="4"/>
      <c r="CCI41" s="4"/>
      <c r="CCJ41" s="4"/>
      <c r="CCM41" s="4"/>
      <c r="CCN41" s="4"/>
      <c r="CCQ41" s="4"/>
      <c r="CCR41" s="4"/>
      <c r="CCU41" s="4"/>
      <c r="CCV41" s="4"/>
      <c r="CCY41" s="4"/>
      <c r="CCZ41" s="4"/>
      <c r="CDC41" s="4"/>
      <c r="CDD41" s="4"/>
      <c r="CDG41" s="4"/>
      <c r="CDH41" s="4"/>
      <c r="CDK41" s="4"/>
      <c r="CDL41" s="4"/>
      <c r="CDO41" s="4"/>
      <c r="CDP41" s="4"/>
      <c r="CDS41" s="4"/>
      <c r="CDT41" s="4"/>
      <c r="CDW41" s="4"/>
      <c r="CDX41" s="4"/>
      <c r="CEA41" s="4"/>
      <c r="CEB41" s="4"/>
      <c r="CEE41" s="4"/>
      <c r="CEF41" s="4"/>
      <c r="CEI41" s="4"/>
      <c r="CEJ41" s="4"/>
      <c r="CEM41" s="4"/>
      <c r="CEN41" s="4"/>
      <c r="CEQ41" s="4"/>
      <c r="CER41" s="4"/>
      <c r="CEU41" s="4"/>
      <c r="CEV41" s="4"/>
      <c r="CEY41" s="4"/>
      <c r="CEZ41" s="4"/>
      <c r="CFC41" s="4"/>
      <c r="CFD41" s="4"/>
      <c r="CFG41" s="4"/>
      <c r="CFH41" s="4"/>
      <c r="CFK41" s="4"/>
      <c r="CFL41" s="4"/>
      <c r="CFO41" s="4"/>
      <c r="CFP41" s="4"/>
      <c r="CFS41" s="4"/>
      <c r="CFT41" s="4"/>
      <c r="CFW41" s="4"/>
      <c r="CFX41" s="4"/>
      <c r="CGA41" s="4"/>
      <c r="CGB41" s="4"/>
      <c r="CGE41" s="4"/>
      <c r="CGF41" s="4"/>
      <c r="CGI41" s="4"/>
      <c r="CGJ41" s="4"/>
      <c r="CGM41" s="4"/>
      <c r="CGN41" s="4"/>
      <c r="CGQ41" s="4"/>
      <c r="CGR41" s="4"/>
      <c r="CGU41" s="4"/>
      <c r="CGV41" s="4"/>
      <c r="CGY41" s="4"/>
      <c r="CGZ41" s="4"/>
      <c r="CHC41" s="4"/>
      <c r="CHD41" s="4"/>
      <c r="CHG41" s="4"/>
      <c r="CHH41" s="4"/>
      <c r="CHK41" s="4"/>
      <c r="CHL41" s="4"/>
      <c r="CHO41" s="4"/>
      <c r="CHP41" s="4"/>
      <c r="CHS41" s="4"/>
      <c r="CHT41" s="4"/>
      <c r="CHW41" s="4"/>
      <c r="CHX41" s="4"/>
      <c r="CIA41" s="4"/>
      <c r="CIB41" s="4"/>
      <c r="CIE41" s="4"/>
      <c r="CIF41" s="4"/>
      <c r="CII41" s="4"/>
      <c r="CIJ41" s="4"/>
      <c r="CIM41" s="4"/>
      <c r="CIN41" s="4"/>
      <c r="CIQ41" s="4"/>
      <c r="CIR41" s="4"/>
      <c r="CIU41" s="4"/>
      <c r="CIV41" s="4"/>
      <c r="CIY41" s="4"/>
      <c r="CIZ41" s="4"/>
      <c r="CJC41" s="4"/>
      <c r="CJD41" s="4"/>
      <c r="CJG41" s="4"/>
      <c r="CJH41" s="4"/>
      <c r="CJK41" s="4"/>
      <c r="CJL41" s="4"/>
      <c r="CJO41" s="4"/>
      <c r="CJP41" s="4"/>
      <c r="CJS41" s="4"/>
      <c r="CJT41" s="4"/>
      <c r="CJW41" s="4"/>
      <c r="CJX41" s="4"/>
      <c r="CKA41" s="4"/>
      <c r="CKB41" s="4"/>
      <c r="CKE41" s="4"/>
      <c r="CKF41" s="4"/>
      <c r="CKI41" s="4"/>
      <c r="CKJ41" s="4"/>
      <c r="CKM41" s="4"/>
      <c r="CKN41" s="4"/>
      <c r="CKQ41" s="4"/>
      <c r="CKR41" s="4"/>
      <c r="CKU41" s="4"/>
      <c r="CKV41" s="4"/>
      <c r="CKY41" s="4"/>
      <c r="CKZ41" s="4"/>
      <c r="CLC41" s="4"/>
      <c r="CLD41" s="4"/>
      <c r="CLG41" s="4"/>
      <c r="CLH41" s="4"/>
      <c r="CLK41" s="4"/>
      <c r="CLL41" s="4"/>
      <c r="CLO41" s="4"/>
      <c r="CLP41" s="4"/>
      <c r="CLS41" s="4"/>
      <c r="CLT41" s="4"/>
      <c r="CLW41" s="4"/>
      <c r="CLX41" s="4"/>
      <c r="CMA41" s="4"/>
      <c r="CMB41" s="4"/>
      <c r="CME41" s="4"/>
      <c r="CMF41" s="4"/>
      <c r="CMI41" s="4"/>
      <c r="CMJ41" s="4"/>
      <c r="CMM41" s="4"/>
      <c r="CMN41" s="4"/>
      <c r="CMQ41" s="4"/>
      <c r="CMR41" s="4"/>
      <c r="CMU41" s="4"/>
      <c r="CMV41" s="4"/>
      <c r="CMY41" s="4"/>
      <c r="CMZ41" s="4"/>
      <c r="CNC41" s="4"/>
      <c r="CND41" s="4"/>
      <c r="CNG41" s="4"/>
      <c r="CNH41" s="4"/>
      <c r="CNK41" s="4"/>
      <c r="CNL41" s="4"/>
      <c r="CNO41" s="4"/>
      <c r="CNP41" s="4"/>
      <c r="CNS41" s="4"/>
      <c r="CNT41" s="4"/>
      <c r="CNW41" s="4"/>
      <c r="CNX41" s="4"/>
      <c r="COA41" s="4"/>
      <c r="COB41" s="4"/>
      <c r="COE41" s="4"/>
      <c r="COF41" s="4"/>
      <c r="COI41" s="4"/>
      <c r="COJ41" s="4"/>
      <c r="COM41" s="4"/>
      <c r="CON41" s="4"/>
      <c r="COQ41" s="4"/>
      <c r="COR41" s="4"/>
      <c r="COU41" s="4"/>
      <c r="COV41" s="4"/>
      <c r="COY41" s="4"/>
      <c r="COZ41" s="4"/>
      <c r="CPC41" s="4"/>
      <c r="CPD41" s="4"/>
      <c r="CPG41" s="4"/>
      <c r="CPH41" s="4"/>
      <c r="CPK41" s="4"/>
      <c r="CPL41" s="4"/>
      <c r="CPO41" s="4"/>
      <c r="CPP41" s="4"/>
      <c r="CPS41" s="4"/>
      <c r="CPT41" s="4"/>
      <c r="CPW41" s="4"/>
      <c r="CPX41" s="4"/>
      <c r="CQA41" s="4"/>
      <c r="CQB41" s="4"/>
      <c r="CQE41" s="4"/>
      <c r="CQF41" s="4"/>
      <c r="CQI41" s="4"/>
      <c r="CQJ41" s="4"/>
      <c r="CQM41" s="4"/>
      <c r="CQN41" s="4"/>
      <c r="CQQ41" s="4"/>
      <c r="CQR41" s="4"/>
      <c r="CQU41" s="4"/>
      <c r="CQV41" s="4"/>
      <c r="CQY41" s="4"/>
      <c r="CQZ41" s="4"/>
      <c r="CRC41" s="4"/>
      <c r="CRD41" s="4"/>
      <c r="CRG41" s="4"/>
      <c r="CRH41" s="4"/>
      <c r="CRK41" s="4"/>
      <c r="CRL41" s="4"/>
      <c r="CRO41" s="4"/>
      <c r="CRP41" s="4"/>
      <c r="CRS41" s="4"/>
      <c r="CRT41" s="4"/>
      <c r="CRW41" s="4"/>
      <c r="CRX41" s="4"/>
      <c r="CSA41" s="4"/>
      <c r="CSB41" s="4"/>
      <c r="CSE41" s="4"/>
      <c r="CSF41" s="4"/>
      <c r="CSI41" s="4"/>
      <c r="CSJ41" s="4"/>
      <c r="CSM41" s="4"/>
      <c r="CSN41" s="4"/>
      <c r="CSQ41" s="4"/>
      <c r="CSR41" s="4"/>
      <c r="CSU41" s="4"/>
      <c r="CSV41" s="4"/>
      <c r="CSY41" s="4"/>
      <c r="CSZ41" s="4"/>
      <c r="CTC41" s="4"/>
      <c r="CTD41" s="4"/>
      <c r="CTG41" s="4"/>
      <c r="CTH41" s="4"/>
      <c r="CTK41" s="4"/>
      <c r="CTL41" s="4"/>
      <c r="CTO41" s="4"/>
      <c r="CTP41" s="4"/>
      <c r="CTS41" s="4"/>
      <c r="CTT41" s="4"/>
      <c r="CTW41" s="4"/>
      <c r="CTX41" s="4"/>
      <c r="CUA41" s="4"/>
      <c r="CUB41" s="4"/>
      <c r="CUE41" s="4"/>
      <c r="CUF41" s="4"/>
      <c r="CUI41" s="4"/>
      <c r="CUJ41" s="4"/>
      <c r="CUM41" s="4"/>
      <c r="CUN41" s="4"/>
      <c r="CUQ41" s="4"/>
      <c r="CUR41" s="4"/>
      <c r="CUU41" s="4"/>
      <c r="CUV41" s="4"/>
      <c r="CUY41" s="4"/>
      <c r="CUZ41" s="4"/>
      <c r="CVC41" s="4"/>
      <c r="CVD41" s="4"/>
      <c r="CVG41" s="4"/>
      <c r="CVH41" s="4"/>
      <c r="CVK41" s="4"/>
      <c r="CVL41" s="4"/>
      <c r="CVO41" s="4"/>
      <c r="CVP41" s="4"/>
      <c r="CVS41" s="4"/>
      <c r="CVT41" s="4"/>
      <c r="CVW41" s="4"/>
      <c r="CVX41" s="4"/>
      <c r="CWA41" s="4"/>
      <c r="CWB41" s="4"/>
      <c r="CWE41" s="4"/>
      <c r="CWF41" s="4"/>
      <c r="CWI41" s="4"/>
      <c r="CWJ41" s="4"/>
      <c r="CWM41" s="4"/>
      <c r="CWN41" s="4"/>
      <c r="CWQ41" s="4"/>
      <c r="CWR41" s="4"/>
      <c r="CWU41" s="4"/>
      <c r="CWV41" s="4"/>
      <c r="CWY41" s="4"/>
      <c r="CWZ41" s="4"/>
      <c r="CXC41" s="4"/>
      <c r="CXD41" s="4"/>
      <c r="CXG41" s="4"/>
      <c r="CXH41" s="4"/>
      <c r="CXK41" s="4"/>
      <c r="CXL41" s="4"/>
      <c r="CXO41" s="4"/>
      <c r="CXP41" s="4"/>
      <c r="CXS41" s="4"/>
      <c r="CXT41" s="4"/>
      <c r="CXW41" s="4"/>
      <c r="CXX41" s="4"/>
      <c r="CYA41" s="4"/>
      <c r="CYB41" s="4"/>
      <c r="CYE41" s="4"/>
      <c r="CYF41" s="4"/>
      <c r="CYI41" s="4"/>
      <c r="CYJ41" s="4"/>
      <c r="CYM41" s="4"/>
      <c r="CYN41" s="4"/>
      <c r="CYQ41" s="4"/>
      <c r="CYR41" s="4"/>
      <c r="CYU41" s="4"/>
      <c r="CYV41" s="4"/>
      <c r="CYY41" s="4"/>
      <c r="CYZ41" s="4"/>
      <c r="CZC41" s="4"/>
      <c r="CZD41" s="4"/>
      <c r="CZG41" s="4"/>
      <c r="CZH41" s="4"/>
      <c r="CZK41" s="4"/>
      <c r="CZL41" s="4"/>
      <c r="CZO41" s="4"/>
      <c r="CZP41" s="4"/>
      <c r="CZS41" s="4"/>
      <c r="CZT41" s="4"/>
      <c r="CZW41" s="4"/>
      <c r="CZX41" s="4"/>
      <c r="DAA41" s="4"/>
      <c r="DAB41" s="4"/>
      <c r="DAE41" s="4"/>
      <c r="DAF41" s="4"/>
      <c r="DAI41" s="4"/>
      <c r="DAJ41" s="4"/>
      <c r="DAM41" s="4"/>
      <c r="DAN41" s="4"/>
      <c r="DAQ41" s="4"/>
      <c r="DAR41" s="4"/>
      <c r="DAU41" s="4"/>
      <c r="DAV41" s="4"/>
      <c r="DAY41" s="4"/>
      <c r="DAZ41" s="4"/>
      <c r="DBC41" s="4"/>
      <c r="DBD41" s="4"/>
      <c r="DBG41" s="4"/>
      <c r="DBH41" s="4"/>
      <c r="DBK41" s="4"/>
      <c r="DBL41" s="4"/>
      <c r="DBO41" s="4"/>
      <c r="DBP41" s="4"/>
      <c r="DBS41" s="4"/>
      <c r="DBT41" s="4"/>
      <c r="DBW41" s="4"/>
      <c r="DBX41" s="4"/>
      <c r="DCA41" s="4"/>
      <c r="DCB41" s="4"/>
      <c r="DCE41" s="4"/>
      <c r="DCF41" s="4"/>
      <c r="DCI41" s="4"/>
      <c r="DCJ41" s="4"/>
      <c r="DCM41" s="4"/>
      <c r="DCN41" s="4"/>
      <c r="DCQ41" s="4"/>
      <c r="DCR41" s="4"/>
      <c r="DCU41" s="4"/>
      <c r="DCV41" s="4"/>
      <c r="DCY41" s="4"/>
      <c r="DCZ41" s="4"/>
      <c r="DDC41" s="4"/>
      <c r="DDD41" s="4"/>
      <c r="DDG41" s="4"/>
      <c r="DDH41" s="4"/>
      <c r="DDK41" s="4"/>
      <c r="DDL41" s="4"/>
      <c r="DDO41" s="4"/>
      <c r="DDP41" s="4"/>
      <c r="DDS41" s="4"/>
      <c r="DDT41" s="4"/>
      <c r="DDW41" s="4"/>
      <c r="DDX41" s="4"/>
      <c r="DEA41" s="4"/>
      <c r="DEB41" s="4"/>
      <c r="DEE41" s="4"/>
      <c r="DEF41" s="4"/>
      <c r="DEI41" s="4"/>
      <c r="DEJ41" s="4"/>
      <c r="DEM41" s="4"/>
      <c r="DEN41" s="4"/>
      <c r="DEQ41" s="4"/>
      <c r="DER41" s="4"/>
      <c r="DEU41" s="4"/>
      <c r="DEV41" s="4"/>
      <c r="DEY41" s="4"/>
      <c r="DEZ41" s="4"/>
      <c r="DFC41" s="4"/>
      <c r="DFD41" s="4"/>
      <c r="DFG41" s="4"/>
      <c r="DFH41" s="4"/>
      <c r="DFK41" s="4"/>
      <c r="DFL41" s="4"/>
      <c r="DFO41" s="4"/>
      <c r="DFP41" s="4"/>
      <c r="DFS41" s="4"/>
      <c r="DFT41" s="4"/>
      <c r="DFW41" s="4"/>
      <c r="DFX41" s="4"/>
      <c r="DGA41" s="4"/>
      <c r="DGB41" s="4"/>
      <c r="DGE41" s="4"/>
      <c r="DGF41" s="4"/>
      <c r="DGI41" s="4"/>
      <c r="DGJ41" s="4"/>
      <c r="DGM41" s="4"/>
      <c r="DGN41" s="4"/>
      <c r="DGQ41" s="4"/>
      <c r="DGR41" s="4"/>
      <c r="DGU41" s="4"/>
      <c r="DGV41" s="4"/>
      <c r="DGY41" s="4"/>
      <c r="DGZ41" s="4"/>
      <c r="DHC41" s="4"/>
      <c r="DHD41" s="4"/>
      <c r="DHG41" s="4"/>
      <c r="DHH41" s="4"/>
      <c r="DHK41" s="4"/>
      <c r="DHL41" s="4"/>
      <c r="DHO41" s="4"/>
      <c r="DHP41" s="4"/>
      <c r="DHS41" s="4"/>
      <c r="DHT41" s="4"/>
      <c r="DHW41" s="4"/>
      <c r="DHX41" s="4"/>
      <c r="DIA41" s="4"/>
      <c r="DIB41" s="4"/>
      <c r="DIE41" s="4"/>
      <c r="DIF41" s="4"/>
      <c r="DII41" s="4"/>
      <c r="DIJ41" s="4"/>
      <c r="DIM41" s="4"/>
      <c r="DIN41" s="4"/>
      <c r="DIQ41" s="4"/>
      <c r="DIR41" s="4"/>
      <c r="DIU41" s="4"/>
      <c r="DIV41" s="4"/>
      <c r="DIY41" s="4"/>
      <c r="DIZ41" s="4"/>
      <c r="DJC41" s="4"/>
      <c r="DJD41" s="4"/>
      <c r="DJG41" s="4"/>
      <c r="DJH41" s="4"/>
      <c r="DJK41" s="4"/>
      <c r="DJL41" s="4"/>
      <c r="DJO41" s="4"/>
      <c r="DJP41" s="4"/>
      <c r="DJS41" s="4"/>
      <c r="DJT41" s="4"/>
      <c r="DJW41" s="4"/>
      <c r="DJX41" s="4"/>
      <c r="DKA41" s="4"/>
      <c r="DKB41" s="4"/>
      <c r="DKE41" s="4"/>
      <c r="DKF41" s="4"/>
      <c r="DKI41" s="4"/>
      <c r="DKJ41" s="4"/>
      <c r="DKM41" s="4"/>
      <c r="DKN41" s="4"/>
      <c r="DKQ41" s="4"/>
      <c r="DKR41" s="4"/>
      <c r="DKU41" s="4"/>
      <c r="DKV41" s="4"/>
      <c r="DKY41" s="4"/>
      <c r="DKZ41" s="4"/>
      <c r="DLC41" s="4"/>
      <c r="DLD41" s="4"/>
      <c r="DLG41" s="4"/>
      <c r="DLH41" s="4"/>
      <c r="DLK41" s="4"/>
      <c r="DLL41" s="4"/>
      <c r="DLO41" s="4"/>
      <c r="DLP41" s="4"/>
      <c r="DLS41" s="4"/>
      <c r="DLT41" s="4"/>
      <c r="DLW41" s="4"/>
      <c r="DLX41" s="4"/>
      <c r="DMA41" s="4"/>
      <c r="DMB41" s="4"/>
      <c r="DME41" s="4"/>
      <c r="DMF41" s="4"/>
      <c r="DMI41" s="4"/>
      <c r="DMJ41" s="4"/>
      <c r="DMM41" s="4"/>
      <c r="DMN41" s="4"/>
      <c r="DMQ41" s="4"/>
      <c r="DMR41" s="4"/>
      <c r="DMU41" s="4"/>
      <c r="DMV41" s="4"/>
      <c r="DMY41" s="4"/>
      <c r="DMZ41" s="4"/>
      <c r="DNC41" s="4"/>
      <c r="DND41" s="4"/>
      <c r="DNG41" s="4"/>
      <c r="DNH41" s="4"/>
      <c r="DNK41" s="4"/>
      <c r="DNL41" s="4"/>
      <c r="DNO41" s="4"/>
      <c r="DNP41" s="4"/>
      <c r="DNS41" s="4"/>
      <c r="DNT41" s="4"/>
      <c r="DNW41" s="4"/>
      <c r="DNX41" s="4"/>
      <c r="DOA41" s="4"/>
      <c r="DOB41" s="4"/>
      <c r="DOE41" s="4"/>
      <c r="DOF41" s="4"/>
      <c r="DOI41" s="4"/>
      <c r="DOJ41" s="4"/>
      <c r="DOM41" s="4"/>
      <c r="DON41" s="4"/>
      <c r="DOQ41" s="4"/>
      <c r="DOR41" s="4"/>
      <c r="DOU41" s="4"/>
      <c r="DOV41" s="4"/>
      <c r="DOY41" s="4"/>
      <c r="DOZ41" s="4"/>
      <c r="DPC41" s="4"/>
      <c r="DPD41" s="4"/>
      <c r="DPG41" s="4"/>
      <c r="DPH41" s="4"/>
      <c r="DPK41" s="4"/>
      <c r="DPL41" s="4"/>
      <c r="DPO41" s="4"/>
      <c r="DPP41" s="4"/>
      <c r="DPS41" s="4"/>
      <c r="DPT41" s="4"/>
      <c r="DPW41" s="4"/>
      <c r="DPX41" s="4"/>
      <c r="DQA41" s="4"/>
      <c r="DQB41" s="4"/>
      <c r="DQE41" s="4"/>
      <c r="DQF41" s="4"/>
      <c r="DQI41" s="4"/>
      <c r="DQJ41" s="4"/>
      <c r="DQM41" s="4"/>
      <c r="DQN41" s="4"/>
      <c r="DQQ41" s="4"/>
      <c r="DQR41" s="4"/>
      <c r="DQU41" s="4"/>
      <c r="DQV41" s="4"/>
      <c r="DQY41" s="4"/>
      <c r="DQZ41" s="4"/>
      <c r="DRC41" s="4"/>
      <c r="DRD41" s="4"/>
      <c r="DRG41" s="4"/>
      <c r="DRH41" s="4"/>
      <c r="DRK41" s="4"/>
      <c r="DRL41" s="4"/>
      <c r="DRO41" s="4"/>
      <c r="DRP41" s="4"/>
      <c r="DRS41" s="4"/>
      <c r="DRT41" s="4"/>
      <c r="DRW41" s="4"/>
      <c r="DRX41" s="4"/>
      <c r="DSA41" s="4"/>
      <c r="DSB41" s="4"/>
      <c r="DSE41" s="4"/>
      <c r="DSF41" s="4"/>
      <c r="DSI41" s="4"/>
      <c r="DSJ41" s="4"/>
      <c r="DSM41" s="4"/>
      <c r="DSN41" s="4"/>
      <c r="DSQ41" s="4"/>
      <c r="DSR41" s="4"/>
      <c r="DSU41" s="4"/>
      <c r="DSV41" s="4"/>
      <c r="DSY41" s="4"/>
      <c r="DSZ41" s="4"/>
      <c r="DTC41" s="4"/>
      <c r="DTD41" s="4"/>
      <c r="DTG41" s="4"/>
      <c r="DTH41" s="4"/>
      <c r="DTK41" s="4"/>
      <c r="DTL41" s="4"/>
      <c r="DTO41" s="4"/>
      <c r="DTP41" s="4"/>
      <c r="DTS41" s="4"/>
      <c r="DTT41" s="4"/>
      <c r="DTW41" s="4"/>
      <c r="DTX41" s="4"/>
      <c r="DUA41" s="4"/>
      <c r="DUB41" s="4"/>
      <c r="DUE41" s="4"/>
      <c r="DUF41" s="4"/>
      <c r="DUI41" s="4"/>
      <c r="DUJ41" s="4"/>
      <c r="DUM41" s="4"/>
      <c r="DUN41" s="4"/>
      <c r="DUQ41" s="4"/>
      <c r="DUR41" s="4"/>
      <c r="DUU41" s="4"/>
      <c r="DUV41" s="4"/>
      <c r="DUY41" s="4"/>
      <c r="DUZ41" s="4"/>
      <c r="DVC41" s="4"/>
      <c r="DVD41" s="4"/>
      <c r="DVG41" s="4"/>
      <c r="DVH41" s="4"/>
      <c r="DVK41" s="4"/>
      <c r="DVL41" s="4"/>
      <c r="DVO41" s="4"/>
      <c r="DVP41" s="4"/>
      <c r="DVS41" s="4"/>
      <c r="DVT41" s="4"/>
      <c r="DVW41" s="4"/>
      <c r="DVX41" s="4"/>
      <c r="DWA41" s="4"/>
      <c r="DWB41" s="4"/>
      <c r="DWE41" s="4"/>
      <c r="DWF41" s="4"/>
      <c r="DWI41" s="4"/>
      <c r="DWJ41" s="4"/>
      <c r="DWM41" s="4"/>
      <c r="DWN41" s="4"/>
      <c r="DWQ41" s="4"/>
      <c r="DWR41" s="4"/>
      <c r="DWU41" s="4"/>
      <c r="DWV41" s="4"/>
      <c r="DWY41" s="4"/>
      <c r="DWZ41" s="4"/>
      <c r="DXC41" s="4"/>
      <c r="DXD41" s="4"/>
      <c r="DXG41" s="4"/>
      <c r="DXH41" s="4"/>
      <c r="DXK41" s="4"/>
      <c r="DXL41" s="4"/>
      <c r="DXO41" s="4"/>
      <c r="DXP41" s="4"/>
      <c r="DXS41" s="4"/>
      <c r="DXT41" s="4"/>
      <c r="DXW41" s="4"/>
      <c r="DXX41" s="4"/>
      <c r="DYA41" s="4"/>
      <c r="DYB41" s="4"/>
      <c r="DYE41" s="4"/>
      <c r="DYF41" s="4"/>
      <c r="DYI41" s="4"/>
      <c r="DYJ41" s="4"/>
      <c r="DYM41" s="4"/>
      <c r="DYN41" s="4"/>
      <c r="DYQ41" s="4"/>
      <c r="DYR41" s="4"/>
      <c r="DYU41" s="4"/>
      <c r="DYV41" s="4"/>
      <c r="DYY41" s="4"/>
      <c r="DYZ41" s="4"/>
      <c r="DZC41" s="4"/>
      <c r="DZD41" s="4"/>
      <c r="DZG41" s="4"/>
      <c r="DZH41" s="4"/>
      <c r="DZK41" s="4"/>
      <c r="DZL41" s="4"/>
      <c r="DZO41" s="4"/>
      <c r="DZP41" s="4"/>
      <c r="DZS41" s="4"/>
      <c r="DZT41" s="4"/>
      <c r="DZW41" s="4"/>
      <c r="DZX41" s="4"/>
      <c r="EAA41" s="4"/>
      <c r="EAB41" s="4"/>
      <c r="EAE41" s="4"/>
      <c r="EAF41" s="4"/>
      <c r="EAI41" s="4"/>
      <c r="EAJ41" s="4"/>
      <c r="EAM41" s="4"/>
      <c r="EAN41" s="4"/>
      <c r="EAQ41" s="4"/>
      <c r="EAR41" s="4"/>
      <c r="EAU41" s="4"/>
      <c r="EAV41" s="4"/>
      <c r="EAY41" s="4"/>
      <c r="EAZ41" s="4"/>
      <c r="EBC41" s="4"/>
      <c r="EBD41" s="4"/>
      <c r="EBG41" s="4"/>
      <c r="EBH41" s="4"/>
      <c r="EBK41" s="4"/>
      <c r="EBL41" s="4"/>
      <c r="EBO41" s="4"/>
      <c r="EBP41" s="4"/>
      <c r="EBS41" s="4"/>
      <c r="EBT41" s="4"/>
      <c r="EBW41" s="4"/>
      <c r="EBX41" s="4"/>
      <c r="ECA41" s="4"/>
      <c r="ECB41" s="4"/>
      <c r="ECE41" s="4"/>
      <c r="ECF41" s="4"/>
      <c r="ECI41" s="4"/>
      <c r="ECJ41" s="4"/>
      <c r="ECM41" s="4"/>
      <c r="ECN41" s="4"/>
      <c r="ECQ41" s="4"/>
      <c r="ECR41" s="4"/>
      <c r="ECU41" s="4"/>
      <c r="ECV41" s="4"/>
      <c r="ECY41" s="4"/>
      <c r="ECZ41" s="4"/>
      <c r="EDC41" s="4"/>
      <c r="EDD41" s="4"/>
      <c r="EDG41" s="4"/>
      <c r="EDH41" s="4"/>
      <c r="EDK41" s="4"/>
      <c r="EDL41" s="4"/>
      <c r="EDO41" s="4"/>
      <c r="EDP41" s="4"/>
      <c r="EDS41" s="4"/>
      <c r="EDT41" s="4"/>
      <c r="EDW41" s="4"/>
      <c r="EDX41" s="4"/>
      <c r="EEA41" s="4"/>
      <c r="EEB41" s="4"/>
      <c r="EEE41" s="4"/>
      <c r="EEF41" s="4"/>
      <c r="EEI41" s="4"/>
      <c r="EEJ41" s="4"/>
      <c r="EEM41" s="4"/>
      <c r="EEN41" s="4"/>
      <c r="EEQ41" s="4"/>
      <c r="EER41" s="4"/>
      <c r="EEU41" s="4"/>
      <c r="EEV41" s="4"/>
      <c r="EEY41" s="4"/>
      <c r="EEZ41" s="4"/>
      <c r="EFC41" s="4"/>
      <c r="EFD41" s="4"/>
      <c r="EFG41" s="4"/>
      <c r="EFH41" s="4"/>
      <c r="EFK41" s="4"/>
      <c r="EFL41" s="4"/>
      <c r="EFO41" s="4"/>
      <c r="EFP41" s="4"/>
      <c r="EFS41" s="4"/>
      <c r="EFT41" s="4"/>
      <c r="EFW41" s="4"/>
      <c r="EFX41" s="4"/>
      <c r="EGA41" s="4"/>
      <c r="EGB41" s="4"/>
      <c r="EGE41" s="4"/>
      <c r="EGF41" s="4"/>
      <c r="EGI41" s="4"/>
      <c r="EGJ41" s="4"/>
      <c r="EGM41" s="4"/>
      <c r="EGN41" s="4"/>
      <c r="EGQ41" s="4"/>
      <c r="EGR41" s="4"/>
      <c r="EGU41" s="4"/>
      <c r="EGV41" s="4"/>
      <c r="EGY41" s="4"/>
      <c r="EGZ41" s="4"/>
      <c r="EHC41" s="4"/>
      <c r="EHD41" s="4"/>
      <c r="EHG41" s="4"/>
      <c r="EHH41" s="4"/>
      <c r="EHK41" s="4"/>
      <c r="EHL41" s="4"/>
      <c r="EHO41" s="4"/>
      <c r="EHP41" s="4"/>
      <c r="EHS41" s="4"/>
      <c r="EHT41" s="4"/>
      <c r="EHW41" s="4"/>
      <c r="EHX41" s="4"/>
      <c r="EIA41" s="4"/>
      <c r="EIB41" s="4"/>
      <c r="EIE41" s="4"/>
      <c r="EIF41" s="4"/>
      <c r="EII41" s="4"/>
      <c r="EIJ41" s="4"/>
      <c r="EIM41" s="4"/>
      <c r="EIN41" s="4"/>
      <c r="EIQ41" s="4"/>
      <c r="EIR41" s="4"/>
      <c r="EIU41" s="4"/>
      <c r="EIV41" s="4"/>
      <c r="EIY41" s="4"/>
      <c r="EIZ41" s="4"/>
      <c r="EJC41" s="4"/>
      <c r="EJD41" s="4"/>
      <c r="EJG41" s="4"/>
      <c r="EJH41" s="4"/>
      <c r="EJK41" s="4"/>
      <c r="EJL41" s="4"/>
      <c r="EJO41" s="4"/>
      <c r="EJP41" s="4"/>
      <c r="EJS41" s="4"/>
      <c r="EJT41" s="4"/>
      <c r="EJW41" s="4"/>
      <c r="EJX41" s="4"/>
      <c r="EKA41" s="4"/>
      <c r="EKB41" s="4"/>
      <c r="EKE41" s="4"/>
      <c r="EKF41" s="4"/>
      <c r="EKI41" s="4"/>
      <c r="EKJ41" s="4"/>
      <c r="EKM41" s="4"/>
      <c r="EKN41" s="4"/>
      <c r="EKQ41" s="4"/>
      <c r="EKR41" s="4"/>
      <c r="EKU41" s="4"/>
      <c r="EKV41" s="4"/>
      <c r="EKY41" s="4"/>
      <c r="EKZ41" s="4"/>
      <c r="ELC41" s="4"/>
      <c r="ELD41" s="4"/>
      <c r="ELG41" s="4"/>
      <c r="ELH41" s="4"/>
      <c r="ELK41" s="4"/>
      <c r="ELL41" s="4"/>
      <c r="ELO41" s="4"/>
      <c r="ELP41" s="4"/>
      <c r="ELS41" s="4"/>
      <c r="ELT41" s="4"/>
      <c r="ELW41" s="4"/>
      <c r="ELX41" s="4"/>
      <c r="EMA41" s="4"/>
      <c r="EMB41" s="4"/>
      <c r="EME41" s="4"/>
      <c r="EMF41" s="4"/>
      <c r="EMI41" s="4"/>
      <c r="EMJ41" s="4"/>
      <c r="EMM41" s="4"/>
      <c r="EMN41" s="4"/>
      <c r="EMQ41" s="4"/>
      <c r="EMR41" s="4"/>
      <c r="EMU41" s="4"/>
      <c r="EMV41" s="4"/>
      <c r="EMY41" s="4"/>
      <c r="EMZ41" s="4"/>
      <c r="ENC41" s="4"/>
      <c r="END41" s="4"/>
      <c r="ENG41" s="4"/>
      <c r="ENH41" s="4"/>
      <c r="ENK41" s="4"/>
      <c r="ENL41" s="4"/>
      <c r="ENO41" s="4"/>
      <c r="ENP41" s="4"/>
      <c r="ENS41" s="4"/>
      <c r="ENT41" s="4"/>
      <c r="ENW41" s="4"/>
      <c r="ENX41" s="4"/>
      <c r="EOA41" s="4"/>
      <c r="EOB41" s="4"/>
      <c r="EOE41" s="4"/>
      <c r="EOF41" s="4"/>
      <c r="EOI41" s="4"/>
      <c r="EOJ41" s="4"/>
      <c r="EOM41" s="4"/>
      <c r="EON41" s="4"/>
      <c r="EOQ41" s="4"/>
      <c r="EOR41" s="4"/>
      <c r="EOU41" s="4"/>
      <c r="EOV41" s="4"/>
      <c r="EOY41" s="4"/>
      <c r="EOZ41" s="4"/>
      <c r="EPC41" s="4"/>
      <c r="EPD41" s="4"/>
      <c r="EPG41" s="4"/>
      <c r="EPH41" s="4"/>
      <c r="EPK41" s="4"/>
      <c r="EPL41" s="4"/>
      <c r="EPO41" s="4"/>
      <c r="EPP41" s="4"/>
      <c r="EPS41" s="4"/>
      <c r="EPT41" s="4"/>
      <c r="EPW41" s="4"/>
      <c r="EPX41" s="4"/>
      <c r="EQA41" s="4"/>
      <c r="EQB41" s="4"/>
      <c r="EQE41" s="4"/>
      <c r="EQF41" s="4"/>
      <c r="EQI41" s="4"/>
      <c r="EQJ41" s="4"/>
      <c r="EQM41" s="4"/>
      <c r="EQN41" s="4"/>
      <c r="EQQ41" s="4"/>
      <c r="EQR41" s="4"/>
      <c r="EQU41" s="4"/>
      <c r="EQV41" s="4"/>
      <c r="EQY41" s="4"/>
      <c r="EQZ41" s="4"/>
      <c r="ERC41" s="4"/>
      <c r="ERD41" s="4"/>
      <c r="ERG41" s="4"/>
      <c r="ERH41" s="4"/>
      <c r="ERK41" s="4"/>
      <c r="ERL41" s="4"/>
      <c r="ERO41" s="4"/>
      <c r="ERP41" s="4"/>
      <c r="ERS41" s="4"/>
      <c r="ERT41" s="4"/>
      <c r="ERW41" s="4"/>
      <c r="ERX41" s="4"/>
      <c r="ESA41" s="4"/>
      <c r="ESB41" s="4"/>
      <c r="ESE41" s="4"/>
      <c r="ESF41" s="4"/>
      <c r="ESI41" s="4"/>
      <c r="ESJ41" s="4"/>
      <c r="ESM41" s="4"/>
      <c r="ESN41" s="4"/>
      <c r="ESQ41" s="4"/>
      <c r="ESR41" s="4"/>
      <c r="ESU41" s="4"/>
      <c r="ESV41" s="4"/>
      <c r="ESY41" s="4"/>
      <c r="ESZ41" s="4"/>
      <c r="ETC41" s="4"/>
      <c r="ETD41" s="4"/>
      <c r="ETG41" s="4"/>
      <c r="ETH41" s="4"/>
      <c r="ETK41" s="4"/>
      <c r="ETL41" s="4"/>
      <c r="ETO41" s="4"/>
      <c r="ETP41" s="4"/>
      <c r="ETS41" s="4"/>
      <c r="ETT41" s="4"/>
      <c r="ETW41" s="4"/>
      <c r="ETX41" s="4"/>
      <c r="EUA41" s="4"/>
      <c r="EUB41" s="4"/>
      <c r="EUE41" s="4"/>
      <c r="EUF41" s="4"/>
      <c r="EUI41" s="4"/>
      <c r="EUJ41" s="4"/>
      <c r="EUM41" s="4"/>
      <c r="EUN41" s="4"/>
      <c r="EUQ41" s="4"/>
      <c r="EUR41" s="4"/>
      <c r="EUU41" s="4"/>
      <c r="EUV41" s="4"/>
      <c r="EUY41" s="4"/>
      <c r="EUZ41" s="4"/>
      <c r="EVC41" s="4"/>
      <c r="EVD41" s="4"/>
      <c r="EVG41" s="4"/>
      <c r="EVH41" s="4"/>
      <c r="EVK41" s="4"/>
      <c r="EVL41" s="4"/>
      <c r="EVO41" s="4"/>
      <c r="EVP41" s="4"/>
      <c r="EVS41" s="4"/>
      <c r="EVT41" s="4"/>
      <c r="EVW41" s="4"/>
      <c r="EVX41" s="4"/>
      <c r="EWA41" s="4"/>
      <c r="EWB41" s="4"/>
      <c r="EWE41" s="4"/>
      <c r="EWF41" s="4"/>
      <c r="EWI41" s="4"/>
      <c r="EWJ41" s="4"/>
      <c r="EWM41" s="4"/>
      <c r="EWN41" s="4"/>
      <c r="EWQ41" s="4"/>
      <c r="EWR41" s="4"/>
      <c r="EWU41" s="4"/>
      <c r="EWV41" s="4"/>
      <c r="EWY41" s="4"/>
      <c r="EWZ41" s="4"/>
      <c r="EXC41" s="4"/>
      <c r="EXD41" s="4"/>
      <c r="EXG41" s="4"/>
      <c r="EXH41" s="4"/>
      <c r="EXK41" s="4"/>
      <c r="EXL41" s="4"/>
      <c r="EXO41" s="4"/>
      <c r="EXP41" s="4"/>
      <c r="EXS41" s="4"/>
      <c r="EXT41" s="4"/>
      <c r="EXW41" s="4"/>
      <c r="EXX41" s="4"/>
      <c r="EYA41" s="4"/>
      <c r="EYB41" s="4"/>
      <c r="EYE41" s="4"/>
      <c r="EYF41" s="4"/>
      <c r="EYI41" s="4"/>
      <c r="EYJ41" s="4"/>
      <c r="EYM41" s="4"/>
      <c r="EYN41" s="4"/>
      <c r="EYQ41" s="4"/>
      <c r="EYR41" s="4"/>
      <c r="EYU41" s="4"/>
      <c r="EYV41" s="4"/>
      <c r="EYY41" s="4"/>
      <c r="EYZ41" s="4"/>
      <c r="EZC41" s="4"/>
      <c r="EZD41" s="4"/>
      <c r="EZG41" s="4"/>
      <c r="EZH41" s="4"/>
      <c r="EZK41" s="4"/>
      <c r="EZL41" s="4"/>
      <c r="EZO41" s="4"/>
      <c r="EZP41" s="4"/>
      <c r="EZS41" s="4"/>
      <c r="EZT41" s="4"/>
      <c r="EZW41" s="4"/>
      <c r="EZX41" s="4"/>
      <c r="FAA41" s="4"/>
      <c r="FAB41" s="4"/>
      <c r="FAE41" s="4"/>
      <c r="FAF41" s="4"/>
      <c r="FAI41" s="4"/>
      <c r="FAJ41" s="4"/>
      <c r="FAM41" s="4"/>
      <c r="FAN41" s="4"/>
      <c r="FAQ41" s="4"/>
      <c r="FAR41" s="4"/>
      <c r="FAU41" s="4"/>
      <c r="FAV41" s="4"/>
      <c r="FAY41" s="4"/>
      <c r="FAZ41" s="4"/>
      <c r="FBC41" s="4"/>
      <c r="FBD41" s="4"/>
      <c r="FBG41" s="4"/>
      <c r="FBH41" s="4"/>
      <c r="FBK41" s="4"/>
      <c r="FBL41" s="4"/>
      <c r="FBO41" s="4"/>
      <c r="FBP41" s="4"/>
      <c r="FBS41" s="4"/>
      <c r="FBT41" s="4"/>
      <c r="FBW41" s="4"/>
      <c r="FBX41" s="4"/>
      <c r="FCA41" s="4"/>
      <c r="FCB41" s="4"/>
      <c r="FCE41" s="4"/>
      <c r="FCF41" s="4"/>
      <c r="FCI41" s="4"/>
      <c r="FCJ41" s="4"/>
      <c r="FCM41" s="4"/>
      <c r="FCN41" s="4"/>
      <c r="FCQ41" s="4"/>
      <c r="FCR41" s="4"/>
      <c r="FCU41" s="4"/>
      <c r="FCV41" s="4"/>
      <c r="FCY41" s="4"/>
      <c r="FCZ41" s="4"/>
      <c r="FDC41" s="4"/>
      <c r="FDD41" s="4"/>
      <c r="FDG41" s="4"/>
      <c r="FDH41" s="4"/>
      <c r="FDK41" s="4"/>
      <c r="FDL41" s="4"/>
      <c r="FDO41" s="4"/>
      <c r="FDP41" s="4"/>
      <c r="FDS41" s="4"/>
      <c r="FDT41" s="4"/>
      <c r="FDW41" s="4"/>
      <c r="FDX41" s="4"/>
      <c r="FEA41" s="4"/>
      <c r="FEB41" s="4"/>
      <c r="FEE41" s="4"/>
      <c r="FEF41" s="4"/>
      <c r="FEI41" s="4"/>
      <c r="FEJ41" s="4"/>
      <c r="FEM41" s="4"/>
      <c r="FEN41" s="4"/>
      <c r="FEQ41" s="4"/>
      <c r="FER41" s="4"/>
      <c r="FEU41" s="4"/>
      <c r="FEV41" s="4"/>
      <c r="FEY41" s="4"/>
      <c r="FEZ41" s="4"/>
      <c r="FFC41" s="4"/>
      <c r="FFD41" s="4"/>
      <c r="FFG41" s="4"/>
      <c r="FFH41" s="4"/>
      <c r="FFK41" s="4"/>
      <c r="FFL41" s="4"/>
      <c r="FFO41" s="4"/>
      <c r="FFP41" s="4"/>
      <c r="FFS41" s="4"/>
      <c r="FFT41" s="4"/>
      <c r="FFW41" s="4"/>
      <c r="FFX41" s="4"/>
      <c r="FGA41" s="4"/>
      <c r="FGB41" s="4"/>
      <c r="FGE41" s="4"/>
      <c r="FGF41" s="4"/>
      <c r="FGI41" s="4"/>
      <c r="FGJ41" s="4"/>
      <c r="FGM41" s="4"/>
      <c r="FGN41" s="4"/>
      <c r="FGQ41" s="4"/>
      <c r="FGR41" s="4"/>
      <c r="FGU41" s="4"/>
      <c r="FGV41" s="4"/>
      <c r="FGY41" s="4"/>
      <c r="FGZ41" s="4"/>
      <c r="FHC41" s="4"/>
      <c r="FHD41" s="4"/>
      <c r="FHG41" s="4"/>
      <c r="FHH41" s="4"/>
      <c r="FHK41" s="4"/>
      <c r="FHL41" s="4"/>
      <c r="FHO41" s="4"/>
      <c r="FHP41" s="4"/>
      <c r="FHS41" s="4"/>
      <c r="FHT41" s="4"/>
      <c r="FHW41" s="4"/>
      <c r="FHX41" s="4"/>
      <c r="FIA41" s="4"/>
      <c r="FIB41" s="4"/>
      <c r="FIE41" s="4"/>
      <c r="FIF41" s="4"/>
      <c r="FII41" s="4"/>
      <c r="FIJ41" s="4"/>
      <c r="FIM41" s="4"/>
      <c r="FIN41" s="4"/>
      <c r="FIQ41" s="4"/>
      <c r="FIR41" s="4"/>
      <c r="FIU41" s="4"/>
      <c r="FIV41" s="4"/>
      <c r="FIY41" s="4"/>
      <c r="FIZ41" s="4"/>
      <c r="FJC41" s="4"/>
      <c r="FJD41" s="4"/>
      <c r="FJG41" s="4"/>
      <c r="FJH41" s="4"/>
      <c r="FJK41" s="4"/>
      <c r="FJL41" s="4"/>
      <c r="FJO41" s="4"/>
      <c r="FJP41" s="4"/>
      <c r="FJS41" s="4"/>
      <c r="FJT41" s="4"/>
      <c r="FJW41" s="4"/>
      <c r="FJX41" s="4"/>
      <c r="FKA41" s="4"/>
      <c r="FKB41" s="4"/>
      <c r="FKE41" s="4"/>
      <c r="FKF41" s="4"/>
      <c r="FKI41" s="4"/>
      <c r="FKJ41" s="4"/>
      <c r="FKM41" s="4"/>
      <c r="FKN41" s="4"/>
      <c r="FKQ41" s="4"/>
      <c r="FKR41" s="4"/>
      <c r="FKU41" s="4"/>
      <c r="FKV41" s="4"/>
      <c r="FKY41" s="4"/>
      <c r="FKZ41" s="4"/>
      <c r="FLC41" s="4"/>
      <c r="FLD41" s="4"/>
      <c r="FLG41" s="4"/>
      <c r="FLH41" s="4"/>
      <c r="FLK41" s="4"/>
      <c r="FLL41" s="4"/>
      <c r="FLO41" s="4"/>
      <c r="FLP41" s="4"/>
      <c r="FLS41" s="4"/>
      <c r="FLT41" s="4"/>
      <c r="FLW41" s="4"/>
      <c r="FLX41" s="4"/>
      <c r="FMA41" s="4"/>
      <c r="FMB41" s="4"/>
      <c r="FME41" s="4"/>
      <c r="FMF41" s="4"/>
      <c r="FMI41" s="4"/>
      <c r="FMJ41" s="4"/>
      <c r="FMM41" s="4"/>
      <c r="FMN41" s="4"/>
      <c r="FMQ41" s="4"/>
      <c r="FMR41" s="4"/>
      <c r="FMU41" s="4"/>
      <c r="FMV41" s="4"/>
      <c r="FMY41" s="4"/>
      <c r="FMZ41" s="4"/>
      <c r="FNC41" s="4"/>
      <c r="FND41" s="4"/>
      <c r="FNG41" s="4"/>
      <c r="FNH41" s="4"/>
      <c r="FNK41" s="4"/>
      <c r="FNL41" s="4"/>
      <c r="FNO41" s="4"/>
      <c r="FNP41" s="4"/>
      <c r="FNS41" s="4"/>
      <c r="FNT41" s="4"/>
      <c r="FNW41" s="4"/>
      <c r="FNX41" s="4"/>
      <c r="FOA41" s="4"/>
      <c r="FOB41" s="4"/>
      <c r="FOE41" s="4"/>
      <c r="FOF41" s="4"/>
      <c r="FOI41" s="4"/>
      <c r="FOJ41" s="4"/>
      <c r="FOM41" s="4"/>
      <c r="FON41" s="4"/>
      <c r="FOQ41" s="4"/>
      <c r="FOR41" s="4"/>
      <c r="FOU41" s="4"/>
      <c r="FOV41" s="4"/>
      <c r="FOY41" s="4"/>
      <c r="FOZ41" s="4"/>
      <c r="FPC41" s="4"/>
      <c r="FPD41" s="4"/>
      <c r="FPG41" s="4"/>
      <c r="FPH41" s="4"/>
      <c r="FPK41" s="4"/>
      <c r="FPL41" s="4"/>
      <c r="FPO41" s="4"/>
      <c r="FPP41" s="4"/>
      <c r="FPS41" s="4"/>
      <c r="FPT41" s="4"/>
      <c r="FPW41" s="4"/>
      <c r="FPX41" s="4"/>
      <c r="FQA41" s="4"/>
      <c r="FQB41" s="4"/>
      <c r="FQE41" s="4"/>
      <c r="FQF41" s="4"/>
      <c r="FQI41" s="4"/>
      <c r="FQJ41" s="4"/>
      <c r="FQM41" s="4"/>
      <c r="FQN41" s="4"/>
      <c r="FQQ41" s="4"/>
      <c r="FQR41" s="4"/>
      <c r="FQU41" s="4"/>
      <c r="FQV41" s="4"/>
      <c r="FQY41" s="4"/>
      <c r="FQZ41" s="4"/>
      <c r="FRC41" s="4"/>
      <c r="FRD41" s="4"/>
      <c r="FRG41" s="4"/>
      <c r="FRH41" s="4"/>
      <c r="FRK41" s="4"/>
      <c r="FRL41" s="4"/>
      <c r="FRO41" s="4"/>
      <c r="FRP41" s="4"/>
      <c r="FRS41" s="4"/>
      <c r="FRT41" s="4"/>
      <c r="FRW41" s="4"/>
      <c r="FRX41" s="4"/>
      <c r="FSA41" s="4"/>
      <c r="FSB41" s="4"/>
      <c r="FSE41" s="4"/>
      <c r="FSF41" s="4"/>
      <c r="FSI41" s="4"/>
      <c r="FSJ41" s="4"/>
      <c r="FSM41" s="4"/>
      <c r="FSN41" s="4"/>
      <c r="FSQ41" s="4"/>
      <c r="FSR41" s="4"/>
      <c r="FSU41" s="4"/>
      <c r="FSV41" s="4"/>
      <c r="FSY41" s="4"/>
      <c r="FSZ41" s="4"/>
      <c r="FTC41" s="4"/>
      <c r="FTD41" s="4"/>
      <c r="FTG41" s="4"/>
      <c r="FTH41" s="4"/>
      <c r="FTK41" s="4"/>
      <c r="FTL41" s="4"/>
      <c r="FTO41" s="4"/>
      <c r="FTP41" s="4"/>
      <c r="FTS41" s="4"/>
      <c r="FTT41" s="4"/>
      <c r="FTW41" s="4"/>
      <c r="FTX41" s="4"/>
      <c r="FUA41" s="4"/>
      <c r="FUB41" s="4"/>
      <c r="FUE41" s="4"/>
      <c r="FUF41" s="4"/>
      <c r="FUI41" s="4"/>
      <c r="FUJ41" s="4"/>
      <c r="FUM41" s="4"/>
      <c r="FUN41" s="4"/>
      <c r="FUQ41" s="4"/>
      <c r="FUR41" s="4"/>
      <c r="FUU41" s="4"/>
      <c r="FUV41" s="4"/>
      <c r="FUY41" s="4"/>
      <c r="FUZ41" s="4"/>
      <c r="FVC41" s="4"/>
      <c r="FVD41" s="4"/>
      <c r="FVG41" s="4"/>
      <c r="FVH41" s="4"/>
      <c r="FVK41" s="4"/>
      <c r="FVL41" s="4"/>
      <c r="FVO41" s="4"/>
      <c r="FVP41" s="4"/>
      <c r="FVS41" s="4"/>
      <c r="FVT41" s="4"/>
      <c r="FVW41" s="4"/>
      <c r="FVX41" s="4"/>
      <c r="FWA41" s="4"/>
      <c r="FWB41" s="4"/>
      <c r="FWE41" s="4"/>
      <c r="FWF41" s="4"/>
      <c r="FWI41" s="4"/>
      <c r="FWJ41" s="4"/>
      <c r="FWM41" s="4"/>
      <c r="FWN41" s="4"/>
      <c r="FWQ41" s="4"/>
      <c r="FWR41" s="4"/>
      <c r="FWU41" s="4"/>
      <c r="FWV41" s="4"/>
      <c r="FWY41" s="4"/>
      <c r="FWZ41" s="4"/>
      <c r="FXC41" s="4"/>
      <c r="FXD41" s="4"/>
      <c r="FXG41" s="4"/>
      <c r="FXH41" s="4"/>
      <c r="FXK41" s="4"/>
      <c r="FXL41" s="4"/>
      <c r="FXO41" s="4"/>
      <c r="FXP41" s="4"/>
      <c r="FXS41" s="4"/>
      <c r="FXT41" s="4"/>
      <c r="FXW41" s="4"/>
      <c r="FXX41" s="4"/>
      <c r="FYA41" s="4"/>
      <c r="FYB41" s="4"/>
      <c r="FYE41" s="4"/>
      <c r="FYF41" s="4"/>
      <c r="FYI41" s="4"/>
      <c r="FYJ41" s="4"/>
      <c r="FYM41" s="4"/>
      <c r="FYN41" s="4"/>
      <c r="FYQ41" s="4"/>
      <c r="FYR41" s="4"/>
      <c r="FYU41" s="4"/>
      <c r="FYV41" s="4"/>
      <c r="FYY41" s="4"/>
      <c r="FYZ41" s="4"/>
      <c r="FZC41" s="4"/>
      <c r="FZD41" s="4"/>
      <c r="FZG41" s="4"/>
      <c r="FZH41" s="4"/>
      <c r="FZK41" s="4"/>
      <c r="FZL41" s="4"/>
      <c r="FZO41" s="4"/>
      <c r="FZP41" s="4"/>
      <c r="FZS41" s="4"/>
      <c r="FZT41" s="4"/>
      <c r="FZW41" s="4"/>
      <c r="FZX41" s="4"/>
      <c r="GAA41" s="4"/>
      <c r="GAB41" s="4"/>
      <c r="GAE41" s="4"/>
      <c r="GAF41" s="4"/>
      <c r="GAI41" s="4"/>
      <c r="GAJ41" s="4"/>
      <c r="GAM41" s="4"/>
      <c r="GAN41" s="4"/>
      <c r="GAQ41" s="4"/>
      <c r="GAR41" s="4"/>
      <c r="GAU41" s="4"/>
      <c r="GAV41" s="4"/>
      <c r="GAY41" s="4"/>
      <c r="GAZ41" s="4"/>
      <c r="GBC41" s="4"/>
      <c r="GBD41" s="4"/>
      <c r="GBG41" s="4"/>
      <c r="GBH41" s="4"/>
      <c r="GBK41" s="4"/>
      <c r="GBL41" s="4"/>
      <c r="GBO41" s="4"/>
      <c r="GBP41" s="4"/>
      <c r="GBS41" s="4"/>
      <c r="GBT41" s="4"/>
      <c r="GBW41" s="4"/>
      <c r="GBX41" s="4"/>
      <c r="GCA41" s="4"/>
      <c r="GCB41" s="4"/>
      <c r="GCE41" s="4"/>
      <c r="GCF41" s="4"/>
      <c r="GCI41" s="4"/>
      <c r="GCJ41" s="4"/>
      <c r="GCM41" s="4"/>
      <c r="GCN41" s="4"/>
      <c r="GCQ41" s="4"/>
      <c r="GCR41" s="4"/>
      <c r="GCU41" s="4"/>
      <c r="GCV41" s="4"/>
      <c r="GCY41" s="4"/>
      <c r="GCZ41" s="4"/>
      <c r="GDC41" s="4"/>
      <c r="GDD41" s="4"/>
      <c r="GDG41" s="4"/>
      <c r="GDH41" s="4"/>
      <c r="GDK41" s="4"/>
      <c r="GDL41" s="4"/>
      <c r="GDO41" s="4"/>
      <c r="GDP41" s="4"/>
      <c r="GDS41" s="4"/>
      <c r="GDT41" s="4"/>
      <c r="GDW41" s="4"/>
      <c r="GDX41" s="4"/>
      <c r="GEA41" s="4"/>
      <c r="GEB41" s="4"/>
      <c r="GEE41" s="4"/>
      <c r="GEF41" s="4"/>
      <c r="GEI41" s="4"/>
      <c r="GEJ41" s="4"/>
      <c r="GEM41" s="4"/>
      <c r="GEN41" s="4"/>
      <c r="GEQ41" s="4"/>
      <c r="GER41" s="4"/>
      <c r="GEU41" s="4"/>
      <c r="GEV41" s="4"/>
      <c r="GEY41" s="4"/>
      <c r="GEZ41" s="4"/>
      <c r="GFC41" s="4"/>
      <c r="GFD41" s="4"/>
      <c r="GFG41" s="4"/>
      <c r="GFH41" s="4"/>
      <c r="GFK41" s="4"/>
      <c r="GFL41" s="4"/>
      <c r="GFO41" s="4"/>
      <c r="GFP41" s="4"/>
      <c r="GFS41" s="4"/>
      <c r="GFT41" s="4"/>
      <c r="GFW41" s="4"/>
      <c r="GFX41" s="4"/>
      <c r="GGA41" s="4"/>
      <c r="GGB41" s="4"/>
      <c r="GGE41" s="4"/>
      <c r="GGF41" s="4"/>
      <c r="GGI41" s="4"/>
      <c r="GGJ41" s="4"/>
      <c r="GGM41" s="4"/>
      <c r="GGN41" s="4"/>
      <c r="GGQ41" s="4"/>
      <c r="GGR41" s="4"/>
      <c r="GGU41" s="4"/>
      <c r="GGV41" s="4"/>
      <c r="GGY41" s="4"/>
      <c r="GGZ41" s="4"/>
      <c r="GHC41" s="4"/>
      <c r="GHD41" s="4"/>
      <c r="GHG41" s="4"/>
      <c r="GHH41" s="4"/>
      <c r="GHK41" s="4"/>
      <c r="GHL41" s="4"/>
      <c r="GHO41" s="4"/>
      <c r="GHP41" s="4"/>
      <c r="GHS41" s="4"/>
      <c r="GHT41" s="4"/>
      <c r="GHW41" s="4"/>
      <c r="GHX41" s="4"/>
      <c r="GIA41" s="4"/>
      <c r="GIB41" s="4"/>
      <c r="GIE41" s="4"/>
      <c r="GIF41" s="4"/>
      <c r="GII41" s="4"/>
      <c r="GIJ41" s="4"/>
      <c r="GIM41" s="4"/>
      <c r="GIN41" s="4"/>
      <c r="GIQ41" s="4"/>
      <c r="GIR41" s="4"/>
      <c r="GIU41" s="4"/>
      <c r="GIV41" s="4"/>
      <c r="GIY41" s="4"/>
      <c r="GIZ41" s="4"/>
      <c r="GJC41" s="4"/>
      <c r="GJD41" s="4"/>
      <c r="GJG41" s="4"/>
      <c r="GJH41" s="4"/>
      <c r="GJK41" s="4"/>
      <c r="GJL41" s="4"/>
      <c r="GJO41" s="4"/>
      <c r="GJP41" s="4"/>
      <c r="GJS41" s="4"/>
      <c r="GJT41" s="4"/>
      <c r="GJW41" s="4"/>
      <c r="GJX41" s="4"/>
      <c r="GKA41" s="4"/>
      <c r="GKB41" s="4"/>
      <c r="GKE41" s="4"/>
      <c r="GKF41" s="4"/>
      <c r="GKI41" s="4"/>
      <c r="GKJ41" s="4"/>
      <c r="GKM41" s="4"/>
      <c r="GKN41" s="4"/>
      <c r="GKQ41" s="4"/>
      <c r="GKR41" s="4"/>
      <c r="GKU41" s="4"/>
      <c r="GKV41" s="4"/>
      <c r="GKY41" s="4"/>
      <c r="GKZ41" s="4"/>
      <c r="GLC41" s="4"/>
      <c r="GLD41" s="4"/>
      <c r="GLG41" s="4"/>
      <c r="GLH41" s="4"/>
      <c r="GLK41" s="4"/>
      <c r="GLL41" s="4"/>
      <c r="GLO41" s="4"/>
      <c r="GLP41" s="4"/>
      <c r="GLS41" s="4"/>
      <c r="GLT41" s="4"/>
      <c r="GLW41" s="4"/>
      <c r="GLX41" s="4"/>
      <c r="GMA41" s="4"/>
      <c r="GMB41" s="4"/>
      <c r="GME41" s="4"/>
      <c r="GMF41" s="4"/>
      <c r="GMI41" s="4"/>
      <c r="GMJ41" s="4"/>
      <c r="GMM41" s="4"/>
      <c r="GMN41" s="4"/>
      <c r="GMQ41" s="4"/>
      <c r="GMR41" s="4"/>
      <c r="GMU41" s="4"/>
      <c r="GMV41" s="4"/>
      <c r="GMY41" s="4"/>
      <c r="GMZ41" s="4"/>
      <c r="GNC41" s="4"/>
      <c r="GND41" s="4"/>
      <c r="GNG41" s="4"/>
      <c r="GNH41" s="4"/>
      <c r="GNK41" s="4"/>
      <c r="GNL41" s="4"/>
      <c r="GNO41" s="4"/>
      <c r="GNP41" s="4"/>
      <c r="GNS41" s="4"/>
      <c r="GNT41" s="4"/>
      <c r="GNW41" s="4"/>
      <c r="GNX41" s="4"/>
      <c r="GOA41" s="4"/>
      <c r="GOB41" s="4"/>
      <c r="GOE41" s="4"/>
      <c r="GOF41" s="4"/>
      <c r="GOI41" s="4"/>
      <c r="GOJ41" s="4"/>
      <c r="GOM41" s="4"/>
      <c r="GON41" s="4"/>
      <c r="GOQ41" s="4"/>
      <c r="GOR41" s="4"/>
      <c r="GOU41" s="4"/>
      <c r="GOV41" s="4"/>
      <c r="GOY41" s="4"/>
      <c r="GOZ41" s="4"/>
      <c r="GPC41" s="4"/>
      <c r="GPD41" s="4"/>
      <c r="GPG41" s="4"/>
      <c r="GPH41" s="4"/>
      <c r="GPK41" s="4"/>
      <c r="GPL41" s="4"/>
      <c r="GPO41" s="4"/>
      <c r="GPP41" s="4"/>
      <c r="GPS41" s="4"/>
      <c r="GPT41" s="4"/>
      <c r="GPW41" s="4"/>
      <c r="GPX41" s="4"/>
      <c r="GQA41" s="4"/>
      <c r="GQB41" s="4"/>
      <c r="GQE41" s="4"/>
      <c r="GQF41" s="4"/>
      <c r="GQI41" s="4"/>
      <c r="GQJ41" s="4"/>
      <c r="GQM41" s="4"/>
      <c r="GQN41" s="4"/>
      <c r="GQQ41" s="4"/>
      <c r="GQR41" s="4"/>
      <c r="GQU41" s="4"/>
      <c r="GQV41" s="4"/>
      <c r="GQY41" s="4"/>
      <c r="GQZ41" s="4"/>
      <c r="GRC41" s="4"/>
      <c r="GRD41" s="4"/>
      <c r="GRG41" s="4"/>
      <c r="GRH41" s="4"/>
      <c r="GRK41" s="4"/>
      <c r="GRL41" s="4"/>
      <c r="GRO41" s="4"/>
      <c r="GRP41" s="4"/>
      <c r="GRS41" s="4"/>
      <c r="GRT41" s="4"/>
      <c r="GRW41" s="4"/>
      <c r="GRX41" s="4"/>
      <c r="GSA41" s="4"/>
      <c r="GSB41" s="4"/>
      <c r="GSE41" s="4"/>
      <c r="GSF41" s="4"/>
      <c r="GSI41" s="4"/>
      <c r="GSJ41" s="4"/>
      <c r="GSM41" s="4"/>
      <c r="GSN41" s="4"/>
      <c r="GSQ41" s="4"/>
      <c r="GSR41" s="4"/>
      <c r="GSU41" s="4"/>
      <c r="GSV41" s="4"/>
      <c r="GSY41" s="4"/>
      <c r="GSZ41" s="4"/>
      <c r="GTC41" s="4"/>
      <c r="GTD41" s="4"/>
      <c r="GTG41" s="4"/>
      <c r="GTH41" s="4"/>
      <c r="GTK41" s="4"/>
      <c r="GTL41" s="4"/>
      <c r="GTO41" s="4"/>
      <c r="GTP41" s="4"/>
      <c r="GTS41" s="4"/>
      <c r="GTT41" s="4"/>
      <c r="GTW41" s="4"/>
      <c r="GTX41" s="4"/>
      <c r="GUA41" s="4"/>
      <c r="GUB41" s="4"/>
      <c r="GUE41" s="4"/>
      <c r="GUF41" s="4"/>
      <c r="GUI41" s="4"/>
      <c r="GUJ41" s="4"/>
      <c r="GUM41" s="4"/>
      <c r="GUN41" s="4"/>
      <c r="GUQ41" s="4"/>
      <c r="GUR41" s="4"/>
      <c r="GUU41" s="4"/>
      <c r="GUV41" s="4"/>
      <c r="GUY41" s="4"/>
      <c r="GUZ41" s="4"/>
      <c r="GVC41" s="4"/>
      <c r="GVD41" s="4"/>
      <c r="GVG41" s="4"/>
      <c r="GVH41" s="4"/>
      <c r="GVK41" s="4"/>
      <c r="GVL41" s="4"/>
      <c r="GVO41" s="4"/>
      <c r="GVP41" s="4"/>
      <c r="GVS41" s="4"/>
      <c r="GVT41" s="4"/>
      <c r="GVW41" s="4"/>
      <c r="GVX41" s="4"/>
      <c r="GWA41" s="4"/>
      <c r="GWB41" s="4"/>
      <c r="GWE41" s="4"/>
      <c r="GWF41" s="4"/>
      <c r="GWI41" s="4"/>
      <c r="GWJ41" s="4"/>
      <c r="GWM41" s="4"/>
      <c r="GWN41" s="4"/>
      <c r="GWQ41" s="4"/>
      <c r="GWR41" s="4"/>
      <c r="GWU41" s="4"/>
      <c r="GWV41" s="4"/>
      <c r="GWY41" s="4"/>
      <c r="GWZ41" s="4"/>
      <c r="GXC41" s="4"/>
      <c r="GXD41" s="4"/>
      <c r="GXG41" s="4"/>
      <c r="GXH41" s="4"/>
      <c r="GXK41" s="4"/>
      <c r="GXL41" s="4"/>
      <c r="GXO41" s="4"/>
      <c r="GXP41" s="4"/>
      <c r="GXS41" s="4"/>
      <c r="GXT41" s="4"/>
      <c r="GXW41" s="4"/>
      <c r="GXX41" s="4"/>
      <c r="GYA41" s="4"/>
      <c r="GYB41" s="4"/>
      <c r="GYE41" s="4"/>
      <c r="GYF41" s="4"/>
      <c r="GYI41" s="4"/>
      <c r="GYJ41" s="4"/>
      <c r="GYM41" s="4"/>
      <c r="GYN41" s="4"/>
      <c r="GYQ41" s="4"/>
      <c r="GYR41" s="4"/>
      <c r="GYU41" s="4"/>
      <c r="GYV41" s="4"/>
      <c r="GYY41" s="4"/>
      <c r="GYZ41" s="4"/>
      <c r="GZC41" s="4"/>
      <c r="GZD41" s="4"/>
      <c r="GZG41" s="4"/>
      <c r="GZH41" s="4"/>
      <c r="GZK41" s="4"/>
      <c r="GZL41" s="4"/>
      <c r="GZO41" s="4"/>
      <c r="GZP41" s="4"/>
      <c r="GZS41" s="4"/>
      <c r="GZT41" s="4"/>
      <c r="GZW41" s="4"/>
      <c r="GZX41" s="4"/>
      <c r="HAA41" s="4"/>
      <c r="HAB41" s="4"/>
      <c r="HAE41" s="4"/>
      <c r="HAF41" s="4"/>
      <c r="HAI41" s="4"/>
      <c r="HAJ41" s="4"/>
      <c r="HAM41" s="4"/>
      <c r="HAN41" s="4"/>
      <c r="HAQ41" s="4"/>
      <c r="HAR41" s="4"/>
      <c r="HAU41" s="4"/>
      <c r="HAV41" s="4"/>
      <c r="HAY41" s="4"/>
      <c r="HAZ41" s="4"/>
      <c r="HBC41" s="4"/>
      <c r="HBD41" s="4"/>
      <c r="HBG41" s="4"/>
      <c r="HBH41" s="4"/>
      <c r="HBK41" s="4"/>
      <c r="HBL41" s="4"/>
      <c r="HBO41" s="4"/>
      <c r="HBP41" s="4"/>
      <c r="HBS41" s="4"/>
      <c r="HBT41" s="4"/>
      <c r="HBW41" s="4"/>
      <c r="HBX41" s="4"/>
      <c r="HCA41" s="4"/>
      <c r="HCB41" s="4"/>
      <c r="HCE41" s="4"/>
      <c r="HCF41" s="4"/>
      <c r="HCI41" s="4"/>
      <c r="HCJ41" s="4"/>
      <c r="HCM41" s="4"/>
      <c r="HCN41" s="4"/>
      <c r="HCQ41" s="4"/>
      <c r="HCR41" s="4"/>
      <c r="HCU41" s="4"/>
      <c r="HCV41" s="4"/>
      <c r="HCY41" s="4"/>
      <c r="HCZ41" s="4"/>
      <c r="HDC41" s="4"/>
      <c r="HDD41" s="4"/>
      <c r="HDG41" s="4"/>
      <c r="HDH41" s="4"/>
      <c r="HDK41" s="4"/>
      <c r="HDL41" s="4"/>
      <c r="HDO41" s="4"/>
      <c r="HDP41" s="4"/>
      <c r="HDS41" s="4"/>
      <c r="HDT41" s="4"/>
      <c r="HDW41" s="4"/>
      <c r="HDX41" s="4"/>
      <c r="HEA41" s="4"/>
      <c r="HEB41" s="4"/>
      <c r="HEE41" s="4"/>
      <c r="HEF41" s="4"/>
      <c r="HEI41" s="4"/>
      <c r="HEJ41" s="4"/>
      <c r="HEM41" s="4"/>
      <c r="HEN41" s="4"/>
      <c r="HEQ41" s="4"/>
      <c r="HER41" s="4"/>
      <c r="HEU41" s="4"/>
      <c r="HEV41" s="4"/>
      <c r="HEY41" s="4"/>
      <c r="HEZ41" s="4"/>
      <c r="HFC41" s="4"/>
      <c r="HFD41" s="4"/>
      <c r="HFG41" s="4"/>
      <c r="HFH41" s="4"/>
      <c r="HFK41" s="4"/>
      <c r="HFL41" s="4"/>
      <c r="HFO41" s="4"/>
      <c r="HFP41" s="4"/>
      <c r="HFS41" s="4"/>
      <c r="HFT41" s="4"/>
      <c r="HFW41" s="4"/>
      <c r="HFX41" s="4"/>
      <c r="HGA41" s="4"/>
      <c r="HGB41" s="4"/>
      <c r="HGE41" s="4"/>
      <c r="HGF41" s="4"/>
      <c r="HGI41" s="4"/>
      <c r="HGJ41" s="4"/>
      <c r="HGM41" s="4"/>
      <c r="HGN41" s="4"/>
      <c r="HGQ41" s="4"/>
      <c r="HGR41" s="4"/>
      <c r="HGU41" s="4"/>
      <c r="HGV41" s="4"/>
      <c r="HGY41" s="4"/>
      <c r="HGZ41" s="4"/>
      <c r="HHC41" s="4"/>
      <c r="HHD41" s="4"/>
      <c r="HHG41" s="4"/>
      <c r="HHH41" s="4"/>
      <c r="HHK41" s="4"/>
      <c r="HHL41" s="4"/>
      <c r="HHO41" s="4"/>
      <c r="HHP41" s="4"/>
      <c r="HHS41" s="4"/>
      <c r="HHT41" s="4"/>
      <c r="HHW41" s="4"/>
      <c r="HHX41" s="4"/>
      <c r="HIA41" s="4"/>
      <c r="HIB41" s="4"/>
      <c r="HIE41" s="4"/>
      <c r="HIF41" s="4"/>
      <c r="HII41" s="4"/>
      <c r="HIJ41" s="4"/>
      <c r="HIM41" s="4"/>
      <c r="HIN41" s="4"/>
      <c r="HIQ41" s="4"/>
      <c r="HIR41" s="4"/>
      <c r="HIU41" s="4"/>
      <c r="HIV41" s="4"/>
      <c r="HIY41" s="4"/>
      <c r="HIZ41" s="4"/>
      <c r="HJC41" s="4"/>
      <c r="HJD41" s="4"/>
      <c r="HJG41" s="4"/>
      <c r="HJH41" s="4"/>
      <c r="HJK41" s="4"/>
      <c r="HJL41" s="4"/>
      <c r="HJO41" s="4"/>
      <c r="HJP41" s="4"/>
      <c r="HJS41" s="4"/>
      <c r="HJT41" s="4"/>
      <c r="HJW41" s="4"/>
      <c r="HJX41" s="4"/>
      <c r="HKA41" s="4"/>
      <c r="HKB41" s="4"/>
      <c r="HKE41" s="4"/>
      <c r="HKF41" s="4"/>
      <c r="HKI41" s="4"/>
      <c r="HKJ41" s="4"/>
      <c r="HKM41" s="4"/>
      <c r="HKN41" s="4"/>
      <c r="HKQ41" s="4"/>
      <c r="HKR41" s="4"/>
      <c r="HKU41" s="4"/>
      <c r="HKV41" s="4"/>
      <c r="HKY41" s="4"/>
      <c r="HKZ41" s="4"/>
      <c r="HLC41" s="4"/>
      <c r="HLD41" s="4"/>
      <c r="HLG41" s="4"/>
      <c r="HLH41" s="4"/>
      <c r="HLK41" s="4"/>
      <c r="HLL41" s="4"/>
      <c r="HLO41" s="4"/>
      <c r="HLP41" s="4"/>
      <c r="HLS41" s="4"/>
      <c r="HLT41" s="4"/>
      <c r="HLW41" s="4"/>
      <c r="HLX41" s="4"/>
      <c r="HMA41" s="4"/>
      <c r="HMB41" s="4"/>
      <c r="HME41" s="4"/>
      <c r="HMF41" s="4"/>
      <c r="HMI41" s="4"/>
      <c r="HMJ41" s="4"/>
      <c r="HMM41" s="4"/>
      <c r="HMN41" s="4"/>
      <c r="HMQ41" s="4"/>
      <c r="HMR41" s="4"/>
      <c r="HMU41" s="4"/>
      <c r="HMV41" s="4"/>
      <c r="HMY41" s="4"/>
      <c r="HMZ41" s="4"/>
      <c r="HNC41" s="4"/>
      <c r="HND41" s="4"/>
      <c r="HNG41" s="4"/>
      <c r="HNH41" s="4"/>
      <c r="HNK41" s="4"/>
      <c r="HNL41" s="4"/>
      <c r="HNO41" s="4"/>
      <c r="HNP41" s="4"/>
      <c r="HNS41" s="4"/>
      <c r="HNT41" s="4"/>
      <c r="HNW41" s="4"/>
      <c r="HNX41" s="4"/>
      <c r="HOA41" s="4"/>
      <c r="HOB41" s="4"/>
      <c r="HOE41" s="4"/>
      <c r="HOF41" s="4"/>
      <c r="HOI41" s="4"/>
      <c r="HOJ41" s="4"/>
      <c r="HOM41" s="4"/>
      <c r="HON41" s="4"/>
      <c r="HOQ41" s="4"/>
      <c r="HOR41" s="4"/>
      <c r="HOU41" s="4"/>
      <c r="HOV41" s="4"/>
      <c r="HOY41" s="4"/>
      <c r="HOZ41" s="4"/>
      <c r="HPC41" s="4"/>
      <c r="HPD41" s="4"/>
      <c r="HPG41" s="4"/>
      <c r="HPH41" s="4"/>
      <c r="HPK41" s="4"/>
      <c r="HPL41" s="4"/>
      <c r="HPO41" s="4"/>
      <c r="HPP41" s="4"/>
      <c r="HPS41" s="4"/>
      <c r="HPT41" s="4"/>
      <c r="HPW41" s="4"/>
      <c r="HPX41" s="4"/>
      <c r="HQA41" s="4"/>
      <c r="HQB41" s="4"/>
      <c r="HQE41" s="4"/>
      <c r="HQF41" s="4"/>
      <c r="HQI41" s="4"/>
      <c r="HQJ41" s="4"/>
      <c r="HQM41" s="4"/>
      <c r="HQN41" s="4"/>
      <c r="HQQ41" s="4"/>
      <c r="HQR41" s="4"/>
      <c r="HQU41" s="4"/>
      <c r="HQV41" s="4"/>
      <c r="HQY41" s="4"/>
      <c r="HQZ41" s="4"/>
      <c r="HRC41" s="4"/>
      <c r="HRD41" s="4"/>
      <c r="HRG41" s="4"/>
      <c r="HRH41" s="4"/>
      <c r="HRK41" s="4"/>
      <c r="HRL41" s="4"/>
      <c r="HRO41" s="4"/>
      <c r="HRP41" s="4"/>
      <c r="HRS41" s="4"/>
      <c r="HRT41" s="4"/>
      <c r="HRW41" s="4"/>
      <c r="HRX41" s="4"/>
      <c r="HSA41" s="4"/>
      <c r="HSB41" s="4"/>
      <c r="HSE41" s="4"/>
      <c r="HSF41" s="4"/>
      <c r="HSI41" s="4"/>
      <c r="HSJ41" s="4"/>
      <c r="HSM41" s="4"/>
      <c r="HSN41" s="4"/>
      <c r="HSQ41" s="4"/>
      <c r="HSR41" s="4"/>
      <c r="HSU41" s="4"/>
      <c r="HSV41" s="4"/>
      <c r="HSY41" s="4"/>
      <c r="HSZ41" s="4"/>
      <c r="HTC41" s="4"/>
      <c r="HTD41" s="4"/>
      <c r="HTG41" s="4"/>
      <c r="HTH41" s="4"/>
      <c r="HTK41" s="4"/>
      <c r="HTL41" s="4"/>
      <c r="HTO41" s="4"/>
      <c r="HTP41" s="4"/>
      <c r="HTS41" s="4"/>
      <c r="HTT41" s="4"/>
      <c r="HTW41" s="4"/>
      <c r="HTX41" s="4"/>
      <c r="HUA41" s="4"/>
      <c r="HUB41" s="4"/>
      <c r="HUE41" s="4"/>
      <c r="HUF41" s="4"/>
      <c r="HUI41" s="4"/>
      <c r="HUJ41" s="4"/>
      <c r="HUM41" s="4"/>
      <c r="HUN41" s="4"/>
      <c r="HUQ41" s="4"/>
      <c r="HUR41" s="4"/>
      <c r="HUU41" s="4"/>
      <c r="HUV41" s="4"/>
      <c r="HUY41" s="4"/>
      <c r="HUZ41" s="4"/>
      <c r="HVC41" s="4"/>
      <c r="HVD41" s="4"/>
      <c r="HVG41" s="4"/>
      <c r="HVH41" s="4"/>
      <c r="HVK41" s="4"/>
      <c r="HVL41" s="4"/>
      <c r="HVO41" s="4"/>
      <c r="HVP41" s="4"/>
      <c r="HVS41" s="4"/>
      <c r="HVT41" s="4"/>
      <c r="HVW41" s="4"/>
      <c r="HVX41" s="4"/>
      <c r="HWA41" s="4"/>
      <c r="HWB41" s="4"/>
      <c r="HWE41" s="4"/>
      <c r="HWF41" s="4"/>
      <c r="HWI41" s="4"/>
      <c r="HWJ41" s="4"/>
      <c r="HWM41" s="4"/>
      <c r="HWN41" s="4"/>
      <c r="HWQ41" s="4"/>
      <c r="HWR41" s="4"/>
      <c r="HWU41" s="4"/>
      <c r="HWV41" s="4"/>
      <c r="HWY41" s="4"/>
      <c r="HWZ41" s="4"/>
      <c r="HXC41" s="4"/>
      <c r="HXD41" s="4"/>
      <c r="HXG41" s="4"/>
      <c r="HXH41" s="4"/>
      <c r="HXK41" s="4"/>
      <c r="HXL41" s="4"/>
      <c r="HXO41" s="4"/>
      <c r="HXP41" s="4"/>
      <c r="HXS41" s="4"/>
      <c r="HXT41" s="4"/>
      <c r="HXW41" s="4"/>
      <c r="HXX41" s="4"/>
      <c r="HYA41" s="4"/>
      <c r="HYB41" s="4"/>
      <c r="HYE41" s="4"/>
      <c r="HYF41" s="4"/>
      <c r="HYI41" s="4"/>
      <c r="HYJ41" s="4"/>
      <c r="HYM41" s="4"/>
      <c r="HYN41" s="4"/>
      <c r="HYQ41" s="4"/>
      <c r="HYR41" s="4"/>
      <c r="HYU41" s="4"/>
      <c r="HYV41" s="4"/>
      <c r="HYY41" s="4"/>
      <c r="HYZ41" s="4"/>
      <c r="HZC41" s="4"/>
      <c r="HZD41" s="4"/>
      <c r="HZG41" s="4"/>
      <c r="HZH41" s="4"/>
      <c r="HZK41" s="4"/>
      <c r="HZL41" s="4"/>
      <c r="HZO41" s="4"/>
      <c r="HZP41" s="4"/>
      <c r="HZS41" s="4"/>
      <c r="HZT41" s="4"/>
      <c r="HZW41" s="4"/>
      <c r="HZX41" s="4"/>
      <c r="IAA41" s="4"/>
      <c r="IAB41" s="4"/>
      <c r="IAE41" s="4"/>
      <c r="IAF41" s="4"/>
      <c r="IAI41" s="4"/>
      <c r="IAJ41" s="4"/>
      <c r="IAM41" s="4"/>
      <c r="IAN41" s="4"/>
      <c r="IAQ41" s="4"/>
      <c r="IAR41" s="4"/>
      <c r="IAU41" s="4"/>
      <c r="IAV41" s="4"/>
      <c r="IAY41" s="4"/>
      <c r="IAZ41" s="4"/>
      <c r="IBC41" s="4"/>
      <c r="IBD41" s="4"/>
      <c r="IBG41" s="4"/>
      <c r="IBH41" s="4"/>
      <c r="IBK41" s="4"/>
      <c r="IBL41" s="4"/>
      <c r="IBO41" s="4"/>
      <c r="IBP41" s="4"/>
      <c r="IBS41" s="4"/>
      <c r="IBT41" s="4"/>
      <c r="IBW41" s="4"/>
      <c r="IBX41" s="4"/>
      <c r="ICA41" s="4"/>
      <c r="ICB41" s="4"/>
      <c r="ICE41" s="4"/>
      <c r="ICF41" s="4"/>
      <c r="ICI41" s="4"/>
      <c r="ICJ41" s="4"/>
      <c r="ICM41" s="4"/>
      <c r="ICN41" s="4"/>
      <c r="ICQ41" s="4"/>
      <c r="ICR41" s="4"/>
      <c r="ICU41" s="4"/>
      <c r="ICV41" s="4"/>
      <c r="ICY41" s="4"/>
      <c r="ICZ41" s="4"/>
      <c r="IDC41" s="4"/>
      <c r="IDD41" s="4"/>
      <c r="IDG41" s="4"/>
      <c r="IDH41" s="4"/>
      <c r="IDK41" s="4"/>
      <c r="IDL41" s="4"/>
      <c r="IDO41" s="4"/>
      <c r="IDP41" s="4"/>
      <c r="IDS41" s="4"/>
      <c r="IDT41" s="4"/>
      <c r="IDW41" s="4"/>
      <c r="IDX41" s="4"/>
      <c r="IEA41" s="4"/>
      <c r="IEB41" s="4"/>
      <c r="IEE41" s="4"/>
      <c r="IEF41" s="4"/>
      <c r="IEI41" s="4"/>
      <c r="IEJ41" s="4"/>
      <c r="IEM41" s="4"/>
      <c r="IEN41" s="4"/>
      <c r="IEQ41" s="4"/>
      <c r="IER41" s="4"/>
      <c r="IEU41" s="4"/>
      <c r="IEV41" s="4"/>
      <c r="IEY41" s="4"/>
      <c r="IEZ41" s="4"/>
      <c r="IFC41" s="4"/>
      <c r="IFD41" s="4"/>
      <c r="IFG41" s="4"/>
      <c r="IFH41" s="4"/>
      <c r="IFK41" s="4"/>
      <c r="IFL41" s="4"/>
      <c r="IFO41" s="4"/>
      <c r="IFP41" s="4"/>
      <c r="IFS41" s="4"/>
      <c r="IFT41" s="4"/>
      <c r="IFW41" s="4"/>
      <c r="IFX41" s="4"/>
      <c r="IGA41" s="4"/>
      <c r="IGB41" s="4"/>
      <c r="IGE41" s="4"/>
      <c r="IGF41" s="4"/>
      <c r="IGI41" s="4"/>
      <c r="IGJ41" s="4"/>
      <c r="IGM41" s="4"/>
      <c r="IGN41" s="4"/>
      <c r="IGQ41" s="4"/>
      <c r="IGR41" s="4"/>
      <c r="IGU41" s="4"/>
      <c r="IGV41" s="4"/>
      <c r="IGY41" s="4"/>
      <c r="IGZ41" s="4"/>
      <c r="IHC41" s="4"/>
      <c r="IHD41" s="4"/>
      <c r="IHG41" s="4"/>
      <c r="IHH41" s="4"/>
      <c r="IHK41" s="4"/>
      <c r="IHL41" s="4"/>
      <c r="IHO41" s="4"/>
      <c r="IHP41" s="4"/>
      <c r="IHS41" s="4"/>
      <c r="IHT41" s="4"/>
      <c r="IHW41" s="4"/>
      <c r="IHX41" s="4"/>
      <c r="IIA41" s="4"/>
      <c r="IIB41" s="4"/>
      <c r="IIE41" s="4"/>
      <c r="IIF41" s="4"/>
      <c r="III41" s="4"/>
      <c r="IIJ41" s="4"/>
      <c r="IIM41" s="4"/>
      <c r="IIN41" s="4"/>
      <c r="IIQ41" s="4"/>
      <c r="IIR41" s="4"/>
      <c r="IIU41" s="4"/>
      <c r="IIV41" s="4"/>
      <c r="IIY41" s="4"/>
      <c r="IIZ41" s="4"/>
      <c r="IJC41" s="4"/>
      <c r="IJD41" s="4"/>
      <c r="IJG41" s="4"/>
      <c r="IJH41" s="4"/>
      <c r="IJK41" s="4"/>
      <c r="IJL41" s="4"/>
      <c r="IJO41" s="4"/>
      <c r="IJP41" s="4"/>
      <c r="IJS41" s="4"/>
      <c r="IJT41" s="4"/>
      <c r="IJW41" s="4"/>
      <c r="IJX41" s="4"/>
      <c r="IKA41" s="4"/>
      <c r="IKB41" s="4"/>
      <c r="IKE41" s="4"/>
      <c r="IKF41" s="4"/>
      <c r="IKI41" s="4"/>
      <c r="IKJ41" s="4"/>
      <c r="IKM41" s="4"/>
      <c r="IKN41" s="4"/>
      <c r="IKQ41" s="4"/>
      <c r="IKR41" s="4"/>
      <c r="IKU41" s="4"/>
      <c r="IKV41" s="4"/>
      <c r="IKY41" s="4"/>
      <c r="IKZ41" s="4"/>
      <c r="ILC41" s="4"/>
      <c r="ILD41" s="4"/>
      <c r="ILG41" s="4"/>
      <c r="ILH41" s="4"/>
      <c r="ILK41" s="4"/>
      <c r="ILL41" s="4"/>
      <c r="ILO41" s="4"/>
      <c r="ILP41" s="4"/>
      <c r="ILS41" s="4"/>
      <c r="ILT41" s="4"/>
      <c r="ILW41" s="4"/>
      <c r="ILX41" s="4"/>
      <c r="IMA41" s="4"/>
      <c r="IMB41" s="4"/>
      <c r="IME41" s="4"/>
      <c r="IMF41" s="4"/>
      <c r="IMI41" s="4"/>
      <c r="IMJ41" s="4"/>
      <c r="IMM41" s="4"/>
      <c r="IMN41" s="4"/>
      <c r="IMQ41" s="4"/>
      <c r="IMR41" s="4"/>
      <c r="IMU41" s="4"/>
      <c r="IMV41" s="4"/>
      <c r="IMY41" s="4"/>
      <c r="IMZ41" s="4"/>
      <c r="INC41" s="4"/>
      <c r="IND41" s="4"/>
      <c r="ING41" s="4"/>
      <c r="INH41" s="4"/>
      <c r="INK41" s="4"/>
      <c r="INL41" s="4"/>
      <c r="INO41" s="4"/>
      <c r="INP41" s="4"/>
      <c r="INS41" s="4"/>
      <c r="INT41" s="4"/>
      <c r="INW41" s="4"/>
      <c r="INX41" s="4"/>
      <c r="IOA41" s="4"/>
      <c r="IOB41" s="4"/>
      <c r="IOE41" s="4"/>
      <c r="IOF41" s="4"/>
      <c r="IOI41" s="4"/>
      <c r="IOJ41" s="4"/>
      <c r="IOM41" s="4"/>
      <c r="ION41" s="4"/>
      <c r="IOQ41" s="4"/>
      <c r="IOR41" s="4"/>
      <c r="IOU41" s="4"/>
      <c r="IOV41" s="4"/>
      <c r="IOY41" s="4"/>
      <c r="IOZ41" s="4"/>
      <c r="IPC41" s="4"/>
      <c r="IPD41" s="4"/>
      <c r="IPG41" s="4"/>
      <c r="IPH41" s="4"/>
      <c r="IPK41" s="4"/>
      <c r="IPL41" s="4"/>
      <c r="IPO41" s="4"/>
      <c r="IPP41" s="4"/>
      <c r="IPS41" s="4"/>
      <c r="IPT41" s="4"/>
      <c r="IPW41" s="4"/>
      <c r="IPX41" s="4"/>
      <c r="IQA41" s="4"/>
      <c r="IQB41" s="4"/>
      <c r="IQE41" s="4"/>
      <c r="IQF41" s="4"/>
      <c r="IQI41" s="4"/>
      <c r="IQJ41" s="4"/>
      <c r="IQM41" s="4"/>
      <c r="IQN41" s="4"/>
      <c r="IQQ41" s="4"/>
      <c r="IQR41" s="4"/>
      <c r="IQU41" s="4"/>
      <c r="IQV41" s="4"/>
      <c r="IQY41" s="4"/>
      <c r="IQZ41" s="4"/>
      <c r="IRC41" s="4"/>
      <c r="IRD41" s="4"/>
      <c r="IRG41" s="4"/>
      <c r="IRH41" s="4"/>
      <c r="IRK41" s="4"/>
      <c r="IRL41" s="4"/>
      <c r="IRO41" s="4"/>
      <c r="IRP41" s="4"/>
      <c r="IRS41" s="4"/>
      <c r="IRT41" s="4"/>
      <c r="IRW41" s="4"/>
      <c r="IRX41" s="4"/>
      <c r="ISA41" s="4"/>
      <c r="ISB41" s="4"/>
      <c r="ISE41" s="4"/>
      <c r="ISF41" s="4"/>
      <c r="ISI41" s="4"/>
      <c r="ISJ41" s="4"/>
      <c r="ISM41" s="4"/>
      <c r="ISN41" s="4"/>
      <c r="ISQ41" s="4"/>
      <c r="ISR41" s="4"/>
      <c r="ISU41" s="4"/>
      <c r="ISV41" s="4"/>
      <c r="ISY41" s="4"/>
      <c r="ISZ41" s="4"/>
      <c r="ITC41" s="4"/>
      <c r="ITD41" s="4"/>
      <c r="ITG41" s="4"/>
      <c r="ITH41" s="4"/>
      <c r="ITK41" s="4"/>
      <c r="ITL41" s="4"/>
      <c r="ITO41" s="4"/>
      <c r="ITP41" s="4"/>
      <c r="ITS41" s="4"/>
      <c r="ITT41" s="4"/>
      <c r="ITW41" s="4"/>
      <c r="ITX41" s="4"/>
      <c r="IUA41" s="4"/>
      <c r="IUB41" s="4"/>
      <c r="IUE41" s="4"/>
      <c r="IUF41" s="4"/>
      <c r="IUI41" s="4"/>
      <c r="IUJ41" s="4"/>
      <c r="IUM41" s="4"/>
      <c r="IUN41" s="4"/>
      <c r="IUQ41" s="4"/>
      <c r="IUR41" s="4"/>
      <c r="IUU41" s="4"/>
      <c r="IUV41" s="4"/>
      <c r="IUY41" s="4"/>
      <c r="IUZ41" s="4"/>
      <c r="IVC41" s="4"/>
      <c r="IVD41" s="4"/>
      <c r="IVG41" s="4"/>
      <c r="IVH41" s="4"/>
      <c r="IVK41" s="4"/>
      <c r="IVL41" s="4"/>
      <c r="IVO41" s="4"/>
      <c r="IVP41" s="4"/>
      <c r="IVS41" s="4"/>
      <c r="IVT41" s="4"/>
      <c r="IVW41" s="4"/>
      <c r="IVX41" s="4"/>
      <c r="IWA41" s="4"/>
      <c r="IWB41" s="4"/>
      <c r="IWE41" s="4"/>
      <c r="IWF41" s="4"/>
      <c r="IWI41" s="4"/>
      <c r="IWJ41" s="4"/>
      <c r="IWM41" s="4"/>
      <c r="IWN41" s="4"/>
      <c r="IWQ41" s="4"/>
      <c r="IWR41" s="4"/>
      <c r="IWU41" s="4"/>
      <c r="IWV41" s="4"/>
      <c r="IWY41" s="4"/>
      <c r="IWZ41" s="4"/>
      <c r="IXC41" s="4"/>
      <c r="IXD41" s="4"/>
      <c r="IXG41" s="4"/>
      <c r="IXH41" s="4"/>
      <c r="IXK41" s="4"/>
      <c r="IXL41" s="4"/>
      <c r="IXO41" s="4"/>
      <c r="IXP41" s="4"/>
      <c r="IXS41" s="4"/>
      <c r="IXT41" s="4"/>
      <c r="IXW41" s="4"/>
      <c r="IXX41" s="4"/>
      <c r="IYA41" s="4"/>
      <c r="IYB41" s="4"/>
      <c r="IYE41" s="4"/>
      <c r="IYF41" s="4"/>
      <c r="IYI41" s="4"/>
      <c r="IYJ41" s="4"/>
      <c r="IYM41" s="4"/>
      <c r="IYN41" s="4"/>
      <c r="IYQ41" s="4"/>
      <c r="IYR41" s="4"/>
      <c r="IYU41" s="4"/>
      <c r="IYV41" s="4"/>
      <c r="IYY41" s="4"/>
      <c r="IYZ41" s="4"/>
      <c r="IZC41" s="4"/>
      <c r="IZD41" s="4"/>
      <c r="IZG41" s="4"/>
      <c r="IZH41" s="4"/>
      <c r="IZK41" s="4"/>
      <c r="IZL41" s="4"/>
      <c r="IZO41" s="4"/>
      <c r="IZP41" s="4"/>
      <c r="IZS41" s="4"/>
      <c r="IZT41" s="4"/>
      <c r="IZW41" s="4"/>
      <c r="IZX41" s="4"/>
      <c r="JAA41" s="4"/>
      <c r="JAB41" s="4"/>
      <c r="JAE41" s="4"/>
      <c r="JAF41" s="4"/>
      <c r="JAI41" s="4"/>
      <c r="JAJ41" s="4"/>
      <c r="JAM41" s="4"/>
      <c r="JAN41" s="4"/>
      <c r="JAQ41" s="4"/>
      <c r="JAR41" s="4"/>
      <c r="JAU41" s="4"/>
      <c r="JAV41" s="4"/>
      <c r="JAY41" s="4"/>
      <c r="JAZ41" s="4"/>
      <c r="JBC41" s="4"/>
      <c r="JBD41" s="4"/>
      <c r="JBG41" s="4"/>
      <c r="JBH41" s="4"/>
      <c r="JBK41" s="4"/>
      <c r="JBL41" s="4"/>
      <c r="JBO41" s="4"/>
      <c r="JBP41" s="4"/>
      <c r="JBS41" s="4"/>
      <c r="JBT41" s="4"/>
      <c r="JBW41" s="4"/>
      <c r="JBX41" s="4"/>
      <c r="JCA41" s="4"/>
      <c r="JCB41" s="4"/>
      <c r="JCE41" s="4"/>
      <c r="JCF41" s="4"/>
      <c r="JCI41" s="4"/>
      <c r="JCJ41" s="4"/>
      <c r="JCM41" s="4"/>
      <c r="JCN41" s="4"/>
      <c r="JCQ41" s="4"/>
      <c r="JCR41" s="4"/>
      <c r="JCU41" s="4"/>
      <c r="JCV41" s="4"/>
      <c r="JCY41" s="4"/>
      <c r="JCZ41" s="4"/>
      <c r="JDC41" s="4"/>
      <c r="JDD41" s="4"/>
      <c r="JDG41" s="4"/>
      <c r="JDH41" s="4"/>
      <c r="JDK41" s="4"/>
      <c r="JDL41" s="4"/>
      <c r="JDO41" s="4"/>
      <c r="JDP41" s="4"/>
      <c r="JDS41" s="4"/>
      <c r="JDT41" s="4"/>
      <c r="JDW41" s="4"/>
      <c r="JDX41" s="4"/>
      <c r="JEA41" s="4"/>
      <c r="JEB41" s="4"/>
      <c r="JEE41" s="4"/>
      <c r="JEF41" s="4"/>
      <c r="JEI41" s="4"/>
      <c r="JEJ41" s="4"/>
      <c r="JEM41" s="4"/>
      <c r="JEN41" s="4"/>
      <c r="JEQ41" s="4"/>
      <c r="JER41" s="4"/>
      <c r="JEU41" s="4"/>
      <c r="JEV41" s="4"/>
      <c r="JEY41" s="4"/>
      <c r="JEZ41" s="4"/>
      <c r="JFC41" s="4"/>
      <c r="JFD41" s="4"/>
      <c r="JFG41" s="4"/>
      <c r="JFH41" s="4"/>
      <c r="JFK41" s="4"/>
      <c r="JFL41" s="4"/>
      <c r="JFO41" s="4"/>
      <c r="JFP41" s="4"/>
      <c r="JFS41" s="4"/>
      <c r="JFT41" s="4"/>
      <c r="JFW41" s="4"/>
      <c r="JFX41" s="4"/>
      <c r="JGA41" s="4"/>
      <c r="JGB41" s="4"/>
      <c r="JGE41" s="4"/>
      <c r="JGF41" s="4"/>
      <c r="JGI41" s="4"/>
      <c r="JGJ41" s="4"/>
      <c r="JGM41" s="4"/>
      <c r="JGN41" s="4"/>
      <c r="JGQ41" s="4"/>
      <c r="JGR41" s="4"/>
      <c r="JGU41" s="4"/>
      <c r="JGV41" s="4"/>
      <c r="JGY41" s="4"/>
      <c r="JGZ41" s="4"/>
      <c r="JHC41" s="4"/>
      <c r="JHD41" s="4"/>
      <c r="JHG41" s="4"/>
      <c r="JHH41" s="4"/>
      <c r="JHK41" s="4"/>
      <c r="JHL41" s="4"/>
      <c r="JHO41" s="4"/>
      <c r="JHP41" s="4"/>
      <c r="JHS41" s="4"/>
      <c r="JHT41" s="4"/>
      <c r="JHW41" s="4"/>
      <c r="JHX41" s="4"/>
      <c r="JIA41" s="4"/>
      <c r="JIB41" s="4"/>
      <c r="JIE41" s="4"/>
      <c r="JIF41" s="4"/>
      <c r="JII41" s="4"/>
      <c r="JIJ41" s="4"/>
      <c r="JIM41" s="4"/>
      <c r="JIN41" s="4"/>
      <c r="JIQ41" s="4"/>
      <c r="JIR41" s="4"/>
      <c r="JIU41" s="4"/>
      <c r="JIV41" s="4"/>
      <c r="JIY41" s="4"/>
      <c r="JIZ41" s="4"/>
      <c r="JJC41" s="4"/>
      <c r="JJD41" s="4"/>
      <c r="JJG41" s="4"/>
      <c r="JJH41" s="4"/>
      <c r="JJK41" s="4"/>
      <c r="JJL41" s="4"/>
      <c r="JJO41" s="4"/>
      <c r="JJP41" s="4"/>
      <c r="JJS41" s="4"/>
      <c r="JJT41" s="4"/>
      <c r="JJW41" s="4"/>
      <c r="JJX41" s="4"/>
      <c r="JKA41" s="4"/>
      <c r="JKB41" s="4"/>
      <c r="JKE41" s="4"/>
      <c r="JKF41" s="4"/>
      <c r="JKI41" s="4"/>
      <c r="JKJ41" s="4"/>
      <c r="JKM41" s="4"/>
      <c r="JKN41" s="4"/>
      <c r="JKQ41" s="4"/>
      <c r="JKR41" s="4"/>
      <c r="JKU41" s="4"/>
      <c r="JKV41" s="4"/>
      <c r="JKY41" s="4"/>
      <c r="JKZ41" s="4"/>
      <c r="JLC41" s="4"/>
      <c r="JLD41" s="4"/>
      <c r="JLG41" s="4"/>
      <c r="JLH41" s="4"/>
      <c r="JLK41" s="4"/>
      <c r="JLL41" s="4"/>
      <c r="JLO41" s="4"/>
      <c r="JLP41" s="4"/>
      <c r="JLS41" s="4"/>
      <c r="JLT41" s="4"/>
      <c r="JLW41" s="4"/>
      <c r="JLX41" s="4"/>
      <c r="JMA41" s="4"/>
      <c r="JMB41" s="4"/>
      <c r="JME41" s="4"/>
      <c r="JMF41" s="4"/>
      <c r="JMI41" s="4"/>
      <c r="JMJ41" s="4"/>
      <c r="JMM41" s="4"/>
      <c r="JMN41" s="4"/>
      <c r="JMQ41" s="4"/>
      <c r="JMR41" s="4"/>
      <c r="JMU41" s="4"/>
      <c r="JMV41" s="4"/>
      <c r="JMY41" s="4"/>
      <c r="JMZ41" s="4"/>
      <c r="JNC41" s="4"/>
      <c r="JND41" s="4"/>
      <c r="JNG41" s="4"/>
      <c r="JNH41" s="4"/>
      <c r="JNK41" s="4"/>
      <c r="JNL41" s="4"/>
      <c r="JNO41" s="4"/>
      <c r="JNP41" s="4"/>
      <c r="JNS41" s="4"/>
      <c r="JNT41" s="4"/>
      <c r="JNW41" s="4"/>
      <c r="JNX41" s="4"/>
      <c r="JOA41" s="4"/>
      <c r="JOB41" s="4"/>
      <c r="JOE41" s="4"/>
      <c r="JOF41" s="4"/>
      <c r="JOI41" s="4"/>
      <c r="JOJ41" s="4"/>
      <c r="JOM41" s="4"/>
      <c r="JON41" s="4"/>
      <c r="JOQ41" s="4"/>
      <c r="JOR41" s="4"/>
      <c r="JOU41" s="4"/>
      <c r="JOV41" s="4"/>
      <c r="JOY41" s="4"/>
      <c r="JOZ41" s="4"/>
      <c r="JPC41" s="4"/>
      <c r="JPD41" s="4"/>
      <c r="JPG41" s="4"/>
      <c r="JPH41" s="4"/>
      <c r="JPK41" s="4"/>
      <c r="JPL41" s="4"/>
      <c r="JPO41" s="4"/>
      <c r="JPP41" s="4"/>
      <c r="JPS41" s="4"/>
      <c r="JPT41" s="4"/>
      <c r="JPW41" s="4"/>
      <c r="JPX41" s="4"/>
      <c r="JQA41" s="4"/>
      <c r="JQB41" s="4"/>
      <c r="JQE41" s="4"/>
      <c r="JQF41" s="4"/>
      <c r="JQI41" s="4"/>
      <c r="JQJ41" s="4"/>
      <c r="JQM41" s="4"/>
      <c r="JQN41" s="4"/>
      <c r="JQQ41" s="4"/>
      <c r="JQR41" s="4"/>
      <c r="JQU41" s="4"/>
      <c r="JQV41" s="4"/>
      <c r="JQY41" s="4"/>
      <c r="JQZ41" s="4"/>
      <c r="JRC41" s="4"/>
      <c r="JRD41" s="4"/>
      <c r="JRG41" s="4"/>
      <c r="JRH41" s="4"/>
      <c r="JRK41" s="4"/>
      <c r="JRL41" s="4"/>
      <c r="JRO41" s="4"/>
      <c r="JRP41" s="4"/>
      <c r="JRS41" s="4"/>
      <c r="JRT41" s="4"/>
      <c r="JRW41" s="4"/>
      <c r="JRX41" s="4"/>
      <c r="JSA41" s="4"/>
      <c r="JSB41" s="4"/>
      <c r="JSE41" s="4"/>
      <c r="JSF41" s="4"/>
      <c r="JSI41" s="4"/>
      <c r="JSJ41" s="4"/>
      <c r="JSM41" s="4"/>
      <c r="JSN41" s="4"/>
      <c r="JSQ41" s="4"/>
      <c r="JSR41" s="4"/>
      <c r="JSU41" s="4"/>
      <c r="JSV41" s="4"/>
      <c r="JSY41" s="4"/>
      <c r="JSZ41" s="4"/>
      <c r="JTC41" s="4"/>
      <c r="JTD41" s="4"/>
      <c r="JTG41" s="4"/>
      <c r="JTH41" s="4"/>
      <c r="JTK41" s="4"/>
      <c r="JTL41" s="4"/>
      <c r="JTO41" s="4"/>
      <c r="JTP41" s="4"/>
      <c r="JTS41" s="4"/>
      <c r="JTT41" s="4"/>
      <c r="JTW41" s="4"/>
      <c r="JTX41" s="4"/>
      <c r="JUA41" s="4"/>
      <c r="JUB41" s="4"/>
      <c r="JUE41" s="4"/>
      <c r="JUF41" s="4"/>
      <c r="JUI41" s="4"/>
      <c r="JUJ41" s="4"/>
      <c r="JUM41" s="4"/>
      <c r="JUN41" s="4"/>
      <c r="JUQ41" s="4"/>
      <c r="JUR41" s="4"/>
      <c r="JUU41" s="4"/>
      <c r="JUV41" s="4"/>
      <c r="JUY41" s="4"/>
      <c r="JUZ41" s="4"/>
      <c r="JVC41" s="4"/>
      <c r="JVD41" s="4"/>
      <c r="JVG41" s="4"/>
      <c r="JVH41" s="4"/>
      <c r="JVK41" s="4"/>
      <c r="JVL41" s="4"/>
      <c r="JVO41" s="4"/>
      <c r="JVP41" s="4"/>
      <c r="JVS41" s="4"/>
      <c r="JVT41" s="4"/>
      <c r="JVW41" s="4"/>
      <c r="JVX41" s="4"/>
      <c r="JWA41" s="4"/>
      <c r="JWB41" s="4"/>
      <c r="JWE41" s="4"/>
      <c r="JWF41" s="4"/>
      <c r="JWI41" s="4"/>
      <c r="JWJ41" s="4"/>
      <c r="JWM41" s="4"/>
      <c r="JWN41" s="4"/>
      <c r="JWQ41" s="4"/>
      <c r="JWR41" s="4"/>
      <c r="JWU41" s="4"/>
      <c r="JWV41" s="4"/>
      <c r="JWY41" s="4"/>
      <c r="JWZ41" s="4"/>
      <c r="JXC41" s="4"/>
      <c r="JXD41" s="4"/>
      <c r="JXG41" s="4"/>
      <c r="JXH41" s="4"/>
      <c r="JXK41" s="4"/>
      <c r="JXL41" s="4"/>
      <c r="JXO41" s="4"/>
      <c r="JXP41" s="4"/>
      <c r="JXS41" s="4"/>
      <c r="JXT41" s="4"/>
      <c r="JXW41" s="4"/>
      <c r="JXX41" s="4"/>
      <c r="JYA41" s="4"/>
      <c r="JYB41" s="4"/>
      <c r="JYE41" s="4"/>
      <c r="JYF41" s="4"/>
      <c r="JYI41" s="4"/>
      <c r="JYJ41" s="4"/>
      <c r="JYM41" s="4"/>
      <c r="JYN41" s="4"/>
      <c r="JYQ41" s="4"/>
      <c r="JYR41" s="4"/>
      <c r="JYU41" s="4"/>
      <c r="JYV41" s="4"/>
      <c r="JYY41" s="4"/>
      <c r="JYZ41" s="4"/>
      <c r="JZC41" s="4"/>
      <c r="JZD41" s="4"/>
      <c r="JZG41" s="4"/>
      <c r="JZH41" s="4"/>
      <c r="JZK41" s="4"/>
      <c r="JZL41" s="4"/>
      <c r="JZO41" s="4"/>
      <c r="JZP41" s="4"/>
      <c r="JZS41" s="4"/>
      <c r="JZT41" s="4"/>
      <c r="JZW41" s="4"/>
      <c r="JZX41" s="4"/>
      <c r="KAA41" s="4"/>
      <c r="KAB41" s="4"/>
      <c r="KAE41" s="4"/>
      <c r="KAF41" s="4"/>
      <c r="KAI41" s="4"/>
      <c r="KAJ41" s="4"/>
      <c r="KAM41" s="4"/>
      <c r="KAN41" s="4"/>
      <c r="KAQ41" s="4"/>
      <c r="KAR41" s="4"/>
      <c r="KAU41" s="4"/>
      <c r="KAV41" s="4"/>
      <c r="KAY41" s="4"/>
      <c r="KAZ41" s="4"/>
      <c r="KBC41" s="4"/>
      <c r="KBD41" s="4"/>
      <c r="KBG41" s="4"/>
      <c r="KBH41" s="4"/>
      <c r="KBK41" s="4"/>
      <c r="KBL41" s="4"/>
      <c r="KBO41" s="4"/>
      <c r="KBP41" s="4"/>
      <c r="KBS41" s="4"/>
      <c r="KBT41" s="4"/>
      <c r="KBW41" s="4"/>
      <c r="KBX41" s="4"/>
      <c r="KCA41" s="4"/>
      <c r="KCB41" s="4"/>
      <c r="KCE41" s="4"/>
      <c r="KCF41" s="4"/>
      <c r="KCI41" s="4"/>
      <c r="KCJ41" s="4"/>
      <c r="KCM41" s="4"/>
      <c r="KCN41" s="4"/>
      <c r="KCQ41" s="4"/>
      <c r="KCR41" s="4"/>
      <c r="KCU41" s="4"/>
      <c r="KCV41" s="4"/>
      <c r="KCY41" s="4"/>
      <c r="KCZ41" s="4"/>
      <c r="KDC41" s="4"/>
      <c r="KDD41" s="4"/>
      <c r="KDG41" s="4"/>
      <c r="KDH41" s="4"/>
      <c r="KDK41" s="4"/>
      <c r="KDL41" s="4"/>
      <c r="KDO41" s="4"/>
      <c r="KDP41" s="4"/>
      <c r="KDS41" s="4"/>
      <c r="KDT41" s="4"/>
      <c r="KDW41" s="4"/>
      <c r="KDX41" s="4"/>
      <c r="KEA41" s="4"/>
      <c r="KEB41" s="4"/>
      <c r="KEE41" s="4"/>
      <c r="KEF41" s="4"/>
      <c r="KEI41" s="4"/>
      <c r="KEJ41" s="4"/>
      <c r="KEM41" s="4"/>
      <c r="KEN41" s="4"/>
      <c r="KEQ41" s="4"/>
      <c r="KER41" s="4"/>
      <c r="KEU41" s="4"/>
      <c r="KEV41" s="4"/>
      <c r="KEY41" s="4"/>
      <c r="KEZ41" s="4"/>
      <c r="KFC41" s="4"/>
      <c r="KFD41" s="4"/>
      <c r="KFG41" s="4"/>
      <c r="KFH41" s="4"/>
      <c r="KFK41" s="4"/>
      <c r="KFL41" s="4"/>
      <c r="KFO41" s="4"/>
      <c r="KFP41" s="4"/>
      <c r="KFS41" s="4"/>
      <c r="KFT41" s="4"/>
      <c r="KFW41" s="4"/>
      <c r="KFX41" s="4"/>
      <c r="KGA41" s="4"/>
      <c r="KGB41" s="4"/>
      <c r="KGE41" s="4"/>
      <c r="KGF41" s="4"/>
      <c r="KGI41" s="4"/>
      <c r="KGJ41" s="4"/>
      <c r="KGM41" s="4"/>
      <c r="KGN41" s="4"/>
      <c r="KGQ41" s="4"/>
      <c r="KGR41" s="4"/>
      <c r="KGU41" s="4"/>
      <c r="KGV41" s="4"/>
      <c r="KGY41" s="4"/>
      <c r="KGZ41" s="4"/>
      <c r="KHC41" s="4"/>
      <c r="KHD41" s="4"/>
      <c r="KHG41" s="4"/>
      <c r="KHH41" s="4"/>
      <c r="KHK41" s="4"/>
      <c r="KHL41" s="4"/>
      <c r="KHO41" s="4"/>
      <c r="KHP41" s="4"/>
      <c r="KHS41" s="4"/>
      <c r="KHT41" s="4"/>
      <c r="KHW41" s="4"/>
      <c r="KHX41" s="4"/>
      <c r="KIA41" s="4"/>
      <c r="KIB41" s="4"/>
      <c r="KIE41" s="4"/>
      <c r="KIF41" s="4"/>
      <c r="KII41" s="4"/>
      <c r="KIJ41" s="4"/>
      <c r="KIM41" s="4"/>
      <c r="KIN41" s="4"/>
      <c r="KIQ41" s="4"/>
      <c r="KIR41" s="4"/>
      <c r="KIU41" s="4"/>
      <c r="KIV41" s="4"/>
      <c r="KIY41" s="4"/>
      <c r="KIZ41" s="4"/>
      <c r="KJC41" s="4"/>
      <c r="KJD41" s="4"/>
      <c r="KJG41" s="4"/>
      <c r="KJH41" s="4"/>
      <c r="KJK41" s="4"/>
      <c r="KJL41" s="4"/>
      <c r="KJO41" s="4"/>
      <c r="KJP41" s="4"/>
      <c r="KJS41" s="4"/>
      <c r="KJT41" s="4"/>
      <c r="KJW41" s="4"/>
      <c r="KJX41" s="4"/>
      <c r="KKA41" s="4"/>
      <c r="KKB41" s="4"/>
      <c r="KKE41" s="4"/>
      <c r="KKF41" s="4"/>
      <c r="KKI41" s="4"/>
      <c r="KKJ41" s="4"/>
      <c r="KKM41" s="4"/>
      <c r="KKN41" s="4"/>
      <c r="KKQ41" s="4"/>
      <c r="KKR41" s="4"/>
      <c r="KKU41" s="4"/>
      <c r="KKV41" s="4"/>
      <c r="KKY41" s="4"/>
      <c r="KKZ41" s="4"/>
      <c r="KLC41" s="4"/>
      <c r="KLD41" s="4"/>
      <c r="KLG41" s="4"/>
      <c r="KLH41" s="4"/>
      <c r="KLK41" s="4"/>
      <c r="KLL41" s="4"/>
      <c r="KLO41" s="4"/>
      <c r="KLP41" s="4"/>
      <c r="KLS41" s="4"/>
      <c r="KLT41" s="4"/>
      <c r="KLW41" s="4"/>
      <c r="KLX41" s="4"/>
      <c r="KMA41" s="4"/>
      <c r="KMB41" s="4"/>
      <c r="KME41" s="4"/>
      <c r="KMF41" s="4"/>
      <c r="KMI41" s="4"/>
      <c r="KMJ41" s="4"/>
      <c r="KMM41" s="4"/>
      <c r="KMN41" s="4"/>
      <c r="KMQ41" s="4"/>
      <c r="KMR41" s="4"/>
      <c r="KMU41" s="4"/>
      <c r="KMV41" s="4"/>
      <c r="KMY41" s="4"/>
      <c r="KMZ41" s="4"/>
      <c r="KNC41" s="4"/>
      <c r="KND41" s="4"/>
      <c r="KNG41" s="4"/>
      <c r="KNH41" s="4"/>
      <c r="KNK41" s="4"/>
      <c r="KNL41" s="4"/>
      <c r="KNO41" s="4"/>
      <c r="KNP41" s="4"/>
      <c r="KNS41" s="4"/>
      <c r="KNT41" s="4"/>
      <c r="KNW41" s="4"/>
      <c r="KNX41" s="4"/>
      <c r="KOA41" s="4"/>
      <c r="KOB41" s="4"/>
      <c r="KOE41" s="4"/>
      <c r="KOF41" s="4"/>
      <c r="KOI41" s="4"/>
      <c r="KOJ41" s="4"/>
      <c r="KOM41" s="4"/>
      <c r="KON41" s="4"/>
      <c r="KOQ41" s="4"/>
      <c r="KOR41" s="4"/>
      <c r="KOU41" s="4"/>
      <c r="KOV41" s="4"/>
      <c r="KOY41" s="4"/>
      <c r="KOZ41" s="4"/>
      <c r="KPC41" s="4"/>
      <c r="KPD41" s="4"/>
      <c r="KPG41" s="4"/>
      <c r="KPH41" s="4"/>
      <c r="KPK41" s="4"/>
      <c r="KPL41" s="4"/>
      <c r="KPO41" s="4"/>
      <c r="KPP41" s="4"/>
      <c r="KPS41" s="4"/>
      <c r="KPT41" s="4"/>
      <c r="KPW41" s="4"/>
      <c r="KPX41" s="4"/>
      <c r="KQA41" s="4"/>
      <c r="KQB41" s="4"/>
      <c r="KQE41" s="4"/>
      <c r="KQF41" s="4"/>
      <c r="KQI41" s="4"/>
      <c r="KQJ41" s="4"/>
      <c r="KQM41" s="4"/>
      <c r="KQN41" s="4"/>
      <c r="KQQ41" s="4"/>
      <c r="KQR41" s="4"/>
      <c r="KQU41" s="4"/>
      <c r="KQV41" s="4"/>
      <c r="KQY41" s="4"/>
      <c r="KQZ41" s="4"/>
      <c r="KRC41" s="4"/>
      <c r="KRD41" s="4"/>
      <c r="KRG41" s="4"/>
      <c r="KRH41" s="4"/>
      <c r="KRK41" s="4"/>
      <c r="KRL41" s="4"/>
      <c r="KRO41" s="4"/>
      <c r="KRP41" s="4"/>
      <c r="KRS41" s="4"/>
      <c r="KRT41" s="4"/>
      <c r="KRW41" s="4"/>
      <c r="KRX41" s="4"/>
      <c r="KSA41" s="4"/>
      <c r="KSB41" s="4"/>
      <c r="KSE41" s="4"/>
      <c r="KSF41" s="4"/>
      <c r="KSI41" s="4"/>
      <c r="KSJ41" s="4"/>
      <c r="KSM41" s="4"/>
      <c r="KSN41" s="4"/>
      <c r="KSQ41" s="4"/>
      <c r="KSR41" s="4"/>
      <c r="KSU41" s="4"/>
      <c r="KSV41" s="4"/>
      <c r="KSY41" s="4"/>
      <c r="KSZ41" s="4"/>
      <c r="KTC41" s="4"/>
      <c r="KTD41" s="4"/>
      <c r="KTG41" s="4"/>
      <c r="KTH41" s="4"/>
      <c r="KTK41" s="4"/>
      <c r="KTL41" s="4"/>
      <c r="KTO41" s="4"/>
      <c r="KTP41" s="4"/>
      <c r="KTS41" s="4"/>
      <c r="KTT41" s="4"/>
      <c r="KTW41" s="4"/>
      <c r="KTX41" s="4"/>
      <c r="KUA41" s="4"/>
      <c r="KUB41" s="4"/>
      <c r="KUE41" s="4"/>
      <c r="KUF41" s="4"/>
      <c r="KUI41" s="4"/>
      <c r="KUJ41" s="4"/>
      <c r="KUM41" s="4"/>
      <c r="KUN41" s="4"/>
      <c r="KUQ41" s="4"/>
      <c r="KUR41" s="4"/>
      <c r="KUU41" s="4"/>
      <c r="KUV41" s="4"/>
      <c r="KUY41" s="4"/>
      <c r="KUZ41" s="4"/>
      <c r="KVC41" s="4"/>
      <c r="KVD41" s="4"/>
      <c r="KVG41" s="4"/>
      <c r="KVH41" s="4"/>
      <c r="KVK41" s="4"/>
      <c r="KVL41" s="4"/>
      <c r="KVO41" s="4"/>
      <c r="KVP41" s="4"/>
      <c r="KVS41" s="4"/>
      <c r="KVT41" s="4"/>
      <c r="KVW41" s="4"/>
      <c r="KVX41" s="4"/>
      <c r="KWA41" s="4"/>
      <c r="KWB41" s="4"/>
      <c r="KWE41" s="4"/>
      <c r="KWF41" s="4"/>
      <c r="KWI41" s="4"/>
      <c r="KWJ41" s="4"/>
      <c r="KWM41" s="4"/>
      <c r="KWN41" s="4"/>
      <c r="KWQ41" s="4"/>
      <c r="KWR41" s="4"/>
      <c r="KWU41" s="4"/>
      <c r="KWV41" s="4"/>
      <c r="KWY41" s="4"/>
      <c r="KWZ41" s="4"/>
      <c r="KXC41" s="4"/>
      <c r="KXD41" s="4"/>
      <c r="KXG41" s="4"/>
      <c r="KXH41" s="4"/>
      <c r="KXK41" s="4"/>
      <c r="KXL41" s="4"/>
      <c r="KXO41" s="4"/>
      <c r="KXP41" s="4"/>
      <c r="KXS41" s="4"/>
      <c r="KXT41" s="4"/>
      <c r="KXW41" s="4"/>
      <c r="KXX41" s="4"/>
      <c r="KYA41" s="4"/>
      <c r="KYB41" s="4"/>
      <c r="KYE41" s="4"/>
      <c r="KYF41" s="4"/>
      <c r="KYI41" s="4"/>
      <c r="KYJ41" s="4"/>
      <c r="KYM41" s="4"/>
      <c r="KYN41" s="4"/>
      <c r="KYQ41" s="4"/>
      <c r="KYR41" s="4"/>
      <c r="KYU41" s="4"/>
      <c r="KYV41" s="4"/>
      <c r="KYY41" s="4"/>
      <c r="KYZ41" s="4"/>
      <c r="KZC41" s="4"/>
      <c r="KZD41" s="4"/>
      <c r="KZG41" s="4"/>
      <c r="KZH41" s="4"/>
      <c r="KZK41" s="4"/>
      <c r="KZL41" s="4"/>
      <c r="KZO41" s="4"/>
      <c r="KZP41" s="4"/>
      <c r="KZS41" s="4"/>
      <c r="KZT41" s="4"/>
      <c r="KZW41" s="4"/>
      <c r="KZX41" s="4"/>
      <c r="LAA41" s="4"/>
      <c r="LAB41" s="4"/>
      <c r="LAE41" s="4"/>
      <c r="LAF41" s="4"/>
      <c r="LAI41" s="4"/>
      <c r="LAJ41" s="4"/>
      <c r="LAM41" s="4"/>
      <c r="LAN41" s="4"/>
      <c r="LAQ41" s="4"/>
      <c r="LAR41" s="4"/>
      <c r="LAU41" s="4"/>
      <c r="LAV41" s="4"/>
      <c r="LAY41" s="4"/>
      <c r="LAZ41" s="4"/>
      <c r="LBC41" s="4"/>
      <c r="LBD41" s="4"/>
      <c r="LBG41" s="4"/>
      <c r="LBH41" s="4"/>
      <c r="LBK41" s="4"/>
      <c r="LBL41" s="4"/>
      <c r="LBO41" s="4"/>
      <c r="LBP41" s="4"/>
      <c r="LBS41" s="4"/>
      <c r="LBT41" s="4"/>
      <c r="LBW41" s="4"/>
      <c r="LBX41" s="4"/>
      <c r="LCA41" s="4"/>
      <c r="LCB41" s="4"/>
      <c r="LCE41" s="4"/>
      <c r="LCF41" s="4"/>
      <c r="LCI41" s="4"/>
      <c r="LCJ41" s="4"/>
      <c r="LCM41" s="4"/>
      <c r="LCN41" s="4"/>
      <c r="LCQ41" s="4"/>
      <c r="LCR41" s="4"/>
      <c r="LCU41" s="4"/>
      <c r="LCV41" s="4"/>
      <c r="LCY41" s="4"/>
      <c r="LCZ41" s="4"/>
      <c r="LDC41" s="4"/>
      <c r="LDD41" s="4"/>
      <c r="LDG41" s="4"/>
      <c r="LDH41" s="4"/>
      <c r="LDK41" s="4"/>
      <c r="LDL41" s="4"/>
      <c r="LDO41" s="4"/>
      <c r="LDP41" s="4"/>
      <c r="LDS41" s="4"/>
      <c r="LDT41" s="4"/>
      <c r="LDW41" s="4"/>
      <c r="LDX41" s="4"/>
      <c r="LEA41" s="4"/>
      <c r="LEB41" s="4"/>
      <c r="LEE41" s="4"/>
      <c r="LEF41" s="4"/>
      <c r="LEI41" s="4"/>
      <c r="LEJ41" s="4"/>
      <c r="LEM41" s="4"/>
      <c r="LEN41" s="4"/>
      <c r="LEQ41" s="4"/>
      <c r="LER41" s="4"/>
      <c r="LEU41" s="4"/>
      <c r="LEV41" s="4"/>
      <c r="LEY41" s="4"/>
      <c r="LEZ41" s="4"/>
      <c r="LFC41" s="4"/>
      <c r="LFD41" s="4"/>
      <c r="LFG41" s="4"/>
      <c r="LFH41" s="4"/>
      <c r="LFK41" s="4"/>
      <c r="LFL41" s="4"/>
      <c r="LFO41" s="4"/>
      <c r="LFP41" s="4"/>
      <c r="LFS41" s="4"/>
      <c r="LFT41" s="4"/>
      <c r="LFW41" s="4"/>
      <c r="LFX41" s="4"/>
      <c r="LGA41" s="4"/>
      <c r="LGB41" s="4"/>
      <c r="LGE41" s="4"/>
      <c r="LGF41" s="4"/>
      <c r="LGI41" s="4"/>
      <c r="LGJ41" s="4"/>
      <c r="LGM41" s="4"/>
      <c r="LGN41" s="4"/>
      <c r="LGQ41" s="4"/>
      <c r="LGR41" s="4"/>
      <c r="LGU41" s="4"/>
      <c r="LGV41" s="4"/>
      <c r="LGY41" s="4"/>
      <c r="LGZ41" s="4"/>
      <c r="LHC41" s="4"/>
      <c r="LHD41" s="4"/>
      <c r="LHG41" s="4"/>
      <c r="LHH41" s="4"/>
      <c r="LHK41" s="4"/>
      <c r="LHL41" s="4"/>
      <c r="LHO41" s="4"/>
      <c r="LHP41" s="4"/>
      <c r="LHS41" s="4"/>
      <c r="LHT41" s="4"/>
      <c r="LHW41" s="4"/>
      <c r="LHX41" s="4"/>
      <c r="LIA41" s="4"/>
      <c r="LIB41" s="4"/>
      <c r="LIE41" s="4"/>
      <c r="LIF41" s="4"/>
      <c r="LII41" s="4"/>
      <c r="LIJ41" s="4"/>
      <c r="LIM41" s="4"/>
      <c r="LIN41" s="4"/>
      <c r="LIQ41" s="4"/>
      <c r="LIR41" s="4"/>
      <c r="LIU41" s="4"/>
      <c r="LIV41" s="4"/>
      <c r="LIY41" s="4"/>
      <c r="LIZ41" s="4"/>
      <c r="LJC41" s="4"/>
      <c r="LJD41" s="4"/>
      <c r="LJG41" s="4"/>
      <c r="LJH41" s="4"/>
      <c r="LJK41" s="4"/>
      <c r="LJL41" s="4"/>
      <c r="LJO41" s="4"/>
      <c r="LJP41" s="4"/>
      <c r="LJS41" s="4"/>
      <c r="LJT41" s="4"/>
      <c r="LJW41" s="4"/>
      <c r="LJX41" s="4"/>
      <c r="LKA41" s="4"/>
      <c r="LKB41" s="4"/>
      <c r="LKE41" s="4"/>
      <c r="LKF41" s="4"/>
      <c r="LKI41" s="4"/>
      <c r="LKJ41" s="4"/>
      <c r="LKM41" s="4"/>
      <c r="LKN41" s="4"/>
      <c r="LKQ41" s="4"/>
      <c r="LKR41" s="4"/>
      <c r="LKU41" s="4"/>
      <c r="LKV41" s="4"/>
      <c r="LKY41" s="4"/>
      <c r="LKZ41" s="4"/>
      <c r="LLC41" s="4"/>
      <c r="LLD41" s="4"/>
      <c r="LLG41" s="4"/>
      <c r="LLH41" s="4"/>
      <c r="LLK41" s="4"/>
      <c r="LLL41" s="4"/>
      <c r="LLO41" s="4"/>
      <c r="LLP41" s="4"/>
      <c r="LLS41" s="4"/>
      <c r="LLT41" s="4"/>
      <c r="LLW41" s="4"/>
      <c r="LLX41" s="4"/>
      <c r="LMA41" s="4"/>
      <c r="LMB41" s="4"/>
      <c r="LME41" s="4"/>
      <c r="LMF41" s="4"/>
      <c r="LMI41" s="4"/>
      <c r="LMJ41" s="4"/>
      <c r="LMM41" s="4"/>
      <c r="LMN41" s="4"/>
      <c r="LMQ41" s="4"/>
      <c r="LMR41" s="4"/>
      <c r="LMU41" s="4"/>
      <c r="LMV41" s="4"/>
      <c r="LMY41" s="4"/>
      <c r="LMZ41" s="4"/>
      <c r="LNC41" s="4"/>
      <c r="LND41" s="4"/>
      <c r="LNG41" s="4"/>
      <c r="LNH41" s="4"/>
      <c r="LNK41" s="4"/>
      <c r="LNL41" s="4"/>
      <c r="LNO41" s="4"/>
      <c r="LNP41" s="4"/>
      <c r="LNS41" s="4"/>
      <c r="LNT41" s="4"/>
      <c r="LNW41" s="4"/>
      <c r="LNX41" s="4"/>
      <c r="LOA41" s="4"/>
      <c r="LOB41" s="4"/>
      <c r="LOE41" s="4"/>
      <c r="LOF41" s="4"/>
      <c r="LOI41" s="4"/>
      <c r="LOJ41" s="4"/>
      <c r="LOM41" s="4"/>
      <c r="LON41" s="4"/>
      <c r="LOQ41" s="4"/>
      <c r="LOR41" s="4"/>
      <c r="LOU41" s="4"/>
      <c r="LOV41" s="4"/>
      <c r="LOY41" s="4"/>
      <c r="LOZ41" s="4"/>
      <c r="LPC41" s="4"/>
      <c r="LPD41" s="4"/>
      <c r="LPG41" s="4"/>
      <c r="LPH41" s="4"/>
      <c r="LPK41" s="4"/>
      <c r="LPL41" s="4"/>
      <c r="LPO41" s="4"/>
      <c r="LPP41" s="4"/>
      <c r="LPS41" s="4"/>
      <c r="LPT41" s="4"/>
      <c r="LPW41" s="4"/>
      <c r="LPX41" s="4"/>
      <c r="LQA41" s="4"/>
      <c r="LQB41" s="4"/>
      <c r="LQE41" s="4"/>
      <c r="LQF41" s="4"/>
      <c r="LQI41" s="4"/>
      <c r="LQJ41" s="4"/>
      <c r="LQM41" s="4"/>
      <c r="LQN41" s="4"/>
      <c r="LQQ41" s="4"/>
      <c r="LQR41" s="4"/>
      <c r="LQU41" s="4"/>
      <c r="LQV41" s="4"/>
      <c r="LQY41" s="4"/>
      <c r="LQZ41" s="4"/>
      <c r="LRC41" s="4"/>
      <c r="LRD41" s="4"/>
      <c r="LRG41" s="4"/>
      <c r="LRH41" s="4"/>
      <c r="LRK41" s="4"/>
      <c r="LRL41" s="4"/>
      <c r="LRO41" s="4"/>
      <c r="LRP41" s="4"/>
      <c r="LRS41" s="4"/>
      <c r="LRT41" s="4"/>
      <c r="LRW41" s="4"/>
      <c r="LRX41" s="4"/>
      <c r="LSA41" s="4"/>
      <c r="LSB41" s="4"/>
      <c r="LSE41" s="4"/>
      <c r="LSF41" s="4"/>
      <c r="LSI41" s="4"/>
      <c r="LSJ41" s="4"/>
      <c r="LSM41" s="4"/>
      <c r="LSN41" s="4"/>
      <c r="LSQ41" s="4"/>
      <c r="LSR41" s="4"/>
      <c r="LSU41" s="4"/>
      <c r="LSV41" s="4"/>
      <c r="LSY41" s="4"/>
      <c r="LSZ41" s="4"/>
      <c r="LTC41" s="4"/>
      <c r="LTD41" s="4"/>
      <c r="LTG41" s="4"/>
      <c r="LTH41" s="4"/>
      <c r="LTK41" s="4"/>
      <c r="LTL41" s="4"/>
      <c r="LTO41" s="4"/>
      <c r="LTP41" s="4"/>
      <c r="LTS41" s="4"/>
      <c r="LTT41" s="4"/>
      <c r="LTW41" s="4"/>
      <c r="LTX41" s="4"/>
      <c r="LUA41" s="4"/>
      <c r="LUB41" s="4"/>
      <c r="LUE41" s="4"/>
      <c r="LUF41" s="4"/>
      <c r="LUI41" s="4"/>
      <c r="LUJ41" s="4"/>
      <c r="LUM41" s="4"/>
      <c r="LUN41" s="4"/>
      <c r="LUQ41" s="4"/>
      <c r="LUR41" s="4"/>
      <c r="LUU41" s="4"/>
      <c r="LUV41" s="4"/>
      <c r="LUY41" s="4"/>
      <c r="LUZ41" s="4"/>
      <c r="LVC41" s="4"/>
      <c r="LVD41" s="4"/>
      <c r="LVG41" s="4"/>
      <c r="LVH41" s="4"/>
      <c r="LVK41" s="4"/>
      <c r="LVL41" s="4"/>
      <c r="LVO41" s="4"/>
      <c r="LVP41" s="4"/>
      <c r="LVS41" s="4"/>
      <c r="LVT41" s="4"/>
      <c r="LVW41" s="4"/>
      <c r="LVX41" s="4"/>
      <c r="LWA41" s="4"/>
      <c r="LWB41" s="4"/>
      <c r="LWE41" s="4"/>
      <c r="LWF41" s="4"/>
      <c r="LWI41" s="4"/>
      <c r="LWJ41" s="4"/>
      <c r="LWM41" s="4"/>
      <c r="LWN41" s="4"/>
      <c r="LWQ41" s="4"/>
      <c r="LWR41" s="4"/>
      <c r="LWU41" s="4"/>
      <c r="LWV41" s="4"/>
      <c r="LWY41" s="4"/>
      <c r="LWZ41" s="4"/>
      <c r="LXC41" s="4"/>
      <c r="LXD41" s="4"/>
      <c r="LXG41" s="4"/>
      <c r="LXH41" s="4"/>
      <c r="LXK41" s="4"/>
      <c r="LXL41" s="4"/>
      <c r="LXO41" s="4"/>
      <c r="LXP41" s="4"/>
      <c r="LXS41" s="4"/>
      <c r="LXT41" s="4"/>
      <c r="LXW41" s="4"/>
      <c r="LXX41" s="4"/>
      <c r="LYA41" s="4"/>
      <c r="LYB41" s="4"/>
      <c r="LYE41" s="4"/>
      <c r="LYF41" s="4"/>
      <c r="LYI41" s="4"/>
      <c r="LYJ41" s="4"/>
      <c r="LYM41" s="4"/>
      <c r="LYN41" s="4"/>
      <c r="LYQ41" s="4"/>
      <c r="LYR41" s="4"/>
      <c r="LYU41" s="4"/>
      <c r="LYV41" s="4"/>
      <c r="LYY41" s="4"/>
      <c r="LYZ41" s="4"/>
      <c r="LZC41" s="4"/>
      <c r="LZD41" s="4"/>
      <c r="LZG41" s="4"/>
      <c r="LZH41" s="4"/>
      <c r="LZK41" s="4"/>
      <c r="LZL41" s="4"/>
      <c r="LZO41" s="4"/>
      <c r="LZP41" s="4"/>
      <c r="LZS41" s="4"/>
      <c r="LZT41" s="4"/>
      <c r="LZW41" s="4"/>
      <c r="LZX41" s="4"/>
      <c r="MAA41" s="4"/>
      <c r="MAB41" s="4"/>
      <c r="MAE41" s="4"/>
      <c r="MAF41" s="4"/>
      <c r="MAI41" s="4"/>
      <c r="MAJ41" s="4"/>
      <c r="MAM41" s="4"/>
      <c r="MAN41" s="4"/>
      <c r="MAQ41" s="4"/>
      <c r="MAR41" s="4"/>
      <c r="MAU41" s="4"/>
      <c r="MAV41" s="4"/>
      <c r="MAY41" s="4"/>
      <c r="MAZ41" s="4"/>
      <c r="MBC41" s="4"/>
      <c r="MBD41" s="4"/>
      <c r="MBG41" s="4"/>
      <c r="MBH41" s="4"/>
      <c r="MBK41" s="4"/>
      <c r="MBL41" s="4"/>
      <c r="MBO41" s="4"/>
      <c r="MBP41" s="4"/>
      <c r="MBS41" s="4"/>
      <c r="MBT41" s="4"/>
      <c r="MBW41" s="4"/>
      <c r="MBX41" s="4"/>
      <c r="MCA41" s="4"/>
      <c r="MCB41" s="4"/>
      <c r="MCE41" s="4"/>
      <c r="MCF41" s="4"/>
      <c r="MCI41" s="4"/>
      <c r="MCJ41" s="4"/>
      <c r="MCM41" s="4"/>
      <c r="MCN41" s="4"/>
      <c r="MCQ41" s="4"/>
      <c r="MCR41" s="4"/>
      <c r="MCU41" s="4"/>
      <c r="MCV41" s="4"/>
      <c r="MCY41" s="4"/>
      <c r="MCZ41" s="4"/>
      <c r="MDC41" s="4"/>
      <c r="MDD41" s="4"/>
      <c r="MDG41" s="4"/>
      <c r="MDH41" s="4"/>
      <c r="MDK41" s="4"/>
      <c r="MDL41" s="4"/>
      <c r="MDO41" s="4"/>
      <c r="MDP41" s="4"/>
      <c r="MDS41" s="4"/>
      <c r="MDT41" s="4"/>
      <c r="MDW41" s="4"/>
      <c r="MDX41" s="4"/>
      <c r="MEA41" s="4"/>
      <c r="MEB41" s="4"/>
      <c r="MEE41" s="4"/>
      <c r="MEF41" s="4"/>
      <c r="MEI41" s="4"/>
      <c r="MEJ41" s="4"/>
      <c r="MEM41" s="4"/>
      <c r="MEN41" s="4"/>
      <c r="MEQ41" s="4"/>
      <c r="MER41" s="4"/>
      <c r="MEU41" s="4"/>
      <c r="MEV41" s="4"/>
      <c r="MEY41" s="4"/>
      <c r="MEZ41" s="4"/>
      <c r="MFC41" s="4"/>
      <c r="MFD41" s="4"/>
      <c r="MFG41" s="4"/>
      <c r="MFH41" s="4"/>
      <c r="MFK41" s="4"/>
      <c r="MFL41" s="4"/>
      <c r="MFO41" s="4"/>
      <c r="MFP41" s="4"/>
      <c r="MFS41" s="4"/>
      <c r="MFT41" s="4"/>
      <c r="MFW41" s="4"/>
      <c r="MFX41" s="4"/>
      <c r="MGA41" s="4"/>
      <c r="MGB41" s="4"/>
      <c r="MGE41" s="4"/>
      <c r="MGF41" s="4"/>
      <c r="MGI41" s="4"/>
      <c r="MGJ41" s="4"/>
      <c r="MGM41" s="4"/>
      <c r="MGN41" s="4"/>
      <c r="MGQ41" s="4"/>
      <c r="MGR41" s="4"/>
      <c r="MGU41" s="4"/>
      <c r="MGV41" s="4"/>
      <c r="MGY41" s="4"/>
      <c r="MGZ41" s="4"/>
      <c r="MHC41" s="4"/>
      <c r="MHD41" s="4"/>
      <c r="MHG41" s="4"/>
      <c r="MHH41" s="4"/>
      <c r="MHK41" s="4"/>
      <c r="MHL41" s="4"/>
      <c r="MHO41" s="4"/>
      <c r="MHP41" s="4"/>
      <c r="MHS41" s="4"/>
      <c r="MHT41" s="4"/>
      <c r="MHW41" s="4"/>
      <c r="MHX41" s="4"/>
      <c r="MIA41" s="4"/>
      <c r="MIB41" s="4"/>
      <c r="MIE41" s="4"/>
      <c r="MIF41" s="4"/>
      <c r="MII41" s="4"/>
      <c r="MIJ41" s="4"/>
      <c r="MIM41" s="4"/>
      <c r="MIN41" s="4"/>
      <c r="MIQ41" s="4"/>
      <c r="MIR41" s="4"/>
      <c r="MIU41" s="4"/>
      <c r="MIV41" s="4"/>
      <c r="MIY41" s="4"/>
      <c r="MIZ41" s="4"/>
      <c r="MJC41" s="4"/>
      <c r="MJD41" s="4"/>
      <c r="MJG41" s="4"/>
      <c r="MJH41" s="4"/>
      <c r="MJK41" s="4"/>
      <c r="MJL41" s="4"/>
      <c r="MJO41" s="4"/>
      <c r="MJP41" s="4"/>
      <c r="MJS41" s="4"/>
      <c r="MJT41" s="4"/>
      <c r="MJW41" s="4"/>
      <c r="MJX41" s="4"/>
      <c r="MKA41" s="4"/>
      <c r="MKB41" s="4"/>
      <c r="MKE41" s="4"/>
      <c r="MKF41" s="4"/>
      <c r="MKI41" s="4"/>
      <c r="MKJ41" s="4"/>
      <c r="MKM41" s="4"/>
      <c r="MKN41" s="4"/>
      <c r="MKQ41" s="4"/>
      <c r="MKR41" s="4"/>
      <c r="MKU41" s="4"/>
      <c r="MKV41" s="4"/>
      <c r="MKY41" s="4"/>
      <c r="MKZ41" s="4"/>
      <c r="MLC41" s="4"/>
      <c r="MLD41" s="4"/>
      <c r="MLG41" s="4"/>
      <c r="MLH41" s="4"/>
      <c r="MLK41" s="4"/>
      <c r="MLL41" s="4"/>
      <c r="MLO41" s="4"/>
      <c r="MLP41" s="4"/>
      <c r="MLS41" s="4"/>
      <c r="MLT41" s="4"/>
      <c r="MLW41" s="4"/>
      <c r="MLX41" s="4"/>
      <c r="MMA41" s="4"/>
      <c r="MMB41" s="4"/>
      <c r="MME41" s="4"/>
      <c r="MMF41" s="4"/>
      <c r="MMI41" s="4"/>
      <c r="MMJ41" s="4"/>
      <c r="MMM41" s="4"/>
      <c r="MMN41" s="4"/>
      <c r="MMQ41" s="4"/>
      <c r="MMR41" s="4"/>
      <c r="MMU41" s="4"/>
      <c r="MMV41" s="4"/>
      <c r="MMY41" s="4"/>
      <c r="MMZ41" s="4"/>
      <c r="MNC41" s="4"/>
      <c r="MND41" s="4"/>
      <c r="MNG41" s="4"/>
      <c r="MNH41" s="4"/>
      <c r="MNK41" s="4"/>
      <c r="MNL41" s="4"/>
      <c r="MNO41" s="4"/>
      <c r="MNP41" s="4"/>
      <c r="MNS41" s="4"/>
      <c r="MNT41" s="4"/>
      <c r="MNW41" s="4"/>
      <c r="MNX41" s="4"/>
      <c r="MOA41" s="4"/>
      <c r="MOB41" s="4"/>
      <c r="MOE41" s="4"/>
      <c r="MOF41" s="4"/>
      <c r="MOI41" s="4"/>
      <c r="MOJ41" s="4"/>
      <c r="MOM41" s="4"/>
      <c r="MON41" s="4"/>
      <c r="MOQ41" s="4"/>
      <c r="MOR41" s="4"/>
      <c r="MOU41" s="4"/>
      <c r="MOV41" s="4"/>
      <c r="MOY41" s="4"/>
      <c r="MOZ41" s="4"/>
      <c r="MPC41" s="4"/>
      <c r="MPD41" s="4"/>
      <c r="MPG41" s="4"/>
      <c r="MPH41" s="4"/>
      <c r="MPK41" s="4"/>
      <c r="MPL41" s="4"/>
      <c r="MPO41" s="4"/>
      <c r="MPP41" s="4"/>
      <c r="MPS41" s="4"/>
      <c r="MPT41" s="4"/>
      <c r="MPW41" s="4"/>
      <c r="MPX41" s="4"/>
      <c r="MQA41" s="4"/>
      <c r="MQB41" s="4"/>
      <c r="MQE41" s="4"/>
      <c r="MQF41" s="4"/>
      <c r="MQI41" s="4"/>
      <c r="MQJ41" s="4"/>
      <c r="MQM41" s="4"/>
      <c r="MQN41" s="4"/>
      <c r="MQQ41" s="4"/>
      <c r="MQR41" s="4"/>
      <c r="MQU41" s="4"/>
      <c r="MQV41" s="4"/>
      <c r="MQY41" s="4"/>
      <c r="MQZ41" s="4"/>
      <c r="MRC41" s="4"/>
      <c r="MRD41" s="4"/>
      <c r="MRG41" s="4"/>
      <c r="MRH41" s="4"/>
      <c r="MRK41" s="4"/>
      <c r="MRL41" s="4"/>
      <c r="MRO41" s="4"/>
      <c r="MRP41" s="4"/>
      <c r="MRS41" s="4"/>
      <c r="MRT41" s="4"/>
      <c r="MRW41" s="4"/>
      <c r="MRX41" s="4"/>
      <c r="MSA41" s="4"/>
      <c r="MSB41" s="4"/>
      <c r="MSE41" s="4"/>
      <c r="MSF41" s="4"/>
      <c r="MSI41" s="4"/>
      <c r="MSJ41" s="4"/>
      <c r="MSM41" s="4"/>
      <c r="MSN41" s="4"/>
      <c r="MSQ41" s="4"/>
      <c r="MSR41" s="4"/>
      <c r="MSU41" s="4"/>
      <c r="MSV41" s="4"/>
      <c r="MSY41" s="4"/>
      <c r="MSZ41" s="4"/>
      <c r="MTC41" s="4"/>
      <c r="MTD41" s="4"/>
      <c r="MTG41" s="4"/>
      <c r="MTH41" s="4"/>
      <c r="MTK41" s="4"/>
      <c r="MTL41" s="4"/>
      <c r="MTO41" s="4"/>
      <c r="MTP41" s="4"/>
      <c r="MTS41" s="4"/>
      <c r="MTT41" s="4"/>
      <c r="MTW41" s="4"/>
      <c r="MTX41" s="4"/>
      <c r="MUA41" s="4"/>
      <c r="MUB41" s="4"/>
      <c r="MUE41" s="4"/>
      <c r="MUF41" s="4"/>
      <c r="MUI41" s="4"/>
      <c r="MUJ41" s="4"/>
      <c r="MUM41" s="4"/>
      <c r="MUN41" s="4"/>
      <c r="MUQ41" s="4"/>
      <c r="MUR41" s="4"/>
      <c r="MUU41" s="4"/>
      <c r="MUV41" s="4"/>
      <c r="MUY41" s="4"/>
      <c r="MUZ41" s="4"/>
      <c r="MVC41" s="4"/>
      <c r="MVD41" s="4"/>
      <c r="MVG41" s="4"/>
      <c r="MVH41" s="4"/>
      <c r="MVK41" s="4"/>
      <c r="MVL41" s="4"/>
      <c r="MVO41" s="4"/>
      <c r="MVP41" s="4"/>
      <c r="MVS41" s="4"/>
      <c r="MVT41" s="4"/>
      <c r="MVW41" s="4"/>
      <c r="MVX41" s="4"/>
      <c r="MWA41" s="4"/>
      <c r="MWB41" s="4"/>
      <c r="MWE41" s="4"/>
      <c r="MWF41" s="4"/>
      <c r="MWI41" s="4"/>
      <c r="MWJ41" s="4"/>
      <c r="MWM41" s="4"/>
      <c r="MWN41" s="4"/>
      <c r="MWQ41" s="4"/>
      <c r="MWR41" s="4"/>
      <c r="MWU41" s="4"/>
      <c r="MWV41" s="4"/>
      <c r="MWY41" s="4"/>
      <c r="MWZ41" s="4"/>
      <c r="MXC41" s="4"/>
      <c r="MXD41" s="4"/>
      <c r="MXG41" s="4"/>
      <c r="MXH41" s="4"/>
      <c r="MXK41" s="4"/>
      <c r="MXL41" s="4"/>
      <c r="MXO41" s="4"/>
      <c r="MXP41" s="4"/>
      <c r="MXS41" s="4"/>
      <c r="MXT41" s="4"/>
      <c r="MXW41" s="4"/>
      <c r="MXX41" s="4"/>
      <c r="MYA41" s="4"/>
      <c r="MYB41" s="4"/>
      <c r="MYE41" s="4"/>
      <c r="MYF41" s="4"/>
      <c r="MYI41" s="4"/>
      <c r="MYJ41" s="4"/>
      <c r="MYM41" s="4"/>
      <c r="MYN41" s="4"/>
      <c r="MYQ41" s="4"/>
      <c r="MYR41" s="4"/>
      <c r="MYU41" s="4"/>
      <c r="MYV41" s="4"/>
      <c r="MYY41" s="4"/>
      <c r="MYZ41" s="4"/>
      <c r="MZC41" s="4"/>
      <c r="MZD41" s="4"/>
      <c r="MZG41" s="4"/>
      <c r="MZH41" s="4"/>
      <c r="MZK41" s="4"/>
      <c r="MZL41" s="4"/>
      <c r="MZO41" s="4"/>
      <c r="MZP41" s="4"/>
      <c r="MZS41" s="4"/>
      <c r="MZT41" s="4"/>
      <c r="MZW41" s="4"/>
      <c r="MZX41" s="4"/>
      <c r="NAA41" s="4"/>
      <c r="NAB41" s="4"/>
      <c r="NAE41" s="4"/>
      <c r="NAF41" s="4"/>
      <c r="NAI41" s="4"/>
      <c r="NAJ41" s="4"/>
      <c r="NAM41" s="4"/>
      <c r="NAN41" s="4"/>
      <c r="NAQ41" s="4"/>
      <c r="NAR41" s="4"/>
      <c r="NAU41" s="4"/>
      <c r="NAV41" s="4"/>
      <c r="NAY41" s="4"/>
      <c r="NAZ41" s="4"/>
      <c r="NBC41" s="4"/>
      <c r="NBD41" s="4"/>
      <c r="NBG41" s="4"/>
      <c r="NBH41" s="4"/>
      <c r="NBK41" s="4"/>
      <c r="NBL41" s="4"/>
      <c r="NBO41" s="4"/>
      <c r="NBP41" s="4"/>
      <c r="NBS41" s="4"/>
      <c r="NBT41" s="4"/>
      <c r="NBW41" s="4"/>
      <c r="NBX41" s="4"/>
      <c r="NCA41" s="4"/>
      <c r="NCB41" s="4"/>
      <c r="NCE41" s="4"/>
      <c r="NCF41" s="4"/>
      <c r="NCI41" s="4"/>
      <c r="NCJ41" s="4"/>
      <c r="NCM41" s="4"/>
      <c r="NCN41" s="4"/>
      <c r="NCQ41" s="4"/>
      <c r="NCR41" s="4"/>
      <c r="NCU41" s="4"/>
      <c r="NCV41" s="4"/>
      <c r="NCY41" s="4"/>
      <c r="NCZ41" s="4"/>
      <c r="NDC41" s="4"/>
      <c r="NDD41" s="4"/>
      <c r="NDG41" s="4"/>
      <c r="NDH41" s="4"/>
      <c r="NDK41" s="4"/>
      <c r="NDL41" s="4"/>
      <c r="NDO41" s="4"/>
      <c r="NDP41" s="4"/>
      <c r="NDS41" s="4"/>
      <c r="NDT41" s="4"/>
      <c r="NDW41" s="4"/>
      <c r="NDX41" s="4"/>
      <c r="NEA41" s="4"/>
      <c r="NEB41" s="4"/>
      <c r="NEE41" s="4"/>
      <c r="NEF41" s="4"/>
      <c r="NEI41" s="4"/>
      <c r="NEJ41" s="4"/>
      <c r="NEM41" s="4"/>
      <c r="NEN41" s="4"/>
      <c r="NEQ41" s="4"/>
      <c r="NER41" s="4"/>
      <c r="NEU41" s="4"/>
      <c r="NEV41" s="4"/>
      <c r="NEY41" s="4"/>
      <c r="NEZ41" s="4"/>
      <c r="NFC41" s="4"/>
      <c r="NFD41" s="4"/>
      <c r="NFG41" s="4"/>
      <c r="NFH41" s="4"/>
      <c r="NFK41" s="4"/>
      <c r="NFL41" s="4"/>
      <c r="NFO41" s="4"/>
      <c r="NFP41" s="4"/>
      <c r="NFS41" s="4"/>
      <c r="NFT41" s="4"/>
      <c r="NFW41" s="4"/>
      <c r="NFX41" s="4"/>
      <c r="NGA41" s="4"/>
      <c r="NGB41" s="4"/>
      <c r="NGE41" s="4"/>
      <c r="NGF41" s="4"/>
      <c r="NGI41" s="4"/>
      <c r="NGJ41" s="4"/>
      <c r="NGM41" s="4"/>
      <c r="NGN41" s="4"/>
      <c r="NGQ41" s="4"/>
      <c r="NGR41" s="4"/>
      <c r="NGU41" s="4"/>
      <c r="NGV41" s="4"/>
      <c r="NGY41" s="4"/>
      <c r="NGZ41" s="4"/>
      <c r="NHC41" s="4"/>
      <c r="NHD41" s="4"/>
      <c r="NHG41" s="4"/>
      <c r="NHH41" s="4"/>
      <c r="NHK41" s="4"/>
      <c r="NHL41" s="4"/>
      <c r="NHO41" s="4"/>
      <c r="NHP41" s="4"/>
      <c r="NHS41" s="4"/>
      <c r="NHT41" s="4"/>
      <c r="NHW41" s="4"/>
      <c r="NHX41" s="4"/>
      <c r="NIA41" s="4"/>
      <c r="NIB41" s="4"/>
      <c r="NIE41" s="4"/>
      <c r="NIF41" s="4"/>
      <c r="NII41" s="4"/>
      <c r="NIJ41" s="4"/>
      <c r="NIM41" s="4"/>
      <c r="NIN41" s="4"/>
      <c r="NIQ41" s="4"/>
      <c r="NIR41" s="4"/>
      <c r="NIU41" s="4"/>
      <c r="NIV41" s="4"/>
      <c r="NIY41" s="4"/>
      <c r="NIZ41" s="4"/>
      <c r="NJC41" s="4"/>
      <c r="NJD41" s="4"/>
      <c r="NJG41" s="4"/>
      <c r="NJH41" s="4"/>
      <c r="NJK41" s="4"/>
      <c r="NJL41" s="4"/>
      <c r="NJO41" s="4"/>
      <c r="NJP41" s="4"/>
      <c r="NJS41" s="4"/>
      <c r="NJT41" s="4"/>
      <c r="NJW41" s="4"/>
      <c r="NJX41" s="4"/>
      <c r="NKA41" s="4"/>
      <c r="NKB41" s="4"/>
      <c r="NKE41" s="4"/>
      <c r="NKF41" s="4"/>
      <c r="NKI41" s="4"/>
      <c r="NKJ41" s="4"/>
      <c r="NKM41" s="4"/>
      <c r="NKN41" s="4"/>
      <c r="NKQ41" s="4"/>
      <c r="NKR41" s="4"/>
      <c r="NKU41" s="4"/>
      <c r="NKV41" s="4"/>
      <c r="NKY41" s="4"/>
      <c r="NKZ41" s="4"/>
      <c r="NLC41" s="4"/>
      <c r="NLD41" s="4"/>
      <c r="NLG41" s="4"/>
      <c r="NLH41" s="4"/>
      <c r="NLK41" s="4"/>
      <c r="NLL41" s="4"/>
      <c r="NLO41" s="4"/>
      <c r="NLP41" s="4"/>
      <c r="NLS41" s="4"/>
      <c r="NLT41" s="4"/>
      <c r="NLW41" s="4"/>
      <c r="NLX41" s="4"/>
      <c r="NMA41" s="4"/>
      <c r="NMB41" s="4"/>
      <c r="NME41" s="4"/>
      <c r="NMF41" s="4"/>
      <c r="NMI41" s="4"/>
      <c r="NMJ41" s="4"/>
      <c r="NMM41" s="4"/>
      <c r="NMN41" s="4"/>
      <c r="NMQ41" s="4"/>
      <c r="NMR41" s="4"/>
      <c r="NMU41" s="4"/>
      <c r="NMV41" s="4"/>
      <c r="NMY41" s="4"/>
      <c r="NMZ41" s="4"/>
      <c r="NNC41" s="4"/>
      <c r="NND41" s="4"/>
      <c r="NNG41" s="4"/>
      <c r="NNH41" s="4"/>
      <c r="NNK41" s="4"/>
      <c r="NNL41" s="4"/>
      <c r="NNO41" s="4"/>
      <c r="NNP41" s="4"/>
      <c r="NNS41" s="4"/>
      <c r="NNT41" s="4"/>
      <c r="NNW41" s="4"/>
      <c r="NNX41" s="4"/>
      <c r="NOA41" s="4"/>
      <c r="NOB41" s="4"/>
      <c r="NOE41" s="4"/>
      <c r="NOF41" s="4"/>
      <c r="NOI41" s="4"/>
      <c r="NOJ41" s="4"/>
      <c r="NOM41" s="4"/>
      <c r="NON41" s="4"/>
      <c r="NOQ41" s="4"/>
      <c r="NOR41" s="4"/>
      <c r="NOU41" s="4"/>
      <c r="NOV41" s="4"/>
      <c r="NOY41" s="4"/>
      <c r="NOZ41" s="4"/>
      <c r="NPC41" s="4"/>
      <c r="NPD41" s="4"/>
      <c r="NPG41" s="4"/>
      <c r="NPH41" s="4"/>
      <c r="NPK41" s="4"/>
      <c r="NPL41" s="4"/>
      <c r="NPO41" s="4"/>
      <c r="NPP41" s="4"/>
      <c r="NPS41" s="4"/>
      <c r="NPT41" s="4"/>
      <c r="NPW41" s="4"/>
      <c r="NPX41" s="4"/>
      <c r="NQA41" s="4"/>
      <c r="NQB41" s="4"/>
      <c r="NQE41" s="4"/>
      <c r="NQF41" s="4"/>
      <c r="NQI41" s="4"/>
      <c r="NQJ41" s="4"/>
      <c r="NQM41" s="4"/>
      <c r="NQN41" s="4"/>
      <c r="NQQ41" s="4"/>
      <c r="NQR41" s="4"/>
      <c r="NQU41" s="4"/>
      <c r="NQV41" s="4"/>
      <c r="NQY41" s="4"/>
      <c r="NQZ41" s="4"/>
      <c r="NRC41" s="4"/>
      <c r="NRD41" s="4"/>
      <c r="NRG41" s="4"/>
      <c r="NRH41" s="4"/>
      <c r="NRK41" s="4"/>
      <c r="NRL41" s="4"/>
      <c r="NRO41" s="4"/>
      <c r="NRP41" s="4"/>
      <c r="NRS41" s="4"/>
      <c r="NRT41" s="4"/>
      <c r="NRW41" s="4"/>
      <c r="NRX41" s="4"/>
      <c r="NSA41" s="4"/>
      <c r="NSB41" s="4"/>
      <c r="NSE41" s="4"/>
      <c r="NSF41" s="4"/>
      <c r="NSI41" s="4"/>
      <c r="NSJ41" s="4"/>
      <c r="NSM41" s="4"/>
      <c r="NSN41" s="4"/>
      <c r="NSQ41" s="4"/>
      <c r="NSR41" s="4"/>
      <c r="NSU41" s="4"/>
      <c r="NSV41" s="4"/>
      <c r="NSY41" s="4"/>
      <c r="NSZ41" s="4"/>
      <c r="NTC41" s="4"/>
      <c r="NTD41" s="4"/>
      <c r="NTG41" s="4"/>
      <c r="NTH41" s="4"/>
      <c r="NTK41" s="4"/>
      <c r="NTL41" s="4"/>
      <c r="NTO41" s="4"/>
      <c r="NTP41" s="4"/>
      <c r="NTS41" s="4"/>
      <c r="NTT41" s="4"/>
      <c r="NTW41" s="4"/>
      <c r="NTX41" s="4"/>
      <c r="NUA41" s="4"/>
      <c r="NUB41" s="4"/>
      <c r="NUE41" s="4"/>
      <c r="NUF41" s="4"/>
      <c r="NUI41" s="4"/>
      <c r="NUJ41" s="4"/>
      <c r="NUM41" s="4"/>
      <c r="NUN41" s="4"/>
      <c r="NUQ41" s="4"/>
      <c r="NUR41" s="4"/>
      <c r="NUU41" s="4"/>
      <c r="NUV41" s="4"/>
      <c r="NUY41" s="4"/>
      <c r="NUZ41" s="4"/>
      <c r="NVC41" s="4"/>
      <c r="NVD41" s="4"/>
      <c r="NVG41" s="4"/>
      <c r="NVH41" s="4"/>
      <c r="NVK41" s="4"/>
      <c r="NVL41" s="4"/>
      <c r="NVO41" s="4"/>
      <c r="NVP41" s="4"/>
      <c r="NVS41" s="4"/>
      <c r="NVT41" s="4"/>
      <c r="NVW41" s="4"/>
      <c r="NVX41" s="4"/>
      <c r="NWA41" s="4"/>
      <c r="NWB41" s="4"/>
      <c r="NWE41" s="4"/>
      <c r="NWF41" s="4"/>
      <c r="NWI41" s="4"/>
      <c r="NWJ41" s="4"/>
      <c r="NWM41" s="4"/>
      <c r="NWN41" s="4"/>
      <c r="NWQ41" s="4"/>
      <c r="NWR41" s="4"/>
      <c r="NWU41" s="4"/>
      <c r="NWV41" s="4"/>
      <c r="NWY41" s="4"/>
      <c r="NWZ41" s="4"/>
      <c r="NXC41" s="4"/>
      <c r="NXD41" s="4"/>
      <c r="NXG41" s="4"/>
      <c r="NXH41" s="4"/>
      <c r="NXK41" s="4"/>
      <c r="NXL41" s="4"/>
      <c r="NXO41" s="4"/>
      <c r="NXP41" s="4"/>
      <c r="NXS41" s="4"/>
      <c r="NXT41" s="4"/>
      <c r="NXW41" s="4"/>
      <c r="NXX41" s="4"/>
      <c r="NYA41" s="4"/>
      <c r="NYB41" s="4"/>
      <c r="NYE41" s="4"/>
      <c r="NYF41" s="4"/>
      <c r="NYI41" s="4"/>
      <c r="NYJ41" s="4"/>
      <c r="NYM41" s="4"/>
      <c r="NYN41" s="4"/>
      <c r="NYQ41" s="4"/>
      <c r="NYR41" s="4"/>
      <c r="NYU41" s="4"/>
      <c r="NYV41" s="4"/>
      <c r="NYY41" s="4"/>
      <c r="NYZ41" s="4"/>
      <c r="NZC41" s="4"/>
      <c r="NZD41" s="4"/>
      <c r="NZG41" s="4"/>
      <c r="NZH41" s="4"/>
      <c r="NZK41" s="4"/>
      <c r="NZL41" s="4"/>
      <c r="NZO41" s="4"/>
      <c r="NZP41" s="4"/>
      <c r="NZS41" s="4"/>
      <c r="NZT41" s="4"/>
      <c r="NZW41" s="4"/>
      <c r="NZX41" s="4"/>
      <c r="OAA41" s="4"/>
      <c r="OAB41" s="4"/>
      <c r="OAE41" s="4"/>
      <c r="OAF41" s="4"/>
      <c r="OAI41" s="4"/>
      <c r="OAJ41" s="4"/>
      <c r="OAM41" s="4"/>
      <c r="OAN41" s="4"/>
      <c r="OAQ41" s="4"/>
      <c r="OAR41" s="4"/>
      <c r="OAU41" s="4"/>
      <c r="OAV41" s="4"/>
      <c r="OAY41" s="4"/>
      <c r="OAZ41" s="4"/>
      <c r="OBC41" s="4"/>
      <c r="OBD41" s="4"/>
      <c r="OBG41" s="4"/>
      <c r="OBH41" s="4"/>
      <c r="OBK41" s="4"/>
      <c r="OBL41" s="4"/>
      <c r="OBO41" s="4"/>
      <c r="OBP41" s="4"/>
      <c r="OBS41" s="4"/>
      <c r="OBT41" s="4"/>
      <c r="OBW41" s="4"/>
      <c r="OBX41" s="4"/>
      <c r="OCA41" s="4"/>
      <c r="OCB41" s="4"/>
      <c r="OCE41" s="4"/>
      <c r="OCF41" s="4"/>
      <c r="OCI41" s="4"/>
      <c r="OCJ41" s="4"/>
      <c r="OCM41" s="4"/>
      <c r="OCN41" s="4"/>
      <c r="OCQ41" s="4"/>
      <c r="OCR41" s="4"/>
      <c r="OCU41" s="4"/>
      <c r="OCV41" s="4"/>
      <c r="OCY41" s="4"/>
      <c r="OCZ41" s="4"/>
      <c r="ODC41" s="4"/>
      <c r="ODD41" s="4"/>
      <c r="ODG41" s="4"/>
      <c r="ODH41" s="4"/>
      <c r="ODK41" s="4"/>
      <c r="ODL41" s="4"/>
      <c r="ODO41" s="4"/>
      <c r="ODP41" s="4"/>
      <c r="ODS41" s="4"/>
      <c r="ODT41" s="4"/>
      <c r="ODW41" s="4"/>
      <c r="ODX41" s="4"/>
      <c r="OEA41" s="4"/>
      <c r="OEB41" s="4"/>
      <c r="OEE41" s="4"/>
      <c r="OEF41" s="4"/>
      <c r="OEI41" s="4"/>
      <c r="OEJ41" s="4"/>
      <c r="OEM41" s="4"/>
      <c r="OEN41" s="4"/>
      <c r="OEQ41" s="4"/>
      <c r="OER41" s="4"/>
      <c r="OEU41" s="4"/>
      <c r="OEV41" s="4"/>
      <c r="OEY41" s="4"/>
      <c r="OEZ41" s="4"/>
      <c r="OFC41" s="4"/>
      <c r="OFD41" s="4"/>
      <c r="OFG41" s="4"/>
      <c r="OFH41" s="4"/>
      <c r="OFK41" s="4"/>
      <c r="OFL41" s="4"/>
      <c r="OFO41" s="4"/>
      <c r="OFP41" s="4"/>
      <c r="OFS41" s="4"/>
      <c r="OFT41" s="4"/>
      <c r="OFW41" s="4"/>
      <c r="OFX41" s="4"/>
      <c r="OGA41" s="4"/>
      <c r="OGB41" s="4"/>
      <c r="OGE41" s="4"/>
      <c r="OGF41" s="4"/>
      <c r="OGI41" s="4"/>
      <c r="OGJ41" s="4"/>
      <c r="OGM41" s="4"/>
      <c r="OGN41" s="4"/>
      <c r="OGQ41" s="4"/>
      <c r="OGR41" s="4"/>
      <c r="OGU41" s="4"/>
      <c r="OGV41" s="4"/>
      <c r="OGY41" s="4"/>
      <c r="OGZ41" s="4"/>
      <c r="OHC41" s="4"/>
      <c r="OHD41" s="4"/>
      <c r="OHG41" s="4"/>
      <c r="OHH41" s="4"/>
      <c r="OHK41" s="4"/>
      <c r="OHL41" s="4"/>
      <c r="OHO41" s="4"/>
      <c r="OHP41" s="4"/>
      <c r="OHS41" s="4"/>
      <c r="OHT41" s="4"/>
      <c r="OHW41" s="4"/>
      <c r="OHX41" s="4"/>
      <c r="OIA41" s="4"/>
      <c r="OIB41" s="4"/>
      <c r="OIE41" s="4"/>
      <c r="OIF41" s="4"/>
      <c r="OII41" s="4"/>
      <c r="OIJ41" s="4"/>
      <c r="OIM41" s="4"/>
      <c r="OIN41" s="4"/>
      <c r="OIQ41" s="4"/>
      <c r="OIR41" s="4"/>
      <c r="OIU41" s="4"/>
      <c r="OIV41" s="4"/>
      <c r="OIY41" s="4"/>
      <c r="OIZ41" s="4"/>
      <c r="OJC41" s="4"/>
      <c r="OJD41" s="4"/>
      <c r="OJG41" s="4"/>
      <c r="OJH41" s="4"/>
      <c r="OJK41" s="4"/>
      <c r="OJL41" s="4"/>
      <c r="OJO41" s="4"/>
      <c r="OJP41" s="4"/>
      <c r="OJS41" s="4"/>
      <c r="OJT41" s="4"/>
      <c r="OJW41" s="4"/>
      <c r="OJX41" s="4"/>
      <c r="OKA41" s="4"/>
      <c r="OKB41" s="4"/>
      <c r="OKE41" s="4"/>
      <c r="OKF41" s="4"/>
      <c r="OKI41" s="4"/>
      <c r="OKJ41" s="4"/>
      <c r="OKM41" s="4"/>
      <c r="OKN41" s="4"/>
      <c r="OKQ41" s="4"/>
      <c r="OKR41" s="4"/>
      <c r="OKU41" s="4"/>
      <c r="OKV41" s="4"/>
      <c r="OKY41" s="4"/>
      <c r="OKZ41" s="4"/>
      <c r="OLC41" s="4"/>
      <c r="OLD41" s="4"/>
      <c r="OLG41" s="4"/>
      <c r="OLH41" s="4"/>
      <c r="OLK41" s="4"/>
      <c r="OLL41" s="4"/>
      <c r="OLO41" s="4"/>
      <c r="OLP41" s="4"/>
      <c r="OLS41" s="4"/>
      <c r="OLT41" s="4"/>
      <c r="OLW41" s="4"/>
      <c r="OLX41" s="4"/>
      <c r="OMA41" s="4"/>
      <c r="OMB41" s="4"/>
      <c r="OME41" s="4"/>
      <c r="OMF41" s="4"/>
      <c r="OMI41" s="4"/>
      <c r="OMJ41" s="4"/>
      <c r="OMM41" s="4"/>
      <c r="OMN41" s="4"/>
      <c r="OMQ41" s="4"/>
      <c r="OMR41" s="4"/>
      <c r="OMU41" s="4"/>
      <c r="OMV41" s="4"/>
      <c r="OMY41" s="4"/>
      <c r="OMZ41" s="4"/>
      <c r="ONC41" s="4"/>
      <c r="OND41" s="4"/>
      <c r="ONG41" s="4"/>
      <c r="ONH41" s="4"/>
      <c r="ONK41" s="4"/>
      <c r="ONL41" s="4"/>
      <c r="ONO41" s="4"/>
      <c r="ONP41" s="4"/>
      <c r="ONS41" s="4"/>
      <c r="ONT41" s="4"/>
      <c r="ONW41" s="4"/>
      <c r="ONX41" s="4"/>
      <c r="OOA41" s="4"/>
      <c r="OOB41" s="4"/>
      <c r="OOE41" s="4"/>
      <c r="OOF41" s="4"/>
      <c r="OOI41" s="4"/>
      <c r="OOJ41" s="4"/>
      <c r="OOM41" s="4"/>
      <c r="OON41" s="4"/>
      <c r="OOQ41" s="4"/>
      <c r="OOR41" s="4"/>
      <c r="OOU41" s="4"/>
      <c r="OOV41" s="4"/>
      <c r="OOY41" s="4"/>
      <c r="OOZ41" s="4"/>
      <c r="OPC41" s="4"/>
      <c r="OPD41" s="4"/>
      <c r="OPG41" s="4"/>
      <c r="OPH41" s="4"/>
      <c r="OPK41" s="4"/>
      <c r="OPL41" s="4"/>
      <c r="OPO41" s="4"/>
      <c r="OPP41" s="4"/>
      <c r="OPS41" s="4"/>
      <c r="OPT41" s="4"/>
      <c r="OPW41" s="4"/>
      <c r="OPX41" s="4"/>
      <c r="OQA41" s="4"/>
      <c r="OQB41" s="4"/>
      <c r="OQE41" s="4"/>
      <c r="OQF41" s="4"/>
      <c r="OQI41" s="4"/>
      <c r="OQJ41" s="4"/>
      <c r="OQM41" s="4"/>
      <c r="OQN41" s="4"/>
      <c r="OQQ41" s="4"/>
      <c r="OQR41" s="4"/>
      <c r="OQU41" s="4"/>
      <c r="OQV41" s="4"/>
      <c r="OQY41" s="4"/>
      <c r="OQZ41" s="4"/>
      <c r="ORC41" s="4"/>
      <c r="ORD41" s="4"/>
      <c r="ORG41" s="4"/>
      <c r="ORH41" s="4"/>
      <c r="ORK41" s="4"/>
      <c r="ORL41" s="4"/>
      <c r="ORO41" s="4"/>
      <c r="ORP41" s="4"/>
      <c r="ORS41" s="4"/>
      <c r="ORT41" s="4"/>
      <c r="ORW41" s="4"/>
      <c r="ORX41" s="4"/>
      <c r="OSA41" s="4"/>
      <c r="OSB41" s="4"/>
      <c r="OSE41" s="4"/>
      <c r="OSF41" s="4"/>
      <c r="OSI41" s="4"/>
      <c r="OSJ41" s="4"/>
      <c r="OSM41" s="4"/>
      <c r="OSN41" s="4"/>
      <c r="OSQ41" s="4"/>
      <c r="OSR41" s="4"/>
      <c r="OSU41" s="4"/>
      <c r="OSV41" s="4"/>
      <c r="OSY41" s="4"/>
      <c r="OSZ41" s="4"/>
      <c r="OTC41" s="4"/>
      <c r="OTD41" s="4"/>
      <c r="OTG41" s="4"/>
      <c r="OTH41" s="4"/>
      <c r="OTK41" s="4"/>
      <c r="OTL41" s="4"/>
      <c r="OTO41" s="4"/>
      <c r="OTP41" s="4"/>
      <c r="OTS41" s="4"/>
      <c r="OTT41" s="4"/>
      <c r="OTW41" s="4"/>
      <c r="OTX41" s="4"/>
      <c r="OUA41" s="4"/>
      <c r="OUB41" s="4"/>
      <c r="OUE41" s="4"/>
      <c r="OUF41" s="4"/>
      <c r="OUI41" s="4"/>
      <c r="OUJ41" s="4"/>
      <c r="OUM41" s="4"/>
      <c r="OUN41" s="4"/>
      <c r="OUQ41" s="4"/>
      <c r="OUR41" s="4"/>
      <c r="OUU41" s="4"/>
      <c r="OUV41" s="4"/>
      <c r="OUY41" s="4"/>
      <c r="OUZ41" s="4"/>
      <c r="OVC41" s="4"/>
      <c r="OVD41" s="4"/>
      <c r="OVG41" s="4"/>
      <c r="OVH41" s="4"/>
      <c r="OVK41" s="4"/>
      <c r="OVL41" s="4"/>
      <c r="OVO41" s="4"/>
      <c r="OVP41" s="4"/>
      <c r="OVS41" s="4"/>
      <c r="OVT41" s="4"/>
      <c r="OVW41" s="4"/>
      <c r="OVX41" s="4"/>
      <c r="OWA41" s="4"/>
      <c r="OWB41" s="4"/>
      <c r="OWE41" s="4"/>
      <c r="OWF41" s="4"/>
      <c r="OWI41" s="4"/>
      <c r="OWJ41" s="4"/>
      <c r="OWM41" s="4"/>
      <c r="OWN41" s="4"/>
      <c r="OWQ41" s="4"/>
      <c r="OWR41" s="4"/>
      <c r="OWU41" s="4"/>
      <c r="OWV41" s="4"/>
      <c r="OWY41" s="4"/>
      <c r="OWZ41" s="4"/>
      <c r="OXC41" s="4"/>
      <c r="OXD41" s="4"/>
      <c r="OXG41" s="4"/>
      <c r="OXH41" s="4"/>
      <c r="OXK41" s="4"/>
      <c r="OXL41" s="4"/>
      <c r="OXO41" s="4"/>
      <c r="OXP41" s="4"/>
      <c r="OXS41" s="4"/>
      <c r="OXT41" s="4"/>
      <c r="OXW41" s="4"/>
      <c r="OXX41" s="4"/>
      <c r="OYA41" s="4"/>
      <c r="OYB41" s="4"/>
      <c r="OYE41" s="4"/>
      <c r="OYF41" s="4"/>
      <c r="OYI41" s="4"/>
      <c r="OYJ41" s="4"/>
      <c r="OYM41" s="4"/>
      <c r="OYN41" s="4"/>
      <c r="OYQ41" s="4"/>
      <c r="OYR41" s="4"/>
      <c r="OYU41" s="4"/>
      <c r="OYV41" s="4"/>
      <c r="OYY41" s="4"/>
      <c r="OYZ41" s="4"/>
      <c r="OZC41" s="4"/>
      <c r="OZD41" s="4"/>
      <c r="OZG41" s="4"/>
      <c r="OZH41" s="4"/>
      <c r="OZK41" s="4"/>
      <c r="OZL41" s="4"/>
      <c r="OZO41" s="4"/>
      <c r="OZP41" s="4"/>
      <c r="OZS41" s="4"/>
      <c r="OZT41" s="4"/>
      <c r="OZW41" s="4"/>
      <c r="OZX41" s="4"/>
      <c r="PAA41" s="4"/>
      <c r="PAB41" s="4"/>
      <c r="PAE41" s="4"/>
      <c r="PAF41" s="4"/>
      <c r="PAI41" s="4"/>
      <c r="PAJ41" s="4"/>
      <c r="PAM41" s="4"/>
      <c r="PAN41" s="4"/>
      <c r="PAQ41" s="4"/>
      <c r="PAR41" s="4"/>
      <c r="PAU41" s="4"/>
      <c r="PAV41" s="4"/>
      <c r="PAY41" s="4"/>
      <c r="PAZ41" s="4"/>
      <c r="PBC41" s="4"/>
      <c r="PBD41" s="4"/>
      <c r="PBG41" s="4"/>
      <c r="PBH41" s="4"/>
      <c r="PBK41" s="4"/>
      <c r="PBL41" s="4"/>
      <c r="PBO41" s="4"/>
      <c r="PBP41" s="4"/>
      <c r="PBS41" s="4"/>
      <c r="PBT41" s="4"/>
      <c r="PBW41" s="4"/>
      <c r="PBX41" s="4"/>
      <c r="PCA41" s="4"/>
      <c r="PCB41" s="4"/>
      <c r="PCE41" s="4"/>
      <c r="PCF41" s="4"/>
      <c r="PCI41" s="4"/>
      <c r="PCJ41" s="4"/>
      <c r="PCM41" s="4"/>
      <c r="PCN41" s="4"/>
      <c r="PCQ41" s="4"/>
      <c r="PCR41" s="4"/>
      <c r="PCU41" s="4"/>
      <c r="PCV41" s="4"/>
      <c r="PCY41" s="4"/>
      <c r="PCZ41" s="4"/>
      <c r="PDC41" s="4"/>
      <c r="PDD41" s="4"/>
      <c r="PDG41" s="4"/>
      <c r="PDH41" s="4"/>
      <c r="PDK41" s="4"/>
      <c r="PDL41" s="4"/>
      <c r="PDO41" s="4"/>
      <c r="PDP41" s="4"/>
      <c r="PDS41" s="4"/>
      <c r="PDT41" s="4"/>
      <c r="PDW41" s="4"/>
      <c r="PDX41" s="4"/>
      <c r="PEA41" s="4"/>
      <c r="PEB41" s="4"/>
      <c r="PEE41" s="4"/>
      <c r="PEF41" s="4"/>
      <c r="PEI41" s="4"/>
      <c r="PEJ41" s="4"/>
      <c r="PEM41" s="4"/>
      <c r="PEN41" s="4"/>
      <c r="PEQ41" s="4"/>
      <c r="PER41" s="4"/>
      <c r="PEU41" s="4"/>
      <c r="PEV41" s="4"/>
      <c r="PEY41" s="4"/>
      <c r="PEZ41" s="4"/>
      <c r="PFC41" s="4"/>
      <c r="PFD41" s="4"/>
      <c r="PFG41" s="4"/>
      <c r="PFH41" s="4"/>
      <c r="PFK41" s="4"/>
      <c r="PFL41" s="4"/>
      <c r="PFO41" s="4"/>
      <c r="PFP41" s="4"/>
      <c r="PFS41" s="4"/>
      <c r="PFT41" s="4"/>
      <c r="PFW41" s="4"/>
      <c r="PFX41" s="4"/>
      <c r="PGA41" s="4"/>
      <c r="PGB41" s="4"/>
      <c r="PGE41" s="4"/>
      <c r="PGF41" s="4"/>
      <c r="PGI41" s="4"/>
      <c r="PGJ41" s="4"/>
      <c r="PGM41" s="4"/>
      <c r="PGN41" s="4"/>
      <c r="PGQ41" s="4"/>
      <c r="PGR41" s="4"/>
      <c r="PGU41" s="4"/>
      <c r="PGV41" s="4"/>
      <c r="PGY41" s="4"/>
      <c r="PGZ41" s="4"/>
      <c r="PHC41" s="4"/>
      <c r="PHD41" s="4"/>
      <c r="PHG41" s="4"/>
      <c r="PHH41" s="4"/>
      <c r="PHK41" s="4"/>
      <c r="PHL41" s="4"/>
      <c r="PHO41" s="4"/>
      <c r="PHP41" s="4"/>
      <c r="PHS41" s="4"/>
      <c r="PHT41" s="4"/>
      <c r="PHW41" s="4"/>
      <c r="PHX41" s="4"/>
      <c r="PIA41" s="4"/>
      <c r="PIB41" s="4"/>
      <c r="PIE41" s="4"/>
      <c r="PIF41" s="4"/>
      <c r="PII41" s="4"/>
      <c r="PIJ41" s="4"/>
      <c r="PIM41" s="4"/>
      <c r="PIN41" s="4"/>
      <c r="PIQ41" s="4"/>
      <c r="PIR41" s="4"/>
      <c r="PIU41" s="4"/>
      <c r="PIV41" s="4"/>
      <c r="PIY41" s="4"/>
      <c r="PIZ41" s="4"/>
      <c r="PJC41" s="4"/>
      <c r="PJD41" s="4"/>
      <c r="PJG41" s="4"/>
      <c r="PJH41" s="4"/>
      <c r="PJK41" s="4"/>
      <c r="PJL41" s="4"/>
      <c r="PJO41" s="4"/>
      <c r="PJP41" s="4"/>
      <c r="PJS41" s="4"/>
      <c r="PJT41" s="4"/>
      <c r="PJW41" s="4"/>
      <c r="PJX41" s="4"/>
      <c r="PKA41" s="4"/>
      <c r="PKB41" s="4"/>
      <c r="PKE41" s="4"/>
      <c r="PKF41" s="4"/>
      <c r="PKI41" s="4"/>
      <c r="PKJ41" s="4"/>
      <c r="PKM41" s="4"/>
      <c r="PKN41" s="4"/>
      <c r="PKQ41" s="4"/>
      <c r="PKR41" s="4"/>
      <c r="PKU41" s="4"/>
      <c r="PKV41" s="4"/>
      <c r="PKY41" s="4"/>
      <c r="PKZ41" s="4"/>
      <c r="PLC41" s="4"/>
      <c r="PLD41" s="4"/>
      <c r="PLG41" s="4"/>
      <c r="PLH41" s="4"/>
      <c r="PLK41" s="4"/>
      <c r="PLL41" s="4"/>
      <c r="PLO41" s="4"/>
      <c r="PLP41" s="4"/>
      <c r="PLS41" s="4"/>
      <c r="PLT41" s="4"/>
      <c r="PLW41" s="4"/>
      <c r="PLX41" s="4"/>
      <c r="PMA41" s="4"/>
      <c r="PMB41" s="4"/>
      <c r="PME41" s="4"/>
      <c r="PMF41" s="4"/>
      <c r="PMI41" s="4"/>
      <c r="PMJ41" s="4"/>
      <c r="PMM41" s="4"/>
      <c r="PMN41" s="4"/>
      <c r="PMQ41" s="4"/>
      <c r="PMR41" s="4"/>
      <c r="PMU41" s="4"/>
      <c r="PMV41" s="4"/>
      <c r="PMY41" s="4"/>
      <c r="PMZ41" s="4"/>
      <c r="PNC41" s="4"/>
      <c r="PND41" s="4"/>
      <c r="PNG41" s="4"/>
      <c r="PNH41" s="4"/>
      <c r="PNK41" s="4"/>
      <c r="PNL41" s="4"/>
      <c r="PNO41" s="4"/>
      <c r="PNP41" s="4"/>
      <c r="PNS41" s="4"/>
      <c r="PNT41" s="4"/>
      <c r="PNW41" s="4"/>
      <c r="PNX41" s="4"/>
      <c r="POA41" s="4"/>
      <c r="POB41" s="4"/>
      <c r="POE41" s="4"/>
      <c r="POF41" s="4"/>
      <c r="POI41" s="4"/>
      <c r="POJ41" s="4"/>
      <c r="POM41" s="4"/>
      <c r="PON41" s="4"/>
      <c r="POQ41" s="4"/>
      <c r="POR41" s="4"/>
      <c r="POU41" s="4"/>
      <c r="POV41" s="4"/>
      <c r="POY41" s="4"/>
      <c r="POZ41" s="4"/>
      <c r="PPC41" s="4"/>
      <c r="PPD41" s="4"/>
      <c r="PPG41" s="4"/>
      <c r="PPH41" s="4"/>
      <c r="PPK41" s="4"/>
      <c r="PPL41" s="4"/>
      <c r="PPO41" s="4"/>
      <c r="PPP41" s="4"/>
      <c r="PPS41" s="4"/>
      <c r="PPT41" s="4"/>
      <c r="PPW41" s="4"/>
      <c r="PPX41" s="4"/>
      <c r="PQA41" s="4"/>
      <c r="PQB41" s="4"/>
      <c r="PQE41" s="4"/>
      <c r="PQF41" s="4"/>
      <c r="PQI41" s="4"/>
      <c r="PQJ41" s="4"/>
      <c r="PQM41" s="4"/>
      <c r="PQN41" s="4"/>
      <c r="PQQ41" s="4"/>
      <c r="PQR41" s="4"/>
      <c r="PQU41" s="4"/>
      <c r="PQV41" s="4"/>
      <c r="PQY41" s="4"/>
      <c r="PQZ41" s="4"/>
      <c r="PRC41" s="4"/>
      <c r="PRD41" s="4"/>
      <c r="PRG41" s="4"/>
      <c r="PRH41" s="4"/>
      <c r="PRK41" s="4"/>
      <c r="PRL41" s="4"/>
      <c r="PRO41" s="4"/>
      <c r="PRP41" s="4"/>
      <c r="PRS41" s="4"/>
      <c r="PRT41" s="4"/>
      <c r="PRW41" s="4"/>
      <c r="PRX41" s="4"/>
      <c r="PSA41" s="4"/>
      <c r="PSB41" s="4"/>
      <c r="PSE41" s="4"/>
      <c r="PSF41" s="4"/>
      <c r="PSI41" s="4"/>
      <c r="PSJ41" s="4"/>
      <c r="PSM41" s="4"/>
      <c r="PSN41" s="4"/>
      <c r="PSQ41" s="4"/>
      <c r="PSR41" s="4"/>
      <c r="PSU41" s="4"/>
      <c r="PSV41" s="4"/>
      <c r="PSY41" s="4"/>
      <c r="PSZ41" s="4"/>
      <c r="PTC41" s="4"/>
      <c r="PTD41" s="4"/>
      <c r="PTG41" s="4"/>
      <c r="PTH41" s="4"/>
      <c r="PTK41" s="4"/>
      <c r="PTL41" s="4"/>
      <c r="PTO41" s="4"/>
      <c r="PTP41" s="4"/>
      <c r="PTS41" s="4"/>
      <c r="PTT41" s="4"/>
      <c r="PTW41" s="4"/>
      <c r="PTX41" s="4"/>
      <c r="PUA41" s="4"/>
      <c r="PUB41" s="4"/>
      <c r="PUE41" s="4"/>
      <c r="PUF41" s="4"/>
      <c r="PUI41" s="4"/>
      <c r="PUJ41" s="4"/>
      <c r="PUM41" s="4"/>
      <c r="PUN41" s="4"/>
      <c r="PUQ41" s="4"/>
      <c r="PUR41" s="4"/>
      <c r="PUU41" s="4"/>
      <c r="PUV41" s="4"/>
      <c r="PUY41" s="4"/>
      <c r="PUZ41" s="4"/>
      <c r="PVC41" s="4"/>
      <c r="PVD41" s="4"/>
      <c r="PVG41" s="4"/>
      <c r="PVH41" s="4"/>
      <c r="PVK41" s="4"/>
      <c r="PVL41" s="4"/>
      <c r="PVO41" s="4"/>
      <c r="PVP41" s="4"/>
      <c r="PVS41" s="4"/>
      <c r="PVT41" s="4"/>
      <c r="PVW41" s="4"/>
      <c r="PVX41" s="4"/>
      <c r="PWA41" s="4"/>
      <c r="PWB41" s="4"/>
      <c r="PWE41" s="4"/>
      <c r="PWF41" s="4"/>
      <c r="PWI41" s="4"/>
      <c r="PWJ41" s="4"/>
      <c r="PWM41" s="4"/>
      <c r="PWN41" s="4"/>
      <c r="PWQ41" s="4"/>
      <c r="PWR41" s="4"/>
      <c r="PWU41" s="4"/>
      <c r="PWV41" s="4"/>
      <c r="PWY41" s="4"/>
      <c r="PWZ41" s="4"/>
      <c r="PXC41" s="4"/>
      <c r="PXD41" s="4"/>
      <c r="PXG41" s="4"/>
      <c r="PXH41" s="4"/>
      <c r="PXK41" s="4"/>
      <c r="PXL41" s="4"/>
      <c r="PXO41" s="4"/>
      <c r="PXP41" s="4"/>
      <c r="PXS41" s="4"/>
      <c r="PXT41" s="4"/>
      <c r="PXW41" s="4"/>
      <c r="PXX41" s="4"/>
      <c r="PYA41" s="4"/>
      <c r="PYB41" s="4"/>
      <c r="PYE41" s="4"/>
      <c r="PYF41" s="4"/>
      <c r="PYI41" s="4"/>
      <c r="PYJ41" s="4"/>
      <c r="PYM41" s="4"/>
      <c r="PYN41" s="4"/>
      <c r="PYQ41" s="4"/>
      <c r="PYR41" s="4"/>
      <c r="PYU41" s="4"/>
      <c r="PYV41" s="4"/>
      <c r="PYY41" s="4"/>
      <c r="PYZ41" s="4"/>
      <c r="PZC41" s="4"/>
      <c r="PZD41" s="4"/>
      <c r="PZG41" s="4"/>
      <c r="PZH41" s="4"/>
      <c r="PZK41" s="4"/>
      <c r="PZL41" s="4"/>
      <c r="PZO41" s="4"/>
      <c r="PZP41" s="4"/>
      <c r="PZS41" s="4"/>
      <c r="PZT41" s="4"/>
      <c r="PZW41" s="4"/>
      <c r="PZX41" s="4"/>
      <c r="QAA41" s="4"/>
      <c r="QAB41" s="4"/>
      <c r="QAE41" s="4"/>
      <c r="QAF41" s="4"/>
      <c r="QAI41" s="4"/>
      <c r="QAJ41" s="4"/>
      <c r="QAM41" s="4"/>
      <c r="QAN41" s="4"/>
      <c r="QAQ41" s="4"/>
      <c r="QAR41" s="4"/>
      <c r="QAU41" s="4"/>
      <c r="QAV41" s="4"/>
      <c r="QAY41" s="4"/>
      <c r="QAZ41" s="4"/>
      <c r="QBC41" s="4"/>
      <c r="QBD41" s="4"/>
      <c r="QBG41" s="4"/>
      <c r="QBH41" s="4"/>
      <c r="QBK41" s="4"/>
      <c r="QBL41" s="4"/>
      <c r="QBO41" s="4"/>
      <c r="QBP41" s="4"/>
      <c r="QBS41" s="4"/>
      <c r="QBT41" s="4"/>
      <c r="QBW41" s="4"/>
      <c r="QBX41" s="4"/>
      <c r="QCA41" s="4"/>
      <c r="QCB41" s="4"/>
      <c r="QCE41" s="4"/>
      <c r="QCF41" s="4"/>
      <c r="QCI41" s="4"/>
      <c r="QCJ41" s="4"/>
      <c r="QCM41" s="4"/>
      <c r="QCN41" s="4"/>
      <c r="QCQ41" s="4"/>
      <c r="QCR41" s="4"/>
      <c r="QCU41" s="4"/>
      <c r="QCV41" s="4"/>
      <c r="QCY41" s="4"/>
      <c r="QCZ41" s="4"/>
      <c r="QDC41" s="4"/>
      <c r="QDD41" s="4"/>
      <c r="QDG41" s="4"/>
      <c r="QDH41" s="4"/>
      <c r="QDK41" s="4"/>
      <c r="QDL41" s="4"/>
      <c r="QDO41" s="4"/>
      <c r="QDP41" s="4"/>
      <c r="QDS41" s="4"/>
      <c r="QDT41" s="4"/>
      <c r="QDW41" s="4"/>
      <c r="QDX41" s="4"/>
      <c r="QEA41" s="4"/>
      <c r="QEB41" s="4"/>
      <c r="QEE41" s="4"/>
      <c r="QEF41" s="4"/>
      <c r="QEI41" s="4"/>
      <c r="QEJ41" s="4"/>
      <c r="QEM41" s="4"/>
      <c r="QEN41" s="4"/>
      <c r="QEQ41" s="4"/>
      <c r="QER41" s="4"/>
      <c r="QEU41" s="4"/>
      <c r="QEV41" s="4"/>
      <c r="QEY41" s="4"/>
      <c r="QEZ41" s="4"/>
      <c r="QFC41" s="4"/>
      <c r="QFD41" s="4"/>
      <c r="QFG41" s="4"/>
      <c r="QFH41" s="4"/>
      <c r="QFK41" s="4"/>
      <c r="QFL41" s="4"/>
      <c r="QFO41" s="4"/>
      <c r="QFP41" s="4"/>
      <c r="QFS41" s="4"/>
      <c r="QFT41" s="4"/>
      <c r="QFW41" s="4"/>
      <c r="QFX41" s="4"/>
      <c r="QGA41" s="4"/>
      <c r="QGB41" s="4"/>
      <c r="QGE41" s="4"/>
      <c r="QGF41" s="4"/>
      <c r="QGI41" s="4"/>
      <c r="QGJ41" s="4"/>
      <c r="QGM41" s="4"/>
      <c r="QGN41" s="4"/>
      <c r="QGQ41" s="4"/>
      <c r="QGR41" s="4"/>
      <c r="QGU41" s="4"/>
      <c r="QGV41" s="4"/>
      <c r="QGY41" s="4"/>
      <c r="QGZ41" s="4"/>
      <c r="QHC41" s="4"/>
      <c r="QHD41" s="4"/>
      <c r="QHG41" s="4"/>
      <c r="QHH41" s="4"/>
      <c r="QHK41" s="4"/>
      <c r="QHL41" s="4"/>
      <c r="QHO41" s="4"/>
      <c r="QHP41" s="4"/>
      <c r="QHS41" s="4"/>
      <c r="QHT41" s="4"/>
      <c r="QHW41" s="4"/>
      <c r="QHX41" s="4"/>
      <c r="QIA41" s="4"/>
      <c r="QIB41" s="4"/>
      <c r="QIE41" s="4"/>
      <c r="QIF41" s="4"/>
      <c r="QII41" s="4"/>
      <c r="QIJ41" s="4"/>
      <c r="QIM41" s="4"/>
      <c r="QIN41" s="4"/>
      <c r="QIQ41" s="4"/>
      <c r="QIR41" s="4"/>
      <c r="QIU41" s="4"/>
      <c r="QIV41" s="4"/>
      <c r="QIY41" s="4"/>
      <c r="QIZ41" s="4"/>
      <c r="QJC41" s="4"/>
      <c r="QJD41" s="4"/>
      <c r="QJG41" s="4"/>
      <c r="QJH41" s="4"/>
      <c r="QJK41" s="4"/>
      <c r="QJL41" s="4"/>
      <c r="QJO41" s="4"/>
      <c r="QJP41" s="4"/>
      <c r="QJS41" s="4"/>
      <c r="QJT41" s="4"/>
      <c r="QJW41" s="4"/>
      <c r="QJX41" s="4"/>
      <c r="QKA41" s="4"/>
      <c r="QKB41" s="4"/>
      <c r="QKE41" s="4"/>
      <c r="QKF41" s="4"/>
      <c r="QKI41" s="4"/>
      <c r="QKJ41" s="4"/>
      <c r="QKM41" s="4"/>
      <c r="QKN41" s="4"/>
      <c r="QKQ41" s="4"/>
      <c r="QKR41" s="4"/>
      <c r="QKU41" s="4"/>
      <c r="QKV41" s="4"/>
      <c r="QKY41" s="4"/>
      <c r="QKZ41" s="4"/>
      <c r="QLC41" s="4"/>
      <c r="QLD41" s="4"/>
      <c r="QLG41" s="4"/>
      <c r="QLH41" s="4"/>
      <c r="QLK41" s="4"/>
      <c r="QLL41" s="4"/>
      <c r="QLO41" s="4"/>
      <c r="QLP41" s="4"/>
      <c r="QLS41" s="4"/>
      <c r="QLT41" s="4"/>
      <c r="QLW41" s="4"/>
      <c r="QLX41" s="4"/>
      <c r="QMA41" s="4"/>
      <c r="QMB41" s="4"/>
      <c r="QME41" s="4"/>
      <c r="QMF41" s="4"/>
      <c r="QMI41" s="4"/>
      <c r="QMJ41" s="4"/>
      <c r="QMM41" s="4"/>
      <c r="QMN41" s="4"/>
      <c r="QMQ41" s="4"/>
      <c r="QMR41" s="4"/>
      <c r="QMU41" s="4"/>
      <c r="QMV41" s="4"/>
      <c r="QMY41" s="4"/>
      <c r="QMZ41" s="4"/>
      <c r="QNC41" s="4"/>
      <c r="QND41" s="4"/>
      <c r="QNG41" s="4"/>
      <c r="QNH41" s="4"/>
      <c r="QNK41" s="4"/>
      <c r="QNL41" s="4"/>
      <c r="QNO41" s="4"/>
      <c r="QNP41" s="4"/>
      <c r="QNS41" s="4"/>
      <c r="QNT41" s="4"/>
      <c r="QNW41" s="4"/>
      <c r="QNX41" s="4"/>
      <c r="QOA41" s="4"/>
      <c r="QOB41" s="4"/>
      <c r="QOE41" s="4"/>
      <c r="QOF41" s="4"/>
      <c r="QOI41" s="4"/>
      <c r="QOJ41" s="4"/>
      <c r="QOM41" s="4"/>
      <c r="QON41" s="4"/>
      <c r="QOQ41" s="4"/>
      <c r="QOR41" s="4"/>
      <c r="QOU41" s="4"/>
      <c r="QOV41" s="4"/>
      <c r="QOY41" s="4"/>
      <c r="QOZ41" s="4"/>
      <c r="QPC41" s="4"/>
      <c r="QPD41" s="4"/>
      <c r="QPG41" s="4"/>
      <c r="QPH41" s="4"/>
      <c r="QPK41" s="4"/>
      <c r="QPL41" s="4"/>
      <c r="QPO41" s="4"/>
      <c r="QPP41" s="4"/>
      <c r="QPS41" s="4"/>
      <c r="QPT41" s="4"/>
      <c r="QPW41" s="4"/>
      <c r="QPX41" s="4"/>
      <c r="QQA41" s="4"/>
      <c r="QQB41" s="4"/>
      <c r="QQE41" s="4"/>
      <c r="QQF41" s="4"/>
      <c r="QQI41" s="4"/>
      <c r="QQJ41" s="4"/>
      <c r="QQM41" s="4"/>
      <c r="QQN41" s="4"/>
      <c r="QQQ41" s="4"/>
      <c r="QQR41" s="4"/>
      <c r="QQU41" s="4"/>
      <c r="QQV41" s="4"/>
      <c r="QQY41" s="4"/>
      <c r="QQZ41" s="4"/>
      <c r="QRC41" s="4"/>
      <c r="QRD41" s="4"/>
      <c r="QRG41" s="4"/>
      <c r="QRH41" s="4"/>
      <c r="QRK41" s="4"/>
      <c r="QRL41" s="4"/>
      <c r="QRO41" s="4"/>
      <c r="QRP41" s="4"/>
      <c r="QRS41" s="4"/>
      <c r="QRT41" s="4"/>
      <c r="QRW41" s="4"/>
      <c r="QRX41" s="4"/>
      <c r="QSA41" s="4"/>
      <c r="QSB41" s="4"/>
      <c r="QSE41" s="4"/>
      <c r="QSF41" s="4"/>
      <c r="QSI41" s="4"/>
      <c r="QSJ41" s="4"/>
      <c r="QSM41" s="4"/>
      <c r="QSN41" s="4"/>
      <c r="QSQ41" s="4"/>
      <c r="QSR41" s="4"/>
      <c r="QSU41" s="4"/>
      <c r="QSV41" s="4"/>
      <c r="QSY41" s="4"/>
      <c r="QSZ41" s="4"/>
      <c r="QTC41" s="4"/>
      <c r="QTD41" s="4"/>
      <c r="QTG41" s="4"/>
      <c r="QTH41" s="4"/>
      <c r="QTK41" s="4"/>
      <c r="QTL41" s="4"/>
      <c r="QTO41" s="4"/>
      <c r="QTP41" s="4"/>
      <c r="QTS41" s="4"/>
      <c r="QTT41" s="4"/>
      <c r="QTW41" s="4"/>
      <c r="QTX41" s="4"/>
      <c r="QUA41" s="4"/>
      <c r="QUB41" s="4"/>
      <c r="QUE41" s="4"/>
      <c r="QUF41" s="4"/>
      <c r="QUI41" s="4"/>
      <c r="QUJ41" s="4"/>
      <c r="QUM41" s="4"/>
      <c r="QUN41" s="4"/>
      <c r="QUQ41" s="4"/>
      <c r="QUR41" s="4"/>
      <c r="QUU41" s="4"/>
      <c r="QUV41" s="4"/>
      <c r="QUY41" s="4"/>
      <c r="QUZ41" s="4"/>
      <c r="QVC41" s="4"/>
      <c r="QVD41" s="4"/>
      <c r="QVG41" s="4"/>
      <c r="QVH41" s="4"/>
      <c r="QVK41" s="4"/>
      <c r="QVL41" s="4"/>
      <c r="QVO41" s="4"/>
      <c r="QVP41" s="4"/>
      <c r="QVS41" s="4"/>
      <c r="QVT41" s="4"/>
      <c r="QVW41" s="4"/>
      <c r="QVX41" s="4"/>
      <c r="QWA41" s="4"/>
      <c r="QWB41" s="4"/>
      <c r="QWE41" s="4"/>
      <c r="QWF41" s="4"/>
      <c r="QWI41" s="4"/>
      <c r="QWJ41" s="4"/>
      <c r="QWM41" s="4"/>
      <c r="QWN41" s="4"/>
      <c r="QWQ41" s="4"/>
      <c r="QWR41" s="4"/>
      <c r="QWU41" s="4"/>
      <c r="QWV41" s="4"/>
      <c r="QWY41" s="4"/>
      <c r="QWZ41" s="4"/>
      <c r="QXC41" s="4"/>
      <c r="QXD41" s="4"/>
      <c r="QXG41" s="4"/>
      <c r="QXH41" s="4"/>
      <c r="QXK41" s="4"/>
      <c r="QXL41" s="4"/>
      <c r="QXO41" s="4"/>
      <c r="QXP41" s="4"/>
      <c r="QXS41" s="4"/>
      <c r="QXT41" s="4"/>
      <c r="QXW41" s="4"/>
      <c r="QXX41" s="4"/>
      <c r="QYA41" s="4"/>
      <c r="QYB41" s="4"/>
      <c r="QYE41" s="4"/>
      <c r="QYF41" s="4"/>
      <c r="QYI41" s="4"/>
      <c r="QYJ41" s="4"/>
      <c r="QYM41" s="4"/>
      <c r="QYN41" s="4"/>
      <c r="QYQ41" s="4"/>
      <c r="QYR41" s="4"/>
      <c r="QYU41" s="4"/>
      <c r="QYV41" s="4"/>
      <c r="QYY41" s="4"/>
      <c r="QYZ41" s="4"/>
      <c r="QZC41" s="4"/>
      <c r="QZD41" s="4"/>
      <c r="QZG41" s="4"/>
      <c r="QZH41" s="4"/>
      <c r="QZK41" s="4"/>
      <c r="QZL41" s="4"/>
      <c r="QZO41" s="4"/>
      <c r="QZP41" s="4"/>
      <c r="QZS41" s="4"/>
      <c r="QZT41" s="4"/>
      <c r="QZW41" s="4"/>
      <c r="QZX41" s="4"/>
      <c r="RAA41" s="4"/>
      <c r="RAB41" s="4"/>
      <c r="RAE41" s="4"/>
      <c r="RAF41" s="4"/>
      <c r="RAI41" s="4"/>
      <c r="RAJ41" s="4"/>
      <c r="RAM41" s="4"/>
      <c r="RAN41" s="4"/>
      <c r="RAQ41" s="4"/>
      <c r="RAR41" s="4"/>
      <c r="RAU41" s="4"/>
      <c r="RAV41" s="4"/>
      <c r="RAY41" s="4"/>
      <c r="RAZ41" s="4"/>
      <c r="RBC41" s="4"/>
      <c r="RBD41" s="4"/>
      <c r="RBG41" s="4"/>
      <c r="RBH41" s="4"/>
      <c r="RBK41" s="4"/>
      <c r="RBL41" s="4"/>
      <c r="RBO41" s="4"/>
      <c r="RBP41" s="4"/>
      <c r="RBS41" s="4"/>
      <c r="RBT41" s="4"/>
      <c r="RBW41" s="4"/>
      <c r="RBX41" s="4"/>
      <c r="RCA41" s="4"/>
      <c r="RCB41" s="4"/>
      <c r="RCE41" s="4"/>
      <c r="RCF41" s="4"/>
      <c r="RCI41" s="4"/>
      <c r="RCJ41" s="4"/>
      <c r="RCM41" s="4"/>
      <c r="RCN41" s="4"/>
      <c r="RCQ41" s="4"/>
      <c r="RCR41" s="4"/>
      <c r="RCU41" s="4"/>
      <c r="RCV41" s="4"/>
      <c r="RCY41" s="4"/>
      <c r="RCZ41" s="4"/>
      <c r="RDC41" s="4"/>
      <c r="RDD41" s="4"/>
      <c r="RDG41" s="4"/>
      <c r="RDH41" s="4"/>
      <c r="RDK41" s="4"/>
      <c r="RDL41" s="4"/>
      <c r="RDO41" s="4"/>
      <c r="RDP41" s="4"/>
      <c r="RDS41" s="4"/>
      <c r="RDT41" s="4"/>
      <c r="RDW41" s="4"/>
      <c r="RDX41" s="4"/>
      <c r="REA41" s="4"/>
      <c r="REB41" s="4"/>
      <c r="REE41" s="4"/>
      <c r="REF41" s="4"/>
      <c r="REI41" s="4"/>
      <c r="REJ41" s="4"/>
      <c r="REM41" s="4"/>
      <c r="REN41" s="4"/>
      <c r="REQ41" s="4"/>
      <c r="RER41" s="4"/>
      <c r="REU41" s="4"/>
      <c r="REV41" s="4"/>
      <c r="REY41" s="4"/>
      <c r="REZ41" s="4"/>
      <c r="RFC41" s="4"/>
      <c r="RFD41" s="4"/>
      <c r="RFG41" s="4"/>
      <c r="RFH41" s="4"/>
      <c r="RFK41" s="4"/>
      <c r="RFL41" s="4"/>
      <c r="RFO41" s="4"/>
      <c r="RFP41" s="4"/>
      <c r="RFS41" s="4"/>
      <c r="RFT41" s="4"/>
      <c r="RFW41" s="4"/>
      <c r="RFX41" s="4"/>
      <c r="RGA41" s="4"/>
      <c r="RGB41" s="4"/>
      <c r="RGE41" s="4"/>
      <c r="RGF41" s="4"/>
      <c r="RGI41" s="4"/>
      <c r="RGJ41" s="4"/>
      <c r="RGM41" s="4"/>
      <c r="RGN41" s="4"/>
      <c r="RGQ41" s="4"/>
      <c r="RGR41" s="4"/>
      <c r="RGU41" s="4"/>
      <c r="RGV41" s="4"/>
      <c r="RGY41" s="4"/>
      <c r="RGZ41" s="4"/>
      <c r="RHC41" s="4"/>
      <c r="RHD41" s="4"/>
      <c r="RHG41" s="4"/>
      <c r="RHH41" s="4"/>
      <c r="RHK41" s="4"/>
      <c r="RHL41" s="4"/>
      <c r="RHO41" s="4"/>
      <c r="RHP41" s="4"/>
      <c r="RHS41" s="4"/>
      <c r="RHT41" s="4"/>
      <c r="RHW41" s="4"/>
      <c r="RHX41" s="4"/>
      <c r="RIA41" s="4"/>
      <c r="RIB41" s="4"/>
      <c r="RIE41" s="4"/>
      <c r="RIF41" s="4"/>
      <c r="RII41" s="4"/>
      <c r="RIJ41" s="4"/>
      <c r="RIM41" s="4"/>
      <c r="RIN41" s="4"/>
      <c r="RIQ41" s="4"/>
      <c r="RIR41" s="4"/>
      <c r="RIU41" s="4"/>
      <c r="RIV41" s="4"/>
      <c r="RIY41" s="4"/>
      <c r="RIZ41" s="4"/>
      <c r="RJC41" s="4"/>
      <c r="RJD41" s="4"/>
      <c r="RJG41" s="4"/>
      <c r="RJH41" s="4"/>
      <c r="RJK41" s="4"/>
      <c r="RJL41" s="4"/>
      <c r="RJO41" s="4"/>
      <c r="RJP41" s="4"/>
      <c r="RJS41" s="4"/>
      <c r="RJT41" s="4"/>
      <c r="RJW41" s="4"/>
      <c r="RJX41" s="4"/>
      <c r="RKA41" s="4"/>
      <c r="RKB41" s="4"/>
      <c r="RKE41" s="4"/>
      <c r="RKF41" s="4"/>
      <c r="RKI41" s="4"/>
      <c r="RKJ41" s="4"/>
      <c r="RKM41" s="4"/>
      <c r="RKN41" s="4"/>
      <c r="RKQ41" s="4"/>
      <c r="RKR41" s="4"/>
      <c r="RKU41" s="4"/>
      <c r="RKV41" s="4"/>
      <c r="RKY41" s="4"/>
      <c r="RKZ41" s="4"/>
      <c r="RLC41" s="4"/>
      <c r="RLD41" s="4"/>
      <c r="RLG41" s="4"/>
      <c r="RLH41" s="4"/>
      <c r="RLK41" s="4"/>
      <c r="RLL41" s="4"/>
      <c r="RLO41" s="4"/>
      <c r="RLP41" s="4"/>
      <c r="RLS41" s="4"/>
      <c r="RLT41" s="4"/>
      <c r="RLW41" s="4"/>
      <c r="RLX41" s="4"/>
      <c r="RMA41" s="4"/>
      <c r="RMB41" s="4"/>
      <c r="RME41" s="4"/>
      <c r="RMF41" s="4"/>
      <c r="RMI41" s="4"/>
      <c r="RMJ41" s="4"/>
      <c r="RMM41" s="4"/>
      <c r="RMN41" s="4"/>
      <c r="RMQ41" s="4"/>
      <c r="RMR41" s="4"/>
      <c r="RMU41" s="4"/>
      <c r="RMV41" s="4"/>
      <c r="RMY41" s="4"/>
      <c r="RMZ41" s="4"/>
      <c r="RNC41" s="4"/>
      <c r="RND41" s="4"/>
      <c r="RNG41" s="4"/>
      <c r="RNH41" s="4"/>
      <c r="RNK41" s="4"/>
      <c r="RNL41" s="4"/>
      <c r="RNO41" s="4"/>
      <c r="RNP41" s="4"/>
      <c r="RNS41" s="4"/>
      <c r="RNT41" s="4"/>
      <c r="RNW41" s="4"/>
      <c r="RNX41" s="4"/>
      <c r="ROA41" s="4"/>
      <c r="ROB41" s="4"/>
      <c r="ROE41" s="4"/>
      <c r="ROF41" s="4"/>
      <c r="ROI41" s="4"/>
      <c r="ROJ41" s="4"/>
      <c r="ROM41" s="4"/>
      <c r="RON41" s="4"/>
      <c r="ROQ41" s="4"/>
      <c r="ROR41" s="4"/>
      <c r="ROU41" s="4"/>
      <c r="ROV41" s="4"/>
      <c r="ROY41" s="4"/>
      <c r="ROZ41" s="4"/>
      <c r="RPC41" s="4"/>
      <c r="RPD41" s="4"/>
      <c r="RPG41" s="4"/>
      <c r="RPH41" s="4"/>
      <c r="RPK41" s="4"/>
      <c r="RPL41" s="4"/>
      <c r="RPO41" s="4"/>
      <c r="RPP41" s="4"/>
      <c r="RPS41" s="4"/>
      <c r="RPT41" s="4"/>
      <c r="RPW41" s="4"/>
      <c r="RPX41" s="4"/>
      <c r="RQA41" s="4"/>
      <c r="RQB41" s="4"/>
      <c r="RQE41" s="4"/>
      <c r="RQF41" s="4"/>
      <c r="RQI41" s="4"/>
      <c r="RQJ41" s="4"/>
      <c r="RQM41" s="4"/>
      <c r="RQN41" s="4"/>
      <c r="RQQ41" s="4"/>
      <c r="RQR41" s="4"/>
      <c r="RQU41" s="4"/>
      <c r="RQV41" s="4"/>
      <c r="RQY41" s="4"/>
      <c r="RQZ41" s="4"/>
      <c r="RRC41" s="4"/>
      <c r="RRD41" s="4"/>
      <c r="RRG41" s="4"/>
      <c r="RRH41" s="4"/>
      <c r="RRK41" s="4"/>
      <c r="RRL41" s="4"/>
      <c r="RRO41" s="4"/>
      <c r="RRP41" s="4"/>
      <c r="RRS41" s="4"/>
      <c r="RRT41" s="4"/>
      <c r="RRW41" s="4"/>
      <c r="RRX41" s="4"/>
      <c r="RSA41" s="4"/>
      <c r="RSB41" s="4"/>
      <c r="RSE41" s="4"/>
      <c r="RSF41" s="4"/>
      <c r="RSI41" s="4"/>
      <c r="RSJ41" s="4"/>
      <c r="RSM41" s="4"/>
      <c r="RSN41" s="4"/>
      <c r="RSQ41" s="4"/>
      <c r="RSR41" s="4"/>
      <c r="RSU41" s="4"/>
      <c r="RSV41" s="4"/>
      <c r="RSY41" s="4"/>
      <c r="RSZ41" s="4"/>
      <c r="RTC41" s="4"/>
      <c r="RTD41" s="4"/>
      <c r="RTG41" s="4"/>
      <c r="RTH41" s="4"/>
      <c r="RTK41" s="4"/>
      <c r="RTL41" s="4"/>
      <c r="RTO41" s="4"/>
      <c r="RTP41" s="4"/>
      <c r="RTS41" s="4"/>
      <c r="RTT41" s="4"/>
      <c r="RTW41" s="4"/>
      <c r="RTX41" s="4"/>
      <c r="RUA41" s="4"/>
      <c r="RUB41" s="4"/>
      <c r="RUE41" s="4"/>
      <c r="RUF41" s="4"/>
      <c r="RUI41" s="4"/>
      <c r="RUJ41" s="4"/>
      <c r="RUM41" s="4"/>
      <c r="RUN41" s="4"/>
      <c r="RUQ41" s="4"/>
      <c r="RUR41" s="4"/>
      <c r="RUU41" s="4"/>
      <c r="RUV41" s="4"/>
      <c r="RUY41" s="4"/>
      <c r="RUZ41" s="4"/>
      <c r="RVC41" s="4"/>
      <c r="RVD41" s="4"/>
      <c r="RVG41" s="4"/>
      <c r="RVH41" s="4"/>
      <c r="RVK41" s="4"/>
      <c r="RVL41" s="4"/>
      <c r="RVO41" s="4"/>
      <c r="RVP41" s="4"/>
      <c r="RVS41" s="4"/>
      <c r="RVT41" s="4"/>
      <c r="RVW41" s="4"/>
      <c r="RVX41" s="4"/>
      <c r="RWA41" s="4"/>
      <c r="RWB41" s="4"/>
      <c r="RWE41" s="4"/>
      <c r="RWF41" s="4"/>
      <c r="RWI41" s="4"/>
      <c r="RWJ41" s="4"/>
      <c r="RWM41" s="4"/>
      <c r="RWN41" s="4"/>
      <c r="RWQ41" s="4"/>
      <c r="RWR41" s="4"/>
      <c r="RWU41" s="4"/>
      <c r="RWV41" s="4"/>
      <c r="RWY41" s="4"/>
      <c r="RWZ41" s="4"/>
      <c r="RXC41" s="4"/>
      <c r="RXD41" s="4"/>
      <c r="RXG41" s="4"/>
      <c r="RXH41" s="4"/>
      <c r="RXK41" s="4"/>
      <c r="RXL41" s="4"/>
      <c r="RXO41" s="4"/>
      <c r="RXP41" s="4"/>
      <c r="RXS41" s="4"/>
      <c r="RXT41" s="4"/>
      <c r="RXW41" s="4"/>
      <c r="RXX41" s="4"/>
      <c r="RYA41" s="4"/>
      <c r="RYB41" s="4"/>
      <c r="RYE41" s="4"/>
      <c r="RYF41" s="4"/>
      <c r="RYI41" s="4"/>
      <c r="RYJ41" s="4"/>
      <c r="RYM41" s="4"/>
      <c r="RYN41" s="4"/>
      <c r="RYQ41" s="4"/>
      <c r="RYR41" s="4"/>
      <c r="RYU41" s="4"/>
      <c r="RYV41" s="4"/>
      <c r="RYY41" s="4"/>
      <c r="RYZ41" s="4"/>
      <c r="RZC41" s="4"/>
      <c r="RZD41" s="4"/>
      <c r="RZG41" s="4"/>
      <c r="RZH41" s="4"/>
      <c r="RZK41" s="4"/>
      <c r="RZL41" s="4"/>
      <c r="RZO41" s="4"/>
      <c r="RZP41" s="4"/>
      <c r="RZS41" s="4"/>
      <c r="RZT41" s="4"/>
      <c r="RZW41" s="4"/>
      <c r="RZX41" s="4"/>
      <c r="SAA41" s="4"/>
      <c r="SAB41" s="4"/>
      <c r="SAE41" s="4"/>
      <c r="SAF41" s="4"/>
      <c r="SAI41" s="4"/>
      <c r="SAJ41" s="4"/>
      <c r="SAM41" s="4"/>
      <c r="SAN41" s="4"/>
      <c r="SAQ41" s="4"/>
      <c r="SAR41" s="4"/>
      <c r="SAU41" s="4"/>
      <c r="SAV41" s="4"/>
      <c r="SAY41" s="4"/>
      <c r="SAZ41" s="4"/>
      <c r="SBC41" s="4"/>
      <c r="SBD41" s="4"/>
      <c r="SBG41" s="4"/>
      <c r="SBH41" s="4"/>
      <c r="SBK41" s="4"/>
      <c r="SBL41" s="4"/>
      <c r="SBO41" s="4"/>
      <c r="SBP41" s="4"/>
      <c r="SBS41" s="4"/>
      <c r="SBT41" s="4"/>
      <c r="SBW41" s="4"/>
      <c r="SBX41" s="4"/>
      <c r="SCA41" s="4"/>
      <c r="SCB41" s="4"/>
      <c r="SCE41" s="4"/>
      <c r="SCF41" s="4"/>
      <c r="SCI41" s="4"/>
      <c r="SCJ41" s="4"/>
      <c r="SCM41" s="4"/>
      <c r="SCN41" s="4"/>
      <c r="SCQ41" s="4"/>
      <c r="SCR41" s="4"/>
      <c r="SCU41" s="4"/>
      <c r="SCV41" s="4"/>
      <c r="SCY41" s="4"/>
      <c r="SCZ41" s="4"/>
      <c r="SDC41" s="4"/>
      <c r="SDD41" s="4"/>
      <c r="SDG41" s="4"/>
      <c r="SDH41" s="4"/>
      <c r="SDK41" s="4"/>
      <c r="SDL41" s="4"/>
      <c r="SDO41" s="4"/>
      <c r="SDP41" s="4"/>
      <c r="SDS41" s="4"/>
      <c r="SDT41" s="4"/>
      <c r="SDW41" s="4"/>
      <c r="SDX41" s="4"/>
      <c r="SEA41" s="4"/>
      <c r="SEB41" s="4"/>
      <c r="SEE41" s="4"/>
      <c r="SEF41" s="4"/>
      <c r="SEI41" s="4"/>
      <c r="SEJ41" s="4"/>
      <c r="SEM41" s="4"/>
      <c r="SEN41" s="4"/>
      <c r="SEQ41" s="4"/>
      <c r="SER41" s="4"/>
      <c r="SEU41" s="4"/>
      <c r="SEV41" s="4"/>
      <c r="SEY41" s="4"/>
      <c r="SEZ41" s="4"/>
      <c r="SFC41" s="4"/>
      <c r="SFD41" s="4"/>
      <c r="SFG41" s="4"/>
      <c r="SFH41" s="4"/>
      <c r="SFK41" s="4"/>
      <c r="SFL41" s="4"/>
      <c r="SFO41" s="4"/>
      <c r="SFP41" s="4"/>
      <c r="SFS41" s="4"/>
      <c r="SFT41" s="4"/>
      <c r="SFW41" s="4"/>
      <c r="SFX41" s="4"/>
      <c r="SGA41" s="4"/>
      <c r="SGB41" s="4"/>
      <c r="SGE41" s="4"/>
      <c r="SGF41" s="4"/>
      <c r="SGI41" s="4"/>
      <c r="SGJ41" s="4"/>
      <c r="SGM41" s="4"/>
      <c r="SGN41" s="4"/>
      <c r="SGQ41" s="4"/>
      <c r="SGR41" s="4"/>
      <c r="SGU41" s="4"/>
      <c r="SGV41" s="4"/>
      <c r="SGY41" s="4"/>
      <c r="SGZ41" s="4"/>
      <c r="SHC41" s="4"/>
      <c r="SHD41" s="4"/>
      <c r="SHG41" s="4"/>
      <c r="SHH41" s="4"/>
      <c r="SHK41" s="4"/>
      <c r="SHL41" s="4"/>
      <c r="SHO41" s="4"/>
      <c r="SHP41" s="4"/>
      <c r="SHS41" s="4"/>
      <c r="SHT41" s="4"/>
      <c r="SHW41" s="4"/>
      <c r="SHX41" s="4"/>
      <c r="SIA41" s="4"/>
      <c r="SIB41" s="4"/>
      <c r="SIE41" s="4"/>
      <c r="SIF41" s="4"/>
      <c r="SII41" s="4"/>
      <c r="SIJ41" s="4"/>
      <c r="SIM41" s="4"/>
      <c r="SIN41" s="4"/>
      <c r="SIQ41" s="4"/>
      <c r="SIR41" s="4"/>
      <c r="SIU41" s="4"/>
      <c r="SIV41" s="4"/>
      <c r="SIY41" s="4"/>
      <c r="SIZ41" s="4"/>
      <c r="SJC41" s="4"/>
      <c r="SJD41" s="4"/>
      <c r="SJG41" s="4"/>
      <c r="SJH41" s="4"/>
      <c r="SJK41" s="4"/>
      <c r="SJL41" s="4"/>
      <c r="SJO41" s="4"/>
      <c r="SJP41" s="4"/>
      <c r="SJS41" s="4"/>
      <c r="SJT41" s="4"/>
      <c r="SJW41" s="4"/>
      <c r="SJX41" s="4"/>
      <c r="SKA41" s="4"/>
      <c r="SKB41" s="4"/>
      <c r="SKE41" s="4"/>
      <c r="SKF41" s="4"/>
      <c r="SKI41" s="4"/>
      <c r="SKJ41" s="4"/>
      <c r="SKM41" s="4"/>
      <c r="SKN41" s="4"/>
      <c r="SKQ41" s="4"/>
      <c r="SKR41" s="4"/>
      <c r="SKU41" s="4"/>
      <c r="SKV41" s="4"/>
      <c r="SKY41" s="4"/>
      <c r="SKZ41" s="4"/>
      <c r="SLC41" s="4"/>
      <c r="SLD41" s="4"/>
      <c r="SLG41" s="4"/>
      <c r="SLH41" s="4"/>
      <c r="SLK41" s="4"/>
      <c r="SLL41" s="4"/>
      <c r="SLO41" s="4"/>
      <c r="SLP41" s="4"/>
      <c r="SLS41" s="4"/>
      <c r="SLT41" s="4"/>
      <c r="SLW41" s="4"/>
      <c r="SLX41" s="4"/>
      <c r="SMA41" s="4"/>
      <c r="SMB41" s="4"/>
      <c r="SME41" s="4"/>
      <c r="SMF41" s="4"/>
      <c r="SMI41" s="4"/>
      <c r="SMJ41" s="4"/>
      <c r="SMM41" s="4"/>
      <c r="SMN41" s="4"/>
      <c r="SMQ41" s="4"/>
      <c r="SMR41" s="4"/>
      <c r="SMU41" s="4"/>
      <c r="SMV41" s="4"/>
      <c r="SMY41" s="4"/>
      <c r="SMZ41" s="4"/>
      <c r="SNC41" s="4"/>
      <c r="SND41" s="4"/>
      <c r="SNG41" s="4"/>
      <c r="SNH41" s="4"/>
      <c r="SNK41" s="4"/>
      <c r="SNL41" s="4"/>
      <c r="SNO41" s="4"/>
      <c r="SNP41" s="4"/>
      <c r="SNS41" s="4"/>
      <c r="SNT41" s="4"/>
      <c r="SNW41" s="4"/>
      <c r="SNX41" s="4"/>
      <c r="SOA41" s="4"/>
      <c r="SOB41" s="4"/>
      <c r="SOE41" s="4"/>
      <c r="SOF41" s="4"/>
      <c r="SOI41" s="4"/>
      <c r="SOJ41" s="4"/>
      <c r="SOM41" s="4"/>
      <c r="SON41" s="4"/>
      <c r="SOQ41" s="4"/>
      <c r="SOR41" s="4"/>
      <c r="SOU41" s="4"/>
      <c r="SOV41" s="4"/>
      <c r="SOY41" s="4"/>
      <c r="SOZ41" s="4"/>
      <c r="SPC41" s="4"/>
      <c r="SPD41" s="4"/>
      <c r="SPG41" s="4"/>
      <c r="SPH41" s="4"/>
      <c r="SPK41" s="4"/>
      <c r="SPL41" s="4"/>
      <c r="SPO41" s="4"/>
      <c r="SPP41" s="4"/>
      <c r="SPS41" s="4"/>
      <c r="SPT41" s="4"/>
      <c r="SPW41" s="4"/>
      <c r="SPX41" s="4"/>
      <c r="SQA41" s="4"/>
      <c r="SQB41" s="4"/>
      <c r="SQE41" s="4"/>
      <c r="SQF41" s="4"/>
      <c r="SQI41" s="4"/>
      <c r="SQJ41" s="4"/>
      <c r="SQM41" s="4"/>
      <c r="SQN41" s="4"/>
      <c r="SQQ41" s="4"/>
      <c r="SQR41" s="4"/>
      <c r="SQU41" s="4"/>
      <c r="SQV41" s="4"/>
      <c r="SQY41" s="4"/>
      <c r="SQZ41" s="4"/>
      <c r="SRC41" s="4"/>
      <c r="SRD41" s="4"/>
      <c r="SRG41" s="4"/>
      <c r="SRH41" s="4"/>
      <c r="SRK41" s="4"/>
      <c r="SRL41" s="4"/>
      <c r="SRO41" s="4"/>
      <c r="SRP41" s="4"/>
      <c r="SRS41" s="4"/>
      <c r="SRT41" s="4"/>
      <c r="SRW41" s="4"/>
      <c r="SRX41" s="4"/>
      <c r="SSA41" s="4"/>
      <c r="SSB41" s="4"/>
      <c r="SSE41" s="4"/>
      <c r="SSF41" s="4"/>
      <c r="SSI41" s="4"/>
      <c r="SSJ41" s="4"/>
      <c r="SSM41" s="4"/>
      <c r="SSN41" s="4"/>
      <c r="SSQ41" s="4"/>
      <c r="SSR41" s="4"/>
      <c r="SSU41" s="4"/>
      <c r="SSV41" s="4"/>
      <c r="SSY41" s="4"/>
      <c r="SSZ41" s="4"/>
      <c r="STC41" s="4"/>
      <c r="STD41" s="4"/>
      <c r="STG41" s="4"/>
      <c r="STH41" s="4"/>
      <c r="STK41" s="4"/>
      <c r="STL41" s="4"/>
      <c r="STO41" s="4"/>
      <c r="STP41" s="4"/>
      <c r="STS41" s="4"/>
      <c r="STT41" s="4"/>
      <c r="STW41" s="4"/>
      <c r="STX41" s="4"/>
      <c r="SUA41" s="4"/>
      <c r="SUB41" s="4"/>
      <c r="SUE41" s="4"/>
      <c r="SUF41" s="4"/>
      <c r="SUI41" s="4"/>
      <c r="SUJ41" s="4"/>
      <c r="SUM41" s="4"/>
      <c r="SUN41" s="4"/>
      <c r="SUQ41" s="4"/>
      <c r="SUR41" s="4"/>
      <c r="SUU41" s="4"/>
      <c r="SUV41" s="4"/>
      <c r="SUY41" s="4"/>
      <c r="SUZ41" s="4"/>
      <c r="SVC41" s="4"/>
      <c r="SVD41" s="4"/>
      <c r="SVG41" s="4"/>
      <c r="SVH41" s="4"/>
      <c r="SVK41" s="4"/>
      <c r="SVL41" s="4"/>
      <c r="SVO41" s="4"/>
      <c r="SVP41" s="4"/>
      <c r="SVS41" s="4"/>
      <c r="SVT41" s="4"/>
      <c r="SVW41" s="4"/>
      <c r="SVX41" s="4"/>
      <c r="SWA41" s="4"/>
      <c r="SWB41" s="4"/>
      <c r="SWE41" s="4"/>
      <c r="SWF41" s="4"/>
      <c r="SWI41" s="4"/>
      <c r="SWJ41" s="4"/>
      <c r="SWM41" s="4"/>
      <c r="SWN41" s="4"/>
      <c r="SWQ41" s="4"/>
      <c r="SWR41" s="4"/>
      <c r="SWU41" s="4"/>
      <c r="SWV41" s="4"/>
      <c r="SWY41" s="4"/>
      <c r="SWZ41" s="4"/>
      <c r="SXC41" s="4"/>
      <c r="SXD41" s="4"/>
      <c r="SXG41" s="4"/>
      <c r="SXH41" s="4"/>
      <c r="SXK41" s="4"/>
      <c r="SXL41" s="4"/>
      <c r="SXO41" s="4"/>
      <c r="SXP41" s="4"/>
      <c r="SXS41" s="4"/>
      <c r="SXT41" s="4"/>
      <c r="SXW41" s="4"/>
      <c r="SXX41" s="4"/>
      <c r="SYA41" s="4"/>
      <c r="SYB41" s="4"/>
      <c r="SYE41" s="4"/>
      <c r="SYF41" s="4"/>
      <c r="SYI41" s="4"/>
      <c r="SYJ41" s="4"/>
      <c r="SYM41" s="4"/>
      <c r="SYN41" s="4"/>
      <c r="SYQ41" s="4"/>
      <c r="SYR41" s="4"/>
      <c r="SYU41" s="4"/>
      <c r="SYV41" s="4"/>
      <c r="SYY41" s="4"/>
      <c r="SYZ41" s="4"/>
      <c r="SZC41" s="4"/>
      <c r="SZD41" s="4"/>
      <c r="SZG41" s="4"/>
      <c r="SZH41" s="4"/>
      <c r="SZK41" s="4"/>
      <c r="SZL41" s="4"/>
      <c r="SZO41" s="4"/>
      <c r="SZP41" s="4"/>
      <c r="SZS41" s="4"/>
      <c r="SZT41" s="4"/>
      <c r="SZW41" s="4"/>
      <c r="SZX41" s="4"/>
      <c r="TAA41" s="4"/>
      <c r="TAB41" s="4"/>
      <c r="TAE41" s="4"/>
      <c r="TAF41" s="4"/>
      <c r="TAI41" s="4"/>
      <c r="TAJ41" s="4"/>
      <c r="TAM41" s="4"/>
      <c r="TAN41" s="4"/>
      <c r="TAQ41" s="4"/>
      <c r="TAR41" s="4"/>
      <c r="TAU41" s="4"/>
      <c r="TAV41" s="4"/>
      <c r="TAY41" s="4"/>
      <c r="TAZ41" s="4"/>
      <c r="TBC41" s="4"/>
      <c r="TBD41" s="4"/>
      <c r="TBG41" s="4"/>
      <c r="TBH41" s="4"/>
      <c r="TBK41" s="4"/>
      <c r="TBL41" s="4"/>
      <c r="TBO41" s="4"/>
      <c r="TBP41" s="4"/>
      <c r="TBS41" s="4"/>
      <c r="TBT41" s="4"/>
      <c r="TBW41" s="4"/>
      <c r="TBX41" s="4"/>
      <c r="TCA41" s="4"/>
      <c r="TCB41" s="4"/>
      <c r="TCE41" s="4"/>
      <c r="TCF41" s="4"/>
      <c r="TCI41" s="4"/>
      <c r="TCJ41" s="4"/>
      <c r="TCM41" s="4"/>
      <c r="TCN41" s="4"/>
      <c r="TCQ41" s="4"/>
      <c r="TCR41" s="4"/>
      <c r="TCU41" s="4"/>
      <c r="TCV41" s="4"/>
      <c r="TCY41" s="4"/>
      <c r="TCZ41" s="4"/>
      <c r="TDC41" s="4"/>
      <c r="TDD41" s="4"/>
      <c r="TDG41" s="4"/>
      <c r="TDH41" s="4"/>
      <c r="TDK41" s="4"/>
      <c r="TDL41" s="4"/>
      <c r="TDO41" s="4"/>
      <c r="TDP41" s="4"/>
      <c r="TDS41" s="4"/>
      <c r="TDT41" s="4"/>
      <c r="TDW41" s="4"/>
      <c r="TDX41" s="4"/>
      <c r="TEA41" s="4"/>
      <c r="TEB41" s="4"/>
      <c r="TEE41" s="4"/>
      <c r="TEF41" s="4"/>
      <c r="TEI41" s="4"/>
      <c r="TEJ41" s="4"/>
      <c r="TEM41" s="4"/>
      <c r="TEN41" s="4"/>
      <c r="TEQ41" s="4"/>
      <c r="TER41" s="4"/>
      <c r="TEU41" s="4"/>
      <c r="TEV41" s="4"/>
      <c r="TEY41" s="4"/>
      <c r="TEZ41" s="4"/>
      <c r="TFC41" s="4"/>
      <c r="TFD41" s="4"/>
      <c r="TFG41" s="4"/>
      <c r="TFH41" s="4"/>
      <c r="TFK41" s="4"/>
      <c r="TFL41" s="4"/>
      <c r="TFO41" s="4"/>
      <c r="TFP41" s="4"/>
      <c r="TFS41" s="4"/>
      <c r="TFT41" s="4"/>
      <c r="TFW41" s="4"/>
      <c r="TFX41" s="4"/>
      <c r="TGA41" s="4"/>
      <c r="TGB41" s="4"/>
      <c r="TGE41" s="4"/>
      <c r="TGF41" s="4"/>
      <c r="TGI41" s="4"/>
      <c r="TGJ41" s="4"/>
      <c r="TGM41" s="4"/>
      <c r="TGN41" s="4"/>
      <c r="TGQ41" s="4"/>
      <c r="TGR41" s="4"/>
      <c r="TGU41" s="4"/>
      <c r="TGV41" s="4"/>
      <c r="TGY41" s="4"/>
      <c r="TGZ41" s="4"/>
      <c r="THC41" s="4"/>
      <c r="THD41" s="4"/>
      <c r="THG41" s="4"/>
      <c r="THH41" s="4"/>
      <c r="THK41" s="4"/>
      <c r="THL41" s="4"/>
      <c r="THO41" s="4"/>
      <c r="THP41" s="4"/>
      <c r="THS41" s="4"/>
      <c r="THT41" s="4"/>
      <c r="THW41" s="4"/>
      <c r="THX41" s="4"/>
      <c r="TIA41" s="4"/>
      <c r="TIB41" s="4"/>
      <c r="TIE41" s="4"/>
      <c r="TIF41" s="4"/>
      <c r="TII41" s="4"/>
      <c r="TIJ41" s="4"/>
      <c r="TIM41" s="4"/>
      <c r="TIN41" s="4"/>
      <c r="TIQ41" s="4"/>
      <c r="TIR41" s="4"/>
      <c r="TIU41" s="4"/>
      <c r="TIV41" s="4"/>
      <c r="TIY41" s="4"/>
      <c r="TIZ41" s="4"/>
      <c r="TJC41" s="4"/>
      <c r="TJD41" s="4"/>
      <c r="TJG41" s="4"/>
      <c r="TJH41" s="4"/>
      <c r="TJK41" s="4"/>
      <c r="TJL41" s="4"/>
      <c r="TJO41" s="4"/>
      <c r="TJP41" s="4"/>
      <c r="TJS41" s="4"/>
      <c r="TJT41" s="4"/>
      <c r="TJW41" s="4"/>
      <c r="TJX41" s="4"/>
      <c r="TKA41" s="4"/>
      <c r="TKB41" s="4"/>
      <c r="TKE41" s="4"/>
      <c r="TKF41" s="4"/>
      <c r="TKI41" s="4"/>
      <c r="TKJ41" s="4"/>
      <c r="TKM41" s="4"/>
      <c r="TKN41" s="4"/>
      <c r="TKQ41" s="4"/>
      <c r="TKR41" s="4"/>
      <c r="TKU41" s="4"/>
      <c r="TKV41" s="4"/>
      <c r="TKY41" s="4"/>
      <c r="TKZ41" s="4"/>
      <c r="TLC41" s="4"/>
      <c r="TLD41" s="4"/>
      <c r="TLG41" s="4"/>
      <c r="TLH41" s="4"/>
      <c r="TLK41" s="4"/>
      <c r="TLL41" s="4"/>
      <c r="TLO41" s="4"/>
      <c r="TLP41" s="4"/>
      <c r="TLS41" s="4"/>
      <c r="TLT41" s="4"/>
      <c r="TLW41" s="4"/>
      <c r="TLX41" s="4"/>
      <c r="TMA41" s="4"/>
      <c r="TMB41" s="4"/>
      <c r="TME41" s="4"/>
      <c r="TMF41" s="4"/>
      <c r="TMI41" s="4"/>
      <c r="TMJ41" s="4"/>
      <c r="TMM41" s="4"/>
      <c r="TMN41" s="4"/>
      <c r="TMQ41" s="4"/>
      <c r="TMR41" s="4"/>
      <c r="TMU41" s="4"/>
      <c r="TMV41" s="4"/>
      <c r="TMY41" s="4"/>
      <c r="TMZ41" s="4"/>
      <c r="TNC41" s="4"/>
      <c r="TND41" s="4"/>
      <c r="TNG41" s="4"/>
      <c r="TNH41" s="4"/>
      <c r="TNK41" s="4"/>
      <c r="TNL41" s="4"/>
      <c r="TNO41" s="4"/>
      <c r="TNP41" s="4"/>
      <c r="TNS41" s="4"/>
      <c r="TNT41" s="4"/>
      <c r="TNW41" s="4"/>
      <c r="TNX41" s="4"/>
      <c r="TOA41" s="4"/>
      <c r="TOB41" s="4"/>
      <c r="TOE41" s="4"/>
      <c r="TOF41" s="4"/>
      <c r="TOI41" s="4"/>
      <c r="TOJ41" s="4"/>
      <c r="TOM41" s="4"/>
      <c r="TON41" s="4"/>
      <c r="TOQ41" s="4"/>
      <c r="TOR41" s="4"/>
      <c r="TOU41" s="4"/>
      <c r="TOV41" s="4"/>
      <c r="TOY41" s="4"/>
      <c r="TOZ41" s="4"/>
      <c r="TPC41" s="4"/>
      <c r="TPD41" s="4"/>
      <c r="TPG41" s="4"/>
      <c r="TPH41" s="4"/>
      <c r="TPK41" s="4"/>
      <c r="TPL41" s="4"/>
      <c r="TPO41" s="4"/>
      <c r="TPP41" s="4"/>
      <c r="TPS41" s="4"/>
      <c r="TPT41" s="4"/>
      <c r="TPW41" s="4"/>
      <c r="TPX41" s="4"/>
      <c r="TQA41" s="4"/>
      <c r="TQB41" s="4"/>
      <c r="TQE41" s="4"/>
      <c r="TQF41" s="4"/>
      <c r="TQI41" s="4"/>
      <c r="TQJ41" s="4"/>
      <c r="TQM41" s="4"/>
      <c r="TQN41" s="4"/>
      <c r="TQQ41" s="4"/>
      <c r="TQR41" s="4"/>
      <c r="TQU41" s="4"/>
      <c r="TQV41" s="4"/>
      <c r="TQY41" s="4"/>
      <c r="TQZ41" s="4"/>
      <c r="TRC41" s="4"/>
      <c r="TRD41" s="4"/>
      <c r="TRG41" s="4"/>
      <c r="TRH41" s="4"/>
      <c r="TRK41" s="4"/>
      <c r="TRL41" s="4"/>
      <c r="TRO41" s="4"/>
      <c r="TRP41" s="4"/>
      <c r="TRS41" s="4"/>
      <c r="TRT41" s="4"/>
      <c r="TRW41" s="4"/>
      <c r="TRX41" s="4"/>
      <c r="TSA41" s="4"/>
      <c r="TSB41" s="4"/>
      <c r="TSE41" s="4"/>
      <c r="TSF41" s="4"/>
      <c r="TSI41" s="4"/>
      <c r="TSJ41" s="4"/>
      <c r="TSM41" s="4"/>
      <c r="TSN41" s="4"/>
      <c r="TSQ41" s="4"/>
      <c r="TSR41" s="4"/>
      <c r="TSU41" s="4"/>
      <c r="TSV41" s="4"/>
      <c r="TSY41" s="4"/>
      <c r="TSZ41" s="4"/>
      <c r="TTC41" s="4"/>
      <c r="TTD41" s="4"/>
      <c r="TTG41" s="4"/>
      <c r="TTH41" s="4"/>
      <c r="TTK41" s="4"/>
      <c r="TTL41" s="4"/>
      <c r="TTO41" s="4"/>
      <c r="TTP41" s="4"/>
      <c r="TTS41" s="4"/>
      <c r="TTT41" s="4"/>
      <c r="TTW41" s="4"/>
      <c r="TTX41" s="4"/>
      <c r="TUA41" s="4"/>
      <c r="TUB41" s="4"/>
      <c r="TUE41" s="4"/>
      <c r="TUF41" s="4"/>
      <c r="TUI41" s="4"/>
      <c r="TUJ41" s="4"/>
      <c r="TUM41" s="4"/>
      <c r="TUN41" s="4"/>
      <c r="TUQ41" s="4"/>
      <c r="TUR41" s="4"/>
      <c r="TUU41" s="4"/>
      <c r="TUV41" s="4"/>
      <c r="TUY41" s="4"/>
      <c r="TUZ41" s="4"/>
      <c r="TVC41" s="4"/>
      <c r="TVD41" s="4"/>
      <c r="TVG41" s="4"/>
      <c r="TVH41" s="4"/>
      <c r="TVK41" s="4"/>
      <c r="TVL41" s="4"/>
      <c r="TVO41" s="4"/>
      <c r="TVP41" s="4"/>
      <c r="TVS41" s="4"/>
      <c r="TVT41" s="4"/>
      <c r="TVW41" s="4"/>
      <c r="TVX41" s="4"/>
      <c r="TWA41" s="4"/>
      <c r="TWB41" s="4"/>
      <c r="TWE41" s="4"/>
      <c r="TWF41" s="4"/>
      <c r="TWI41" s="4"/>
      <c r="TWJ41" s="4"/>
      <c r="TWM41" s="4"/>
      <c r="TWN41" s="4"/>
      <c r="TWQ41" s="4"/>
      <c r="TWR41" s="4"/>
      <c r="TWU41" s="4"/>
      <c r="TWV41" s="4"/>
      <c r="TWY41" s="4"/>
      <c r="TWZ41" s="4"/>
      <c r="TXC41" s="4"/>
      <c r="TXD41" s="4"/>
      <c r="TXG41" s="4"/>
      <c r="TXH41" s="4"/>
      <c r="TXK41" s="4"/>
      <c r="TXL41" s="4"/>
      <c r="TXO41" s="4"/>
      <c r="TXP41" s="4"/>
      <c r="TXS41" s="4"/>
      <c r="TXT41" s="4"/>
      <c r="TXW41" s="4"/>
      <c r="TXX41" s="4"/>
      <c r="TYA41" s="4"/>
      <c r="TYB41" s="4"/>
      <c r="TYE41" s="4"/>
      <c r="TYF41" s="4"/>
      <c r="TYI41" s="4"/>
      <c r="TYJ41" s="4"/>
      <c r="TYM41" s="4"/>
      <c r="TYN41" s="4"/>
      <c r="TYQ41" s="4"/>
      <c r="TYR41" s="4"/>
      <c r="TYU41" s="4"/>
      <c r="TYV41" s="4"/>
      <c r="TYY41" s="4"/>
      <c r="TYZ41" s="4"/>
      <c r="TZC41" s="4"/>
      <c r="TZD41" s="4"/>
      <c r="TZG41" s="4"/>
      <c r="TZH41" s="4"/>
      <c r="TZK41" s="4"/>
      <c r="TZL41" s="4"/>
      <c r="TZO41" s="4"/>
      <c r="TZP41" s="4"/>
      <c r="TZS41" s="4"/>
      <c r="TZT41" s="4"/>
      <c r="TZW41" s="4"/>
      <c r="TZX41" s="4"/>
      <c r="UAA41" s="4"/>
      <c r="UAB41" s="4"/>
      <c r="UAE41" s="4"/>
      <c r="UAF41" s="4"/>
      <c r="UAI41" s="4"/>
      <c r="UAJ41" s="4"/>
      <c r="UAM41" s="4"/>
      <c r="UAN41" s="4"/>
      <c r="UAQ41" s="4"/>
      <c r="UAR41" s="4"/>
      <c r="UAU41" s="4"/>
      <c r="UAV41" s="4"/>
      <c r="UAY41" s="4"/>
      <c r="UAZ41" s="4"/>
      <c r="UBC41" s="4"/>
      <c r="UBD41" s="4"/>
      <c r="UBG41" s="4"/>
      <c r="UBH41" s="4"/>
      <c r="UBK41" s="4"/>
      <c r="UBL41" s="4"/>
      <c r="UBO41" s="4"/>
      <c r="UBP41" s="4"/>
      <c r="UBS41" s="4"/>
      <c r="UBT41" s="4"/>
      <c r="UBW41" s="4"/>
      <c r="UBX41" s="4"/>
      <c r="UCA41" s="4"/>
      <c r="UCB41" s="4"/>
      <c r="UCE41" s="4"/>
      <c r="UCF41" s="4"/>
      <c r="UCI41" s="4"/>
      <c r="UCJ41" s="4"/>
      <c r="UCM41" s="4"/>
      <c r="UCN41" s="4"/>
      <c r="UCQ41" s="4"/>
      <c r="UCR41" s="4"/>
      <c r="UCU41" s="4"/>
      <c r="UCV41" s="4"/>
      <c r="UCY41" s="4"/>
      <c r="UCZ41" s="4"/>
      <c r="UDC41" s="4"/>
      <c r="UDD41" s="4"/>
      <c r="UDG41" s="4"/>
      <c r="UDH41" s="4"/>
      <c r="UDK41" s="4"/>
      <c r="UDL41" s="4"/>
      <c r="UDO41" s="4"/>
      <c r="UDP41" s="4"/>
      <c r="UDS41" s="4"/>
      <c r="UDT41" s="4"/>
      <c r="UDW41" s="4"/>
      <c r="UDX41" s="4"/>
      <c r="UEA41" s="4"/>
      <c r="UEB41" s="4"/>
      <c r="UEE41" s="4"/>
      <c r="UEF41" s="4"/>
      <c r="UEI41" s="4"/>
      <c r="UEJ41" s="4"/>
      <c r="UEM41" s="4"/>
      <c r="UEN41" s="4"/>
      <c r="UEQ41" s="4"/>
      <c r="UER41" s="4"/>
      <c r="UEU41" s="4"/>
      <c r="UEV41" s="4"/>
      <c r="UEY41" s="4"/>
      <c r="UEZ41" s="4"/>
      <c r="UFC41" s="4"/>
      <c r="UFD41" s="4"/>
      <c r="UFG41" s="4"/>
      <c r="UFH41" s="4"/>
      <c r="UFK41" s="4"/>
      <c r="UFL41" s="4"/>
      <c r="UFO41" s="4"/>
      <c r="UFP41" s="4"/>
      <c r="UFS41" s="4"/>
      <c r="UFT41" s="4"/>
      <c r="UFW41" s="4"/>
      <c r="UFX41" s="4"/>
      <c r="UGA41" s="4"/>
      <c r="UGB41" s="4"/>
      <c r="UGE41" s="4"/>
      <c r="UGF41" s="4"/>
      <c r="UGI41" s="4"/>
      <c r="UGJ41" s="4"/>
      <c r="UGM41" s="4"/>
      <c r="UGN41" s="4"/>
      <c r="UGQ41" s="4"/>
      <c r="UGR41" s="4"/>
      <c r="UGU41" s="4"/>
      <c r="UGV41" s="4"/>
      <c r="UGY41" s="4"/>
      <c r="UGZ41" s="4"/>
      <c r="UHC41" s="4"/>
      <c r="UHD41" s="4"/>
      <c r="UHG41" s="4"/>
      <c r="UHH41" s="4"/>
      <c r="UHK41" s="4"/>
      <c r="UHL41" s="4"/>
      <c r="UHO41" s="4"/>
      <c r="UHP41" s="4"/>
      <c r="UHS41" s="4"/>
      <c r="UHT41" s="4"/>
      <c r="UHW41" s="4"/>
      <c r="UHX41" s="4"/>
      <c r="UIA41" s="4"/>
      <c r="UIB41" s="4"/>
      <c r="UIE41" s="4"/>
      <c r="UIF41" s="4"/>
      <c r="UII41" s="4"/>
      <c r="UIJ41" s="4"/>
      <c r="UIM41" s="4"/>
      <c r="UIN41" s="4"/>
      <c r="UIQ41" s="4"/>
      <c r="UIR41" s="4"/>
      <c r="UIU41" s="4"/>
      <c r="UIV41" s="4"/>
      <c r="UIY41" s="4"/>
      <c r="UIZ41" s="4"/>
      <c r="UJC41" s="4"/>
      <c r="UJD41" s="4"/>
      <c r="UJG41" s="4"/>
      <c r="UJH41" s="4"/>
      <c r="UJK41" s="4"/>
      <c r="UJL41" s="4"/>
      <c r="UJO41" s="4"/>
      <c r="UJP41" s="4"/>
      <c r="UJS41" s="4"/>
      <c r="UJT41" s="4"/>
      <c r="UJW41" s="4"/>
      <c r="UJX41" s="4"/>
      <c r="UKA41" s="4"/>
      <c r="UKB41" s="4"/>
      <c r="UKE41" s="4"/>
      <c r="UKF41" s="4"/>
      <c r="UKI41" s="4"/>
      <c r="UKJ41" s="4"/>
      <c r="UKM41" s="4"/>
      <c r="UKN41" s="4"/>
      <c r="UKQ41" s="4"/>
      <c r="UKR41" s="4"/>
      <c r="UKU41" s="4"/>
      <c r="UKV41" s="4"/>
      <c r="UKY41" s="4"/>
      <c r="UKZ41" s="4"/>
      <c r="ULC41" s="4"/>
      <c r="ULD41" s="4"/>
      <c r="ULG41" s="4"/>
      <c r="ULH41" s="4"/>
      <c r="ULK41" s="4"/>
      <c r="ULL41" s="4"/>
      <c r="ULO41" s="4"/>
      <c r="ULP41" s="4"/>
      <c r="ULS41" s="4"/>
      <c r="ULT41" s="4"/>
      <c r="ULW41" s="4"/>
      <c r="ULX41" s="4"/>
      <c r="UMA41" s="4"/>
      <c r="UMB41" s="4"/>
      <c r="UME41" s="4"/>
      <c r="UMF41" s="4"/>
      <c r="UMI41" s="4"/>
      <c r="UMJ41" s="4"/>
      <c r="UMM41" s="4"/>
      <c r="UMN41" s="4"/>
      <c r="UMQ41" s="4"/>
      <c r="UMR41" s="4"/>
      <c r="UMU41" s="4"/>
      <c r="UMV41" s="4"/>
      <c r="UMY41" s="4"/>
      <c r="UMZ41" s="4"/>
      <c r="UNC41" s="4"/>
      <c r="UND41" s="4"/>
      <c r="UNG41" s="4"/>
      <c r="UNH41" s="4"/>
      <c r="UNK41" s="4"/>
      <c r="UNL41" s="4"/>
      <c r="UNO41" s="4"/>
      <c r="UNP41" s="4"/>
      <c r="UNS41" s="4"/>
      <c r="UNT41" s="4"/>
      <c r="UNW41" s="4"/>
      <c r="UNX41" s="4"/>
      <c r="UOA41" s="4"/>
      <c r="UOB41" s="4"/>
      <c r="UOE41" s="4"/>
      <c r="UOF41" s="4"/>
      <c r="UOI41" s="4"/>
      <c r="UOJ41" s="4"/>
      <c r="UOM41" s="4"/>
      <c r="UON41" s="4"/>
      <c r="UOQ41" s="4"/>
      <c r="UOR41" s="4"/>
      <c r="UOU41" s="4"/>
      <c r="UOV41" s="4"/>
      <c r="UOY41" s="4"/>
      <c r="UOZ41" s="4"/>
      <c r="UPC41" s="4"/>
      <c r="UPD41" s="4"/>
      <c r="UPG41" s="4"/>
      <c r="UPH41" s="4"/>
      <c r="UPK41" s="4"/>
      <c r="UPL41" s="4"/>
      <c r="UPO41" s="4"/>
      <c r="UPP41" s="4"/>
      <c r="UPS41" s="4"/>
      <c r="UPT41" s="4"/>
      <c r="UPW41" s="4"/>
      <c r="UPX41" s="4"/>
      <c r="UQA41" s="4"/>
      <c r="UQB41" s="4"/>
      <c r="UQE41" s="4"/>
      <c r="UQF41" s="4"/>
      <c r="UQI41" s="4"/>
      <c r="UQJ41" s="4"/>
      <c r="UQM41" s="4"/>
      <c r="UQN41" s="4"/>
      <c r="UQQ41" s="4"/>
      <c r="UQR41" s="4"/>
      <c r="UQU41" s="4"/>
      <c r="UQV41" s="4"/>
      <c r="UQY41" s="4"/>
      <c r="UQZ41" s="4"/>
      <c r="URC41" s="4"/>
      <c r="URD41" s="4"/>
      <c r="URG41" s="4"/>
      <c r="URH41" s="4"/>
      <c r="URK41" s="4"/>
      <c r="URL41" s="4"/>
      <c r="URO41" s="4"/>
      <c r="URP41" s="4"/>
      <c r="URS41" s="4"/>
      <c r="URT41" s="4"/>
      <c r="URW41" s="4"/>
      <c r="URX41" s="4"/>
      <c r="USA41" s="4"/>
      <c r="USB41" s="4"/>
      <c r="USE41" s="4"/>
      <c r="USF41" s="4"/>
      <c r="USI41" s="4"/>
      <c r="USJ41" s="4"/>
      <c r="USM41" s="4"/>
      <c r="USN41" s="4"/>
      <c r="USQ41" s="4"/>
      <c r="USR41" s="4"/>
      <c r="USU41" s="4"/>
      <c r="USV41" s="4"/>
      <c r="USY41" s="4"/>
      <c r="USZ41" s="4"/>
      <c r="UTC41" s="4"/>
      <c r="UTD41" s="4"/>
      <c r="UTG41" s="4"/>
      <c r="UTH41" s="4"/>
      <c r="UTK41" s="4"/>
      <c r="UTL41" s="4"/>
      <c r="UTO41" s="4"/>
      <c r="UTP41" s="4"/>
      <c r="UTS41" s="4"/>
      <c r="UTT41" s="4"/>
      <c r="UTW41" s="4"/>
      <c r="UTX41" s="4"/>
      <c r="UUA41" s="4"/>
      <c r="UUB41" s="4"/>
      <c r="UUE41" s="4"/>
      <c r="UUF41" s="4"/>
      <c r="UUI41" s="4"/>
      <c r="UUJ41" s="4"/>
      <c r="UUM41" s="4"/>
      <c r="UUN41" s="4"/>
      <c r="UUQ41" s="4"/>
      <c r="UUR41" s="4"/>
      <c r="UUU41" s="4"/>
      <c r="UUV41" s="4"/>
      <c r="UUY41" s="4"/>
      <c r="UUZ41" s="4"/>
      <c r="UVC41" s="4"/>
      <c r="UVD41" s="4"/>
      <c r="UVG41" s="4"/>
      <c r="UVH41" s="4"/>
      <c r="UVK41" s="4"/>
      <c r="UVL41" s="4"/>
      <c r="UVO41" s="4"/>
      <c r="UVP41" s="4"/>
      <c r="UVS41" s="4"/>
      <c r="UVT41" s="4"/>
      <c r="UVW41" s="4"/>
      <c r="UVX41" s="4"/>
      <c r="UWA41" s="4"/>
      <c r="UWB41" s="4"/>
      <c r="UWE41" s="4"/>
      <c r="UWF41" s="4"/>
      <c r="UWI41" s="4"/>
      <c r="UWJ41" s="4"/>
      <c r="UWM41" s="4"/>
      <c r="UWN41" s="4"/>
      <c r="UWQ41" s="4"/>
      <c r="UWR41" s="4"/>
      <c r="UWU41" s="4"/>
      <c r="UWV41" s="4"/>
      <c r="UWY41" s="4"/>
      <c r="UWZ41" s="4"/>
      <c r="UXC41" s="4"/>
      <c r="UXD41" s="4"/>
      <c r="UXG41" s="4"/>
      <c r="UXH41" s="4"/>
      <c r="UXK41" s="4"/>
      <c r="UXL41" s="4"/>
      <c r="UXO41" s="4"/>
      <c r="UXP41" s="4"/>
      <c r="UXS41" s="4"/>
      <c r="UXT41" s="4"/>
      <c r="UXW41" s="4"/>
      <c r="UXX41" s="4"/>
      <c r="UYA41" s="4"/>
      <c r="UYB41" s="4"/>
      <c r="UYE41" s="4"/>
      <c r="UYF41" s="4"/>
      <c r="UYI41" s="4"/>
      <c r="UYJ41" s="4"/>
      <c r="UYM41" s="4"/>
      <c r="UYN41" s="4"/>
      <c r="UYQ41" s="4"/>
      <c r="UYR41" s="4"/>
      <c r="UYU41" s="4"/>
      <c r="UYV41" s="4"/>
      <c r="UYY41" s="4"/>
      <c r="UYZ41" s="4"/>
      <c r="UZC41" s="4"/>
      <c r="UZD41" s="4"/>
      <c r="UZG41" s="4"/>
      <c r="UZH41" s="4"/>
      <c r="UZK41" s="4"/>
      <c r="UZL41" s="4"/>
      <c r="UZO41" s="4"/>
      <c r="UZP41" s="4"/>
      <c r="UZS41" s="4"/>
      <c r="UZT41" s="4"/>
      <c r="UZW41" s="4"/>
      <c r="UZX41" s="4"/>
      <c r="VAA41" s="4"/>
      <c r="VAB41" s="4"/>
      <c r="VAE41" s="4"/>
      <c r="VAF41" s="4"/>
      <c r="VAI41" s="4"/>
      <c r="VAJ41" s="4"/>
      <c r="VAM41" s="4"/>
      <c r="VAN41" s="4"/>
      <c r="VAQ41" s="4"/>
      <c r="VAR41" s="4"/>
      <c r="VAU41" s="4"/>
      <c r="VAV41" s="4"/>
      <c r="VAY41" s="4"/>
      <c r="VAZ41" s="4"/>
      <c r="VBC41" s="4"/>
      <c r="VBD41" s="4"/>
      <c r="VBG41" s="4"/>
      <c r="VBH41" s="4"/>
      <c r="VBK41" s="4"/>
      <c r="VBL41" s="4"/>
      <c r="VBO41" s="4"/>
      <c r="VBP41" s="4"/>
      <c r="VBS41" s="4"/>
      <c r="VBT41" s="4"/>
      <c r="VBW41" s="4"/>
      <c r="VBX41" s="4"/>
      <c r="VCA41" s="4"/>
      <c r="VCB41" s="4"/>
      <c r="VCE41" s="4"/>
      <c r="VCF41" s="4"/>
      <c r="VCI41" s="4"/>
      <c r="VCJ41" s="4"/>
      <c r="VCM41" s="4"/>
      <c r="VCN41" s="4"/>
      <c r="VCQ41" s="4"/>
      <c r="VCR41" s="4"/>
      <c r="VCU41" s="4"/>
      <c r="VCV41" s="4"/>
      <c r="VCY41" s="4"/>
      <c r="VCZ41" s="4"/>
      <c r="VDC41" s="4"/>
      <c r="VDD41" s="4"/>
      <c r="VDG41" s="4"/>
      <c r="VDH41" s="4"/>
      <c r="VDK41" s="4"/>
      <c r="VDL41" s="4"/>
      <c r="VDO41" s="4"/>
      <c r="VDP41" s="4"/>
      <c r="VDS41" s="4"/>
      <c r="VDT41" s="4"/>
      <c r="VDW41" s="4"/>
      <c r="VDX41" s="4"/>
      <c r="VEA41" s="4"/>
      <c r="VEB41" s="4"/>
      <c r="VEE41" s="4"/>
      <c r="VEF41" s="4"/>
      <c r="VEI41" s="4"/>
      <c r="VEJ41" s="4"/>
      <c r="VEM41" s="4"/>
      <c r="VEN41" s="4"/>
      <c r="VEQ41" s="4"/>
      <c r="VER41" s="4"/>
      <c r="VEU41" s="4"/>
      <c r="VEV41" s="4"/>
      <c r="VEY41" s="4"/>
      <c r="VEZ41" s="4"/>
      <c r="VFC41" s="4"/>
      <c r="VFD41" s="4"/>
      <c r="VFG41" s="4"/>
      <c r="VFH41" s="4"/>
      <c r="VFK41" s="4"/>
      <c r="VFL41" s="4"/>
      <c r="VFO41" s="4"/>
      <c r="VFP41" s="4"/>
      <c r="VFS41" s="4"/>
      <c r="VFT41" s="4"/>
      <c r="VFW41" s="4"/>
      <c r="VFX41" s="4"/>
      <c r="VGA41" s="4"/>
      <c r="VGB41" s="4"/>
      <c r="VGE41" s="4"/>
      <c r="VGF41" s="4"/>
      <c r="VGI41" s="4"/>
      <c r="VGJ41" s="4"/>
      <c r="VGM41" s="4"/>
      <c r="VGN41" s="4"/>
      <c r="VGQ41" s="4"/>
      <c r="VGR41" s="4"/>
      <c r="VGU41" s="4"/>
      <c r="VGV41" s="4"/>
      <c r="VGY41" s="4"/>
      <c r="VGZ41" s="4"/>
      <c r="VHC41" s="4"/>
      <c r="VHD41" s="4"/>
      <c r="VHG41" s="4"/>
      <c r="VHH41" s="4"/>
      <c r="VHK41" s="4"/>
      <c r="VHL41" s="4"/>
      <c r="VHO41" s="4"/>
      <c r="VHP41" s="4"/>
      <c r="VHS41" s="4"/>
      <c r="VHT41" s="4"/>
      <c r="VHW41" s="4"/>
      <c r="VHX41" s="4"/>
      <c r="VIA41" s="4"/>
      <c r="VIB41" s="4"/>
      <c r="VIE41" s="4"/>
      <c r="VIF41" s="4"/>
      <c r="VII41" s="4"/>
      <c r="VIJ41" s="4"/>
      <c r="VIM41" s="4"/>
      <c r="VIN41" s="4"/>
      <c r="VIQ41" s="4"/>
      <c r="VIR41" s="4"/>
      <c r="VIU41" s="4"/>
      <c r="VIV41" s="4"/>
      <c r="VIY41" s="4"/>
      <c r="VIZ41" s="4"/>
      <c r="VJC41" s="4"/>
      <c r="VJD41" s="4"/>
      <c r="VJG41" s="4"/>
      <c r="VJH41" s="4"/>
      <c r="VJK41" s="4"/>
      <c r="VJL41" s="4"/>
      <c r="VJO41" s="4"/>
      <c r="VJP41" s="4"/>
      <c r="VJS41" s="4"/>
      <c r="VJT41" s="4"/>
      <c r="VJW41" s="4"/>
      <c r="VJX41" s="4"/>
      <c r="VKA41" s="4"/>
      <c r="VKB41" s="4"/>
      <c r="VKE41" s="4"/>
      <c r="VKF41" s="4"/>
      <c r="VKI41" s="4"/>
      <c r="VKJ41" s="4"/>
      <c r="VKM41" s="4"/>
      <c r="VKN41" s="4"/>
      <c r="VKQ41" s="4"/>
      <c r="VKR41" s="4"/>
      <c r="VKU41" s="4"/>
      <c r="VKV41" s="4"/>
      <c r="VKY41" s="4"/>
      <c r="VKZ41" s="4"/>
      <c r="VLC41" s="4"/>
      <c r="VLD41" s="4"/>
      <c r="VLG41" s="4"/>
      <c r="VLH41" s="4"/>
      <c r="VLK41" s="4"/>
      <c r="VLL41" s="4"/>
      <c r="VLO41" s="4"/>
      <c r="VLP41" s="4"/>
      <c r="VLS41" s="4"/>
      <c r="VLT41" s="4"/>
      <c r="VLW41" s="4"/>
      <c r="VLX41" s="4"/>
      <c r="VMA41" s="4"/>
      <c r="VMB41" s="4"/>
      <c r="VME41" s="4"/>
      <c r="VMF41" s="4"/>
      <c r="VMI41" s="4"/>
      <c r="VMJ41" s="4"/>
      <c r="VMM41" s="4"/>
      <c r="VMN41" s="4"/>
      <c r="VMQ41" s="4"/>
      <c r="VMR41" s="4"/>
      <c r="VMU41" s="4"/>
      <c r="VMV41" s="4"/>
      <c r="VMY41" s="4"/>
      <c r="VMZ41" s="4"/>
      <c r="VNC41" s="4"/>
      <c r="VND41" s="4"/>
      <c r="VNG41" s="4"/>
      <c r="VNH41" s="4"/>
      <c r="VNK41" s="4"/>
      <c r="VNL41" s="4"/>
      <c r="VNO41" s="4"/>
      <c r="VNP41" s="4"/>
      <c r="VNS41" s="4"/>
      <c r="VNT41" s="4"/>
      <c r="VNW41" s="4"/>
      <c r="VNX41" s="4"/>
      <c r="VOA41" s="4"/>
      <c r="VOB41" s="4"/>
      <c r="VOE41" s="4"/>
      <c r="VOF41" s="4"/>
      <c r="VOI41" s="4"/>
      <c r="VOJ41" s="4"/>
      <c r="VOM41" s="4"/>
      <c r="VON41" s="4"/>
      <c r="VOQ41" s="4"/>
      <c r="VOR41" s="4"/>
      <c r="VOU41" s="4"/>
      <c r="VOV41" s="4"/>
      <c r="VOY41" s="4"/>
      <c r="VOZ41" s="4"/>
      <c r="VPC41" s="4"/>
      <c r="VPD41" s="4"/>
      <c r="VPG41" s="4"/>
      <c r="VPH41" s="4"/>
      <c r="VPK41" s="4"/>
      <c r="VPL41" s="4"/>
      <c r="VPO41" s="4"/>
      <c r="VPP41" s="4"/>
      <c r="VPS41" s="4"/>
      <c r="VPT41" s="4"/>
      <c r="VPW41" s="4"/>
      <c r="VPX41" s="4"/>
      <c r="VQA41" s="4"/>
      <c r="VQB41" s="4"/>
      <c r="VQE41" s="4"/>
      <c r="VQF41" s="4"/>
      <c r="VQI41" s="4"/>
      <c r="VQJ41" s="4"/>
      <c r="VQM41" s="4"/>
      <c r="VQN41" s="4"/>
      <c r="VQQ41" s="4"/>
      <c r="VQR41" s="4"/>
      <c r="VQU41" s="4"/>
      <c r="VQV41" s="4"/>
      <c r="VQY41" s="4"/>
      <c r="VQZ41" s="4"/>
      <c r="VRC41" s="4"/>
      <c r="VRD41" s="4"/>
      <c r="VRG41" s="4"/>
      <c r="VRH41" s="4"/>
      <c r="VRK41" s="4"/>
      <c r="VRL41" s="4"/>
      <c r="VRO41" s="4"/>
      <c r="VRP41" s="4"/>
      <c r="VRS41" s="4"/>
      <c r="VRT41" s="4"/>
      <c r="VRW41" s="4"/>
      <c r="VRX41" s="4"/>
      <c r="VSA41" s="4"/>
      <c r="VSB41" s="4"/>
      <c r="VSE41" s="4"/>
      <c r="VSF41" s="4"/>
      <c r="VSI41" s="4"/>
      <c r="VSJ41" s="4"/>
      <c r="VSM41" s="4"/>
      <c r="VSN41" s="4"/>
      <c r="VSQ41" s="4"/>
      <c r="VSR41" s="4"/>
      <c r="VSU41" s="4"/>
      <c r="VSV41" s="4"/>
      <c r="VSY41" s="4"/>
      <c r="VSZ41" s="4"/>
      <c r="VTC41" s="4"/>
      <c r="VTD41" s="4"/>
      <c r="VTG41" s="4"/>
      <c r="VTH41" s="4"/>
      <c r="VTK41" s="4"/>
      <c r="VTL41" s="4"/>
      <c r="VTO41" s="4"/>
      <c r="VTP41" s="4"/>
      <c r="VTS41" s="4"/>
      <c r="VTT41" s="4"/>
      <c r="VTW41" s="4"/>
      <c r="VTX41" s="4"/>
      <c r="VUA41" s="4"/>
      <c r="VUB41" s="4"/>
      <c r="VUE41" s="4"/>
      <c r="VUF41" s="4"/>
      <c r="VUI41" s="4"/>
      <c r="VUJ41" s="4"/>
      <c r="VUM41" s="4"/>
      <c r="VUN41" s="4"/>
      <c r="VUQ41" s="4"/>
      <c r="VUR41" s="4"/>
      <c r="VUU41" s="4"/>
      <c r="VUV41" s="4"/>
      <c r="VUY41" s="4"/>
      <c r="VUZ41" s="4"/>
      <c r="VVC41" s="4"/>
      <c r="VVD41" s="4"/>
      <c r="VVG41" s="4"/>
      <c r="VVH41" s="4"/>
      <c r="VVK41" s="4"/>
      <c r="VVL41" s="4"/>
      <c r="VVO41" s="4"/>
      <c r="VVP41" s="4"/>
      <c r="VVS41" s="4"/>
      <c r="VVT41" s="4"/>
      <c r="VVW41" s="4"/>
      <c r="VVX41" s="4"/>
      <c r="VWA41" s="4"/>
      <c r="VWB41" s="4"/>
      <c r="VWE41" s="4"/>
      <c r="VWF41" s="4"/>
      <c r="VWI41" s="4"/>
      <c r="VWJ41" s="4"/>
      <c r="VWM41" s="4"/>
      <c r="VWN41" s="4"/>
      <c r="VWQ41" s="4"/>
      <c r="VWR41" s="4"/>
      <c r="VWU41" s="4"/>
      <c r="VWV41" s="4"/>
      <c r="VWY41" s="4"/>
      <c r="VWZ41" s="4"/>
      <c r="VXC41" s="4"/>
      <c r="VXD41" s="4"/>
      <c r="VXG41" s="4"/>
      <c r="VXH41" s="4"/>
      <c r="VXK41" s="4"/>
      <c r="VXL41" s="4"/>
      <c r="VXO41" s="4"/>
      <c r="VXP41" s="4"/>
      <c r="VXS41" s="4"/>
      <c r="VXT41" s="4"/>
      <c r="VXW41" s="4"/>
      <c r="VXX41" s="4"/>
      <c r="VYA41" s="4"/>
      <c r="VYB41" s="4"/>
      <c r="VYE41" s="4"/>
      <c r="VYF41" s="4"/>
      <c r="VYI41" s="4"/>
      <c r="VYJ41" s="4"/>
      <c r="VYM41" s="4"/>
      <c r="VYN41" s="4"/>
      <c r="VYQ41" s="4"/>
      <c r="VYR41" s="4"/>
      <c r="VYU41" s="4"/>
      <c r="VYV41" s="4"/>
      <c r="VYY41" s="4"/>
      <c r="VYZ41" s="4"/>
      <c r="VZC41" s="4"/>
      <c r="VZD41" s="4"/>
      <c r="VZG41" s="4"/>
      <c r="VZH41" s="4"/>
      <c r="VZK41" s="4"/>
      <c r="VZL41" s="4"/>
      <c r="VZO41" s="4"/>
      <c r="VZP41" s="4"/>
      <c r="VZS41" s="4"/>
      <c r="VZT41" s="4"/>
      <c r="VZW41" s="4"/>
      <c r="VZX41" s="4"/>
      <c r="WAA41" s="4"/>
      <c r="WAB41" s="4"/>
      <c r="WAE41" s="4"/>
      <c r="WAF41" s="4"/>
      <c r="WAI41" s="4"/>
      <c r="WAJ41" s="4"/>
      <c r="WAM41" s="4"/>
      <c r="WAN41" s="4"/>
      <c r="WAQ41" s="4"/>
      <c r="WAR41" s="4"/>
      <c r="WAU41" s="4"/>
      <c r="WAV41" s="4"/>
      <c r="WAY41" s="4"/>
      <c r="WAZ41" s="4"/>
      <c r="WBC41" s="4"/>
      <c r="WBD41" s="4"/>
      <c r="WBG41" s="4"/>
      <c r="WBH41" s="4"/>
      <c r="WBK41" s="4"/>
      <c r="WBL41" s="4"/>
      <c r="WBO41" s="4"/>
      <c r="WBP41" s="4"/>
      <c r="WBS41" s="4"/>
      <c r="WBT41" s="4"/>
      <c r="WBW41" s="4"/>
      <c r="WBX41" s="4"/>
      <c r="WCA41" s="4"/>
      <c r="WCB41" s="4"/>
      <c r="WCE41" s="4"/>
      <c r="WCF41" s="4"/>
      <c r="WCI41" s="4"/>
      <c r="WCJ41" s="4"/>
      <c r="WCM41" s="4"/>
      <c r="WCN41" s="4"/>
      <c r="WCQ41" s="4"/>
      <c r="WCR41" s="4"/>
      <c r="WCU41" s="4"/>
      <c r="WCV41" s="4"/>
      <c r="WCY41" s="4"/>
      <c r="WCZ41" s="4"/>
      <c r="WDC41" s="4"/>
      <c r="WDD41" s="4"/>
      <c r="WDG41" s="4"/>
      <c r="WDH41" s="4"/>
      <c r="WDK41" s="4"/>
      <c r="WDL41" s="4"/>
      <c r="WDO41" s="4"/>
      <c r="WDP41" s="4"/>
      <c r="WDS41" s="4"/>
      <c r="WDT41" s="4"/>
      <c r="WDW41" s="4"/>
      <c r="WDX41" s="4"/>
      <c r="WEA41" s="4"/>
      <c r="WEB41" s="4"/>
      <c r="WEE41" s="4"/>
      <c r="WEF41" s="4"/>
      <c r="WEI41" s="4"/>
      <c r="WEJ41" s="4"/>
      <c r="WEM41" s="4"/>
      <c r="WEN41" s="4"/>
      <c r="WEQ41" s="4"/>
      <c r="WER41" s="4"/>
      <c r="WEU41" s="4"/>
      <c r="WEV41" s="4"/>
      <c r="WEY41" s="4"/>
      <c r="WEZ41" s="4"/>
      <c r="WFC41" s="4"/>
      <c r="WFD41" s="4"/>
      <c r="WFG41" s="4"/>
      <c r="WFH41" s="4"/>
      <c r="WFK41" s="4"/>
      <c r="WFL41" s="4"/>
      <c r="WFO41" s="4"/>
      <c r="WFP41" s="4"/>
      <c r="WFS41" s="4"/>
      <c r="WFT41" s="4"/>
      <c r="WFW41" s="4"/>
      <c r="WFX41" s="4"/>
      <c r="WGA41" s="4"/>
      <c r="WGB41" s="4"/>
      <c r="WGE41" s="4"/>
      <c r="WGF41" s="4"/>
      <c r="WGI41" s="4"/>
      <c r="WGJ41" s="4"/>
      <c r="WGM41" s="4"/>
      <c r="WGN41" s="4"/>
      <c r="WGQ41" s="4"/>
      <c r="WGR41" s="4"/>
      <c r="WGU41" s="4"/>
      <c r="WGV41" s="4"/>
      <c r="WGY41" s="4"/>
      <c r="WGZ41" s="4"/>
      <c r="WHC41" s="4"/>
      <c r="WHD41" s="4"/>
      <c r="WHG41" s="4"/>
      <c r="WHH41" s="4"/>
      <c r="WHK41" s="4"/>
      <c r="WHL41" s="4"/>
      <c r="WHO41" s="4"/>
      <c r="WHP41" s="4"/>
      <c r="WHS41" s="4"/>
      <c r="WHT41" s="4"/>
      <c r="WHW41" s="4"/>
      <c r="WHX41" s="4"/>
      <c r="WIA41" s="4"/>
      <c r="WIB41" s="4"/>
      <c r="WIE41" s="4"/>
      <c r="WIF41" s="4"/>
      <c r="WII41" s="4"/>
      <c r="WIJ41" s="4"/>
      <c r="WIM41" s="4"/>
      <c r="WIN41" s="4"/>
      <c r="WIQ41" s="4"/>
      <c r="WIR41" s="4"/>
      <c r="WIU41" s="4"/>
      <c r="WIV41" s="4"/>
      <c r="WIY41" s="4"/>
      <c r="WIZ41" s="4"/>
      <c r="WJC41" s="4"/>
      <c r="WJD41" s="4"/>
      <c r="WJG41" s="4"/>
      <c r="WJH41" s="4"/>
      <c r="WJK41" s="4"/>
      <c r="WJL41" s="4"/>
      <c r="WJO41" s="4"/>
      <c r="WJP41" s="4"/>
      <c r="WJS41" s="4"/>
      <c r="WJT41" s="4"/>
      <c r="WJW41" s="4"/>
      <c r="WJX41" s="4"/>
      <c r="WKA41" s="4"/>
      <c r="WKB41" s="4"/>
      <c r="WKE41" s="4"/>
      <c r="WKF41" s="4"/>
      <c r="WKI41" s="4"/>
      <c r="WKJ41" s="4"/>
      <c r="WKM41" s="4"/>
      <c r="WKN41" s="4"/>
      <c r="WKQ41" s="4"/>
      <c r="WKR41" s="4"/>
      <c r="WKU41" s="4"/>
      <c r="WKV41" s="4"/>
      <c r="WKY41" s="4"/>
      <c r="WKZ41" s="4"/>
      <c r="WLC41" s="4"/>
      <c r="WLD41" s="4"/>
      <c r="WLG41" s="4"/>
      <c r="WLH41" s="4"/>
      <c r="WLK41" s="4"/>
      <c r="WLL41" s="4"/>
      <c r="WLO41" s="4"/>
      <c r="WLP41" s="4"/>
      <c r="WLS41" s="4"/>
      <c r="WLT41" s="4"/>
      <c r="WLW41" s="4"/>
      <c r="WLX41" s="4"/>
      <c r="WMA41" s="4"/>
      <c r="WMB41" s="4"/>
      <c r="WME41" s="4"/>
      <c r="WMF41" s="4"/>
      <c r="WMI41" s="4"/>
      <c r="WMJ41" s="4"/>
      <c r="WMM41" s="4"/>
      <c r="WMN41" s="4"/>
      <c r="WMQ41" s="4"/>
      <c r="WMR41" s="4"/>
      <c r="WMU41" s="4"/>
      <c r="WMV41" s="4"/>
      <c r="WMY41" s="4"/>
      <c r="WMZ41" s="4"/>
      <c r="WNC41" s="4"/>
      <c r="WND41" s="4"/>
      <c r="WNG41" s="4"/>
      <c r="WNH41" s="4"/>
      <c r="WNK41" s="4"/>
      <c r="WNL41" s="4"/>
      <c r="WNO41" s="4"/>
      <c r="WNP41" s="4"/>
      <c r="WNS41" s="4"/>
      <c r="WNT41" s="4"/>
      <c r="WNW41" s="4"/>
      <c r="WNX41" s="4"/>
      <c r="WOA41" s="4"/>
      <c r="WOB41" s="4"/>
      <c r="WOE41" s="4"/>
      <c r="WOF41" s="4"/>
      <c r="WOI41" s="4"/>
      <c r="WOJ41" s="4"/>
      <c r="WOM41" s="4"/>
      <c r="WON41" s="4"/>
      <c r="WOQ41" s="4"/>
      <c r="WOR41" s="4"/>
      <c r="WOU41" s="4"/>
      <c r="WOV41" s="4"/>
      <c r="WOY41" s="4"/>
      <c r="WOZ41" s="4"/>
      <c r="WPC41" s="4"/>
      <c r="WPD41" s="4"/>
      <c r="WPG41" s="4"/>
      <c r="WPH41" s="4"/>
      <c r="WPK41" s="4"/>
      <c r="WPL41" s="4"/>
      <c r="WPO41" s="4"/>
      <c r="WPP41" s="4"/>
      <c r="WPS41" s="4"/>
      <c r="WPT41" s="4"/>
      <c r="WPW41" s="4"/>
      <c r="WPX41" s="4"/>
      <c r="WQA41" s="4"/>
      <c r="WQB41" s="4"/>
      <c r="WQE41" s="4"/>
      <c r="WQF41" s="4"/>
      <c r="WQI41" s="4"/>
      <c r="WQJ41" s="4"/>
      <c r="WQM41" s="4"/>
      <c r="WQN41" s="4"/>
      <c r="WQQ41" s="4"/>
      <c r="WQR41" s="4"/>
      <c r="WQU41" s="4"/>
      <c r="WQV41" s="4"/>
      <c r="WQY41" s="4"/>
      <c r="WQZ41" s="4"/>
      <c r="WRC41" s="4"/>
      <c r="WRD41" s="4"/>
      <c r="WRG41" s="4"/>
      <c r="WRH41" s="4"/>
      <c r="WRK41" s="4"/>
      <c r="WRL41" s="4"/>
      <c r="WRO41" s="4"/>
      <c r="WRP41" s="4"/>
      <c r="WRS41" s="4"/>
      <c r="WRT41" s="4"/>
      <c r="WRW41" s="4"/>
      <c r="WRX41" s="4"/>
      <c r="WSA41" s="4"/>
      <c r="WSB41" s="4"/>
      <c r="WSE41" s="4"/>
      <c r="WSF41" s="4"/>
      <c r="WSI41" s="4"/>
      <c r="WSJ41" s="4"/>
      <c r="WSM41" s="4"/>
      <c r="WSN41" s="4"/>
      <c r="WSQ41" s="4"/>
      <c r="WSR41" s="4"/>
      <c r="WSU41" s="4"/>
      <c r="WSV41" s="4"/>
      <c r="WSY41" s="4"/>
      <c r="WSZ41" s="4"/>
      <c r="WTC41" s="4"/>
      <c r="WTD41" s="4"/>
      <c r="WTG41" s="4"/>
      <c r="WTH41" s="4"/>
      <c r="WTK41" s="4"/>
      <c r="WTL41" s="4"/>
      <c r="WTO41" s="4"/>
      <c r="WTP41" s="4"/>
      <c r="WTS41" s="4"/>
      <c r="WTT41" s="4"/>
      <c r="WTW41" s="4"/>
      <c r="WTX41" s="4"/>
      <c r="WUA41" s="4"/>
      <c r="WUB41" s="4"/>
      <c r="WUE41" s="4"/>
      <c r="WUF41" s="4"/>
      <c r="WUI41" s="4"/>
      <c r="WUJ41" s="4"/>
      <c r="WUM41" s="4"/>
      <c r="WUN41" s="4"/>
      <c r="WUQ41" s="4"/>
      <c r="WUR41" s="4"/>
      <c r="WUU41" s="4"/>
      <c r="WUV41" s="4"/>
      <c r="WUY41" s="4"/>
      <c r="WUZ41" s="4"/>
      <c r="WVC41" s="4"/>
      <c r="WVD41" s="4"/>
      <c r="WVG41" s="4"/>
      <c r="WVH41" s="4"/>
      <c r="WVK41" s="4"/>
      <c r="WVL41" s="4"/>
      <c r="WVO41" s="4"/>
      <c r="WVP41" s="4"/>
      <c r="WVS41" s="4"/>
      <c r="WVT41" s="4"/>
      <c r="WVW41" s="4"/>
      <c r="WVX41" s="4"/>
      <c r="WWA41" s="4"/>
      <c r="WWB41" s="4"/>
      <c r="WWE41" s="4"/>
      <c r="WWF41" s="4"/>
      <c r="WWI41" s="4"/>
      <c r="WWJ41" s="4"/>
      <c r="WWM41" s="4"/>
      <c r="WWN41" s="4"/>
      <c r="WWQ41" s="4"/>
      <c r="WWR41" s="4"/>
      <c r="WWU41" s="4"/>
      <c r="WWV41" s="4"/>
      <c r="WWY41" s="4"/>
      <c r="WWZ41" s="4"/>
      <c r="WXC41" s="4"/>
      <c r="WXD41" s="4"/>
      <c r="WXG41" s="4"/>
      <c r="WXH41" s="4"/>
      <c r="WXK41" s="4"/>
      <c r="WXL41" s="4"/>
      <c r="WXO41" s="4"/>
      <c r="WXP41" s="4"/>
      <c r="WXS41" s="4"/>
      <c r="WXT41" s="4"/>
      <c r="WXW41" s="4"/>
      <c r="WXX41" s="4"/>
      <c r="WYA41" s="4"/>
      <c r="WYB41" s="4"/>
      <c r="WYE41" s="4"/>
      <c r="WYF41" s="4"/>
      <c r="WYI41" s="4"/>
      <c r="WYJ41" s="4"/>
      <c r="WYM41" s="4"/>
      <c r="WYN41" s="4"/>
      <c r="WYQ41" s="4"/>
      <c r="WYR41" s="4"/>
      <c r="WYU41" s="4"/>
      <c r="WYV41" s="4"/>
      <c r="WYY41" s="4"/>
      <c r="WYZ41" s="4"/>
      <c r="WZC41" s="4"/>
      <c r="WZD41" s="4"/>
      <c r="WZG41" s="4"/>
      <c r="WZH41" s="4"/>
      <c r="WZK41" s="4"/>
      <c r="WZL41" s="4"/>
      <c r="WZO41" s="4"/>
      <c r="WZP41" s="4"/>
      <c r="WZS41" s="4"/>
      <c r="WZT41" s="4"/>
      <c r="WZW41" s="4"/>
      <c r="WZX41" s="4"/>
      <c r="XAA41" s="4"/>
      <c r="XAB41" s="4"/>
      <c r="XAE41" s="4"/>
      <c r="XAF41" s="4"/>
      <c r="XAI41" s="4"/>
      <c r="XAJ41" s="4"/>
      <c r="XAM41" s="4"/>
      <c r="XAN41" s="4"/>
      <c r="XAQ41" s="4"/>
      <c r="XAR41" s="4"/>
      <c r="XAU41" s="4"/>
      <c r="XAV41" s="4"/>
      <c r="XAY41" s="4"/>
      <c r="XAZ41" s="4"/>
      <c r="XBC41" s="4"/>
      <c r="XBD41" s="4"/>
      <c r="XBG41" s="4"/>
      <c r="XBH41" s="4"/>
      <c r="XBK41" s="4"/>
      <c r="XBL41" s="4"/>
      <c r="XBO41" s="4"/>
      <c r="XBP41" s="4"/>
      <c r="XBS41" s="4"/>
      <c r="XBT41" s="4"/>
      <c r="XBW41" s="4"/>
      <c r="XBX41" s="4"/>
      <c r="XCA41" s="4"/>
      <c r="XCB41" s="4"/>
      <c r="XCE41" s="4"/>
      <c r="XCF41" s="4"/>
      <c r="XCI41" s="4"/>
      <c r="XCJ41" s="4"/>
      <c r="XCM41" s="4"/>
      <c r="XCN41" s="4"/>
      <c r="XCQ41" s="4"/>
      <c r="XCR41" s="4"/>
      <c r="XCU41" s="4"/>
      <c r="XCV41" s="4"/>
      <c r="XCY41" s="4"/>
      <c r="XCZ41" s="4"/>
      <c r="XDC41" s="4"/>
      <c r="XDD41" s="4"/>
      <c r="XDG41" s="4"/>
      <c r="XDH41" s="4"/>
      <c r="XDK41" s="4"/>
      <c r="XDL41" s="4"/>
      <c r="XDO41" s="4"/>
      <c r="XDP41" s="4"/>
      <c r="XDS41" s="4"/>
      <c r="XDT41" s="4"/>
      <c r="XDW41" s="4"/>
      <c r="XDX41" s="4"/>
      <c r="XEA41" s="4"/>
      <c r="XEB41" s="4"/>
      <c r="XEE41" s="4"/>
      <c r="XEF41" s="4"/>
      <c r="XEI41" s="4"/>
      <c r="XEJ41" s="4"/>
      <c r="XEM41" s="4"/>
      <c r="XEN41" s="4"/>
      <c r="XEQ41" s="4"/>
      <c r="XER41" s="4"/>
      <c r="XEU41" s="4"/>
      <c r="XEV41" s="4"/>
      <c r="XEY41" s="4"/>
      <c r="XEZ41" s="4"/>
      <c r="XFC41" s="4"/>
      <c r="XFD41" s="4"/>
    </row>
    <row r="42" spans="1:1024 1027:2048 2051:3072 3075:4096 4099:5120 5123:6144 6147:7168 7171:8192 8195:9216 9219:10240 10243:11264 11267:12288 12291:13312 13315:14336 14339:15360 15363:16384">
      <c r="C42" s="4"/>
      <c r="D42" s="4"/>
      <c r="F42">
        <f t="shared" si="0"/>
        <v>0</v>
      </c>
      <c r="G42" s="4">
        <f t="shared" si="1"/>
        <v>-7.8</v>
      </c>
      <c r="H42" s="4"/>
      <c r="I42">
        <f t="shared" si="2"/>
        <v>0</v>
      </c>
      <c r="J42">
        <f t="shared" si="3"/>
        <v>-468</v>
      </c>
      <c r="K42" s="4"/>
      <c r="L42" s="4"/>
      <c r="O42" s="4"/>
      <c r="P42" s="4"/>
      <c r="S42" s="4"/>
      <c r="T42" s="4"/>
      <c r="W42" s="4"/>
      <c r="X42" s="4"/>
      <c r="AA42" s="4"/>
      <c r="AB42" s="4"/>
      <c r="AE42" s="4"/>
      <c r="AF42" s="4"/>
      <c r="AI42" s="4"/>
      <c r="AJ42" s="4"/>
      <c r="AM42" s="4"/>
      <c r="AN42" s="4"/>
      <c r="AQ42" s="4"/>
      <c r="AR42" s="4"/>
      <c r="AU42" s="4"/>
      <c r="AV42" s="4"/>
      <c r="AY42" s="4"/>
      <c r="AZ42" s="4"/>
      <c r="BC42" s="4"/>
      <c r="BD42" s="4"/>
      <c r="BG42" s="4"/>
      <c r="BH42" s="4"/>
      <c r="BK42" s="4"/>
      <c r="BL42" s="4"/>
      <c r="BO42" s="4"/>
      <c r="BP42" s="4"/>
      <c r="BS42" s="4"/>
      <c r="BT42" s="4"/>
      <c r="BW42" s="4"/>
      <c r="BX42" s="4"/>
      <c r="CA42" s="4"/>
      <c r="CB42" s="4"/>
      <c r="CE42" s="4"/>
      <c r="CF42" s="4"/>
      <c r="CI42" s="4"/>
      <c r="CJ42" s="4"/>
      <c r="CM42" s="4"/>
      <c r="CN42" s="4"/>
      <c r="CQ42" s="4"/>
      <c r="CR42" s="4"/>
      <c r="CU42" s="4"/>
      <c r="CV42" s="4"/>
      <c r="CY42" s="4"/>
      <c r="CZ42" s="4"/>
      <c r="DC42" s="4"/>
      <c r="DD42" s="4"/>
      <c r="DG42" s="4"/>
      <c r="DH42" s="4"/>
      <c r="DK42" s="4"/>
      <c r="DL42" s="4"/>
      <c r="DO42" s="4"/>
      <c r="DP42" s="4"/>
      <c r="DS42" s="4"/>
      <c r="DT42" s="4"/>
      <c r="DW42" s="4"/>
      <c r="DX42" s="4"/>
      <c r="EA42" s="4"/>
      <c r="EB42" s="4"/>
      <c r="EE42" s="4"/>
      <c r="EF42" s="4"/>
      <c r="EI42" s="4"/>
      <c r="EJ42" s="4"/>
      <c r="EM42" s="4"/>
      <c r="EN42" s="4"/>
      <c r="EQ42" s="4"/>
      <c r="ER42" s="4"/>
      <c r="EU42" s="4"/>
      <c r="EV42" s="4"/>
      <c r="EY42" s="4"/>
      <c r="EZ42" s="4"/>
      <c r="FC42" s="4"/>
      <c r="FD42" s="4"/>
      <c r="FG42" s="4"/>
      <c r="FH42" s="4"/>
      <c r="FK42" s="4"/>
      <c r="FL42" s="4"/>
      <c r="FO42" s="4"/>
      <c r="FP42" s="4"/>
      <c r="FS42" s="4"/>
      <c r="FT42" s="4"/>
      <c r="FW42" s="4"/>
      <c r="FX42" s="4"/>
      <c r="GA42" s="4"/>
      <c r="GB42" s="4"/>
      <c r="GE42" s="4"/>
      <c r="GF42" s="4"/>
      <c r="GI42" s="4"/>
      <c r="GJ42" s="4"/>
      <c r="GM42" s="4"/>
      <c r="GN42" s="4"/>
      <c r="GQ42" s="4"/>
      <c r="GR42" s="4"/>
      <c r="GU42" s="4"/>
      <c r="GV42" s="4"/>
      <c r="GY42" s="4"/>
      <c r="GZ42" s="4"/>
      <c r="HC42" s="4"/>
      <c r="HD42" s="4"/>
      <c r="HG42" s="4"/>
      <c r="HH42" s="4"/>
      <c r="HK42" s="4"/>
      <c r="HL42" s="4"/>
      <c r="HO42" s="4"/>
      <c r="HP42" s="4"/>
      <c r="HS42" s="4"/>
      <c r="HT42" s="4"/>
      <c r="HW42" s="4"/>
      <c r="HX42" s="4"/>
      <c r="IA42" s="4"/>
      <c r="IB42" s="4"/>
      <c r="IE42" s="4"/>
      <c r="IF42" s="4"/>
      <c r="II42" s="4"/>
      <c r="IJ42" s="4"/>
      <c r="IM42" s="4"/>
      <c r="IN42" s="4"/>
      <c r="IQ42" s="4"/>
      <c r="IR42" s="4"/>
      <c r="IU42" s="4"/>
      <c r="IV42" s="4"/>
      <c r="IY42" s="4"/>
      <c r="IZ42" s="4"/>
      <c r="JC42" s="4"/>
      <c r="JD42" s="4"/>
      <c r="JG42" s="4"/>
      <c r="JH42" s="4"/>
      <c r="JK42" s="4"/>
      <c r="JL42" s="4"/>
      <c r="JO42" s="4"/>
      <c r="JP42" s="4"/>
      <c r="JS42" s="4"/>
      <c r="JT42" s="4"/>
      <c r="JW42" s="4"/>
      <c r="JX42" s="4"/>
      <c r="KA42" s="4"/>
      <c r="KB42" s="4"/>
      <c r="KE42" s="4"/>
      <c r="KF42" s="4"/>
      <c r="KI42" s="4"/>
      <c r="KJ42" s="4"/>
      <c r="KM42" s="4"/>
      <c r="KN42" s="4"/>
      <c r="KQ42" s="4"/>
      <c r="KR42" s="4"/>
      <c r="KU42" s="4"/>
      <c r="KV42" s="4"/>
      <c r="KY42" s="4"/>
      <c r="KZ42" s="4"/>
      <c r="LC42" s="4"/>
      <c r="LD42" s="4"/>
      <c r="LG42" s="4"/>
      <c r="LH42" s="4"/>
      <c r="LK42" s="4"/>
      <c r="LL42" s="4"/>
      <c r="LO42" s="4"/>
      <c r="LP42" s="4"/>
      <c r="LS42" s="4"/>
      <c r="LT42" s="4"/>
      <c r="LW42" s="4"/>
      <c r="LX42" s="4"/>
      <c r="MA42" s="4"/>
      <c r="MB42" s="4"/>
      <c r="ME42" s="4"/>
      <c r="MF42" s="4"/>
      <c r="MI42" s="4"/>
      <c r="MJ42" s="4"/>
      <c r="MM42" s="4"/>
      <c r="MN42" s="4"/>
      <c r="MQ42" s="4"/>
      <c r="MR42" s="4"/>
      <c r="MU42" s="4"/>
      <c r="MV42" s="4"/>
      <c r="MY42" s="4"/>
      <c r="MZ42" s="4"/>
      <c r="NC42" s="4"/>
      <c r="ND42" s="4"/>
      <c r="NG42" s="4"/>
      <c r="NH42" s="4"/>
      <c r="NK42" s="4"/>
      <c r="NL42" s="4"/>
      <c r="NO42" s="4"/>
      <c r="NP42" s="4"/>
      <c r="NS42" s="4"/>
      <c r="NT42" s="4"/>
      <c r="NW42" s="4"/>
      <c r="NX42" s="4"/>
      <c r="OA42" s="4"/>
      <c r="OB42" s="4"/>
      <c r="OE42" s="4"/>
      <c r="OF42" s="4"/>
      <c r="OI42" s="4"/>
      <c r="OJ42" s="4"/>
      <c r="OM42" s="4"/>
      <c r="ON42" s="4"/>
      <c r="OQ42" s="4"/>
      <c r="OR42" s="4"/>
      <c r="OU42" s="4"/>
      <c r="OV42" s="4"/>
      <c r="OY42" s="4"/>
      <c r="OZ42" s="4"/>
      <c r="PC42" s="4"/>
      <c r="PD42" s="4"/>
      <c r="PG42" s="4"/>
      <c r="PH42" s="4"/>
      <c r="PK42" s="4"/>
      <c r="PL42" s="4"/>
      <c r="PO42" s="4"/>
      <c r="PP42" s="4"/>
      <c r="PS42" s="4"/>
      <c r="PT42" s="4"/>
      <c r="PW42" s="4"/>
      <c r="PX42" s="4"/>
      <c r="QA42" s="4"/>
      <c r="QB42" s="4"/>
      <c r="QE42" s="4"/>
      <c r="QF42" s="4"/>
      <c r="QI42" s="4"/>
      <c r="QJ42" s="4"/>
      <c r="QM42" s="4"/>
      <c r="QN42" s="4"/>
      <c r="QQ42" s="4"/>
      <c r="QR42" s="4"/>
      <c r="QU42" s="4"/>
      <c r="QV42" s="4"/>
      <c r="QY42" s="4"/>
      <c r="QZ42" s="4"/>
      <c r="RC42" s="4"/>
      <c r="RD42" s="4"/>
      <c r="RG42" s="4"/>
      <c r="RH42" s="4"/>
      <c r="RK42" s="4"/>
      <c r="RL42" s="4"/>
      <c r="RO42" s="4"/>
      <c r="RP42" s="4"/>
      <c r="RS42" s="4"/>
      <c r="RT42" s="4"/>
      <c r="RW42" s="4"/>
      <c r="RX42" s="4"/>
      <c r="SA42" s="4"/>
      <c r="SB42" s="4"/>
      <c r="SE42" s="4"/>
      <c r="SF42" s="4"/>
      <c r="SI42" s="4"/>
      <c r="SJ42" s="4"/>
      <c r="SM42" s="4"/>
      <c r="SN42" s="4"/>
      <c r="SQ42" s="4"/>
      <c r="SR42" s="4"/>
      <c r="SU42" s="4"/>
      <c r="SV42" s="4"/>
      <c r="SY42" s="4"/>
      <c r="SZ42" s="4"/>
      <c r="TC42" s="4"/>
      <c r="TD42" s="4"/>
      <c r="TG42" s="4"/>
      <c r="TH42" s="4"/>
      <c r="TK42" s="4"/>
      <c r="TL42" s="4"/>
      <c r="TO42" s="4"/>
      <c r="TP42" s="4"/>
      <c r="TS42" s="4"/>
      <c r="TT42" s="4"/>
      <c r="TW42" s="4"/>
      <c r="TX42" s="4"/>
      <c r="UA42" s="4"/>
      <c r="UB42" s="4"/>
      <c r="UE42" s="4"/>
      <c r="UF42" s="4"/>
      <c r="UI42" s="4"/>
      <c r="UJ42" s="4"/>
      <c r="UM42" s="4"/>
      <c r="UN42" s="4"/>
      <c r="UQ42" s="4"/>
      <c r="UR42" s="4"/>
      <c r="UU42" s="4"/>
      <c r="UV42" s="4"/>
      <c r="UY42" s="4"/>
      <c r="UZ42" s="4"/>
      <c r="VC42" s="4"/>
      <c r="VD42" s="4"/>
      <c r="VG42" s="4"/>
      <c r="VH42" s="4"/>
      <c r="VK42" s="4"/>
      <c r="VL42" s="4"/>
      <c r="VO42" s="4"/>
      <c r="VP42" s="4"/>
      <c r="VS42" s="4"/>
      <c r="VT42" s="4"/>
      <c r="VW42" s="4"/>
      <c r="VX42" s="4"/>
      <c r="WA42" s="4"/>
      <c r="WB42" s="4"/>
      <c r="WE42" s="4"/>
      <c r="WF42" s="4"/>
      <c r="WI42" s="4"/>
      <c r="WJ42" s="4"/>
      <c r="WM42" s="4"/>
      <c r="WN42" s="4"/>
      <c r="WQ42" s="4"/>
      <c r="WR42" s="4"/>
      <c r="WU42" s="4"/>
      <c r="WV42" s="4"/>
      <c r="WY42" s="4"/>
      <c r="WZ42" s="4"/>
      <c r="XC42" s="4"/>
      <c r="XD42" s="4"/>
      <c r="XG42" s="4"/>
      <c r="XH42" s="4"/>
      <c r="XK42" s="4"/>
      <c r="XL42" s="4"/>
      <c r="XO42" s="4"/>
      <c r="XP42" s="4"/>
      <c r="XS42" s="4"/>
      <c r="XT42" s="4"/>
      <c r="XW42" s="4"/>
      <c r="XX42" s="4"/>
      <c r="YA42" s="4"/>
      <c r="YB42" s="4"/>
      <c r="YE42" s="4"/>
      <c r="YF42" s="4"/>
      <c r="YI42" s="4"/>
      <c r="YJ42" s="4"/>
      <c r="YM42" s="4"/>
      <c r="YN42" s="4"/>
      <c r="YQ42" s="4"/>
      <c r="YR42" s="4"/>
      <c r="YU42" s="4"/>
      <c r="YV42" s="4"/>
      <c r="YY42" s="4"/>
      <c r="YZ42" s="4"/>
      <c r="ZC42" s="4"/>
      <c r="ZD42" s="4"/>
      <c r="ZG42" s="4"/>
      <c r="ZH42" s="4"/>
      <c r="ZK42" s="4"/>
      <c r="ZL42" s="4"/>
      <c r="ZO42" s="4"/>
      <c r="ZP42" s="4"/>
      <c r="ZS42" s="4"/>
      <c r="ZT42" s="4"/>
      <c r="ZW42" s="4"/>
      <c r="ZX42" s="4"/>
      <c r="AAA42" s="4"/>
      <c r="AAB42" s="4"/>
      <c r="AAE42" s="4"/>
      <c r="AAF42" s="4"/>
      <c r="AAI42" s="4"/>
      <c r="AAJ42" s="4"/>
      <c r="AAM42" s="4"/>
      <c r="AAN42" s="4"/>
      <c r="AAQ42" s="4"/>
      <c r="AAR42" s="4"/>
      <c r="AAU42" s="4"/>
      <c r="AAV42" s="4"/>
      <c r="AAY42" s="4"/>
      <c r="AAZ42" s="4"/>
      <c r="ABC42" s="4"/>
      <c r="ABD42" s="4"/>
      <c r="ABG42" s="4"/>
      <c r="ABH42" s="4"/>
      <c r="ABK42" s="4"/>
      <c r="ABL42" s="4"/>
      <c r="ABO42" s="4"/>
      <c r="ABP42" s="4"/>
      <c r="ABS42" s="4"/>
      <c r="ABT42" s="4"/>
      <c r="ABW42" s="4"/>
      <c r="ABX42" s="4"/>
      <c r="ACA42" s="4"/>
      <c r="ACB42" s="4"/>
      <c r="ACE42" s="4"/>
      <c r="ACF42" s="4"/>
      <c r="ACI42" s="4"/>
      <c r="ACJ42" s="4"/>
      <c r="ACM42" s="4"/>
      <c r="ACN42" s="4"/>
      <c r="ACQ42" s="4"/>
      <c r="ACR42" s="4"/>
      <c r="ACU42" s="4"/>
      <c r="ACV42" s="4"/>
      <c r="ACY42" s="4"/>
      <c r="ACZ42" s="4"/>
      <c r="ADC42" s="4"/>
      <c r="ADD42" s="4"/>
      <c r="ADG42" s="4"/>
      <c r="ADH42" s="4"/>
      <c r="ADK42" s="4"/>
      <c r="ADL42" s="4"/>
      <c r="ADO42" s="4"/>
      <c r="ADP42" s="4"/>
      <c r="ADS42" s="4"/>
      <c r="ADT42" s="4"/>
      <c r="ADW42" s="4"/>
      <c r="ADX42" s="4"/>
      <c r="AEA42" s="4"/>
      <c r="AEB42" s="4"/>
      <c r="AEE42" s="4"/>
      <c r="AEF42" s="4"/>
      <c r="AEI42" s="4"/>
      <c r="AEJ42" s="4"/>
      <c r="AEM42" s="4"/>
      <c r="AEN42" s="4"/>
      <c r="AEQ42" s="4"/>
      <c r="AER42" s="4"/>
      <c r="AEU42" s="4"/>
      <c r="AEV42" s="4"/>
      <c r="AEY42" s="4"/>
      <c r="AEZ42" s="4"/>
      <c r="AFC42" s="4"/>
      <c r="AFD42" s="4"/>
      <c r="AFG42" s="4"/>
      <c r="AFH42" s="4"/>
      <c r="AFK42" s="4"/>
      <c r="AFL42" s="4"/>
      <c r="AFO42" s="4"/>
      <c r="AFP42" s="4"/>
      <c r="AFS42" s="4"/>
      <c r="AFT42" s="4"/>
      <c r="AFW42" s="4"/>
      <c r="AFX42" s="4"/>
      <c r="AGA42" s="4"/>
      <c r="AGB42" s="4"/>
      <c r="AGE42" s="4"/>
      <c r="AGF42" s="4"/>
      <c r="AGI42" s="4"/>
      <c r="AGJ42" s="4"/>
      <c r="AGM42" s="4"/>
      <c r="AGN42" s="4"/>
      <c r="AGQ42" s="4"/>
      <c r="AGR42" s="4"/>
      <c r="AGU42" s="4"/>
      <c r="AGV42" s="4"/>
      <c r="AGY42" s="4"/>
      <c r="AGZ42" s="4"/>
      <c r="AHC42" s="4"/>
      <c r="AHD42" s="4"/>
      <c r="AHG42" s="4"/>
      <c r="AHH42" s="4"/>
      <c r="AHK42" s="4"/>
      <c r="AHL42" s="4"/>
      <c r="AHO42" s="4"/>
      <c r="AHP42" s="4"/>
      <c r="AHS42" s="4"/>
      <c r="AHT42" s="4"/>
      <c r="AHW42" s="4"/>
      <c r="AHX42" s="4"/>
      <c r="AIA42" s="4"/>
      <c r="AIB42" s="4"/>
      <c r="AIE42" s="4"/>
      <c r="AIF42" s="4"/>
      <c r="AII42" s="4"/>
      <c r="AIJ42" s="4"/>
      <c r="AIM42" s="4"/>
      <c r="AIN42" s="4"/>
      <c r="AIQ42" s="4"/>
      <c r="AIR42" s="4"/>
      <c r="AIU42" s="4"/>
      <c r="AIV42" s="4"/>
      <c r="AIY42" s="4"/>
      <c r="AIZ42" s="4"/>
      <c r="AJC42" s="4"/>
      <c r="AJD42" s="4"/>
      <c r="AJG42" s="4"/>
      <c r="AJH42" s="4"/>
      <c r="AJK42" s="4"/>
      <c r="AJL42" s="4"/>
      <c r="AJO42" s="4"/>
      <c r="AJP42" s="4"/>
      <c r="AJS42" s="4"/>
      <c r="AJT42" s="4"/>
      <c r="AJW42" s="4"/>
      <c r="AJX42" s="4"/>
      <c r="AKA42" s="4"/>
      <c r="AKB42" s="4"/>
      <c r="AKE42" s="4"/>
      <c r="AKF42" s="4"/>
      <c r="AKI42" s="4"/>
      <c r="AKJ42" s="4"/>
      <c r="AKM42" s="4"/>
      <c r="AKN42" s="4"/>
      <c r="AKQ42" s="4"/>
      <c r="AKR42" s="4"/>
      <c r="AKU42" s="4"/>
      <c r="AKV42" s="4"/>
      <c r="AKY42" s="4"/>
      <c r="AKZ42" s="4"/>
      <c r="ALC42" s="4"/>
      <c r="ALD42" s="4"/>
      <c r="ALG42" s="4"/>
      <c r="ALH42" s="4"/>
      <c r="ALK42" s="4"/>
      <c r="ALL42" s="4"/>
      <c r="ALO42" s="4"/>
      <c r="ALP42" s="4"/>
      <c r="ALS42" s="4"/>
      <c r="ALT42" s="4"/>
      <c r="ALW42" s="4"/>
      <c r="ALX42" s="4"/>
      <c r="AMA42" s="4"/>
      <c r="AMB42" s="4"/>
      <c r="AME42" s="4"/>
      <c r="AMF42" s="4"/>
      <c r="AMI42" s="4"/>
      <c r="AMJ42" s="4"/>
      <c r="AMM42" s="4"/>
      <c r="AMN42" s="4"/>
      <c r="AMQ42" s="4"/>
      <c r="AMR42" s="4"/>
      <c r="AMU42" s="4"/>
      <c r="AMV42" s="4"/>
      <c r="AMY42" s="4"/>
      <c r="AMZ42" s="4"/>
      <c r="ANC42" s="4"/>
      <c r="AND42" s="4"/>
      <c r="ANG42" s="4"/>
      <c r="ANH42" s="4"/>
      <c r="ANK42" s="4"/>
      <c r="ANL42" s="4"/>
      <c r="ANO42" s="4"/>
      <c r="ANP42" s="4"/>
      <c r="ANS42" s="4"/>
      <c r="ANT42" s="4"/>
      <c r="ANW42" s="4"/>
      <c r="ANX42" s="4"/>
      <c r="AOA42" s="4"/>
      <c r="AOB42" s="4"/>
      <c r="AOE42" s="4"/>
      <c r="AOF42" s="4"/>
      <c r="AOI42" s="4"/>
      <c r="AOJ42" s="4"/>
      <c r="AOM42" s="4"/>
      <c r="AON42" s="4"/>
      <c r="AOQ42" s="4"/>
      <c r="AOR42" s="4"/>
      <c r="AOU42" s="4"/>
      <c r="AOV42" s="4"/>
      <c r="AOY42" s="4"/>
      <c r="AOZ42" s="4"/>
      <c r="APC42" s="4"/>
      <c r="APD42" s="4"/>
      <c r="APG42" s="4"/>
      <c r="APH42" s="4"/>
      <c r="APK42" s="4"/>
      <c r="APL42" s="4"/>
      <c r="APO42" s="4"/>
      <c r="APP42" s="4"/>
      <c r="APS42" s="4"/>
      <c r="APT42" s="4"/>
      <c r="APW42" s="4"/>
      <c r="APX42" s="4"/>
      <c r="AQA42" s="4"/>
      <c r="AQB42" s="4"/>
      <c r="AQE42" s="4"/>
      <c r="AQF42" s="4"/>
      <c r="AQI42" s="4"/>
      <c r="AQJ42" s="4"/>
      <c r="AQM42" s="4"/>
      <c r="AQN42" s="4"/>
      <c r="AQQ42" s="4"/>
      <c r="AQR42" s="4"/>
      <c r="AQU42" s="4"/>
      <c r="AQV42" s="4"/>
      <c r="AQY42" s="4"/>
      <c r="AQZ42" s="4"/>
      <c r="ARC42" s="4"/>
      <c r="ARD42" s="4"/>
      <c r="ARG42" s="4"/>
      <c r="ARH42" s="4"/>
      <c r="ARK42" s="4"/>
      <c r="ARL42" s="4"/>
      <c r="ARO42" s="4"/>
      <c r="ARP42" s="4"/>
      <c r="ARS42" s="4"/>
      <c r="ART42" s="4"/>
      <c r="ARW42" s="4"/>
      <c r="ARX42" s="4"/>
      <c r="ASA42" s="4"/>
      <c r="ASB42" s="4"/>
      <c r="ASE42" s="4"/>
      <c r="ASF42" s="4"/>
      <c r="ASI42" s="4"/>
      <c r="ASJ42" s="4"/>
      <c r="ASM42" s="4"/>
      <c r="ASN42" s="4"/>
      <c r="ASQ42" s="4"/>
      <c r="ASR42" s="4"/>
      <c r="ASU42" s="4"/>
      <c r="ASV42" s="4"/>
      <c r="ASY42" s="4"/>
      <c r="ASZ42" s="4"/>
      <c r="ATC42" s="4"/>
      <c r="ATD42" s="4"/>
      <c r="ATG42" s="4"/>
      <c r="ATH42" s="4"/>
      <c r="ATK42" s="4"/>
      <c r="ATL42" s="4"/>
      <c r="ATO42" s="4"/>
      <c r="ATP42" s="4"/>
      <c r="ATS42" s="4"/>
      <c r="ATT42" s="4"/>
      <c r="ATW42" s="4"/>
      <c r="ATX42" s="4"/>
      <c r="AUA42" s="4"/>
      <c r="AUB42" s="4"/>
      <c r="AUE42" s="4"/>
      <c r="AUF42" s="4"/>
      <c r="AUI42" s="4"/>
      <c r="AUJ42" s="4"/>
      <c r="AUM42" s="4"/>
      <c r="AUN42" s="4"/>
      <c r="AUQ42" s="4"/>
      <c r="AUR42" s="4"/>
      <c r="AUU42" s="4"/>
      <c r="AUV42" s="4"/>
      <c r="AUY42" s="4"/>
      <c r="AUZ42" s="4"/>
      <c r="AVC42" s="4"/>
      <c r="AVD42" s="4"/>
      <c r="AVG42" s="4"/>
      <c r="AVH42" s="4"/>
      <c r="AVK42" s="4"/>
      <c r="AVL42" s="4"/>
      <c r="AVO42" s="4"/>
      <c r="AVP42" s="4"/>
      <c r="AVS42" s="4"/>
      <c r="AVT42" s="4"/>
      <c r="AVW42" s="4"/>
      <c r="AVX42" s="4"/>
      <c r="AWA42" s="4"/>
      <c r="AWB42" s="4"/>
      <c r="AWE42" s="4"/>
      <c r="AWF42" s="4"/>
      <c r="AWI42" s="4"/>
      <c r="AWJ42" s="4"/>
      <c r="AWM42" s="4"/>
      <c r="AWN42" s="4"/>
      <c r="AWQ42" s="4"/>
      <c r="AWR42" s="4"/>
      <c r="AWU42" s="4"/>
      <c r="AWV42" s="4"/>
      <c r="AWY42" s="4"/>
      <c r="AWZ42" s="4"/>
      <c r="AXC42" s="4"/>
      <c r="AXD42" s="4"/>
      <c r="AXG42" s="4"/>
      <c r="AXH42" s="4"/>
      <c r="AXK42" s="4"/>
      <c r="AXL42" s="4"/>
      <c r="AXO42" s="4"/>
      <c r="AXP42" s="4"/>
      <c r="AXS42" s="4"/>
      <c r="AXT42" s="4"/>
      <c r="AXW42" s="4"/>
      <c r="AXX42" s="4"/>
      <c r="AYA42" s="4"/>
      <c r="AYB42" s="4"/>
      <c r="AYE42" s="4"/>
      <c r="AYF42" s="4"/>
      <c r="AYI42" s="4"/>
      <c r="AYJ42" s="4"/>
      <c r="AYM42" s="4"/>
      <c r="AYN42" s="4"/>
      <c r="AYQ42" s="4"/>
      <c r="AYR42" s="4"/>
      <c r="AYU42" s="4"/>
      <c r="AYV42" s="4"/>
      <c r="AYY42" s="4"/>
      <c r="AYZ42" s="4"/>
      <c r="AZC42" s="4"/>
      <c r="AZD42" s="4"/>
      <c r="AZG42" s="4"/>
      <c r="AZH42" s="4"/>
      <c r="AZK42" s="4"/>
      <c r="AZL42" s="4"/>
      <c r="AZO42" s="4"/>
      <c r="AZP42" s="4"/>
      <c r="AZS42" s="4"/>
      <c r="AZT42" s="4"/>
      <c r="AZW42" s="4"/>
      <c r="AZX42" s="4"/>
      <c r="BAA42" s="4"/>
      <c r="BAB42" s="4"/>
      <c r="BAE42" s="4"/>
      <c r="BAF42" s="4"/>
      <c r="BAI42" s="4"/>
      <c r="BAJ42" s="4"/>
      <c r="BAM42" s="4"/>
      <c r="BAN42" s="4"/>
      <c r="BAQ42" s="4"/>
      <c r="BAR42" s="4"/>
      <c r="BAU42" s="4"/>
      <c r="BAV42" s="4"/>
      <c r="BAY42" s="4"/>
      <c r="BAZ42" s="4"/>
      <c r="BBC42" s="4"/>
      <c r="BBD42" s="4"/>
      <c r="BBG42" s="4"/>
      <c r="BBH42" s="4"/>
      <c r="BBK42" s="4"/>
      <c r="BBL42" s="4"/>
      <c r="BBO42" s="4"/>
      <c r="BBP42" s="4"/>
      <c r="BBS42" s="4"/>
      <c r="BBT42" s="4"/>
      <c r="BBW42" s="4"/>
      <c r="BBX42" s="4"/>
      <c r="BCA42" s="4"/>
      <c r="BCB42" s="4"/>
      <c r="BCE42" s="4"/>
      <c r="BCF42" s="4"/>
      <c r="BCI42" s="4"/>
      <c r="BCJ42" s="4"/>
      <c r="BCM42" s="4"/>
      <c r="BCN42" s="4"/>
      <c r="BCQ42" s="4"/>
      <c r="BCR42" s="4"/>
      <c r="BCU42" s="4"/>
      <c r="BCV42" s="4"/>
      <c r="BCY42" s="4"/>
      <c r="BCZ42" s="4"/>
      <c r="BDC42" s="4"/>
      <c r="BDD42" s="4"/>
      <c r="BDG42" s="4"/>
      <c r="BDH42" s="4"/>
      <c r="BDK42" s="4"/>
      <c r="BDL42" s="4"/>
      <c r="BDO42" s="4"/>
      <c r="BDP42" s="4"/>
      <c r="BDS42" s="4"/>
      <c r="BDT42" s="4"/>
      <c r="BDW42" s="4"/>
      <c r="BDX42" s="4"/>
      <c r="BEA42" s="4"/>
      <c r="BEB42" s="4"/>
      <c r="BEE42" s="4"/>
      <c r="BEF42" s="4"/>
      <c r="BEI42" s="4"/>
      <c r="BEJ42" s="4"/>
      <c r="BEM42" s="4"/>
      <c r="BEN42" s="4"/>
      <c r="BEQ42" s="4"/>
      <c r="BER42" s="4"/>
      <c r="BEU42" s="4"/>
      <c r="BEV42" s="4"/>
      <c r="BEY42" s="4"/>
      <c r="BEZ42" s="4"/>
      <c r="BFC42" s="4"/>
      <c r="BFD42" s="4"/>
      <c r="BFG42" s="4"/>
      <c r="BFH42" s="4"/>
      <c r="BFK42" s="4"/>
      <c r="BFL42" s="4"/>
      <c r="BFO42" s="4"/>
      <c r="BFP42" s="4"/>
      <c r="BFS42" s="4"/>
      <c r="BFT42" s="4"/>
      <c r="BFW42" s="4"/>
      <c r="BFX42" s="4"/>
      <c r="BGA42" s="4"/>
      <c r="BGB42" s="4"/>
      <c r="BGE42" s="4"/>
      <c r="BGF42" s="4"/>
      <c r="BGI42" s="4"/>
      <c r="BGJ42" s="4"/>
      <c r="BGM42" s="4"/>
      <c r="BGN42" s="4"/>
      <c r="BGQ42" s="4"/>
      <c r="BGR42" s="4"/>
      <c r="BGU42" s="4"/>
      <c r="BGV42" s="4"/>
      <c r="BGY42" s="4"/>
      <c r="BGZ42" s="4"/>
      <c r="BHC42" s="4"/>
      <c r="BHD42" s="4"/>
      <c r="BHG42" s="4"/>
      <c r="BHH42" s="4"/>
      <c r="BHK42" s="4"/>
      <c r="BHL42" s="4"/>
      <c r="BHO42" s="4"/>
      <c r="BHP42" s="4"/>
      <c r="BHS42" s="4"/>
      <c r="BHT42" s="4"/>
      <c r="BHW42" s="4"/>
      <c r="BHX42" s="4"/>
      <c r="BIA42" s="4"/>
      <c r="BIB42" s="4"/>
      <c r="BIE42" s="4"/>
      <c r="BIF42" s="4"/>
      <c r="BII42" s="4"/>
      <c r="BIJ42" s="4"/>
      <c r="BIM42" s="4"/>
      <c r="BIN42" s="4"/>
      <c r="BIQ42" s="4"/>
      <c r="BIR42" s="4"/>
      <c r="BIU42" s="4"/>
      <c r="BIV42" s="4"/>
      <c r="BIY42" s="4"/>
      <c r="BIZ42" s="4"/>
      <c r="BJC42" s="4"/>
      <c r="BJD42" s="4"/>
      <c r="BJG42" s="4"/>
      <c r="BJH42" s="4"/>
      <c r="BJK42" s="4"/>
      <c r="BJL42" s="4"/>
      <c r="BJO42" s="4"/>
      <c r="BJP42" s="4"/>
      <c r="BJS42" s="4"/>
      <c r="BJT42" s="4"/>
      <c r="BJW42" s="4"/>
      <c r="BJX42" s="4"/>
      <c r="BKA42" s="4"/>
      <c r="BKB42" s="4"/>
      <c r="BKE42" s="4"/>
      <c r="BKF42" s="4"/>
      <c r="BKI42" s="4"/>
      <c r="BKJ42" s="4"/>
      <c r="BKM42" s="4"/>
      <c r="BKN42" s="4"/>
      <c r="BKQ42" s="4"/>
      <c r="BKR42" s="4"/>
      <c r="BKU42" s="4"/>
      <c r="BKV42" s="4"/>
      <c r="BKY42" s="4"/>
      <c r="BKZ42" s="4"/>
      <c r="BLC42" s="4"/>
      <c r="BLD42" s="4"/>
      <c r="BLG42" s="4"/>
      <c r="BLH42" s="4"/>
      <c r="BLK42" s="4"/>
      <c r="BLL42" s="4"/>
      <c r="BLO42" s="4"/>
      <c r="BLP42" s="4"/>
      <c r="BLS42" s="4"/>
      <c r="BLT42" s="4"/>
      <c r="BLW42" s="4"/>
      <c r="BLX42" s="4"/>
      <c r="BMA42" s="4"/>
      <c r="BMB42" s="4"/>
      <c r="BME42" s="4"/>
      <c r="BMF42" s="4"/>
      <c r="BMI42" s="4"/>
      <c r="BMJ42" s="4"/>
      <c r="BMM42" s="4"/>
      <c r="BMN42" s="4"/>
      <c r="BMQ42" s="4"/>
      <c r="BMR42" s="4"/>
      <c r="BMU42" s="4"/>
      <c r="BMV42" s="4"/>
      <c r="BMY42" s="4"/>
      <c r="BMZ42" s="4"/>
      <c r="BNC42" s="4"/>
      <c r="BND42" s="4"/>
      <c r="BNG42" s="4"/>
      <c r="BNH42" s="4"/>
      <c r="BNK42" s="4"/>
      <c r="BNL42" s="4"/>
      <c r="BNO42" s="4"/>
      <c r="BNP42" s="4"/>
      <c r="BNS42" s="4"/>
      <c r="BNT42" s="4"/>
      <c r="BNW42" s="4"/>
      <c r="BNX42" s="4"/>
      <c r="BOA42" s="4"/>
      <c r="BOB42" s="4"/>
      <c r="BOE42" s="4"/>
      <c r="BOF42" s="4"/>
      <c r="BOI42" s="4"/>
      <c r="BOJ42" s="4"/>
      <c r="BOM42" s="4"/>
      <c r="BON42" s="4"/>
      <c r="BOQ42" s="4"/>
      <c r="BOR42" s="4"/>
      <c r="BOU42" s="4"/>
      <c r="BOV42" s="4"/>
      <c r="BOY42" s="4"/>
      <c r="BOZ42" s="4"/>
      <c r="BPC42" s="4"/>
      <c r="BPD42" s="4"/>
      <c r="BPG42" s="4"/>
      <c r="BPH42" s="4"/>
      <c r="BPK42" s="4"/>
      <c r="BPL42" s="4"/>
      <c r="BPO42" s="4"/>
      <c r="BPP42" s="4"/>
      <c r="BPS42" s="4"/>
      <c r="BPT42" s="4"/>
      <c r="BPW42" s="4"/>
      <c r="BPX42" s="4"/>
      <c r="BQA42" s="4"/>
      <c r="BQB42" s="4"/>
      <c r="BQE42" s="4"/>
      <c r="BQF42" s="4"/>
      <c r="BQI42" s="4"/>
      <c r="BQJ42" s="4"/>
      <c r="BQM42" s="4"/>
      <c r="BQN42" s="4"/>
      <c r="BQQ42" s="4"/>
      <c r="BQR42" s="4"/>
      <c r="BQU42" s="4"/>
      <c r="BQV42" s="4"/>
      <c r="BQY42" s="4"/>
      <c r="BQZ42" s="4"/>
      <c r="BRC42" s="4"/>
      <c r="BRD42" s="4"/>
      <c r="BRG42" s="4"/>
      <c r="BRH42" s="4"/>
      <c r="BRK42" s="4"/>
      <c r="BRL42" s="4"/>
      <c r="BRO42" s="4"/>
      <c r="BRP42" s="4"/>
      <c r="BRS42" s="4"/>
      <c r="BRT42" s="4"/>
      <c r="BRW42" s="4"/>
      <c r="BRX42" s="4"/>
      <c r="BSA42" s="4"/>
      <c r="BSB42" s="4"/>
      <c r="BSE42" s="4"/>
      <c r="BSF42" s="4"/>
      <c r="BSI42" s="4"/>
      <c r="BSJ42" s="4"/>
      <c r="BSM42" s="4"/>
      <c r="BSN42" s="4"/>
      <c r="BSQ42" s="4"/>
      <c r="BSR42" s="4"/>
      <c r="BSU42" s="4"/>
      <c r="BSV42" s="4"/>
      <c r="BSY42" s="4"/>
      <c r="BSZ42" s="4"/>
      <c r="BTC42" s="4"/>
      <c r="BTD42" s="4"/>
      <c r="BTG42" s="4"/>
      <c r="BTH42" s="4"/>
      <c r="BTK42" s="4"/>
      <c r="BTL42" s="4"/>
      <c r="BTO42" s="4"/>
      <c r="BTP42" s="4"/>
      <c r="BTS42" s="4"/>
      <c r="BTT42" s="4"/>
      <c r="BTW42" s="4"/>
      <c r="BTX42" s="4"/>
      <c r="BUA42" s="4"/>
      <c r="BUB42" s="4"/>
      <c r="BUE42" s="4"/>
      <c r="BUF42" s="4"/>
      <c r="BUI42" s="4"/>
      <c r="BUJ42" s="4"/>
      <c r="BUM42" s="4"/>
      <c r="BUN42" s="4"/>
      <c r="BUQ42" s="4"/>
      <c r="BUR42" s="4"/>
      <c r="BUU42" s="4"/>
      <c r="BUV42" s="4"/>
      <c r="BUY42" s="4"/>
      <c r="BUZ42" s="4"/>
      <c r="BVC42" s="4"/>
      <c r="BVD42" s="4"/>
      <c r="BVG42" s="4"/>
      <c r="BVH42" s="4"/>
      <c r="BVK42" s="4"/>
      <c r="BVL42" s="4"/>
      <c r="BVO42" s="4"/>
      <c r="BVP42" s="4"/>
      <c r="BVS42" s="4"/>
      <c r="BVT42" s="4"/>
      <c r="BVW42" s="4"/>
      <c r="BVX42" s="4"/>
      <c r="BWA42" s="4"/>
      <c r="BWB42" s="4"/>
      <c r="BWE42" s="4"/>
      <c r="BWF42" s="4"/>
      <c r="BWI42" s="4"/>
      <c r="BWJ42" s="4"/>
      <c r="BWM42" s="4"/>
      <c r="BWN42" s="4"/>
      <c r="BWQ42" s="4"/>
      <c r="BWR42" s="4"/>
      <c r="BWU42" s="4"/>
      <c r="BWV42" s="4"/>
      <c r="BWY42" s="4"/>
      <c r="BWZ42" s="4"/>
      <c r="BXC42" s="4"/>
      <c r="BXD42" s="4"/>
      <c r="BXG42" s="4"/>
      <c r="BXH42" s="4"/>
      <c r="BXK42" s="4"/>
      <c r="BXL42" s="4"/>
      <c r="BXO42" s="4"/>
      <c r="BXP42" s="4"/>
      <c r="BXS42" s="4"/>
      <c r="BXT42" s="4"/>
      <c r="BXW42" s="4"/>
      <c r="BXX42" s="4"/>
      <c r="BYA42" s="4"/>
      <c r="BYB42" s="4"/>
      <c r="BYE42" s="4"/>
      <c r="BYF42" s="4"/>
      <c r="BYI42" s="4"/>
      <c r="BYJ42" s="4"/>
      <c r="BYM42" s="4"/>
      <c r="BYN42" s="4"/>
      <c r="BYQ42" s="4"/>
      <c r="BYR42" s="4"/>
      <c r="BYU42" s="4"/>
      <c r="BYV42" s="4"/>
      <c r="BYY42" s="4"/>
      <c r="BYZ42" s="4"/>
      <c r="BZC42" s="4"/>
      <c r="BZD42" s="4"/>
      <c r="BZG42" s="4"/>
      <c r="BZH42" s="4"/>
      <c r="BZK42" s="4"/>
      <c r="BZL42" s="4"/>
      <c r="BZO42" s="4"/>
      <c r="BZP42" s="4"/>
      <c r="BZS42" s="4"/>
      <c r="BZT42" s="4"/>
      <c r="BZW42" s="4"/>
      <c r="BZX42" s="4"/>
      <c r="CAA42" s="4"/>
      <c r="CAB42" s="4"/>
      <c r="CAE42" s="4"/>
      <c r="CAF42" s="4"/>
      <c r="CAI42" s="4"/>
      <c r="CAJ42" s="4"/>
      <c r="CAM42" s="4"/>
      <c r="CAN42" s="4"/>
      <c r="CAQ42" s="4"/>
      <c r="CAR42" s="4"/>
      <c r="CAU42" s="4"/>
      <c r="CAV42" s="4"/>
      <c r="CAY42" s="4"/>
      <c r="CAZ42" s="4"/>
      <c r="CBC42" s="4"/>
      <c r="CBD42" s="4"/>
      <c r="CBG42" s="4"/>
      <c r="CBH42" s="4"/>
      <c r="CBK42" s="4"/>
      <c r="CBL42" s="4"/>
      <c r="CBO42" s="4"/>
      <c r="CBP42" s="4"/>
      <c r="CBS42" s="4"/>
      <c r="CBT42" s="4"/>
      <c r="CBW42" s="4"/>
      <c r="CBX42" s="4"/>
      <c r="CCA42" s="4"/>
      <c r="CCB42" s="4"/>
      <c r="CCE42" s="4"/>
      <c r="CCF42" s="4"/>
      <c r="CCI42" s="4"/>
      <c r="CCJ42" s="4"/>
      <c r="CCM42" s="4"/>
      <c r="CCN42" s="4"/>
      <c r="CCQ42" s="4"/>
      <c r="CCR42" s="4"/>
      <c r="CCU42" s="4"/>
      <c r="CCV42" s="4"/>
      <c r="CCY42" s="4"/>
      <c r="CCZ42" s="4"/>
      <c r="CDC42" s="4"/>
      <c r="CDD42" s="4"/>
      <c r="CDG42" s="4"/>
      <c r="CDH42" s="4"/>
      <c r="CDK42" s="4"/>
      <c r="CDL42" s="4"/>
      <c r="CDO42" s="4"/>
      <c r="CDP42" s="4"/>
      <c r="CDS42" s="4"/>
      <c r="CDT42" s="4"/>
      <c r="CDW42" s="4"/>
      <c r="CDX42" s="4"/>
      <c r="CEA42" s="4"/>
      <c r="CEB42" s="4"/>
      <c r="CEE42" s="4"/>
      <c r="CEF42" s="4"/>
      <c r="CEI42" s="4"/>
      <c r="CEJ42" s="4"/>
      <c r="CEM42" s="4"/>
      <c r="CEN42" s="4"/>
      <c r="CEQ42" s="4"/>
      <c r="CER42" s="4"/>
      <c r="CEU42" s="4"/>
      <c r="CEV42" s="4"/>
      <c r="CEY42" s="4"/>
      <c r="CEZ42" s="4"/>
      <c r="CFC42" s="4"/>
      <c r="CFD42" s="4"/>
      <c r="CFG42" s="4"/>
      <c r="CFH42" s="4"/>
      <c r="CFK42" s="4"/>
      <c r="CFL42" s="4"/>
      <c r="CFO42" s="4"/>
      <c r="CFP42" s="4"/>
      <c r="CFS42" s="4"/>
      <c r="CFT42" s="4"/>
      <c r="CFW42" s="4"/>
      <c r="CFX42" s="4"/>
      <c r="CGA42" s="4"/>
      <c r="CGB42" s="4"/>
      <c r="CGE42" s="4"/>
      <c r="CGF42" s="4"/>
      <c r="CGI42" s="4"/>
      <c r="CGJ42" s="4"/>
      <c r="CGM42" s="4"/>
      <c r="CGN42" s="4"/>
      <c r="CGQ42" s="4"/>
      <c r="CGR42" s="4"/>
      <c r="CGU42" s="4"/>
      <c r="CGV42" s="4"/>
      <c r="CGY42" s="4"/>
      <c r="CGZ42" s="4"/>
      <c r="CHC42" s="4"/>
      <c r="CHD42" s="4"/>
      <c r="CHG42" s="4"/>
      <c r="CHH42" s="4"/>
      <c r="CHK42" s="4"/>
      <c r="CHL42" s="4"/>
      <c r="CHO42" s="4"/>
      <c r="CHP42" s="4"/>
      <c r="CHS42" s="4"/>
      <c r="CHT42" s="4"/>
      <c r="CHW42" s="4"/>
      <c r="CHX42" s="4"/>
      <c r="CIA42" s="4"/>
      <c r="CIB42" s="4"/>
      <c r="CIE42" s="4"/>
      <c r="CIF42" s="4"/>
      <c r="CII42" s="4"/>
      <c r="CIJ42" s="4"/>
      <c r="CIM42" s="4"/>
      <c r="CIN42" s="4"/>
      <c r="CIQ42" s="4"/>
      <c r="CIR42" s="4"/>
      <c r="CIU42" s="4"/>
      <c r="CIV42" s="4"/>
      <c r="CIY42" s="4"/>
      <c r="CIZ42" s="4"/>
      <c r="CJC42" s="4"/>
      <c r="CJD42" s="4"/>
      <c r="CJG42" s="4"/>
      <c r="CJH42" s="4"/>
      <c r="CJK42" s="4"/>
      <c r="CJL42" s="4"/>
      <c r="CJO42" s="4"/>
      <c r="CJP42" s="4"/>
      <c r="CJS42" s="4"/>
      <c r="CJT42" s="4"/>
      <c r="CJW42" s="4"/>
      <c r="CJX42" s="4"/>
      <c r="CKA42" s="4"/>
      <c r="CKB42" s="4"/>
      <c r="CKE42" s="4"/>
      <c r="CKF42" s="4"/>
      <c r="CKI42" s="4"/>
      <c r="CKJ42" s="4"/>
      <c r="CKM42" s="4"/>
      <c r="CKN42" s="4"/>
      <c r="CKQ42" s="4"/>
      <c r="CKR42" s="4"/>
      <c r="CKU42" s="4"/>
      <c r="CKV42" s="4"/>
      <c r="CKY42" s="4"/>
      <c r="CKZ42" s="4"/>
      <c r="CLC42" s="4"/>
      <c r="CLD42" s="4"/>
      <c r="CLG42" s="4"/>
      <c r="CLH42" s="4"/>
      <c r="CLK42" s="4"/>
      <c r="CLL42" s="4"/>
      <c r="CLO42" s="4"/>
      <c r="CLP42" s="4"/>
      <c r="CLS42" s="4"/>
      <c r="CLT42" s="4"/>
      <c r="CLW42" s="4"/>
      <c r="CLX42" s="4"/>
      <c r="CMA42" s="4"/>
      <c r="CMB42" s="4"/>
      <c r="CME42" s="4"/>
      <c r="CMF42" s="4"/>
      <c r="CMI42" s="4"/>
      <c r="CMJ42" s="4"/>
      <c r="CMM42" s="4"/>
      <c r="CMN42" s="4"/>
      <c r="CMQ42" s="4"/>
      <c r="CMR42" s="4"/>
      <c r="CMU42" s="4"/>
      <c r="CMV42" s="4"/>
      <c r="CMY42" s="4"/>
      <c r="CMZ42" s="4"/>
      <c r="CNC42" s="4"/>
      <c r="CND42" s="4"/>
      <c r="CNG42" s="4"/>
      <c r="CNH42" s="4"/>
      <c r="CNK42" s="4"/>
      <c r="CNL42" s="4"/>
      <c r="CNO42" s="4"/>
      <c r="CNP42" s="4"/>
      <c r="CNS42" s="4"/>
      <c r="CNT42" s="4"/>
      <c r="CNW42" s="4"/>
      <c r="CNX42" s="4"/>
      <c r="COA42" s="4"/>
      <c r="COB42" s="4"/>
      <c r="COE42" s="4"/>
      <c r="COF42" s="4"/>
      <c r="COI42" s="4"/>
      <c r="COJ42" s="4"/>
      <c r="COM42" s="4"/>
      <c r="CON42" s="4"/>
      <c r="COQ42" s="4"/>
      <c r="COR42" s="4"/>
      <c r="COU42" s="4"/>
      <c r="COV42" s="4"/>
      <c r="COY42" s="4"/>
      <c r="COZ42" s="4"/>
      <c r="CPC42" s="4"/>
      <c r="CPD42" s="4"/>
      <c r="CPG42" s="4"/>
      <c r="CPH42" s="4"/>
      <c r="CPK42" s="4"/>
      <c r="CPL42" s="4"/>
      <c r="CPO42" s="4"/>
      <c r="CPP42" s="4"/>
      <c r="CPS42" s="4"/>
      <c r="CPT42" s="4"/>
      <c r="CPW42" s="4"/>
      <c r="CPX42" s="4"/>
      <c r="CQA42" s="4"/>
      <c r="CQB42" s="4"/>
      <c r="CQE42" s="4"/>
      <c r="CQF42" s="4"/>
      <c r="CQI42" s="4"/>
      <c r="CQJ42" s="4"/>
      <c r="CQM42" s="4"/>
      <c r="CQN42" s="4"/>
      <c r="CQQ42" s="4"/>
      <c r="CQR42" s="4"/>
      <c r="CQU42" s="4"/>
      <c r="CQV42" s="4"/>
      <c r="CQY42" s="4"/>
      <c r="CQZ42" s="4"/>
      <c r="CRC42" s="4"/>
      <c r="CRD42" s="4"/>
      <c r="CRG42" s="4"/>
      <c r="CRH42" s="4"/>
      <c r="CRK42" s="4"/>
      <c r="CRL42" s="4"/>
      <c r="CRO42" s="4"/>
      <c r="CRP42" s="4"/>
      <c r="CRS42" s="4"/>
      <c r="CRT42" s="4"/>
      <c r="CRW42" s="4"/>
      <c r="CRX42" s="4"/>
      <c r="CSA42" s="4"/>
      <c r="CSB42" s="4"/>
      <c r="CSE42" s="4"/>
      <c r="CSF42" s="4"/>
      <c r="CSI42" s="4"/>
      <c r="CSJ42" s="4"/>
      <c r="CSM42" s="4"/>
      <c r="CSN42" s="4"/>
      <c r="CSQ42" s="4"/>
      <c r="CSR42" s="4"/>
      <c r="CSU42" s="4"/>
      <c r="CSV42" s="4"/>
      <c r="CSY42" s="4"/>
      <c r="CSZ42" s="4"/>
      <c r="CTC42" s="4"/>
      <c r="CTD42" s="4"/>
      <c r="CTG42" s="4"/>
      <c r="CTH42" s="4"/>
      <c r="CTK42" s="4"/>
      <c r="CTL42" s="4"/>
      <c r="CTO42" s="4"/>
      <c r="CTP42" s="4"/>
      <c r="CTS42" s="4"/>
      <c r="CTT42" s="4"/>
      <c r="CTW42" s="4"/>
      <c r="CTX42" s="4"/>
      <c r="CUA42" s="4"/>
      <c r="CUB42" s="4"/>
      <c r="CUE42" s="4"/>
      <c r="CUF42" s="4"/>
      <c r="CUI42" s="4"/>
      <c r="CUJ42" s="4"/>
      <c r="CUM42" s="4"/>
      <c r="CUN42" s="4"/>
      <c r="CUQ42" s="4"/>
      <c r="CUR42" s="4"/>
      <c r="CUU42" s="4"/>
      <c r="CUV42" s="4"/>
      <c r="CUY42" s="4"/>
      <c r="CUZ42" s="4"/>
      <c r="CVC42" s="4"/>
      <c r="CVD42" s="4"/>
      <c r="CVG42" s="4"/>
      <c r="CVH42" s="4"/>
      <c r="CVK42" s="4"/>
      <c r="CVL42" s="4"/>
      <c r="CVO42" s="4"/>
      <c r="CVP42" s="4"/>
      <c r="CVS42" s="4"/>
      <c r="CVT42" s="4"/>
      <c r="CVW42" s="4"/>
      <c r="CVX42" s="4"/>
      <c r="CWA42" s="4"/>
      <c r="CWB42" s="4"/>
      <c r="CWE42" s="4"/>
      <c r="CWF42" s="4"/>
      <c r="CWI42" s="4"/>
      <c r="CWJ42" s="4"/>
      <c r="CWM42" s="4"/>
      <c r="CWN42" s="4"/>
      <c r="CWQ42" s="4"/>
      <c r="CWR42" s="4"/>
      <c r="CWU42" s="4"/>
      <c r="CWV42" s="4"/>
      <c r="CWY42" s="4"/>
      <c r="CWZ42" s="4"/>
      <c r="CXC42" s="4"/>
      <c r="CXD42" s="4"/>
      <c r="CXG42" s="4"/>
      <c r="CXH42" s="4"/>
      <c r="CXK42" s="4"/>
      <c r="CXL42" s="4"/>
      <c r="CXO42" s="4"/>
      <c r="CXP42" s="4"/>
      <c r="CXS42" s="4"/>
      <c r="CXT42" s="4"/>
      <c r="CXW42" s="4"/>
      <c r="CXX42" s="4"/>
      <c r="CYA42" s="4"/>
      <c r="CYB42" s="4"/>
      <c r="CYE42" s="4"/>
      <c r="CYF42" s="4"/>
      <c r="CYI42" s="4"/>
      <c r="CYJ42" s="4"/>
      <c r="CYM42" s="4"/>
      <c r="CYN42" s="4"/>
      <c r="CYQ42" s="4"/>
      <c r="CYR42" s="4"/>
      <c r="CYU42" s="4"/>
      <c r="CYV42" s="4"/>
      <c r="CYY42" s="4"/>
      <c r="CYZ42" s="4"/>
      <c r="CZC42" s="4"/>
      <c r="CZD42" s="4"/>
      <c r="CZG42" s="4"/>
      <c r="CZH42" s="4"/>
      <c r="CZK42" s="4"/>
      <c r="CZL42" s="4"/>
      <c r="CZO42" s="4"/>
      <c r="CZP42" s="4"/>
      <c r="CZS42" s="4"/>
      <c r="CZT42" s="4"/>
      <c r="CZW42" s="4"/>
      <c r="CZX42" s="4"/>
      <c r="DAA42" s="4"/>
      <c r="DAB42" s="4"/>
      <c r="DAE42" s="4"/>
      <c r="DAF42" s="4"/>
      <c r="DAI42" s="4"/>
      <c r="DAJ42" s="4"/>
      <c r="DAM42" s="4"/>
      <c r="DAN42" s="4"/>
      <c r="DAQ42" s="4"/>
      <c r="DAR42" s="4"/>
      <c r="DAU42" s="4"/>
      <c r="DAV42" s="4"/>
      <c r="DAY42" s="4"/>
      <c r="DAZ42" s="4"/>
      <c r="DBC42" s="4"/>
      <c r="DBD42" s="4"/>
      <c r="DBG42" s="4"/>
      <c r="DBH42" s="4"/>
      <c r="DBK42" s="4"/>
      <c r="DBL42" s="4"/>
      <c r="DBO42" s="4"/>
      <c r="DBP42" s="4"/>
      <c r="DBS42" s="4"/>
      <c r="DBT42" s="4"/>
      <c r="DBW42" s="4"/>
      <c r="DBX42" s="4"/>
      <c r="DCA42" s="4"/>
      <c r="DCB42" s="4"/>
      <c r="DCE42" s="4"/>
      <c r="DCF42" s="4"/>
      <c r="DCI42" s="4"/>
      <c r="DCJ42" s="4"/>
      <c r="DCM42" s="4"/>
      <c r="DCN42" s="4"/>
      <c r="DCQ42" s="4"/>
      <c r="DCR42" s="4"/>
      <c r="DCU42" s="4"/>
      <c r="DCV42" s="4"/>
      <c r="DCY42" s="4"/>
      <c r="DCZ42" s="4"/>
      <c r="DDC42" s="4"/>
      <c r="DDD42" s="4"/>
      <c r="DDG42" s="4"/>
      <c r="DDH42" s="4"/>
      <c r="DDK42" s="4"/>
      <c r="DDL42" s="4"/>
      <c r="DDO42" s="4"/>
      <c r="DDP42" s="4"/>
      <c r="DDS42" s="4"/>
      <c r="DDT42" s="4"/>
      <c r="DDW42" s="4"/>
      <c r="DDX42" s="4"/>
      <c r="DEA42" s="4"/>
      <c r="DEB42" s="4"/>
      <c r="DEE42" s="4"/>
      <c r="DEF42" s="4"/>
      <c r="DEI42" s="4"/>
      <c r="DEJ42" s="4"/>
      <c r="DEM42" s="4"/>
      <c r="DEN42" s="4"/>
      <c r="DEQ42" s="4"/>
      <c r="DER42" s="4"/>
      <c r="DEU42" s="4"/>
      <c r="DEV42" s="4"/>
      <c r="DEY42" s="4"/>
      <c r="DEZ42" s="4"/>
      <c r="DFC42" s="4"/>
      <c r="DFD42" s="4"/>
      <c r="DFG42" s="4"/>
      <c r="DFH42" s="4"/>
      <c r="DFK42" s="4"/>
      <c r="DFL42" s="4"/>
      <c r="DFO42" s="4"/>
      <c r="DFP42" s="4"/>
      <c r="DFS42" s="4"/>
      <c r="DFT42" s="4"/>
      <c r="DFW42" s="4"/>
      <c r="DFX42" s="4"/>
      <c r="DGA42" s="4"/>
      <c r="DGB42" s="4"/>
      <c r="DGE42" s="4"/>
      <c r="DGF42" s="4"/>
      <c r="DGI42" s="4"/>
      <c r="DGJ42" s="4"/>
      <c r="DGM42" s="4"/>
      <c r="DGN42" s="4"/>
      <c r="DGQ42" s="4"/>
      <c r="DGR42" s="4"/>
      <c r="DGU42" s="4"/>
      <c r="DGV42" s="4"/>
      <c r="DGY42" s="4"/>
      <c r="DGZ42" s="4"/>
      <c r="DHC42" s="4"/>
      <c r="DHD42" s="4"/>
      <c r="DHG42" s="4"/>
      <c r="DHH42" s="4"/>
      <c r="DHK42" s="4"/>
      <c r="DHL42" s="4"/>
      <c r="DHO42" s="4"/>
      <c r="DHP42" s="4"/>
      <c r="DHS42" s="4"/>
      <c r="DHT42" s="4"/>
      <c r="DHW42" s="4"/>
      <c r="DHX42" s="4"/>
      <c r="DIA42" s="4"/>
      <c r="DIB42" s="4"/>
      <c r="DIE42" s="4"/>
      <c r="DIF42" s="4"/>
      <c r="DII42" s="4"/>
      <c r="DIJ42" s="4"/>
      <c r="DIM42" s="4"/>
      <c r="DIN42" s="4"/>
      <c r="DIQ42" s="4"/>
      <c r="DIR42" s="4"/>
      <c r="DIU42" s="4"/>
      <c r="DIV42" s="4"/>
      <c r="DIY42" s="4"/>
      <c r="DIZ42" s="4"/>
      <c r="DJC42" s="4"/>
      <c r="DJD42" s="4"/>
      <c r="DJG42" s="4"/>
      <c r="DJH42" s="4"/>
      <c r="DJK42" s="4"/>
      <c r="DJL42" s="4"/>
      <c r="DJO42" s="4"/>
      <c r="DJP42" s="4"/>
      <c r="DJS42" s="4"/>
      <c r="DJT42" s="4"/>
      <c r="DJW42" s="4"/>
      <c r="DJX42" s="4"/>
      <c r="DKA42" s="4"/>
      <c r="DKB42" s="4"/>
      <c r="DKE42" s="4"/>
      <c r="DKF42" s="4"/>
      <c r="DKI42" s="4"/>
      <c r="DKJ42" s="4"/>
      <c r="DKM42" s="4"/>
      <c r="DKN42" s="4"/>
      <c r="DKQ42" s="4"/>
      <c r="DKR42" s="4"/>
      <c r="DKU42" s="4"/>
      <c r="DKV42" s="4"/>
      <c r="DKY42" s="4"/>
      <c r="DKZ42" s="4"/>
      <c r="DLC42" s="4"/>
      <c r="DLD42" s="4"/>
      <c r="DLG42" s="4"/>
      <c r="DLH42" s="4"/>
      <c r="DLK42" s="4"/>
      <c r="DLL42" s="4"/>
      <c r="DLO42" s="4"/>
      <c r="DLP42" s="4"/>
      <c r="DLS42" s="4"/>
      <c r="DLT42" s="4"/>
      <c r="DLW42" s="4"/>
      <c r="DLX42" s="4"/>
      <c r="DMA42" s="4"/>
      <c r="DMB42" s="4"/>
      <c r="DME42" s="4"/>
      <c r="DMF42" s="4"/>
      <c r="DMI42" s="4"/>
      <c r="DMJ42" s="4"/>
      <c r="DMM42" s="4"/>
      <c r="DMN42" s="4"/>
      <c r="DMQ42" s="4"/>
      <c r="DMR42" s="4"/>
      <c r="DMU42" s="4"/>
      <c r="DMV42" s="4"/>
      <c r="DMY42" s="4"/>
      <c r="DMZ42" s="4"/>
      <c r="DNC42" s="4"/>
      <c r="DND42" s="4"/>
      <c r="DNG42" s="4"/>
      <c r="DNH42" s="4"/>
      <c r="DNK42" s="4"/>
      <c r="DNL42" s="4"/>
      <c r="DNO42" s="4"/>
      <c r="DNP42" s="4"/>
      <c r="DNS42" s="4"/>
      <c r="DNT42" s="4"/>
      <c r="DNW42" s="4"/>
      <c r="DNX42" s="4"/>
      <c r="DOA42" s="4"/>
      <c r="DOB42" s="4"/>
      <c r="DOE42" s="4"/>
      <c r="DOF42" s="4"/>
      <c r="DOI42" s="4"/>
      <c r="DOJ42" s="4"/>
      <c r="DOM42" s="4"/>
      <c r="DON42" s="4"/>
      <c r="DOQ42" s="4"/>
      <c r="DOR42" s="4"/>
      <c r="DOU42" s="4"/>
      <c r="DOV42" s="4"/>
      <c r="DOY42" s="4"/>
      <c r="DOZ42" s="4"/>
      <c r="DPC42" s="4"/>
      <c r="DPD42" s="4"/>
      <c r="DPG42" s="4"/>
      <c r="DPH42" s="4"/>
      <c r="DPK42" s="4"/>
      <c r="DPL42" s="4"/>
      <c r="DPO42" s="4"/>
      <c r="DPP42" s="4"/>
      <c r="DPS42" s="4"/>
      <c r="DPT42" s="4"/>
      <c r="DPW42" s="4"/>
      <c r="DPX42" s="4"/>
      <c r="DQA42" s="4"/>
      <c r="DQB42" s="4"/>
      <c r="DQE42" s="4"/>
      <c r="DQF42" s="4"/>
      <c r="DQI42" s="4"/>
      <c r="DQJ42" s="4"/>
      <c r="DQM42" s="4"/>
      <c r="DQN42" s="4"/>
      <c r="DQQ42" s="4"/>
      <c r="DQR42" s="4"/>
      <c r="DQU42" s="4"/>
      <c r="DQV42" s="4"/>
      <c r="DQY42" s="4"/>
      <c r="DQZ42" s="4"/>
      <c r="DRC42" s="4"/>
      <c r="DRD42" s="4"/>
      <c r="DRG42" s="4"/>
      <c r="DRH42" s="4"/>
      <c r="DRK42" s="4"/>
      <c r="DRL42" s="4"/>
      <c r="DRO42" s="4"/>
      <c r="DRP42" s="4"/>
      <c r="DRS42" s="4"/>
      <c r="DRT42" s="4"/>
      <c r="DRW42" s="4"/>
      <c r="DRX42" s="4"/>
      <c r="DSA42" s="4"/>
      <c r="DSB42" s="4"/>
      <c r="DSE42" s="4"/>
      <c r="DSF42" s="4"/>
      <c r="DSI42" s="4"/>
      <c r="DSJ42" s="4"/>
      <c r="DSM42" s="4"/>
      <c r="DSN42" s="4"/>
      <c r="DSQ42" s="4"/>
      <c r="DSR42" s="4"/>
      <c r="DSU42" s="4"/>
      <c r="DSV42" s="4"/>
      <c r="DSY42" s="4"/>
      <c r="DSZ42" s="4"/>
      <c r="DTC42" s="4"/>
      <c r="DTD42" s="4"/>
      <c r="DTG42" s="4"/>
      <c r="DTH42" s="4"/>
      <c r="DTK42" s="4"/>
      <c r="DTL42" s="4"/>
      <c r="DTO42" s="4"/>
      <c r="DTP42" s="4"/>
      <c r="DTS42" s="4"/>
      <c r="DTT42" s="4"/>
      <c r="DTW42" s="4"/>
      <c r="DTX42" s="4"/>
      <c r="DUA42" s="4"/>
      <c r="DUB42" s="4"/>
      <c r="DUE42" s="4"/>
      <c r="DUF42" s="4"/>
      <c r="DUI42" s="4"/>
      <c r="DUJ42" s="4"/>
      <c r="DUM42" s="4"/>
      <c r="DUN42" s="4"/>
      <c r="DUQ42" s="4"/>
      <c r="DUR42" s="4"/>
      <c r="DUU42" s="4"/>
      <c r="DUV42" s="4"/>
      <c r="DUY42" s="4"/>
      <c r="DUZ42" s="4"/>
      <c r="DVC42" s="4"/>
      <c r="DVD42" s="4"/>
      <c r="DVG42" s="4"/>
      <c r="DVH42" s="4"/>
      <c r="DVK42" s="4"/>
      <c r="DVL42" s="4"/>
      <c r="DVO42" s="4"/>
      <c r="DVP42" s="4"/>
      <c r="DVS42" s="4"/>
      <c r="DVT42" s="4"/>
      <c r="DVW42" s="4"/>
      <c r="DVX42" s="4"/>
      <c r="DWA42" s="4"/>
      <c r="DWB42" s="4"/>
      <c r="DWE42" s="4"/>
      <c r="DWF42" s="4"/>
      <c r="DWI42" s="4"/>
      <c r="DWJ42" s="4"/>
      <c r="DWM42" s="4"/>
      <c r="DWN42" s="4"/>
      <c r="DWQ42" s="4"/>
      <c r="DWR42" s="4"/>
      <c r="DWU42" s="4"/>
      <c r="DWV42" s="4"/>
      <c r="DWY42" s="4"/>
      <c r="DWZ42" s="4"/>
      <c r="DXC42" s="4"/>
      <c r="DXD42" s="4"/>
      <c r="DXG42" s="4"/>
      <c r="DXH42" s="4"/>
      <c r="DXK42" s="4"/>
      <c r="DXL42" s="4"/>
      <c r="DXO42" s="4"/>
      <c r="DXP42" s="4"/>
      <c r="DXS42" s="4"/>
      <c r="DXT42" s="4"/>
      <c r="DXW42" s="4"/>
      <c r="DXX42" s="4"/>
      <c r="DYA42" s="4"/>
      <c r="DYB42" s="4"/>
      <c r="DYE42" s="4"/>
      <c r="DYF42" s="4"/>
      <c r="DYI42" s="4"/>
      <c r="DYJ42" s="4"/>
      <c r="DYM42" s="4"/>
      <c r="DYN42" s="4"/>
      <c r="DYQ42" s="4"/>
      <c r="DYR42" s="4"/>
      <c r="DYU42" s="4"/>
      <c r="DYV42" s="4"/>
      <c r="DYY42" s="4"/>
      <c r="DYZ42" s="4"/>
      <c r="DZC42" s="4"/>
      <c r="DZD42" s="4"/>
      <c r="DZG42" s="4"/>
      <c r="DZH42" s="4"/>
      <c r="DZK42" s="4"/>
      <c r="DZL42" s="4"/>
      <c r="DZO42" s="4"/>
      <c r="DZP42" s="4"/>
      <c r="DZS42" s="4"/>
      <c r="DZT42" s="4"/>
      <c r="DZW42" s="4"/>
      <c r="DZX42" s="4"/>
      <c r="EAA42" s="4"/>
      <c r="EAB42" s="4"/>
      <c r="EAE42" s="4"/>
      <c r="EAF42" s="4"/>
      <c r="EAI42" s="4"/>
      <c r="EAJ42" s="4"/>
      <c r="EAM42" s="4"/>
      <c r="EAN42" s="4"/>
      <c r="EAQ42" s="4"/>
      <c r="EAR42" s="4"/>
      <c r="EAU42" s="4"/>
      <c r="EAV42" s="4"/>
      <c r="EAY42" s="4"/>
      <c r="EAZ42" s="4"/>
      <c r="EBC42" s="4"/>
      <c r="EBD42" s="4"/>
      <c r="EBG42" s="4"/>
      <c r="EBH42" s="4"/>
      <c r="EBK42" s="4"/>
      <c r="EBL42" s="4"/>
      <c r="EBO42" s="4"/>
      <c r="EBP42" s="4"/>
      <c r="EBS42" s="4"/>
      <c r="EBT42" s="4"/>
      <c r="EBW42" s="4"/>
      <c r="EBX42" s="4"/>
      <c r="ECA42" s="4"/>
      <c r="ECB42" s="4"/>
      <c r="ECE42" s="4"/>
      <c r="ECF42" s="4"/>
      <c r="ECI42" s="4"/>
      <c r="ECJ42" s="4"/>
      <c r="ECM42" s="4"/>
      <c r="ECN42" s="4"/>
      <c r="ECQ42" s="4"/>
      <c r="ECR42" s="4"/>
      <c r="ECU42" s="4"/>
      <c r="ECV42" s="4"/>
      <c r="ECY42" s="4"/>
      <c r="ECZ42" s="4"/>
      <c r="EDC42" s="4"/>
      <c r="EDD42" s="4"/>
      <c r="EDG42" s="4"/>
      <c r="EDH42" s="4"/>
      <c r="EDK42" s="4"/>
      <c r="EDL42" s="4"/>
      <c r="EDO42" s="4"/>
      <c r="EDP42" s="4"/>
      <c r="EDS42" s="4"/>
      <c r="EDT42" s="4"/>
      <c r="EDW42" s="4"/>
      <c r="EDX42" s="4"/>
      <c r="EEA42" s="4"/>
      <c r="EEB42" s="4"/>
      <c r="EEE42" s="4"/>
      <c r="EEF42" s="4"/>
      <c r="EEI42" s="4"/>
      <c r="EEJ42" s="4"/>
      <c r="EEM42" s="4"/>
      <c r="EEN42" s="4"/>
      <c r="EEQ42" s="4"/>
      <c r="EER42" s="4"/>
      <c r="EEU42" s="4"/>
      <c r="EEV42" s="4"/>
      <c r="EEY42" s="4"/>
      <c r="EEZ42" s="4"/>
      <c r="EFC42" s="4"/>
      <c r="EFD42" s="4"/>
      <c r="EFG42" s="4"/>
      <c r="EFH42" s="4"/>
      <c r="EFK42" s="4"/>
      <c r="EFL42" s="4"/>
      <c r="EFO42" s="4"/>
      <c r="EFP42" s="4"/>
      <c r="EFS42" s="4"/>
      <c r="EFT42" s="4"/>
      <c r="EFW42" s="4"/>
      <c r="EFX42" s="4"/>
      <c r="EGA42" s="4"/>
      <c r="EGB42" s="4"/>
      <c r="EGE42" s="4"/>
      <c r="EGF42" s="4"/>
      <c r="EGI42" s="4"/>
      <c r="EGJ42" s="4"/>
      <c r="EGM42" s="4"/>
      <c r="EGN42" s="4"/>
      <c r="EGQ42" s="4"/>
      <c r="EGR42" s="4"/>
      <c r="EGU42" s="4"/>
      <c r="EGV42" s="4"/>
      <c r="EGY42" s="4"/>
      <c r="EGZ42" s="4"/>
      <c r="EHC42" s="4"/>
      <c r="EHD42" s="4"/>
      <c r="EHG42" s="4"/>
      <c r="EHH42" s="4"/>
      <c r="EHK42" s="4"/>
      <c r="EHL42" s="4"/>
      <c r="EHO42" s="4"/>
      <c r="EHP42" s="4"/>
      <c r="EHS42" s="4"/>
      <c r="EHT42" s="4"/>
      <c r="EHW42" s="4"/>
      <c r="EHX42" s="4"/>
      <c r="EIA42" s="4"/>
      <c r="EIB42" s="4"/>
      <c r="EIE42" s="4"/>
      <c r="EIF42" s="4"/>
      <c r="EII42" s="4"/>
      <c r="EIJ42" s="4"/>
      <c r="EIM42" s="4"/>
      <c r="EIN42" s="4"/>
      <c r="EIQ42" s="4"/>
      <c r="EIR42" s="4"/>
      <c r="EIU42" s="4"/>
      <c r="EIV42" s="4"/>
      <c r="EIY42" s="4"/>
      <c r="EIZ42" s="4"/>
      <c r="EJC42" s="4"/>
      <c r="EJD42" s="4"/>
      <c r="EJG42" s="4"/>
      <c r="EJH42" s="4"/>
      <c r="EJK42" s="4"/>
      <c r="EJL42" s="4"/>
      <c r="EJO42" s="4"/>
      <c r="EJP42" s="4"/>
      <c r="EJS42" s="4"/>
      <c r="EJT42" s="4"/>
      <c r="EJW42" s="4"/>
      <c r="EJX42" s="4"/>
      <c r="EKA42" s="4"/>
      <c r="EKB42" s="4"/>
      <c r="EKE42" s="4"/>
      <c r="EKF42" s="4"/>
      <c r="EKI42" s="4"/>
      <c r="EKJ42" s="4"/>
      <c r="EKM42" s="4"/>
      <c r="EKN42" s="4"/>
      <c r="EKQ42" s="4"/>
      <c r="EKR42" s="4"/>
      <c r="EKU42" s="4"/>
      <c r="EKV42" s="4"/>
      <c r="EKY42" s="4"/>
      <c r="EKZ42" s="4"/>
      <c r="ELC42" s="4"/>
      <c r="ELD42" s="4"/>
      <c r="ELG42" s="4"/>
      <c r="ELH42" s="4"/>
      <c r="ELK42" s="4"/>
      <c r="ELL42" s="4"/>
      <c r="ELO42" s="4"/>
      <c r="ELP42" s="4"/>
      <c r="ELS42" s="4"/>
      <c r="ELT42" s="4"/>
      <c r="ELW42" s="4"/>
      <c r="ELX42" s="4"/>
      <c r="EMA42" s="4"/>
      <c r="EMB42" s="4"/>
      <c r="EME42" s="4"/>
      <c r="EMF42" s="4"/>
      <c r="EMI42" s="4"/>
      <c r="EMJ42" s="4"/>
      <c r="EMM42" s="4"/>
      <c r="EMN42" s="4"/>
      <c r="EMQ42" s="4"/>
      <c r="EMR42" s="4"/>
      <c r="EMU42" s="4"/>
      <c r="EMV42" s="4"/>
      <c r="EMY42" s="4"/>
      <c r="EMZ42" s="4"/>
      <c r="ENC42" s="4"/>
      <c r="END42" s="4"/>
      <c r="ENG42" s="4"/>
      <c r="ENH42" s="4"/>
      <c r="ENK42" s="4"/>
      <c r="ENL42" s="4"/>
      <c r="ENO42" s="4"/>
      <c r="ENP42" s="4"/>
      <c r="ENS42" s="4"/>
      <c r="ENT42" s="4"/>
      <c r="ENW42" s="4"/>
      <c r="ENX42" s="4"/>
      <c r="EOA42" s="4"/>
      <c r="EOB42" s="4"/>
      <c r="EOE42" s="4"/>
      <c r="EOF42" s="4"/>
      <c r="EOI42" s="4"/>
      <c r="EOJ42" s="4"/>
      <c r="EOM42" s="4"/>
      <c r="EON42" s="4"/>
      <c r="EOQ42" s="4"/>
      <c r="EOR42" s="4"/>
      <c r="EOU42" s="4"/>
      <c r="EOV42" s="4"/>
      <c r="EOY42" s="4"/>
      <c r="EOZ42" s="4"/>
      <c r="EPC42" s="4"/>
      <c r="EPD42" s="4"/>
      <c r="EPG42" s="4"/>
      <c r="EPH42" s="4"/>
      <c r="EPK42" s="4"/>
      <c r="EPL42" s="4"/>
      <c r="EPO42" s="4"/>
      <c r="EPP42" s="4"/>
      <c r="EPS42" s="4"/>
      <c r="EPT42" s="4"/>
      <c r="EPW42" s="4"/>
      <c r="EPX42" s="4"/>
      <c r="EQA42" s="4"/>
      <c r="EQB42" s="4"/>
      <c r="EQE42" s="4"/>
      <c r="EQF42" s="4"/>
      <c r="EQI42" s="4"/>
      <c r="EQJ42" s="4"/>
      <c r="EQM42" s="4"/>
      <c r="EQN42" s="4"/>
      <c r="EQQ42" s="4"/>
      <c r="EQR42" s="4"/>
      <c r="EQU42" s="4"/>
      <c r="EQV42" s="4"/>
      <c r="EQY42" s="4"/>
      <c r="EQZ42" s="4"/>
      <c r="ERC42" s="4"/>
      <c r="ERD42" s="4"/>
      <c r="ERG42" s="4"/>
      <c r="ERH42" s="4"/>
      <c r="ERK42" s="4"/>
      <c r="ERL42" s="4"/>
      <c r="ERO42" s="4"/>
      <c r="ERP42" s="4"/>
      <c r="ERS42" s="4"/>
      <c r="ERT42" s="4"/>
      <c r="ERW42" s="4"/>
      <c r="ERX42" s="4"/>
      <c r="ESA42" s="4"/>
      <c r="ESB42" s="4"/>
      <c r="ESE42" s="4"/>
      <c r="ESF42" s="4"/>
      <c r="ESI42" s="4"/>
      <c r="ESJ42" s="4"/>
      <c r="ESM42" s="4"/>
      <c r="ESN42" s="4"/>
      <c r="ESQ42" s="4"/>
      <c r="ESR42" s="4"/>
      <c r="ESU42" s="4"/>
      <c r="ESV42" s="4"/>
      <c r="ESY42" s="4"/>
      <c r="ESZ42" s="4"/>
      <c r="ETC42" s="4"/>
      <c r="ETD42" s="4"/>
      <c r="ETG42" s="4"/>
      <c r="ETH42" s="4"/>
      <c r="ETK42" s="4"/>
      <c r="ETL42" s="4"/>
      <c r="ETO42" s="4"/>
      <c r="ETP42" s="4"/>
      <c r="ETS42" s="4"/>
      <c r="ETT42" s="4"/>
      <c r="ETW42" s="4"/>
      <c r="ETX42" s="4"/>
      <c r="EUA42" s="4"/>
      <c r="EUB42" s="4"/>
      <c r="EUE42" s="4"/>
      <c r="EUF42" s="4"/>
      <c r="EUI42" s="4"/>
      <c r="EUJ42" s="4"/>
      <c r="EUM42" s="4"/>
      <c r="EUN42" s="4"/>
      <c r="EUQ42" s="4"/>
      <c r="EUR42" s="4"/>
      <c r="EUU42" s="4"/>
      <c r="EUV42" s="4"/>
      <c r="EUY42" s="4"/>
      <c r="EUZ42" s="4"/>
      <c r="EVC42" s="4"/>
      <c r="EVD42" s="4"/>
      <c r="EVG42" s="4"/>
      <c r="EVH42" s="4"/>
      <c r="EVK42" s="4"/>
      <c r="EVL42" s="4"/>
      <c r="EVO42" s="4"/>
      <c r="EVP42" s="4"/>
      <c r="EVS42" s="4"/>
      <c r="EVT42" s="4"/>
      <c r="EVW42" s="4"/>
      <c r="EVX42" s="4"/>
      <c r="EWA42" s="4"/>
      <c r="EWB42" s="4"/>
      <c r="EWE42" s="4"/>
      <c r="EWF42" s="4"/>
      <c r="EWI42" s="4"/>
      <c r="EWJ42" s="4"/>
      <c r="EWM42" s="4"/>
      <c r="EWN42" s="4"/>
      <c r="EWQ42" s="4"/>
      <c r="EWR42" s="4"/>
      <c r="EWU42" s="4"/>
      <c r="EWV42" s="4"/>
      <c r="EWY42" s="4"/>
      <c r="EWZ42" s="4"/>
      <c r="EXC42" s="4"/>
      <c r="EXD42" s="4"/>
      <c r="EXG42" s="4"/>
      <c r="EXH42" s="4"/>
      <c r="EXK42" s="4"/>
      <c r="EXL42" s="4"/>
      <c r="EXO42" s="4"/>
      <c r="EXP42" s="4"/>
      <c r="EXS42" s="4"/>
      <c r="EXT42" s="4"/>
      <c r="EXW42" s="4"/>
      <c r="EXX42" s="4"/>
      <c r="EYA42" s="4"/>
      <c r="EYB42" s="4"/>
      <c r="EYE42" s="4"/>
      <c r="EYF42" s="4"/>
      <c r="EYI42" s="4"/>
      <c r="EYJ42" s="4"/>
      <c r="EYM42" s="4"/>
      <c r="EYN42" s="4"/>
      <c r="EYQ42" s="4"/>
      <c r="EYR42" s="4"/>
      <c r="EYU42" s="4"/>
      <c r="EYV42" s="4"/>
      <c r="EYY42" s="4"/>
      <c r="EYZ42" s="4"/>
      <c r="EZC42" s="4"/>
      <c r="EZD42" s="4"/>
      <c r="EZG42" s="4"/>
      <c r="EZH42" s="4"/>
      <c r="EZK42" s="4"/>
      <c r="EZL42" s="4"/>
      <c r="EZO42" s="4"/>
      <c r="EZP42" s="4"/>
      <c r="EZS42" s="4"/>
      <c r="EZT42" s="4"/>
      <c r="EZW42" s="4"/>
      <c r="EZX42" s="4"/>
      <c r="FAA42" s="4"/>
      <c r="FAB42" s="4"/>
      <c r="FAE42" s="4"/>
      <c r="FAF42" s="4"/>
      <c r="FAI42" s="4"/>
      <c r="FAJ42" s="4"/>
      <c r="FAM42" s="4"/>
      <c r="FAN42" s="4"/>
      <c r="FAQ42" s="4"/>
      <c r="FAR42" s="4"/>
      <c r="FAU42" s="4"/>
      <c r="FAV42" s="4"/>
      <c r="FAY42" s="4"/>
      <c r="FAZ42" s="4"/>
      <c r="FBC42" s="4"/>
      <c r="FBD42" s="4"/>
      <c r="FBG42" s="4"/>
      <c r="FBH42" s="4"/>
      <c r="FBK42" s="4"/>
      <c r="FBL42" s="4"/>
      <c r="FBO42" s="4"/>
      <c r="FBP42" s="4"/>
      <c r="FBS42" s="4"/>
      <c r="FBT42" s="4"/>
      <c r="FBW42" s="4"/>
      <c r="FBX42" s="4"/>
      <c r="FCA42" s="4"/>
      <c r="FCB42" s="4"/>
      <c r="FCE42" s="4"/>
      <c r="FCF42" s="4"/>
      <c r="FCI42" s="4"/>
      <c r="FCJ42" s="4"/>
      <c r="FCM42" s="4"/>
      <c r="FCN42" s="4"/>
      <c r="FCQ42" s="4"/>
      <c r="FCR42" s="4"/>
      <c r="FCU42" s="4"/>
      <c r="FCV42" s="4"/>
      <c r="FCY42" s="4"/>
      <c r="FCZ42" s="4"/>
      <c r="FDC42" s="4"/>
      <c r="FDD42" s="4"/>
      <c r="FDG42" s="4"/>
      <c r="FDH42" s="4"/>
      <c r="FDK42" s="4"/>
      <c r="FDL42" s="4"/>
      <c r="FDO42" s="4"/>
      <c r="FDP42" s="4"/>
      <c r="FDS42" s="4"/>
      <c r="FDT42" s="4"/>
      <c r="FDW42" s="4"/>
      <c r="FDX42" s="4"/>
      <c r="FEA42" s="4"/>
      <c r="FEB42" s="4"/>
      <c r="FEE42" s="4"/>
      <c r="FEF42" s="4"/>
      <c r="FEI42" s="4"/>
      <c r="FEJ42" s="4"/>
      <c r="FEM42" s="4"/>
      <c r="FEN42" s="4"/>
      <c r="FEQ42" s="4"/>
      <c r="FER42" s="4"/>
      <c r="FEU42" s="4"/>
      <c r="FEV42" s="4"/>
      <c r="FEY42" s="4"/>
      <c r="FEZ42" s="4"/>
      <c r="FFC42" s="4"/>
      <c r="FFD42" s="4"/>
      <c r="FFG42" s="4"/>
      <c r="FFH42" s="4"/>
      <c r="FFK42" s="4"/>
      <c r="FFL42" s="4"/>
      <c r="FFO42" s="4"/>
      <c r="FFP42" s="4"/>
      <c r="FFS42" s="4"/>
      <c r="FFT42" s="4"/>
      <c r="FFW42" s="4"/>
      <c r="FFX42" s="4"/>
      <c r="FGA42" s="4"/>
      <c r="FGB42" s="4"/>
      <c r="FGE42" s="4"/>
      <c r="FGF42" s="4"/>
      <c r="FGI42" s="4"/>
      <c r="FGJ42" s="4"/>
      <c r="FGM42" s="4"/>
      <c r="FGN42" s="4"/>
      <c r="FGQ42" s="4"/>
      <c r="FGR42" s="4"/>
      <c r="FGU42" s="4"/>
      <c r="FGV42" s="4"/>
      <c r="FGY42" s="4"/>
      <c r="FGZ42" s="4"/>
      <c r="FHC42" s="4"/>
      <c r="FHD42" s="4"/>
      <c r="FHG42" s="4"/>
      <c r="FHH42" s="4"/>
      <c r="FHK42" s="4"/>
      <c r="FHL42" s="4"/>
      <c r="FHO42" s="4"/>
      <c r="FHP42" s="4"/>
      <c r="FHS42" s="4"/>
      <c r="FHT42" s="4"/>
      <c r="FHW42" s="4"/>
      <c r="FHX42" s="4"/>
      <c r="FIA42" s="4"/>
      <c r="FIB42" s="4"/>
      <c r="FIE42" s="4"/>
      <c r="FIF42" s="4"/>
      <c r="FII42" s="4"/>
      <c r="FIJ42" s="4"/>
      <c r="FIM42" s="4"/>
      <c r="FIN42" s="4"/>
      <c r="FIQ42" s="4"/>
      <c r="FIR42" s="4"/>
      <c r="FIU42" s="4"/>
      <c r="FIV42" s="4"/>
      <c r="FIY42" s="4"/>
      <c r="FIZ42" s="4"/>
      <c r="FJC42" s="4"/>
      <c r="FJD42" s="4"/>
      <c r="FJG42" s="4"/>
      <c r="FJH42" s="4"/>
      <c r="FJK42" s="4"/>
      <c r="FJL42" s="4"/>
      <c r="FJO42" s="4"/>
      <c r="FJP42" s="4"/>
      <c r="FJS42" s="4"/>
      <c r="FJT42" s="4"/>
      <c r="FJW42" s="4"/>
      <c r="FJX42" s="4"/>
      <c r="FKA42" s="4"/>
      <c r="FKB42" s="4"/>
      <c r="FKE42" s="4"/>
      <c r="FKF42" s="4"/>
      <c r="FKI42" s="4"/>
      <c r="FKJ42" s="4"/>
      <c r="FKM42" s="4"/>
      <c r="FKN42" s="4"/>
      <c r="FKQ42" s="4"/>
      <c r="FKR42" s="4"/>
      <c r="FKU42" s="4"/>
      <c r="FKV42" s="4"/>
      <c r="FKY42" s="4"/>
      <c r="FKZ42" s="4"/>
      <c r="FLC42" s="4"/>
      <c r="FLD42" s="4"/>
      <c r="FLG42" s="4"/>
      <c r="FLH42" s="4"/>
      <c r="FLK42" s="4"/>
      <c r="FLL42" s="4"/>
      <c r="FLO42" s="4"/>
      <c r="FLP42" s="4"/>
      <c r="FLS42" s="4"/>
      <c r="FLT42" s="4"/>
      <c r="FLW42" s="4"/>
      <c r="FLX42" s="4"/>
      <c r="FMA42" s="4"/>
      <c r="FMB42" s="4"/>
      <c r="FME42" s="4"/>
      <c r="FMF42" s="4"/>
      <c r="FMI42" s="4"/>
      <c r="FMJ42" s="4"/>
      <c r="FMM42" s="4"/>
      <c r="FMN42" s="4"/>
      <c r="FMQ42" s="4"/>
      <c r="FMR42" s="4"/>
      <c r="FMU42" s="4"/>
      <c r="FMV42" s="4"/>
      <c r="FMY42" s="4"/>
      <c r="FMZ42" s="4"/>
      <c r="FNC42" s="4"/>
      <c r="FND42" s="4"/>
      <c r="FNG42" s="4"/>
      <c r="FNH42" s="4"/>
      <c r="FNK42" s="4"/>
      <c r="FNL42" s="4"/>
      <c r="FNO42" s="4"/>
      <c r="FNP42" s="4"/>
      <c r="FNS42" s="4"/>
      <c r="FNT42" s="4"/>
      <c r="FNW42" s="4"/>
      <c r="FNX42" s="4"/>
      <c r="FOA42" s="4"/>
      <c r="FOB42" s="4"/>
      <c r="FOE42" s="4"/>
      <c r="FOF42" s="4"/>
      <c r="FOI42" s="4"/>
      <c r="FOJ42" s="4"/>
      <c r="FOM42" s="4"/>
      <c r="FON42" s="4"/>
      <c r="FOQ42" s="4"/>
      <c r="FOR42" s="4"/>
      <c r="FOU42" s="4"/>
      <c r="FOV42" s="4"/>
      <c r="FOY42" s="4"/>
      <c r="FOZ42" s="4"/>
      <c r="FPC42" s="4"/>
      <c r="FPD42" s="4"/>
      <c r="FPG42" s="4"/>
      <c r="FPH42" s="4"/>
      <c r="FPK42" s="4"/>
      <c r="FPL42" s="4"/>
      <c r="FPO42" s="4"/>
      <c r="FPP42" s="4"/>
      <c r="FPS42" s="4"/>
      <c r="FPT42" s="4"/>
      <c r="FPW42" s="4"/>
      <c r="FPX42" s="4"/>
      <c r="FQA42" s="4"/>
      <c r="FQB42" s="4"/>
      <c r="FQE42" s="4"/>
      <c r="FQF42" s="4"/>
      <c r="FQI42" s="4"/>
      <c r="FQJ42" s="4"/>
      <c r="FQM42" s="4"/>
      <c r="FQN42" s="4"/>
      <c r="FQQ42" s="4"/>
      <c r="FQR42" s="4"/>
      <c r="FQU42" s="4"/>
      <c r="FQV42" s="4"/>
      <c r="FQY42" s="4"/>
      <c r="FQZ42" s="4"/>
      <c r="FRC42" s="4"/>
      <c r="FRD42" s="4"/>
      <c r="FRG42" s="4"/>
      <c r="FRH42" s="4"/>
      <c r="FRK42" s="4"/>
      <c r="FRL42" s="4"/>
      <c r="FRO42" s="4"/>
      <c r="FRP42" s="4"/>
      <c r="FRS42" s="4"/>
      <c r="FRT42" s="4"/>
      <c r="FRW42" s="4"/>
      <c r="FRX42" s="4"/>
      <c r="FSA42" s="4"/>
      <c r="FSB42" s="4"/>
      <c r="FSE42" s="4"/>
      <c r="FSF42" s="4"/>
      <c r="FSI42" s="4"/>
      <c r="FSJ42" s="4"/>
      <c r="FSM42" s="4"/>
      <c r="FSN42" s="4"/>
      <c r="FSQ42" s="4"/>
      <c r="FSR42" s="4"/>
      <c r="FSU42" s="4"/>
      <c r="FSV42" s="4"/>
      <c r="FSY42" s="4"/>
      <c r="FSZ42" s="4"/>
      <c r="FTC42" s="4"/>
      <c r="FTD42" s="4"/>
      <c r="FTG42" s="4"/>
      <c r="FTH42" s="4"/>
      <c r="FTK42" s="4"/>
      <c r="FTL42" s="4"/>
      <c r="FTO42" s="4"/>
      <c r="FTP42" s="4"/>
      <c r="FTS42" s="4"/>
      <c r="FTT42" s="4"/>
      <c r="FTW42" s="4"/>
      <c r="FTX42" s="4"/>
      <c r="FUA42" s="4"/>
      <c r="FUB42" s="4"/>
      <c r="FUE42" s="4"/>
      <c r="FUF42" s="4"/>
      <c r="FUI42" s="4"/>
      <c r="FUJ42" s="4"/>
      <c r="FUM42" s="4"/>
      <c r="FUN42" s="4"/>
      <c r="FUQ42" s="4"/>
      <c r="FUR42" s="4"/>
      <c r="FUU42" s="4"/>
      <c r="FUV42" s="4"/>
      <c r="FUY42" s="4"/>
      <c r="FUZ42" s="4"/>
      <c r="FVC42" s="4"/>
      <c r="FVD42" s="4"/>
      <c r="FVG42" s="4"/>
      <c r="FVH42" s="4"/>
      <c r="FVK42" s="4"/>
      <c r="FVL42" s="4"/>
      <c r="FVO42" s="4"/>
      <c r="FVP42" s="4"/>
      <c r="FVS42" s="4"/>
      <c r="FVT42" s="4"/>
      <c r="FVW42" s="4"/>
      <c r="FVX42" s="4"/>
      <c r="FWA42" s="4"/>
      <c r="FWB42" s="4"/>
      <c r="FWE42" s="4"/>
      <c r="FWF42" s="4"/>
      <c r="FWI42" s="4"/>
      <c r="FWJ42" s="4"/>
      <c r="FWM42" s="4"/>
      <c r="FWN42" s="4"/>
      <c r="FWQ42" s="4"/>
      <c r="FWR42" s="4"/>
      <c r="FWU42" s="4"/>
      <c r="FWV42" s="4"/>
      <c r="FWY42" s="4"/>
      <c r="FWZ42" s="4"/>
      <c r="FXC42" s="4"/>
      <c r="FXD42" s="4"/>
      <c r="FXG42" s="4"/>
      <c r="FXH42" s="4"/>
      <c r="FXK42" s="4"/>
      <c r="FXL42" s="4"/>
      <c r="FXO42" s="4"/>
      <c r="FXP42" s="4"/>
      <c r="FXS42" s="4"/>
      <c r="FXT42" s="4"/>
      <c r="FXW42" s="4"/>
      <c r="FXX42" s="4"/>
      <c r="FYA42" s="4"/>
      <c r="FYB42" s="4"/>
      <c r="FYE42" s="4"/>
      <c r="FYF42" s="4"/>
      <c r="FYI42" s="4"/>
      <c r="FYJ42" s="4"/>
      <c r="FYM42" s="4"/>
      <c r="FYN42" s="4"/>
      <c r="FYQ42" s="4"/>
      <c r="FYR42" s="4"/>
      <c r="FYU42" s="4"/>
      <c r="FYV42" s="4"/>
      <c r="FYY42" s="4"/>
      <c r="FYZ42" s="4"/>
      <c r="FZC42" s="4"/>
      <c r="FZD42" s="4"/>
      <c r="FZG42" s="4"/>
      <c r="FZH42" s="4"/>
      <c r="FZK42" s="4"/>
      <c r="FZL42" s="4"/>
      <c r="FZO42" s="4"/>
      <c r="FZP42" s="4"/>
      <c r="FZS42" s="4"/>
      <c r="FZT42" s="4"/>
      <c r="FZW42" s="4"/>
      <c r="FZX42" s="4"/>
      <c r="GAA42" s="4"/>
      <c r="GAB42" s="4"/>
      <c r="GAE42" s="4"/>
      <c r="GAF42" s="4"/>
      <c r="GAI42" s="4"/>
      <c r="GAJ42" s="4"/>
      <c r="GAM42" s="4"/>
      <c r="GAN42" s="4"/>
      <c r="GAQ42" s="4"/>
      <c r="GAR42" s="4"/>
      <c r="GAU42" s="4"/>
      <c r="GAV42" s="4"/>
      <c r="GAY42" s="4"/>
      <c r="GAZ42" s="4"/>
      <c r="GBC42" s="4"/>
      <c r="GBD42" s="4"/>
      <c r="GBG42" s="4"/>
      <c r="GBH42" s="4"/>
      <c r="GBK42" s="4"/>
      <c r="GBL42" s="4"/>
      <c r="GBO42" s="4"/>
      <c r="GBP42" s="4"/>
      <c r="GBS42" s="4"/>
      <c r="GBT42" s="4"/>
      <c r="GBW42" s="4"/>
      <c r="GBX42" s="4"/>
      <c r="GCA42" s="4"/>
      <c r="GCB42" s="4"/>
      <c r="GCE42" s="4"/>
      <c r="GCF42" s="4"/>
      <c r="GCI42" s="4"/>
      <c r="GCJ42" s="4"/>
      <c r="GCM42" s="4"/>
      <c r="GCN42" s="4"/>
      <c r="GCQ42" s="4"/>
      <c r="GCR42" s="4"/>
      <c r="GCU42" s="4"/>
      <c r="GCV42" s="4"/>
      <c r="GCY42" s="4"/>
      <c r="GCZ42" s="4"/>
      <c r="GDC42" s="4"/>
      <c r="GDD42" s="4"/>
      <c r="GDG42" s="4"/>
      <c r="GDH42" s="4"/>
      <c r="GDK42" s="4"/>
      <c r="GDL42" s="4"/>
      <c r="GDO42" s="4"/>
      <c r="GDP42" s="4"/>
      <c r="GDS42" s="4"/>
      <c r="GDT42" s="4"/>
      <c r="GDW42" s="4"/>
      <c r="GDX42" s="4"/>
      <c r="GEA42" s="4"/>
      <c r="GEB42" s="4"/>
      <c r="GEE42" s="4"/>
      <c r="GEF42" s="4"/>
      <c r="GEI42" s="4"/>
      <c r="GEJ42" s="4"/>
      <c r="GEM42" s="4"/>
      <c r="GEN42" s="4"/>
      <c r="GEQ42" s="4"/>
      <c r="GER42" s="4"/>
      <c r="GEU42" s="4"/>
      <c r="GEV42" s="4"/>
      <c r="GEY42" s="4"/>
      <c r="GEZ42" s="4"/>
      <c r="GFC42" s="4"/>
      <c r="GFD42" s="4"/>
      <c r="GFG42" s="4"/>
      <c r="GFH42" s="4"/>
      <c r="GFK42" s="4"/>
      <c r="GFL42" s="4"/>
      <c r="GFO42" s="4"/>
      <c r="GFP42" s="4"/>
      <c r="GFS42" s="4"/>
      <c r="GFT42" s="4"/>
      <c r="GFW42" s="4"/>
      <c r="GFX42" s="4"/>
      <c r="GGA42" s="4"/>
      <c r="GGB42" s="4"/>
      <c r="GGE42" s="4"/>
      <c r="GGF42" s="4"/>
      <c r="GGI42" s="4"/>
      <c r="GGJ42" s="4"/>
      <c r="GGM42" s="4"/>
      <c r="GGN42" s="4"/>
      <c r="GGQ42" s="4"/>
      <c r="GGR42" s="4"/>
      <c r="GGU42" s="4"/>
      <c r="GGV42" s="4"/>
      <c r="GGY42" s="4"/>
      <c r="GGZ42" s="4"/>
      <c r="GHC42" s="4"/>
      <c r="GHD42" s="4"/>
      <c r="GHG42" s="4"/>
      <c r="GHH42" s="4"/>
      <c r="GHK42" s="4"/>
      <c r="GHL42" s="4"/>
      <c r="GHO42" s="4"/>
      <c r="GHP42" s="4"/>
      <c r="GHS42" s="4"/>
      <c r="GHT42" s="4"/>
      <c r="GHW42" s="4"/>
      <c r="GHX42" s="4"/>
      <c r="GIA42" s="4"/>
      <c r="GIB42" s="4"/>
      <c r="GIE42" s="4"/>
      <c r="GIF42" s="4"/>
      <c r="GII42" s="4"/>
      <c r="GIJ42" s="4"/>
      <c r="GIM42" s="4"/>
      <c r="GIN42" s="4"/>
      <c r="GIQ42" s="4"/>
      <c r="GIR42" s="4"/>
      <c r="GIU42" s="4"/>
      <c r="GIV42" s="4"/>
      <c r="GIY42" s="4"/>
      <c r="GIZ42" s="4"/>
      <c r="GJC42" s="4"/>
      <c r="GJD42" s="4"/>
      <c r="GJG42" s="4"/>
      <c r="GJH42" s="4"/>
      <c r="GJK42" s="4"/>
      <c r="GJL42" s="4"/>
      <c r="GJO42" s="4"/>
      <c r="GJP42" s="4"/>
      <c r="GJS42" s="4"/>
      <c r="GJT42" s="4"/>
      <c r="GJW42" s="4"/>
      <c r="GJX42" s="4"/>
      <c r="GKA42" s="4"/>
      <c r="GKB42" s="4"/>
      <c r="GKE42" s="4"/>
      <c r="GKF42" s="4"/>
      <c r="GKI42" s="4"/>
      <c r="GKJ42" s="4"/>
      <c r="GKM42" s="4"/>
      <c r="GKN42" s="4"/>
      <c r="GKQ42" s="4"/>
      <c r="GKR42" s="4"/>
      <c r="GKU42" s="4"/>
      <c r="GKV42" s="4"/>
      <c r="GKY42" s="4"/>
      <c r="GKZ42" s="4"/>
      <c r="GLC42" s="4"/>
      <c r="GLD42" s="4"/>
      <c r="GLG42" s="4"/>
      <c r="GLH42" s="4"/>
      <c r="GLK42" s="4"/>
      <c r="GLL42" s="4"/>
      <c r="GLO42" s="4"/>
      <c r="GLP42" s="4"/>
      <c r="GLS42" s="4"/>
      <c r="GLT42" s="4"/>
      <c r="GLW42" s="4"/>
      <c r="GLX42" s="4"/>
      <c r="GMA42" s="4"/>
      <c r="GMB42" s="4"/>
      <c r="GME42" s="4"/>
      <c r="GMF42" s="4"/>
      <c r="GMI42" s="4"/>
      <c r="GMJ42" s="4"/>
      <c r="GMM42" s="4"/>
      <c r="GMN42" s="4"/>
      <c r="GMQ42" s="4"/>
      <c r="GMR42" s="4"/>
      <c r="GMU42" s="4"/>
      <c r="GMV42" s="4"/>
      <c r="GMY42" s="4"/>
      <c r="GMZ42" s="4"/>
      <c r="GNC42" s="4"/>
      <c r="GND42" s="4"/>
      <c r="GNG42" s="4"/>
      <c r="GNH42" s="4"/>
      <c r="GNK42" s="4"/>
      <c r="GNL42" s="4"/>
      <c r="GNO42" s="4"/>
      <c r="GNP42" s="4"/>
      <c r="GNS42" s="4"/>
      <c r="GNT42" s="4"/>
      <c r="GNW42" s="4"/>
      <c r="GNX42" s="4"/>
      <c r="GOA42" s="4"/>
      <c r="GOB42" s="4"/>
      <c r="GOE42" s="4"/>
      <c r="GOF42" s="4"/>
      <c r="GOI42" s="4"/>
      <c r="GOJ42" s="4"/>
      <c r="GOM42" s="4"/>
      <c r="GON42" s="4"/>
      <c r="GOQ42" s="4"/>
      <c r="GOR42" s="4"/>
      <c r="GOU42" s="4"/>
      <c r="GOV42" s="4"/>
      <c r="GOY42" s="4"/>
      <c r="GOZ42" s="4"/>
      <c r="GPC42" s="4"/>
      <c r="GPD42" s="4"/>
      <c r="GPG42" s="4"/>
      <c r="GPH42" s="4"/>
      <c r="GPK42" s="4"/>
      <c r="GPL42" s="4"/>
      <c r="GPO42" s="4"/>
      <c r="GPP42" s="4"/>
      <c r="GPS42" s="4"/>
      <c r="GPT42" s="4"/>
      <c r="GPW42" s="4"/>
      <c r="GPX42" s="4"/>
      <c r="GQA42" s="4"/>
      <c r="GQB42" s="4"/>
      <c r="GQE42" s="4"/>
      <c r="GQF42" s="4"/>
      <c r="GQI42" s="4"/>
      <c r="GQJ42" s="4"/>
      <c r="GQM42" s="4"/>
      <c r="GQN42" s="4"/>
      <c r="GQQ42" s="4"/>
      <c r="GQR42" s="4"/>
      <c r="GQU42" s="4"/>
      <c r="GQV42" s="4"/>
      <c r="GQY42" s="4"/>
      <c r="GQZ42" s="4"/>
      <c r="GRC42" s="4"/>
      <c r="GRD42" s="4"/>
      <c r="GRG42" s="4"/>
      <c r="GRH42" s="4"/>
      <c r="GRK42" s="4"/>
      <c r="GRL42" s="4"/>
      <c r="GRO42" s="4"/>
      <c r="GRP42" s="4"/>
      <c r="GRS42" s="4"/>
      <c r="GRT42" s="4"/>
      <c r="GRW42" s="4"/>
      <c r="GRX42" s="4"/>
      <c r="GSA42" s="4"/>
      <c r="GSB42" s="4"/>
      <c r="GSE42" s="4"/>
      <c r="GSF42" s="4"/>
      <c r="GSI42" s="4"/>
      <c r="GSJ42" s="4"/>
      <c r="GSM42" s="4"/>
      <c r="GSN42" s="4"/>
      <c r="GSQ42" s="4"/>
      <c r="GSR42" s="4"/>
      <c r="GSU42" s="4"/>
      <c r="GSV42" s="4"/>
      <c r="GSY42" s="4"/>
      <c r="GSZ42" s="4"/>
      <c r="GTC42" s="4"/>
      <c r="GTD42" s="4"/>
      <c r="GTG42" s="4"/>
      <c r="GTH42" s="4"/>
      <c r="GTK42" s="4"/>
      <c r="GTL42" s="4"/>
      <c r="GTO42" s="4"/>
      <c r="GTP42" s="4"/>
      <c r="GTS42" s="4"/>
      <c r="GTT42" s="4"/>
      <c r="GTW42" s="4"/>
      <c r="GTX42" s="4"/>
      <c r="GUA42" s="4"/>
      <c r="GUB42" s="4"/>
      <c r="GUE42" s="4"/>
      <c r="GUF42" s="4"/>
      <c r="GUI42" s="4"/>
      <c r="GUJ42" s="4"/>
      <c r="GUM42" s="4"/>
      <c r="GUN42" s="4"/>
      <c r="GUQ42" s="4"/>
      <c r="GUR42" s="4"/>
      <c r="GUU42" s="4"/>
      <c r="GUV42" s="4"/>
      <c r="GUY42" s="4"/>
      <c r="GUZ42" s="4"/>
      <c r="GVC42" s="4"/>
      <c r="GVD42" s="4"/>
      <c r="GVG42" s="4"/>
      <c r="GVH42" s="4"/>
      <c r="GVK42" s="4"/>
      <c r="GVL42" s="4"/>
      <c r="GVO42" s="4"/>
      <c r="GVP42" s="4"/>
      <c r="GVS42" s="4"/>
      <c r="GVT42" s="4"/>
      <c r="GVW42" s="4"/>
      <c r="GVX42" s="4"/>
      <c r="GWA42" s="4"/>
      <c r="GWB42" s="4"/>
      <c r="GWE42" s="4"/>
      <c r="GWF42" s="4"/>
      <c r="GWI42" s="4"/>
      <c r="GWJ42" s="4"/>
      <c r="GWM42" s="4"/>
      <c r="GWN42" s="4"/>
      <c r="GWQ42" s="4"/>
      <c r="GWR42" s="4"/>
      <c r="GWU42" s="4"/>
      <c r="GWV42" s="4"/>
      <c r="GWY42" s="4"/>
      <c r="GWZ42" s="4"/>
      <c r="GXC42" s="4"/>
      <c r="GXD42" s="4"/>
      <c r="GXG42" s="4"/>
      <c r="GXH42" s="4"/>
      <c r="GXK42" s="4"/>
      <c r="GXL42" s="4"/>
      <c r="GXO42" s="4"/>
      <c r="GXP42" s="4"/>
      <c r="GXS42" s="4"/>
      <c r="GXT42" s="4"/>
      <c r="GXW42" s="4"/>
      <c r="GXX42" s="4"/>
      <c r="GYA42" s="4"/>
      <c r="GYB42" s="4"/>
      <c r="GYE42" s="4"/>
      <c r="GYF42" s="4"/>
      <c r="GYI42" s="4"/>
      <c r="GYJ42" s="4"/>
      <c r="GYM42" s="4"/>
      <c r="GYN42" s="4"/>
      <c r="GYQ42" s="4"/>
      <c r="GYR42" s="4"/>
      <c r="GYU42" s="4"/>
      <c r="GYV42" s="4"/>
      <c r="GYY42" s="4"/>
      <c r="GYZ42" s="4"/>
      <c r="GZC42" s="4"/>
      <c r="GZD42" s="4"/>
      <c r="GZG42" s="4"/>
      <c r="GZH42" s="4"/>
      <c r="GZK42" s="4"/>
      <c r="GZL42" s="4"/>
      <c r="GZO42" s="4"/>
      <c r="GZP42" s="4"/>
      <c r="GZS42" s="4"/>
      <c r="GZT42" s="4"/>
      <c r="GZW42" s="4"/>
      <c r="GZX42" s="4"/>
      <c r="HAA42" s="4"/>
      <c r="HAB42" s="4"/>
      <c r="HAE42" s="4"/>
      <c r="HAF42" s="4"/>
      <c r="HAI42" s="4"/>
      <c r="HAJ42" s="4"/>
      <c r="HAM42" s="4"/>
      <c r="HAN42" s="4"/>
      <c r="HAQ42" s="4"/>
      <c r="HAR42" s="4"/>
      <c r="HAU42" s="4"/>
      <c r="HAV42" s="4"/>
      <c r="HAY42" s="4"/>
      <c r="HAZ42" s="4"/>
      <c r="HBC42" s="4"/>
      <c r="HBD42" s="4"/>
      <c r="HBG42" s="4"/>
      <c r="HBH42" s="4"/>
      <c r="HBK42" s="4"/>
      <c r="HBL42" s="4"/>
      <c r="HBO42" s="4"/>
      <c r="HBP42" s="4"/>
      <c r="HBS42" s="4"/>
      <c r="HBT42" s="4"/>
      <c r="HBW42" s="4"/>
      <c r="HBX42" s="4"/>
      <c r="HCA42" s="4"/>
      <c r="HCB42" s="4"/>
      <c r="HCE42" s="4"/>
      <c r="HCF42" s="4"/>
      <c r="HCI42" s="4"/>
      <c r="HCJ42" s="4"/>
      <c r="HCM42" s="4"/>
      <c r="HCN42" s="4"/>
      <c r="HCQ42" s="4"/>
      <c r="HCR42" s="4"/>
      <c r="HCU42" s="4"/>
      <c r="HCV42" s="4"/>
      <c r="HCY42" s="4"/>
      <c r="HCZ42" s="4"/>
      <c r="HDC42" s="4"/>
      <c r="HDD42" s="4"/>
      <c r="HDG42" s="4"/>
      <c r="HDH42" s="4"/>
      <c r="HDK42" s="4"/>
      <c r="HDL42" s="4"/>
      <c r="HDO42" s="4"/>
      <c r="HDP42" s="4"/>
      <c r="HDS42" s="4"/>
      <c r="HDT42" s="4"/>
      <c r="HDW42" s="4"/>
      <c r="HDX42" s="4"/>
      <c r="HEA42" s="4"/>
      <c r="HEB42" s="4"/>
      <c r="HEE42" s="4"/>
      <c r="HEF42" s="4"/>
      <c r="HEI42" s="4"/>
      <c r="HEJ42" s="4"/>
      <c r="HEM42" s="4"/>
      <c r="HEN42" s="4"/>
      <c r="HEQ42" s="4"/>
      <c r="HER42" s="4"/>
      <c r="HEU42" s="4"/>
      <c r="HEV42" s="4"/>
      <c r="HEY42" s="4"/>
      <c r="HEZ42" s="4"/>
      <c r="HFC42" s="4"/>
      <c r="HFD42" s="4"/>
      <c r="HFG42" s="4"/>
      <c r="HFH42" s="4"/>
      <c r="HFK42" s="4"/>
      <c r="HFL42" s="4"/>
      <c r="HFO42" s="4"/>
      <c r="HFP42" s="4"/>
      <c r="HFS42" s="4"/>
      <c r="HFT42" s="4"/>
      <c r="HFW42" s="4"/>
      <c r="HFX42" s="4"/>
      <c r="HGA42" s="4"/>
      <c r="HGB42" s="4"/>
      <c r="HGE42" s="4"/>
      <c r="HGF42" s="4"/>
      <c r="HGI42" s="4"/>
      <c r="HGJ42" s="4"/>
      <c r="HGM42" s="4"/>
      <c r="HGN42" s="4"/>
      <c r="HGQ42" s="4"/>
      <c r="HGR42" s="4"/>
      <c r="HGU42" s="4"/>
      <c r="HGV42" s="4"/>
      <c r="HGY42" s="4"/>
      <c r="HGZ42" s="4"/>
      <c r="HHC42" s="4"/>
      <c r="HHD42" s="4"/>
      <c r="HHG42" s="4"/>
      <c r="HHH42" s="4"/>
      <c r="HHK42" s="4"/>
      <c r="HHL42" s="4"/>
      <c r="HHO42" s="4"/>
      <c r="HHP42" s="4"/>
      <c r="HHS42" s="4"/>
      <c r="HHT42" s="4"/>
      <c r="HHW42" s="4"/>
      <c r="HHX42" s="4"/>
      <c r="HIA42" s="4"/>
      <c r="HIB42" s="4"/>
      <c r="HIE42" s="4"/>
      <c r="HIF42" s="4"/>
      <c r="HII42" s="4"/>
      <c r="HIJ42" s="4"/>
      <c r="HIM42" s="4"/>
      <c r="HIN42" s="4"/>
      <c r="HIQ42" s="4"/>
      <c r="HIR42" s="4"/>
      <c r="HIU42" s="4"/>
      <c r="HIV42" s="4"/>
      <c r="HIY42" s="4"/>
      <c r="HIZ42" s="4"/>
      <c r="HJC42" s="4"/>
      <c r="HJD42" s="4"/>
      <c r="HJG42" s="4"/>
      <c r="HJH42" s="4"/>
      <c r="HJK42" s="4"/>
      <c r="HJL42" s="4"/>
      <c r="HJO42" s="4"/>
      <c r="HJP42" s="4"/>
      <c r="HJS42" s="4"/>
      <c r="HJT42" s="4"/>
      <c r="HJW42" s="4"/>
      <c r="HJX42" s="4"/>
      <c r="HKA42" s="4"/>
      <c r="HKB42" s="4"/>
      <c r="HKE42" s="4"/>
      <c r="HKF42" s="4"/>
      <c r="HKI42" s="4"/>
      <c r="HKJ42" s="4"/>
      <c r="HKM42" s="4"/>
      <c r="HKN42" s="4"/>
      <c r="HKQ42" s="4"/>
      <c r="HKR42" s="4"/>
      <c r="HKU42" s="4"/>
      <c r="HKV42" s="4"/>
      <c r="HKY42" s="4"/>
      <c r="HKZ42" s="4"/>
      <c r="HLC42" s="4"/>
      <c r="HLD42" s="4"/>
      <c r="HLG42" s="4"/>
      <c r="HLH42" s="4"/>
      <c r="HLK42" s="4"/>
      <c r="HLL42" s="4"/>
      <c r="HLO42" s="4"/>
      <c r="HLP42" s="4"/>
      <c r="HLS42" s="4"/>
      <c r="HLT42" s="4"/>
      <c r="HLW42" s="4"/>
      <c r="HLX42" s="4"/>
      <c r="HMA42" s="4"/>
      <c r="HMB42" s="4"/>
      <c r="HME42" s="4"/>
      <c r="HMF42" s="4"/>
      <c r="HMI42" s="4"/>
      <c r="HMJ42" s="4"/>
      <c r="HMM42" s="4"/>
      <c r="HMN42" s="4"/>
      <c r="HMQ42" s="4"/>
      <c r="HMR42" s="4"/>
      <c r="HMU42" s="4"/>
      <c r="HMV42" s="4"/>
      <c r="HMY42" s="4"/>
      <c r="HMZ42" s="4"/>
      <c r="HNC42" s="4"/>
      <c r="HND42" s="4"/>
      <c r="HNG42" s="4"/>
      <c r="HNH42" s="4"/>
      <c r="HNK42" s="4"/>
      <c r="HNL42" s="4"/>
      <c r="HNO42" s="4"/>
      <c r="HNP42" s="4"/>
      <c r="HNS42" s="4"/>
      <c r="HNT42" s="4"/>
      <c r="HNW42" s="4"/>
      <c r="HNX42" s="4"/>
      <c r="HOA42" s="4"/>
      <c r="HOB42" s="4"/>
      <c r="HOE42" s="4"/>
      <c r="HOF42" s="4"/>
      <c r="HOI42" s="4"/>
      <c r="HOJ42" s="4"/>
      <c r="HOM42" s="4"/>
      <c r="HON42" s="4"/>
      <c r="HOQ42" s="4"/>
      <c r="HOR42" s="4"/>
      <c r="HOU42" s="4"/>
      <c r="HOV42" s="4"/>
      <c r="HOY42" s="4"/>
      <c r="HOZ42" s="4"/>
      <c r="HPC42" s="4"/>
      <c r="HPD42" s="4"/>
      <c r="HPG42" s="4"/>
      <c r="HPH42" s="4"/>
      <c r="HPK42" s="4"/>
      <c r="HPL42" s="4"/>
      <c r="HPO42" s="4"/>
      <c r="HPP42" s="4"/>
      <c r="HPS42" s="4"/>
      <c r="HPT42" s="4"/>
      <c r="HPW42" s="4"/>
      <c r="HPX42" s="4"/>
      <c r="HQA42" s="4"/>
      <c r="HQB42" s="4"/>
      <c r="HQE42" s="4"/>
      <c r="HQF42" s="4"/>
      <c r="HQI42" s="4"/>
      <c r="HQJ42" s="4"/>
      <c r="HQM42" s="4"/>
      <c r="HQN42" s="4"/>
      <c r="HQQ42" s="4"/>
      <c r="HQR42" s="4"/>
      <c r="HQU42" s="4"/>
      <c r="HQV42" s="4"/>
      <c r="HQY42" s="4"/>
      <c r="HQZ42" s="4"/>
      <c r="HRC42" s="4"/>
      <c r="HRD42" s="4"/>
      <c r="HRG42" s="4"/>
      <c r="HRH42" s="4"/>
      <c r="HRK42" s="4"/>
      <c r="HRL42" s="4"/>
      <c r="HRO42" s="4"/>
      <c r="HRP42" s="4"/>
      <c r="HRS42" s="4"/>
      <c r="HRT42" s="4"/>
      <c r="HRW42" s="4"/>
      <c r="HRX42" s="4"/>
      <c r="HSA42" s="4"/>
      <c r="HSB42" s="4"/>
      <c r="HSE42" s="4"/>
      <c r="HSF42" s="4"/>
      <c r="HSI42" s="4"/>
      <c r="HSJ42" s="4"/>
      <c r="HSM42" s="4"/>
      <c r="HSN42" s="4"/>
      <c r="HSQ42" s="4"/>
      <c r="HSR42" s="4"/>
      <c r="HSU42" s="4"/>
      <c r="HSV42" s="4"/>
      <c r="HSY42" s="4"/>
      <c r="HSZ42" s="4"/>
      <c r="HTC42" s="4"/>
      <c r="HTD42" s="4"/>
      <c r="HTG42" s="4"/>
      <c r="HTH42" s="4"/>
      <c r="HTK42" s="4"/>
      <c r="HTL42" s="4"/>
      <c r="HTO42" s="4"/>
      <c r="HTP42" s="4"/>
      <c r="HTS42" s="4"/>
      <c r="HTT42" s="4"/>
      <c r="HTW42" s="4"/>
      <c r="HTX42" s="4"/>
      <c r="HUA42" s="4"/>
      <c r="HUB42" s="4"/>
      <c r="HUE42" s="4"/>
      <c r="HUF42" s="4"/>
      <c r="HUI42" s="4"/>
      <c r="HUJ42" s="4"/>
      <c r="HUM42" s="4"/>
      <c r="HUN42" s="4"/>
      <c r="HUQ42" s="4"/>
      <c r="HUR42" s="4"/>
      <c r="HUU42" s="4"/>
      <c r="HUV42" s="4"/>
      <c r="HUY42" s="4"/>
      <c r="HUZ42" s="4"/>
      <c r="HVC42" s="4"/>
      <c r="HVD42" s="4"/>
      <c r="HVG42" s="4"/>
      <c r="HVH42" s="4"/>
      <c r="HVK42" s="4"/>
      <c r="HVL42" s="4"/>
      <c r="HVO42" s="4"/>
      <c r="HVP42" s="4"/>
      <c r="HVS42" s="4"/>
      <c r="HVT42" s="4"/>
      <c r="HVW42" s="4"/>
      <c r="HVX42" s="4"/>
      <c r="HWA42" s="4"/>
      <c r="HWB42" s="4"/>
      <c r="HWE42" s="4"/>
      <c r="HWF42" s="4"/>
      <c r="HWI42" s="4"/>
      <c r="HWJ42" s="4"/>
      <c r="HWM42" s="4"/>
      <c r="HWN42" s="4"/>
      <c r="HWQ42" s="4"/>
      <c r="HWR42" s="4"/>
      <c r="HWU42" s="4"/>
      <c r="HWV42" s="4"/>
      <c r="HWY42" s="4"/>
      <c r="HWZ42" s="4"/>
      <c r="HXC42" s="4"/>
      <c r="HXD42" s="4"/>
      <c r="HXG42" s="4"/>
      <c r="HXH42" s="4"/>
      <c r="HXK42" s="4"/>
      <c r="HXL42" s="4"/>
      <c r="HXO42" s="4"/>
      <c r="HXP42" s="4"/>
      <c r="HXS42" s="4"/>
      <c r="HXT42" s="4"/>
      <c r="HXW42" s="4"/>
      <c r="HXX42" s="4"/>
      <c r="HYA42" s="4"/>
      <c r="HYB42" s="4"/>
      <c r="HYE42" s="4"/>
      <c r="HYF42" s="4"/>
      <c r="HYI42" s="4"/>
      <c r="HYJ42" s="4"/>
      <c r="HYM42" s="4"/>
      <c r="HYN42" s="4"/>
      <c r="HYQ42" s="4"/>
      <c r="HYR42" s="4"/>
      <c r="HYU42" s="4"/>
      <c r="HYV42" s="4"/>
      <c r="HYY42" s="4"/>
      <c r="HYZ42" s="4"/>
      <c r="HZC42" s="4"/>
      <c r="HZD42" s="4"/>
      <c r="HZG42" s="4"/>
      <c r="HZH42" s="4"/>
      <c r="HZK42" s="4"/>
      <c r="HZL42" s="4"/>
      <c r="HZO42" s="4"/>
      <c r="HZP42" s="4"/>
      <c r="HZS42" s="4"/>
      <c r="HZT42" s="4"/>
      <c r="HZW42" s="4"/>
      <c r="HZX42" s="4"/>
      <c r="IAA42" s="4"/>
      <c r="IAB42" s="4"/>
      <c r="IAE42" s="4"/>
      <c r="IAF42" s="4"/>
      <c r="IAI42" s="4"/>
      <c r="IAJ42" s="4"/>
      <c r="IAM42" s="4"/>
      <c r="IAN42" s="4"/>
      <c r="IAQ42" s="4"/>
      <c r="IAR42" s="4"/>
      <c r="IAU42" s="4"/>
      <c r="IAV42" s="4"/>
      <c r="IAY42" s="4"/>
      <c r="IAZ42" s="4"/>
      <c r="IBC42" s="4"/>
      <c r="IBD42" s="4"/>
      <c r="IBG42" s="4"/>
      <c r="IBH42" s="4"/>
      <c r="IBK42" s="4"/>
      <c r="IBL42" s="4"/>
      <c r="IBO42" s="4"/>
      <c r="IBP42" s="4"/>
      <c r="IBS42" s="4"/>
      <c r="IBT42" s="4"/>
      <c r="IBW42" s="4"/>
      <c r="IBX42" s="4"/>
      <c r="ICA42" s="4"/>
      <c r="ICB42" s="4"/>
      <c r="ICE42" s="4"/>
      <c r="ICF42" s="4"/>
      <c r="ICI42" s="4"/>
      <c r="ICJ42" s="4"/>
      <c r="ICM42" s="4"/>
      <c r="ICN42" s="4"/>
      <c r="ICQ42" s="4"/>
      <c r="ICR42" s="4"/>
      <c r="ICU42" s="4"/>
      <c r="ICV42" s="4"/>
      <c r="ICY42" s="4"/>
      <c r="ICZ42" s="4"/>
      <c r="IDC42" s="4"/>
      <c r="IDD42" s="4"/>
      <c r="IDG42" s="4"/>
      <c r="IDH42" s="4"/>
      <c r="IDK42" s="4"/>
      <c r="IDL42" s="4"/>
      <c r="IDO42" s="4"/>
      <c r="IDP42" s="4"/>
      <c r="IDS42" s="4"/>
      <c r="IDT42" s="4"/>
      <c r="IDW42" s="4"/>
      <c r="IDX42" s="4"/>
      <c r="IEA42" s="4"/>
      <c r="IEB42" s="4"/>
      <c r="IEE42" s="4"/>
      <c r="IEF42" s="4"/>
      <c r="IEI42" s="4"/>
      <c r="IEJ42" s="4"/>
      <c r="IEM42" s="4"/>
      <c r="IEN42" s="4"/>
      <c r="IEQ42" s="4"/>
      <c r="IER42" s="4"/>
      <c r="IEU42" s="4"/>
      <c r="IEV42" s="4"/>
      <c r="IEY42" s="4"/>
      <c r="IEZ42" s="4"/>
      <c r="IFC42" s="4"/>
      <c r="IFD42" s="4"/>
      <c r="IFG42" s="4"/>
      <c r="IFH42" s="4"/>
      <c r="IFK42" s="4"/>
      <c r="IFL42" s="4"/>
      <c r="IFO42" s="4"/>
      <c r="IFP42" s="4"/>
      <c r="IFS42" s="4"/>
      <c r="IFT42" s="4"/>
      <c r="IFW42" s="4"/>
      <c r="IFX42" s="4"/>
      <c r="IGA42" s="4"/>
      <c r="IGB42" s="4"/>
      <c r="IGE42" s="4"/>
      <c r="IGF42" s="4"/>
      <c r="IGI42" s="4"/>
      <c r="IGJ42" s="4"/>
      <c r="IGM42" s="4"/>
      <c r="IGN42" s="4"/>
      <c r="IGQ42" s="4"/>
      <c r="IGR42" s="4"/>
      <c r="IGU42" s="4"/>
      <c r="IGV42" s="4"/>
      <c r="IGY42" s="4"/>
      <c r="IGZ42" s="4"/>
      <c r="IHC42" s="4"/>
      <c r="IHD42" s="4"/>
      <c r="IHG42" s="4"/>
      <c r="IHH42" s="4"/>
      <c r="IHK42" s="4"/>
      <c r="IHL42" s="4"/>
      <c r="IHO42" s="4"/>
      <c r="IHP42" s="4"/>
      <c r="IHS42" s="4"/>
      <c r="IHT42" s="4"/>
      <c r="IHW42" s="4"/>
      <c r="IHX42" s="4"/>
      <c r="IIA42" s="4"/>
      <c r="IIB42" s="4"/>
      <c r="IIE42" s="4"/>
      <c r="IIF42" s="4"/>
      <c r="III42" s="4"/>
      <c r="IIJ42" s="4"/>
      <c r="IIM42" s="4"/>
      <c r="IIN42" s="4"/>
      <c r="IIQ42" s="4"/>
      <c r="IIR42" s="4"/>
      <c r="IIU42" s="4"/>
      <c r="IIV42" s="4"/>
      <c r="IIY42" s="4"/>
      <c r="IIZ42" s="4"/>
      <c r="IJC42" s="4"/>
      <c r="IJD42" s="4"/>
      <c r="IJG42" s="4"/>
      <c r="IJH42" s="4"/>
      <c r="IJK42" s="4"/>
      <c r="IJL42" s="4"/>
      <c r="IJO42" s="4"/>
      <c r="IJP42" s="4"/>
      <c r="IJS42" s="4"/>
      <c r="IJT42" s="4"/>
      <c r="IJW42" s="4"/>
      <c r="IJX42" s="4"/>
      <c r="IKA42" s="4"/>
      <c r="IKB42" s="4"/>
      <c r="IKE42" s="4"/>
      <c r="IKF42" s="4"/>
      <c r="IKI42" s="4"/>
      <c r="IKJ42" s="4"/>
      <c r="IKM42" s="4"/>
      <c r="IKN42" s="4"/>
      <c r="IKQ42" s="4"/>
      <c r="IKR42" s="4"/>
      <c r="IKU42" s="4"/>
      <c r="IKV42" s="4"/>
      <c r="IKY42" s="4"/>
      <c r="IKZ42" s="4"/>
      <c r="ILC42" s="4"/>
      <c r="ILD42" s="4"/>
      <c r="ILG42" s="4"/>
      <c r="ILH42" s="4"/>
      <c r="ILK42" s="4"/>
      <c r="ILL42" s="4"/>
      <c r="ILO42" s="4"/>
      <c r="ILP42" s="4"/>
      <c r="ILS42" s="4"/>
      <c r="ILT42" s="4"/>
      <c r="ILW42" s="4"/>
      <c r="ILX42" s="4"/>
      <c r="IMA42" s="4"/>
      <c r="IMB42" s="4"/>
      <c r="IME42" s="4"/>
      <c r="IMF42" s="4"/>
      <c r="IMI42" s="4"/>
      <c r="IMJ42" s="4"/>
      <c r="IMM42" s="4"/>
      <c r="IMN42" s="4"/>
      <c r="IMQ42" s="4"/>
      <c r="IMR42" s="4"/>
      <c r="IMU42" s="4"/>
      <c r="IMV42" s="4"/>
      <c r="IMY42" s="4"/>
      <c r="IMZ42" s="4"/>
      <c r="INC42" s="4"/>
      <c r="IND42" s="4"/>
      <c r="ING42" s="4"/>
      <c r="INH42" s="4"/>
      <c r="INK42" s="4"/>
      <c r="INL42" s="4"/>
      <c r="INO42" s="4"/>
      <c r="INP42" s="4"/>
      <c r="INS42" s="4"/>
      <c r="INT42" s="4"/>
      <c r="INW42" s="4"/>
      <c r="INX42" s="4"/>
      <c r="IOA42" s="4"/>
      <c r="IOB42" s="4"/>
      <c r="IOE42" s="4"/>
      <c r="IOF42" s="4"/>
      <c r="IOI42" s="4"/>
      <c r="IOJ42" s="4"/>
      <c r="IOM42" s="4"/>
      <c r="ION42" s="4"/>
      <c r="IOQ42" s="4"/>
      <c r="IOR42" s="4"/>
      <c r="IOU42" s="4"/>
      <c r="IOV42" s="4"/>
      <c r="IOY42" s="4"/>
      <c r="IOZ42" s="4"/>
      <c r="IPC42" s="4"/>
      <c r="IPD42" s="4"/>
      <c r="IPG42" s="4"/>
      <c r="IPH42" s="4"/>
      <c r="IPK42" s="4"/>
      <c r="IPL42" s="4"/>
      <c r="IPO42" s="4"/>
      <c r="IPP42" s="4"/>
      <c r="IPS42" s="4"/>
      <c r="IPT42" s="4"/>
      <c r="IPW42" s="4"/>
      <c r="IPX42" s="4"/>
      <c r="IQA42" s="4"/>
      <c r="IQB42" s="4"/>
      <c r="IQE42" s="4"/>
      <c r="IQF42" s="4"/>
      <c r="IQI42" s="4"/>
      <c r="IQJ42" s="4"/>
      <c r="IQM42" s="4"/>
      <c r="IQN42" s="4"/>
      <c r="IQQ42" s="4"/>
      <c r="IQR42" s="4"/>
      <c r="IQU42" s="4"/>
      <c r="IQV42" s="4"/>
      <c r="IQY42" s="4"/>
      <c r="IQZ42" s="4"/>
      <c r="IRC42" s="4"/>
      <c r="IRD42" s="4"/>
      <c r="IRG42" s="4"/>
      <c r="IRH42" s="4"/>
      <c r="IRK42" s="4"/>
      <c r="IRL42" s="4"/>
      <c r="IRO42" s="4"/>
      <c r="IRP42" s="4"/>
      <c r="IRS42" s="4"/>
      <c r="IRT42" s="4"/>
      <c r="IRW42" s="4"/>
      <c r="IRX42" s="4"/>
      <c r="ISA42" s="4"/>
      <c r="ISB42" s="4"/>
      <c r="ISE42" s="4"/>
      <c r="ISF42" s="4"/>
      <c r="ISI42" s="4"/>
      <c r="ISJ42" s="4"/>
      <c r="ISM42" s="4"/>
      <c r="ISN42" s="4"/>
      <c r="ISQ42" s="4"/>
      <c r="ISR42" s="4"/>
      <c r="ISU42" s="4"/>
      <c r="ISV42" s="4"/>
      <c r="ISY42" s="4"/>
      <c r="ISZ42" s="4"/>
      <c r="ITC42" s="4"/>
      <c r="ITD42" s="4"/>
      <c r="ITG42" s="4"/>
      <c r="ITH42" s="4"/>
      <c r="ITK42" s="4"/>
      <c r="ITL42" s="4"/>
      <c r="ITO42" s="4"/>
      <c r="ITP42" s="4"/>
      <c r="ITS42" s="4"/>
      <c r="ITT42" s="4"/>
      <c r="ITW42" s="4"/>
      <c r="ITX42" s="4"/>
      <c r="IUA42" s="4"/>
      <c r="IUB42" s="4"/>
      <c r="IUE42" s="4"/>
      <c r="IUF42" s="4"/>
      <c r="IUI42" s="4"/>
      <c r="IUJ42" s="4"/>
      <c r="IUM42" s="4"/>
      <c r="IUN42" s="4"/>
      <c r="IUQ42" s="4"/>
      <c r="IUR42" s="4"/>
      <c r="IUU42" s="4"/>
      <c r="IUV42" s="4"/>
      <c r="IUY42" s="4"/>
      <c r="IUZ42" s="4"/>
      <c r="IVC42" s="4"/>
      <c r="IVD42" s="4"/>
      <c r="IVG42" s="4"/>
      <c r="IVH42" s="4"/>
      <c r="IVK42" s="4"/>
      <c r="IVL42" s="4"/>
      <c r="IVO42" s="4"/>
      <c r="IVP42" s="4"/>
      <c r="IVS42" s="4"/>
      <c r="IVT42" s="4"/>
      <c r="IVW42" s="4"/>
      <c r="IVX42" s="4"/>
      <c r="IWA42" s="4"/>
      <c r="IWB42" s="4"/>
      <c r="IWE42" s="4"/>
      <c r="IWF42" s="4"/>
      <c r="IWI42" s="4"/>
      <c r="IWJ42" s="4"/>
      <c r="IWM42" s="4"/>
      <c r="IWN42" s="4"/>
      <c r="IWQ42" s="4"/>
      <c r="IWR42" s="4"/>
      <c r="IWU42" s="4"/>
      <c r="IWV42" s="4"/>
      <c r="IWY42" s="4"/>
      <c r="IWZ42" s="4"/>
      <c r="IXC42" s="4"/>
      <c r="IXD42" s="4"/>
      <c r="IXG42" s="4"/>
      <c r="IXH42" s="4"/>
      <c r="IXK42" s="4"/>
      <c r="IXL42" s="4"/>
      <c r="IXO42" s="4"/>
      <c r="IXP42" s="4"/>
      <c r="IXS42" s="4"/>
      <c r="IXT42" s="4"/>
      <c r="IXW42" s="4"/>
      <c r="IXX42" s="4"/>
      <c r="IYA42" s="4"/>
      <c r="IYB42" s="4"/>
      <c r="IYE42" s="4"/>
      <c r="IYF42" s="4"/>
      <c r="IYI42" s="4"/>
      <c r="IYJ42" s="4"/>
      <c r="IYM42" s="4"/>
      <c r="IYN42" s="4"/>
      <c r="IYQ42" s="4"/>
      <c r="IYR42" s="4"/>
      <c r="IYU42" s="4"/>
      <c r="IYV42" s="4"/>
      <c r="IYY42" s="4"/>
      <c r="IYZ42" s="4"/>
      <c r="IZC42" s="4"/>
      <c r="IZD42" s="4"/>
      <c r="IZG42" s="4"/>
      <c r="IZH42" s="4"/>
      <c r="IZK42" s="4"/>
      <c r="IZL42" s="4"/>
      <c r="IZO42" s="4"/>
      <c r="IZP42" s="4"/>
      <c r="IZS42" s="4"/>
      <c r="IZT42" s="4"/>
      <c r="IZW42" s="4"/>
      <c r="IZX42" s="4"/>
      <c r="JAA42" s="4"/>
      <c r="JAB42" s="4"/>
      <c r="JAE42" s="4"/>
      <c r="JAF42" s="4"/>
      <c r="JAI42" s="4"/>
      <c r="JAJ42" s="4"/>
      <c r="JAM42" s="4"/>
      <c r="JAN42" s="4"/>
      <c r="JAQ42" s="4"/>
      <c r="JAR42" s="4"/>
      <c r="JAU42" s="4"/>
      <c r="JAV42" s="4"/>
      <c r="JAY42" s="4"/>
      <c r="JAZ42" s="4"/>
      <c r="JBC42" s="4"/>
      <c r="JBD42" s="4"/>
      <c r="JBG42" s="4"/>
      <c r="JBH42" s="4"/>
      <c r="JBK42" s="4"/>
      <c r="JBL42" s="4"/>
      <c r="JBO42" s="4"/>
      <c r="JBP42" s="4"/>
      <c r="JBS42" s="4"/>
      <c r="JBT42" s="4"/>
      <c r="JBW42" s="4"/>
      <c r="JBX42" s="4"/>
      <c r="JCA42" s="4"/>
      <c r="JCB42" s="4"/>
      <c r="JCE42" s="4"/>
      <c r="JCF42" s="4"/>
      <c r="JCI42" s="4"/>
      <c r="JCJ42" s="4"/>
      <c r="JCM42" s="4"/>
      <c r="JCN42" s="4"/>
      <c r="JCQ42" s="4"/>
      <c r="JCR42" s="4"/>
      <c r="JCU42" s="4"/>
      <c r="JCV42" s="4"/>
      <c r="JCY42" s="4"/>
      <c r="JCZ42" s="4"/>
      <c r="JDC42" s="4"/>
      <c r="JDD42" s="4"/>
      <c r="JDG42" s="4"/>
      <c r="JDH42" s="4"/>
      <c r="JDK42" s="4"/>
      <c r="JDL42" s="4"/>
      <c r="JDO42" s="4"/>
      <c r="JDP42" s="4"/>
      <c r="JDS42" s="4"/>
      <c r="JDT42" s="4"/>
      <c r="JDW42" s="4"/>
      <c r="JDX42" s="4"/>
      <c r="JEA42" s="4"/>
      <c r="JEB42" s="4"/>
      <c r="JEE42" s="4"/>
      <c r="JEF42" s="4"/>
      <c r="JEI42" s="4"/>
      <c r="JEJ42" s="4"/>
      <c r="JEM42" s="4"/>
      <c r="JEN42" s="4"/>
      <c r="JEQ42" s="4"/>
      <c r="JER42" s="4"/>
      <c r="JEU42" s="4"/>
      <c r="JEV42" s="4"/>
      <c r="JEY42" s="4"/>
      <c r="JEZ42" s="4"/>
      <c r="JFC42" s="4"/>
      <c r="JFD42" s="4"/>
      <c r="JFG42" s="4"/>
      <c r="JFH42" s="4"/>
      <c r="JFK42" s="4"/>
      <c r="JFL42" s="4"/>
      <c r="JFO42" s="4"/>
      <c r="JFP42" s="4"/>
      <c r="JFS42" s="4"/>
      <c r="JFT42" s="4"/>
      <c r="JFW42" s="4"/>
      <c r="JFX42" s="4"/>
      <c r="JGA42" s="4"/>
      <c r="JGB42" s="4"/>
      <c r="JGE42" s="4"/>
      <c r="JGF42" s="4"/>
      <c r="JGI42" s="4"/>
      <c r="JGJ42" s="4"/>
      <c r="JGM42" s="4"/>
      <c r="JGN42" s="4"/>
      <c r="JGQ42" s="4"/>
      <c r="JGR42" s="4"/>
      <c r="JGU42" s="4"/>
      <c r="JGV42" s="4"/>
      <c r="JGY42" s="4"/>
      <c r="JGZ42" s="4"/>
      <c r="JHC42" s="4"/>
      <c r="JHD42" s="4"/>
      <c r="JHG42" s="4"/>
      <c r="JHH42" s="4"/>
      <c r="JHK42" s="4"/>
      <c r="JHL42" s="4"/>
      <c r="JHO42" s="4"/>
      <c r="JHP42" s="4"/>
      <c r="JHS42" s="4"/>
      <c r="JHT42" s="4"/>
      <c r="JHW42" s="4"/>
      <c r="JHX42" s="4"/>
      <c r="JIA42" s="4"/>
      <c r="JIB42" s="4"/>
      <c r="JIE42" s="4"/>
      <c r="JIF42" s="4"/>
      <c r="JII42" s="4"/>
      <c r="JIJ42" s="4"/>
      <c r="JIM42" s="4"/>
      <c r="JIN42" s="4"/>
      <c r="JIQ42" s="4"/>
      <c r="JIR42" s="4"/>
      <c r="JIU42" s="4"/>
      <c r="JIV42" s="4"/>
      <c r="JIY42" s="4"/>
      <c r="JIZ42" s="4"/>
      <c r="JJC42" s="4"/>
      <c r="JJD42" s="4"/>
      <c r="JJG42" s="4"/>
      <c r="JJH42" s="4"/>
      <c r="JJK42" s="4"/>
      <c r="JJL42" s="4"/>
      <c r="JJO42" s="4"/>
      <c r="JJP42" s="4"/>
      <c r="JJS42" s="4"/>
      <c r="JJT42" s="4"/>
      <c r="JJW42" s="4"/>
      <c r="JJX42" s="4"/>
      <c r="JKA42" s="4"/>
      <c r="JKB42" s="4"/>
      <c r="JKE42" s="4"/>
      <c r="JKF42" s="4"/>
      <c r="JKI42" s="4"/>
      <c r="JKJ42" s="4"/>
      <c r="JKM42" s="4"/>
      <c r="JKN42" s="4"/>
      <c r="JKQ42" s="4"/>
      <c r="JKR42" s="4"/>
      <c r="JKU42" s="4"/>
      <c r="JKV42" s="4"/>
      <c r="JKY42" s="4"/>
      <c r="JKZ42" s="4"/>
      <c r="JLC42" s="4"/>
      <c r="JLD42" s="4"/>
      <c r="JLG42" s="4"/>
      <c r="JLH42" s="4"/>
      <c r="JLK42" s="4"/>
      <c r="JLL42" s="4"/>
      <c r="JLO42" s="4"/>
      <c r="JLP42" s="4"/>
      <c r="JLS42" s="4"/>
      <c r="JLT42" s="4"/>
      <c r="JLW42" s="4"/>
      <c r="JLX42" s="4"/>
      <c r="JMA42" s="4"/>
      <c r="JMB42" s="4"/>
      <c r="JME42" s="4"/>
      <c r="JMF42" s="4"/>
      <c r="JMI42" s="4"/>
      <c r="JMJ42" s="4"/>
      <c r="JMM42" s="4"/>
      <c r="JMN42" s="4"/>
      <c r="JMQ42" s="4"/>
      <c r="JMR42" s="4"/>
      <c r="JMU42" s="4"/>
      <c r="JMV42" s="4"/>
      <c r="JMY42" s="4"/>
      <c r="JMZ42" s="4"/>
      <c r="JNC42" s="4"/>
      <c r="JND42" s="4"/>
      <c r="JNG42" s="4"/>
      <c r="JNH42" s="4"/>
      <c r="JNK42" s="4"/>
      <c r="JNL42" s="4"/>
      <c r="JNO42" s="4"/>
      <c r="JNP42" s="4"/>
      <c r="JNS42" s="4"/>
      <c r="JNT42" s="4"/>
      <c r="JNW42" s="4"/>
      <c r="JNX42" s="4"/>
      <c r="JOA42" s="4"/>
      <c r="JOB42" s="4"/>
      <c r="JOE42" s="4"/>
      <c r="JOF42" s="4"/>
      <c r="JOI42" s="4"/>
      <c r="JOJ42" s="4"/>
      <c r="JOM42" s="4"/>
      <c r="JON42" s="4"/>
      <c r="JOQ42" s="4"/>
      <c r="JOR42" s="4"/>
      <c r="JOU42" s="4"/>
      <c r="JOV42" s="4"/>
      <c r="JOY42" s="4"/>
      <c r="JOZ42" s="4"/>
      <c r="JPC42" s="4"/>
      <c r="JPD42" s="4"/>
      <c r="JPG42" s="4"/>
      <c r="JPH42" s="4"/>
      <c r="JPK42" s="4"/>
      <c r="JPL42" s="4"/>
      <c r="JPO42" s="4"/>
      <c r="JPP42" s="4"/>
      <c r="JPS42" s="4"/>
      <c r="JPT42" s="4"/>
      <c r="JPW42" s="4"/>
      <c r="JPX42" s="4"/>
      <c r="JQA42" s="4"/>
      <c r="JQB42" s="4"/>
      <c r="JQE42" s="4"/>
      <c r="JQF42" s="4"/>
      <c r="JQI42" s="4"/>
      <c r="JQJ42" s="4"/>
      <c r="JQM42" s="4"/>
      <c r="JQN42" s="4"/>
      <c r="JQQ42" s="4"/>
      <c r="JQR42" s="4"/>
      <c r="JQU42" s="4"/>
      <c r="JQV42" s="4"/>
      <c r="JQY42" s="4"/>
      <c r="JQZ42" s="4"/>
      <c r="JRC42" s="4"/>
      <c r="JRD42" s="4"/>
      <c r="JRG42" s="4"/>
      <c r="JRH42" s="4"/>
      <c r="JRK42" s="4"/>
      <c r="JRL42" s="4"/>
      <c r="JRO42" s="4"/>
      <c r="JRP42" s="4"/>
      <c r="JRS42" s="4"/>
      <c r="JRT42" s="4"/>
      <c r="JRW42" s="4"/>
      <c r="JRX42" s="4"/>
      <c r="JSA42" s="4"/>
      <c r="JSB42" s="4"/>
      <c r="JSE42" s="4"/>
      <c r="JSF42" s="4"/>
      <c r="JSI42" s="4"/>
      <c r="JSJ42" s="4"/>
      <c r="JSM42" s="4"/>
      <c r="JSN42" s="4"/>
      <c r="JSQ42" s="4"/>
      <c r="JSR42" s="4"/>
      <c r="JSU42" s="4"/>
      <c r="JSV42" s="4"/>
      <c r="JSY42" s="4"/>
      <c r="JSZ42" s="4"/>
      <c r="JTC42" s="4"/>
      <c r="JTD42" s="4"/>
      <c r="JTG42" s="4"/>
      <c r="JTH42" s="4"/>
      <c r="JTK42" s="4"/>
      <c r="JTL42" s="4"/>
      <c r="JTO42" s="4"/>
      <c r="JTP42" s="4"/>
      <c r="JTS42" s="4"/>
      <c r="JTT42" s="4"/>
      <c r="JTW42" s="4"/>
      <c r="JTX42" s="4"/>
      <c r="JUA42" s="4"/>
      <c r="JUB42" s="4"/>
      <c r="JUE42" s="4"/>
      <c r="JUF42" s="4"/>
      <c r="JUI42" s="4"/>
      <c r="JUJ42" s="4"/>
      <c r="JUM42" s="4"/>
      <c r="JUN42" s="4"/>
      <c r="JUQ42" s="4"/>
      <c r="JUR42" s="4"/>
      <c r="JUU42" s="4"/>
      <c r="JUV42" s="4"/>
      <c r="JUY42" s="4"/>
      <c r="JUZ42" s="4"/>
      <c r="JVC42" s="4"/>
      <c r="JVD42" s="4"/>
      <c r="JVG42" s="4"/>
      <c r="JVH42" s="4"/>
      <c r="JVK42" s="4"/>
      <c r="JVL42" s="4"/>
      <c r="JVO42" s="4"/>
      <c r="JVP42" s="4"/>
      <c r="JVS42" s="4"/>
      <c r="JVT42" s="4"/>
      <c r="JVW42" s="4"/>
      <c r="JVX42" s="4"/>
      <c r="JWA42" s="4"/>
      <c r="JWB42" s="4"/>
      <c r="JWE42" s="4"/>
      <c r="JWF42" s="4"/>
      <c r="JWI42" s="4"/>
      <c r="JWJ42" s="4"/>
      <c r="JWM42" s="4"/>
      <c r="JWN42" s="4"/>
      <c r="JWQ42" s="4"/>
      <c r="JWR42" s="4"/>
      <c r="JWU42" s="4"/>
      <c r="JWV42" s="4"/>
      <c r="JWY42" s="4"/>
      <c r="JWZ42" s="4"/>
      <c r="JXC42" s="4"/>
      <c r="JXD42" s="4"/>
      <c r="JXG42" s="4"/>
      <c r="JXH42" s="4"/>
      <c r="JXK42" s="4"/>
      <c r="JXL42" s="4"/>
      <c r="JXO42" s="4"/>
      <c r="JXP42" s="4"/>
      <c r="JXS42" s="4"/>
      <c r="JXT42" s="4"/>
      <c r="JXW42" s="4"/>
      <c r="JXX42" s="4"/>
      <c r="JYA42" s="4"/>
      <c r="JYB42" s="4"/>
      <c r="JYE42" s="4"/>
      <c r="JYF42" s="4"/>
      <c r="JYI42" s="4"/>
      <c r="JYJ42" s="4"/>
      <c r="JYM42" s="4"/>
      <c r="JYN42" s="4"/>
      <c r="JYQ42" s="4"/>
      <c r="JYR42" s="4"/>
      <c r="JYU42" s="4"/>
      <c r="JYV42" s="4"/>
      <c r="JYY42" s="4"/>
      <c r="JYZ42" s="4"/>
      <c r="JZC42" s="4"/>
      <c r="JZD42" s="4"/>
      <c r="JZG42" s="4"/>
      <c r="JZH42" s="4"/>
      <c r="JZK42" s="4"/>
      <c r="JZL42" s="4"/>
      <c r="JZO42" s="4"/>
      <c r="JZP42" s="4"/>
      <c r="JZS42" s="4"/>
      <c r="JZT42" s="4"/>
      <c r="JZW42" s="4"/>
      <c r="JZX42" s="4"/>
      <c r="KAA42" s="4"/>
      <c r="KAB42" s="4"/>
      <c r="KAE42" s="4"/>
      <c r="KAF42" s="4"/>
      <c r="KAI42" s="4"/>
      <c r="KAJ42" s="4"/>
      <c r="KAM42" s="4"/>
      <c r="KAN42" s="4"/>
      <c r="KAQ42" s="4"/>
      <c r="KAR42" s="4"/>
      <c r="KAU42" s="4"/>
      <c r="KAV42" s="4"/>
      <c r="KAY42" s="4"/>
      <c r="KAZ42" s="4"/>
      <c r="KBC42" s="4"/>
      <c r="KBD42" s="4"/>
      <c r="KBG42" s="4"/>
      <c r="KBH42" s="4"/>
      <c r="KBK42" s="4"/>
      <c r="KBL42" s="4"/>
      <c r="KBO42" s="4"/>
      <c r="KBP42" s="4"/>
      <c r="KBS42" s="4"/>
      <c r="KBT42" s="4"/>
      <c r="KBW42" s="4"/>
      <c r="KBX42" s="4"/>
      <c r="KCA42" s="4"/>
      <c r="KCB42" s="4"/>
      <c r="KCE42" s="4"/>
      <c r="KCF42" s="4"/>
      <c r="KCI42" s="4"/>
      <c r="KCJ42" s="4"/>
      <c r="KCM42" s="4"/>
      <c r="KCN42" s="4"/>
      <c r="KCQ42" s="4"/>
      <c r="KCR42" s="4"/>
      <c r="KCU42" s="4"/>
      <c r="KCV42" s="4"/>
      <c r="KCY42" s="4"/>
      <c r="KCZ42" s="4"/>
      <c r="KDC42" s="4"/>
      <c r="KDD42" s="4"/>
      <c r="KDG42" s="4"/>
      <c r="KDH42" s="4"/>
      <c r="KDK42" s="4"/>
      <c r="KDL42" s="4"/>
      <c r="KDO42" s="4"/>
      <c r="KDP42" s="4"/>
      <c r="KDS42" s="4"/>
      <c r="KDT42" s="4"/>
      <c r="KDW42" s="4"/>
      <c r="KDX42" s="4"/>
      <c r="KEA42" s="4"/>
      <c r="KEB42" s="4"/>
      <c r="KEE42" s="4"/>
      <c r="KEF42" s="4"/>
      <c r="KEI42" s="4"/>
      <c r="KEJ42" s="4"/>
      <c r="KEM42" s="4"/>
      <c r="KEN42" s="4"/>
      <c r="KEQ42" s="4"/>
      <c r="KER42" s="4"/>
      <c r="KEU42" s="4"/>
      <c r="KEV42" s="4"/>
      <c r="KEY42" s="4"/>
      <c r="KEZ42" s="4"/>
      <c r="KFC42" s="4"/>
      <c r="KFD42" s="4"/>
      <c r="KFG42" s="4"/>
      <c r="KFH42" s="4"/>
      <c r="KFK42" s="4"/>
      <c r="KFL42" s="4"/>
      <c r="KFO42" s="4"/>
      <c r="KFP42" s="4"/>
      <c r="KFS42" s="4"/>
      <c r="KFT42" s="4"/>
      <c r="KFW42" s="4"/>
      <c r="KFX42" s="4"/>
      <c r="KGA42" s="4"/>
      <c r="KGB42" s="4"/>
      <c r="KGE42" s="4"/>
      <c r="KGF42" s="4"/>
      <c r="KGI42" s="4"/>
      <c r="KGJ42" s="4"/>
      <c r="KGM42" s="4"/>
      <c r="KGN42" s="4"/>
      <c r="KGQ42" s="4"/>
      <c r="KGR42" s="4"/>
      <c r="KGU42" s="4"/>
      <c r="KGV42" s="4"/>
      <c r="KGY42" s="4"/>
      <c r="KGZ42" s="4"/>
      <c r="KHC42" s="4"/>
      <c r="KHD42" s="4"/>
      <c r="KHG42" s="4"/>
      <c r="KHH42" s="4"/>
      <c r="KHK42" s="4"/>
      <c r="KHL42" s="4"/>
      <c r="KHO42" s="4"/>
      <c r="KHP42" s="4"/>
      <c r="KHS42" s="4"/>
      <c r="KHT42" s="4"/>
      <c r="KHW42" s="4"/>
      <c r="KHX42" s="4"/>
      <c r="KIA42" s="4"/>
      <c r="KIB42" s="4"/>
      <c r="KIE42" s="4"/>
      <c r="KIF42" s="4"/>
      <c r="KII42" s="4"/>
      <c r="KIJ42" s="4"/>
      <c r="KIM42" s="4"/>
      <c r="KIN42" s="4"/>
      <c r="KIQ42" s="4"/>
      <c r="KIR42" s="4"/>
      <c r="KIU42" s="4"/>
      <c r="KIV42" s="4"/>
      <c r="KIY42" s="4"/>
      <c r="KIZ42" s="4"/>
      <c r="KJC42" s="4"/>
      <c r="KJD42" s="4"/>
      <c r="KJG42" s="4"/>
      <c r="KJH42" s="4"/>
      <c r="KJK42" s="4"/>
      <c r="KJL42" s="4"/>
      <c r="KJO42" s="4"/>
      <c r="KJP42" s="4"/>
      <c r="KJS42" s="4"/>
      <c r="KJT42" s="4"/>
      <c r="KJW42" s="4"/>
      <c r="KJX42" s="4"/>
      <c r="KKA42" s="4"/>
      <c r="KKB42" s="4"/>
      <c r="KKE42" s="4"/>
      <c r="KKF42" s="4"/>
      <c r="KKI42" s="4"/>
      <c r="KKJ42" s="4"/>
      <c r="KKM42" s="4"/>
      <c r="KKN42" s="4"/>
      <c r="KKQ42" s="4"/>
      <c r="KKR42" s="4"/>
      <c r="KKU42" s="4"/>
      <c r="KKV42" s="4"/>
      <c r="KKY42" s="4"/>
      <c r="KKZ42" s="4"/>
      <c r="KLC42" s="4"/>
      <c r="KLD42" s="4"/>
      <c r="KLG42" s="4"/>
      <c r="KLH42" s="4"/>
      <c r="KLK42" s="4"/>
      <c r="KLL42" s="4"/>
      <c r="KLO42" s="4"/>
      <c r="KLP42" s="4"/>
      <c r="KLS42" s="4"/>
      <c r="KLT42" s="4"/>
      <c r="KLW42" s="4"/>
      <c r="KLX42" s="4"/>
      <c r="KMA42" s="4"/>
      <c r="KMB42" s="4"/>
      <c r="KME42" s="4"/>
      <c r="KMF42" s="4"/>
      <c r="KMI42" s="4"/>
      <c r="KMJ42" s="4"/>
      <c r="KMM42" s="4"/>
      <c r="KMN42" s="4"/>
      <c r="KMQ42" s="4"/>
      <c r="KMR42" s="4"/>
      <c r="KMU42" s="4"/>
      <c r="KMV42" s="4"/>
      <c r="KMY42" s="4"/>
      <c r="KMZ42" s="4"/>
      <c r="KNC42" s="4"/>
      <c r="KND42" s="4"/>
      <c r="KNG42" s="4"/>
      <c r="KNH42" s="4"/>
      <c r="KNK42" s="4"/>
      <c r="KNL42" s="4"/>
      <c r="KNO42" s="4"/>
      <c r="KNP42" s="4"/>
      <c r="KNS42" s="4"/>
      <c r="KNT42" s="4"/>
      <c r="KNW42" s="4"/>
      <c r="KNX42" s="4"/>
      <c r="KOA42" s="4"/>
      <c r="KOB42" s="4"/>
      <c r="KOE42" s="4"/>
      <c r="KOF42" s="4"/>
      <c r="KOI42" s="4"/>
      <c r="KOJ42" s="4"/>
      <c r="KOM42" s="4"/>
      <c r="KON42" s="4"/>
      <c r="KOQ42" s="4"/>
      <c r="KOR42" s="4"/>
      <c r="KOU42" s="4"/>
      <c r="KOV42" s="4"/>
      <c r="KOY42" s="4"/>
      <c r="KOZ42" s="4"/>
      <c r="KPC42" s="4"/>
      <c r="KPD42" s="4"/>
      <c r="KPG42" s="4"/>
      <c r="KPH42" s="4"/>
      <c r="KPK42" s="4"/>
      <c r="KPL42" s="4"/>
      <c r="KPO42" s="4"/>
      <c r="KPP42" s="4"/>
      <c r="KPS42" s="4"/>
      <c r="KPT42" s="4"/>
      <c r="KPW42" s="4"/>
      <c r="KPX42" s="4"/>
      <c r="KQA42" s="4"/>
      <c r="KQB42" s="4"/>
      <c r="KQE42" s="4"/>
      <c r="KQF42" s="4"/>
      <c r="KQI42" s="4"/>
      <c r="KQJ42" s="4"/>
      <c r="KQM42" s="4"/>
      <c r="KQN42" s="4"/>
      <c r="KQQ42" s="4"/>
      <c r="KQR42" s="4"/>
      <c r="KQU42" s="4"/>
      <c r="KQV42" s="4"/>
      <c r="KQY42" s="4"/>
      <c r="KQZ42" s="4"/>
      <c r="KRC42" s="4"/>
      <c r="KRD42" s="4"/>
      <c r="KRG42" s="4"/>
      <c r="KRH42" s="4"/>
      <c r="KRK42" s="4"/>
      <c r="KRL42" s="4"/>
      <c r="KRO42" s="4"/>
      <c r="KRP42" s="4"/>
      <c r="KRS42" s="4"/>
      <c r="KRT42" s="4"/>
      <c r="KRW42" s="4"/>
      <c r="KRX42" s="4"/>
      <c r="KSA42" s="4"/>
      <c r="KSB42" s="4"/>
      <c r="KSE42" s="4"/>
      <c r="KSF42" s="4"/>
      <c r="KSI42" s="4"/>
      <c r="KSJ42" s="4"/>
      <c r="KSM42" s="4"/>
      <c r="KSN42" s="4"/>
      <c r="KSQ42" s="4"/>
      <c r="KSR42" s="4"/>
      <c r="KSU42" s="4"/>
      <c r="KSV42" s="4"/>
      <c r="KSY42" s="4"/>
      <c r="KSZ42" s="4"/>
      <c r="KTC42" s="4"/>
      <c r="KTD42" s="4"/>
      <c r="KTG42" s="4"/>
      <c r="KTH42" s="4"/>
      <c r="KTK42" s="4"/>
      <c r="KTL42" s="4"/>
      <c r="KTO42" s="4"/>
      <c r="KTP42" s="4"/>
      <c r="KTS42" s="4"/>
      <c r="KTT42" s="4"/>
      <c r="KTW42" s="4"/>
      <c r="KTX42" s="4"/>
      <c r="KUA42" s="4"/>
      <c r="KUB42" s="4"/>
      <c r="KUE42" s="4"/>
      <c r="KUF42" s="4"/>
      <c r="KUI42" s="4"/>
      <c r="KUJ42" s="4"/>
      <c r="KUM42" s="4"/>
      <c r="KUN42" s="4"/>
      <c r="KUQ42" s="4"/>
      <c r="KUR42" s="4"/>
      <c r="KUU42" s="4"/>
      <c r="KUV42" s="4"/>
      <c r="KUY42" s="4"/>
      <c r="KUZ42" s="4"/>
      <c r="KVC42" s="4"/>
      <c r="KVD42" s="4"/>
      <c r="KVG42" s="4"/>
      <c r="KVH42" s="4"/>
      <c r="KVK42" s="4"/>
      <c r="KVL42" s="4"/>
      <c r="KVO42" s="4"/>
      <c r="KVP42" s="4"/>
      <c r="KVS42" s="4"/>
      <c r="KVT42" s="4"/>
      <c r="KVW42" s="4"/>
      <c r="KVX42" s="4"/>
      <c r="KWA42" s="4"/>
      <c r="KWB42" s="4"/>
      <c r="KWE42" s="4"/>
      <c r="KWF42" s="4"/>
      <c r="KWI42" s="4"/>
      <c r="KWJ42" s="4"/>
      <c r="KWM42" s="4"/>
      <c r="KWN42" s="4"/>
      <c r="KWQ42" s="4"/>
      <c r="KWR42" s="4"/>
      <c r="KWU42" s="4"/>
      <c r="KWV42" s="4"/>
      <c r="KWY42" s="4"/>
      <c r="KWZ42" s="4"/>
      <c r="KXC42" s="4"/>
      <c r="KXD42" s="4"/>
      <c r="KXG42" s="4"/>
      <c r="KXH42" s="4"/>
      <c r="KXK42" s="4"/>
      <c r="KXL42" s="4"/>
      <c r="KXO42" s="4"/>
      <c r="KXP42" s="4"/>
      <c r="KXS42" s="4"/>
      <c r="KXT42" s="4"/>
      <c r="KXW42" s="4"/>
      <c r="KXX42" s="4"/>
      <c r="KYA42" s="4"/>
      <c r="KYB42" s="4"/>
      <c r="KYE42" s="4"/>
      <c r="KYF42" s="4"/>
      <c r="KYI42" s="4"/>
      <c r="KYJ42" s="4"/>
      <c r="KYM42" s="4"/>
      <c r="KYN42" s="4"/>
      <c r="KYQ42" s="4"/>
      <c r="KYR42" s="4"/>
      <c r="KYU42" s="4"/>
      <c r="KYV42" s="4"/>
      <c r="KYY42" s="4"/>
      <c r="KYZ42" s="4"/>
      <c r="KZC42" s="4"/>
      <c r="KZD42" s="4"/>
      <c r="KZG42" s="4"/>
      <c r="KZH42" s="4"/>
      <c r="KZK42" s="4"/>
      <c r="KZL42" s="4"/>
      <c r="KZO42" s="4"/>
      <c r="KZP42" s="4"/>
      <c r="KZS42" s="4"/>
      <c r="KZT42" s="4"/>
      <c r="KZW42" s="4"/>
      <c r="KZX42" s="4"/>
      <c r="LAA42" s="4"/>
      <c r="LAB42" s="4"/>
      <c r="LAE42" s="4"/>
      <c r="LAF42" s="4"/>
      <c r="LAI42" s="4"/>
      <c r="LAJ42" s="4"/>
      <c r="LAM42" s="4"/>
      <c r="LAN42" s="4"/>
      <c r="LAQ42" s="4"/>
      <c r="LAR42" s="4"/>
      <c r="LAU42" s="4"/>
      <c r="LAV42" s="4"/>
      <c r="LAY42" s="4"/>
      <c r="LAZ42" s="4"/>
      <c r="LBC42" s="4"/>
      <c r="LBD42" s="4"/>
      <c r="LBG42" s="4"/>
      <c r="LBH42" s="4"/>
      <c r="LBK42" s="4"/>
      <c r="LBL42" s="4"/>
      <c r="LBO42" s="4"/>
      <c r="LBP42" s="4"/>
      <c r="LBS42" s="4"/>
      <c r="LBT42" s="4"/>
      <c r="LBW42" s="4"/>
      <c r="LBX42" s="4"/>
      <c r="LCA42" s="4"/>
      <c r="LCB42" s="4"/>
      <c r="LCE42" s="4"/>
      <c r="LCF42" s="4"/>
      <c r="LCI42" s="4"/>
      <c r="LCJ42" s="4"/>
      <c r="LCM42" s="4"/>
      <c r="LCN42" s="4"/>
      <c r="LCQ42" s="4"/>
      <c r="LCR42" s="4"/>
      <c r="LCU42" s="4"/>
      <c r="LCV42" s="4"/>
      <c r="LCY42" s="4"/>
      <c r="LCZ42" s="4"/>
      <c r="LDC42" s="4"/>
      <c r="LDD42" s="4"/>
      <c r="LDG42" s="4"/>
      <c r="LDH42" s="4"/>
      <c r="LDK42" s="4"/>
      <c r="LDL42" s="4"/>
      <c r="LDO42" s="4"/>
      <c r="LDP42" s="4"/>
      <c r="LDS42" s="4"/>
      <c r="LDT42" s="4"/>
      <c r="LDW42" s="4"/>
      <c r="LDX42" s="4"/>
      <c r="LEA42" s="4"/>
      <c r="LEB42" s="4"/>
      <c r="LEE42" s="4"/>
      <c r="LEF42" s="4"/>
      <c r="LEI42" s="4"/>
      <c r="LEJ42" s="4"/>
      <c r="LEM42" s="4"/>
      <c r="LEN42" s="4"/>
      <c r="LEQ42" s="4"/>
      <c r="LER42" s="4"/>
      <c r="LEU42" s="4"/>
      <c r="LEV42" s="4"/>
      <c r="LEY42" s="4"/>
      <c r="LEZ42" s="4"/>
      <c r="LFC42" s="4"/>
      <c r="LFD42" s="4"/>
      <c r="LFG42" s="4"/>
      <c r="LFH42" s="4"/>
      <c r="LFK42" s="4"/>
      <c r="LFL42" s="4"/>
      <c r="LFO42" s="4"/>
      <c r="LFP42" s="4"/>
      <c r="LFS42" s="4"/>
      <c r="LFT42" s="4"/>
      <c r="LFW42" s="4"/>
      <c r="LFX42" s="4"/>
      <c r="LGA42" s="4"/>
      <c r="LGB42" s="4"/>
      <c r="LGE42" s="4"/>
      <c r="LGF42" s="4"/>
      <c r="LGI42" s="4"/>
      <c r="LGJ42" s="4"/>
      <c r="LGM42" s="4"/>
      <c r="LGN42" s="4"/>
      <c r="LGQ42" s="4"/>
      <c r="LGR42" s="4"/>
      <c r="LGU42" s="4"/>
      <c r="LGV42" s="4"/>
      <c r="LGY42" s="4"/>
      <c r="LGZ42" s="4"/>
      <c r="LHC42" s="4"/>
      <c r="LHD42" s="4"/>
      <c r="LHG42" s="4"/>
      <c r="LHH42" s="4"/>
      <c r="LHK42" s="4"/>
      <c r="LHL42" s="4"/>
      <c r="LHO42" s="4"/>
      <c r="LHP42" s="4"/>
      <c r="LHS42" s="4"/>
      <c r="LHT42" s="4"/>
      <c r="LHW42" s="4"/>
      <c r="LHX42" s="4"/>
      <c r="LIA42" s="4"/>
      <c r="LIB42" s="4"/>
      <c r="LIE42" s="4"/>
      <c r="LIF42" s="4"/>
      <c r="LII42" s="4"/>
      <c r="LIJ42" s="4"/>
      <c r="LIM42" s="4"/>
      <c r="LIN42" s="4"/>
      <c r="LIQ42" s="4"/>
      <c r="LIR42" s="4"/>
      <c r="LIU42" s="4"/>
      <c r="LIV42" s="4"/>
      <c r="LIY42" s="4"/>
      <c r="LIZ42" s="4"/>
      <c r="LJC42" s="4"/>
      <c r="LJD42" s="4"/>
      <c r="LJG42" s="4"/>
      <c r="LJH42" s="4"/>
      <c r="LJK42" s="4"/>
      <c r="LJL42" s="4"/>
      <c r="LJO42" s="4"/>
      <c r="LJP42" s="4"/>
      <c r="LJS42" s="4"/>
      <c r="LJT42" s="4"/>
      <c r="LJW42" s="4"/>
      <c r="LJX42" s="4"/>
      <c r="LKA42" s="4"/>
      <c r="LKB42" s="4"/>
      <c r="LKE42" s="4"/>
      <c r="LKF42" s="4"/>
      <c r="LKI42" s="4"/>
      <c r="LKJ42" s="4"/>
      <c r="LKM42" s="4"/>
      <c r="LKN42" s="4"/>
      <c r="LKQ42" s="4"/>
      <c r="LKR42" s="4"/>
      <c r="LKU42" s="4"/>
      <c r="LKV42" s="4"/>
      <c r="LKY42" s="4"/>
      <c r="LKZ42" s="4"/>
      <c r="LLC42" s="4"/>
      <c r="LLD42" s="4"/>
      <c r="LLG42" s="4"/>
      <c r="LLH42" s="4"/>
      <c r="LLK42" s="4"/>
      <c r="LLL42" s="4"/>
      <c r="LLO42" s="4"/>
      <c r="LLP42" s="4"/>
      <c r="LLS42" s="4"/>
      <c r="LLT42" s="4"/>
      <c r="LLW42" s="4"/>
      <c r="LLX42" s="4"/>
      <c r="LMA42" s="4"/>
      <c r="LMB42" s="4"/>
      <c r="LME42" s="4"/>
      <c r="LMF42" s="4"/>
      <c r="LMI42" s="4"/>
      <c r="LMJ42" s="4"/>
      <c r="LMM42" s="4"/>
      <c r="LMN42" s="4"/>
      <c r="LMQ42" s="4"/>
      <c r="LMR42" s="4"/>
      <c r="LMU42" s="4"/>
      <c r="LMV42" s="4"/>
      <c r="LMY42" s="4"/>
      <c r="LMZ42" s="4"/>
      <c r="LNC42" s="4"/>
      <c r="LND42" s="4"/>
      <c r="LNG42" s="4"/>
      <c r="LNH42" s="4"/>
      <c r="LNK42" s="4"/>
      <c r="LNL42" s="4"/>
      <c r="LNO42" s="4"/>
      <c r="LNP42" s="4"/>
      <c r="LNS42" s="4"/>
      <c r="LNT42" s="4"/>
      <c r="LNW42" s="4"/>
      <c r="LNX42" s="4"/>
      <c r="LOA42" s="4"/>
      <c r="LOB42" s="4"/>
      <c r="LOE42" s="4"/>
      <c r="LOF42" s="4"/>
      <c r="LOI42" s="4"/>
      <c r="LOJ42" s="4"/>
      <c r="LOM42" s="4"/>
      <c r="LON42" s="4"/>
      <c r="LOQ42" s="4"/>
      <c r="LOR42" s="4"/>
      <c r="LOU42" s="4"/>
      <c r="LOV42" s="4"/>
      <c r="LOY42" s="4"/>
      <c r="LOZ42" s="4"/>
      <c r="LPC42" s="4"/>
      <c r="LPD42" s="4"/>
      <c r="LPG42" s="4"/>
      <c r="LPH42" s="4"/>
      <c r="LPK42" s="4"/>
      <c r="LPL42" s="4"/>
      <c r="LPO42" s="4"/>
      <c r="LPP42" s="4"/>
      <c r="LPS42" s="4"/>
      <c r="LPT42" s="4"/>
      <c r="LPW42" s="4"/>
      <c r="LPX42" s="4"/>
      <c r="LQA42" s="4"/>
      <c r="LQB42" s="4"/>
      <c r="LQE42" s="4"/>
      <c r="LQF42" s="4"/>
      <c r="LQI42" s="4"/>
      <c r="LQJ42" s="4"/>
      <c r="LQM42" s="4"/>
      <c r="LQN42" s="4"/>
      <c r="LQQ42" s="4"/>
      <c r="LQR42" s="4"/>
      <c r="LQU42" s="4"/>
      <c r="LQV42" s="4"/>
      <c r="LQY42" s="4"/>
      <c r="LQZ42" s="4"/>
      <c r="LRC42" s="4"/>
      <c r="LRD42" s="4"/>
      <c r="LRG42" s="4"/>
      <c r="LRH42" s="4"/>
      <c r="LRK42" s="4"/>
      <c r="LRL42" s="4"/>
      <c r="LRO42" s="4"/>
      <c r="LRP42" s="4"/>
      <c r="LRS42" s="4"/>
      <c r="LRT42" s="4"/>
      <c r="LRW42" s="4"/>
      <c r="LRX42" s="4"/>
      <c r="LSA42" s="4"/>
      <c r="LSB42" s="4"/>
      <c r="LSE42" s="4"/>
      <c r="LSF42" s="4"/>
      <c r="LSI42" s="4"/>
      <c r="LSJ42" s="4"/>
      <c r="LSM42" s="4"/>
      <c r="LSN42" s="4"/>
      <c r="LSQ42" s="4"/>
      <c r="LSR42" s="4"/>
      <c r="LSU42" s="4"/>
      <c r="LSV42" s="4"/>
      <c r="LSY42" s="4"/>
      <c r="LSZ42" s="4"/>
      <c r="LTC42" s="4"/>
      <c r="LTD42" s="4"/>
      <c r="LTG42" s="4"/>
      <c r="LTH42" s="4"/>
      <c r="LTK42" s="4"/>
      <c r="LTL42" s="4"/>
      <c r="LTO42" s="4"/>
      <c r="LTP42" s="4"/>
      <c r="LTS42" s="4"/>
      <c r="LTT42" s="4"/>
      <c r="LTW42" s="4"/>
      <c r="LTX42" s="4"/>
      <c r="LUA42" s="4"/>
      <c r="LUB42" s="4"/>
      <c r="LUE42" s="4"/>
      <c r="LUF42" s="4"/>
      <c r="LUI42" s="4"/>
      <c r="LUJ42" s="4"/>
      <c r="LUM42" s="4"/>
      <c r="LUN42" s="4"/>
      <c r="LUQ42" s="4"/>
      <c r="LUR42" s="4"/>
      <c r="LUU42" s="4"/>
      <c r="LUV42" s="4"/>
      <c r="LUY42" s="4"/>
      <c r="LUZ42" s="4"/>
      <c r="LVC42" s="4"/>
      <c r="LVD42" s="4"/>
      <c r="LVG42" s="4"/>
      <c r="LVH42" s="4"/>
      <c r="LVK42" s="4"/>
      <c r="LVL42" s="4"/>
      <c r="LVO42" s="4"/>
      <c r="LVP42" s="4"/>
      <c r="LVS42" s="4"/>
      <c r="LVT42" s="4"/>
      <c r="LVW42" s="4"/>
      <c r="LVX42" s="4"/>
      <c r="LWA42" s="4"/>
      <c r="LWB42" s="4"/>
      <c r="LWE42" s="4"/>
      <c r="LWF42" s="4"/>
      <c r="LWI42" s="4"/>
      <c r="LWJ42" s="4"/>
      <c r="LWM42" s="4"/>
      <c r="LWN42" s="4"/>
      <c r="LWQ42" s="4"/>
      <c r="LWR42" s="4"/>
      <c r="LWU42" s="4"/>
      <c r="LWV42" s="4"/>
      <c r="LWY42" s="4"/>
      <c r="LWZ42" s="4"/>
      <c r="LXC42" s="4"/>
      <c r="LXD42" s="4"/>
      <c r="LXG42" s="4"/>
      <c r="LXH42" s="4"/>
      <c r="LXK42" s="4"/>
      <c r="LXL42" s="4"/>
      <c r="LXO42" s="4"/>
      <c r="LXP42" s="4"/>
      <c r="LXS42" s="4"/>
      <c r="LXT42" s="4"/>
      <c r="LXW42" s="4"/>
      <c r="LXX42" s="4"/>
      <c r="LYA42" s="4"/>
      <c r="LYB42" s="4"/>
      <c r="LYE42" s="4"/>
      <c r="LYF42" s="4"/>
      <c r="LYI42" s="4"/>
      <c r="LYJ42" s="4"/>
      <c r="LYM42" s="4"/>
      <c r="LYN42" s="4"/>
      <c r="LYQ42" s="4"/>
      <c r="LYR42" s="4"/>
      <c r="LYU42" s="4"/>
      <c r="LYV42" s="4"/>
      <c r="LYY42" s="4"/>
      <c r="LYZ42" s="4"/>
      <c r="LZC42" s="4"/>
      <c r="LZD42" s="4"/>
      <c r="LZG42" s="4"/>
      <c r="LZH42" s="4"/>
      <c r="LZK42" s="4"/>
      <c r="LZL42" s="4"/>
      <c r="LZO42" s="4"/>
      <c r="LZP42" s="4"/>
      <c r="LZS42" s="4"/>
      <c r="LZT42" s="4"/>
      <c r="LZW42" s="4"/>
      <c r="LZX42" s="4"/>
      <c r="MAA42" s="4"/>
      <c r="MAB42" s="4"/>
      <c r="MAE42" s="4"/>
      <c r="MAF42" s="4"/>
      <c r="MAI42" s="4"/>
      <c r="MAJ42" s="4"/>
      <c r="MAM42" s="4"/>
      <c r="MAN42" s="4"/>
      <c r="MAQ42" s="4"/>
      <c r="MAR42" s="4"/>
      <c r="MAU42" s="4"/>
      <c r="MAV42" s="4"/>
      <c r="MAY42" s="4"/>
      <c r="MAZ42" s="4"/>
      <c r="MBC42" s="4"/>
      <c r="MBD42" s="4"/>
      <c r="MBG42" s="4"/>
      <c r="MBH42" s="4"/>
      <c r="MBK42" s="4"/>
      <c r="MBL42" s="4"/>
      <c r="MBO42" s="4"/>
      <c r="MBP42" s="4"/>
      <c r="MBS42" s="4"/>
      <c r="MBT42" s="4"/>
      <c r="MBW42" s="4"/>
      <c r="MBX42" s="4"/>
      <c r="MCA42" s="4"/>
      <c r="MCB42" s="4"/>
      <c r="MCE42" s="4"/>
      <c r="MCF42" s="4"/>
      <c r="MCI42" s="4"/>
      <c r="MCJ42" s="4"/>
      <c r="MCM42" s="4"/>
      <c r="MCN42" s="4"/>
      <c r="MCQ42" s="4"/>
      <c r="MCR42" s="4"/>
      <c r="MCU42" s="4"/>
      <c r="MCV42" s="4"/>
      <c r="MCY42" s="4"/>
      <c r="MCZ42" s="4"/>
      <c r="MDC42" s="4"/>
      <c r="MDD42" s="4"/>
      <c r="MDG42" s="4"/>
      <c r="MDH42" s="4"/>
      <c r="MDK42" s="4"/>
      <c r="MDL42" s="4"/>
      <c r="MDO42" s="4"/>
      <c r="MDP42" s="4"/>
      <c r="MDS42" s="4"/>
      <c r="MDT42" s="4"/>
      <c r="MDW42" s="4"/>
      <c r="MDX42" s="4"/>
      <c r="MEA42" s="4"/>
      <c r="MEB42" s="4"/>
      <c r="MEE42" s="4"/>
      <c r="MEF42" s="4"/>
      <c r="MEI42" s="4"/>
      <c r="MEJ42" s="4"/>
      <c r="MEM42" s="4"/>
      <c r="MEN42" s="4"/>
      <c r="MEQ42" s="4"/>
      <c r="MER42" s="4"/>
      <c r="MEU42" s="4"/>
      <c r="MEV42" s="4"/>
      <c r="MEY42" s="4"/>
      <c r="MEZ42" s="4"/>
      <c r="MFC42" s="4"/>
      <c r="MFD42" s="4"/>
      <c r="MFG42" s="4"/>
      <c r="MFH42" s="4"/>
      <c r="MFK42" s="4"/>
      <c r="MFL42" s="4"/>
      <c r="MFO42" s="4"/>
      <c r="MFP42" s="4"/>
      <c r="MFS42" s="4"/>
      <c r="MFT42" s="4"/>
      <c r="MFW42" s="4"/>
      <c r="MFX42" s="4"/>
      <c r="MGA42" s="4"/>
      <c r="MGB42" s="4"/>
      <c r="MGE42" s="4"/>
      <c r="MGF42" s="4"/>
      <c r="MGI42" s="4"/>
      <c r="MGJ42" s="4"/>
      <c r="MGM42" s="4"/>
      <c r="MGN42" s="4"/>
      <c r="MGQ42" s="4"/>
      <c r="MGR42" s="4"/>
      <c r="MGU42" s="4"/>
      <c r="MGV42" s="4"/>
      <c r="MGY42" s="4"/>
      <c r="MGZ42" s="4"/>
      <c r="MHC42" s="4"/>
      <c r="MHD42" s="4"/>
      <c r="MHG42" s="4"/>
      <c r="MHH42" s="4"/>
      <c r="MHK42" s="4"/>
      <c r="MHL42" s="4"/>
      <c r="MHO42" s="4"/>
      <c r="MHP42" s="4"/>
      <c r="MHS42" s="4"/>
      <c r="MHT42" s="4"/>
      <c r="MHW42" s="4"/>
      <c r="MHX42" s="4"/>
      <c r="MIA42" s="4"/>
      <c r="MIB42" s="4"/>
      <c r="MIE42" s="4"/>
      <c r="MIF42" s="4"/>
      <c r="MII42" s="4"/>
      <c r="MIJ42" s="4"/>
      <c r="MIM42" s="4"/>
      <c r="MIN42" s="4"/>
      <c r="MIQ42" s="4"/>
      <c r="MIR42" s="4"/>
      <c r="MIU42" s="4"/>
      <c r="MIV42" s="4"/>
      <c r="MIY42" s="4"/>
      <c r="MIZ42" s="4"/>
      <c r="MJC42" s="4"/>
      <c r="MJD42" s="4"/>
      <c r="MJG42" s="4"/>
      <c r="MJH42" s="4"/>
      <c r="MJK42" s="4"/>
      <c r="MJL42" s="4"/>
      <c r="MJO42" s="4"/>
      <c r="MJP42" s="4"/>
      <c r="MJS42" s="4"/>
      <c r="MJT42" s="4"/>
      <c r="MJW42" s="4"/>
      <c r="MJX42" s="4"/>
      <c r="MKA42" s="4"/>
      <c r="MKB42" s="4"/>
      <c r="MKE42" s="4"/>
      <c r="MKF42" s="4"/>
      <c r="MKI42" s="4"/>
      <c r="MKJ42" s="4"/>
      <c r="MKM42" s="4"/>
      <c r="MKN42" s="4"/>
      <c r="MKQ42" s="4"/>
      <c r="MKR42" s="4"/>
      <c r="MKU42" s="4"/>
      <c r="MKV42" s="4"/>
      <c r="MKY42" s="4"/>
      <c r="MKZ42" s="4"/>
      <c r="MLC42" s="4"/>
      <c r="MLD42" s="4"/>
      <c r="MLG42" s="4"/>
      <c r="MLH42" s="4"/>
      <c r="MLK42" s="4"/>
      <c r="MLL42" s="4"/>
      <c r="MLO42" s="4"/>
      <c r="MLP42" s="4"/>
      <c r="MLS42" s="4"/>
      <c r="MLT42" s="4"/>
      <c r="MLW42" s="4"/>
      <c r="MLX42" s="4"/>
      <c r="MMA42" s="4"/>
      <c r="MMB42" s="4"/>
      <c r="MME42" s="4"/>
      <c r="MMF42" s="4"/>
      <c r="MMI42" s="4"/>
      <c r="MMJ42" s="4"/>
      <c r="MMM42" s="4"/>
      <c r="MMN42" s="4"/>
      <c r="MMQ42" s="4"/>
      <c r="MMR42" s="4"/>
      <c r="MMU42" s="4"/>
      <c r="MMV42" s="4"/>
      <c r="MMY42" s="4"/>
      <c r="MMZ42" s="4"/>
      <c r="MNC42" s="4"/>
      <c r="MND42" s="4"/>
      <c r="MNG42" s="4"/>
      <c r="MNH42" s="4"/>
      <c r="MNK42" s="4"/>
      <c r="MNL42" s="4"/>
      <c r="MNO42" s="4"/>
      <c r="MNP42" s="4"/>
      <c r="MNS42" s="4"/>
      <c r="MNT42" s="4"/>
      <c r="MNW42" s="4"/>
      <c r="MNX42" s="4"/>
      <c r="MOA42" s="4"/>
      <c r="MOB42" s="4"/>
      <c r="MOE42" s="4"/>
      <c r="MOF42" s="4"/>
      <c r="MOI42" s="4"/>
      <c r="MOJ42" s="4"/>
      <c r="MOM42" s="4"/>
      <c r="MON42" s="4"/>
      <c r="MOQ42" s="4"/>
      <c r="MOR42" s="4"/>
      <c r="MOU42" s="4"/>
      <c r="MOV42" s="4"/>
      <c r="MOY42" s="4"/>
      <c r="MOZ42" s="4"/>
      <c r="MPC42" s="4"/>
      <c r="MPD42" s="4"/>
      <c r="MPG42" s="4"/>
      <c r="MPH42" s="4"/>
      <c r="MPK42" s="4"/>
      <c r="MPL42" s="4"/>
      <c r="MPO42" s="4"/>
      <c r="MPP42" s="4"/>
      <c r="MPS42" s="4"/>
      <c r="MPT42" s="4"/>
      <c r="MPW42" s="4"/>
      <c r="MPX42" s="4"/>
      <c r="MQA42" s="4"/>
      <c r="MQB42" s="4"/>
      <c r="MQE42" s="4"/>
      <c r="MQF42" s="4"/>
      <c r="MQI42" s="4"/>
      <c r="MQJ42" s="4"/>
      <c r="MQM42" s="4"/>
      <c r="MQN42" s="4"/>
      <c r="MQQ42" s="4"/>
      <c r="MQR42" s="4"/>
      <c r="MQU42" s="4"/>
      <c r="MQV42" s="4"/>
      <c r="MQY42" s="4"/>
      <c r="MQZ42" s="4"/>
      <c r="MRC42" s="4"/>
      <c r="MRD42" s="4"/>
      <c r="MRG42" s="4"/>
      <c r="MRH42" s="4"/>
      <c r="MRK42" s="4"/>
      <c r="MRL42" s="4"/>
      <c r="MRO42" s="4"/>
      <c r="MRP42" s="4"/>
      <c r="MRS42" s="4"/>
      <c r="MRT42" s="4"/>
      <c r="MRW42" s="4"/>
      <c r="MRX42" s="4"/>
      <c r="MSA42" s="4"/>
      <c r="MSB42" s="4"/>
      <c r="MSE42" s="4"/>
      <c r="MSF42" s="4"/>
      <c r="MSI42" s="4"/>
      <c r="MSJ42" s="4"/>
      <c r="MSM42" s="4"/>
      <c r="MSN42" s="4"/>
      <c r="MSQ42" s="4"/>
      <c r="MSR42" s="4"/>
      <c r="MSU42" s="4"/>
      <c r="MSV42" s="4"/>
      <c r="MSY42" s="4"/>
      <c r="MSZ42" s="4"/>
      <c r="MTC42" s="4"/>
      <c r="MTD42" s="4"/>
      <c r="MTG42" s="4"/>
      <c r="MTH42" s="4"/>
      <c r="MTK42" s="4"/>
      <c r="MTL42" s="4"/>
      <c r="MTO42" s="4"/>
      <c r="MTP42" s="4"/>
      <c r="MTS42" s="4"/>
      <c r="MTT42" s="4"/>
      <c r="MTW42" s="4"/>
      <c r="MTX42" s="4"/>
      <c r="MUA42" s="4"/>
      <c r="MUB42" s="4"/>
      <c r="MUE42" s="4"/>
      <c r="MUF42" s="4"/>
      <c r="MUI42" s="4"/>
      <c r="MUJ42" s="4"/>
      <c r="MUM42" s="4"/>
      <c r="MUN42" s="4"/>
      <c r="MUQ42" s="4"/>
      <c r="MUR42" s="4"/>
      <c r="MUU42" s="4"/>
      <c r="MUV42" s="4"/>
      <c r="MUY42" s="4"/>
      <c r="MUZ42" s="4"/>
      <c r="MVC42" s="4"/>
      <c r="MVD42" s="4"/>
      <c r="MVG42" s="4"/>
      <c r="MVH42" s="4"/>
      <c r="MVK42" s="4"/>
      <c r="MVL42" s="4"/>
      <c r="MVO42" s="4"/>
      <c r="MVP42" s="4"/>
      <c r="MVS42" s="4"/>
      <c r="MVT42" s="4"/>
      <c r="MVW42" s="4"/>
      <c r="MVX42" s="4"/>
      <c r="MWA42" s="4"/>
      <c r="MWB42" s="4"/>
      <c r="MWE42" s="4"/>
      <c r="MWF42" s="4"/>
      <c r="MWI42" s="4"/>
      <c r="MWJ42" s="4"/>
      <c r="MWM42" s="4"/>
      <c r="MWN42" s="4"/>
      <c r="MWQ42" s="4"/>
      <c r="MWR42" s="4"/>
      <c r="MWU42" s="4"/>
      <c r="MWV42" s="4"/>
      <c r="MWY42" s="4"/>
      <c r="MWZ42" s="4"/>
      <c r="MXC42" s="4"/>
      <c r="MXD42" s="4"/>
      <c r="MXG42" s="4"/>
      <c r="MXH42" s="4"/>
      <c r="MXK42" s="4"/>
      <c r="MXL42" s="4"/>
      <c r="MXO42" s="4"/>
      <c r="MXP42" s="4"/>
      <c r="MXS42" s="4"/>
      <c r="MXT42" s="4"/>
      <c r="MXW42" s="4"/>
      <c r="MXX42" s="4"/>
      <c r="MYA42" s="4"/>
      <c r="MYB42" s="4"/>
      <c r="MYE42" s="4"/>
      <c r="MYF42" s="4"/>
      <c r="MYI42" s="4"/>
      <c r="MYJ42" s="4"/>
      <c r="MYM42" s="4"/>
      <c r="MYN42" s="4"/>
      <c r="MYQ42" s="4"/>
      <c r="MYR42" s="4"/>
      <c r="MYU42" s="4"/>
      <c r="MYV42" s="4"/>
      <c r="MYY42" s="4"/>
      <c r="MYZ42" s="4"/>
      <c r="MZC42" s="4"/>
      <c r="MZD42" s="4"/>
      <c r="MZG42" s="4"/>
      <c r="MZH42" s="4"/>
      <c r="MZK42" s="4"/>
      <c r="MZL42" s="4"/>
      <c r="MZO42" s="4"/>
      <c r="MZP42" s="4"/>
      <c r="MZS42" s="4"/>
      <c r="MZT42" s="4"/>
      <c r="MZW42" s="4"/>
      <c r="MZX42" s="4"/>
      <c r="NAA42" s="4"/>
      <c r="NAB42" s="4"/>
      <c r="NAE42" s="4"/>
      <c r="NAF42" s="4"/>
      <c r="NAI42" s="4"/>
      <c r="NAJ42" s="4"/>
      <c r="NAM42" s="4"/>
      <c r="NAN42" s="4"/>
      <c r="NAQ42" s="4"/>
      <c r="NAR42" s="4"/>
      <c r="NAU42" s="4"/>
      <c r="NAV42" s="4"/>
      <c r="NAY42" s="4"/>
      <c r="NAZ42" s="4"/>
      <c r="NBC42" s="4"/>
      <c r="NBD42" s="4"/>
      <c r="NBG42" s="4"/>
      <c r="NBH42" s="4"/>
      <c r="NBK42" s="4"/>
      <c r="NBL42" s="4"/>
      <c r="NBO42" s="4"/>
      <c r="NBP42" s="4"/>
      <c r="NBS42" s="4"/>
      <c r="NBT42" s="4"/>
      <c r="NBW42" s="4"/>
      <c r="NBX42" s="4"/>
      <c r="NCA42" s="4"/>
      <c r="NCB42" s="4"/>
      <c r="NCE42" s="4"/>
      <c r="NCF42" s="4"/>
      <c r="NCI42" s="4"/>
      <c r="NCJ42" s="4"/>
      <c r="NCM42" s="4"/>
      <c r="NCN42" s="4"/>
      <c r="NCQ42" s="4"/>
      <c r="NCR42" s="4"/>
      <c r="NCU42" s="4"/>
      <c r="NCV42" s="4"/>
      <c r="NCY42" s="4"/>
      <c r="NCZ42" s="4"/>
      <c r="NDC42" s="4"/>
      <c r="NDD42" s="4"/>
      <c r="NDG42" s="4"/>
      <c r="NDH42" s="4"/>
      <c r="NDK42" s="4"/>
      <c r="NDL42" s="4"/>
      <c r="NDO42" s="4"/>
      <c r="NDP42" s="4"/>
      <c r="NDS42" s="4"/>
      <c r="NDT42" s="4"/>
      <c r="NDW42" s="4"/>
      <c r="NDX42" s="4"/>
      <c r="NEA42" s="4"/>
      <c r="NEB42" s="4"/>
      <c r="NEE42" s="4"/>
      <c r="NEF42" s="4"/>
      <c r="NEI42" s="4"/>
      <c r="NEJ42" s="4"/>
      <c r="NEM42" s="4"/>
      <c r="NEN42" s="4"/>
      <c r="NEQ42" s="4"/>
      <c r="NER42" s="4"/>
      <c r="NEU42" s="4"/>
      <c r="NEV42" s="4"/>
      <c r="NEY42" s="4"/>
      <c r="NEZ42" s="4"/>
      <c r="NFC42" s="4"/>
      <c r="NFD42" s="4"/>
      <c r="NFG42" s="4"/>
      <c r="NFH42" s="4"/>
      <c r="NFK42" s="4"/>
      <c r="NFL42" s="4"/>
      <c r="NFO42" s="4"/>
      <c r="NFP42" s="4"/>
      <c r="NFS42" s="4"/>
      <c r="NFT42" s="4"/>
      <c r="NFW42" s="4"/>
      <c r="NFX42" s="4"/>
      <c r="NGA42" s="4"/>
      <c r="NGB42" s="4"/>
      <c r="NGE42" s="4"/>
      <c r="NGF42" s="4"/>
      <c r="NGI42" s="4"/>
      <c r="NGJ42" s="4"/>
      <c r="NGM42" s="4"/>
      <c r="NGN42" s="4"/>
      <c r="NGQ42" s="4"/>
      <c r="NGR42" s="4"/>
      <c r="NGU42" s="4"/>
      <c r="NGV42" s="4"/>
      <c r="NGY42" s="4"/>
      <c r="NGZ42" s="4"/>
      <c r="NHC42" s="4"/>
      <c r="NHD42" s="4"/>
      <c r="NHG42" s="4"/>
      <c r="NHH42" s="4"/>
      <c r="NHK42" s="4"/>
      <c r="NHL42" s="4"/>
      <c r="NHO42" s="4"/>
      <c r="NHP42" s="4"/>
      <c r="NHS42" s="4"/>
      <c r="NHT42" s="4"/>
      <c r="NHW42" s="4"/>
      <c r="NHX42" s="4"/>
      <c r="NIA42" s="4"/>
      <c r="NIB42" s="4"/>
      <c r="NIE42" s="4"/>
      <c r="NIF42" s="4"/>
      <c r="NII42" s="4"/>
      <c r="NIJ42" s="4"/>
      <c r="NIM42" s="4"/>
      <c r="NIN42" s="4"/>
      <c r="NIQ42" s="4"/>
      <c r="NIR42" s="4"/>
      <c r="NIU42" s="4"/>
      <c r="NIV42" s="4"/>
      <c r="NIY42" s="4"/>
      <c r="NIZ42" s="4"/>
      <c r="NJC42" s="4"/>
      <c r="NJD42" s="4"/>
      <c r="NJG42" s="4"/>
      <c r="NJH42" s="4"/>
      <c r="NJK42" s="4"/>
      <c r="NJL42" s="4"/>
      <c r="NJO42" s="4"/>
      <c r="NJP42" s="4"/>
      <c r="NJS42" s="4"/>
      <c r="NJT42" s="4"/>
      <c r="NJW42" s="4"/>
      <c r="NJX42" s="4"/>
      <c r="NKA42" s="4"/>
      <c r="NKB42" s="4"/>
      <c r="NKE42" s="4"/>
      <c r="NKF42" s="4"/>
      <c r="NKI42" s="4"/>
      <c r="NKJ42" s="4"/>
      <c r="NKM42" s="4"/>
      <c r="NKN42" s="4"/>
      <c r="NKQ42" s="4"/>
      <c r="NKR42" s="4"/>
      <c r="NKU42" s="4"/>
      <c r="NKV42" s="4"/>
      <c r="NKY42" s="4"/>
      <c r="NKZ42" s="4"/>
      <c r="NLC42" s="4"/>
      <c r="NLD42" s="4"/>
      <c r="NLG42" s="4"/>
      <c r="NLH42" s="4"/>
      <c r="NLK42" s="4"/>
      <c r="NLL42" s="4"/>
      <c r="NLO42" s="4"/>
      <c r="NLP42" s="4"/>
      <c r="NLS42" s="4"/>
      <c r="NLT42" s="4"/>
      <c r="NLW42" s="4"/>
      <c r="NLX42" s="4"/>
      <c r="NMA42" s="4"/>
      <c r="NMB42" s="4"/>
      <c r="NME42" s="4"/>
      <c r="NMF42" s="4"/>
      <c r="NMI42" s="4"/>
      <c r="NMJ42" s="4"/>
      <c r="NMM42" s="4"/>
      <c r="NMN42" s="4"/>
      <c r="NMQ42" s="4"/>
      <c r="NMR42" s="4"/>
      <c r="NMU42" s="4"/>
      <c r="NMV42" s="4"/>
      <c r="NMY42" s="4"/>
      <c r="NMZ42" s="4"/>
      <c r="NNC42" s="4"/>
      <c r="NND42" s="4"/>
      <c r="NNG42" s="4"/>
      <c r="NNH42" s="4"/>
      <c r="NNK42" s="4"/>
      <c r="NNL42" s="4"/>
      <c r="NNO42" s="4"/>
      <c r="NNP42" s="4"/>
      <c r="NNS42" s="4"/>
      <c r="NNT42" s="4"/>
      <c r="NNW42" s="4"/>
      <c r="NNX42" s="4"/>
      <c r="NOA42" s="4"/>
      <c r="NOB42" s="4"/>
      <c r="NOE42" s="4"/>
      <c r="NOF42" s="4"/>
      <c r="NOI42" s="4"/>
      <c r="NOJ42" s="4"/>
      <c r="NOM42" s="4"/>
      <c r="NON42" s="4"/>
      <c r="NOQ42" s="4"/>
      <c r="NOR42" s="4"/>
      <c r="NOU42" s="4"/>
      <c r="NOV42" s="4"/>
      <c r="NOY42" s="4"/>
      <c r="NOZ42" s="4"/>
      <c r="NPC42" s="4"/>
      <c r="NPD42" s="4"/>
      <c r="NPG42" s="4"/>
      <c r="NPH42" s="4"/>
      <c r="NPK42" s="4"/>
      <c r="NPL42" s="4"/>
      <c r="NPO42" s="4"/>
      <c r="NPP42" s="4"/>
      <c r="NPS42" s="4"/>
      <c r="NPT42" s="4"/>
      <c r="NPW42" s="4"/>
      <c r="NPX42" s="4"/>
      <c r="NQA42" s="4"/>
      <c r="NQB42" s="4"/>
      <c r="NQE42" s="4"/>
      <c r="NQF42" s="4"/>
      <c r="NQI42" s="4"/>
      <c r="NQJ42" s="4"/>
      <c r="NQM42" s="4"/>
      <c r="NQN42" s="4"/>
      <c r="NQQ42" s="4"/>
      <c r="NQR42" s="4"/>
      <c r="NQU42" s="4"/>
      <c r="NQV42" s="4"/>
      <c r="NQY42" s="4"/>
      <c r="NQZ42" s="4"/>
      <c r="NRC42" s="4"/>
      <c r="NRD42" s="4"/>
      <c r="NRG42" s="4"/>
      <c r="NRH42" s="4"/>
      <c r="NRK42" s="4"/>
      <c r="NRL42" s="4"/>
      <c r="NRO42" s="4"/>
      <c r="NRP42" s="4"/>
      <c r="NRS42" s="4"/>
      <c r="NRT42" s="4"/>
      <c r="NRW42" s="4"/>
      <c r="NRX42" s="4"/>
      <c r="NSA42" s="4"/>
      <c r="NSB42" s="4"/>
      <c r="NSE42" s="4"/>
      <c r="NSF42" s="4"/>
      <c r="NSI42" s="4"/>
      <c r="NSJ42" s="4"/>
      <c r="NSM42" s="4"/>
      <c r="NSN42" s="4"/>
      <c r="NSQ42" s="4"/>
      <c r="NSR42" s="4"/>
      <c r="NSU42" s="4"/>
      <c r="NSV42" s="4"/>
      <c r="NSY42" s="4"/>
      <c r="NSZ42" s="4"/>
      <c r="NTC42" s="4"/>
      <c r="NTD42" s="4"/>
      <c r="NTG42" s="4"/>
      <c r="NTH42" s="4"/>
      <c r="NTK42" s="4"/>
      <c r="NTL42" s="4"/>
      <c r="NTO42" s="4"/>
      <c r="NTP42" s="4"/>
      <c r="NTS42" s="4"/>
      <c r="NTT42" s="4"/>
      <c r="NTW42" s="4"/>
      <c r="NTX42" s="4"/>
      <c r="NUA42" s="4"/>
      <c r="NUB42" s="4"/>
      <c r="NUE42" s="4"/>
      <c r="NUF42" s="4"/>
      <c r="NUI42" s="4"/>
      <c r="NUJ42" s="4"/>
      <c r="NUM42" s="4"/>
      <c r="NUN42" s="4"/>
      <c r="NUQ42" s="4"/>
      <c r="NUR42" s="4"/>
      <c r="NUU42" s="4"/>
      <c r="NUV42" s="4"/>
      <c r="NUY42" s="4"/>
      <c r="NUZ42" s="4"/>
      <c r="NVC42" s="4"/>
      <c r="NVD42" s="4"/>
      <c r="NVG42" s="4"/>
      <c r="NVH42" s="4"/>
      <c r="NVK42" s="4"/>
      <c r="NVL42" s="4"/>
      <c r="NVO42" s="4"/>
      <c r="NVP42" s="4"/>
      <c r="NVS42" s="4"/>
      <c r="NVT42" s="4"/>
      <c r="NVW42" s="4"/>
      <c r="NVX42" s="4"/>
      <c r="NWA42" s="4"/>
      <c r="NWB42" s="4"/>
      <c r="NWE42" s="4"/>
      <c r="NWF42" s="4"/>
      <c r="NWI42" s="4"/>
      <c r="NWJ42" s="4"/>
      <c r="NWM42" s="4"/>
      <c r="NWN42" s="4"/>
      <c r="NWQ42" s="4"/>
      <c r="NWR42" s="4"/>
      <c r="NWU42" s="4"/>
      <c r="NWV42" s="4"/>
      <c r="NWY42" s="4"/>
      <c r="NWZ42" s="4"/>
      <c r="NXC42" s="4"/>
      <c r="NXD42" s="4"/>
      <c r="NXG42" s="4"/>
      <c r="NXH42" s="4"/>
      <c r="NXK42" s="4"/>
      <c r="NXL42" s="4"/>
      <c r="NXO42" s="4"/>
      <c r="NXP42" s="4"/>
      <c r="NXS42" s="4"/>
      <c r="NXT42" s="4"/>
      <c r="NXW42" s="4"/>
      <c r="NXX42" s="4"/>
      <c r="NYA42" s="4"/>
      <c r="NYB42" s="4"/>
      <c r="NYE42" s="4"/>
      <c r="NYF42" s="4"/>
      <c r="NYI42" s="4"/>
      <c r="NYJ42" s="4"/>
      <c r="NYM42" s="4"/>
      <c r="NYN42" s="4"/>
      <c r="NYQ42" s="4"/>
      <c r="NYR42" s="4"/>
      <c r="NYU42" s="4"/>
      <c r="NYV42" s="4"/>
      <c r="NYY42" s="4"/>
      <c r="NYZ42" s="4"/>
      <c r="NZC42" s="4"/>
      <c r="NZD42" s="4"/>
      <c r="NZG42" s="4"/>
      <c r="NZH42" s="4"/>
      <c r="NZK42" s="4"/>
      <c r="NZL42" s="4"/>
      <c r="NZO42" s="4"/>
      <c r="NZP42" s="4"/>
      <c r="NZS42" s="4"/>
      <c r="NZT42" s="4"/>
      <c r="NZW42" s="4"/>
      <c r="NZX42" s="4"/>
      <c r="OAA42" s="4"/>
      <c r="OAB42" s="4"/>
      <c r="OAE42" s="4"/>
      <c r="OAF42" s="4"/>
      <c r="OAI42" s="4"/>
      <c r="OAJ42" s="4"/>
      <c r="OAM42" s="4"/>
      <c r="OAN42" s="4"/>
      <c r="OAQ42" s="4"/>
      <c r="OAR42" s="4"/>
      <c r="OAU42" s="4"/>
      <c r="OAV42" s="4"/>
      <c r="OAY42" s="4"/>
      <c r="OAZ42" s="4"/>
      <c r="OBC42" s="4"/>
      <c r="OBD42" s="4"/>
      <c r="OBG42" s="4"/>
      <c r="OBH42" s="4"/>
      <c r="OBK42" s="4"/>
      <c r="OBL42" s="4"/>
      <c r="OBO42" s="4"/>
      <c r="OBP42" s="4"/>
      <c r="OBS42" s="4"/>
      <c r="OBT42" s="4"/>
      <c r="OBW42" s="4"/>
      <c r="OBX42" s="4"/>
      <c r="OCA42" s="4"/>
      <c r="OCB42" s="4"/>
      <c r="OCE42" s="4"/>
      <c r="OCF42" s="4"/>
      <c r="OCI42" s="4"/>
      <c r="OCJ42" s="4"/>
      <c r="OCM42" s="4"/>
      <c r="OCN42" s="4"/>
      <c r="OCQ42" s="4"/>
      <c r="OCR42" s="4"/>
      <c r="OCU42" s="4"/>
      <c r="OCV42" s="4"/>
      <c r="OCY42" s="4"/>
      <c r="OCZ42" s="4"/>
      <c r="ODC42" s="4"/>
      <c r="ODD42" s="4"/>
      <c r="ODG42" s="4"/>
      <c r="ODH42" s="4"/>
      <c r="ODK42" s="4"/>
      <c r="ODL42" s="4"/>
      <c r="ODO42" s="4"/>
      <c r="ODP42" s="4"/>
      <c r="ODS42" s="4"/>
      <c r="ODT42" s="4"/>
      <c r="ODW42" s="4"/>
      <c r="ODX42" s="4"/>
      <c r="OEA42" s="4"/>
      <c r="OEB42" s="4"/>
      <c r="OEE42" s="4"/>
      <c r="OEF42" s="4"/>
      <c r="OEI42" s="4"/>
      <c r="OEJ42" s="4"/>
      <c r="OEM42" s="4"/>
      <c r="OEN42" s="4"/>
      <c r="OEQ42" s="4"/>
      <c r="OER42" s="4"/>
      <c r="OEU42" s="4"/>
      <c r="OEV42" s="4"/>
      <c r="OEY42" s="4"/>
      <c r="OEZ42" s="4"/>
      <c r="OFC42" s="4"/>
      <c r="OFD42" s="4"/>
      <c r="OFG42" s="4"/>
      <c r="OFH42" s="4"/>
      <c r="OFK42" s="4"/>
      <c r="OFL42" s="4"/>
      <c r="OFO42" s="4"/>
      <c r="OFP42" s="4"/>
      <c r="OFS42" s="4"/>
      <c r="OFT42" s="4"/>
      <c r="OFW42" s="4"/>
      <c r="OFX42" s="4"/>
      <c r="OGA42" s="4"/>
      <c r="OGB42" s="4"/>
      <c r="OGE42" s="4"/>
      <c r="OGF42" s="4"/>
      <c r="OGI42" s="4"/>
      <c r="OGJ42" s="4"/>
      <c r="OGM42" s="4"/>
      <c r="OGN42" s="4"/>
      <c r="OGQ42" s="4"/>
      <c r="OGR42" s="4"/>
      <c r="OGU42" s="4"/>
      <c r="OGV42" s="4"/>
      <c r="OGY42" s="4"/>
      <c r="OGZ42" s="4"/>
      <c r="OHC42" s="4"/>
      <c r="OHD42" s="4"/>
      <c r="OHG42" s="4"/>
      <c r="OHH42" s="4"/>
      <c r="OHK42" s="4"/>
      <c r="OHL42" s="4"/>
      <c r="OHO42" s="4"/>
      <c r="OHP42" s="4"/>
      <c r="OHS42" s="4"/>
      <c r="OHT42" s="4"/>
      <c r="OHW42" s="4"/>
      <c r="OHX42" s="4"/>
      <c r="OIA42" s="4"/>
      <c r="OIB42" s="4"/>
      <c r="OIE42" s="4"/>
      <c r="OIF42" s="4"/>
      <c r="OII42" s="4"/>
      <c r="OIJ42" s="4"/>
      <c r="OIM42" s="4"/>
      <c r="OIN42" s="4"/>
      <c r="OIQ42" s="4"/>
      <c r="OIR42" s="4"/>
      <c r="OIU42" s="4"/>
      <c r="OIV42" s="4"/>
      <c r="OIY42" s="4"/>
      <c r="OIZ42" s="4"/>
      <c r="OJC42" s="4"/>
      <c r="OJD42" s="4"/>
      <c r="OJG42" s="4"/>
      <c r="OJH42" s="4"/>
      <c r="OJK42" s="4"/>
      <c r="OJL42" s="4"/>
      <c r="OJO42" s="4"/>
      <c r="OJP42" s="4"/>
      <c r="OJS42" s="4"/>
      <c r="OJT42" s="4"/>
      <c r="OJW42" s="4"/>
      <c r="OJX42" s="4"/>
      <c r="OKA42" s="4"/>
      <c r="OKB42" s="4"/>
      <c r="OKE42" s="4"/>
      <c r="OKF42" s="4"/>
      <c r="OKI42" s="4"/>
      <c r="OKJ42" s="4"/>
      <c r="OKM42" s="4"/>
      <c r="OKN42" s="4"/>
      <c r="OKQ42" s="4"/>
      <c r="OKR42" s="4"/>
      <c r="OKU42" s="4"/>
      <c r="OKV42" s="4"/>
      <c r="OKY42" s="4"/>
      <c r="OKZ42" s="4"/>
      <c r="OLC42" s="4"/>
      <c r="OLD42" s="4"/>
      <c r="OLG42" s="4"/>
      <c r="OLH42" s="4"/>
      <c r="OLK42" s="4"/>
      <c r="OLL42" s="4"/>
      <c r="OLO42" s="4"/>
      <c r="OLP42" s="4"/>
      <c r="OLS42" s="4"/>
      <c r="OLT42" s="4"/>
      <c r="OLW42" s="4"/>
      <c r="OLX42" s="4"/>
      <c r="OMA42" s="4"/>
      <c r="OMB42" s="4"/>
      <c r="OME42" s="4"/>
      <c r="OMF42" s="4"/>
      <c r="OMI42" s="4"/>
      <c r="OMJ42" s="4"/>
      <c r="OMM42" s="4"/>
      <c r="OMN42" s="4"/>
      <c r="OMQ42" s="4"/>
      <c r="OMR42" s="4"/>
      <c r="OMU42" s="4"/>
      <c r="OMV42" s="4"/>
      <c r="OMY42" s="4"/>
      <c r="OMZ42" s="4"/>
      <c r="ONC42" s="4"/>
      <c r="OND42" s="4"/>
      <c r="ONG42" s="4"/>
      <c r="ONH42" s="4"/>
      <c r="ONK42" s="4"/>
      <c r="ONL42" s="4"/>
      <c r="ONO42" s="4"/>
      <c r="ONP42" s="4"/>
      <c r="ONS42" s="4"/>
      <c r="ONT42" s="4"/>
      <c r="ONW42" s="4"/>
      <c r="ONX42" s="4"/>
      <c r="OOA42" s="4"/>
      <c r="OOB42" s="4"/>
      <c r="OOE42" s="4"/>
      <c r="OOF42" s="4"/>
      <c r="OOI42" s="4"/>
      <c r="OOJ42" s="4"/>
      <c r="OOM42" s="4"/>
      <c r="OON42" s="4"/>
      <c r="OOQ42" s="4"/>
      <c r="OOR42" s="4"/>
      <c r="OOU42" s="4"/>
      <c r="OOV42" s="4"/>
      <c r="OOY42" s="4"/>
      <c r="OOZ42" s="4"/>
      <c r="OPC42" s="4"/>
      <c r="OPD42" s="4"/>
      <c r="OPG42" s="4"/>
      <c r="OPH42" s="4"/>
      <c r="OPK42" s="4"/>
      <c r="OPL42" s="4"/>
      <c r="OPO42" s="4"/>
      <c r="OPP42" s="4"/>
      <c r="OPS42" s="4"/>
      <c r="OPT42" s="4"/>
      <c r="OPW42" s="4"/>
      <c r="OPX42" s="4"/>
      <c r="OQA42" s="4"/>
      <c r="OQB42" s="4"/>
      <c r="OQE42" s="4"/>
      <c r="OQF42" s="4"/>
      <c r="OQI42" s="4"/>
      <c r="OQJ42" s="4"/>
      <c r="OQM42" s="4"/>
      <c r="OQN42" s="4"/>
      <c r="OQQ42" s="4"/>
      <c r="OQR42" s="4"/>
      <c r="OQU42" s="4"/>
      <c r="OQV42" s="4"/>
      <c r="OQY42" s="4"/>
      <c r="OQZ42" s="4"/>
      <c r="ORC42" s="4"/>
      <c r="ORD42" s="4"/>
      <c r="ORG42" s="4"/>
      <c r="ORH42" s="4"/>
      <c r="ORK42" s="4"/>
      <c r="ORL42" s="4"/>
      <c r="ORO42" s="4"/>
      <c r="ORP42" s="4"/>
      <c r="ORS42" s="4"/>
      <c r="ORT42" s="4"/>
      <c r="ORW42" s="4"/>
      <c r="ORX42" s="4"/>
      <c r="OSA42" s="4"/>
      <c r="OSB42" s="4"/>
      <c r="OSE42" s="4"/>
      <c r="OSF42" s="4"/>
      <c r="OSI42" s="4"/>
      <c r="OSJ42" s="4"/>
      <c r="OSM42" s="4"/>
      <c r="OSN42" s="4"/>
      <c r="OSQ42" s="4"/>
      <c r="OSR42" s="4"/>
      <c r="OSU42" s="4"/>
      <c r="OSV42" s="4"/>
      <c r="OSY42" s="4"/>
      <c r="OSZ42" s="4"/>
      <c r="OTC42" s="4"/>
      <c r="OTD42" s="4"/>
      <c r="OTG42" s="4"/>
      <c r="OTH42" s="4"/>
      <c r="OTK42" s="4"/>
      <c r="OTL42" s="4"/>
      <c r="OTO42" s="4"/>
      <c r="OTP42" s="4"/>
      <c r="OTS42" s="4"/>
      <c r="OTT42" s="4"/>
      <c r="OTW42" s="4"/>
      <c r="OTX42" s="4"/>
      <c r="OUA42" s="4"/>
      <c r="OUB42" s="4"/>
      <c r="OUE42" s="4"/>
      <c r="OUF42" s="4"/>
      <c r="OUI42" s="4"/>
      <c r="OUJ42" s="4"/>
      <c r="OUM42" s="4"/>
      <c r="OUN42" s="4"/>
      <c r="OUQ42" s="4"/>
      <c r="OUR42" s="4"/>
      <c r="OUU42" s="4"/>
      <c r="OUV42" s="4"/>
      <c r="OUY42" s="4"/>
      <c r="OUZ42" s="4"/>
      <c r="OVC42" s="4"/>
      <c r="OVD42" s="4"/>
      <c r="OVG42" s="4"/>
      <c r="OVH42" s="4"/>
      <c r="OVK42" s="4"/>
      <c r="OVL42" s="4"/>
      <c r="OVO42" s="4"/>
      <c r="OVP42" s="4"/>
      <c r="OVS42" s="4"/>
      <c r="OVT42" s="4"/>
      <c r="OVW42" s="4"/>
      <c r="OVX42" s="4"/>
      <c r="OWA42" s="4"/>
      <c r="OWB42" s="4"/>
      <c r="OWE42" s="4"/>
      <c r="OWF42" s="4"/>
      <c r="OWI42" s="4"/>
      <c r="OWJ42" s="4"/>
      <c r="OWM42" s="4"/>
      <c r="OWN42" s="4"/>
      <c r="OWQ42" s="4"/>
      <c r="OWR42" s="4"/>
      <c r="OWU42" s="4"/>
      <c r="OWV42" s="4"/>
      <c r="OWY42" s="4"/>
      <c r="OWZ42" s="4"/>
      <c r="OXC42" s="4"/>
      <c r="OXD42" s="4"/>
      <c r="OXG42" s="4"/>
      <c r="OXH42" s="4"/>
      <c r="OXK42" s="4"/>
      <c r="OXL42" s="4"/>
      <c r="OXO42" s="4"/>
      <c r="OXP42" s="4"/>
      <c r="OXS42" s="4"/>
      <c r="OXT42" s="4"/>
      <c r="OXW42" s="4"/>
      <c r="OXX42" s="4"/>
      <c r="OYA42" s="4"/>
      <c r="OYB42" s="4"/>
      <c r="OYE42" s="4"/>
      <c r="OYF42" s="4"/>
      <c r="OYI42" s="4"/>
      <c r="OYJ42" s="4"/>
      <c r="OYM42" s="4"/>
      <c r="OYN42" s="4"/>
      <c r="OYQ42" s="4"/>
      <c r="OYR42" s="4"/>
      <c r="OYU42" s="4"/>
      <c r="OYV42" s="4"/>
      <c r="OYY42" s="4"/>
      <c r="OYZ42" s="4"/>
      <c r="OZC42" s="4"/>
      <c r="OZD42" s="4"/>
      <c r="OZG42" s="4"/>
      <c r="OZH42" s="4"/>
      <c r="OZK42" s="4"/>
      <c r="OZL42" s="4"/>
      <c r="OZO42" s="4"/>
      <c r="OZP42" s="4"/>
      <c r="OZS42" s="4"/>
      <c r="OZT42" s="4"/>
      <c r="OZW42" s="4"/>
      <c r="OZX42" s="4"/>
      <c r="PAA42" s="4"/>
      <c r="PAB42" s="4"/>
      <c r="PAE42" s="4"/>
      <c r="PAF42" s="4"/>
      <c r="PAI42" s="4"/>
      <c r="PAJ42" s="4"/>
      <c r="PAM42" s="4"/>
      <c r="PAN42" s="4"/>
      <c r="PAQ42" s="4"/>
      <c r="PAR42" s="4"/>
      <c r="PAU42" s="4"/>
      <c r="PAV42" s="4"/>
      <c r="PAY42" s="4"/>
      <c r="PAZ42" s="4"/>
      <c r="PBC42" s="4"/>
      <c r="PBD42" s="4"/>
      <c r="PBG42" s="4"/>
      <c r="PBH42" s="4"/>
      <c r="PBK42" s="4"/>
      <c r="PBL42" s="4"/>
      <c r="PBO42" s="4"/>
      <c r="PBP42" s="4"/>
      <c r="PBS42" s="4"/>
      <c r="PBT42" s="4"/>
      <c r="PBW42" s="4"/>
      <c r="PBX42" s="4"/>
      <c r="PCA42" s="4"/>
      <c r="PCB42" s="4"/>
      <c r="PCE42" s="4"/>
      <c r="PCF42" s="4"/>
      <c r="PCI42" s="4"/>
      <c r="PCJ42" s="4"/>
      <c r="PCM42" s="4"/>
      <c r="PCN42" s="4"/>
      <c r="PCQ42" s="4"/>
      <c r="PCR42" s="4"/>
      <c r="PCU42" s="4"/>
      <c r="PCV42" s="4"/>
      <c r="PCY42" s="4"/>
      <c r="PCZ42" s="4"/>
      <c r="PDC42" s="4"/>
      <c r="PDD42" s="4"/>
      <c r="PDG42" s="4"/>
      <c r="PDH42" s="4"/>
      <c r="PDK42" s="4"/>
      <c r="PDL42" s="4"/>
      <c r="PDO42" s="4"/>
      <c r="PDP42" s="4"/>
      <c r="PDS42" s="4"/>
      <c r="PDT42" s="4"/>
      <c r="PDW42" s="4"/>
      <c r="PDX42" s="4"/>
      <c r="PEA42" s="4"/>
      <c r="PEB42" s="4"/>
      <c r="PEE42" s="4"/>
      <c r="PEF42" s="4"/>
      <c r="PEI42" s="4"/>
      <c r="PEJ42" s="4"/>
      <c r="PEM42" s="4"/>
      <c r="PEN42" s="4"/>
      <c r="PEQ42" s="4"/>
      <c r="PER42" s="4"/>
      <c r="PEU42" s="4"/>
      <c r="PEV42" s="4"/>
      <c r="PEY42" s="4"/>
      <c r="PEZ42" s="4"/>
      <c r="PFC42" s="4"/>
      <c r="PFD42" s="4"/>
      <c r="PFG42" s="4"/>
      <c r="PFH42" s="4"/>
      <c r="PFK42" s="4"/>
      <c r="PFL42" s="4"/>
      <c r="PFO42" s="4"/>
      <c r="PFP42" s="4"/>
      <c r="PFS42" s="4"/>
      <c r="PFT42" s="4"/>
      <c r="PFW42" s="4"/>
      <c r="PFX42" s="4"/>
      <c r="PGA42" s="4"/>
      <c r="PGB42" s="4"/>
      <c r="PGE42" s="4"/>
      <c r="PGF42" s="4"/>
      <c r="PGI42" s="4"/>
      <c r="PGJ42" s="4"/>
      <c r="PGM42" s="4"/>
      <c r="PGN42" s="4"/>
      <c r="PGQ42" s="4"/>
      <c r="PGR42" s="4"/>
      <c r="PGU42" s="4"/>
      <c r="PGV42" s="4"/>
      <c r="PGY42" s="4"/>
      <c r="PGZ42" s="4"/>
      <c r="PHC42" s="4"/>
      <c r="PHD42" s="4"/>
      <c r="PHG42" s="4"/>
      <c r="PHH42" s="4"/>
      <c r="PHK42" s="4"/>
      <c r="PHL42" s="4"/>
      <c r="PHO42" s="4"/>
      <c r="PHP42" s="4"/>
      <c r="PHS42" s="4"/>
      <c r="PHT42" s="4"/>
      <c r="PHW42" s="4"/>
      <c r="PHX42" s="4"/>
      <c r="PIA42" s="4"/>
      <c r="PIB42" s="4"/>
      <c r="PIE42" s="4"/>
      <c r="PIF42" s="4"/>
      <c r="PII42" s="4"/>
      <c r="PIJ42" s="4"/>
      <c r="PIM42" s="4"/>
      <c r="PIN42" s="4"/>
      <c r="PIQ42" s="4"/>
      <c r="PIR42" s="4"/>
      <c r="PIU42" s="4"/>
      <c r="PIV42" s="4"/>
      <c r="PIY42" s="4"/>
      <c r="PIZ42" s="4"/>
      <c r="PJC42" s="4"/>
      <c r="PJD42" s="4"/>
      <c r="PJG42" s="4"/>
      <c r="PJH42" s="4"/>
      <c r="PJK42" s="4"/>
      <c r="PJL42" s="4"/>
      <c r="PJO42" s="4"/>
      <c r="PJP42" s="4"/>
      <c r="PJS42" s="4"/>
      <c r="PJT42" s="4"/>
      <c r="PJW42" s="4"/>
      <c r="PJX42" s="4"/>
      <c r="PKA42" s="4"/>
      <c r="PKB42" s="4"/>
      <c r="PKE42" s="4"/>
      <c r="PKF42" s="4"/>
      <c r="PKI42" s="4"/>
      <c r="PKJ42" s="4"/>
      <c r="PKM42" s="4"/>
      <c r="PKN42" s="4"/>
      <c r="PKQ42" s="4"/>
      <c r="PKR42" s="4"/>
      <c r="PKU42" s="4"/>
      <c r="PKV42" s="4"/>
      <c r="PKY42" s="4"/>
      <c r="PKZ42" s="4"/>
      <c r="PLC42" s="4"/>
      <c r="PLD42" s="4"/>
      <c r="PLG42" s="4"/>
      <c r="PLH42" s="4"/>
      <c r="PLK42" s="4"/>
      <c r="PLL42" s="4"/>
      <c r="PLO42" s="4"/>
      <c r="PLP42" s="4"/>
      <c r="PLS42" s="4"/>
      <c r="PLT42" s="4"/>
      <c r="PLW42" s="4"/>
      <c r="PLX42" s="4"/>
      <c r="PMA42" s="4"/>
      <c r="PMB42" s="4"/>
      <c r="PME42" s="4"/>
      <c r="PMF42" s="4"/>
      <c r="PMI42" s="4"/>
      <c r="PMJ42" s="4"/>
      <c r="PMM42" s="4"/>
      <c r="PMN42" s="4"/>
      <c r="PMQ42" s="4"/>
      <c r="PMR42" s="4"/>
      <c r="PMU42" s="4"/>
      <c r="PMV42" s="4"/>
      <c r="PMY42" s="4"/>
      <c r="PMZ42" s="4"/>
      <c r="PNC42" s="4"/>
      <c r="PND42" s="4"/>
      <c r="PNG42" s="4"/>
      <c r="PNH42" s="4"/>
      <c r="PNK42" s="4"/>
      <c r="PNL42" s="4"/>
      <c r="PNO42" s="4"/>
      <c r="PNP42" s="4"/>
      <c r="PNS42" s="4"/>
      <c r="PNT42" s="4"/>
      <c r="PNW42" s="4"/>
      <c r="PNX42" s="4"/>
      <c r="POA42" s="4"/>
      <c r="POB42" s="4"/>
      <c r="POE42" s="4"/>
      <c r="POF42" s="4"/>
      <c r="POI42" s="4"/>
      <c r="POJ42" s="4"/>
      <c r="POM42" s="4"/>
      <c r="PON42" s="4"/>
      <c r="POQ42" s="4"/>
      <c r="POR42" s="4"/>
      <c r="POU42" s="4"/>
      <c r="POV42" s="4"/>
      <c r="POY42" s="4"/>
      <c r="POZ42" s="4"/>
      <c r="PPC42" s="4"/>
      <c r="PPD42" s="4"/>
      <c r="PPG42" s="4"/>
      <c r="PPH42" s="4"/>
      <c r="PPK42" s="4"/>
      <c r="PPL42" s="4"/>
      <c r="PPO42" s="4"/>
      <c r="PPP42" s="4"/>
      <c r="PPS42" s="4"/>
      <c r="PPT42" s="4"/>
      <c r="PPW42" s="4"/>
      <c r="PPX42" s="4"/>
      <c r="PQA42" s="4"/>
      <c r="PQB42" s="4"/>
      <c r="PQE42" s="4"/>
      <c r="PQF42" s="4"/>
      <c r="PQI42" s="4"/>
      <c r="PQJ42" s="4"/>
      <c r="PQM42" s="4"/>
      <c r="PQN42" s="4"/>
      <c r="PQQ42" s="4"/>
      <c r="PQR42" s="4"/>
      <c r="PQU42" s="4"/>
      <c r="PQV42" s="4"/>
      <c r="PQY42" s="4"/>
      <c r="PQZ42" s="4"/>
      <c r="PRC42" s="4"/>
      <c r="PRD42" s="4"/>
      <c r="PRG42" s="4"/>
      <c r="PRH42" s="4"/>
      <c r="PRK42" s="4"/>
      <c r="PRL42" s="4"/>
      <c r="PRO42" s="4"/>
      <c r="PRP42" s="4"/>
      <c r="PRS42" s="4"/>
      <c r="PRT42" s="4"/>
      <c r="PRW42" s="4"/>
      <c r="PRX42" s="4"/>
      <c r="PSA42" s="4"/>
      <c r="PSB42" s="4"/>
      <c r="PSE42" s="4"/>
      <c r="PSF42" s="4"/>
      <c r="PSI42" s="4"/>
      <c r="PSJ42" s="4"/>
      <c r="PSM42" s="4"/>
      <c r="PSN42" s="4"/>
      <c r="PSQ42" s="4"/>
      <c r="PSR42" s="4"/>
      <c r="PSU42" s="4"/>
      <c r="PSV42" s="4"/>
      <c r="PSY42" s="4"/>
      <c r="PSZ42" s="4"/>
      <c r="PTC42" s="4"/>
      <c r="PTD42" s="4"/>
      <c r="PTG42" s="4"/>
      <c r="PTH42" s="4"/>
      <c r="PTK42" s="4"/>
      <c r="PTL42" s="4"/>
      <c r="PTO42" s="4"/>
      <c r="PTP42" s="4"/>
      <c r="PTS42" s="4"/>
      <c r="PTT42" s="4"/>
      <c r="PTW42" s="4"/>
      <c r="PTX42" s="4"/>
      <c r="PUA42" s="4"/>
      <c r="PUB42" s="4"/>
      <c r="PUE42" s="4"/>
      <c r="PUF42" s="4"/>
      <c r="PUI42" s="4"/>
      <c r="PUJ42" s="4"/>
      <c r="PUM42" s="4"/>
      <c r="PUN42" s="4"/>
      <c r="PUQ42" s="4"/>
      <c r="PUR42" s="4"/>
      <c r="PUU42" s="4"/>
      <c r="PUV42" s="4"/>
      <c r="PUY42" s="4"/>
      <c r="PUZ42" s="4"/>
      <c r="PVC42" s="4"/>
      <c r="PVD42" s="4"/>
      <c r="PVG42" s="4"/>
      <c r="PVH42" s="4"/>
      <c r="PVK42" s="4"/>
      <c r="PVL42" s="4"/>
      <c r="PVO42" s="4"/>
      <c r="PVP42" s="4"/>
      <c r="PVS42" s="4"/>
      <c r="PVT42" s="4"/>
      <c r="PVW42" s="4"/>
      <c r="PVX42" s="4"/>
      <c r="PWA42" s="4"/>
      <c r="PWB42" s="4"/>
      <c r="PWE42" s="4"/>
      <c r="PWF42" s="4"/>
      <c r="PWI42" s="4"/>
      <c r="PWJ42" s="4"/>
      <c r="PWM42" s="4"/>
      <c r="PWN42" s="4"/>
      <c r="PWQ42" s="4"/>
      <c r="PWR42" s="4"/>
      <c r="PWU42" s="4"/>
      <c r="PWV42" s="4"/>
      <c r="PWY42" s="4"/>
      <c r="PWZ42" s="4"/>
      <c r="PXC42" s="4"/>
      <c r="PXD42" s="4"/>
      <c r="PXG42" s="4"/>
      <c r="PXH42" s="4"/>
      <c r="PXK42" s="4"/>
      <c r="PXL42" s="4"/>
      <c r="PXO42" s="4"/>
      <c r="PXP42" s="4"/>
      <c r="PXS42" s="4"/>
      <c r="PXT42" s="4"/>
      <c r="PXW42" s="4"/>
      <c r="PXX42" s="4"/>
      <c r="PYA42" s="4"/>
      <c r="PYB42" s="4"/>
      <c r="PYE42" s="4"/>
      <c r="PYF42" s="4"/>
      <c r="PYI42" s="4"/>
      <c r="PYJ42" s="4"/>
      <c r="PYM42" s="4"/>
      <c r="PYN42" s="4"/>
      <c r="PYQ42" s="4"/>
      <c r="PYR42" s="4"/>
      <c r="PYU42" s="4"/>
      <c r="PYV42" s="4"/>
      <c r="PYY42" s="4"/>
      <c r="PYZ42" s="4"/>
      <c r="PZC42" s="4"/>
      <c r="PZD42" s="4"/>
      <c r="PZG42" s="4"/>
      <c r="PZH42" s="4"/>
      <c r="PZK42" s="4"/>
      <c r="PZL42" s="4"/>
      <c r="PZO42" s="4"/>
      <c r="PZP42" s="4"/>
      <c r="PZS42" s="4"/>
      <c r="PZT42" s="4"/>
      <c r="PZW42" s="4"/>
      <c r="PZX42" s="4"/>
      <c r="QAA42" s="4"/>
      <c r="QAB42" s="4"/>
      <c r="QAE42" s="4"/>
      <c r="QAF42" s="4"/>
      <c r="QAI42" s="4"/>
      <c r="QAJ42" s="4"/>
      <c r="QAM42" s="4"/>
      <c r="QAN42" s="4"/>
      <c r="QAQ42" s="4"/>
      <c r="QAR42" s="4"/>
      <c r="QAU42" s="4"/>
      <c r="QAV42" s="4"/>
      <c r="QAY42" s="4"/>
      <c r="QAZ42" s="4"/>
      <c r="QBC42" s="4"/>
      <c r="QBD42" s="4"/>
      <c r="QBG42" s="4"/>
      <c r="QBH42" s="4"/>
      <c r="QBK42" s="4"/>
      <c r="QBL42" s="4"/>
      <c r="QBO42" s="4"/>
      <c r="QBP42" s="4"/>
      <c r="QBS42" s="4"/>
      <c r="QBT42" s="4"/>
      <c r="QBW42" s="4"/>
      <c r="QBX42" s="4"/>
      <c r="QCA42" s="4"/>
      <c r="QCB42" s="4"/>
      <c r="QCE42" s="4"/>
      <c r="QCF42" s="4"/>
      <c r="QCI42" s="4"/>
      <c r="QCJ42" s="4"/>
      <c r="QCM42" s="4"/>
      <c r="QCN42" s="4"/>
      <c r="QCQ42" s="4"/>
      <c r="QCR42" s="4"/>
      <c r="QCU42" s="4"/>
      <c r="QCV42" s="4"/>
      <c r="QCY42" s="4"/>
      <c r="QCZ42" s="4"/>
      <c r="QDC42" s="4"/>
      <c r="QDD42" s="4"/>
      <c r="QDG42" s="4"/>
      <c r="QDH42" s="4"/>
      <c r="QDK42" s="4"/>
      <c r="QDL42" s="4"/>
      <c r="QDO42" s="4"/>
      <c r="QDP42" s="4"/>
      <c r="QDS42" s="4"/>
      <c r="QDT42" s="4"/>
      <c r="QDW42" s="4"/>
      <c r="QDX42" s="4"/>
      <c r="QEA42" s="4"/>
      <c r="QEB42" s="4"/>
      <c r="QEE42" s="4"/>
      <c r="QEF42" s="4"/>
      <c r="QEI42" s="4"/>
      <c r="QEJ42" s="4"/>
      <c r="QEM42" s="4"/>
      <c r="QEN42" s="4"/>
      <c r="QEQ42" s="4"/>
      <c r="QER42" s="4"/>
      <c r="QEU42" s="4"/>
      <c r="QEV42" s="4"/>
      <c r="QEY42" s="4"/>
      <c r="QEZ42" s="4"/>
      <c r="QFC42" s="4"/>
      <c r="QFD42" s="4"/>
      <c r="QFG42" s="4"/>
      <c r="QFH42" s="4"/>
      <c r="QFK42" s="4"/>
      <c r="QFL42" s="4"/>
      <c r="QFO42" s="4"/>
      <c r="QFP42" s="4"/>
      <c r="QFS42" s="4"/>
      <c r="QFT42" s="4"/>
      <c r="QFW42" s="4"/>
      <c r="QFX42" s="4"/>
      <c r="QGA42" s="4"/>
      <c r="QGB42" s="4"/>
      <c r="QGE42" s="4"/>
      <c r="QGF42" s="4"/>
      <c r="QGI42" s="4"/>
      <c r="QGJ42" s="4"/>
      <c r="QGM42" s="4"/>
      <c r="QGN42" s="4"/>
      <c r="QGQ42" s="4"/>
      <c r="QGR42" s="4"/>
      <c r="QGU42" s="4"/>
      <c r="QGV42" s="4"/>
      <c r="QGY42" s="4"/>
      <c r="QGZ42" s="4"/>
      <c r="QHC42" s="4"/>
      <c r="QHD42" s="4"/>
      <c r="QHG42" s="4"/>
      <c r="QHH42" s="4"/>
      <c r="QHK42" s="4"/>
      <c r="QHL42" s="4"/>
      <c r="QHO42" s="4"/>
      <c r="QHP42" s="4"/>
      <c r="QHS42" s="4"/>
      <c r="QHT42" s="4"/>
      <c r="QHW42" s="4"/>
      <c r="QHX42" s="4"/>
      <c r="QIA42" s="4"/>
      <c r="QIB42" s="4"/>
      <c r="QIE42" s="4"/>
      <c r="QIF42" s="4"/>
      <c r="QII42" s="4"/>
      <c r="QIJ42" s="4"/>
      <c r="QIM42" s="4"/>
      <c r="QIN42" s="4"/>
      <c r="QIQ42" s="4"/>
      <c r="QIR42" s="4"/>
      <c r="QIU42" s="4"/>
      <c r="QIV42" s="4"/>
      <c r="QIY42" s="4"/>
      <c r="QIZ42" s="4"/>
      <c r="QJC42" s="4"/>
      <c r="QJD42" s="4"/>
      <c r="QJG42" s="4"/>
      <c r="QJH42" s="4"/>
      <c r="QJK42" s="4"/>
      <c r="QJL42" s="4"/>
      <c r="QJO42" s="4"/>
      <c r="QJP42" s="4"/>
      <c r="QJS42" s="4"/>
      <c r="QJT42" s="4"/>
      <c r="QJW42" s="4"/>
      <c r="QJX42" s="4"/>
      <c r="QKA42" s="4"/>
      <c r="QKB42" s="4"/>
      <c r="QKE42" s="4"/>
      <c r="QKF42" s="4"/>
      <c r="QKI42" s="4"/>
      <c r="QKJ42" s="4"/>
      <c r="QKM42" s="4"/>
      <c r="QKN42" s="4"/>
      <c r="QKQ42" s="4"/>
      <c r="QKR42" s="4"/>
      <c r="QKU42" s="4"/>
      <c r="QKV42" s="4"/>
      <c r="QKY42" s="4"/>
      <c r="QKZ42" s="4"/>
      <c r="QLC42" s="4"/>
      <c r="QLD42" s="4"/>
      <c r="QLG42" s="4"/>
      <c r="QLH42" s="4"/>
      <c r="QLK42" s="4"/>
      <c r="QLL42" s="4"/>
      <c r="QLO42" s="4"/>
      <c r="QLP42" s="4"/>
      <c r="QLS42" s="4"/>
      <c r="QLT42" s="4"/>
      <c r="QLW42" s="4"/>
      <c r="QLX42" s="4"/>
      <c r="QMA42" s="4"/>
      <c r="QMB42" s="4"/>
      <c r="QME42" s="4"/>
      <c r="QMF42" s="4"/>
      <c r="QMI42" s="4"/>
      <c r="QMJ42" s="4"/>
      <c r="QMM42" s="4"/>
      <c r="QMN42" s="4"/>
      <c r="QMQ42" s="4"/>
      <c r="QMR42" s="4"/>
      <c r="QMU42" s="4"/>
      <c r="QMV42" s="4"/>
      <c r="QMY42" s="4"/>
      <c r="QMZ42" s="4"/>
      <c r="QNC42" s="4"/>
      <c r="QND42" s="4"/>
      <c r="QNG42" s="4"/>
      <c r="QNH42" s="4"/>
      <c r="QNK42" s="4"/>
      <c r="QNL42" s="4"/>
      <c r="QNO42" s="4"/>
      <c r="QNP42" s="4"/>
      <c r="QNS42" s="4"/>
      <c r="QNT42" s="4"/>
      <c r="QNW42" s="4"/>
      <c r="QNX42" s="4"/>
      <c r="QOA42" s="4"/>
      <c r="QOB42" s="4"/>
      <c r="QOE42" s="4"/>
      <c r="QOF42" s="4"/>
      <c r="QOI42" s="4"/>
      <c r="QOJ42" s="4"/>
      <c r="QOM42" s="4"/>
      <c r="QON42" s="4"/>
      <c r="QOQ42" s="4"/>
      <c r="QOR42" s="4"/>
      <c r="QOU42" s="4"/>
      <c r="QOV42" s="4"/>
      <c r="QOY42" s="4"/>
      <c r="QOZ42" s="4"/>
      <c r="QPC42" s="4"/>
      <c r="QPD42" s="4"/>
      <c r="QPG42" s="4"/>
      <c r="QPH42" s="4"/>
      <c r="QPK42" s="4"/>
      <c r="QPL42" s="4"/>
      <c r="QPO42" s="4"/>
      <c r="QPP42" s="4"/>
      <c r="QPS42" s="4"/>
      <c r="QPT42" s="4"/>
      <c r="QPW42" s="4"/>
      <c r="QPX42" s="4"/>
      <c r="QQA42" s="4"/>
      <c r="QQB42" s="4"/>
      <c r="QQE42" s="4"/>
      <c r="QQF42" s="4"/>
      <c r="QQI42" s="4"/>
      <c r="QQJ42" s="4"/>
      <c r="QQM42" s="4"/>
      <c r="QQN42" s="4"/>
      <c r="QQQ42" s="4"/>
      <c r="QQR42" s="4"/>
      <c r="QQU42" s="4"/>
      <c r="QQV42" s="4"/>
      <c r="QQY42" s="4"/>
      <c r="QQZ42" s="4"/>
      <c r="QRC42" s="4"/>
      <c r="QRD42" s="4"/>
      <c r="QRG42" s="4"/>
      <c r="QRH42" s="4"/>
      <c r="QRK42" s="4"/>
      <c r="QRL42" s="4"/>
      <c r="QRO42" s="4"/>
      <c r="QRP42" s="4"/>
      <c r="QRS42" s="4"/>
      <c r="QRT42" s="4"/>
      <c r="QRW42" s="4"/>
      <c r="QRX42" s="4"/>
      <c r="QSA42" s="4"/>
      <c r="QSB42" s="4"/>
      <c r="QSE42" s="4"/>
      <c r="QSF42" s="4"/>
      <c r="QSI42" s="4"/>
      <c r="QSJ42" s="4"/>
      <c r="QSM42" s="4"/>
      <c r="QSN42" s="4"/>
      <c r="QSQ42" s="4"/>
      <c r="QSR42" s="4"/>
      <c r="QSU42" s="4"/>
      <c r="QSV42" s="4"/>
      <c r="QSY42" s="4"/>
      <c r="QSZ42" s="4"/>
      <c r="QTC42" s="4"/>
      <c r="QTD42" s="4"/>
      <c r="QTG42" s="4"/>
      <c r="QTH42" s="4"/>
      <c r="QTK42" s="4"/>
      <c r="QTL42" s="4"/>
      <c r="QTO42" s="4"/>
      <c r="QTP42" s="4"/>
      <c r="QTS42" s="4"/>
      <c r="QTT42" s="4"/>
      <c r="QTW42" s="4"/>
      <c r="QTX42" s="4"/>
      <c r="QUA42" s="4"/>
      <c r="QUB42" s="4"/>
      <c r="QUE42" s="4"/>
      <c r="QUF42" s="4"/>
      <c r="QUI42" s="4"/>
      <c r="QUJ42" s="4"/>
      <c r="QUM42" s="4"/>
      <c r="QUN42" s="4"/>
      <c r="QUQ42" s="4"/>
      <c r="QUR42" s="4"/>
      <c r="QUU42" s="4"/>
      <c r="QUV42" s="4"/>
      <c r="QUY42" s="4"/>
      <c r="QUZ42" s="4"/>
      <c r="QVC42" s="4"/>
      <c r="QVD42" s="4"/>
      <c r="QVG42" s="4"/>
      <c r="QVH42" s="4"/>
      <c r="QVK42" s="4"/>
      <c r="QVL42" s="4"/>
      <c r="QVO42" s="4"/>
      <c r="QVP42" s="4"/>
      <c r="QVS42" s="4"/>
      <c r="QVT42" s="4"/>
      <c r="QVW42" s="4"/>
      <c r="QVX42" s="4"/>
      <c r="QWA42" s="4"/>
      <c r="QWB42" s="4"/>
      <c r="QWE42" s="4"/>
      <c r="QWF42" s="4"/>
      <c r="QWI42" s="4"/>
      <c r="QWJ42" s="4"/>
      <c r="QWM42" s="4"/>
      <c r="QWN42" s="4"/>
      <c r="QWQ42" s="4"/>
      <c r="QWR42" s="4"/>
      <c r="QWU42" s="4"/>
      <c r="QWV42" s="4"/>
      <c r="QWY42" s="4"/>
      <c r="QWZ42" s="4"/>
      <c r="QXC42" s="4"/>
      <c r="QXD42" s="4"/>
      <c r="QXG42" s="4"/>
      <c r="QXH42" s="4"/>
      <c r="QXK42" s="4"/>
      <c r="QXL42" s="4"/>
      <c r="QXO42" s="4"/>
      <c r="QXP42" s="4"/>
      <c r="QXS42" s="4"/>
      <c r="QXT42" s="4"/>
      <c r="QXW42" s="4"/>
      <c r="QXX42" s="4"/>
      <c r="QYA42" s="4"/>
      <c r="QYB42" s="4"/>
      <c r="QYE42" s="4"/>
      <c r="QYF42" s="4"/>
      <c r="QYI42" s="4"/>
      <c r="QYJ42" s="4"/>
      <c r="QYM42" s="4"/>
      <c r="QYN42" s="4"/>
      <c r="QYQ42" s="4"/>
      <c r="QYR42" s="4"/>
      <c r="QYU42" s="4"/>
      <c r="QYV42" s="4"/>
      <c r="QYY42" s="4"/>
      <c r="QYZ42" s="4"/>
      <c r="QZC42" s="4"/>
      <c r="QZD42" s="4"/>
      <c r="QZG42" s="4"/>
      <c r="QZH42" s="4"/>
      <c r="QZK42" s="4"/>
      <c r="QZL42" s="4"/>
      <c r="QZO42" s="4"/>
      <c r="QZP42" s="4"/>
      <c r="QZS42" s="4"/>
      <c r="QZT42" s="4"/>
      <c r="QZW42" s="4"/>
      <c r="QZX42" s="4"/>
      <c r="RAA42" s="4"/>
      <c r="RAB42" s="4"/>
      <c r="RAE42" s="4"/>
      <c r="RAF42" s="4"/>
      <c r="RAI42" s="4"/>
      <c r="RAJ42" s="4"/>
      <c r="RAM42" s="4"/>
      <c r="RAN42" s="4"/>
      <c r="RAQ42" s="4"/>
      <c r="RAR42" s="4"/>
      <c r="RAU42" s="4"/>
      <c r="RAV42" s="4"/>
      <c r="RAY42" s="4"/>
      <c r="RAZ42" s="4"/>
      <c r="RBC42" s="4"/>
      <c r="RBD42" s="4"/>
      <c r="RBG42" s="4"/>
      <c r="RBH42" s="4"/>
      <c r="RBK42" s="4"/>
      <c r="RBL42" s="4"/>
      <c r="RBO42" s="4"/>
      <c r="RBP42" s="4"/>
      <c r="RBS42" s="4"/>
      <c r="RBT42" s="4"/>
      <c r="RBW42" s="4"/>
      <c r="RBX42" s="4"/>
      <c r="RCA42" s="4"/>
      <c r="RCB42" s="4"/>
      <c r="RCE42" s="4"/>
      <c r="RCF42" s="4"/>
      <c r="RCI42" s="4"/>
      <c r="RCJ42" s="4"/>
      <c r="RCM42" s="4"/>
      <c r="RCN42" s="4"/>
      <c r="RCQ42" s="4"/>
      <c r="RCR42" s="4"/>
      <c r="RCU42" s="4"/>
      <c r="RCV42" s="4"/>
      <c r="RCY42" s="4"/>
      <c r="RCZ42" s="4"/>
      <c r="RDC42" s="4"/>
      <c r="RDD42" s="4"/>
      <c r="RDG42" s="4"/>
      <c r="RDH42" s="4"/>
      <c r="RDK42" s="4"/>
      <c r="RDL42" s="4"/>
      <c r="RDO42" s="4"/>
      <c r="RDP42" s="4"/>
      <c r="RDS42" s="4"/>
      <c r="RDT42" s="4"/>
      <c r="RDW42" s="4"/>
      <c r="RDX42" s="4"/>
      <c r="REA42" s="4"/>
      <c r="REB42" s="4"/>
      <c r="REE42" s="4"/>
      <c r="REF42" s="4"/>
      <c r="REI42" s="4"/>
      <c r="REJ42" s="4"/>
      <c r="REM42" s="4"/>
      <c r="REN42" s="4"/>
      <c r="REQ42" s="4"/>
      <c r="RER42" s="4"/>
      <c r="REU42" s="4"/>
      <c r="REV42" s="4"/>
      <c r="REY42" s="4"/>
      <c r="REZ42" s="4"/>
      <c r="RFC42" s="4"/>
      <c r="RFD42" s="4"/>
      <c r="RFG42" s="4"/>
      <c r="RFH42" s="4"/>
      <c r="RFK42" s="4"/>
      <c r="RFL42" s="4"/>
      <c r="RFO42" s="4"/>
      <c r="RFP42" s="4"/>
      <c r="RFS42" s="4"/>
      <c r="RFT42" s="4"/>
      <c r="RFW42" s="4"/>
      <c r="RFX42" s="4"/>
      <c r="RGA42" s="4"/>
      <c r="RGB42" s="4"/>
      <c r="RGE42" s="4"/>
      <c r="RGF42" s="4"/>
      <c r="RGI42" s="4"/>
      <c r="RGJ42" s="4"/>
      <c r="RGM42" s="4"/>
      <c r="RGN42" s="4"/>
      <c r="RGQ42" s="4"/>
      <c r="RGR42" s="4"/>
      <c r="RGU42" s="4"/>
      <c r="RGV42" s="4"/>
      <c r="RGY42" s="4"/>
      <c r="RGZ42" s="4"/>
      <c r="RHC42" s="4"/>
      <c r="RHD42" s="4"/>
      <c r="RHG42" s="4"/>
      <c r="RHH42" s="4"/>
      <c r="RHK42" s="4"/>
      <c r="RHL42" s="4"/>
      <c r="RHO42" s="4"/>
      <c r="RHP42" s="4"/>
      <c r="RHS42" s="4"/>
      <c r="RHT42" s="4"/>
      <c r="RHW42" s="4"/>
      <c r="RHX42" s="4"/>
      <c r="RIA42" s="4"/>
      <c r="RIB42" s="4"/>
      <c r="RIE42" s="4"/>
      <c r="RIF42" s="4"/>
      <c r="RII42" s="4"/>
      <c r="RIJ42" s="4"/>
      <c r="RIM42" s="4"/>
      <c r="RIN42" s="4"/>
      <c r="RIQ42" s="4"/>
      <c r="RIR42" s="4"/>
      <c r="RIU42" s="4"/>
      <c r="RIV42" s="4"/>
      <c r="RIY42" s="4"/>
      <c r="RIZ42" s="4"/>
      <c r="RJC42" s="4"/>
      <c r="RJD42" s="4"/>
      <c r="RJG42" s="4"/>
      <c r="RJH42" s="4"/>
      <c r="RJK42" s="4"/>
      <c r="RJL42" s="4"/>
      <c r="RJO42" s="4"/>
      <c r="RJP42" s="4"/>
      <c r="RJS42" s="4"/>
      <c r="RJT42" s="4"/>
      <c r="RJW42" s="4"/>
      <c r="RJX42" s="4"/>
      <c r="RKA42" s="4"/>
      <c r="RKB42" s="4"/>
      <c r="RKE42" s="4"/>
      <c r="RKF42" s="4"/>
      <c r="RKI42" s="4"/>
      <c r="RKJ42" s="4"/>
      <c r="RKM42" s="4"/>
      <c r="RKN42" s="4"/>
      <c r="RKQ42" s="4"/>
      <c r="RKR42" s="4"/>
      <c r="RKU42" s="4"/>
      <c r="RKV42" s="4"/>
      <c r="RKY42" s="4"/>
      <c r="RKZ42" s="4"/>
      <c r="RLC42" s="4"/>
      <c r="RLD42" s="4"/>
      <c r="RLG42" s="4"/>
      <c r="RLH42" s="4"/>
      <c r="RLK42" s="4"/>
      <c r="RLL42" s="4"/>
      <c r="RLO42" s="4"/>
      <c r="RLP42" s="4"/>
      <c r="RLS42" s="4"/>
      <c r="RLT42" s="4"/>
      <c r="RLW42" s="4"/>
      <c r="RLX42" s="4"/>
      <c r="RMA42" s="4"/>
      <c r="RMB42" s="4"/>
      <c r="RME42" s="4"/>
      <c r="RMF42" s="4"/>
      <c r="RMI42" s="4"/>
      <c r="RMJ42" s="4"/>
      <c r="RMM42" s="4"/>
      <c r="RMN42" s="4"/>
      <c r="RMQ42" s="4"/>
      <c r="RMR42" s="4"/>
      <c r="RMU42" s="4"/>
      <c r="RMV42" s="4"/>
      <c r="RMY42" s="4"/>
      <c r="RMZ42" s="4"/>
      <c r="RNC42" s="4"/>
      <c r="RND42" s="4"/>
      <c r="RNG42" s="4"/>
      <c r="RNH42" s="4"/>
      <c r="RNK42" s="4"/>
      <c r="RNL42" s="4"/>
      <c r="RNO42" s="4"/>
      <c r="RNP42" s="4"/>
      <c r="RNS42" s="4"/>
      <c r="RNT42" s="4"/>
      <c r="RNW42" s="4"/>
      <c r="RNX42" s="4"/>
      <c r="ROA42" s="4"/>
      <c r="ROB42" s="4"/>
      <c r="ROE42" s="4"/>
      <c r="ROF42" s="4"/>
      <c r="ROI42" s="4"/>
      <c r="ROJ42" s="4"/>
      <c r="ROM42" s="4"/>
      <c r="RON42" s="4"/>
      <c r="ROQ42" s="4"/>
      <c r="ROR42" s="4"/>
      <c r="ROU42" s="4"/>
      <c r="ROV42" s="4"/>
      <c r="ROY42" s="4"/>
      <c r="ROZ42" s="4"/>
      <c r="RPC42" s="4"/>
      <c r="RPD42" s="4"/>
      <c r="RPG42" s="4"/>
      <c r="RPH42" s="4"/>
      <c r="RPK42" s="4"/>
      <c r="RPL42" s="4"/>
      <c r="RPO42" s="4"/>
      <c r="RPP42" s="4"/>
      <c r="RPS42" s="4"/>
      <c r="RPT42" s="4"/>
      <c r="RPW42" s="4"/>
      <c r="RPX42" s="4"/>
      <c r="RQA42" s="4"/>
      <c r="RQB42" s="4"/>
      <c r="RQE42" s="4"/>
      <c r="RQF42" s="4"/>
      <c r="RQI42" s="4"/>
      <c r="RQJ42" s="4"/>
      <c r="RQM42" s="4"/>
      <c r="RQN42" s="4"/>
      <c r="RQQ42" s="4"/>
      <c r="RQR42" s="4"/>
      <c r="RQU42" s="4"/>
      <c r="RQV42" s="4"/>
      <c r="RQY42" s="4"/>
      <c r="RQZ42" s="4"/>
      <c r="RRC42" s="4"/>
      <c r="RRD42" s="4"/>
      <c r="RRG42" s="4"/>
      <c r="RRH42" s="4"/>
      <c r="RRK42" s="4"/>
      <c r="RRL42" s="4"/>
      <c r="RRO42" s="4"/>
      <c r="RRP42" s="4"/>
      <c r="RRS42" s="4"/>
      <c r="RRT42" s="4"/>
      <c r="RRW42" s="4"/>
      <c r="RRX42" s="4"/>
      <c r="RSA42" s="4"/>
      <c r="RSB42" s="4"/>
      <c r="RSE42" s="4"/>
      <c r="RSF42" s="4"/>
      <c r="RSI42" s="4"/>
      <c r="RSJ42" s="4"/>
      <c r="RSM42" s="4"/>
      <c r="RSN42" s="4"/>
      <c r="RSQ42" s="4"/>
      <c r="RSR42" s="4"/>
      <c r="RSU42" s="4"/>
      <c r="RSV42" s="4"/>
      <c r="RSY42" s="4"/>
      <c r="RSZ42" s="4"/>
      <c r="RTC42" s="4"/>
      <c r="RTD42" s="4"/>
      <c r="RTG42" s="4"/>
      <c r="RTH42" s="4"/>
      <c r="RTK42" s="4"/>
      <c r="RTL42" s="4"/>
      <c r="RTO42" s="4"/>
      <c r="RTP42" s="4"/>
      <c r="RTS42" s="4"/>
      <c r="RTT42" s="4"/>
      <c r="RTW42" s="4"/>
      <c r="RTX42" s="4"/>
      <c r="RUA42" s="4"/>
      <c r="RUB42" s="4"/>
      <c r="RUE42" s="4"/>
      <c r="RUF42" s="4"/>
      <c r="RUI42" s="4"/>
      <c r="RUJ42" s="4"/>
      <c r="RUM42" s="4"/>
      <c r="RUN42" s="4"/>
      <c r="RUQ42" s="4"/>
      <c r="RUR42" s="4"/>
      <c r="RUU42" s="4"/>
      <c r="RUV42" s="4"/>
      <c r="RUY42" s="4"/>
      <c r="RUZ42" s="4"/>
      <c r="RVC42" s="4"/>
      <c r="RVD42" s="4"/>
      <c r="RVG42" s="4"/>
      <c r="RVH42" s="4"/>
      <c r="RVK42" s="4"/>
      <c r="RVL42" s="4"/>
      <c r="RVO42" s="4"/>
      <c r="RVP42" s="4"/>
      <c r="RVS42" s="4"/>
      <c r="RVT42" s="4"/>
      <c r="RVW42" s="4"/>
      <c r="RVX42" s="4"/>
      <c r="RWA42" s="4"/>
      <c r="RWB42" s="4"/>
      <c r="RWE42" s="4"/>
      <c r="RWF42" s="4"/>
      <c r="RWI42" s="4"/>
      <c r="RWJ42" s="4"/>
      <c r="RWM42" s="4"/>
      <c r="RWN42" s="4"/>
      <c r="RWQ42" s="4"/>
      <c r="RWR42" s="4"/>
      <c r="RWU42" s="4"/>
      <c r="RWV42" s="4"/>
      <c r="RWY42" s="4"/>
      <c r="RWZ42" s="4"/>
      <c r="RXC42" s="4"/>
      <c r="RXD42" s="4"/>
      <c r="RXG42" s="4"/>
      <c r="RXH42" s="4"/>
      <c r="RXK42" s="4"/>
      <c r="RXL42" s="4"/>
      <c r="RXO42" s="4"/>
      <c r="RXP42" s="4"/>
      <c r="RXS42" s="4"/>
      <c r="RXT42" s="4"/>
      <c r="RXW42" s="4"/>
      <c r="RXX42" s="4"/>
      <c r="RYA42" s="4"/>
      <c r="RYB42" s="4"/>
      <c r="RYE42" s="4"/>
      <c r="RYF42" s="4"/>
      <c r="RYI42" s="4"/>
      <c r="RYJ42" s="4"/>
      <c r="RYM42" s="4"/>
      <c r="RYN42" s="4"/>
      <c r="RYQ42" s="4"/>
      <c r="RYR42" s="4"/>
      <c r="RYU42" s="4"/>
      <c r="RYV42" s="4"/>
      <c r="RYY42" s="4"/>
      <c r="RYZ42" s="4"/>
      <c r="RZC42" s="4"/>
      <c r="RZD42" s="4"/>
      <c r="RZG42" s="4"/>
      <c r="RZH42" s="4"/>
      <c r="RZK42" s="4"/>
      <c r="RZL42" s="4"/>
      <c r="RZO42" s="4"/>
      <c r="RZP42" s="4"/>
      <c r="RZS42" s="4"/>
      <c r="RZT42" s="4"/>
      <c r="RZW42" s="4"/>
      <c r="RZX42" s="4"/>
      <c r="SAA42" s="4"/>
      <c r="SAB42" s="4"/>
      <c r="SAE42" s="4"/>
      <c r="SAF42" s="4"/>
      <c r="SAI42" s="4"/>
      <c r="SAJ42" s="4"/>
      <c r="SAM42" s="4"/>
      <c r="SAN42" s="4"/>
      <c r="SAQ42" s="4"/>
      <c r="SAR42" s="4"/>
      <c r="SAU42" s="4"/>
      <c r="SAV42" s="4"/>
      <c r="SAY42" s="4"/>
      <c r="SAZ42" s="4"/>
      <c r="SBC42" s="4"/>
      <c r="SBD42" s="4"/>
      <c r="SBG42" s="4"/>
      <c r="SBH42" s="4"/>
      <c r="SBK42" s="4"/>
      <c r="SBL42" s="4"/>
      <c r="SBO42" s="4"/>
      <c r="SBP42" s="4"/>
      <c r="SBS42" s="4"/>
      <c r="SBT42" s="4"/>
      <c r="SBW42" s="4"/>
      <c r="SBX42" s="4"/>
      <c r="SCA42" s="4"/>
      <c r="SCB42" s="4"/>
      <c r="SCE42" s="4"/>
      <c r="SCF42" s="4"/>
      <c r="SCI42" s="4"/>
      <c r="SCJ42" s="4"/>
      <c r="SCM42" s="4"/>
      <c r="SCN42" s="4"/>
      <c r="SCQ42" s="4"/>
      <c r="SCR42" s="4"/>
      <c r="SCU42" s="4"/>
      <c r="SCV42" s="4"/>
      <c r="SCY42" s="4"/>
      <c r="SCZ42" s="4"/>
      <c r="SDC42" s="4"/>
      <c r="SDD42" s="4"/>
      <c r="SDG42" s="4"/>
      <c r="SDH42" s="4"/>
      <c r="SDK42" s="4"/>
      <c r="SDL42" s="4"/>
      <c r="SDO42" s="4"/>
      <c r="SDP42" s="4"/>
      <c r="SDS42" s="4"/>
      <c r="SDT42" s="4"/>
      <c r="SDW42" s="4"/>
      <c r="SDX42" s="4"/>
      <c r="SEA42" s="4"/>
      <c r="SEB42" s="4"/>
      <c r="SEE42" s="4"/>
      <c r="SEF42" s="4"/>
      <c r="SEI42" s="4"/>
      <c r="SEJ42" s="4"/>
      <c r="SEM42" s="4"/>
      <c r="SEN42" s="4"/>
      <c r="SEQ42" s="4"/>
      <c r="SER42" s="4"/>
      <c r="SEU42" s="4"/>
      <c r="SEV42" s="4"/>
      <c r="SEY42" s="4"/>
      <c r="SEZ42" s="4"/>
      <c r="SFC42" s="4"/>
      <c r="SFD42" s="4"/>
      <c r="SFG42" s="4"/>
      <c r="SFH42" s="4"/>
      <c r="SFK42" s="4"/>
      <c r="SFL42" s="4"/>
      <c r="SFO42" s="4"/>
      <c r="SFP42" s="4"/>
      <c r="SFS42" s="4"/>
      <c r="SFT42" s="4"/>
      <c r="SFW42" s="4"/>
      <c r="SFX42" s="4"/>
      <c r="SGA42" s="4"/>
      <c r="SGB42" s="4"/>
      <c r="SGE42" s="4"/>
      <c r="SGF42" s="4"/>
      <c r="SGI42" s="4"/>
      <c r="SGJ42" s="4"/>
      <c r="SGM42" s="4"/>
      <c r="SGN42" s="4"/>
      <c r="SGQ42" s="4"/>
      <c r="SGR42" s="4"/>
      <c r="SGU42" s="4"/>
      <c r="SGV42" s="4"/>
      <c r="SGY42" s="4"/>
      <c r="SGZ42" s="4"/>
      <c r="SHC42" s="4"/>
      <c r="SHD42" s="4"/>
      <c r="SHG42" s="4"/>
      <c r="SHH42" s="4"/>
      <c r="SHK42" s="4"/>
      <c r="SHL42" s="4"/>
      <c r="SHO42" s="4"/>
      <c r="SHP42" s="4"/>
      <c r="SHS42" s="4"/>
      <c r="SHT42" s="4"/>
      <c r="SHW42" s="4"/>
      <c r="SHX42" s="4"/>
      <c r="SIA42" s="4"/>
      <c r="SIB42" s="4"/>
      <c r="SIE42" s="4"/>
      <c r="SIF42" s="4"/>
      <c r="SII42" s="4"/>
      <c r="SIJ42" s="4"/>
      <c r="SIM42" s="4"/>
      <c r="SIN42" s="4"/>
      <c r="SIQ42" s="4"/>
      <c r="SIR42" s="4"/>
      <c r="SIU42" s="4"/>
      <c r="SIV42" s="4"/>
      <c r="SIY42" s="4"/>
      <c r="SIZ42" s="4"/>
      <c r="SJC42" s="4"/>
      <c r="SJD42" s="4"/>
      <c r="SJG42" s="4"/>
      <c r="SJH42" s="4"/>
      <c r="SJK42" s="4"/>
      <c r="SJL42" s="4"/>
      <c r="SJO42" s="4"/>
      <c r="SJP42" s="4"/>
      <c r="SJS42" s="4"/>
      <c r="SJT42" s="4"/>
      <c r="SJW42" s="4"/>
      <c r="SJX42" s="4"/>
      <c r="SKA42" s="4"/>
      <c r="SKB42" s="4"/>
      <c r="SKE42" s="4"/>
      <c r="SKF42" s="4"/>
      <c r="SKI42" s="4"/>
      <c r="SKJ42" s="4"/>
      <c r="SKM42" s="4"/>
      <c r="SKN42" s="4"/>
      <c r="SKQ42" s="4"/>
      <c r="SKR42" s="4"/>
      <c r="SKU42" s="4"/>
      <c r="SKV42" s="4"/>
      <c r="SKY42" s="4"/>
      <c r="SKZ42" s="4"/>
      <c r="SLC42" s="4"/>
      <c r="SLD42" s="4"/>
      <c r="SLG42" s="4"/>
      <c r="SLH42" s="4"/>
      <c r="SLK42" s="4"/>
      <c r="SLL42" s="4"/>
      <c r="SLO42" s="4"/>
      <c r="SLP42" s="4"/>
      <c r="SLS42" s="4"/>
      <c r="SLT42" s="4"/>
      <c r="SLW42" s="4"/>
      <c r="SLX42" s="4"/>
      <c r="SMA42" s="4"/>
      <c r="SMB42" s="4"/>
      <c r="SME42" s="4"/>
      <c r="SMF42" s="4"/>
      <c r="SMI42" s="4"/>
      <c r="SMJ42" s="4"/>
      <c r="SMM42" s="4"/>
      <c r="SMN42" s="4"/>
      <c r="SMQ42" s="4"/>
      <c r="SMR42" s="4"/>
      <c r="SMU42" s="4"/>
      <c r="SMV42" s="4"/>
      <c r="SMY42" s="4"/>
      <c r="SMZ42" s="4"/>
      <c r="SNC42" s="4"/>
      <c r="SND42" s="4"/>
      <c r="SNG42" s="4"/>
      <c r="SNH42" s="4"/>
      <c r="SNK42" s="4"/>
      <c r="SNL42" s="4"/>
      <c r="SNO42" s="4"/>
      <c r="SNP42" s="4"/>
      <c r="SNS42" s="4"/>
      <c r="SNT42" s="4"/>
      <c r="SNW42" s="4"/>
      <c r="SNX42" s="4"/>
      <c r="SOA42" s="4"/>
      <c r="SOB42" s="4"/>
      <c r="SOE42" s="4"/>
      <c r="SOF42" s="4"/>
      <c r="SOI42" s="4"/>
      <c r="SOJ42" s="4"/>
      <c r="SOM42" s="4"/>
      <c r="SON42" s="4"/>
      <c r="SOQ42" s="4"/>
      <c r="SOR42" s="4"/>
      <c r="SOU42" s="4"/>
      <c r="SOV42" s="4"/>
      <c r="SOY42" s="4"/>
      <c r="SOZ42" s="4"/>
      <c r="SPC42" s="4"/>
      <c r="SPD42" s="4"/>
      <c r="SPG42" s="4"/>
      <c r="SPH42" s="4"/>
      <c r="SPK42" s="4"/>
      <c r="SPL42" s="4"/>
      <c r="SPO42" s="4"/>
      <c r="SPP42" s="4"/>
      <c r="SPS42" s="4"/>
      <c r="SPT42" s="4"/>
      <c r="SPW42" s="4"/>
      <c r="SPX42" s="4"/>
      <c r="SQA42" s="4"/>
      <c r="SQB42" s="4"/>
      <c r="SQE42" s="4"/>
      <c r="SQF42" s="4"/>
      <c r="SQI42" s="4"/>
      <c r="SQJ42" s="4"/>
      <c r="SQM42" s="4"/>
      <c r="SQN42" s="4"/>
      <c r="SQQ42" s="4"/>
      <c r="SQR42" s="4"/>
      <c r="SQU42" s="4"/>
      <c r="SQV42" s="4"/>
      <c r="SQY42" s="4"/>
      <c r="SQZ42" s="4"/>
      <c r="SRC42" s="4"/>
      <c r="SRD42" s="4"/>
      <c r="SRG42" s="4"/>
      <c r="SRH42" s="4"/>
      <c r="SRK42" s="4"/>
      <c r="SRL42" s="4"/>
      <c r="SRO42" s="4"/>
      <c r="SRP42" s="4"/>
      <c r="SRS42" s="4"/>
      <c r="SRT42" s="4"/>
      <c r="SRW42" s="4"/>
      <c r="SRX42" s="4"/>
      <c r="SSA42" s="4"/>
      <c r="SSB42" s="4"/>
      <c r="SSE42" s="4"/>
      <c r="SSF42" s="4"/>
      <c r="SSI42" s="4"/>
      <c r="SSJ42" s="4"/>
      <c r="SSM42" s="4"/>
      <c r="SSN42" s="4"/>
      <c r="SSQ42" s="4"/>
      <c r="SSR42" s="4"/>
      <c r="SSU42" s="4"/>
      <c r="SSV42" s="4"/>
      <c r="SSY42" s="4"/>
      <c r="SSZ42" s="4"/>
      <c r="STC42" s="4"/>
      <c r="STD42" s="4"/>
      <c r="STG42" s="4"/>
      <c r="STH42" s="4"/>
      <c r="STK42" s="4"/>
      <c r="STL42" s="4"/>
      <c r="STO42" s="4"/>
      <c r="STP42" s="4"/>
      <c r="STS42" s="4"/>
      <c r="STT42" s="4"/>
      <c r="STW42" s="4"/>
      <c r="STX42" s="4"/>
      <c r="SUA42" s="4"/>
      <c r="SUB42" s="4"/>
      <c r="SUE42" s="4"/>
      <c r="SUF42" s="4"/>
      <c r="SUI42" s="4"/>
      <c r="SUJ42" s="4"/>
      <c r="SUM42" s="4"/>
      <c r="SUN42" s="4"/>
      <c r="SUQ42" s="4"/>
      <c r="SUR42" s="4"/>
      <c r="SUU42" s="4"/>
      <c r="SUV42" s="4"/>
      <c r="SUY42" s="4"/>
      <c r="SUZ42" s="4"/>
      <c r="SVC42" s="4"/>
      <c r="SVD42" s="4"/>
      <c r="SVG42" s="4"/>
      <c r="SVH42" s="4"/>
      <c r="SVK42" s="4"/>
      <c r="SVL42" s="4"/>
      <c r="SVO42" s="4"/>
      <c r="SVP42" s="4"/>
      <c r="SVS42" s="4"/>
      <c r="SVT42" s="4"/>
      <c r="SVW42" s="4"/>
      <c r="SVX42" s="4"/>
      <c r="SWA42" s="4"/>
      <c r="SWB42" s="4"/>
      <c r="SWE42" s="4"/>
      <c r="SWF42" s="4"/>
      <c r="SWI42" s="4"/>
      <c r="SWJ42" s="4"/>
      <c r="SWM42" s="4"/>
      <c r="SWN42" s="4"/>
      <c r="SWQ42" s="4"/>
      <c r="SWR42" s="4"/>
      <c r="SWU42" s="4"/>
      <c r="SWV42" s="4"/>
      <c r="SWY42" s="4"/>
      <c r="SWZ42" s="4"/>
      <c r="SXC42" s="4"/>
      <c r="SXD42" s="4"/>
      <c r="SXG42" s="4"/>
      <c r="SXH42" s="4"/>
      <c r="SXK42" s="4"/>
      <c r="SXL42" s="4"/>
      <c r="SXO42" s="4"/>
      <c r="SXP42" s="4"/>
      <c r="SXS42" s="4"/>
      <c r="SXT42" s="4"/>
      <c r="SXW42" s="4"/>
      <c r="SXX42" s="4"/>
      <c r="SYA42" s="4"/>
      <c r="SYB42" s="4"/>
      <c r="SYE42" s="4"/>
      <c r="SYF42" s="4"/>
      <c r="SYI42" s="4"/>
      <c r="SYJ42" s="4"/>
      <c r="SYM42" s="4"/>
      <c r="SYN42" s="4"/>
      <c r="SYQ42" s="4"/>
      <c r="SYR42" s="4"/>
      <c r="SYU42" s="4"/>
      <c r="SYV42" s="4"/>
      <c r="SYY42" s="4"/>
      <c r="SYZ42" s="4"/>
      <c r="SZC42" s="4"/>
      <c r="SZD42" s="4"/>
      <c r="SZG42" s="4"/>
      <c r="SZH42" s="4"/>
      <c r="SZK42" s="4"/>
      <c r="SZL42" s="4"/>
      <c r="SZO42" s="4"/>
      <c r="SZP42" s="4"/>
      <c r="SZS42" s="4"/>
      <c r="SZT42" s="4"/>
      <c r="SZW42" s="4"/>
      <c r="SZX42" s="4"/>
      <c r="TAA42" s="4"/>
      <c r="TAB42" s="4"/>
      <c r="TAE42" s="4"/>
      <c r="TAF42" s="4"/>
      <c r="TAI42" s="4"/>
      <c r="TAJ42" s="4"/>
      <c r="TAM42" s="4"/>
      <c r="TAN42" s="4"/>
      <c r="TAQ42" s="4"/>
      <c r="TAR42" s="4"/>
      <c r="TAU42" s="4"/>
      <c r="TAV42" s="4"/>
      <c r="TAY42" s="4"/>
      <c r="TAZ42" s="4"/>
      <c r="TBC42" s="4"/>
      <c r="TBD42" s="4"/>
      <c r="TBG42" s="4"/>
      <c r="TBH42" s="4"/>
      <c r="TBK42" s="4"/>
      <c r="TBL42" s="4"/>
      <c r="TBO42" s="4"/>
      <c r="TBP42" s="4"/>
      <c r="TBS42" s="4"/>
      <c r="TBT42" s="4"/>
      <c r="TBW42" s="4"/>
      <c r="TBX42" s="4"/>
      <c r="TCA42" s="4"/>
      <c r="TCB42" s="4"/>
      <c r="TCE42" s="4"/>
      <c r="TCF42" s="4"/>
      <c r="TCI42" s="4"/>
      <c r="TCJ42" s="4"/>
      <c r="TCM42" s="4"/>
      <c r="TCN42" s="4"/>
      <c r="TCQ42" s="4"/>
      <c r="TCR42" s="4"/>
      <c r="TCU42" s="4"/>
      <c r="TCV42" s="4"/>
      <c r="TCY42" s="4"/>
      <c r="TCZ42" s="4"/>
      <c r="TDC42" s="4"/>
      <c r="TDD42" s="4"/>
      <c r="TDG42" s="4"/>
      <c r="TDH42" s="4"/>
      <c r="TDK42" s="4"/>
      <c r="TDL42" s="4"/>
      <c r="TDO42" s="4"/>
      <c r="TDP42" s="4"/>
      <c r="TDS42" s="4"/>
      <c r="TDT42" s="4"/>
      <c r="TDW42" s="4"/>
      <c r="TDX42" s="4"/>
      <c r="TEA42" s="4"/>
      <c r="TEB42" s="4"/>
      <c r="TEE42" s="4"/>
      <c r="TEF42" s="4"/>
      <c r="TEI42" s="4"/>
      <c r="TEJ42" s="4"/>
      <c r="TEM42" s="4"/>
      <c r="TEN42" s="4"/>
      <c r="TEQ42" s="4"/>
      <c r="TER42" s="4"/>
      <c r="TEU42" s="4"/>
      <c r="TEV42" s="4"/>
      <c r="TEY42" s="4"/>
      <c r="TEZ42" s="4"/>
      <c r="TFC42" s="4"/>
      <c r="TFD42" s="4"/>
      <c r="TFG42" s="4"/>
      <c r="TFH42" s="4"/>
      <c r="TFK42" s="4"/>
      <c r="TFL42" s="4"/>
      <c r="TFO42" s="4"/>
      <c r="TFP42" s="4"/>
      <c r="TFS42" s="4"/>
      <c r="TFT42" s="4"/>
      <c r="TFW42" s="4"/>
      <c r="TFX42" s="4"/>
      <c r="TGA42" s="4"/>
      <c r="TGB42" s="4"/>
      <c r="TGE42" s="4"/>
      <c r="TGF42" s="4"/>
      <c r="TGI42" s="4"/>
      <c r="TGJ42" s="4"/>
      <c r="TGM42" s="4"/>
      <c r="TGN42" s="4"/>
      <c r="TGQ42" s="4"/>
      <c r="TGR42" s="4"/>
      <c r="TGU42" s="4"/>
      <c r="TGV42" s="4"/>
      <c r="TGY42" s="4"/>
      <c r="TGZ42" s="4"/>
      <c r="THC42" s="4"/>
      <c r="THD42" s="4"/>
      <c r="THG42" s="4"/>
      <c r="THH42" s="4"/>
      <c r="THK42" s="4"/>
      <c r="THL42" s="4"/>
      <c r="THO42" s="4"/>
      <c r="THP42" s="4"/>
      <c r="THS42" s="4"/>
      <c r="THT42" s="4"/>
      <c r="THW42" s="4"/>
      <c r="THX42" s="4"/>
      <c r="TIA42" s="4"/>
      <c r="TIB42" s="4"/>
      <c r="TIE42" s="4"/>
      <c r="TIF42" s="4"/>
      <c r="TII42" s="4"/>
      <c r="TIJ42" s="4"/>
      <c r="TIM42" s="4"/>
      <c r="TIN42" s="4"/>
      <c r="TIQ42" s="4"/>
      <c r="TIR42" s="4"/>
      <c r="TIU42" s="4"/>
      <c r="TIV42" s="4"/>
      <c r="TIY42" s="4"/>
      <c r="TIZ42" s="4"/>
      <c r="TJC42" s="4"/>
      <c r="TJD42" s="4"/>
      <c r="TJG42" s="4"/>
      <c r="TJH42" s="4"/>
      <c r="TJK42" s="4"/>
      <c r="TJL42" s="4"/>
      <c r="TJO42" s="4"/>
      <c r="TJP42" s="4"/>
      <c r="TJS42" s="4"/>
      <c r="TJT42" s="4"/>
      <c r="TJW42" s="4"/>
      <c r="TJX42" s="4"/>
      <c r="TKA42" s="4"/>
      <c r="TKB42" s="4"/>
      <c r="TKE42" s="4"/>
      <c r="TKF42" s="4"/>
      <c r="TKI42" s="4"/>
      <c r="TKJ42" s="4"/>
      <c r="TKM42" s="4"/>
      <c r="TKN42" s="4"/>
      <c r="TKQ42" s="4"/>
      <c r="TKR42" s="4"/>
      <c r="TKU42" s="4"/>
      <c r="TKV42" s="4"/>
      <c r="TKY42" s="4"/>
      <c r="TKZ42" s="4"/>
      <c r="TLC42" s="4"/>
      <c r="TLD42" s="4"/>
      <c r="TLG42" s="4"/>
      <c r="TLH42" s="4"/>
      <c r="TLK42" s="4"/>
      <c r="TLL42" s="4"/>
      <c r="TLO42" s="4"/>
      <c r="TLP42" s="4"/>
      <c r="TLS42" s="4"/>
      <c r="TLT42" s="4"/>
      <c r="TLW42" s="4"/>
      <c r="TLX42" s="4"/>
      <c r="TMA42" s="4"/>
      <c r="TMB42" s="4"/>
      <c r="TME42" s="4"/>
      <c r="TMF42" s="4"/>
      <c r="TMI42" s="4"/>
      <c r="TMJ42" s="4"/>
      <c r="TMM42" s="4"/>
      <c r="TMN42" s="4"/>
      <c r="TMQ42" s="4"/>
      <c r="TMR42" s="4"/>
      <c r="TMU42" s="4"/>
      <c r="TMV42" s="4"/>
      <c r="TMY42" s="4"/>
      <c r="TMZ42" s="4"/>
      <c r="TNC42" s="4"/>
      <c r="TND42" s="4"/>
      <c r="TNG42" s="4"/>
      <c r="TNH42" s="4"/>
      <c r="TNK42" s="4"/>
      <c r="TNL42" s="4"/>
      <c r="TNO42" s="4"/>
      <c r="TNP42" s="4"/>
      <c r="TNS42" s="4"/>
      <c r="TNT42" s="4"/>
      <c r="TNW42" s="4"/>
      <c r="TNX42" s="4"/>
      <c r="TOA42" s="4"/>
      <c r="TOB42" s="4"/>
      <c r="TOE42" s="4"/>
      <c r="TOF42" s="4"/>
      <c r="TOI42" s="4"/>
      <c r="TOJ42" s="4"/>
      <c r="TOM42" s="4"/>
      <c r="TON42" s="4"/>
      <c r="TOQ42" s="4"/>
      <c r="TOR42" s="4"/>
      <c r="TOU42" s="4"/>
      <c r="TOV42" s="4"/>
      <c r="TOY42" s="4"/>
      <c r="TOZ42" s="4"/>
      <c r="TPC42" s="4"/>
      <c r="TPD42" s="4"/>
      <c r="TPG42" s="4"/>
      <c r="TPH42" s="4"/>
      <c r="TPK42" s="4"/>
      <c r="TPL42" s="4"/>
      <c r="TPO42" s="4"/>
      <c r="TPP42" s="4"/>
      <c r="TPS42" s="4"/>
      <c r="TPT42" s="4"/>
      <c r="TPW42" s="4"/>
      <c r="TPX42" s="4"/>
      <c r="TQA42" s="4"/>
      <c r="TQB42" s="4"/>
      <c r="TQE42" s="4"/>
      <c r="TQF42" s="4"/>
      <c r="TQI42" s="4"/>
      <c r="TQJ42" s="4"/>
      <c r="TQM42" s="4"/>
      <c r="TQN42" s="4"/>
      <c r="TQQ42" s="4"/>
      <c r="TQR42" s="4"/>
      <c r="TQU42" s="4"/>
      <c r="TQV42" s="4"/>
      <c r="TQY42" s="4"/>
      <c r="TQZ42" s="4"/>
      <c r="TRC42" s="4"/>
      <c r="TRD42" s="4"/>
      <c r="TRG42" s="4"/>
      <c r="TRH42" s="4"/>
      <c r="TRK42" s="4"/>
      <c r="TRL42" s="4"/>
      <c r="TRO42" s="4"/>
      <c r="TRP42" s="4"/>
      <c r="TRS42" s="4"/>
      <c r="TRT42" s="4"/>
      <c r="TRW42" s="4"/>
      <c r="TRX42" s="4"/>
      <c r="TSA42" s="4"/>
      <c r="TSB42" s="4"/>
      <c r="TSE42" s="4"/>
      <c r="TSF42" s="4"/>
      <c r="TSI42" s="4"/>
      <c r="TSJ42" s="4"/>
      <c r="TSM42" s="4"/>
      <c r="TSN42" s="4"/>
      <c r="TSQ42" s="4"/>
      <c r="TSR42" s="4"/>
      <c r="TSU42" s="4"/>
      <c r="TSV42" s="4"/>
      <c r="TSY42" s="4"/>
      <c r="TSZ42" s="4"/>
      <c r="TTC42" s="4"/>
      <c r="TTD42" s="4"/>
      <c r="TTG42" s="4"/>
      <c r="TTH42" s="4"/>
      <c r="TTK42" s="4"/>
      <c r="TTL42" s="4"/>
      <c r="TTO42" s="4"/>
      <c r="TTP42" s="4"/>
      <c r="TTS42" s="4"/>
      <c r="TTT42" s="4"/>
      <c r="TTW42" s="4"/>
      <c r="TTX42" s="4"/>
      <c r="TUA42" s="4"/>
      <c r="TUB42" s="4"/>
      <c r="TUE42" s="4"/>
      <c r="TUF42" s="4"/>
      <c r="TUI42" s="4"/>
      <c r="TUJ42" s="4"/>
      <c r="TUM42" s="4"/>
      <c r="TUN42" s="4"/>
      <c r="TUQ42" s="4"/>
      <c r="TUR42" s="4"/>
      <c r="TUU42" s="4"/>
      <c r="TUV42" s="4"/>
      <c r="TUY42" s="4"/>
      <c r="TUZ42" s="4"/>
      <c r="TVC42" s="4"/>
      <c r="TVD42" s="4"/>
      <c r="TVG42" s="4"/>
      <c r="TVH42" s="4"/>
      <c r="TVK42" s="4"/>
      <c r="TVL42" s="4"/>
      <c r="TVO42" s="4"/>
      <c r="TVP42" s="4"/>
      <c r="TVS42" s="4"/>
      <c r="TVT42" s="4"/>
      <c r="TVW42" s="4"/>
      <c r="TVX42" s="4"/>
      <c r="TWA42" s="4"/>
      <c r="TWB42" s="4"/>
      <c r="TWE42" s="4"/>
      <c r="TWF42" s="4"/>
      <c r="TWI42" s="4"/>
      <c r="TWJ42" s="4"/>
      <c r="TWM42" s="4"/>
      <c r="TWN42" s="4"/>
      <c r="TWQ42" s="4"/>
      <c r="TWR42" s="4"/>
      <c r="TWU42" s="4"/>
      <c r="TWV42" s="4"/>
      <c r="TWY42" s="4"/>
      <c r="TWZ42" s="4"/>
      <c r="TXC42" s="4"/>
      <c r="TXD42" s="4"/>
      <c r="TXG42" s="4"/>
      <c r="TXH42" s="4"/>
      <c r="TXK42" s="4"/>
      <c r="TXL42" s="4"/>
      <c r="TXO42" s="4"/>
      <c r="TXP42" s="4"/>
      <c r="TXS42" s="4"/>
      <c r="TXT42" s="4"/>
      <c r="TXW42" s="4"/>
      <c r="TXX42" s="4"/>
      <c r="TYA42" s="4"/>
      <c r="TYB42" s="4"/>
      <c r="TYE42" s="4"/>
      <c r="TYF42" s="4"/>
      <c r="TYI42" s="4"/>
      <c r="TYJ42" s="4"/>
      <c r="TYM42" s="4"/>
      <c r="TYN42" s="4"/>
      <c r="TYQ42" s="4"/>
      <c r="TYR42" s="4"/>
      <c r="TYU42" s="4"/>
      <c r="TYV42" s="4"/>
      <c r="TYY42" s="4"/>
      <c r="TYZ42" s="4"/>
      <c r="TZC42" s="4"/>
      <c r="TZD42" s="4"/>
      <c r="TZG42" s="4"/>
      <c r="TZH42" s="4"/>
      <c r="TZK42" s="4"/>
      <c r="TZL42" s="4"/>
      <c r="TZO42" s="4"/>
      <c r="TZP42" s="4"/>
      <c r="TZS42" s="4"/>
      <c r="TZT42" s="4"/>
      <c r="TZW42" s="4"/>
      <c r="TZX42" s="4"/>
      <c r="UAA42" s="4"/>
      <c r="UAB42" s="4"/>
      <c r="UAE42" s="4"/>
      <c r="UAF42" s="4"/>
      <c r="UAI42" s="4"/>
      <c r="UAJ42" s="4"/>
      <c r="UAM42" s="4"/>
      <c r="UAN42" s="4"/>
      <c r="UAQ42" s="4"/>
      <c r="UAR42" s="4"/>
      <c r="UAU42" s="4"/>
      <c r="UAV42" s="4"/>
      <c r="UAY42" s="4"/>
      <c r="UAZ42" s="4"/>
      <c r="UBC42" s="4"/>
      <c r="UBD42" s="4"/>
      <c r="UBG42" s="4"/>
      <c r="UBH42" s="4"/>
      <c r="UBK42" s="4"/>
      <c r="UBL42" s="4"/>
      <c r="UBO42" s="4"/>
      <c r="UBP42" s="4"/>
      <c r="UBS42" s="4"/>
      <c r="UBT42" s="4"/>
      <c r="UBW42" s="4"/>
      <c r="UBX42" s="4"/>
      <c r="UCA42" s="4"/>
      <c r="UCB42" s="4"/>
      <c r="UCE42" s="4"/>
      <c r="UCF42" s="4"/>
      <c r="UCI42" s="4"/>
      <c r="UCJ42" s="4"/>
      <c r="UCM42" s="4"/>
      <c r="UCN42" s="4"/>
      <c r="UCQ42" s="4"/>
      <c r="UCR42" s="4"/>
      <c r="UCU42" s="4"/>
      <c r="UCV42" s="4"/>
      <c r="UCY42" s="4"/>
      <c r="UCZ42" s="4"/>
      <c r="UDC42" s="4"/>
      <c r="UDD42" s="4"/>
      <c r="UDG42" s="4"/>
      <c r="UDH42" s="4"/>
      <c r="UDK42" s="4"/>
      <c r="UDL42" s="4"/>
      <c r="UDO42" s="4"/>
      <c r="UDP42" s="4"/>
      <c r="UDS42" s="4"/>
      <c r="UDT42" s="4"/>
      <c r="UDW42" s="4"/>
      <c r="UDX42" s="4"/>
      <c r="UEA42" s="4"/>
      <c r="UEB42" s="4"/>
      <c r="UEE42" s="4"/>
      <c r="UEF42" s="4"/>
      <c r="UEI42" s="4"/>
      <c r="UEJ42" s="4"/>
      <c r="UEM42" s="4"/>
      <c r="UEN42" s="4"/>
      <c r="UEQ42" s="4"/>
      <c r="UER42" s="4"/>
      <c r="UEU42" s="4"/>
      <c r="UEV42" s="4"/>
      <c r="UEY42" s="4"/>
      <c r="UEZ42" s="4"/>
      <c r="UFC42" s="4"/>
      <c r="UFD42" s="4"/>
      <c r="UFG42" s="4"/>
      <c r="UFH42" s="4"/>
      <c r="UFK42" s="4"/>
      <c r="UFL42" s="4"/>
      <c r="UFO42" s="4"/>
      <c r="UFP42" s="4"/>
      <c r="UFS42" s="4"/>
      <c r="UFT42" s="4"/>
      <c r="UFW42" s="4"/>
      <c r="UFX42" s="4"/>
      <c r="UGA42" s="4"/>
      <c r="UGB42" s="4"/>
      <c r="UGE42" s="4"/>
      <c r="UGF42" s="4"/>
      <c r="UGI42" s="4"/>
      <c r="UGJ42" s="4"/>
      <c r="UGM42" s="4"/>
      <c r="UGN42" s="4"/>
      <c r="UGQ42" s="4"/>
      <c r="UGR42" s="4"/>
      <c r="UGU42" s="4"/>
      <c r="UGV42" s="4"/>
      <c r="UGY42" s="4"/>
      <c r="UGZ42" s="4"/>
      <c r="UHC42" s="4"/>
      <c r="UHD42" s="4"/>
      <c r="UHG42" s="4"/>
      <c r="UHH42" s="4"/>
      <c r="UHK42" s="4"/>
      <c r="UHL42" s="4"/>
      <c r="UHO42" s="4"/>
      <c r="UHP42" s="4"/>
      <c r="UHS42" s="4"/>
      <c r="UHT42" s="4"/>
      <c r="UHW42" s="4"/>
      <c r="UHX42" s="4"/>
      <c r="UIA42" s="4"/>
      <c r="UIB42" s="4"/>
      <c r="UIE42" s="4"/>
      <c r="UIF42" s="4"/>
      <c r="UII42" s="4"/>
      <c r="UIJ42" s="4"/>
      <c r="UIM42" s="4"/>
      <c r="UIN42" s="4"/>
      <c r="UIQ42" s="4"/>
      <c r="UIR42" s="4"/>
      <c r="UIU42" s="4"/>
      <c r="UIV42" s="4"/>
      <c r="UIY42" s="4"/>
      <c r="UIZ42" s="4"/>
      <c r="UJC42" s="4"/>
      <c r="UJD42" s="4"/>
      <c r="UJG42" s="4"/>
      <c r="UJH42" s="4"/>
      <c r="UJK42" s="4"/>
      <c r="UJL42" s="4"/>
      <c r="UJO42" s="4"/>
      <c r="UJP42" s="4"/>
      <c r="UJS42" s="4"/>
      <c r="UJT42" s="4"/>
      <c r="UJW42" s="4"/>
      <c r="UJX42" s="4"/>
      <c r="UKA42" s="4"/>
      <c r="UKB42" s="4"/>
      <c r="UKE42" s="4"/>
      <c r="UKF42" s="4"/>
      <c r="UKI42" s="4"/>
      <c r="UKJ42" s="4"/>
      <c r="UKM42" s="4"/>
      <c r="UKN42" s="4"/>
      <c r="UKQ42" s="4"/>
      <c r="UKR42" s="4"/>
      <c r="UKU42" s="4"/>
      <c r="UKV42" s="4"/>
      <c r="UKY42" s="4"/>
      <c r="UKZ42" s="4"/>
      <c r="ULC42" s="4"/>
      <c r="ULD42" s="4"/>
      <c r="ULG42" s="4"/>
      <c r="ULH42" s="4"/>
      <c r="ULK42" s="4"/>
      <c r="ULL42" s="4"/>
      <c r="ULO42" s="4"/>
      <c r="ULP42" s="4"/>
      <c r="ULS42" s="4"/>
      <c r="ULT42" s="4"/>
      <c r="ULW42" s="4"/>
      <c r="ULX42" s="4"/>
      <c r="UMA42" s="4"/>
      <c r="UMB42" s="4"/>
      <c r="UME42" s="4"/>
      <c r="UMF42" s="4"/>
      <c r="UMI42" s="4"/>
      <c r="UMJ42" s="4"/>
      <c r="UMM42" s="4"/>
      <c r="UMN42" s="4"/>
      <c r="UMQ42" s="4"/>
      <c r="UMR42" s="4"/>
      <c r="UMU42" s="4"/>
      <c r="UMV42" s="4"/>
      <c r="UMY42" s="4"/>
      <c r="UMZ42" s="4"/>
      <c r="UNC42" s="4"/>
      <c r="UND42" s="4"/>
      <c r="UNG42" s="4"/>
      <c r="UNH42" s="4"/>
      <c r="UNK42" s="4"/>
      <c r="UNL42" s="4"/>
      <c r="UNO42" s="4"/>
      <c r="UNP42" s="4"/>
      <c r="UNS42" s="4"/>
      <c r="UNT42" s="4"/>
      <c r="UNW42" s="4"/>
      <c r="UNX42" s="4"/>
      <c r="UOA42" s="4"/>
      <c r="UOB42" s="4"/>
      <c r="UOE42" s="4"/>
      <c r="UOF42" s="4"/>
      <c r="UOI42" s="4"/>
      <c r="UOJ42" s="4"/>
      <c r="UOM42" s="4"/>
      <c r="UON42" s="4"/>
      <c r="UOQ42" s="4"/>
      <c r="UOR42" s="4"/>
      <c r="UOU42" s="4"/>
      <c r="UOV42" s="4"/>
      <c r="UOY42" s="4"/>
      <c r="UOZ42" s="4"/>
      <c r="UPC42" s="4"/>
      <c r="UPD42" s="4"/>
      <c r="UPG42" s="4"/>
      <c r="UPH42" s="4"/>
      <c r="UPK42" s="4"/>
      <c r="UPL42" s="4"/>
      <c r="UPO42" s="4"/>
      <c r="UPP42" s="4"/>
      <c r="UPS42" s="4"/>
      <c r="UPT42" s="4"/>
      <c r="UPW42" s="4"/>
      <c r="UPX42" s="4"/>
      <c r="UQA42" s="4"/>
      <c r="UQB42" s="4"/>
      <c r="UQE42" s="4"/>
      <c r="UQF42" s="4"/>
      <c r="UQI42" s="4"/>
      <c r="UQJ42" s="4"/>
      <c r="UQM42" s="4"/>
      <c r="UQN42" s="4"/>
      <c r="UQQ42" s="4"/>
      <c r="UQR42" s="4"/>
      <c r="UQU42" s="4"/>
      <c r="UQV42" s="4"/>
      <c r="UQY42" s="4"/>
      <c r="UQZ42" s="4"/>
      <c r="URC42" s="4"/>
      <c r="URD42" s="4"/>
      <c r="URG42" s="4"/>
      <c r="URH42" s="4"/>
      <c r="URK42" s="4"/>
      <c r="URL42" s="4"/>
      <c r="URO42" s="4"/>
      <c r="URP42" s="4"/>
      <c r="URS42" s="4"/>
      <c r="URT42" s="4"/>
      <c r="URW42" s="4"/>
      <c r="URX42" s="4"/>
      <c r="USA42" s="4"/>
      <c r="USB42" s="4"/>
      <c r="USE42" s="4"/>
      <c r="USF42" s="4"/>
      <c r="USI42" s="4"/>
      <c r="USJ42" s="4"/>
      <c r="USM42" s="4"/>
      <c r="USN42" s="4"/>
      <c r="USQ42" s="4"/>
      <c r="USR42" s="4"/>
      <c r="USU42" s="4"/>
      <c r="USV42" s="4"/>
      <c r="USY42" s="4"/>
      <c r="USZ42" s="4"/>
      <c r="UTC42" s="4"/>
      <c r="UTD42" s="4"/>
      <c r="UTG42" s="4"/>
      <c r="UTH42" s="4"/>
      <c r="UTK42" s="4"/>
      <c r="UTL42" s="4"/>
      <c r="UTO42" s="4"/>
      <c r="UTP42" s="4"/>
      <c r="UTS42" s="4"/>
      <c r="UTT42" s="4"/>
      <c r="UTW42" s="4"/>
      <c r="UTX42" s="4"/>
      <c r="UUA42" s="4"/>
      <c r="UUB42" s="4"/>
      <c r="UUE42" s="4"/>
      <c r="UUF42" s="4"/>
      <c r="UUI42" s="4"/>
      <c r="UUJ42" s="4"/>
      <c r="UUM42" s="4"/>
      <c r="UUN42" s="4"/>
      <c r="UUQ42" s="4"/>
      <c r="UUR42" s="4"/>
      <c r="UUU42" s="4"/>
      <c r="UUV42" s="4"/>
      <c r="UUY42" s="4"/>
      <c r="UUZ42" s="4"/>
      <c r="UVC42" s="4"/>
      <c r="UVD42" s="4"/>
      <c r="UVG42" s="4"/>
      <c r="UVH42" s="4"/>
      <c r="UVK42" s="4"/>
      <c r="UVL42" s="4"/>
      <c r="UVO42" s="4"/>
      <c r="UVP42" s="4"/>
      <c r="UVS42" s="4"/>
      <c r="UVT42" s="4"/>
      <c r="UVW42" s="4"/>
      <c r="UVX42" s="4"/>
      <c r="UWA42" s="4"/>
      <c r="UWB42" s="4"/>
      <c r="UWE42" s="4"/>
      <c r="UWF42" s="4"/>
      <c r="UWI42" s="4"/>
      <c r="UWJ42" s="4"/>
      <c r="UWM42" s="4"/>
      <c r="UWN42" s="4"/>
      <c r="UWQ42" s="4"/>
      <c r="UWR42" s="4"/>
      <c r="UWU42" s="4"/>
      <c r="UWV42" s="4"/>
      <c r="UWY42" s="4"/>
      <c r="UWZ42" s="4"/>
      <c r="UXC42" s="4"/>
      <c r="UXD42" s="4"/>
      <c r="UXG42" s="4"/>
      <c r="UXH42" s="4"/>
      <c r="UXK42" s="4"/>
      <c r="UXL42" s="4"/>
      <c r="UXO42" s="4"/>
      <c r="UXP42" s="4"/>
      <c r="UXS42" s="4"/>
      <c r="UXT42" s="4"/>
      <c r="UXW42" s="4"/>
      <c r="UXX42" s="4"/>
      <c r="UYA42" s="4"/>
      <c r="UYB42" s="4"/>
      <c r="UYE42" s="4"/>
      <c r="UYF42" s="4"/>
      <c r="UYI42" s="4"/>
      <c r="UYJ42" s="4"/>
      <c r="UYM42" s="4"/>
      <c r="UYN42" s="4"/>
      <c r="UYQ42" s="4"/>
      <c r="UYR42" s="4"/>
      <c r="UYU42" s="4"/>
      <c r="UYV42" s="4"/>
      <c r="UYY42" s="4"/>
      <c r="UYZ42" s="4"/>
      <c r="UZC42" s="4"/>
      <c r="UZD42" s="4"/>
      <c r="UZG42" s="4"/>
      <c r="UZH42" s="4"/>
      <c r="UZK42" s="4"/>
      <c r="UZL42" s="4"/>
      <c r="UZO42" s="4"/>
      <c r="UZP42" s="4"/>
      <c r="UZS42" s="4"/>
      <c r="UZT42" s="4"/>
      <c r="UZW42" s="4"/>
      <c r="UZX42" s="4"/>
      <c r="VAA42" s="4"/>
      <c r="VAB42" s="4"/>
      <c r="VAE42" s="4"/>
      <c r="VAF42" s="4"/>
      <c r="VAI42" s="4"/>
      <c r="VAJ42" s="4"/>
      <c r="VAM42" s="4"/>
      <c r="VAN42" s="4"/>
      <c r="VAQ42" s="4"/>
      <c r="VAR42" s="4"/>
      <c r="VAU42" s="4"/>
      <c r="VAV42" s="4"/>
      <c r="VAY42" s="4"/>
      <c r="VAZ42" s="4"/>
      <c r="VBC42" s="4"/>
      <c r="VBD42" s="4"/>
      <c r="VBG42" s="4"/>
      <c r="VBH42" s="4"/>
      <c r="VBK42" s="4"/>
      <c r="VBL42" s="4"/>
      <c r="VBO42" s="4"/>
      <c r="VBP42" s="4"/>
      <c r="VBS42" s="4"/>
      <c r="VBT42" s="4"/>
      <c r="VBW42" s="4"/>
      <c r="VBX42" s="4"/>
      <c r="VCA42" s="4"/>
      <c r="VCB42" s="4"/>
      <c r="VCE42" s="4"/>
      <c r="VCF42" s="4"/>
      <c r="VCI42" s="4"/>
      <c r="VCJ42" s="4"/>
      <c r="VCM42" s="4"/>
      <c r="VCN42" s="4"/>
      <c r="VCQ42" s="4"/>
      <c r="VCR42" s="4"/>
      <c r="VCU42" s="4"/>
      <c r="VCV42" s="4"/>
      <c r="VCY42" s="4"/>
      <c r="VCZ42" s="4"/>
      <c r="VDC42" s="4"/>
      <c r="VDD42" s="4"/>
      <c r="VDG42" s="4"/>
      <c r="VDH42" s="4"/>
      <c r="VDK42" s="4"/>
      <c r="VDL42" s="4"/>
      <c r="VDO42" s="4"/>
      <c r="VDP42" s="4"/>
      <c r="VDS42" s="4"/>
      <c r="VDT42" s="4"/>
      <c r="VDW42" s="4"/>
      <c r="VDX42" s="4"/>
      <c r="VEA42" s="4"/>
      <c r="VEB42" s="4"/>
      <c r="VEE42" s="4"/>
      <c r="VEF42" s="4"/>
      <c r="VEI42" s="4"/>
      <c r="VEJ42" s="4"/>
      <c r="VEM42" s="4"/>
      <c r="VEN42" s="4"/>
      <c r="VEQ42" s="4"/>
      <c r="VER42" s="4"/>
      <c r="VEU42" s="4"/>
      <c r="VEV42" s="4"/>
      <c r="VEY42" s="4"/>
      <c r="VEZ42" s="4"/>
      <c r="VFC42" s="4"/>
      <c r="VFD42" s="4"/>
      <c r="VFG42" s="4"/>
      <c r="VFH42" s="4"/>
      <c r="VFK42" s="4"/>
      <c r="VFL42" s="4"/>
      <c r="VFO42" s="4"/>
      <c r="VFP42" s="4"/>
      <c r="VFS42" s="4"/>
      <c r="VFT42" s="4"/>
      <c r="VFW42" s="4"/>
      <c r="VFX42" s="4"/>
      <c r="VGA42" s="4"/>
      <c r="VGB42" s="4"/>
      <c r="VGE42" s="4"/>
      <c r="VGF42" s="4"/>
      <c r="VGI42" s="4"/>
      <c r="VGJ42" s="4"/>
      <c r="VGM42" s="4"/>
      <c r="VGN42" s="4"/>
      <c r="VGQ42" s="4"/>
      <c r="VGR42" s="4"/>
      <c r="VGU42" s="4"/>
      <c r="VGV42" s="4"/>
      <c r="VGY42" s="4"/>
      <c r="VGZ42" s="4"/>
      <c r="VHC42" s="4"/>
      <c r="VHD42" s="4"/>
      <c r="VHG42" s="4"/>
      <c r="VHH42" s="4"/>
      <c r="VHK42" s="4"/>
      <c r="VHL42" s="4"/>
      <c r="VHO42" s="4"/>
      <c r="VHP42" s="4"/>
      <c r="VHS42" s="4"/>
      <c r="VHT42" s="4"/>
      <c r="VHW42" s="4"/>
      <c r="VHX42" s="4"/>
      <c r="VIA42" s="4"/>
      <c r="VIB42" s="4"/>
      <c r="VIE42" s="4"/>
      <c r="VIF42" s="4"/>
      <c r="VII42" s="4"/>
      <c r="VIJ42" s="4"/>
      <c r="VIM42" s="4"/>
      <c r="VIN42" s="4"/>
      <c r="VIQ42" s="4"/>
      <c r="VIR42" s="4"/>
      <c r="VIU42" s="4"/>
      <c r="VIV42" s="4"/>
      <c r="VIY42" s="4"/>
      <c r="VIZ42" s="4"/>
      <c r="VJC42" s="4"/>
      <c r="VJD42" s="4"/>
      <c r="VJG42" s="4"/>
      <c r="VJH42" s="4"/>
      <c r="VJK42" s="4"/>
      <c r="VJL42" s="4"/>
      <c r="VJO42" s="4"/>
      <c r="VJP42" s="4"/>
      <c r="VJS42" s="4"/>
      <c r="VJT42" s="4"/>
      <c r="VJW42" s="4"/>
      <c r="VJX42" s="4"/>
      <c r="VKA42" s="4"/>
      <c r="VKB42" s="4"/>
      <c r="VKE42" s="4"/>
      <c r="VKF42" s="4"/>
      <c r="VKI42" s="4"/>
      <c r="VKJ42" s="4"/>
      <c r="VKM42" s="4"/>
      <c r="VKN42" s="4"/>
      <c r="VKQ42" s="4"/>
      <c r="VKR42" s="4"/>
      <c r="VKU42" s="4"/>
      <c r="VKV42" s="4"/>
      <c r="VKY42" s="4"/>
      <c r="VKZ42" s="4"/>
      <c r="VLC42" s="4"/>
      <c r="VLD42" s="4"/>
      <c r="VLG42" s="4"/>
      <c r="VLH42" s="4"/>
      <c r="VLK42" s="4"/>
      <c r="VLL42" s="4"/>
      <c r="VLO42" s="4"/>
      <c r="VLP42" s="4"/>
      <c r="VLS42" s="4"/>
      <c r="VLT42" s="4"/>
      <c r="VLW42" s="4"/>
      <c r="VLX42" s="4"/>
      <c r="VMA42" s="4"/>
      <c r="VMB42" s="4"/>
      <c r="VME42" s="4"/>
      <c r="VMF42" s="4"/>
      <c r="VMI42" s="4"/>
      <c r="VMJ42" s="4"/>
      <c r="VMM42" s="4"/>
      <c r="VMN42" s="4"/>
      <c r="VMQ42" s="4"/>
      <c r="VMR42" s="4"/>
      <c r="VMU42" s="4"/>
      <c r="VMV42" s="4"/>
      <c r="VMY42" s="4"/>
      <c r="VMZ42" s="4"/>
      <c r="VNC42" s="4"/>
      <c r="VND42" s="4"/>
      <c r="VNG42" s="4"/>
      <c r="VNH42" s="4"/>
      <c r="VNK42" s="4"/>
      <c r="VNL42" s="4"/>
      <c r="VNO42" s="4"/>
      <c r="VNP42" s="4"/>
      <c r="VNS42" s="4"/>
      <c r="VNT42" s="4"/>
      <c r="VNW42" s="4"/>
      <c r="VNX42" s="4"/>
      <c r="VOA42" s="4"/>
      <c r="VOB42" s="4"/>
      <c r="VOE42" s="4"/>
      <c r="VOF42" s="4"/>
      <c r="VOI42" s="4"/>
      <c r="VOJ42" s="4"/>
      <c r="VOM42" s="4"/>
      <c r="VON42" s="4"/>
      <c r="VOQ42" s="4"/>
      <c r="VOR42" s="4"/>
      <c r="VOU42" s="4"/>
      <c r="VOV42" s="4"/>
      <c r="VOY42" s="4"/>
      <c r="VOZ42" s="4"/>
      <c r="VPC42" s="4"/>
      <c r="VPD42" s="4"/>
      <c r="VPG42" s="4"/>
      <c r="VPH42" s="4"/>
      <c r="VPK42" s="4"/>
      <c r="VPL42" s="4"/>
      <c r="VPO42" s="4"/>
      <c r="VPP42" s="4"/>
      <c r="VPS42" s="4"/>
      <c r="VPT42" s="4"/>
      <c r="VPW42" s="4"/>
      <c r="VPX42" s="4"/>
      <c r="VQA42" s="4"/>
      <c r="VQB42" s="4"/>
      <c r="VQE42" s="4"/>
      <c r="VQF42" s="4"/>
      <c r="VQI42" s="4"/>
      <c r="VQJ42" s="4"/>
      <c r="VQM42" s="4"/>
      <c r="VQN42" s="4"/>
      <c r="VQQ42" s="4"/>
      <c r="VQR42" s="4"/>
      <c r="VQU42" s="4"/>
      <c r="VQV42" s="4"/>
      <c r="VQY42" s="4"/>
      <c r="VQZ42" s="4"/>
      <c r="VRC42" s="4"/>
      <c r="VRD42" s="4"/>
      <c r="VRG42" s="4"/>
      <c r="VRH42" s="4"/>
      <c r="VRK42" s="4"/>
      <c r="VRL42" s="4"/>
      <c r="VRO42" s="4"/>
      <c r="VRP42" s="4"/>
      <c r="VRS42" s="4"/>
      <c r="VRT42" s="4"/>
      <c r="VRW42" s="4"/>
      <c r="VRX42" s="4"/>
      <c r="VSA42" s="4"/>
      <c r="VSB42" s="4"/>
      <c r="VSE42" s="4"/>
      <c r="VSF42" s="4"/>
      <c r="VSI42" s="4"/>
      <c r="VSJ42" s="4"/>
      <c r="VSM42" s="4"/>
      <c r="VSN42" s="4"/>
      <c r="VSQ42" s="4"/>
      <c r="VSR42" s="4"/>
      <c r="VSU42" s="4"/>
      <c r="VSV42" s="4"/>
      <c r="VSY42" s="4"/>
      <c r="VSZ42" s="4"/>
      <c r="VTC42" s="4"/>
      <c r="VTD42" s="4"/>
      <c r="VTG42" s="4"/>
      <c r="VTH42" s="4"/>
      <c r="VTK42" s="4"/>
      <c r="VTL42" s="4"/>
      <c r="VTO42" s="4"/>
      <c r="VTP42" s="4"/>
      <c r="VTS42" s="4"/>
      <c r="VTT42" s="4"/>
      <c r="VTW42" s="4"/>
      <c r="VTX42" s="4"/>
      <c r="VUA42" s="4"/>
      <c r="VUB42" s="4"/>
      <c r="VUE42" s="4"/>
      <c r="VUF42" s="4"/>
      <c r="VUI42" s="4"/>
      <c r="VUJ42" s="4"/>
      <c r="VUM42" s="4"/>
      <c r="VUN42" s="4"/>
      <c r="VUQ42" s="4"/>
      <c r="VUR42" s="4"/>
      <c r="VUU42" s="4"/>
      <c r="VUV42" s="4"/>
      <c r="VUY42" s="4"/>
      <c r="VUZ42" s="4"/>
      <c r="VVC42" s="4"/>
      <c r="VVD42" s="4"/>
      <c r="VVG42" s="4"/>
      <c r="VVH42" s="4"/>
      <c r="VVK42" s="4"/>
      <c r="VVL42" s="4"/>
      <c r="VVO42" s="4"/>
      <c r="VVP42" s="4"/>
      <c r="VVS42" s="4"/>
      <c r="VVT42" s="4"/>
      <c r="VVW42" s="4"/>
      <c r="VVX42" s="4"/>
      <c r="VWA42" s="4"/>
      <c r="VWB42" s="4"/>
      <c r="VWE42" s="4"/>
      <c r="VWF42" s="4"/>
      <c r="VWI42" s="4"/>
      <c r="VWJ42" s="4"/>
      <c r="VWM42" s="4"/>
      <c r="VWN42" s="4"/>
      <c r="VWQ42" s="4"/>
      <c r="VWR42" s="4"/>
      <c r="VWU42" s="4"/>
      <c r="VWV42" s="4"/>
      <c r="VWY42" s="4"/>
      <c r="VWZ42" s="4"/>
      <c r="VXC42" s="4"/>
      <c r="VXD42" s="4"/>
      <c r="VXG42" s="4"/>
      <c r="VXH42" s="4"/>
      <c r="VXK42" s="4"/>
      <c r="VXL42" s="4"/>
      <c r="VXO42" s="4"/>
      <c r="VXP42" s="4"/>
      <c r="VXS42" s="4"/>
      <c r="VXT42" s="4"/>
      <c r="VXW42" s="4"/>
      <c r="VXX42" s="4"/>
      <c r="VYA42" s="4"/>
      <c r="VYB42" s="4"/>
      <c r="VYE42" s="4"/>
      <c r="VYF42" s="4"/>
      <c r="VYI42" s="4"/>
      <c r="VYJ42" s="4"/>
      <c r="VYM42" s="4"/>
      <c r="VYN42" s="4"/>
      <c r="VYQ42" s="4"/>
      <c r="VYR42" s="4"/>
      <c r="VYU42" s="4"/>
      <c r="VYV42" s="4"/>
      <c r="VYY42" s="4"/>
      <c r="VYZ42" s="4"/>
      <c r="VZC42" s="4"/>
      <c r="VZD42" s="4"/>
      <c r="VZG42" s="4"/>
      <c r="VZH42" s="4"/>
      <c r="VZK42" s="4"/>
      <c r="VZL42" s="4"/>
      <c r="VZO42" s="4"/>
      <c r="VZP42" s="4"/>
      <c r="VZS42" s="4"/>
      <c r="VZT42" s="4"/>
      <c r="VZW42" s="4"/>
      <c r="VZX42" s="4"/>
      <c r="WAA42" s="4"/>
      <c r="WAB42" s="4"/>
      <c r="WAE42" s="4"/>
      <c r="WAF42" s="4"/>
      <c r="WAI42" s="4"/>
      <c r="WAJ42" s="4"/>
      <c r="WAM42" s="4"/>
      <c r="WAN42" s="4"/>
      <c r="WAQ42" s="4"/>
      <c r="WAR42" s="4"/>
      <c r="WAU42" s="4"/>
      <c r="WAV42" s="4"/>
      <c r="WAY42" s="4"/>
      <c r="WAZ42" s="4"/>
      <c r="WBC42" s="4"/>
      <c r="WBD42" s="4"/>
      <c r="WBG42" s="4"/>
      <c r="WBH42" s="4"/>
      <c r="WBK42" s="4"/>
      <c r="WBL42" s="4"/>
      <c r="WBO42" s="4"/>
      <c r="WBP42" s="4"/>
      <c r="WBS42" s="4"/>
      <c r="WBT42" s="4"/>
      <c r="WBW42" s="4"/>
      <c r="WBX42" s="4"/>
      <c r="WCA42" s="4"/>
      <c r="WCB42" s="4"/>
      <c r="WCE42" s="4"/>
      <c r="WCF42" s="4"/>
      <c r="WCI42" s="4"/>
      <c r="WCJ42" s="4"/>
      <c r="WCM42" s="4"/>
      <c r="WCN42" s="4"/>
      <c r="WCQ42" s="4"/>
      <c r="WCR42" s="4"/>
      <c r="WCU42" s="4"/>
      <c r="WCV42" s="4"/>
      <c r="WCY42" s="4"/>
      <c r="WCZ42" s="4"/>
      <c r="WDC42" s="4"/>
      <c r="WDD42" s="4"/>
      <c r="WDG42" s="4"/>
      <c r="WDH42" s="4"/>
      <c r="WDK42" s="4"/>
      <c r="WDL42" s="4"/>
      <c r="WDO42" s="4"/>
      <c r="WDP42" s="4"/>
      <c r="WDS42" s="4"/>
      <c r="WDT42" s="4"/>
      <c r="WDW42" s="4"/>
      <c r="WDX42" s="4"/>
      <c r="WEA42" s="4"/>
      <c r="WEB42" s="4"/>
      <c r="WEE42" s="4"/>
      <c r="WEF42" s="4"/>
      <c r="WEI42" s="4"/>
      <c r="WEJ42" s="4"/>
      <c r="WEM42" s="4"/>
      <c r="WEN42" s="4"/>
      <c r="WEQ42" s="4"/>
      <c r="WER42" s="4"/>
      <c r="WEU42" s="4"/>
      <c r="WEV42" s="4"/>
      <c r="WEY42" s="4"/>
      <c r="WEZ42" s="4"/>
      <c r="WFC42" s="4"/>
      <c r="WFD42" s="4"/>
      <c r="WFG42" s="4"/>
      <c r="WFH42" s="4"/>
      <c r="WFK42" s="4"/>
      <c r="WFL42" s="4"/>
      <c r="WFO42" s="4"/>
      <c r="WFP42" s="4"/>
      <c r="WFS42" s="4"/>
      <c r="WFT42" s="4"/>
      <c r="WFW42" s="4"/>
      <c r="WFX42" s="4"/>
      <c r="WGA42" s="4"/>
      <c r="WGB42" s="4"/>
      <c r="WGE42" s="4"/>
      <c r="WGF42" s="4"/>
      <c r="WGI42" s="4"/>
      <c r="WGJ42" s="4"/>
      <c r="WGM42" s="4"/>
      <c r="WGN42" s="4"/>
      <c r="WGQ42" s="4"/>
      <c r="WGR42" s="4"/>
      <c r="WGU42" s="4"/>
      <c r="WGV42" s="4"/>
      <c r="WGY42" s="4"/>
      <c r="WGZ42" s="4"/>
      <c r="WHC42" s="4"/>
      <c r="WHD42" s="4"/>
      <c r="WHG42" s="4"/>
      <c r="WHH42" s="4"/>
      <c r="WHK42" s="4"/>
      <c r="WHL42" s="4"/>
      <c r="WHO42" s="4"/>
      <c r="WHP42" s="4"/>
      <c r="WHS42" s="4"/>
      <c r="WHT42" s="4"/>
      <c r="WHW42" s="4"/>
      <c r="WHX42" s="4"/>
      <c r="WIA42" s="4"/>
      <c r="WIB42" s="4"/>
      <c r="WIE42" s="4"/>
      <c r="WIF42" s="4"/>
      <c r="WII42" s="4"/>
      <c r="WIJ42" s="4"/>
      <c r="WIM42" s="4"/>
      <c r="WIN42" s="4"/>
      <c r="WIQ42" s="4"/>
      <c r="WIR42" s="4"/>
      <c r="WIU42" s="4"/>
      <c r="WIV42" s="4"/>
      <c r="WIY42" s="4"/>
      <c r="WIZ42" s="4"/>
      <c r="WJC42" s="4"/>
      <c r="WJD42" s="4"/>
      <c r="WJG42" s="4"/>
      <c r="WJH42" s="4"/>
      <c r="WJK42" s="4"/>
      <c r="WJL42" s="4"/>
      <c r="WJO42" s="4"/>
      <c r="WJP42" s="4"/>
      <c r="WJS42" s="4"/>
      <c r="WJT42" s="4"/>
      <c r="WJW42" s="4"/>
      <c r="WJX42" s="4"/>
      <c r="WKA42" s="4"/>
      <c r="WKB42" s="4"/>
      <c r="WKE42" s="4"/>
      <c r="WKF42" s="4"/>
      <c r="WKI42" s="4"/>
      <c r="WKJ42" s="4"/>
      <c r="WKM42" s="4"/>
      <c r="WKN42" s="4"/>
      <c r="WKQ42" s="4"/>
      <c r="WKR42" s="4"/>
      <c r="WKU42" s="4"/>
      <c r="WKV42" s="4"/>
      <c r="WKY42" s="4"/>
      <c r="WKZ42" s="4"/>
      <c r="WLC42" s="4"/>
      <c r="WLD42" s="4"/>
      <c r="WLG42" s="4"/>
      <c r="WLH42" s="4"/>
      <c r="WLK42" s="4"/>
      <c r="WLL42" s="4"/>
      <c r="WLO42" s="4"/>
      <c r="WLP42" s="4"/>
      <c r="WLS42" s="4"/>
      <c r="WLT42" s="4"/>
      <c r="WLW42" s="4"/>
      <c r="WLX42" s="4"/>
      <c r="WMA42" s="4"/>
      <c r="WMB42" s="4"/>
      <c r="WME42" s="4"/>
      <c r="WMF42" s="4"/>
      <c r="WMI42" s="4"/>
      <c r="WMJ42" s="4"/>
      <c r="WMM42" s="4"/>
      <c r="WMN42" s="4"/>
      <c r="WMQ42" s="4"/>
      <c r="WMR42" s="4"/>
      <c r="WMU42" s="4"/>
      <c r="WMV42" s="4"/>
      <c r="WMY42" s="4"/>
      <c r="WMZ42" s="4"/>
      <c r="WNC42" s="4"/>
      <c r="WND42" s="4"/>
      <c r="WNG42" s="4"/>
      <c r="WNH42" s="4"/>
      <c r="WNK42" s="4"/>
      <c r="WNL42" s="4"/>
      <c r="WNO42" s="4"/>
      <c r="WNP42" s="4"/>
      <c r="WNS42" s="4"/>
      <c r="WNT42" s="4"/>
      <c r="WNW42" s="4"/>
      <c r="WNX42" s="4"/>
      <c r="WOA42" s="4"/>
      <c r="WOB42" s="4"/>
      <c r="WOE42" s="4"/>
      <c r="WOF42" s="4"/>
      <c r="WOI42" s="4"/>
      <c r="WOJ42" s="4"/>
      <c r="WOM42" s="4"/>
      <c r="WON42" s="4"/>
      <c r="WOQ42" s="4"/>
      <c r="WOR42" s="4"/>
      <c r="WOU42" s="4"/>
      <c r="WOV42" s="4"/>
      <c r="WOY42" s="4"/>
      <c r="WOZ42" s="4"/>
      <c r="WPC42" s="4"/>
      <c r="WPD42" s="4"/>
      <c r="WPG42" s="4"/>
      <c r="WPH42" s="4"/>
      <c r="WPK42" s="4"/>
      <c r="WPL42" s="4"/>
      <c r="WPO42" s="4"/>
      <c r="WPP42" s="4"/>
      <c r="WPS42" s="4"/>
      <c r="WPT42" s="4"/>
      <c r="WPW42" s="4"/>
      <c r="WPX42" s="4"/>
      <c r="WQA42" s="4"/>
      <c r="WQB42" s="4"/>
      <c r="WQE42" s="4"/>
      <c r="WQF42" s="4"/>
      <c r="WQI42" s="4"/>
      <c r="WQJ42" s="4"/>
      <c r="WQM42" s="4"/>
      <c r="WQN42" s="4"/>
      <c r="WQQ42" s="4"/>
      <c r="WQR42" s="4"/>
      <c r="WQU42" s="4"/>
      <c r="WQV42" s="4"/>
      <c r="WQY42" s="4"/>
      <c r="WQZ42" s="4"/>
      <c r="WRC42" s="4"/>
      <c r="WRD42" s="4"/>
      <c r="WRG42" s="4"/>
      <c r="WRH42" s="4"/>
      <c r="WRK42" s="4"/>
      <c r="WRL42" s="4"/>
      <c r="WRO42" s="4"/>
      <c r="WRP42" s="4"/>
      <c r="WRS42" s="4"/>
      <c r="WRT42" s="4"/>
      <c r="WRW42" s="4"/>
      <c r="WRX42" s="4"/>
      <c r="WSA42" s="4"/>
      <c r="WSB42" s="4"/>
      <c r="WSE42" s="4"/>
      <c r="WSF42" s="4"/>
      <c r="WSI42" s="4"/>
      <c r="WSJ42" s="4"/>
      <c r="WSM42" s="4"/>
      <c r="WSN42" s="4"/>
      <c r="WSQ42" s="4"/>
      <c r="WSR42" s="4"/>
      <c r="WSU42" s="4"/>
      <c r="WSV42" s="4"/>
      <c r="WSY42" s="4"/>
      <c r="WSZ42" s="4"/>
      <c r="WTC42" s="4"/>
      <c r="WTD42" s="4"/>
      <c r="WTG42" s="4"/>
      <c r="WTH42" s="4"/>
      <c r="WTK42" s="4"/>
      <c r="WTL42" s="4"/>
      <c r="WTO42" s="4"/>
      <c r="WTP42" s="4"/>
      <c r="WTS42" s="4"/>
      <c r="WTT42" s="4"/>
      <c r="WTW42" s="4"/>
      <c r="WTX42" s="4"/>
      <c r="WUA42" s="4"/>
      <c r="WUB42" s="4"/>
      <c r="WUE42" s="4"/>
      <c r="WUF42" s="4"/>
      <c r="WUI42" s="4"/>
      <c r="WUJ42" s="4"/>
      <c r="WUM42" s="4"/>
      <c r="WUN42" s="4"/>
      <c r="WUQ42" s="4"/>
      <c r="WUR42" s="4"/>
      <c r="WUU42" s="4"/>
      <c r="WUV42" s="4"/>
      <c r="WUY42" s="4"/>
      <c r="WUZ42" s="4"/>
      <c r="WVC42" s="4"/>
      <c r="WVD42" s="4"/>
      <c r="WVG42" s="4"/>
      <c r="WVH42" s="4"/>
      <c r="WVK42" s="4"/>
      <c r="WVL42" s="4"/>
      <c r="WVO42" s="4"/>
      <c r="WVP42" s="4"/>
      <c r="WVS42" s="4"/>
      <c r="WVT42" s="4"/>
      <c r="WVW42" s="4"/>
      <c r="WVX42" s="4"/>
      <c r="WWA42" s="4"/>
      <c r="WWB42" s="4"/>
      <c r="WWE42" s="4"/>
      <c r="WWF42" s="4"/>
      <c r="WWI42" s="4"/>
      <c r="WWJ42" s="4"/>
      <c r="WWM42" s="4"/>
      <c r="WWN42" s="4"/>
      <c r="WWQ42" s="4"/>
      <c r="WWR42" s="4"/>
      <c r="WWU42" s="4"/>
      <c r="WWV42" s="4"/>
      <c r="WWY42" s="4"/>
      <c r="WWZ42" s="4"/>
      <c r="WXC42" s="4"/>
      <c r="WXD42" s="4"/>
      <c r="WXG42" s="4"/>
      <c r="WXH42" s="4"/>
      <c r="WXK42" s="4"/>
      <c r="WXL42" s="4"/>
      <c r="WXO42" s="4"/>
      <c r="WXP42" s="4"/>
      <c r="WXS42" s="4"/>
      <c r="WXT42" s="4"/>
      <c r="WXW42" s="4"/>
      <c r="WXX42" s="4"/>
      <c r="WYA42" s="4"/>
      <c r="WYB42" s="4"/>
      <c r="WYE42" s="4"/>
      <c r="WYF42" s="4"/>
      <c r="WYI42" s="4"/>
      <c r="WYJ42" s="4"/>
      <c r="WYM42" s="4"/>
      <c r="WYN42" s="4"/>
      <c r="WYQ42" s="4"/>
      <c r="WYR42" s="4"/>
      <c r="WYU42" s="4"/>
      <c r="WYV42" s="4"/>
      <c r="WYY42" s="4"/>
      <c r="WYZ42" s="4"/>
      <c r="WZC42" s="4"/>
      <c r="WZD42" s="4"/>
      <c r="WZG42" s="4"/>
      <c r="WZH42" s="4"/>
      <c r="WZK42" s="4"/>
      <c r="WZL42" s="4"/>
      <c r="WZO42" s="4"/>
      <c r="WZP42" s="4"/>
      <c r="WZS42" s="4"/>
      <c r="WZT42" s="4"/>
      <c r="WZW42" s="4"/>
      <c r="WZX42" s="4"/>
      <c r="XAA42" s="4"/>
      <c r="XAB42" s="4"/>
      <c r="XAE42" s="4"/>
      <c r="XAF42" s="4"/>
      <c r="XAI42" s="4"/>
      <c r="XAJ42" s="4"/>
      <c r="XAM42" s="4"/>
      <c r="XAN42" s="4"/>
      <c r="XAQ42" s="4"/>
      <c r="XAR42" s="4"/>
      <c r="XAU42" s="4"/>
      <c r="XAV42" s="4"/>
      <c r="XAY42" s="4"/>
      <c r="XAZ42" s="4"/>
      <c r="XBC42" s="4"/>
      <c r="XBD42" s="4"/>
      <c r="XBG42" s="4"/>
      <c r="XBH42" s="4"/>
      <c r="XBK42" s="4"/>
      <c r="XBL42" s="4"/>
      <c r="XBO42" s="4"/>
      <c r="XBP42" s="4"/>
      <c r="XBS42" s="4"/>
      <c r="XBT42" s="4"/>
      <c r="XBW42" s="4"/>
      <c r="XBX42" s="4"/>
      <c r="XCA42" s="4"/>
      <c r="XCB42" s="4"/>
      <c r="XCE42" s="4"/>
      <c r="XCF42" s="4"/>
      <c r="XCI42" s="4"/>
      <c r="XCJ42" s="4"/>
      <c r="XCM42" s="4"/>
      <c r="XCN42" s="4"/>
      <c r="XCQ42" s="4"/>
      <c r="XCR42" s="4"/>
      <c r="XCU42" s="4"/>
      <c r="XCV42" s="4"/>
      <c r="XCY42" s="4"/>
      <c r="XCZ42" s="4"/>
      <c r="XDC42" s="4"/>
      <c r="XDD42" s="4"/>
      <c r="XDG42" s="4"/>
      <c r="XDH42" s="4"/>
      <c r="XDK42" s="4"/>
      <c r="XDL42" s="4"/>
      <c r="XDO42" s="4"/>
      <c r="XDP42" s="4"/>
      <c r="XDS42" s="4"/>
      <c r="XDT42" s="4"/>
      <c r="XDW42" s="4"/>
      <c r="XDX42" s="4"/>
      <c r="XEA42" s="4"/>
      <c r="XEB42" s="4"/>
      <c r="XEE42" s="4"/>
      <c r="XEF42" s="4"/>
      <c r="XEI42" s="4"/>
      <c r="XEJ42" s="4"/>
      <c r="XEM42" s="4"/>
      <c r="XEN42" s="4"/>
      <c r="XEQ42" s="4"/>
      <c r="XER42" s="4"/>
      <c r="XEU42" s="4"/>
      <c r="XEV42" s="4"/>
      <c r="XEY42" s="4"/>
      <c r="XEZ42" s="4"/>
      <c r="XFC42" s="4"/>
      <c r="XFD42" s="4"/>
    </row>
    <row r="43" spans="1:1024 1027:2048 2051:3072 3075:4096 4099:5120 5123:6144 6147:7168 7171:8192 8195:9216 9219:10240 10243:11264 11267:12288 12291:13312 13315:14336 14339:15360 15363:16384">
      <c r="C43" s="4"/>
      <c r="D43" s="4"/>
      <c r="F43">
        <f t="shared" si="0"/>
        <v>0</v>
      </c>
      <c r="G43" s="4">
        <f t="shared" si="1"/>
        <v>-7.8</v>
      </c>
      <c r="H43" s="4"/>
      <c r="I43">
        <f t="shared" si="2"/>
        <v>0</v>
      </c>
      <c r="J43">
        <f t="shared" si="3"/>
        <v>-468</v>
      </c>
      <c r="K43" s="4"/>
      <c r="L43" s="4"/>
      <c r="O43" s="4"/>
      <c r="P43" s="4"/>
      <c r="S43" s="4"/>
      <c r="T43" s="4"/>
      <c r="W43" s="4"/>
      <c r="X43" s="4"/>
      <c r="AA43" s="4"/>
      <c r="AB43" s="4"/>
      <c r="AE43" s="4"/>
      <c r="AF43" s="4"/>
      <c r="AI43" s="4"/>
      <c r="AJ43" s="4"/>
      <c r="AM43" s="4"/>
      <c r="AN43" s="4"/>
      <c r="AQ43" s="4"/>
      <c r="AR43" s="4"/>
      <c r="AU43" s="4"/>
      <c r="AV43" s="4"/>
      <c r="AY43" s="4"/>
      <c r="AZ43" s="4"/>
      <c r="BC43" s="4"/>
      <c r="BD43" s="4"/>
      <c r="BG43" s="4"/>
      <c r="BH43" s="4"/>
      <c r="BK43" s="4"/>
      <c r="BL43" s="4"/>
      <c r="BO43" s="4"/>
      <c r="BP43" s="4"/>
      <c r="BS43" s="4"/>
      <c r="BT43" s="4"/>
      <c r="BW43" s="4"/>
      <c r="BX43" s="4"/>
      <c r="CA43" s="4"/>
      <c r="CB43" s="4"/>
      <c r="CE43" s="4"/>
      <c r="CF43" s="4"/>
      <c r="CI43" s="4"/>
      <c r="CJ43" s="4"/>
      <c r="CM43" s="4"/>
      <c r="CN43" s="4"/>
      <c r="CQ43" s="4"/>
      <c r="CR43" s="4"/>
      <c r="CU43" s="4"/>
      <c r="CV43" s="4"/>
      <c r="CY43" s="4"/>
      <c r="CZ43" s="4"/>
      <c r="DC43" s="4"/>
      <c r="DD43" s="4"/>
      <c r="DG43" s="4"/>
      <c r="DH43" s="4"/>
      <c r="DK43" s="4"/>
      <c r="DL43" s="4"/>
      <c r="DO43" s="4"/>
      <c r="DP43" s="4"/>
      <c r="DS43" s="4"/>
      <c r="DT43" s="4"/>
      <c r="DW43" s="4"/>
      <c r="DX43" s="4"/>
      <c r="EA43" s="4"/>
      <c r="EB43" s="4"/>
      <c r="EE43" s="4"/>
      <c r="EF43" s="4"/>
      <c r="EI43" s="4"/>
      <c r="EJ43" s="4"/>
      <c r="EM43" s="4"/>
      <c r="EN43" s="4"/>
      <c r="EQ43" s="4"/>
      <c r="ER43" s="4"/>
      <c r="EU43" s="4"/>
      <c r="EV43" s="4"/>
      <c r="EY43" s="4"/>
      <c r="EZ43" s="4"/>
      <c r="FC43" s="4"/>
      <c r="FD43" s="4"/>
      <c r="FG43" s="4"/>
      <c r="FH43" s="4"/>
      <c r="FK43" s="4"/>
      <c r="FL43" s="4"/>
      <c r="FO43" s="4"/>
      <c r="FP43" s="4"/>
      <c r="FS43" s="4"/>
      <c r="FT43" s="4"/>
      <c r="FW43" s="4"/>
      <c r="FX43" s="4"/>
      <c r="GA43" s="4"/>
      <c r="GB43" s="4"/>
      <c r="GE43" s="4"/>
      <c r="GF43" s="4"/>
      <c r="GI43" s="4"/>
      <c r="GJ43" s="4"/>
      <c r="GM43" s="4"/>
      <c r="GN43" s="4"/>
      <c r="GQ43" s="4"/>
      <c r="GR43" s="4"/>
      <c r="GU43" s="4"/>
      <c r="GV43" s="4"/>
      <c r="GY43" s="4"/>
      <c r="GZ43" s="4"/>
      <c r="HC43" s="4"/>
      <c r="HD43" s="4"/>
      <c r="HG43" s="4"/>
      <c r="HH43" s="4"/>
      <c r="HK43" s="4"/>
      <c r="HL43" s="4"/>
      <c r="HO43" s="4"/>
      <c r="HP43" s="4"/>
      <c r="HS43" s="4"/>
      <c r="HT43" s="4"/>
      <c r="HW43" s="4"/>
      <c r="HX43" s="4"/>
      <c r="IA43" s="4"/>
      <c r="IB43" s="4"/>
      <c r="IE43" s="4"/>
      <c r="IF43" s="4"/>
      <c r="II43" s="4"/>
      <c r="IJ43" s="4"/>
      <c r="IM43" s="4"/>
      <c r="IN43" s="4"/>
      <c r="IQ43" s="4"/>
      <c r="IR43" s="4"/>
      <c r="IU43" s="4"/>
      <c r="IV43" s="4"/>
      <c r="IY43" s="4"/>
      <c r="IZ43" s="4"/>
      <c r="JC43" s="4"/>
      <c r="JD43" s="4"/>
      <c r="JG43" s="4"/>
      <c r="JH43" s="4"/>
      <c r="JK43" s="4"/>
      <c r="JL43" s="4"/>
      <c r="JO43" s="4"/>
      <c r="JP43" s="4"/>
      <c r="JS43" s="4"/>
      <c r="JT43" s="4"/>
      <c r="JW43" s="4"/>
      <c r="JX43" s="4"/>
      <c r="KA43" s="4"/>
      <c r="KB43" s="4"/>
      <c r="KE43" s="4"/>
      <c r="KF43" s="4"/>
      <c r="KI43" s="4"/>
      <c r="KJ43" s="4"/>
      <c r="KM43" s="4"/>
      <c r="KN43" s="4"/>
      <c r="KQ43" s="4"/>
      <c r="KR43" s="4"/>
      <c r="KU43" s="4"/>
      <c r="KV43" s="4"/>
      <c r="KY43" s="4"/>
      <c r="KZ43" s="4"/>
      <c r="LC43" s="4"/>
      <c r="LD43" s="4"/>
      <c r="LG43" s="4"/>
      <c r="LH43" s="4"/>
      <c r="LK43" s="4"/>
      <c r="LL43" s="4"/>
      <c r="LO43" s="4"/>
      <c r="LP43" s="4"/>
      <c r="LS43" s="4"/>
      <c r="LT43" s="4"/>
      <c r="LW43" s="4"/>
      <c r="LX43" s="4"/>
      <c r="MA43" s="4"/>
      <c r="MB43" s="4"/>
      <c r="ME43" s="4"/>
      <c r="MF43" s="4"/>
      <c r="MI43" s="4"/>
      <c r="MJ43" s="4"/>
      <c r="MM43" s="4"/>
      <c r="MN43" s="4"/>
      <c r="MQ43" s="4"/>
      <c r="MR43" s="4"/>
      <c r="MU43" s="4"/>
      <c r="MV43" s="4"/>
      <c r="MY43" s="4"/>
      <c r="MZ43" s="4"/>
      <c r="NC43" s="4"/>
      <c r="ND43" s="4"/>
      <c r="NG43" s="4"/>
      <c r="NH43" s="4"/>
      <c r="NK43" s="4"/>
      <c r="NL43" s="4"/>
      <c r="NO43" s="4"/>
      <c r="NP43" s="4"/>
      <c r="NS43" s="4"/>
      <c r="NT43" s="4"/>
      <c r="NW43" s="4"/>
      <c r="NX43" s="4"/>
      <c r="OA43" s="4"/>
      <c r="OB43" s="4"/>
      <c r="OE43" s="4"/>
      <c r="OF43" s="4"/>
      <c r="OI43" s="4"/>
      <c r="OJ43" s="4"/>
      <c r="OM43" s="4"/>
      <c r="ON43" s="4"/>
      <c r="OQ43" s="4"/>
      <c r="OR43" s="4"/>
      <c r="OU43" s="4"/>
      <c r="OV43" s="4"/>
      <c r="OY43" s="4"/>
      <c r="OZ43" s="4"/>
      <c r="PC43" s="4"/>
      <c r="PD43" s="4"/>
      <c r="PG43" s="4"/>
      <c r="PH43" s="4"/>
      <c r="PK43" s="4"/>
      <c r="PL43" s="4"/>
      <c r="PO43" s="4"/>
      <c r="PP43" s="4"/>
      <c r="PS43" s="4"/>
      <c r="PT43" s="4"/>
      <c r="PW43" s="4"/>
      <c r="PX43" s="4"/>
      <c r="QA43" s="4"/>
      <c r="QB43" s="4"/>
      <c r="QE43" s="4"/>
      <c r="QF43" s="4"/>
      <c r="QI43" s="4"/>
      <c r="QJ43" s="4"/>
      <c r="QM43" s="4"/>
      <c r="QN43" s="4"/>
      <c r="QQ43" s="4"/>
      <c r="QR43" s="4"/>
      <c r="QU43" s="4"/>
      <c r="QV43" s="4"/>
      <c r="QY43" s="4"/>
      <c r="QZ43" s="4"/>
      <c r="RC43" s="4"/>
      <c r="RD43" s="4"/>
      <c r="RG43" s="4"/>
      <c r="RH43" s="4"/>
      <c r="RK43" s="4"/>
      <c r="RL43" s="4"/>
      <c r="RO43" s="4"/>
      <c r="RP43" s="4"/>
      <c r="RS43" s="4"/>
      <c r="RT43" s="4"/>
      <c r="RW43" s="4"/>
      <c r="RX43" s="4"/>
      <c r="SA43" s="4"/>
      <c r="SB43" s="4"/>
      <c r="SE43" s="4"/>
      <c r="SF43" s="4"/>
      <c r="SI43" s="4"/>
      <c r="SJ43" s="4"/>
      <c r="SM43" s="4"/>
      <c r="SN43" s="4"/>
      <c r="SQ43" s="4"/>
      <c r="SR43" s="4"/>
      <c r="SU43" s="4"/>
      <c r="SV43" s="4"/>
      <c r="SY43" s="4"/>
      <c r="SZ43" s="4"/>
      <c r="TC43" s="4"/>
      <c r="TD43" s="4"/>
      <c r="TG43" s="4"/>
      <c r="TH43" s="4"/>
      <c r="TK43" s="4"/>
      <c r="TL43" s="4"/>
      <c r="TO43" s="4"/>
      <c r="TP43" s="4"/>
      <c r="TS43" s="4"/>
      <c r="TT43" s="4"/>
      <c r="TW43" s="4"/>
      <c r="TX43" s="4"/>
      <c r="UA43" s="4"/>
      <c r="UB43" s="4"/>
      <c r="UE43" s="4"/>
      <c r="UF43" s="4"/>
      <c r="UI43" s="4"/>
      <c r="UJ43" s="4"/>
      <c r="UM43" s="4"/>
      <c r="UN43" s="4"/>
      <c r="UQ43" s="4"/>
      <c r="UR43" s="4"/>
      <c r="UU43" s="4"/>
      <c r="UV43" s="4"/>
      <c r="UY43" s="4"/>
      <c r="UZ43" s="4"/>
      <c r="VC43" s="4"/>
      <c r="VD43" s="4"/>
      <c r="VG43" s="4"/>
      <c r="VH43" s="4"/>
      <c r="VK43" s="4"/>
      <c r="VL43" s="4"/>
      <c r="VO43" s="4"/>
      <c r="VP43" s="4"/>
      <c r="VS43" s="4"/>
      <c r="VT43" s="4"/>
      <c r="VW43" s="4"/>
      <c r="VX43" s="4"/>
      <c r="WA43" s="4"/>
      <c r="WB43" s="4"/>
      <c r="WE43" s="4"/>
      <c r="WF43" s="4"/>
      <c r="WI43" s="4"/>
      <c r="WJ43" s="4"/>
      <c r="WM43" s="4"/>
      <c r="WN43" s="4"/>
      <c r="WQ43" s="4"/>
      <c r="WR43" s="4"/>
      <c r="WU43" s="4"/>
      <c r="WV43" s="4"/>
      <c r="WY43" s="4"/>
      <c r="WZ43" s="4"/>
      <c r="XC43" s="4"/>
      <c r="XD43" s="4"/>
      <c r="XG43" s="4"/>
      <c r="XH43" s="4"/>
      <c r="XK43" s="4"/>
      <c r="XL43" s="4"/>
      <c r="XO43" s="4"/>
      <c r="XP43" s="4"/>
      <c r="XS43" s="4"/>
      <c r="XT43" s="4"/>
      <c r="XW43" s="4"/>
      <c r="XX43" s="4"/>
      <c r="YA43" s="4"/>
      <c r="YB43" s="4"/>
      <c r="YE43" s="4"/>
      <c r="YF43" s="4"/>
      <c r="YI43" s="4"/>
      <c r="YJ43" s="4"/>
      <c r="YM43" s="4"/>
      <c r="YN43" s="4"/>
      <c r="YQ43" s="4"/>
      <c r="YR43" s="4"/>
      <c r="YU43" s="4"/>
      <c r="YV43" s="4"/>
      <c r="YY43" s="4"/>
      <c r="YZ43" s="4"/>
      <c r="ZC43" s="4"/>
      <c r="ZD43" s="4"/>
      <c r="ZG43" s="4"/>
      <c r="ZH43" s="4"/>
      <c r="ZK43" s="4"/>
      <c r="ZL43" s="4"/>
      <c r="ZO43" s="4"/>
      <c r="ZP43" s="4"/>
      <c r="ZS43" s="4"/>
      <c r="ZT43" s="4"/>
      <c r="ZW43" s="4"/>
      <c r="ZX43" s="4"/>
      <c r="AAA43" s="4"/>
      <c r="AAB43" s="4"/>
      <c r="AAE43" s="4"/>
      <c r="AAF43" s="4"/>
      <c r="AAI43" s="4"/>
      <c r="AAJ43" s="4"/>
      <c r="AAM43" s="4"/>
      <c r="AAN43" s="4"/>
      <c r="AAQ43" s="4"/>
      <c r="AAR43" s="4"/>
      <c r="AAU43" s="4"/>
      <c r="AAV43" s="4"/>
      <c r="AAY43" s="4"/>
      <c r="AAZ43" s="4"/>
      <c r="ABC43" s="4"/>
      <c r="ABD43" s="4"/>
      <c r="ABG43" s="4"/>
      <c r="ABH43" s="4"/>
      <c r="ABK43" s="4"/>
      <c r="ABL43" s="4"/>
      <c r="ABO43" s="4"/>
      <c r="ABP43" s="4"/>
      <c r="ABS43" s="4"/>
      <c r="ABT43" s="4"/>
      <c r="ABW43" s="4"/>
      <c r="ABX43" s="4"/>
      <c r="ACA43" s="4"/>
      <c r="ACB43" s="4"/>
      <c r="ACE43" s="4"/>
      <c r="ACF43" s="4"/>
      <c r="ACI43" s="4"/>
      <c r="ACJ43" s="4"/>
      <c r="ACM43" s="4"/>
      <c r="ACN43" s="4"/>
      <c r="ACQ43" s="4"/>
      <c r="ACR43" s="4"/>
      <c r="ACU43" s="4"/>
      <c r="ACV43" s="4"/>
      <c r="ACY43" s="4"/>
      <c r="ACZ43" s="4"/>
      <c r="ADC43" s="4"/>
      <c r="ADD43" s="4"/>
      <c r="ADG43" s="4"/>
      <c r="ADH43" s="4"/>
      <c r="ADK43" s="4"/>
      <c r="ADL43" s="4"/>
      <c r="ADO43" s="4"/>
      <c r="ADP43" s="4"/>
      <c r="ADS43" s="4"/>
      <c r="ADT43" s="4"/>
      <c r="ADW43" s="4"/>
      <c r="ADX43" s="4"/>
      <c r="AEA43" s="4"/>
      <c r="AEB43" s="4"/>
      <c r="AEE43" s="4"/>
      <c r="AEF43" s="4"/>
      <c r="AEI43" s="4"/>
      <c r="AEJ43" s="4"/>
      <c r="AEM43" s="4"/>
      <c r="AEN43" s="4"/>
      <c r="AEQ43" s="4"/>
      <c r="AER43" s="4"/>
      <c r="AEU43" s="4"/>
      <c r="AEV43" s="4"/>
      <c r="AEY43" s="4"/>
      <c r="AEZ43" s="4"/>
      <c r="AFC43" s="4"/>
      <c r="AFD43" s="4"/>
      <c r="AFG43" s="4"/>
      <c r="AFH43" s="4"/>
      <c r="AFK43" s="4"/>
      <c r="AFL43" s="4"/>
      <c r="AFO43" s="4"/>
      <c r="AFP43" s="4"/>
      <c r="AFS43" s="4"/>
      <c r="AFT43" s="4"/>
      <c r="AFW43" s="4"/>
      <c r="AFX43" s="4"/>
      <c r="AGA43" s="4"/>
      <c r="AGB43" s="4"/>
      <c r="AGE43" s="4"/>
      <c r="AGF43" s="4"/>
      <c r="AGI43" s="4"/>
      <c r="AGJ43" s="4"/>
      <c r="AGM43" s="4"/>
      <c r="AGN43" s="4"/>
      <c r="AGQ43" s="4"/>
      <c r="AGR43" s="4"/>
      <c r="AGU43" s="4"/>
      <c r="AGV43" s="4"/>
      <c r="AGY43" s="4"/>
      <c r="AGZ43" s="4"/>
      <c r="AHC43" s="4"/>
      <c r="AHD43" s="4"/>
      <c r="AHG43" s="4"/>
      <c r="AHH43" s="4"/>
      <c r="AHK43" s="4"/>
      <c r="AHL43" s="4"/>
      <c r="AHO43" s="4"/>
      <c r="AHP43" s="4"/>
      <c r="AHS43" s="4"/>
      <c r="AHT43" s="4"/>
      <c r="AHW43" s="4"/>
      <c r="AHX43" s="4"/>
      <c r="AIA43" s="4"/>
      <c r="AIB43" s="4"/>
      <c r="AIE43" s="4"/>
      <c r="AIF43" s="4"/>
      <c r="AII43" s="4"/>
      <c r="AIJ43" s="4"/>
      <c r="AIM43" s="4"/>
      <c r="AIN43" s="4"/>
      <c r="AIQ43" s="4"/>
      <c r="AIR43" s="4"/>
      <c r="AIU43" s="4"/>
      <c r="AIV43" s="4"/>
      <c r="AIY43" s="4"/>
      <c r="AIZ43" s="4"/>
      <c r="AJC43" s="4"/>
      <c r="AJD43" s="4"/>
      <c r="AJG43" s="4"/>
      <c r="AJH43" s="4"/>
      <c r="AJK43" s="4"/>
      <c r="AJL43" s="4"/>
      <c r="AJO43" s="4"/>
      <c r="AJP43" s="4"/>
      <c r="AJS43" s="4"/>
      <c r="AJT43" s="4"/>
      <c r="AJW43" s="4"/>
      <c r="AJX43" s="4"/>
      <c r="AKA43" s="4"/>
      <c r="AKB43" s="4"/>
      <c r="AKE43" s="4"/>
      <c r="AKF43" s="4"/>
      <c r="AKI43" s="4"/>
      <c r="AKJ43" s="4"/>
      <c r="AKM43" s="4"/>
      <c r="AKN43" s="4"/>
      <c r="AKQ43" s="4"/>
      <c r="AKR43" s="4"/>
      <c r="AKU43" s="4"/>
      <c r="AKV43" s="4"/>
      <c r="AKY43" s="4"/>
      <c r="AKZ43" s="4"/>
      <c r="ALC43" s="4"/>
      <c r="ALD43" s="4"/>
      <c r="ALG43" s="4"/>
      <c r="ALH43" s="4"/>
      <c r="ALK43" s="4"/>
      <c r="ALL43" s="4"/>
      <c r="ALO43" s="4"/>
      <c r="ALP43" s="4"/>
      <c r="ALS43" s="4"/>
      <c r="ALT43" s="4"/>
      <c r="ALW43" s="4"/>
      <c r="ALX43" s="4"/>
      <c r="AMA43" s="4"/>
      <c r="AMB43" s="4"/>
      <c r="AME43" s="4"/>
      <c r="AMF43" s="4"/>
      <c r="AMI43" s="4"/>
      <c r="AMJ43" s="4"/>
      <c r="AMM43" s="4"/>
      <c r="AMN43" s="4"/>
      <c r="AMQ43" s="4"/>
      <c r="AMR43" s="4"/>
      <c r="AMU43" s="4"/>
      <c r="AMV43" s="4"/>
      <c r="AMY43" s="4"/>
      <c r="AMZ43" s="4"/>
      <c r="ANC43" s="4"/>
      <c r="AND43" s="4"/>
      <c r="ANG43" s="4"/>
      <c r="ANH43" s="4"/>
      <c r="ANK43" s="4"/>
      <c r="ANL43" s="4"/>
      <c r="ANO43" s="4"/>
      <c r="ANP43" s="4"/>
      <c r="ANS43" s="4"/>
      <c r="ANT43" s="4"/>
      <c r="ANW43" s="4"/>
      <c r="ANX43" s="4"/>
      <c r="AOA43" s="4"/>
      <c r="AOB43" s="4"/>
      <c r="AOE43" s="4"/>
      <c r="AOF43" s="4"/>
      <c r="AOI43" s="4"/>
      <c r="AOJ43" s="4"/>
      <c r="AOM43" s="4"/>
      <c r="AON43" s="4"/>
      <c r="AOQ43" s="4"/>
      <c r="AOR43" s="4"/>
      <c r="AOU43" s="4"/>
      <c r="AOV43" s="4"/>
      <c r="AOY43" s="4"/>
      <c r="AOZ43" s="4"/>
      <c r="APC43" s="4"/>
      <c r="APD43" s="4"/>
      <c r="APG43" s="4"/>
      <c r="APH43" s="4"/>
      <c r="APK43" s="4"/>
      <c r="APL43" s="4"/>
      <c r="APO43" s="4"/>
      <c r="APP43" s="4"/>
      <c r="APS43" s="4"/>
      <c r="APT43" s="4"/>
      <c r="APW43" s="4"/>
      <c r="APX43" s="4"/>
      <c r="AQA43" s="4"/>
      <c r="AQB43" s="4"/>
      <c r="AQE43" s="4"/>
      <c r="AQF43" s="4"/>
      <c r="AQI43" s="4"/>
      <c r="AQJ43" s="4"/>
      <c r="AQM43" s="4"/>
      <c r="AQN43" s="4"/>
      <c r="AQQ43" s="4"/>
      <c r="AQR43" s="4"/>
      <c r="AQU43" s="4"/>
      <c r="AQV43" s="4"/>
      <c r="AQY43" s="4"/>
      <c r="AQZ43" s="4"/>
      <c r="ARC43" s="4"/>
      <c r="ARD43" s="4"/>
      <c r="ARG43" s="4"/>
      <c r="ARH43" s="4"/>
      <c r="ARK43" s="4"/>
      <c r="ARL43" s="4"/>
      <c r="ARO43" s="4"/>
      <c r="ARP43" s="4"/>
      <c r="ARS43" s="4"/>
      <c r="ART43" s="4"/>
      <c r="ARW43" s="4"/>
      <c r="ARX43" s="4"/>
      <c r="ASA43" s="4"/>
      <c r="ASB43" s="4"/>
      <c r="ASE43" s="4"/>
      <c r="ASF43" s="4"/>
      <c r="ASI43" s="4"/>
      <c r="ASJ43" s="4"/>
      <c r="ASM43" s="4"/>
      <c r="ASN43" s="4"/>
      <c r="ASQ43" s="4"/>
      <c r="ASR43" s="4"/>
      <c r="ASU43" s="4"/>
      <c r="ASV43" s="4"/>
      <c r="ASY43" s="4"/>
      <c r="ASZ43" s="4"/>
      <c r="ATC43" s="4"/>
      <c r="ATD43" s="4"/>
      <c r="ATG43" s="4"/>
      <c r="ATH43" s="4"/>
      <c r="ATK43" s="4"/>
      <c r="ATL43" s="4"/>
      <c r="ATO43" s="4"/>
      <c r="ATP43" s="4"/>
      <c r="ATS43" s="4"/>
      <c r="ATT43" s="4"/>
      <c r="ATW43" s="4"/>
      <c r="ATX43" s="4"/>
      <c r="AUA43" s="4"/>
      <c r="AUB43" s="4"/>
      <c r="AUE43" s="4"/>
      <c r="AUF43" s="4"/>
      <c r="AUI43" s="4"/>
      <c r="AUJ43" s="4"/>
      <c r="AUM43" s="4"/>
      <c r="AUN43" s="4"/>
      <c r="AUQ43" s="4"/>
      <c r="AUR43" s="4"/>
      <c r="AUU43" s="4"/>
      <c r="AUV43" s="4"/>
      <c r="AUY43" s="4"/>
      <c r="AUZ43" s="4"/>
      <c r="AVC43" s="4"/>
      <c r="AVD43" s="4"/>
      <c r="AVG43" s="4"/>
      <c r="AVH43" s="4"/>
      <c r="AVK43" s="4"/>
      <c r="AVL43" s="4"/>
      <c r="AVO43" s="4"/>
      <c r="AVP43" s="4"/>
      <c r="AVS43" s="4"/>
      <c r="AVT43" s="4"/>
      <c r="AVW43" s="4"/>
      <c r="AVX43" s="4"/>
      <c r="AWA43" s="4"/>
      <c r="AWB43" s="4"/>
      <c r="AWE43" s="4"/>
      <c r="AWF43" s="4"/>
      <c r="AWI43" s="4"/>
      <c r="AWJ43" s="4"/>
      <c r="AWM43" s="4"/>
      <c r="AWN43" s="4"/>
      <c r="AWQ43" s="4"/>
      <c r="AWR43" s="4"/>
      <c r="AWU43" s="4"/>
      <c r="AWV43" s="4"/>
      <c r="AWY43" s="4"/>
      <c r="AWZ43" s="4"/>
      <c r="AXC43" s="4"/>
      <c r="AXD43" s="4"/>
      <c r="AXG43" s="4"/>
      <c r="AXH43" s="4"/>
      <c r="AXK43" s="4"/>
      <c r="AXL43" s="4"/>
      <c r="AXO43" s="4"/>
      <c r="AXP43" s="4"/>
      <c r="AXS43" s="4"/>
      <c r="AXT43" s="4"/>
      <c r="AXW43" s="4"/>
      <c r="AXX43" s="4"/>
      <c r="AYA43" s="4"/>
      <c r="AYB43" s="4"/>
      <c r="AYE43" s="4"/>
      <c r="AYF43" s="4"/>
      <c r="AYI43" s="4"/>
      <c r="AYJ43" s="4"/>
      <c r="AYM43" s="4"/>
      <c r="AYN43" s="4"/>
      <c r="AYQ43" s="4"/>
      <c r="AYR43" s="4"/>
      <c r="AYU43" s="4"/>
      <c r="AYV43" s="4"/>
      <c r="AYY43" s="4"/>
      <c r="AYZ43" s="4"/>
      <c r="AZC43" s="4"/>
      <c r="AZD43" s="4"/>
      <c r="AZG43" s="4"/>
      <c r="AZH43" s="4"/>
      <c r="AZK43" s="4"/>
      <c r="AZL43" s="4"/>
      <c r="AZO43" s="4"/>
      <c r="AZP43" s="4"/>
      <c r="AZS43" s="4"/>
      <c r="AZT43" s="4"/>
      <c r="AZW43" s="4"/>
      <c r="AZX43" s="4"/>
      <c r="BAA43" s="4"/>
      <c r="BAB43" s="4"/>
      <c r="BAE43" s="4"/>
      <c r="BAF43" s="4"/>
      <c r="BAI43" s="4"/>
      <c r="BAJ43" s="4"/>
      <c r="BAM43" s="4"/>
      <c r="BAN43" s="4"/>
      <c r="BAQ43" s="4"/>
      <c r="BAR43" s="4"/>
      <c r="BAU43" s="4"/>
      <c r="BAV43" s="4"/>
      <c r="BAY43" s="4"/>
      <c r="BAZ43" s="4"/>
      <c r="BBC43" s="4"/>
      <c r="BBD43" s="4"/>
      <c r="BBG43" s="4"/>
      <c r="BBH43" s="4"/>
      <c r="BBK43" s="4"/>
      <c r="BBL43" s="4"/>
      <c r="BBO43" s="4"/>
      <c r="BBP43" s="4"/>
      <c r="BBS43" s="4"/>
      <c r="BBT43" s="4"/>
      <c r="BBW43" s="4"/>
      <c r="BBX43" s="4"/>
      <c r="BCA43" s="4"/>
      <c r="BCB43" s="4"/>
      <c r="BCE43" s="4"/>
      <c r="BCF43" s="4"/>
      <c r="BCI43" s="4"/>
      <c r="BCJ43" s="4"/>
      <c r="BCM43" s="4"/>
      <c r="BCN43" s="4"/>
      <c r="BCQ43" s="4"/>
      <c r="BCR43" s="4"/>
      <c r="BCU43" s="4"/>
      <c r="BCV43" s="4"/>
      <c r="BCY43" s="4"/>
      <c r="BCZ43" s="4"/>
      <c r="BDC43" s="4"/>
      <c r="BDD43" s="4"/>
      <c r="BDG43" s="4"/>
      <c r="BDH43" s="4"/>
      <c r="BDK43" s="4"/>
      <c r="BDL43" s="4"/>
      <c r="BDO43" s="4"/>
      <c r="BDP43" s="4"/>
      <c r="BDS43" s="4"/>
      <c r="BDT43" s="4"/>
      <c r="BDW43" s="4"/>
      <c r="BDX43" s="4"/>
      <c r="BEA43" s="4"/>
      <c r="BEB43" s="4"/>
      <c r="BEE43" s="4"/>
      <c r="BEF43" s="4"/>
      <c r="BEI43" s="4"/>
      <c r="BEJ43" s="4"/>
      <c r="BEM43" s="4"/>
      <c r="BEN43" s="4"/>
      <c r="BEQ43" s="4"/>
      <c r="BER43" s="4"/>
      <c r="BEU43" s="4"/>
      <c r="BEV43" s="4"/>
      <c r="BEY43" s="4"/>
      <c r="BEZ43" s="4"/>
      <c r="BFC43" s="4"/>
      <c r="BFD43" s="4"/>
      <c r="BFG43" s="4"/>
      <c r="BFH43" s="4"/>
      <c r="BFK43" s="4"/>
      <c r="BFL43" s="4"/>
      <c r="BFO43" s="4"/>
      <c r="BFP43" s="4"/>
      <c r="BFS43" s="4"/>
      <c r="BFT43" s="4"/>
      <c r="BFW43" s="4"/>
      <c r="BFX43" s="4"/>
      <c r="BGA43" s="4"/>
      <c r="BGB43" s="4"/>
      <c r="BGE43" s="4"/>
      <c r="BGF43" s="4"/>
      <c r="BGI43" s="4"/>
      <c r="BGJ43" s="4"/>
      <c r="BGM43" s="4"/>
      <c r="BGN43" s="4"/>
      <c r="BGQ43" s="4"/>
      <c r="BGR43" s="4"/>
      <c r="BGU43" s="4"/>
      <c r="BGV43" s="4"/>
      <c r="BGY43" s="4"/>
      <c r="BGZ43" s="4"/>
      <c r="BHC43" s="4"/>
      <c r="BHD43" s="4"/>
      <c r="BHG43" s="4"/>
      <c r="BHH43" s="4"/>
      <c r="BHK43" s="4"/>
      <c r="BHL43" s="4"/>
      <c r="BHO43" s="4"/>
      <c r="BHP43" s="4"/>
      <c r="BHS43" s="4"/>
      <c r="BHT43" s="4"/>
      <c r="BHW43" s="4"/>
      <c r="BHX43" s="4"/>
      <c r="BIA43" s="4"/>
      <c r="BIB43" s="4"/>
      <c r="BIE43" s="4"/>
      <c r="BIF43" s="4"/>
      <c r="BII43" s="4"/>
      <c r="BIJ43" s="4"/>
      <c r="BIM43" s="4"/>
      <c r="BIN43" s="4"/>
      <c r="BIQ43" s="4"/>
      <c r="BIR43" s="4"/>
      <c r="BIU43" s="4"/>
      <c r="BIV43" s="4"/>
      <c r="BIY43" s="4"/>
      <c r="BIZ43" s="4"/>
      <c r="BJC43" s="4"/>
      <c r="BJD43" s="4"/>
      <c r="BJG43" s="4"/>
      <c r="BJH43" s="4"/>
      <c r="BJK43" s="4"/>
      <c r="BJL43" s="4"/>
      <c r="BJO43" s="4"/>
      <c r="BJP43" s="4"/>
      <c r="BJS43" s="4"/>
      <c r="BJT43" s="4"/>
      <c r="BJW43" s="4"/>
      <c r="BJX43" s="4"/>
      <c r="BKA43" s="4"/>
      <c r="BKB43" s="4"/>
      <c r="BKE43" s="4"/>
      <c r="BKF43" s="4"/>
      <c r="BKI43" s="4"/>
      <c r="BKJ43" s="4"/>
      <c r="BKM43" s="4"/>
      <c r="BKN43" s="4"/>
      <c r="BKQ43" s="4"/>
      <c r="BKR43" s="4"/>
      <c r="BKU43" s="4"/>
      <c r="BKV43" s="4"/>
      <c r="BKY43" s="4"/>
      <c r="BKZ43" s="4"/>
      <c r="BLC43" s="4"/>
      <c r="BLD43" s="4"/>
      <c r="BLG43" s="4"/>
      <c r="BLH43" s="4"/>
      <c r="BLK43" s="4"/>
      <c r="BLL43" s="4"/>
      <c r="BLO43" s="4"/>
      <c r="BLP43" s="4"/>
      <c r="BLS43" s="4"/>
      <c r="BLT43" s="4"/>
      <c r="BLW43" s="4"/>
      <c r="BLX43" s="4"/>
      <c r="BMA43" s="4"/>
      <c r="BMB43" s="4"/>
      <c r="BME43" s="4"/>
      <c r="BMF43" s="4"/>
      <c r="BMI43" s="4"/>
      <c r="BMJ43" s="4"/>
      <c r="BMM43" s="4"/>
      <c r="BMN43" s="4"/>
      <c r="BMQ43" s="4"/>
      <c r="BMR43" s="4"/>
      <c r="BMU43" s="4"/>
      <c r="BMV43" s="4"/>
      <c r="BMY43" s="4"/>
      <c r="BMZ43" s="4"/>
      <c r="BNC43" s="4"/>
      <c r="BND43" s="4"/>
      <c r="BNG43" s="4"/>
      <c r="BNH43" s="4"/>
      <c r="BNK43" s="4"/>
      <c r="BNL43" s="4"/>
      <c r="BNO43" s="4"/>
      <c r="BNP43" s="4"/>
      <c r="BNS43" s="4"/>
      <c r="BNT43" s="4"/>
      <c r="BNW43" s="4"/>
      <c r="BNX43" s="4"/>
      <c r="BOA43" s="4"/>
      <c r="BOB43" s="4"/>
      <c r="BOE43" s="4"/>
      <c r="BOF43" s="4"/>
      <c r="BOI43" s="4"/>
      <c r="BOJ43" s="4"/>
      <c r="BOM43" s="4"/>
      <c r="BON43" s="4"/>
      <c r="BOQ43" s="4"/>
      <c r="BOR43" s="4"/>
      <c r="BOU43" s="4"/>
      <c r="BOV43" s="4"/>
      <c r="BOY43" s="4"/>
      <c r="BOZ43" s="4"/>
      <c r="BPC43" s="4"/>
      <c r="BPD43" s="4"/>
      <c r="BPG43" s="4"/>
      <c r="BPH43" s="4"/>
      <c r="BPK43" s="4"/>
      <c r="BPL43" s="4"/>
      <c r="BPO43" s="4"/>
      <c r="BPP43" s="4"/>
      <c r="BPS43" s="4"/>
      <c r="BPT43" s="4"/>
      <c r="BPW43" s="4"/>
      <c r="BPX43" s="4"/>
      <c r="BQA43" s="4"/>
      <c r="BQB43" s="4"/>
      <c r="BQE43" s="4"/>
      <c r="BQF43" s="4"/>
      <c r="BQI43" s="4"/>
      <c r="BQJ43" s="4"/>
      <c r="BQM43" s="4"/>
      <c r="BQN43" s="4"/>
      <c r="BQQ43" s="4"/>
      <c r="BQR43" s="4"/>
      <c r="BQU43" s="4"/>
      <c r="BQV43" s="4"/>
      <c r="BQY43" s="4"/>
      <c r="BQZ43" s="4"/>
      <c r="BRC43" s="4"/>
      <c r="BRD43" s="4"/>
      <c r="BRG43" s="4"/>
      <c r="BRH43" s="4"/>
      <c r="BRK43" s="4"/>
      <c r="BRL43" s="4"/>
      <c r="BRO43" s="4"/>
      <c r="BRP43" s="4"/>
      <c r="BRS43" s="4"/>
      <c r="BRT43" s="4"/>
      <c r="BRW43" s="4"/>
      <c r="BRX43" s="4"/>
      <c r="BSA43" s="4"/>
      <c r="BSB43" s="4"/>
      <c r="BSE43" s="4"/>
      <c r="BSF43" s="4"/>
      <c r="BSI43" s="4"/>
      <c r="BSJ43" s="4"/>
      <c r="BSM43" s="4"/>
      <c r="BSN43" s="4"/>
      <c r="BSQ43" s="4"/>
      <c r="BSR43" s="4"/>
      <c r="BSU43" s="4"/>
      <c r="BSV43" s="4"/>
      <c r="BSY43" s="4"/>
      <c r="BSZ43" s="4"/>
      <c r="BTC43" s="4"/>
      <c r="BTD43" s="4"/>
      <c r="BTG43" s="4"/>
      <c r="BTH43" s="4"/>
      <c r="BTK43" s="4"/>
      <c r="BTL43" s="4"/>
      <c r="BTO43" s="4"/>
      <c r="BTP43" s="4"/>
      <c r="BTS43" s="4"/>
      <c r="BTT43" s="4"/>
      <c r="BTW43" s="4"/>
      <c r="BTX43" s="4"/>
      <c r="BUA43" s="4"/>
      <c r="BUB43" s="4"/>
      <c r="BUE43" s="4"/>
      <c r="BUF43" s="4"/>
      <c r="BUI43" s="4"/>
      <c r="BUJ43" s="4"/>
      <c r="BUM43" s="4"/>
      <c r="BUN43" s="4"/>
      <c r="BUQ43" s="4"/>
      <c r="BUR43" s="4"/>
      <c r="BUU43" s="4"/>
      <c r="BUV43" s="4"/>
      <c r="BUY43" s="4"/>
      <c r="BUZ43" s="4"/>
      <c r="BVC43" s="4"/>
      <c r="BVD43" s="4"/>
      <c r="BVG43" s="4"/>
      <c r="BVH43" s="4"/>
      <c r="BVK43" s="4"/>
      <c r="BVL43" s="4"/>
      <c r="BVO43" s="4"/>
      <c r="BVP43" s="4"/>
      <c r="BVS43" s="4"/>
      <c r="BVT43" s="4"/>
      <c r="BVW43" s="4"/>
      <c r="BVX43" s="4"/>
      <c r="BWA43" s="4"/>
      <c r="BWB43" s="4"/>
      <c r="BWE43" s="4"/>
      <c r="BWF43" s="4"/>
      <c r="BWI43" s="4"/>
      <c r="BWJ43" s="4"/>
      <c r="BWM43" s="4"/>
      <c r="BWN43" s="4"/>
      <c r="BWQ43" s="4"/>
      <c r="BWR43" s="4"/>
      <c r="BWU43" s="4"/>
      <c r="BWV43" s="4"/>
      <c r="BWY43" s="4"/>
      <c r="BWZ43" s="4"/>
      <c r="BXC43" s="4"/>
      <c r="BXD43" s="4"/>
      <c r="BXG43" s="4"/>
      <c r="BXH43" s="4"/>
      <c r="BXK43" s="4"/>
      <c r="BXL43" s="4"/>
      <c r="BXO43" s="4"/>
      <c r="BXP43" s="4"/>
      <c r="BXS43" s="4"/>
      <c r="BXT43" s="4"/>
      <c r="BXW43" s="4"/>
      <c r="BXX43" s="4"/>
      <c r="BYA43" s="4"/>
      <c r="BYB43" s="4"/>
      <c r="BYE43" s="4"/>
      <c r="BYF43" s="4"/>
      <c r="BYI43" s="4"/>
      <c r="BYJ43" s="4"/>
      <c r="BYM43" s="4"/>
      <c r="BYN43" s="4"/>
      <c r="BYQ43" s="4"/>
      <c r="BYR43" s="4"/>
      <c r="BYU43" s="4"/>
      <c r="BYV43" s="4"/>
      <c r="BYY43" s="4"/>
      <c r="BYZ43" s="4"/>
      <c r="BZC43" s="4"/>
      <c r="BZD43" s="4"/>
      <c r="BZG43" s="4"/>
      <c r="BZH43" s="4"/>
      <c r="BZK43" s="4"/>
      <c r="BZL43" s="4"/>
      <c r="BZO43" s="4"/>
      <c r="BZP43" s="4"/>
      <c r="BZS43" s="4"/>
      <c r="BZT43" s="4"/>
      <c r="BZW43" s="4"/>
      <c r="BZX43" s="4"/>
      <c r="CAA43" s="4"/>
      <c r="CAB43" s="4"/>
      <c r="CAE43" s="4"/>
      <c r="CAF43" s="4"/>
      <c r="CAI43" s="4"/>
      <c r="CAJ43" s="4"/>
      <c r="CAM43" s="4"/>
      <c r="CAN43" s="4"/>
      <c r="CAQ43" s="4"/>
      <c r="CAR43" s="4"/>
      <c r="CAU43" s="4"/>
      <c r="CAV43" s="4"/>
      <c r="CAY43" s="4"/>
      <c r="CAZ43" s="4"/>
      <c r="CBC43" s="4"/>
      <c r="CBD43" s="4"/>
      <c r="CBG43" s="4"/>
      <c r="CBH43" s="4"/>
      <c r="CBK43" s="4"/>
      <c r="CBL43" s="4"/>
      <c r="CBO43" s="4"/>
      <c r="CBP43" s="4"/>
      <c r="CBS43" s="4"/>
      <c r="CBT43" s="4"/>
      <c r="CBW43" s="4"/>
      <c r="CBX43" s="4"/>
      <c r="CCA43" s="4"/>
      <c r="CCB43" s="4"/>
      <c r="CCE43" s="4"/>
      <c r="CCF43" s="4"/>
      <c r="CCI43" s="4"/>
      <c r="CCJ43" s="4"/>
      <c r="CCM43" s="4"/>
      <c r="CCN43" s="4"/>
      <c r="CCQ43" s="4"/>
      <c r="CCR43" s="4"/>
      <c r="CCU43" s="4"/>
      <c r="CCV43" s="4"/>
      <c r="CCY43" s="4"/>
      <c r="CCZ43" s="4"/>
      <c r="CDC43" s="4"/>
      <c r="CDD43" s="4"/>
      <c r="CDG43" s="4"/>
      <c r="CDH43" s="4"/>
      <c r="CDK43" s="4"/>
      <c r="CDL43" s="4"/>
      <c r="CDO43" s="4"/>
      <c r="CDP43" s="4"/>
      <c r="CDS43" s="4"/>
      <c r="CDT43" s="4"/>
      <c r="CDW43" s="4"/>
      <c r="CDX43" s="4"/>
      <c r="CEA43" s="4"/>
      <c r="CEB43" s="4"/>
      <c r="CEE43" s="4"/>
      <c r="CEF43" s="4"/>
      <c r="CEI43" s="4"/>
      <c r="CEJ43" s="4"/>
      <c r="CEM43" s="4"/>
      <c r="CEN43" s="4"/>
      <c r="CEQ43" s="4"/>
      <c r="CER43" s="4"/>
      <c r="CEU43" s="4"/>
      <c r="CEV43" s="4"/>
      <c r="CEY43" s="4"/>
      <c r="CEZ43" s="4"/>
      <c r="CFC43" s="4"/>
      <c r="CFD43" s="4"/>
      <c r="CFG43" s="4"/>
      <c r="CFH43" s="4"/>
      <c r="CFK43" s="4"/>
      <c r="CFL43" s="4"/>
      <c r="CFO43" s="4"/>
      <c r="CFP43" s="4"/>
      <c r="CFS43" s="4"/>
      <c r="CFT43" s="4"/>
      <c r="CFW43" s="4"/>
      <c r="CFX43" s="4"/>
      <c r="CGA43" s="4"/>
      <c r="CGB43" s="4"/>
      <c r="CGE43" s="4"/>
      <c r="CGF43" s="4"/>
      <c r="CGI43" s="4"/>
      <c r="CGJ43" s="4"/>
      <c r="CGM43" s="4"/>
      <c r="CGN43" s="4"/>
      <c r="CGQ43" s="4"/>
      <c r="CGR43" s="4"/>
      <c r="CGU43" s="4"/>
      <c r="CGV43" s="4"/>
      <c r="CGY43" s="4"/>
      <c r="CGZ43" s="4"/>
      <c r="CHC43" s="4"/>
      <c r="CHD43" s="4"/>
      <c r="CHG43" s="4"/>
      <c r="CHH43" s="4"/>
      <c r="CHK43" s="4"/>
      <c r="CHL43" s="4"/>
      <c r="CHO43" s="4"/>
      <c r="CHP43" s="4"/>
      <c r="CHS43" s="4"/>
      <c r="CHT43" s="4"/>
      <c r="CHW43" s="4"/>
      <c r="CHX43" s="4"/>
      <c r="CIA43" s="4"/>
      <c r="CIB43" s="4"/>
      <c r="CIE43" s="4"/>
      <c r="CIF43" s="4"/>
      <c r="CII43" s="4"/>
      <c r="CIJ43" s="4"/>
      <c r="CIM43" s="4"/>
      <c r="CIN43" s="4"/>
      <c r="CIQ43" s="4"/>
      <c r="CIR43" s="4"/>
      <c r="CIU43" s="4"/>
      <c r="CIV43" s="4"/>
      <c r="CIY43" s="4"/>
      <c r="CIZ43" s="4"/>
      <c r="CJC43" s="4"/>
      <c r="CJD43" s="4"/>
      <c r="CJG43" s="4"/>
      <c r="CJH43" s="4"/>
      <c r="CJK43" s="4"/>
      <c r="CJL43" s="4"/>
      <c r="CJO43" s="4"/>
      <c r="CJP43" s="4"/>
      <c r="CJS43" s="4"/>
      <c r="CJT43" s="4"/>
      <c r="CJW43" s="4"/>
      <c r="CJX43" s="4"/>
      <c r="CKA43" s="4"/>
      <c r="CKB43" s="4"/>
      <c r="CKE43" s="4"/>
      <c r="CKF43" s="4"/>
      <c r="CKI43" s="4"/>
      <c r="CKJ43" s="4"/>
      <c r="CKM43" s="4"/>
      <c r="CKN43" s="4"/>
      <c r="CKQ43" s="4"/>
      <c r="CKR43" s="4"/>
      <c r="CKU43" s="4"/>
      <c r="CKV43" s="4"/>
      <c r="CKY43" s="4"/>
      <c r="CKZ43" s="4"/>
      <c r="CLC43" s="4"/>
      <c r="CLD43" s="4"/>
      <c r="CLG43" s="4"/>
      <c r="CLH43" s="4"/>
      <c r="CLK43" s="4"/>
      <c r="CLL43" s="4"/>
      <c r="CLO43" s="4"/>
      <c r="CLP43" s="4"/>
      <c r="CLS43" s="4"/>
      <c r="CLT43" s="4"/>
      <c r="CLW43" s="4"/>
      <c r="CLX43" s="4"/>
      <c r="CMA43" s="4"/>
      <c r="CMB43" s="4"/>
      <c r="CME43" s="4"/>
      <c r="CMF43" s="4"/>
      <c r="CMI43" s="4"/>
      <c r="CMJ43" s="4"/>
      <c r="CMM43" s="4"/>
      <c r="CMN43" s="4"/>
      <c r="CMQ43" s="4"/>
      <c r="CMR43" s="4"/>
      <c r="CMU43" s="4"/>
      <c r="CMV43" s="4"/>
      <c r="CMY43" s="4"/>
      <c r="CMZ43" s="4"/>
      <c r="CNC43" s="4"/>
      <c r="CND43" s="4"/>
      <c r="CNG43" s="4"/>
      <c r="CNH43" s="4"/>
      <c r="CNK43" s="4"/>
      <c r="CNL43" s="4"/>
      <c r="CNO43" s="4"/>
      <c r="CNP43" s="4"/>
      <c r="CNS43" s="4"/>
      <c r="CNT43" s="4"/>
      <c r="CNW43" s="4"/>
      <c r="CNX43" s="4"/>
      <c r="COA43" s="4"/>
      <c r="COB43" s="4"/>
      <c r="COE43" s="4"/>
      <c r="COF43" s="4"/>
      <c r="COI43" s="4"/>
      <c r="COJ43" s="4"/>
      <c r="COM43" s="4"/>
      <c r="CON43" s="4"/>
      <c r="COQ43" s="4"/>
      <c r="COR43" s="4"/>
      <c r="COU43" s="4"/>
      <c r="COV43" s="4"/>
      <c r="COY43" s="4"/>
      <c r="COZ43" s="4"/>
      <c r="CPC43" s="4"/>
      <c r="CPD43" s="4"/>
      <c r="CPG43" s="4"/>
      <c r="CPH43" s="4"/>
      <c r="CPK43" s="4"/>
      <c r="CPL43" s="4"/>
      <c r="CPO43" s="4"/>
      <c r="CPP43" s="4"/>
      <c r="CPS43" s="4"/>
      <c r="CPT43" s="4"/>
      <c r="CPW43" s="4"/>
      <c r="CPX43" s="4"/>
      <c r="CQA43" s="4"/>
      <c r="CQB43" s="4"/>
      <c r="CQE43" s="4"/>
      <c r="CQF43" s="4"/>
      <c r="CQI43" s="4"/>
      <c r="CQJ43" s="4"/>
      <c r="CQM43" s="4"/>
      <c r="CQN43" s="4"/>
      <c r="CQQ43" s="4"/>
      <c r="CQR43" s="4"/>
      <c r="CQU43" s="4"/>
      <c r="CQV43" s="4"/>
      <c r="CQY43" s="4"/>
      <c r="CQZ43" s="4"/>
      <c r="CRC43" s="4"/>
      <c r="CRD43" s="4"/>
      <c r="CRG43" s="4"/>
      <c r="CRH43" s="4"/>
      <c r="CRK43" s="4"/>
      <c r="CRL43" s="4"/>
      <c r="CRO43" s="4"/>
      <c r="CRP43" s="4"/>
      <c r="CRS43" s="4"/>
      <c r="CRT43" s="4"/>
      <c r="CRW43" s="4"/>
      <c r="CRX43" s="4"/>
      <c r="CSA43" s="4"/>
      <c r="CSB43" s="4"/>
      <c r="CSE43" s="4"/>
      <c r="CSF43" s="4"/>
      <c r="CSI43" s="4"/>
      <c r="CSJ43" s="4"/>
      <c r="CSM43" s="4"/>
      <c r="CSN43" s="4"/>
      <c r="CSQ43" s="4"/>
      <c r="CSR43" s="4"/>
      <c r="CSU43" s="4"/>
      <c r="CSV43" s="4"/>
      <c r="CSY43" s="4"/>
      <c r="CSZ43" s="4"/>
      <c r="CTC43" s="4"/>
      <c r="CTD43" s="4"/>
      <c r="CTG43" s="4"/>
      <c r="CTH43" s="4"/>
      <c r="CTK43" s="4"/>
      <c r="CTL43" s="4"/>
      <c r="CTO43" s="4"/>
      <c r="CTP43" s="4"/>
      <c r="CTS43" s="4"/>
      <c r="CTT43" s="4"/>
      <c r="CTW43" s="4"/>
      <c r="CTX43" s="4"/>
      <c r="CUA43" s="4"/>
      <c r="CUB43" s="4"/>
      <c r="CUE43" s="4"/>
      <c r="CUF43" s="4"/>
      <c r="CUI43" s="4"/>
      <c r="CUJ43" s="4"/>
      <c r="CUM43" s="4"/>
      <c r="CUN43" s="4"/>
      <c r="CUQ43" s="4"/>
      <c r="CUR43" s="4"/>
      <c r="CUU43" s="4"/>
      <c r="CUV43" s="4"/>
      <c r="CUY43" s="4"/>
      <c r="CUZ43" s="4"/>
      <c r="CVC43" s="4"/>
      <c r="CVD43" s="4"/>
      <c r="CVG43" s="4"/>
      <c r="CVH43" s="4"/>
      <c r="CVK43" s="4"/>
      <c r="CVL43" s="4"/>
      <c r="CVO43" s="4"/>
      <c r="CVP43" s="4"/>
      <c r="CVS43" s="4"/>
      <c r="CVT43" s="4"/>
      <c r="CVW43" s="4"/>
      <c r="CVX43" s="4"/>
      <c r="CWA43" s="4"/>
      <c r="CWB43" s="4"/>
      <c r="CWE43" s="4"/>
      <c r="CWF43" s="4"/>
      <c r="CWI43" s="4"/>
      <c r="CWJ43" s="4"/>
      <c r="CWM43" s="4"/>
      <c r="CWN43" s="4"/>
      <c r="CWQ43" s="4"/>
      <c r="CWR43" s="4"/>
      <c r="CWU43" s="4"/>
      <c r="CWV43" s="4"/>
      <c r="CWY43" s="4"/>
      <c r="CWZ43" s="4"/>
      <c r="CXC43" s="4"/>
      <c r="CXD43" s="4"/>
      <c r="CXG43" s="4"/>
      <c r="CXH43" s="4"/>
      <c r="CXK43" s="4"/>
      <c r="CXL43" s="4"/>
      <c r="CXO43" s="4"/>
      <c r="CXP43" s="4"/>
      <c r="CXS43" s="4"/>
      <c r="CXT43" s="4"/>
      <c r="CXW43" s="4"/>
      <c r="CXX43" s="4"/>
      <c r="CYA43" s="4"/>
      <c r="CYB43" s="4"/>
      <c r="CYE43" s="4"/>
      <c r="CYF43" s="4"/>
      <c r="CYI43" s="4"/>
      <c r="CYJ43" s="4"/>
      <c r="CYM43" s="4"/>
      <c r="CYN43" s="4"/>
      <c r="CYQ43" s="4"/>
      <c r="CYR43" s="4"/>
      <c r="CYU43" s="4"/>
      <c r="CYV43" s="4"/>
      <c r="CYY43" s="4"/>
      <c r="CYZ43" s="4"/>
      <c r="CZC43" s="4"/>
      <c r="CZD43" s="4"/>
      <c r="CZG43" s="4"/>
      <c r="CZH43" s="4"/>
      <c r="CZK43" s="4"/>
      <c r="CZL43" s="4"/>
      <c r="CZO43" s="4"/>
      <c r="CZP43" s="4"/>
      <c r="CZS43" s="4"/>
      <c r="CZT43" s="4"/>
      <c r="CZW43" s="4"/>
      <c r="CZX43" s="4"/>
      <c r="DAA43" s="4"/>
      <c r="DAB43" s="4"/>
      <c r="DAE43" s="4"/>
      <c r="DAF43" s="4"/>
      <c r="DAI43" s="4"/>
      <c r="DAJ43" s="4"/>
      <c r="DAM43" s="4"/>
      <c r="DAN43" s="4"/>
      <c r="DAQ43" s="4"/>
      <c r="DAR43" s="4"/>
      <c r="DAU43" s="4"/>
      <c r="DAV43" s="4"/>
      <c r="DAY43" s="4"/>
      <c r="DAZ43" s="4"/>
      <c r="DBC43" s="4"/>
      <c r="DBD43" s="4"/>
      <c r="DBG43" s="4"/>
      <c r="DBH43" s="4"/>
      <c r="DBK43" s="4"/>
      <c r="DBL43" s="4"/>
      <c r="DBO43" s="4"/>
      <c r="DBP43" s="4"/>
      <c r="DBS43" s="4"/>
      <c r="DBT43" s="4"/>
      <c r="DBW43" s="4"/>
      <c r="DBX43" s="4"/>
      <c r="DCA43" s="4"/>
      <c r="DCB43" s="4"/>
      <c r="DCE43" s="4"/>
      <c r="DCF43" s="4"/>
      <c r="DCI43" s="4"/>
      <c r="DCJ43" s="4"/>
      <c r="DCM43" s="4"/>
      <c r="DCN43" s="4"/>
      <c r="DCQ43" s="4"/>
      <c r="DCR43" s="4"/>
      <c r="DCU43" s="4"/>
      <c r="DCV43" s="4"/>
      <c r="DCY43" s="4"/>
      <c r="DCZ43" s="4"/>
      <c r="DDC43" s="4"/>
      <c r="DDD43" s="4"/>
      <c r="DDG43" s="4"/>
      <c r="DDH43" s="4"/>
      <c r="DDK43" s="4"/>
      <c r="DDL43" s="4"/>
      <c r="DDO43" s="4"/>
      <c r="DDP43" s="4"/>
      <c r="DDS43" s="4"/>
      <c r="DDT43" s="4"/>
      <c r="DDW43" s="4"/>
      <c r="DDX43" s="4"/>
      <c r="DEA43" s="4"/>
      <c r="DEB43" s="4"/>
      <c r="DEE43" s="4"/>
      <c r="DEF43" s="4"/>
      <c r="DEI43" s="4"/>
      <c r="DEJ43" s="4"/>
      <c r="DEM43" s="4"/>
      <c r="DEN43" s="4"/>
      <c r="DEQ43" s="4"/>
      <c r="DER43" s="4"/>
      <c r="DEU43" s="4"/>
      <c r="DEV43" s="4"/>
      <c r="DEY43" s="4"/>
      <c r="DEZ43" s="4"/>
      <c r="DFC43" s="4"/>
      <c r="DFD43" s="4"/>
      <c r="DFG43" s="4"/>
      <c r="DFH43" s="4"/>
      <c r="DFK43" s="4"/>
      <c r="DFL43" s="4"/>
      <c r="DFO43" s="4"/>
      <c r="DFP43" s="4"/>
      <c r="DFS43" s="4"/>
      <c r="DFT43" s="4"/>
      <c r="DFW43" s="4"/>
      <c r="DFX43" s="4"/>
      <c r="DGA43" s="4"/>
      <c r="DGB43" s="4"/>
      <c r="DGE43" s="4"/>
      <c r="DGF43" s="4"/>
      <c r="DGI43" s="4"/>
      <c r="DGJ43" s="4"/>
      <c r="DGM43" s="4"/>
      <c r="DGN43" s="4"/>
      <c r="DGQ43" s="4"/>
      <c r="DGR43" s="4"/>
      <c r="DGU43" s="4"/>
      <c r="DGV43" s="4"/>
      <c r="DGY43" s="4"/>
      <c r="DGZ43" s="4"/>
      <c r="DHC43" s="4"/>
      <c r="DHD43" s="4"/>
      <c r="DHG43" s="4"/>
      <c r="DHH43" s="4"/>
      <c r="DHK43" s="4"/>
      <c r="DHL43" s="4"/>
      <c r="DHO43" s="4"/>
      <c r="DHP43" s="4"/>
      <c r="DHS43" s="4"/>
      <c r="DHT43" s="4"/>
      <c r="DHW43" s="4"/>
      <c r="DHX43" s="4"/>
      <c r="DIA43" s="4"/>
      <c r="DIB43" s="4"/>
      <c r="DIE43" s="4"/>
      <c r="DIF43" s="4"/>
      <c r="DII43" s="4"/>
      <c r="DIJ43" s="4"/>
      <c r="DIM43" s="4"/>
      <c r="DIN43" s="4"/>
      <c r="DIQ43" s="4"/>
      <c r="DIR43" s="4"/>
      <c r="DIU43" s="4"/>
      <c r="DIV43" s="4"/>
      <c r="DIY43" s="4"/>
      <c r="DIZ43" s="4"/>
      <c r="DJC43" s="4"/>
      <c r="DJD43" s="4"/>
      <c r="DJG43" s="4"/>
      <c r="DJH43" s="4"/>
      <c r="DJK43" s="4"/>
      <c r="DJL43" s="4"/>
      <c r="DJO43" s="4"/>
      <c r="DJP43" s="4"/>
      <c r="DJS43" s="4"/>
      <c r="DJT43" s="4"/>
      <c r="DJW43" s="4"/>
      <c r="DJX43" s="4"/>
      <c r="DKA43" s="4"/>
      <c r="DKB43" s="4"/>
      <c r="DKE43" s="4"/>
      <c r="DKF43" s="4"/>
      <c r="DKI43" s="4"/>
      <c r="DKJ43" s="4"/>
      <c r="DKM43" s="4"/>
      <c r="DKN43" s="4"/>
      <c r="DKQ43" s="4"/>
      <c r="DKR43" s="4"/>
      <c r="DKU43" s="4"/>
      <c r="DKV43" s="4"/>
      <c r="DKY43" s="4"/>
      <c r="DKZ43" s="4"/>
      <c r="DLC43" s="4"/>
      <c r="DLD43" s="4"/>
      <c r="DLG43" s="4"/>
      <c r="DLH43" s="4"/>
      <c r="DLK43" s="4"/>
      <c r="DLL43" s="4"/>
      <c r="DLO43" s="4"/>
      <c r="DLP43" s="4"/>
      <c r="DLS43" s="4"/>
      <c r="DLT43" s="4"/>
      <c r="DLW43" s="4"/>
      <c r="DLX43" s="4"/>
      <c r="DMA43" s="4"/>
      <c r="DMB43" s="4"/>
      <c r="DME43" s="4"/>
      <c r="DMF43" s="4"/>
      <c r="DMI43" s="4"/>
      <c r="DMJ43" s="4"/>
      <c r="DMM43" s="4"/>
      <c r="DMN43" s="4"/>
      <c r="DMQ43" s="4"/>
      <c r="DMR43" s="4"/>
      <c r="DMU43" s="4"/>
      <c r="DMV43" s="4"/>
      <c r="DMY43" s="4"/>
      <c r="DMZ43" s="4"/>
      <c r="DNC43" s="4"/>
      <c r="DND43" s="4"/>
      <c r="DNG43" s="4"/>
      <c r="DNH43" s="4"/>
      <c r="DNK43" s="4"/>
      <c r="DNL43" s="4"/>
      <c r="DNO43" s="4"/>
      <c r="DNP43" s="4"/>
      <c r="DNS43" s="4"/>
      <c r="DNT43" s="4"/>
      <c r="DNW43" s="4"/>
      <c r="DNX43" s="4"/>
      <c r="DOA43" s="4"/>
      <c r="DOB43" s="4"/>
      <c r="DOE43" s="4"/>
      <c r="DOF43" s="4"/>
      <c r="DOI43" s="4"/>
      <c r="DOJ43" s="4"/>
      <c r="DOM43" s="4"/>
      <c r="DON43" s="4"/>
      <c r="DOQ43" s="4"/>
      <c r="DOR43" s="4"/>
      <c r="DOU43" s="4"/>
      <c r="DOV43" s="4"/>
      <c r="DOY43" s="4"/>
      <c r="DOZ43" s="4"/>
      <c r="DPC43" s="4"/>
      <c r="DPD43" s="4"/>
      <c r="DPG43" s="4"/>
      <c r="DPH43" s="4"/>
      <c r="DPK43" s="4"/>
      <c r="DPL43" s="4"/>
      <c r="DPO43" s="4"/>
      <c r="DPP43" s="4"/>
      <c r="DPS43" s="4"/>
      <c r="DPT43" s="4"/>
      <c r="DPW43" s="4"/>
      <c r="DPX43" s="4"/>
      <c r="DQA43" s="4"/>
      <c r="DQB43" s="4"/>
      <c r="DQE43" s="4"/>
      <c r="DQF43" s="4"/>
      <c r="DQI43" s="4"/>
      <c r="DQJ43" s="4"/>
      <c r="DQM43" s="4"/>
      <c r="DQN43" s="4"/>
      <c r="DQQ43" s="4"/>
      <c r="DQR43" s="4"/>
      <c r="DQU43" s="4"/>
      <c r="DQV43" s="4"/>
      <c r="DQY43" s="4"/>
      <c r="DQZ43" s="4"/>
      <c r="DRC43" s="4"/>
      <c r="DRD43" s="4"/>
      <c r="DRG43" s="4"/>
      <c r="DRH43" s="4"/>
      <c r="DRK43" s="4"/>
      <c r="DRL43" s="4"/>
      <c r="DRO43" s="4"/>
      <c r="DRP43" s="4"/>
      <c r="DRS43" s="4"/>
      <c r="DRT43" s="4"/>
      <c r="DRW43" s="4"/>
      <c r="DRX43" s="4"/>
      <c r="DSA43" s="4"/>
      <c r="DSB43" s="4"/>
      <c r="DSE43" s="4"/>
      <c r="DSF43" s="4"/>
      <c r="DSI43" s="4"/>
      <c r="DSJ43" s="4"/>
      <c r="DSM43" s="4"/>
      <c r="DSN43" s="4"/>
      <c r="DSQ43" s="4"/>
      <c r="DSR43" s="4"/>
      <c r="DSU43" s="4"/>
      <c r="DSV43" s="4"/>
      <c r="DSY43" s="4"/>
      <c r="DSZ43" s="4"/>
      <c r="DTC43" s="4"/>
      <c r="DTD43" s="4"/>
      <c r="DTG43" s="4"/>
      <c r="DTH43" s="4"/>
      <c r="DTK43" s="4"/>
      <c r="DTL43" s="4"/>
      <c r="DTO43" s="4"/>
      <c r="DTP43" s="4"/>
      <c r="DTS43" s="4"/>
      <c r="DTT43" s="4"/>
      <c r="DTW43" s="4"/>
      <c r="DTX43" s="4"/>
      <c r="DUA43" s="4"/>
      <c r="DUB43" s="4"/>
      <c r="DUE43" s="4"/>
      <c r="DUF43" s="4"/>
      <c r="DUI43" s="4"/>
      <c r="DUJ43" s="4"/>
      <c r="DUM43" s="4"/>
      <c r="DUN43" s="4"/>
      <c r="DUQ43" s="4"/>
      <c r="DUR43" s="4"/>
      <c r="DUU43" s="4"/>
      <c r="DUV43" s="4"/>
      <c r="DUY43" s="4"/>
      <c r="DUZ43" s="4"/>
      <c r="DVC43" s="4"/>
      <c r="DVD43" s="4"/>
      <c r="DVG43" s="4"/>
      <c r="DVH43" s="4"/>
      <c r="DVK43" s="4"/>
      <c r="DVL43" s="4"/>
      <c r="DVO43" s="4"/>
      <c r="DVP43" s="4"/>
      <c r="DVS43" s="4"/>
      <c r="DVT43" s="4"/>
      <c r="DVW43" s="4"/>
      <c r="DVX43" s="4"/>
      <c r="DWA43" s="4"/>
      <c r="DWB43" s="4"/>
      <c r="DWE43" s="4"/>
      <c r="DWF43" s="4"/>
      <c r="DWI43" s="4"/>
      <c r="DWJ43" s="4"/>
      <c r="DWM43" s="4"/>
      <c r="DWN43" s="4"/>
      <c r="DWQ43" s="4"/>
      <c r="DWR43" s="4"/>
      <c r="DWU43" s="4"/>
      <c r="DWV43" s="4"/>
      <c r="DWY43" s="4"/>
      <c r="DWZ43" s="4"/>
      <c r="DXC43" s="4"/>
      <c r="DXD43" s="4"/>
      <c r="DXG43" s="4"/>
      <c r="DXH43" s="4"/>
      <c r="DXK43" s="4"/>
      <c r="DXL43" s="4"/>
      <c r="DXO43" s="4"/>
      <c r="DXP43" s="4"/>
      <c r="DXS43" s="4"/>
      <c r="DXT43" s="4"/>
      <c r="DXW43" s="4"/>
      <c r="DXX43" s="4"/>
      <c r="DYA43" s="4"/>
      <c r="DYB43" s="4"/>
      <c r="DYE43" s="4"/>
      <c r="DYF43" s="4"/>
      <c r="DYI43" s="4"/>
      <c r="DYJ43" s="4"/>
      <c r="DYM43" s="4"/>
      <c r="DYN43" s="4"/>
      <c r="DYQ43" s="4"/>
      <c r="DYR43" s="4"/>
      <c r="DYU43" s="4"/>
      <c r="DYV43" s="4"/>
      <c r="DYY43" s="4"/>
      <c r="DYZ43" s="4"/>
      <c r="DZC43" s="4"/>
      <c r="DZD43" s="4"/>
      <c r="DZG43" s="4"/>
      <c r="DZH43" s="4"/>
      <c r="DZK43" s="4"/>
      <c r="DZL43" s="4"/>
      <c r="DZO43" s="4"/>
      <c r="DZP43" s="4"/>
      <c r="DZS43" s="4"/>
      <c r="DZT43" s="4"/>
      <c r="DZW43" s="4"/>
      <c r="DZX43" s="4"/>
      <c r="EAA43" s="4"/>
      <c r="EAB43" s="4"/>
      <c r="EAE43" s="4"/>
      <c r="EAF43" s="4"/>
      <c r="EAI43" s="4"/>
      <c r="EAJ43" s="4"/>
      <c r="EAM43" s="4"/>
      <c r="EAN43" s="4"/>
      <c r="EAQ43" s="4"/>
      <c r="EAR43" s="4"/>
      <c r="EAU43" s="4"/>
      <c r="EAV43" s="4"/>
      <c r="EAY43" s="4"/>
      <c r="EAZ43" s="4"/>
      <c r="EBC43" s="4"/>
      <c r="EBD43" s="4"/>
      <c r="EBG43" s="4"/>
      <c r="EBH43" s="4"/>
      <c r="EBK43" s="4"/>
      <c r="EBL43" s="4"/>
      <c r="EBO43" s="4"/>
      <c r="EBP43" s="4"/>
      <c r="EBS43" s="4"/>
      <c r="EBT43" s="4"/>
      <c r="EBW43" s="4"/>
      <c r="EBX43" s="4"/>
      <c r="ECA43" s="4"/>
      <c r="ECB43" s="4"/>
      <c r="ECE43" s="4"/>
      <c r="ECF43" s="4"/>
      <c r="ECI43" s="4"/>
      <c r="ECJ43" s="4"/>
      <c r="ECM43" s="4"/>
      <c r="ECN43" s="4"/>
      <c r="ECQ43" s="4"/>
      <c r="ECR43" s="4"/>
      <c r="ECU43" s="4"/>
      <c r="ECV43" s="4"/>
      <c r="ECY43" s="4"/>
      <c r="ECZ43" s="4"/>
      <c r="EDC43" s="4"/>
      <c r="EDD43" s="4"/>
      <c r="EDG43" s="4"/>
      <c r="EDH43" s="4"/>
      <c r="EDK43" s="4"/>
      <c r="EDL43" s="4"/>
      <c r="EDO43" s="4"/>
      <c r="EDP43" s="4"/>
      <c r="EDS43" s="4"/>
      <c r="EDT43" s="4"/>
      <c r="EDW43" s="4"/>
      <c r="EDX43" s="4"/>
      <c r="EEA43" s="4"/>
      <c r="EEB43" s="4"/>
      <c r="EEE43" s="4"/>
      <c r="EEF43" s="4"/>
      <c r="EEI43" s="4"/>
      <c r="EEJ43" s="4"/>
      <c r="EEM43" s="4"/>
      <c r="EEN43" s="4"/>
      <c r="EEQ43" s="4"/>
      <c r="EER43" s="4"/>
      <c r="EEU43" s="4"/>
      <c r="EEV43" s="4"/>
      <c r="EEY43" s="4"/>
      <c r="EEZ43" s="4"/>
      <c r="EFC43" s="4"/>
      <c r="EFD43" s="4"/>
      <c r="EFG43" s="4"/>
      <c r="EFH43" s="4"/>
      <c r="EFK43" s="4"/>
      <c r="EFL43" s="4"/>
      <c r="EFO43" s="4"/>
      <c r="EFP43" s="4"/>
      <c r="EFS43" s="4"/>
      <c r="EFT43" s="4"/>
      <c r="EFW43" s="4"/>
      <c r="EFX43" s="4"/>
      <c r="EGA43" s="4"/>
      <c r="EGB43" s="4"/>
      <c r="EGE43" s="4"/>
      <c r="EGF43" s="4"/>
      <c r="EGI43" s="4"/>
      <c r="EGJ43" s="4"/>
      <c r="EGM43" s="4"/>
      <c r="EGN43" s="4"/>
      <c r="EGQ43" s="4"/>
      <c r="EGR43" s="4"/>
      <c r="EGU43" s="4"/>
      <c r="EGV43" s="4"/>
      <c r="EGY43" s="4"/>
      <c r="EGZ43" s="4"/>
      <c r="EHC43" s="4"/>
      <c r="EHD43" s="4"/>
      <c r="EHG43" s="4"/>
      <c r="EHH43" s="4"/>
      <c r="EHK43" s="4"/>
      <c r="EHL43" s="4"/>
      <c r="EHO43" s="4"/>
      <c r="EHP43" s="4"/>
      <c r="EHS43" s="4"/>
      <c r="EHT43" s="4"/>
      <c r="EHW43" s="4"/>
      <c r="EHX43" s="4"/>
      <c r="EIA43" s="4"/>
      <c r="EIB43" s="4"/>
      <c r="EIE43" s="4"/>
      <c r="EIF43" s="4"/>
      <c r="EII43" s="4"/>
      <c r="EIJ43" s="4"/>
      <c r="EIM43" s="4"/>
      <c r="EIN43" s="4"/>
      <c r="EIQ43" s="4"/>
      <c r="EIR43" s="4"/>
      <c r="EIU43" s="4"/>
      <c r="EIV43" s="4"/>
      <c r="EIY43" s="4"/>
      <c r="EIZ43" s="4"/>
      <c r="EJC43" s="4"/>
      <c r="EJD43" s="4"/>
      <c r="EJG43" s="4"/>
      <c r="EJH43" s="4"/>
      <c r="EJK43" s="4"/>
      <c r="EJL43" s="4"/>
      <c r="EJO43" s="4"/>
      <c r="EJP43" s="4"/>
      <c r="EJS43" s="4"/>
      <c r="EJT43" s="4"/>
      <c r="EJW43" s="4"/>
      <c r="EJX43" s="4"/>
      <c r="EKA43" s="4"/>
      <c r="EKB43" s="4"/>
      <c r="EKE43" s="4"/>
      <c r="EKF43" s="4"/>
      <c r="EKI43" s="4"/>
      <c r="EKJ43" s="4"/>
      <c r="EKM43" s="4"/>
      <c r="EKN43" s="4"/>
      <c r="EKQ43" s="4"/>
      <c r="EKR43" s="4"/>
      <c r="EKU43" s="4"/>
      <c r="EKV43" s="4"/>
      <c r="EKY43" s="4"/>
      <c r="EKZ43" s="4"/>
      <c r="ELC43" s="4"/>
      <c r="ELD43" s="4"/>
      <c r="ELG43" s="4"/>
      <c r="ELH43" s="4"/>
      <c r="ELK43" s="4"/>
      <c r="ELL43" s="4"/>
      <c r="ELO43" s="4"/>
      <c r="ELP43" s="4"/>
      <c r="ELS43" s="4"/>
      <c r="ELT43" s="4"/>
      <c r="ELW43" s="4"/>
      <c r="ELX43" s="4"/>
      <c r="EMA43" s="4"/>
      <c r="EMB43" s="4"/>
      <c r="EME43" s="4"/>
      <c r="EMF43" s="4"/>
      <c r="EMI43" s="4"/>
      <c r="EMJ43" s="4"/>
      <c r="EMM43" s="4"/>
      <c r="EMN43" s="4"/>
      <c r="EMQ43" s="4"/>
      <c r="EMR43" s="4"/>
      <c r="EMU43" s="4"/>
      <c r="EMV43" s="4"/>
      <c r="EMY43" s="4"/>
      <c r="EMZ43" s="4"/>
      <c r="ENC43" s="4"/>
      <c r="END43" s="4"/>
      <c r="ENG43" s="4"/>
      <c r="ENH43" s="4"/>
      <c r="ENK43" s="4"/>
      <c r="ENL43" s="4"/>
      <c r="ENO43" s="4"/>
      <c r="ENP43" s="4"/>
      <c r="ENS43" s="4"/>
      <c r="ENT43" s="4"/>
      <c r="ENW43" s="4"/>
      <c r="ENX43" s="4"/>
      <c r="EOA43" s="4"/>
      <c r="EOB43" s="4"/>
      <c r="EOE43" s="4"/>
      <c r="EOF43" s="4"/>
      <c r="EOI43" s="4"/>
      <c r="EOJ43" s="4"/>
      <c r="EOM43" s="4"/>
      <c r="EON43" s="4"/>
      <c r="EOQ43" s="4"/>
      <c r="EOR43" s="4"/>
      <c r="EOU43" s="4"/>
      <c r="EOV43" s="4"/>
      <c r="EOY43" s="4"/>
      <c r="EOZ43" s="4"/>
      <c r="EPC43" s="4"/>
      <c r="EPD43" s="4"/>
      <c r="EPG43" s="4"/>
      <c r="EPH43" s="4"/>
      <c r="EPK43" s="4"/>
      <c r="EPL43" s="4"/>
      <c r="EPO43" s="4"/>
      <c r="EPP43" s="4"/>
      <c r="EPS43" s="4"/>
      <c r="EPT43" s="4"/>
      <c r="EPW43" s="4"/>
      <c r="EPX43" s="4"/>
      <c r="EQA43" s="4"/>
      <c r="EQB43" s="4"/>
      <c r="EQE43" s="4"/>
      <c r="EQF43" s="4"/>
      <c r="EQI43" s="4"/>
      <c r="EQJ43" s="4"/>
      <c r="EQM43" s="4"/>
      <c r="EQN43" s="4"/>
      <c r="EQQ43" s="4"/>
      <c r="EQR43" s="4"/>
      <c r="EQU43" s="4"/>
      <c r="EQV43" s="4"/>
      <c r="EQY43" s="4"/>
      <c r="EQZ43" s="4"/>
      <c r="ERC43" s="4"/>
      <c r="ERD43" s="4"/>
      <c r="ERG43" s="4"/>
      <c r="ERH43" s="4"/>
      <c r="ERK43" s="4"/>
      <c r="ERL43" s="4"/>
      <c r="ERO43" s="4"/>
      <c r="ERP43" s="4"/>
      <c r="ERS43" s="4"/>
      <c r="ERT43" s="4"/>
      <c r="ERW43" s="4"/>
      <c r="ERX43" s="4"/>
      <c r="ESA43" s="4"/>
      <c r="ESB43" s="4"/>
      <c r="ESE43" s="4"/>
      <c r="ESF43" s="4"/>
      <c r="ESI43" s="4"/>
      <c r="ESJ43" s="4"/>
      <c r="ESM43" s="4"/>
      <c r="ESN43" s="4"/>
      <c r="ESQ43" s="4"/>
      <c r="ESR43" s="4"/>
      <c r="ESU43" s="4"/>
      <c r="ESV43" s="4"/>
      <c r="ESY43" s="4"/>
      <c r="ESZ43" s="4"/>
      <c r="ETC43" s="4"/>
      <c r="ETD43" s="4"/>
      <c r="ETG43" s="4"/>
      <c r="ETH43" s="4"/>
      <c r="ETK43" s="4"/>
      <c r="ETL43" s="4"/>
      <c r="ETO43" s="4"/>
      <c r="ETP43" s="4"/>
      <c r="ETS43" s="4"/>
      <c r="ETT43" s="4"/>
      <c r="ETW43" s="4"/>
      <c r="ETX43" s="4"/>
      <c r="EUA43" s="4"/>
      <c r="EUB43" s="4"/>
      <c r="EUE43" s="4"/>
      <c r="EUF43" s="4"/>
      <c r="EUI43" s="4"/>
      <c r="EUJ43" s="4"/>
      <c r="EUM43" s="4"/>
      <c r="EUN43" s="4"/>
      <c r="EUQ43" s="4"/>
      <c r="EUR43" s="4"/>
      <c r="EUU43" s="4"/>
      <c r="EUV43" s="4"/>
      <c r="EUY43" s="4"/>
      <c r="EUZ43" s="4"/>
      <c r="EVC43" s="4"/>
      <c r="EVD43" s="4"/>
      <c r="EVG43" s="4"/>
      <c r="EVH43" s="4"/>
      <c r="EVK43" s="4"/>
      <c r="EVL43" s="4"/>
      <c r="EVO43" s="4"/>
      <c r="EVP43" s="4"/>
      <c r="EVS43" s="4"/>
      <c r="EVT43" s="4"/>
      <c r="EVW43" s="4"/>
      <c r="EVX43" s="4"/>
      <c r="EWA43" s="4"/>
      <c r="EWB43" s="4"/>
      <c r="EWE43" s="4"/>
      <c r="EWF43" s="4"/>
      <c r="EWI43" s="4"/>
      <c r="EWJ43" s="4"/>
      <c r="EWM43" s="4"/>
      <c r="EWN43" s="4"/>
      <c r="EWQ43" s="4"/>
      <c r="EWR43" s="4"/>
      <c r="EWU43" s="4"/>
      <c r="EWV43" s="4"/>
      <c r="EWY43" s="4"/>
      <c r="EWZ43" s="4"/>
      <c r="EXC43" s="4"/>
      <c r="EXD43" s="4"/>
      <c r="EXG43" s="4"/>
      <c r="EXH43" s="4"/>
      <c r="EXK43" s="4"/>
      <c r="EXL43" s="4"/>
      <c r="EXO43" s="4"/>
      <c r="EXP43" s="4"/>
      <c r="EXS43" s="4"/>
      <c r="EXT43" s="4"/>
      <c r="EXW43" s="4"/>
      <c r="EXX43" s="4"/>
      <c r="EYA43" s="4"/>
      <c r="EYB43" s="4"/>
      <c r="EYE43" s="4"/>
      <c r="EYF43" s="4"/>
      <c r="EYI43" s="4"/>
      <c r="EYJ43" s="4"/>
      <c r="EYM43" s="4"/>
      <c r="EYN43" s="4"/>
      <c r="EYQ43" s="4"/>
      <c r="EYR43" s="4"/>
      <c r="EYU43" s="4"/>
      <c r="EYV43" s="4"/>
      <c r="EYY43" s="4"/>
      <c r="EYZ43" s="4"/>
      <c r="EZC43" s="4"/>
      <c r="EZD43" s="4"/>
      <c r="EZG43" s="4"/>
      <c r="EZH43" s="4"/>
      <c r="EZK43" s="4"/>
      <c r="EZL43" s="4"/>
      <c r="EZO43" s="4"/>
      <c r="EZP43" s="4"/>
      <c r="EZS43" s="4"/>
      <c r="EZT43" s="4"/>
      <c r="EZW43" s="4"/>
      <c r="EZX43" s="4"/>
      <c r="FAA43" s="4"/>
      <c r="FAB43" s="4"/>
      <c r="FAE43" s="4"/>
      <c r="FAF43" s="4"/>
      <c r="FAI43" s="4"/>
      <c r="FAJ43" s="4"/>
      <c r="FAM43" s="4"/>
      <c r="FAN43" s="4"/>
      <c r="FAQ43" s="4"/>
      <c r="FAR43" s="4"/>
      <c r="FAU43" s="4"/>
      <c r="FAV43" s="4"/>
      <c r="FAY43" s="4"/>
      <c r="FAZ43" s="4"/>
      <c r="FBC43" s="4"/>
      <c r="FBD43" s="4"/>
      <c r="FBG43" s="4"/>
      <c r="FBH43" s="4"/>
      <c r="FBK43" s="4"/>
      <c r="FBL43" s="4"/>
      <c r="FBO43" s="4"/>
      <c r="FBP43" s="4"/>
      <c r="FBS43" s="4"/>
      <c r="FBT43" s="4"/>
      <c r="FBW43" s="4"/>
      <c r="FBX43" s="4"/>
      <c r="FCA43" s="4"/>
      <c r="FCB43" s="4"/>
      <c r="FCE43" s="4"/>
      <c r="FCF43" s="4"/>
      <c r="FCI43" s="4"/>
      <c r="FCJ43" s="4"/>
      <c r="FCM43" s="4"/>
      <c r="FCN43" s="4"/>
      <c r="FCQ43" s="4"/>
      <c r="FCR43" s="4"/>
      <c r="FCU43" s="4"/>
      <c r="FCV43" s="4"/>
      <c r="FCY43" s="4"/>
      <c r="FCZ43" s="4"/>
      <c r="FDC43" s="4"/>
      <c r="FDD43" s="4"/>
      <c r="FDG43" s="4"/>
      <c r="FDH43" s="4"/>
      <c r="FDK43" s="4"/>
      <c r="FDL43" s="4"/>
      <c r="FDO43" s="4"/>
      <c r="FDP43" s="4"/>
      <c r="FDS43" s="4"/>
      <c r="FDT43" s="4"/>
      <c r="FDW43" s="4"/>
      <c r="FDX43" s="4"/>
      <c r="FEA43" s="4"/>
      <c r="FEB43" s="4"/>
      <c r="FEE43" s="4"/>
      <c r="FEF43" s="4"/>
      <c r="FEI43" s="4"/>
      <c r="FEJ43" s="4"/>
      <c r="FEM43" s="4"/>
      <c r="FEN43" s="4"/>
      <c r="FEQ43" s="4"/>
      <c r="FER43" s="4"/>
      <c r="FEU43" s="4"/>
      <c r="FEV43" s="4"/>
      <c r="FEY43" s="4"/>
      <c r="FEZ43" s="4"/>
      <c r="FFC43" s="4"/>
      <c r="FFD43" s="4"/>
      <c r="FFG43" s="4"/>
      <c r="FFH43" s="4"/>
      <c r="FFK43" s="4"/>
      <c r="FFL43" s="4"/>
      <c r="FFO43" s="4"/>
      <c r="FFP43" s="4"/>
      <c r="FFS43" s="4"/>
      <c r="FFT43" s="4"/>
      <c r="FFW43" s="4"/>
      <c r="FFX43" s="4"/>
      <c r="FGA43" s="4"/>
      <c r="FGB43" s="4"/>
      <c r="FGE43" s="4"/>
      <c r="FGF43" s="4"/>
      <c r="FGI43" s="4"/>
      <c r="FGJ43" s="4"/>
      <c r="FGM43" s="4"/>
      <c r="FGN43" s="4"/>
      <c r="FGQ43" s="4"/>
      <c r="FGR43" s="4"/>
      <c r="FGU43" s="4"/>
      <c r="FGV43" s="4"/>
      <c r="FGY43" s="4"/>
      <c r="FGZ43" s="4"/>
      <c r="FHC43" s="4"/>
      <c r="FHD43" s="4"/>
      <c r="FHG43" s="4"/>
      <c r="FHH43" s="4"/>
      <c r="FHK43" s="4"/>
      <c r="FHL43" s="4"/>
      <c r="FHO43" s="4"/>
      <c r="FHP43" s="4"/>
      <c r="FHS43" s="4"/>
      <c r="FHT43" s="4"/>
      <c r="FHW43" s="4"/>
      <c r="FHX43" s="4"/>
      <c r="FIA43" s="4"/>
      <c r="FIB43" s="4"/>
      <c r="FIE43" s="4"/>
      <c r="FIF43" s="4"/>
      <c r="FII43" s="4"/>
      <c r="FIJ43" s="4"/>
      <c r="FIM43" s="4"/>
      <c r="FIN43" s="4"/>
      <c r="FIQ43" s="4"/>
      <c r="FIR43" s="4"/>
      <c r="FIU43" s="4"/>
      <c r="FIV43" s="4"/>
      <c r="FIY43" s="4"/>
      <c r="FIZ43" s="4"/>
      <c r="FJC43" s="4"/>
      <c r="FJD43" s="4"/>
      <c r="FJG43" s="4"/>
      <c r="FJH43" s="4"/>
      <c r="FJK43" s="4"/>
      <c r="FJL43" s="4"/>
      <c r="FJO43" s="4"/>
      <c r="FJP43" s="4"/>
      <c r="FJS43" s="4"/>
      <c r="FJT43" s="4"/>
      <c r="FJW43" s="4"/>
      <c r="FJX43" s="4"/>
      <c r="FKA43" s="4"/>
      <c r="FKB43" s="4"/>
      <c r="FKE43" s="4"/>
      <c r="FKF43" s="4"/>
      <c r="FKI43" s="4"/>
      <c r="FKJ43" s="4"/>
      <c r="FKM43" s="4"/>
      <c r="FKN43" s="4"/>
      <c r="FKQ43" s="4"/>
      <c r="FKR43" s="4"/>
      <c r="FKU43" s="4"/>
      <c r="FKV43" s="4"/>
      <c r="FKY43" s="4"/>
      <c r="FKZ43" s="4"/>
      <c r="FLC43" s="4"/>
      <c r="FLD43" s="4"/>
      <c r="FLG43" s="4"/>
      <c r="FLH43" s="4"/>
      <c r="FLK43" s="4"/>
      <c r="FLL43" s="4"/>
      <c r="FLO43" s="4"/>
      <c r="FLP43" s="4"/>
      <c r="FLS43" s="4"/>
      <c r="FLT43" s="4"/>
      <c r="FLW43" s="4"/>
      <c r="FLX43" s="4"/>
      <c r="FMA43" s="4"/>
      <c r="FMB43" s="4"/>
      <c r="FME43" s="4"/>
      <c r="FMF43" s="4"/>
      <c r="FMI43" s="4"/>
      <c r="FMJ43" s="4"/>
      <c r="FMM43" s="4"/>
      <c r="FMN43" s="4"/>
      <c r="FMQ43" s="4"/>
      <c r="FMR43" s="4"/>
      <c r="FMU43" s="4"/>
      <c r="FMV43" s="4"/>
      <c r="FMY43" s="4"/>
      <c r="FMZ43" s="4"/>
      <c r="FNC43" s="4"/>
      <c r="FND43" s="4"/>
      <c r="FNG43" s="4"/>
      <c r="FNH43" s="4"/>
      <c r="FNK43" s="4"/>
      <c r="FNL43" s="4"/>
      <c r="FNO43" s="4"/>
      <c r="FNP43" s="4"/>
      <c r="FNS43" s="4"/>
      <c r="FNT43" s="4"/>
      <c r="FNW43" s="4"/>
      <c r="FNX43" s="4"/>
      <c r="FOA43" s="4"/>
      <c r="FOB43" s="4"/>
      <c r="FOE43" s="4"/>
      <c r="FOF43" s="4"/>
      <c r="FOI43" s="4"/>
      <c r="FOJ43" s="4"/>
      <c r="FOM43" s="4"/>
      <c r="FON43" s="4"/>
      <c r="FOQ43" s="4"/>
      <c r="FOR43" s="4"/>
      <c r="FOU43" s="4"/>
      <c r="FOV43" s="4"/>
      <c r="FOY43" s="4"/>
      <c r="FOZ43" s="4"/>
      <c r="FPC43" s="4"/>
      <c r="FPD43" s="4"/>
      <c r="FPG43" s="4"/>
      <c r="FPH43" s="4"/>
      <c r="FPK43" s="4"/>
      <c r="FPL43" s="4"/>
      <c r="FPO43" s="4"/>
      <c r="FPP43" s="4"/>
      <c r="FPS43" s="4"/>
      <c r="FPT43" s="4"/>
      <c r="FPW43" s="4"/>
      <c r="FPX43" s="4"/>
      <c r="FQA43" s="4"/>
      <c r="FQB43" s="4"/>
      <c r="FQE43" s="4"/>
      <c r="FQF43" s="4"/>
      <c r="FQI43" s="4"/>
      <c r="FQJ43" s="4"/>
      <c r="FQM43" s="4"/>
      <c r="FQN43" s="4"/>
      <c r="FQQ43" s="4"/>
      <c r="FQR43" s="4"/>
      <c r="FQU43" s="4"/>
      <c r="FQV43" s="4"/>
      <c r="FQY43" s="4"/>
      <c r="FQZ43" s="4"/>
      <c r="FRC43" s="4"/>
      <c r="FRD43" s="4"/>
      <c r="FRG43" s="4"/>
      <c r="FRH43" s="4"/>
      <c r="FRK43" s="4"/>
      <c r="FRL43" s="4"/>
      <c r="FRO43" s="4"/>
      <c r="FRP43" s="4"/>
      <c r="FRS43" s="4"/>
      <c r="FRT43" s="4"/>
      <c r="FRW43" s="4"/>
      <c r="FRX43" s="4"/>
      <c r="FSA43" s="4"/>
      <c r="FSB43" s="4"/>
      <c r="FSE43" s="4"/>
      <c r="FSF43" s="4"/>
      <c r="FSI43" s="4"/>
      <c r="FSJ43" s="4"/>
      <c r="FSM43" s="4"/>
      <c r="FSN43" s="4"/>
      <c r="FSQ43" s="4"/>
      <c r="FSR43" s="4"/>
      <c r="FSU43" s="4"/>
      <c r="FSV43" s="4"/>
      <c r="FSY43" s="4"/>
      <c r="FSZ43" s="4"/>
      <c r="FTC43" s="4"/>
      <c r="FTD43" s="4"/>
      <c r="FTG43" s="4"/>
      <c r="FTH43" s="4"/>
      <c r="FTK43" s="4"/>
      <c r="FTL43" s="4"/>
      <c r="FTO43" s="4"/>
      <c r="FTP43" s="4"/>
      <c r="FTS43" s="4"/>
      <c r="FTT43" s="4"/>
      <c r="FTW43" s="4"/>
      <c r="FTX43" s="4"/>
      <c r="FUA43" s="4"/>
      <c r="FUB43" s="4"/>
      <c r="FUE43" s="4"/>
      <c r="FUF43" s="4"/>
      <c r="FUI43" s="4"/>
      <c r="FUJ43" s="4"/>
      <c r="FUM43" s="4"/>
      <c r="FUN43" s="4"/>
      <c r="FUQ43" s="4"/>
      <c r="FUR43" s="4"/>
      <c r="FUU43" s="4"/>
      <c r="FUV43" s="4"/>
      <c r="FUY43" s="4"/>
      <c r="FUZ43" s="4"/>
      <c r="FVC43" s="4"/>
      <c r="FVD43" s="4"/>
      <c r="FVG43" s="4"/>
      <c r="FVH43" s="4"/>
      <c r="FVK43" s="4"/>
      <c r="FVL43" s="4"/>
      <c r="FVO43" s="4"/>
      <c r="FVP43" s="4"/>
      <c r="FVS43" s="4"/>
      <c r="FVT43" s="4"/>
      <c r="FVW43" s="4"/>
      <c r="FVX43" s="4"/>
      <c r="FWA43" s="4"/>
      <c r="FWB43" s="4"/>
      <c r="FWE43" s="4"/>
      <c r="FWF43" s="4"/>
      <c r="FWI43" s="4"/>
      <c r="FWJ43" s="4"/>
      <c r="FWM43" s="4"/>
      <c r="FWN43" s="4"/>
      <c r="FWQ43" s="4"/>
      <c r="FWR43" s="4"/>
      <c r="FWU43" s="4"/>
      <c r="FWV43" s="4"/>
      <c r="FWY43" s="4"/>
      <c r="FWZ43" s="4"/>
      <c r="FXC43" s="4"/>
      <c r="FXD43" s="4"/>
      <c r="FXG43" s="4"/>
      <c r="FXH43" s="4"/>
      <c r="FXK43" s="4"/>
      <c r="FXL43" s="4"/>
      <c r="FXO43" s="4"/>
      <c r="FXP43" s="4"/>
      <c r="FXS43" s="4"/>
      <c r="FXT43" s="4"/>
      <c r="FXW43" s="4"/>
      <c r="FXX43" s="4"/>
      <c r="FYA43" s="4"/>
      <c r="FYB43" s="4"/>
      <c r="FYE43" s="4"/>
      <c r="FYF43" s="4"/>
      <c r="FYI43" s="4"/>
      <c r="FYJ43" s="4"/>
      <c r="FYM43" s="4"/>
      <c r="FYN43" s="4"/>
      <c r="FYQ43" s="4"/>
      <c r="FYR43" s="4"/>
      <c r="FYU43" s="4"/>
      <c r="FYV43" s="4"/>
      <c r="FYY43" s="4"/>
      <c r="FYZ43" s="4"/>
      <c r="FZC43" s="4"/>
      <c r="FZD43" s="4"/>
      <c r="FZG43" s="4"/>
      <c r="FZH43" s="4"/>
      <c r="FZK43" s="4"/>
      <c r="FZL43" s="4"/>
      <c r="FZO43" s="4"/>
      <c r="FZP43" s="4"/>
      <c r="FZS43" s="4"/>
      <c r="FZT43" s="4"/>
      <c r="FZW43" s="4"/>
      <c r="FZX43" s="4"/>
      <c r="GAA43" s="4"/>
      <c r="GAB43" s="4"/>
      <c r="GAE43" s="4"/>
      <c r="GAF43" s="4"/>
      <c r="GAI43" s="4"/>
      <c r="GAJ43" s="4"/>
      <c r="GAM43" s="4"/>
      <c r="GAN43" s="4"/>
      <c r="GAQ43" s="4"/>
      <c r="GAR43" s="4"/>
      <c r="GAU43" s="4"/>
      <c r="GAV43" s="4"/>
      <c r="GAY43" s="4"/>
      <c r="GAZ43" s="4"/>
      <c r="GBC43" s="4"/>
      <c r="GBD43" s="4"/>
      <c r="GBG43" s="4"/>
      <c r="GBH43" s="4"/>
      <c r="GBK43" s="4"/>
      <c r="GBL43" s="4"/>
      <c r="GBO43" s="4"/>
      <c r="GBP43" s="4"/>
      <c r="GBS43" s="4"/>
      <c r="GBT43" s="4"/>
      <c r="GBW43" s="4"/>
      <c r="GBX43" s="4"/>
      <c r="GCA43" s="4"/>
      <c r="GCB43" s="4"/>
      <c r="GCE43" s="4"/>
      <c r="GCF43" s="4"/>
      <c r="GCI43" s="4"/>
      <c r="GCJ43" s="4"/>
      <c r="GCM43" s="4"/>
      <c r="GCN43" s="4"/>
      <c r="GCQ43" s="4"/>
      <c r="GCR43" s="4"/>
      <c r="GCU43" s="4"/>
      <c r="GCV43" s="4"/>
      <c r="GCY43" s="4"/>
      <c r="GCZ43" s="4"/>
      <c r="GDC43" s="4"/>
      <c r="GDD43" s="4"/>
      <c r="GDG43" s="4"/>
      <c r="GDH43" s="4"/>
      <c r="GDK43" s="4"/>
      <c r="GDL43" s="4"/>
      <c r="GDO43" s="4"/>
      <c r="GDP43" s="4"/>
      <c r="GDS43" s="4"/>
      <c r="GDT43" s="4"/>
      <c r="GDW43" s="4"/>
      <c r="GDX43" s="4"/>
      <c r="GEA43" s="4"/>
      <c r="GEB43" s="4"/>
      <c r="GEE43" s="4"/>
      <c r="GEF43" s="4"/>
      <c r="GEI43" s="4"/>
      <c r="GEJ43" s="4"/>
      <c r="GEM43" s="4"/>
      <c r="GEN43" s="4"/>
      <c r="GEQ43" s="4"/>
      <c r="GER43" s="4"/>
      <c r="GEU43" s="4"/>
      <c r="GEV43" s="4"/>
      <c r="GEY43" s="4"/>
      <c r="GEZ43" s="4"/>
      <c r="GFC43" s="4"/>
      <c r="GFD43" s="4"/>
      <c r="GFG43" s="4"/>
      <c r="GFH43" s="4"/>
      <c r="GFK43" s="4"/>
      <c r="GFL43" s="4"/>
      <c r="GFO43" s="4"/>
      <c r="GFP43" s="4"/>
      <c r="GFS43" s="4"/>
      <c r="GFT43" s="4"/>
      <c r="GFW43" s="4"/>
      <c r="GFX43" s="4"/>
      <c r="GGA43" s="4"/>
      <c r="GGB43" s="4"/>
      <c r="GGE43" s="4"/>
      <c r="GGF43" s="4"/>
      <c r="GGI43" s="4"/>
      <c r="GGJ43" s="4"/>
      <c r="GGM43" s="4"/>
      <c r="GGN43" s="4"/>
      <c r="GGQ43" s="4"/>
      <c r="GGR43" s="4"/>
      <c r="GGU43" s="4"/>
      <c r="GGV43" s="4"/>
      <c r="GGY43" s="4"/>
      <c r="GGZ43" s="4"/>
      <c r="GHC43" s="4"/>
      <c r="GHD43" s="4"/>
      <c r="GHG43" s="4"/>
      <c r="GHH43" s="4"/>
      <c r="GHK43" s="4"/>
      <c r="GHL43" s="4"/>
      <c r="GHO43" s="4"/>
      <c r="GHP43" s="4"/>
      <c r="GHS43" s="4"/>
      <c r="GHT43" s="4"/>
      <c r="GHW43" s="4"/>
      <c r="GHX43" s="4"/>
      <c r="GIA43" s="4"/>
      <c r="GIB43" s="4"/>
      <c r="GIE43" s="4"/>
      <c r="GIF43" s="4"/>
      <c r="GII43" s="4"/>
      <c r="GIJ43" s="4"/>
      <c r="GIM43" s="4"/>
      <c r="GIN43" s="4"/>
      <c r="GIQ43" s="4"/>
      <c r="GIR43" s="4"/>
      <c r="GIU43" s="4"/>
      <c r="GIV43" s="4"/>
      <c r="GIY43" s="4"/>
      <c r="GIZ43" s="4"/>
      <c r="GJC43" s="4"/>
      <c r="GJD43" s="4"/>
      <c r="GJG43" s="4"/>
      <c r="GJH43" s="4"/>
      <c r="GJK43" s="4"/>
      <c r="GJL43" s="4"/>
      <c r="GJO43" s="4"/>
      <c r="GJP43" s="4"/>
      <c r="GJS43" s="4"/>
      <c r="GJT43" s="4"/>
      <c r="GJW43" s="4"/>
      <c r="GJX43" s="4"/>
      <c r="GKA43" s="4"/>
      <c r="GKB43" s="4"/>
      <c r="GKE43" s="4"/>
      <c r="GKF43" s="4"/>
      <c r="GKI43" s="4"/>
      <c r="GKJ43" s="4"/>
      <c r="GKM43" s="4"/>
      <c r="GKN43" s="4"/>
      <c r="GKQ43" s="4"/>
      <c r="GKR43" s="4"/>
      <c r="GKU43" s="4"/>
      <c r="GKV43" s="4"/>
      <c r="GKY43" s="4"/>
      <c r="GKZ43" s="4"/>
      <c r="GLC43" s="4"/>
      <c r="GLD43" s="4"/>
      <c r="GLG43" s="4"/>
      <c r="GLH43" s="4"/>
      <c r="GLK43" s="4"/>
      <c r="GLL43" s="4"/>
      <c r="GLO43" s="4"/>
      <c r="GLP43" s="4"/>
      <c r="GLS43" s="4"/>
      <c r="GLT43" s="4"/>
      <c r="GLW43" s="4"/>
      <c r="GLX43" s="4"/>
      <c r="GMA43" s="4"/>
      <c r="GMB43" s="4"/>
      <c r="GME43" s="4"/>
      <c r="GMF43" s="4"/>
      <c r="GMI43" s="4"/>
      <c r="GMJ43" s="4"/>
      <c r="GMM43" s="4"/>
      <c r="GMN43" s="4"/>
      <c r="GMQ43" s="4"/>
      <c r="GMR43" s="4"/>
      <c r="GMU43" s="4"/>
      <c r="GMV43" s="4"/>
      <c r="GMY43" s="4"/>
      <c r="GMZ43" s="4"/>
      <c r="GNC43" s="4"/>
      <c r="GND43" s="4"/>
      <c r="GNG43" s="4"/>
      <c r="GNH43" s="4"/>
      <c r="GNK43" s="4"/>
      <c r="GNL43" s="4"/>
      <c r="GNO43" s="4"/>
      <c r="GNP43" s="4"/>
      <c r="GNS43" s="4"/>
      <c r="GNT43" s="4"/>
      <c r="GNW43" s="4"/>
      <c r="GNX43" s="4"/>
      <c r="GOA43" s="4"/>
      <c r="GOB43" s="4"/>
      <c r="GOE43" s="4"/>
      <c r="GOF43" s="4"/>
      <c r="GOI43" s="4"/>
      <c r="GOJ43" s="4"/>
      <c r="GOM43" s="4"/>
      <c r="GON43" s="4"/>
      <c r="GOQ43" s="4"/>
      <c r="GOR43" s="4"/>
      <c r="GOU43" s="4"/>
      <c r="GOV43" s="4"/>
      <c r="GOY43" s="4"/>
      <c r="GOZ43" s="4"/>
      <c r="GPC43" s="4"/>
      <c r="GPD43" s="4"/>
      <c r="GPG43" s="4"/>
      <c r="GPH43" s="4"/>
      <c r="GPK43" s="4"/>
      <c r="GPL43" s="4"/>
      <c r="GPO43" s="4"/>
      <c r="GPP43" s="4"/>
      <c r="GPS43" s="4"/>
      <c r="GPT43" s="4"/>
      <c r="GPW43" s="4"/>
      <c r="GPX43" s="4"/>
      <c r="GQA43" s="4"/>
      <c r="GQB43" s="4"/>
      <c r="GQE43" s="4"/>
      <c r="GQF43" s="4"/>
      <c r="GQI43" s="4"/>
      <c r="GQJ43" s="4"/>
      <c r="GQM43" s="4"/>
      <c r="GQN43" s="4"/>
      <c r="GQQ43" s="4"/>
      <c r="GQR43" s="4"/>
      <c r="GQU43" s="4"/>
      <c r="GQV43" s="4"/>
      <c r="GQY43" s="4"/>
      <c r="GQZ43" s="4"/>
      <c r="GRC43" s="4"/>
      <c r="GRD43" s="4"/>
      <c r="GRG43" s="4"/>
      <c r="GRH43" s="4"/>
      <c r="GRK43" s="4"/>
      <c r="GRL43" s="4"/>
      <c r="GRO43" s="4"/>
      <c r="GRP43" s="4"/>
      <c r="GRS43" s="4"/>
      <c r="GRT43" s="4"/>
      <c r="GRW43" s="4"/>
      <c r="GRX43" s="4"/>
      <c r="GSA43" s="4"/>
      <c r="GSB43" s="4"/>
      <c r="GSE43" s="4"/>
      <c r="GSF43" s="4"/>
      <c r="GSI43" s="4"/>
      <c r="GSJ43" s="4"/>
      <c r="GSM43" s="4"/>
      <c r="GSN43" s="4"/>
      <c r="GSQ43" s="4"/>
      <c r="GSR43" s="4"/>
      <c r="GSU43" s="4"/>
      <c r="GSV43" s="4"/>
      <c r="GSY43" s="4"/>
      <c r="GSZ43" s="4"/>
      <c r="GTC43" s="4"/>
      <c r="GTD43" s="4"/>
      <c r="GTG43" s="4"/>
      <c r="GTH43" s="4"/>
      <c r="GTK43" s="4"/>
      <c r="GTL43" s="4"/>
      <c r="GTO43" s="4"/>
      <c r="GTP43" s="4"/>
      <c r="GTS43" s="4"/>
      <c r="GTT43" s="4"/>
      <c r="GTW43" s="4"/>
      <c r="GTX43" s="4"/>
      <c r="GUA43" s="4"/>
      <c r="GUB43" s="4"/>
      <c r="GUE43" s="4"/>
      <c r="GUF43" s="4"/>
      <c r="GUI43" s="4"/>
      <c r="GUJ43" s="4"/>
      <c r="GUM43" s="4"/>
      <c r="GUN43" s="4"/>
      <c r="GUQ43" s="4"/>
      <c r="GUR43" s="4"/>
      <c r="GUU43" s="4"/>
      <c r="GUV43" s="4"/>
      <c r="GUY43" s="4"/>
      <c r="GUZ43" s="4"/>
      <c r="GVC43" s="4"/>
      <c r="GVD43" s="4"/>
      <c r="GVG43" s="4"/>
      <c r="GVH43" s="4"/>
      <c r="GVK43" s="4"/>
      <c r="GVL43" s="4"/>
      <c r="GVO43" s="4"/>
      <c r="GVP43" s="4"/>
      <c r="GVS43" s="4"/>
      <c r="GVT43" s="4"/>
      <c r="GVW43" s="4"/>
      <c r="GVX43" s="4"/>
      <c r="GWA43" s="4"/>
      <c r="GWB43" s="4"/>
      <c r="GWE43" s="4"/>
      <c r="GWF43" s="4"/>
      <c r="GWI43" s="4"/>
      <c r="GWJ43" s="4"/>
      <c r="GWM43" s="4"/>
      <c r="GWN43" s="4"/>
      <c r="GWQ43" s="4"/>
      <c r="GWR43" s="4"/>
      <c r="GWU43" s="4"/>
      <c r="GWV43" s="4"/>
      <c r="GWY43" s="4"/>
      <c r="GWZ43" s="4"/>
      <c r="GXC43" s="4"/>
      <c r="GXD43" s="4"/>
      <c r="GXG43" s="4"/>
      <c r="GXH43" s="4"/>
      <c r="GXK43" s="4"/>
      <c r="GXL43" s="4"/>
      <c r="GXO43" s="4"/>
      <c r="GXP43" s="4"/>
      <c r="GXS43" s="4"/>
      <c r="GXT43" s="4"/>
      <c r="GXW43" s="4"/>
      <c r="GXX43" s="4"/>
      <c r="GYA43" s="4"/>
      <c r="GYB43" s="4"/>
      <c r="GYE43" s="4"/>
      <c r="GYF43" s="4"/>
      <c r="GYI43" s="4"/>
      <c r="GYJ43" s="4"/>
      <c r="GYM43" s="4"/>
      <c r="GYN43" s="4"/>
      <c r="GYQ43" s="4"/>
      <c r="GYR43" s="4"/>
      <c r="GYU43" s="4"/>
      <c r="GYV43" s="4"/>
      <c r="GYY43" s="4"/>
      <c r="GYZ43" s="4"/>
      <c r="GZC43" s="4"/>
      <c r="GZD43" s="4"/>
      <c r="GZG43" s="4"/>
      <c r="GZH43" s="4"/>
      <c r="GZK43" s="4"/>
      <c r="GZL43" s="4"/>
      <c r="GZO43" s="4"/>
      <c r="GZP43" s="4"/>
      <c r="GZS43" s="4"/>
      <c r="GZT43" s="4"/>
      <c r="GZW43" s="4"/>
      <c r="GZX43" s="4"/>
      <c r="HAA43" s="4"/>
      <c r="HAB43" s="4"/>
      <c r="HAE43" s="4"/>
      <c r="HAF43" s="4"/>
      <c r="HAI43" s="4"/>
      <c r="HAJ43" s="4"/>
      <c r="HAM43" s="4"/>
      <c r="HAN43" s="4"/>
      <c r="HAQ43" s="4"/>
      <c r="HAR43" s="4"/>
      <c r="HAU43" s="4"/>
      <c r="HAV43" s="4"/>
      <c r="HAY43" s="4"/>
      <c r="HAZ43" s="4"/>
      <c r="HBC43" s="4"/>
      <c r="HBD43" s="4"/>
      <c r="HBG43" s="4"/>
      <c r="HBH43" s="4"/>
      <c r="HBK43" s="4"/>
      <c r="HBL43" s="4"/>
      <c r="HBO43" s="4"/>
      <c r="HBP43" s="4"/>
      <c r="HBS43" s="4"/>
      <c r="HBT43" s="4"/>
      <c r="HBW43" s="4"/>
      <c r="HBX43" s="4"/>
      <c r="HCA43" s="4"/>
      <c r="HCB43" s="4"/>
      <c r="HCE43" s="4"/>
      <c r="HCF43" s="4"/>
      <c r="HCI43" s="4"/>
      <c r="HCJ43" s="4"/>
      <c r="HCM43" s="4"/>
      <c r="HCN43" s="4"/>
      <c r="HCQ43" s="4"/>
      <c r="HCR43" s="4"/>
      <c r="HCU43" s="4"/>
      <c r="HCV43" s="4"/>
      <c r="HCY43" s="4"/>
      <c r="HCZ43" s="4"/>
      <c r="HDC43" s="4"/>
      <c r="HDD43" s="4"/>
      <c r="HDG43" s="4"/>
      <c r="HDH43" s="4"/>
      <c r="HDK43" s="4"/>
      <c r="HDL43" s="4"/>
      <c r="HDO43" s="4"/>
      <c r="HDP43" s="4"/>
      <c r="HDS43" s="4"/>
      <c r="HDT43" s="4"/>
      <c r="HDW43" s="4"/>
      <c r="HDX43" s="4"/>
      <c r="HEA43" s="4"/>
      <c r="HEB43" s="4"/>
      <c r="HEE43" s="4"/>
      <c r="HEF43" s="4"/>
      <c r="HEI43" s="4"/>
      <c r="HEJ43" s="4"/>
      <c r="HEM43" s="4"/>
      <c r="HEN43" s="4"/>
      <c r="HEQ43" s="4"/>
      <c r="HER43" s="4"/>
      <c r="HEU43" s="4"/>
      <c r="HEV43" s="4"/>
      <c r="HEY43" s="4"/>
      <c r="HEZ43" s="4"/>
      <c r="HFC43" s="4"/>
      <c r="HFD43" s="4"/>
      <c r="HFG43" s="4"/>
      <c r="HFH43" s="4"/>
      <c r="HFK43" s="4"/>
      <c r="HFL43" s="4"/>
      <c r="HFO43" s="4"/>
      <c r="HFP43" s="4"/>
      <c r="HFS43" s="4"/>
      <c r="HFT43" s="4"/>
      <c r="HFW43" s="4"/>
      <c r="HFX43" s="4"/>
      <c r="HGA43" s="4"/>
      <c r="HGB43" s="4"/>
      <c r="HGE43" s="4"/>
      <c r="HGF43" s="4"/>
      <c r="HGI43" s="4"/>
      <c r="HGJ43" s="4"/>
      <c r="HGM43" s="4"/>
      <c r="HGN43" s="4"/>
      <c r="HGQ43" s="4"/>
      <c r="HGR43" s="4"/>
      <c r="HGU43" s="4"/>
      <c r="HGV43" s="4"/>
      <c r="HGY43" s="4"/>
      <c r="HGZ43" s="4"/>
      <c r="HHC43" s="4"/>
      <c r="HHD43" s="4"/>
      <c r="HHG43" s="4"/>
      <c r="HHH43" s="4"/>
      <c r="HHK43" s="4"/>
      <c r="HHL43" s="4"/>
      <c r="HHO43" s="4"/>
      <c r="HHP43" s="4"/>
      <c r="HHS43" s="4"/>
      <c r="HHT43" s="4"/>
      <c r="HHW43" s="4"/>
      <c r="HHX43" s="4"/>
      <c r="HIA43" s="4"/>
      <c r="HIB43" s="4"/>
      <c r="HIE43" s="4"/>
      <c r="HIF43" s="4"/>
      <c r="HII43" s="4"/>
      <c r="HIJ43" s="4"/>
      <c r="HIM43" s="4"/>
      <c r="HIN43" s="4"/>
      <c r="HIQ43" s="4"/>
      <c r="HIR43" s="4"/>
      <c r="HIU43" s="4"/>
      <c r="HIV43" s="4"/>
      <c r="HIY43" s="4"/>
      <c r="HIZ43" s="4"/>
      <c r="HJC43" s="4"/>
      <c r="HJD43" s="4"/>
      <c r="HJG43" s="4"/>
      <c r="HJH43" s="4"/>
      <c r="HJK43" s="4"/>
      <c r="HJL43" s="4"/>
      <c r="HJO43" s="4"/>
      <c r="HJP43" s="4"/>
      <c r="HJS43" s="4"/>
      <c r="HJT43" s="4"/>
      <c r="HJW43" s="4"/>
      <c r="HJX43" s="4"/>
      <c r="HKA43" s="4"/>
      <c r="HKB43" s="4"/>
      <c r="HKE43" s="4"/>
      <c r="HKF43" s="4"/>
      <c r="HKI43" s="4"/>
      <c r="HKJ43" s="4"/>
      <c r="HKM43" s="4"/>
      <c r="HKN43" s="4"/>
      <c r="HKQ43" s="4"/>
      <c r="HKR43" s="4"/>
      <c r="HKU43" s="4"/>
      <c r="HKV43" s="4"/>
      <c r="HKY43" s="4"/>
      <c r="HKZ43" s="4"/>
      <c r="HLC43" s="4"/>
      <c r="HLD43" s="4"/>
      <c r="HLG43" s="4"/>
      <c r="HLH43" s="4"/>
      <c r="HLK43" s="4"/>
      <c r="HLL43" s="4"/>
      <c r="HLO43" s="4"/>
      <c r="HLP43" s="4"/>
      <c r="HLS43" s="4"/>
      <c r="HLT43" s="4"/>
      <c r="HLW43" s="4"/>
      <c r="HLX43" s="4"/>
      <c r="HMA43" s="4"/>
      <c r="HMB43" s="4"/>
      <c r="HME43" s="4"/>
      <c r="HMF43" s="4"/>
      <c r="HMI43" s="4"/>
      <c r="HMJ43" s="4"/>
      <c r="HMM43" s="4"/>
      <c r="HMN43" s="4"/>
      <c r="HMQ43" s="4"/>
      <c r="HMR43" s="4"/>
      <c r="HMU43" s="4"/>
      <c r="HMV43" s="4"/>
      <c r="HMY43" s="4"/>
      <c r="HMZ43" s="4"/>
      <c r="HNC43" s="4"/>
      <c r="HND43" s="4"/>
      <c r="HNG43" s="4"/>
      <c r="HNH43" s="4"/>
      <c r="HNK43" s="4"/>
      <c r="HNL43" s="4"/>
      <c r="HNO43" s="4"/>
      <c r="HNP43" s="4"/>
      <c r="HNS43" s="4"/>
      <c r="HNT43" s="4"/>
      <c r="HNW43" s="4"/>
      <c r="HNX43" s="4"/>
      <c r="HOA43" s="4"/>
      <c r="HOB43" s="4"/>
      <c r="HOE43" s="4"/>
      <c r="HOF43" s="4"/>
      <c r="HOI43" s="4"/>
      <c r="HOJ43" s="4"/>
      <c r="HOM43" s="4"/>
      <c r="HON43" s="4"/>
      <c r="HOQ43" s="4"/>
      <c r="HOR43" s="4"/>
      <c r="HOU43" s="4"/>
      <c r="HOV43" s="4"/>
      <c r="HOY43" s="4"/>
      <c r="HOZ43" s="4"/>
      <c r="HPC43" s="4"/>
      <c r="HPD43" s="4"/>
      <c r="HPG43" s="4"/>
      <c r="HPH43" s="4"/>
      <c r="HPK43" s="4"/>
      <c r="HPL43" s="4"/>
      <c r="HPO43" s="4"/>
      <c r="HPP43" s="4"/>
      <c r="HPS43" s="4"/>
      <c r="HPT43" s="4"/>
      <c r="HPW43" s="4"/>
      <c r="HPX43" s="4"/>
      <c r="HQA43" s="4"/>
      <c r="HQB43" s="4"/>
      <c r="HQE43" s="4"/>
      <c r="HQF43" s="4"/>
      <c r="HQI43" s="4"/>
      <c r="HQJ43" s="4"/>
      <c r="HQM43" s="4"/>
      <c r="HQN43" s="4"/>
      <c r="HQQ43" s="4"/>
      <c r="HQR43" s="4"/>
      <c r="HQU43" s="4"/>
      <c r="HQV43" s="4"/>
      <c r="HQY43" s="4"/>
      <c r="HQZ43" s="4"/>
      <c r="HRC43" s="4"/>
      <c r="HRD43" s="4"/>
      <c r="HRG43" s="4"/>
      <c r="HRH43" s="4"/>
      <c r="HRK43" s="4"/>
      <c r="HRL43" s="4"/>
      <c r="HRO43" s="4"/>
      <c r="HRP43" s="4"/>
      <c r="HRS43" s="4"/>
      <c r="HRT43" s="4"/>
      <c r="HRW43" s="4"/>
      <c r="HRX43" s="4"/>
      <c r="HSA43" s="4"/>
      <c r="HSB43" s="4"/>
      <c r="HSE43" s="4"/>
      <c r="HSF43" s="4"/>
      <c r="HSI43" s="4"/>
      <c r="HSJ43" s="4"/>
      <c r="HSM43" s="4"/>
      <c r="HSN43" s="4"/>
      <c r="HSQ43" s="4"/>
      <c r="HSR43" s="4"/>
      <c r="HSU43" s="4"/>
      <c r="HSV43" s="4"/>
      <c r="HSY43" s="4"/>
      <c r="HSZ43" s="4"/>
      <c r="HTC43" s="4"/>
      <c r="HTD43" s="4"/>
      <c r="HTG43" s="4"/>
      <c r="HTH43" s="4"/>
      <c r="HTK43" s="4"/>
      <c r="HTL43" s="4"/>
      <c r="HTO43" s="4"/>
      <c r="HTP43" s="4"/>
      <c r="HTS43" s="4"/>
      <c r="HTT43" s="4"/>
      <c r="HTW43" s="4"/>
      <c r="HTX43" s="4"/>
      <c r="HUA43" s="4"/>
      <c r="HUB43" s="4"/>
      <c r="HUE43" s="4"/>
      <c r="HUF43" s="4"/>
      <c r="HUI43" s="4"/>
      <c r="HUJ43" s="4"/>
      <c r="HUM43" s="4"/>
      <c r="HUN43" s="4"/>
      <c r="HUQ43" s="4"/>
      <c r="HUR43" s="4"/>
      <c r="HUU43" s="4"/>
      <c r="HUV43" s="4"/>
      <c r="HUY43" s="4"/>
      <c r="HUZ43" s="4"/>
      <c r="HVC43" s="4"/>
      <c r="HVD43" s="4"/>
      <c r="HVG43" s="4"/>
      <c r="HVH43" s="4"/>
      <c r="HVK43" s="4"/>
      <c r="HVL43" s="4"/>
      <c r="HVO43" s="4"/>
      <c r="HVP43" s="4"/>
      <c r="HVS43" s="4"/>
      <c r="HVT43" s="4"/>
      <c r="HVW43" s="4"/>
      <c r="HVX43" s="4"/>
      <c r="HWA43" s="4"/>
      <c r="HWB43" s="4"/>
      <c r="HWE43" s="4"/>
      <c r="HWF43" s="4"/>
      <c r="HWI43" s="4"/>
      <c r="HWJ43" s="4"/>
      <c r="HWM43" s="4"/>
      <c r="HWN43" s="4"/>
      <c r="HWQ43" s="4"/>
      <c r="HWR43" s="4"/>
      <c r="HWU43" s="4"/>
      <c r="HWV43" s="4"/>
      <c r="HWY43" s="4"/>
      <c r="HWZ43" s="4"/>
      <c r="HXC43" s="4"/>
      <c r="HXD43" s="4"/>
      <c r="HXG43" s="4"/>
      <c r="HXH43" s="4"/>
      <c r="HXK43" s="4"/>
      <c r="HXL43" s="4"/>
      <c r="HXO43" s="4"/>
      <c r="HXP43" s="4"/>
      <c r="HXS43" s="4"/>
      <c r="HXT43" s="4"/>
      <c r="HXW43" s="4"/>
      <c r="HXX43" s="4"/>
      <c r="HYA43" s="4"/>
      <c r="HYB43" s="4"/>
      <c r="HYE43" s="4"/>
      <c r="HYF43" s="4"/>
      <c r="HYI43" s="4"/>
      <c r="HYJ43" s="4"/>
      <c r="HYM43" s="4"/>
      <c r="HYN43" s="4"/>
      <c r="HYQ43" s="4"/>
      <c r="HYR43" s="4"/>
      <c r="HYU43" s="4"/>
      <c r="HYV43" s="4"/>
      <c r="HYY43" s="4"/>
      <c r="HYZ43" s="4"/>
      <c r="HZC43" s="4"/>
      <c r="HZD43" s="4"/>
      <c r="HZG43" s="4"/>
      <c r="HZH43" s="4"/>
      <c r="HZK43" s="4"/>
      <c r="HZL43" s="4"/>
      <c r="HZO43" s="4"/>
      <c r="HZP43" s="4"/>
      <c r="HZS43" s="4"/>
      <c r="HZT43" s="4"/>
      <c r="HZW43" s="4"/>
      <c r="HZX43" s="4"/>
      <c r="IAA43" s="4"/>
      <c r="IAB43" s="4"/>
      <c r="IAE43" s="4"/>
      <c r="IAF43" s="4"/>
      <c r="IAI43" s="4"/>
      <c r="IAJ43" s="4"/>
      <c r="IAM43" s="4"/>
      <c r="IAN43" s="4"/>
      <c r="IAQ43" s="4"/>
      <c r="IAR43" s="4"/>
      <c r="IAU43" s="4"/>
      <c r="IAV43" s="4"/>
      <c r="IAY43" s="4"/>
      <c r="IAZ43" s="4"/>
      <c r="IBC43" s="4"/>
      <c r="IBD43" s="4"/>
      <c r="IBG43" s="4"/>
      <c r="IBH43" s="4"/>
      <c r="IBK43" s="4"/>
      <c r="IBL43" s="4"/>
      <c r="IBO43" s="4"/>
      <c r="IBP43" s="4"/>
      <c r="IBS43" s="4"/>
      <c r="IBT43" s="4"/>
      <c r="IBW43" s="4"/>
      <c r="IBX43" s="4"/>
      <c r="ICA43" s="4"/>
      <c r="ICB43" s="4"/>
      <c r="ICE43" s="4"/>
      <c r="ICF43" s="4"/>
      <c r="ICI43" s="4"/>
      <c r="ICJ43" s="4"/>
      <c r="ICM43" s="4"/>
      <c r="ICN43" s="4"/>
      <c r="ICQ43" s="4"/>
      <c r="ICR43" s="4"/>
      <c r="ICU43" s="4"/>
      <c r="ICV43" s="4"/>
      <c r="ICY43" s="4"/>
      <c r="ICZ43" s="4"/>
      <c r="IDC43" s="4"/>
      <c r="IDD43" s="4"/>
      <c r="IDG43" s="4"/>
      <c r="IDH43" s="4"/>
      <c r="IDK43" s="4"/>
      <c r="IDL43" s="4"/>
      <c r="IDO43" s="4"/>
      <c r="IDP43" s="4"/>
      <c r="IDS43" s="4"/>
      <c r="IDT43" s="4"/>
      <c r="IDW43" s="4"/>
      <c r="IDX43" s="4"/>
      <c r="IEA43" s="4"/>
      <c r="IEB43" s="4"/>
      <c r="IEE43" s="4"/>
      <c r="IEF43" s="4"/>
      <c r="IEI43" s="4"/>
      <c r="IEJ43" s="4"/>
      <c r="IEM43" s="4"/>
      <c r="IEN43" s="4"/>
      <c r="IEQ43" s="4"/>
      <c r="IER43" s="4"/>
      <c r="IEU43" s="4"/>
      <c r="IEV43" s="4"/>
      <c r="IEY43" s="4"/>
      <c r="IEZ43" s="4"/>
      <c r="IFC43" s="4"/>
      <c r="IFD43" s="4"/>
      <c r="IFG43" s="4"/>
      <c r="IFH43" s="4"/>
      <c r="IFK43" s="4"/>
      <c r="IFL43" s="4"/>
      <c r="IFO43" s="4"/>
      <c r="IFP43" s="4"/>
      <c r="IFS43" s="4"/>
      <c r="IFT43" s="4"/>
      <c r="IFW43" s="4"/>
      <c r="IFX43" s="4"/>
      <c r="IGA43" s="4"/>
      <c r="IGB43" s="4"/>
      <c r="IGE43" s="4"/>
      <c r="IGF43" s="4"/>
      <c r="IGI43" s="4"/>
      <c r="IGJ43" s="4"/>
      <c r="IGM43" s="4"/>
      <c r="IGN43" s="4"/>
      <c r="IGQ43" s="4"/>
      <c r="IGR43" s="4"/>
      <c r="IGU43" s="4"/>
      <c r="IGV43" s="4"/>
      <c r="IGY43" s="4"/>
      <c r="IGZ43" s="4"/>
      <c r="IHC43" s="4"/>
      <c r="IHD43" s="4"/>
      <c r="IHG43" s="4"/>
      <c r="IHH43" s="4"/>
      <c r="IHK43" s="4"/>
      <c r="IHL43" s="4"/>
      <c r="IHO43" s="4"/>
      <c r="IHP43" s="4"/>
      <c r="IHS43" s="4"/>
      <c r="IHT43" s="4"/>
      <c r="IHW43" s="4"/>
      <c r="IHX43" s="4"/>
      <c r="IIA43" s="4"/>
      <c r="IIB43" s="4"/>
      <c r="IIE43" s="4"/>
      <c r="IIF43" s="4"/>
      <c r="III43" s="4"/>
      <c r="IIJ43" s="4"/>
      <c r="IIM43" s="4"/>
      <c r="IIN43" s="4"/>
      <c r="IIQ43" s="4"/>
      <c r="IIR43" s="4"/>
      <c r="IIU43" s="4"/>
      <c r="IIV43" s="4"/>
      <c r="IIY43" s="4"/>
      <c r="IIZ43" s="4"/>
      <c r="IJC43" s="4"/>
      <c r="IJD43" s="4"/>
      <c r="IJG43" s="4"/>
      <c r="IJH43" s="4"/>
      <c r="IJK43" s="4"/>
      <c r="IJL43" s="4"/>
      <c r="IJO43" s="4"/>
      <c r="IJP43" s="4"/>
      <c r="IJS43" s="4"/>
      <c r="IJT43" s="4"/>
      <c r="IJW43" s="4"/>
      <c r="IJX43" s="4"/>
      <c r="IKA43" s="4"/>
      <c r="IKB43" s="4"/>
      <c r="IKE43" s="4"/>
      <c r="IKF43" s="4"/>
      <c r="IKI43" s="4"/>
      <c r="IKJ43" s="4"/>
      <c r="IKM43" s="4"/>
      <c r="IKN43" s="4"/>
      <c r="IKQ43" s="4"/>
      <c r="IKR43" s="4"/>
      <c r="IKU43" s="4"/>
      <c r="IKV43" s="4"/>
      <c r="IKY43" s="4"/>
      <c r="IKZ43" s="4"/>
      <c r="ILC43" s="4"/>
      <c r="ILD43" s="4"/>
      <c r="ILG43" s="4"/>
      <c r="ILH43" s="4"/>
      <c r="ILK43" s="4"/>
      <c r="ILL43" s="4"/>
      <c r="ILO43" s="4"/>
      <c r="ILP43" s="4"/>
      <c r="ILS43" s="4"/>
      <c r="ILT43" s="4"/>
      <c r="ILW43" s="4"/>
      <c r="ILX43" s="4"/>
      <c r="IMA43" s="4"/>
      <c r="IMB43" s="4"/>
      <c r="IME43" s="4"/>
      <c r="IMF43" s="4"/>
      <c r="IMI43" s="4"/>
      <c r="IMJ43" s="4"/>
      <c r="IMM43" s="4"/>
      <c r="IMN43" s="4"/>
      <c r="IMQ43" s="4"/>
      <c r="IMR43" s="4"/>
      <c r="IMU43" s="4"/>
      <c r="IMV43" s="4"/>
      <c r="IMY43" s="4"/>
      <c r="IMZ43" s="4"/>
      <c r="INC43" s="4"/>
      <c r="IND43" s="4"/>
      <c r="ING43" s="4"/>
      <c r="INH43" s="4"/>
      <c r="INK43" s="4"/>
      <c r="INL43" s="4"/>
      <c r="INO43" s="4"/>
      <c r="INP43" s="4"/>
      <c r="INS43" s="4"/>
      <c r="INT43" s="4"/>
      <c r="INW43" s="4"/>
      <c r="INX43" s="4"/>
      <c r="IOA43" s="4"/>
      <c r="IOB43" s="4"/>
      <c r="IOE43" s="4"/>
      <c r="IOF43" s="4"/>
      <c r="IOI43" s="4"/>
      <c r="IOJ43" s="4"/>
      <c r="IOM43" s="4"/>
      <c r="ION43" s="4"/>
      <c r="IOQ43" s="4"/>
      <c r="IOR43" s="4"/>
      <c r="IOU43" s="4"/>
      <c r="IOV43" s="4"/>
      <c r="IOY43" s="4"/>
      <c r="IOZ43" s="4"/>
      <c r="IPC43" s="4"/>
      <c r="IPD43" s="4"/>
      <c r="IPG43" s="4"/>
      <c r="IPH43" s="4"/>
      <c r="IPK43" s="4"/>
      <c r="IPL43" s="4"/>
      <c r="IPO43" s="4"/>
      <c r="IPP43" s="4"/>
      <c r="IPS43" s="4"/>
      <c r="IPT43" s="4"/>
      <c r="IPW43" s="4"/>
      <c r="IPX43" s="4"/>
      <c r="IQA43" s="4"/>
      <c r="IQB43" s="4"/>
      <c r="IQE43" s="4"/>
      <c r="IQF43" s="4"/>
      <c r="IQI43" s="4"/>
      <c r="IQJ43" s="4"/>
      <c r="IQM43" s="4"/>
      <c r="IQN43" s="4"/>
      <c r="IQQ43" s="4"/>
      <c r="IQR43" s="4"/>
      <c r="IQU43" s="4"/>
      <c r="IQV43" s="4"/>
      <c r="IQY43" s="4"/>
      <c r="IQZ43" s="4"/>
      <c r="IRC43" s="4"/>
      <c r="IRD43" s="4"/>
      <c r="IRG43" s="4"/>
      <c r="IRH43" s="4"/>
      <c r="IRK43" s="4"/>
      <c r="IRL43" s="4"/>
      <c r="IRO43" s="4"/>
      <c r="IRP43" s="4"/>
      <c r="IRS43" s="4"/>
      <c r="IRT43" s="4"/>
      <c r="IRW43" s="4"/>
      <c r="IRX43" s="4"/>
      <c r="ISA43" s="4"/>
      <c r="ISB43" s="4"/>
      <c r="ISE43" s="4"/>
      <c r="ISF43" s="4"/>
      <c r="ISI43" s="4"/>
      <c r="ISJ43" s="4"/>
      <c r="ISM43" s="4"/>
      <c r="ISN43" s="4"/>
      <c r="ISQ43" s="4"/>
      <c r="ISR43" s="4"/>
      <c r="ISU43" s="4"/>
      <c r="ISV43" s="4"/>
      <c r="ISY43" s="4"/>
      <c r="ISZ43" s="4"/>
      <c r="ITC43" s="4"/>
      <c r="ITD43" s="4"/>
      <c r="ITG43" s="4"/>
      <c r="ITH43" s="4"/>
      <c r="ITK43" s="4"/>
      <c r="ITL43" s="4"/>
      <c r="ITO43" s="4"/>
      <c r="ITP43" s="4"/>
      <c r="ITS43" s="4"/>
      <c r="ITT43" s="4"/>
      <c r="ITW43" s="4"/>
      <c r="ITX43" s="4"/>
      <c r="IUA43" s="4"/>
      <c r="IUB43" s="4"/>
      <c r="IUE43" s="4"/>
      <c r="IUF43" s="4"/>
      <c r="IUI43" s="4"/>
      <c r="IUJ43" s="4"/>
      <c r="IUM43" s="4"/>
      <c r="IUN43" s="4"/>
      <c r="IUQ43" s="4"/>
      <c r="IUR43" s="4"/>
      <c r="IUU43" s="4"/>
      <c r="IUV43" s="4"/>
      <c r="IUY43" s="4"/>
      <c r="IUZ43" s="4"/>
      <c r="IVC43" s="4"/>
      <c r="IVD43" s="4"/>
      <c r="IVG43" s="4"/>
      <c r="IVH43" s="4"/>
      <c r="IVK43" s="4"/>
      <c r="IVL43" s="4"/>
      <c r="IVO43" s="4"/>
      <c r="IVP43" s="4"/>
      <c r="IVS43" s="4"/>
      <c r="IVT43" s="4"/>
      <c r="IVW43" s="4"/>
      <c r="IVX43" s="4"/>
      <c r="IWA43" s="4"/>
      <c r="IWB43" s="4"/>
      <c r="IWE43" s="4"/>
      <c r="IWF43" s="4"/>
      <c r="IWI43" s="4"/>
      <c r="IWJ43" s="4"/>
      <c r="IWM43" s="4"/>
      <c r="IWN43" s="4"/>
      <c r="IWQ43" s="4"/>
      <c r="IWR43" s="4"/>
      <c r="IWU43" s="4"/>
      <c r="IWV43" s="4"/>
      <c r="IWY43" s="4"/>
      <c r="IWZ43" s="4"/>
      <c r="IXC43" s="4"/>
      <c r="IXD43" s="4"/>
      <c r="IXG43" s="4"/>
      <c r="IXH43" s="4"/>
      <c r="IXK43" s="4"/>
      <c r="IXL43" s="4"/>
      <c r="IXO43" s="4"/>
      <c r="IXP43" s="4"/>
      <c r="IXS43" s="4"/>
      <c r="IXT43" s="4"/>
      <c r="IXW43" s="4"/>
      <c r="IXX43" s="4"/>
      <c r="IYA43" s="4"/>
      <c r="IYB43" s="4"/>
      <c r="IYE43" s="4"/>
      <c r="IYF43" s="4"/>
      <c r="IYI43" s="4"/>
      <c r="IYJ43" s="4"/>
      <c r="IYM43" s="4"/>
      <c r="IYN43" s="4"/>
      <c r="IYQ43" s="4"/>
      <c r="IYR43" s="4"/>
      <c r="IYU43" s="4"/>
      <c r="IYV43" s="4"/>
      <c r="IYY43" s="4"/>
      <c r="IYZ43" s="4"/>
      <c r="IZC43" s="4"/>
      <c r="IZD43" s="4"/>
      <c r="IZG43" s="4"/>
      <c r="IZH43" s="4"/>
      <c r="IZK43" s="4"/>
      <c r="IZL43" s="4"/>
      <c r="IZO43" s="4"/>
      <c r="IZP43" s="4"/>
      <c r="IZS43" s="4"/>
      <c r="IZT43" s="4"/>
      <c r="IZW43" s="4"/>
      <c r="IZX43" s="4"/>
      <c r="JAA43" s="4"/>
      <c r="JAB43" s="4"/>
      <c r="JAE43" s="4"/>
      <c r="JAF43" s="4"/>
      <c r="JAI43" s="4"/>
      <c r="JAJ43" s="4"/>
      <c r="JAM43" s="4"/>
      <c r="JAN43" s="4"/>
      <c r="JAQ43" s="4"/>
      <c r="JAR43" s="4"/>
      <c r="JAU43" s="4"/>
      <c r="JAV43" s="4"/>
      <c r="JAY43" s="4"/>
      <c r="JAZ43" s="4"/>
      <c r="JBC43" s="4"/>
      <c r="JBD43" s="4"/>
      <c r="JBG43" s="4"/>
      <c r="JBH43" s="4"/>
      <c r="JBK43" s="4"/>
      <c r="JBL43" s="4"/>
      <c r="JBO43" s="4"/>
      <c r="JBP43" s="4"/>
      <c r="JBS43" s="4"/>
      <c r="JBT43" s="4"/>
      <c r="JBW43" s="4"/>
      <c r="JBX43" s="4"/>
      <c r="JCA43" s="4"/>
      <c r="JCB43" s="4"/>
      <c r="JCE43" s="4"/>
      <c r="JCF43" s="4"/>
      <c r="JCI43" s="4"/>
      <c r="JCJ43" s="4"/>
      <c r="JCM43" s="4"/>
      <c r="JCN43" s="4"/>
      <c r="JCQ43" s="4"/>
      <c r="JCR43" s="4"/>
      <c r="JCU43" s="4"/>
      <c r="JCV43" s="4"/>
      <c r="JCY43" s="4"/>
      <c r="JCZ43" s="4"/>
      <c r="JDC43" s="4"/>
      <c r="JDD43" s="4"/>
      <c r="JDG43" s="4"/>
      <c r="JDH43" s="4"/>
      <c r="JDK43" s="4"/>
      <c r="JDL43" s="4"/>
      <c r="JDO43" s="4"/>
      <c r="JDP43" s="4"/>
      <c r="JDS43" s="4"/>
      <c r="JDT43" s="4"/>
      <c r="JDW43" s="4"/>
      <c r="JDX43" s="4"/>
      <c r="JEA43" s="4"/>
      <c r="JEB43" s="4"/>
      <c r="JEE43" s="4"/>
      <c r="JEF43" s="4"/>
      <c r="JEI43" s="4"/>
      <c r="JEJ43" s="4"/>
      <c r="JEM43" s="4"/>
      <c r="JEN43" s="4"/>
      <c r="JEQ43" s="4"/>
      <c r="JER43" s="4"/>
      <c r="JEU43" s="4"/>
      <c r="JEV43" s="4"/>
      <c r="JEY43" s="4"/>
      <c r="JEZ43" s="4"/>
      <c r="JFC43" s="4"/>
      <c r="JFD43" s="4"/>
      <c r="JFG43" s="4"/>
      <c r="JFH43" s="4"/>
      <c r="JFK43" s="4"/>
      <c r="JFL43" s="4"/>
      <c r="JFO43" s="4"/>
      <c r="JFP43" s="4"/>
      <c r="JFS43" s="4"/>
      <c r="JFT43" s="4"/>
      <c r="JFW43" s="4"/>
      <c r="JFX43" s="4"/>
      <c r="JGA43" s="4"/>
      <c r="JGB43" s="4"/>
      <c r="JGE43" s="4"/>
      <c r="JGF43" s="4"/>
      <c r="JGI43" s="4"/>
      <c r="JGJ43" s="4"/>
      <c r="JGM43" s="4"/>
      <c r="JGN43" s="4"/>
      <c r="JGQ43" s="4"/>
      <c r="JGR43" s="4"/>
      <c r="JGU43" s="4"/>
      <c r="JGV43" s="4"/>
      <c r="JGY43" s="4"/>
      <c r="JGZ43" s="4"/>
      <c r="JHC43" s="4"/>
      <c r="JHD43" s="4"/>
      <c r="JHG43" s="4"/>
      <c r="JHH43" s="4"/>
      <c r="JHK43" s="4"/>
      <c r="JHL43" s="4"/>
      <c r="JHO43" s="4"/>
      <c r="JHP43" s="4"/>
      <c r="JHS43" s="4"/>
      <c r="JHT43" s="4"/>
      <c r="JHW43" s="4"/>
      <c r="JHX43" s="4"/>
      <c r="JIA43" s="4"/>
      <c r="JIB43" s="4"/>
      <c r="JIE43" s="4"/>
      <c r="JIF43" s="4"/>
      <c r="JII43" s="4"/>
      <c r="JIJ43" s="4"/>
      <c r="JIM43" s="4"/>
      <c r="JIN43" s="4"/>
      <c r="JIQ43" s="4"/>
      <c r="JIR43" s="4"/>
      <c r="JIU43" s="4"/>
      <c r="JIV43" s="4"/>
      <c r="JIY43" s="4"/>
      <c r="JIZ43" s="4"/>
      <c r="JJC43" s="4"/>
      <c r="JJD43" s="4"/>
      <c r="JJG43" s="4"/>
      <c r="JJH43" s="4"/>
      <c r="JJK43" s="4"/>
      <c r="JJL43" s="4"/>
      <c r="JJO43" s="4"/>
      <c r="JJP43" s="4"/>
      <c r="JJS43" s="4"/>
      <c r="JJT43" s="4"/>
      <c r="JJW43" s="4"/>
      <c r="JJX43" s="4"/>
      <c r="JKA43" s="4"/>
      <c r="JKB43" s="4"/>
      <c r="JKE43" s="4"/>
      <c r="JKF43" s="4"/>
      <c r="JKI43" s="4"/>
      <c r="JKJ43" s="4"/>
      <c r="JKM43" s="4"/>
      <c r="JKN43" s="4"/>
      <c r="JKQ43" s="4"/>
      <c r="JKR43" s="4"/>
      <c r="JKU43" s="4"/>
      <c r="JKV43" s="4"/>
      <c r="JKY43" s="4"/>
      <c r="JKZ43" s="4"/>
      <c r="JLC43" s="4"/>
      <c r="JLD43" s="4"/>
      <c r="JLG43" s="4"/>
      <c r="JLH43" s="4"/>
      <c r="JLK43" s="4"/>
      <c r="JLL43" s="4"/>
      <c r="JLO43" s="4"/>
      <c r="JLP43" s="4"/>
      <c r="JLS43" s="4"/>
      <c r="JLT43" s="4"/>
      <c r="JLW43" s="4"/>
      <c r="JLX43" s="4"/>
      <c r="JMA43" s="4"/>
      <c r="JMB43" s="4"/>
      <c r="JME43" s="4"/>
      <c r="JMF43" s="4"/>
      <c r="JMI43" s="4"/>
      <c r="JMJ43" s="4"/>
      <c r="JMM43" s="4"/>
      <c r="JMN43" s="4"/>
      <c r="JMQ43" s="4"/>
      <c r="JMR43" s="4"/>
      <c r="JMU43" s="4"/>
      <c r="JMV43" s="4"/>
      <c r="JMY43" s="4"/>
      <c r="JMZ43" s="4"/>
      <c r="JNC43" s="4"/>
      <c r="JND43" s="4"/>
      <c r="JNG43" s="4"/>
      <c r="JNH43" s="4"/>
      <c r="JNK43" s="4"/>
      <c r="JNL43" s="4"/>
      <c r="JNO43" s="4"/>
      <c r="JNP43" s="4"/>
      <c r="JNS43" s="4"/>
      <c r="JNT43" s="4"/>
      <c r="JNW43" s="4"/>
      <c r="JNX43" s="4"/>
      <c r="JOA43" s="4"/>
      <c r="JOB43" s="4"/>
      <c r="JOE43" s="4"/>
      <c r="JOF43" s="4"/>
      <c r="JOI43" s="4"/>
      <c r="JOJ43" s="4"/>
      <c r="JOM43" s="4"/>
      <c r="JON43" s="4"/>
      <c r="JOQ43" s="4"/>
      <c r="JOR43" s="4"/>
      <c r="JOU43" s="4"/>
      <c r="JOV43" s="4"/>
      <c r="JOY43" s="4"/>
      <c r="JOZ43" s="4"/>
      <c r="JPC43" s="4"/>
      <c r="JPD43" s="4"/>
      <c r="JPG43" s="4"/>
      <c r="JPH43" s="4"/>
      <c r="JPK43" s="4"/>
      <c r="JPL43" s="4"/>
      <c r="JPO43" s="4"/>
      <c r="JPP43" s="4"/>
      <c r="JPS43" s="4"/>
      <c r="JPT43" s="4"/>
      <c r="JPW43" s="4"/>
      <c r="JPX43" s="4"/>
      <c r="JQA43" s="4"/>
      <c r="JQB43" s="4"/>
      <c r="JQE43" s="4"/>
      <c r="JQF43" s="4"/>
      <c r="JQI43" s="4"/>
      <c r="JQJ43" s="4"/>
      <c r="JQM43" s="4"/>
      <c r="JQN43" s="4"/>
      <c r="JQQ43" s="4"/>
      <c r="JQR43" s="4"/>
      <c r="JQU43" s="4"/>
      <c r="JQV43" s="4"/>
      <c r="JQY43" s="4"/>
      <c r="JQZ43" s="4"/>
      <c r="JRC43" s="4"/>
      <c r="JRD43" s="4"/>
      <c r="JRG43" s="4"/>
      <c r="JRH43" s="4"/>
      <c r="JRK43" s="4"/>
      <c r="JRL43" s="4"/>
      <c r="JRO43" s="4"/>
      <c r="JRP43" s="4"/>
      <c r="JRS43" s="4"/>
      <c r="JRT43" s="4"/>
      <c r="JRW43" s="4"/>
      <c r="JRX43" s="4"/>
      <c r="JSA43" s="4"/>
      <c r="JSB43" s="4"/>
      <c r="JSE43" s="4"/>
      <c r="JSF43" s="4"/>
      <c r="JSI43" s="4"/>
      <c r="JSJ43" s="4"/>
      <c r="JSM43" s="4"/>
      <c r="JSN43" s="4"/>
      <c r="JSQ43" s="4"/>
      <c r="JSR43" s="4"/>
      <c r="JSU43" s="4"/>
      <c r="JSV43" s="4"/>
      <c r="JSY43" s="4"/>
      <c r="JSZ43" s="4"/>
      <c r="JTC43" s="4"/>
      <c r="JTD43" s="4"/>
      <c r="JTG43" s="4"/>
      <c r="JTH43" s="4"/>
      <c r="JTK43" s="4"/>
      <c r="JTL43" s="4"/>
      <c r="JTO43" s="4"/>
      <c r="JTP43" s="4"/>
      <c r="JTS43" s="4"/>
      <c r="JTT43" s="4"/>
      <c r="JTW43" s="4"/>
      <c r="JTX43" s="4"/>
      <c r="JUA43" s="4"/>
      <c r="JUB43" s="4"/>
      <c r="JUE43" s="4"/>
      <c r="JUF43" s="4"/>
      <c r="JUI43" s="4"/>
      <c r="JUJ43" s="4"/>
      <c r="JUM43" s="4"/>
      <c r="JUN43" s="4"/>
      <c r="JUQ43" s="4"/>
      <c r="JUR43" s="4"/>
      <c r="JUU43" s="4"/>
      <c r="JUV43" s="4"/>
      <c r="JUY43" s="4"/>
      <c r="JUZ43" s="4"/>
      <c r="JVC43" s="4"/>
      <c r="JVD43" s="4"/>
      <c r="JVG43" s="4"/>
      <c r="JVH43" s="4"/>
      <c r="JVK43" s="4"/>
      <c r="JVL43" s="4"/>
      <c r="JVO43" s="4"/>
      <c r="JVP43" s="4"/>
      <c r="JVS43" s="4"/>
      <c r="JVT43" s="4"/>
      <c r="JVW43" s="4"/>
      <c r="JVX43" s="4"/>
      <c r="JWA43" s="4"/>
      <c r="JWB43" s="4"/>
      <c r="JWE43" s="4"/>
      <c r="JWF43" s="4"/>
      <c r="JWI43" s="4"/>
      <c r="JWJ43" s="4"/>
      <c r="JWM43" s="4"/>
      <c r="JWN43" s="4"/>
      <c r="JWQ43" s="4"/>
      <c r="JWR43" s="4"/>
      <c r="JWU43" s="4"/>
      <c r="JWV43" s="4"/>
      <c r="JWY43" s="4"/>
      <c r="JWZ43" s="4"/>
      <c r="JXC43" s="4"/>
      <c r="JXD43" s="4"/>
      <c r="JXG43" s="4"/>
      <c r="JXH43" s="4"/>
      <c r="JXK43" s="4"/>
      <c r="JXL43" s="4"/>
      <c r="JXO43" s="4"/>
      <c r="JXP43" s="4"/>
      <c r="JXS43" s="4"/>
      <c r="JXT43" s="4"/>
      <c r="JXW43" s="4"/>
      <c r="JXX43" s="4"/>
      <c r="JYA43" s="4"/>
      <c r="JYB43" s="4"/>
      <c r="JYE43" s="4"/>
      <c r="JYF43" s="4"/>
      <c r="JYI43" s="4"/>
      <c r="JYJ43" s="4"/>
      <c r="JYM43" s="4"/>
      <c r="JYN43" s="4"/>
      <c r="JYQ43" s="4"/>
      <c r="JYR43" s="4"/>
      <c r="JYU43" s="4"/>
      <c r="JYV43" s="4"/>
      <c r="JYY43" s="4"/>
      <c r="JYZ43" s="4"/>
      <c r="JZC43" s="4"/>
      <c r="JZD43" s="4"/>
      <c r="JZG43" s="4"/>
      <c r="JZH43" s="4"/>
      <c r="JZK43" s="4"/>
      <c r="JZL43" s="4"/>
      <c r="JZO43" s="4"/>
      <c r="JZP43" s="4"/>
      <c r="JZS43" s="4"/>
      <c r="JZT43" s="4"/>
      <c r="JZW43" s="4"/>
      <c r="JZX43" s="4"/>
      <c r="KAA43" s="4"/>
      <c r="KAB43" s="4"/>
      <c r="KAE43" s="4"/>
      <c r="KAF43" s="4"/>
      <c r="KAI43" s="4"/>
      <c r="KAJ43" s="4"/>
      <c r="KAM43" s="4"/>
      <c r="KAN43" s="4"/>
      <c r="KAQ43" s="4"/>
      <c r="KAR43" s="4"/>
      <c r="KAU43" s="4"/>
      <c r="KAV43" s="4"/>
      <c r="KAY43" s="4"/>
      <c r="KAZ43" s="4"/>
      <c r="KBC43" s="4"/>
      <c r="KBD43" s="4"/>
      <c r="KBG43" s="4"/>
      <c r="KBH43" s="4"/>
      <c r="KBK43" s="4"/>
      <c r="KBL43" s="4"/>
      <c r="KBO43" s="4"/>
      <c r="KBP43" s="4"/>
      <c r="KBS43" s="4"/>
      <c r="KBT43" s="4"/>
      <c r="KBW43" s="4"/>
      <c r="KBX43" s="4"/>
      <c r="KCA43" s="4"/>
      <c r="KCB43" s="4"/>
      <c r="KCE43" s="4"/>
      <c r="KCF43" s="4"/>
      <c r="KCI43" s="4"/>
      <c r="KCJ43" s="4"/>
      <c r="KCM43" s="4"/>
      <c r="KCN43" s="4"/>
      <c r="KCQ43" s="4"/>
      <c r="KCR43" s="4"/>
      <c r="KCU43" s="4"/>
      <c r="KCV43" s="4"/>
      <c r="KCY43" s="4"/>
      <c r="KCZ43" s="4"/>
      <c r="KDC43" s="4"/>
      <c r="KDD43" s="4"/>
      <c r="KDG43" s="4"/>
      <c r="KDH43" s="4"/>
      <c r="KDK43" s="4"/>
      <c r="KDL43" s="4"/>
      <c r="KDO43" s="4"/>
      <c r="KDP43" s="4"/>
      <c r="KDS43" s="4"/>
      <c r="KDT43" s="4"/>
      <c r="KDW43" s="4"/>
      <c r="KDX43" s="4"/>
      <c r="KEA43" s="4"/>
      <c r="KEB43" s="4"/>
      <c r="KEE43" s="4"/>
      <c r="KEF43" s="4"/>
      <c r="KEI43" s="4"/>
      <c r="KEJ43" s="4"/>
      <c r="KEM43" s="4"/>
      <c r="KEN43" s="4"/>
      <c r="KEQ43" s="4"/>
      <c r="KER43" s="4"/>
      <c r="KEU43" s="4"/>
      <c r="KEV43" s="4"/>
      <c r="KEY43" s="4"/>
      <c r="KEZ43" s="4"/>
      <c r="KFC43" s="4"/>
      <c r="KFD43" s="4"/>
      <c r="KFG43" s="4"/>
      <c r="KFH43" s="4"/>
      <c r="KFK43" s="4"/>
      <c r="KFL43" s="4"/>
      <c r="KFO43" s="4"/>
      <c r="KFP43" s="4"/>
      <c r="KFS43" s="4"/>
      <c r="KFT43" s="4"/>
      <c r="KFW43" s="4"/>
      <c r="KFX43" s="4"/>
      <c r="KGA43" s="4"/>
      <c r="KGB43" s="4"/>
      <c r="KGE43" s="4"/>
      <c r="KGF43" s="4"/>
      <c r="KGI43" s="4"/>
      <c r="KGJ43" s="4"/>
      <c r="KGM43" s="4"/>
      <c r="KGN43" s="4"/>
      <c r="KGQ43" s="4"/>
      <c r="KGR43" s="4"/>
      <c r="KGU43" s="4"/>
      <c r="KGV43" s="4"/>
      <c r="KGY43" s="4"/>
      <c r="KGZ43" s="4"/>
      <c r="KHC43" s="4"/>
      <c r="KHD43" s="4"/>
      <c r="KHG43" s="4"/>
      <c r="KHH43" s="4"/>
      <c r="KHK43" s="4"/>
      <c r="KHL43" s="4"/>
      <c r="KHO43" s="4"/>
      <c r="KHP43" s="4"/>
      <c r="KHS43" s="4"/>
      <c r="KHT43" s="4"/>
      <c r="KHW43" s="4"/>
      <c r="KHX43" s="4"/>
      <c r="KIA43" s="4"/>
      <c r="KIB43" s="4"/>
      <c r="KIE43" s="4"/>
      <c r="KIF43" s="4"/>
      <c r="KII43" s="4"/>
      <c r="KIJ43" s="4"/>
      <c r="KIM43" s="4"/>
      <c r="KIN43" s="4"/>
      <c r="KIQ43" s="4"/>
      <c r="KIR43" s="4"/>
      <c r="KIU43" s="4"/>
      <c r="KIV43" s="4"/>
      <c r="KIY43" s="4"/>
      <c r="KIZ43" s="4"/>
      <c r="KJC43" s="4"/>
      <c r="KJD43" s="4"/>
      <c r="KJG43" s="4"/>
      <c r="KJH43" s="4"/>
      <c r="KJK43" s="4"/>
      <c r="KJL43" s="4"/>
      <c r="KJO43" s="4"/>
      <c r="KJP43" s="4"/>
      <c r="KJS43" s="4"/>
      <c r="KJT43" s="4"/>
      <c r="KJW43" s="4"/>
      <c r="KJX43" s="4"/>
      <c r="KKA43" s="4"/>
      <c r="KKB43" s="4"/>
      <c r="KKE43" s="4"/>
      <c r="KKF43" s="4"/>
      <c r="KKI43" s="4"/>
      <c r="KKJ43" s="4"/>
      <c r="KKM43" s="4"/>
      <c r="KKN43" s="4"/>
      <c r="KKQ43" s="4"/>
      <c r="KKR43" s="4"/>
      <c r="KKU43" s="4"/>
      <c r="KKV43" s="4"/>
      <c r="KKY43" s="4"/>
      <c r="KKZ43" s="4"/>
      <c r="KLC43" s="4"/>
      <c r="KLD43" s="4"/>
      <c r="KLG43" s="4"/>
      <c r="KLH43" s="4"/>
      <c r="KLK43" s="4"/>
      <c r="KLL43" s="4"/>
      <c r="KLO43" s="4"/>
      <c r="KLP43" s="4"/>
      <c r="KLS43" s="4"/>
      <c r="KLT43" s="4"/>
      <c r="KLW43" s="4"/>
      <c r="KLX43" s="4"/>
      <c r="KMA43" s="4"/>
      <c r="KMB43" s="4"/>
      <c r="KME43" s="4"/>
      <c r="KMF43" s="4"/>
      <c r="KMI43" s="4"/>
      <c r="KMJ43" s="4"/>
      <c r="KMM43" s="4"/>
      <c r="KMN43" s="4"/>
      <c r="KMQ43" s="4"/>
      <c r="KMR43" s="4"/>
      <c r="KMU43" s="4"/>
      <c r="KMV43" s="4"/>
      <c r="KMY43" s="4"/>
      <c r="KMZ43" s="4"/>
      <c r="KNC43" s="4"/>
      <c r="KND43" s="4"/>
      <c r="KNG43" s="4"/>
      <c r="KNH43" s="4"/>
      <c r="KNK43" s="4"/>
      <c r="KNL43" s="4"/>
      <c r="KNO43" s="4"/>
      <c r="KNP43" s="4"/>
      <c r="KNS43" s="4"/>
      <c r="KNT43" s="4"/>
      <c r="KNW43" s="4"/>
      <c r="KNX43" s="4"/>
      <c r="KOA43" s="4"/>
      <c r="KOB43" s="4"/>
      <c r="KOE43" s="4"/>
      <c r="KOF43" s="4"/>
      <c r="KOI43" s="4"/>
      <c r="KOJ43" s="4"/>
      <c r="KOM43" s="4"/>
      <c r="KON43" s="4"/>
      <c r="KOQ43" s="4"/>
      <c r="KOR43" s="4"/>
      <c r="KOU43" s="4"/>
      <c r="KOV43" s="4"/>
      <c r="KOY43" s="4"/>
      <c r="KOZ43" s="4"/>
      <c r="KPC43" s="4"/>
      <c r="KPD43" s="4"/>
      <c r="KPG43" s="4"/>
      <c r="KPH43" s="4"/>
      <c r="KPK43" s="4"/>
      <c r="KPL43" s="4"/>
      <c r="KPO43" s="4"/>
      <c r="KPP43" s="4"/>
      <c r="KPS43" s="4"/>
      <c r="KPT43" s="4"/>
      <c r="KPW43" s="4"/>
      <c r="KPX43" s="4"/>
      <c r="KQA43" s="4"/>
      <c r="KQB43" s="4"/>
      <c r="KQE43" s="4"/>
      <c r="KQF43" s="4"/>
      <c r="KQI43" s="4"/>
      <c r="KQJ43" s="4"/>
      <c r="KQM43" s="4"/>
      <c r="KQN43" s="4"/>
      <c r="KQQ43" s="4"/>
      <c r="KQR43" s="4"/>
      <c r="KQU43" s="4"/>
      <c r="KQV43" s="4"/>
      <c r="KQY43" s="4"/>
      <c r="KQZ43" s="4"/>
      <c r="KRC43" s="4"/>
      <c r="KRD43" s="4"/>
      <c r="KRG43" s="4"/>
      <c r="KRH43" s="4"/>
      <c r="KRK43" s="4"/>
      <c r="KRL43" s="4"/>
      <c r="KRO43" s="4"/>
      <c r="KRP43" s="4"/>
      <c r="KRS43" s="4"/>
      <c r="KRT43" s="4"/>
      <c r="KRW43" s="4"/>
      <c r="KRX43" s="4"/>
      <c r="KSA43" s="4"/>
      <c r="KSB43" s="4"/>
      <c r="KSE43" s="4"/>
      <c r="KSF43" s="4"/>
      <c r="KSI43" s="4"/>
      <c r="KSJ43" s="4"/>
      <c r="KSM43" s="4"/>
      <c r="KSN43" s="4"/>
      <c r="KSQ43" s="4"/>
      <c r="KSR43" s="4"/>
      <c r="KSU43" s="4"/>
      <c r="KSV43" s="4"/>
      <c r="KSY43" s="4"/>
      <c r="KSZ43" s="4"/>
      <c r="KTC43" s="4"/>
      <c r="KTD43" s="4"/>
      <c r="KTG43" s="4"/>
      <c r="KTH43" s="4"/>
      <c r="KTK43" s="4"/>
      <c r="KTL43" s="4"/>
      <c r="KTO43" s="4"/>
      <c r="KTP43" s="4"/>
      <c r="KTS43" s="4"/>
      <c r="KTT43" s="4"/>
      <c r="KTW43" s="4"/>
      <c r="KTX43" s="4"/>
      <c r="KUA43" s="4"/>
      <c r="KUB43" s="4"/>
      <c r="KUE43" s="4"/>
      <c r="KUF43" s="4"/>
      <c r="KUI43" s="4"/>
      <c r="KUJ43" s="4"/>
      <c r="KUM43" s="4"/>
      <c r="KUN43" s="4"/>
      <c r="KUQ43" s="4"/>
      <c r="KUR43" s="4"/>
      <c r="KUU43" s="4"/>
      <c r="KUV43" s="4"/>
      <c r="KUY43" s="4"/>
      <c r="KUZ43" s="4"/>
      <c r="KVC43" s="4"/>
      <c r="KVD43" s="4"/>
      <c r="KVG43" s="4"/>
      <c r="KVH43" s="4"/>
      <c r="KVK43" s="4"/>
      <c r="KVL43" s="4"/>
      <c r="KVO43" s="4"/>
      <c r="KVP43" s="4"/>
      <c r="KVS43" s="4"/>
      <c r="KVT43" s="4"/>
      <c r="KVW43" s="4"/>
      <c r="KVX43" s="4"/>
      <c r="KWA43" s="4"/>
      <c r="KWB43" s="4"/>
      <c r="KWE43" s="4"/>
      <c r="KWF43" s="4"/>
      <c r="KWI43" s="4"/>
      <c r="KWJ43" s="4"/>
      <c r="KWM43" s="4"/>
      <c r="KWN43" s="4"/>
      <c r="KWQ43" s="4"/>
      <c r="KWR43" s="4"/>
      <c r="KWU43" s="4"/>
      <c r="KWV43" s="4"/>
      <c r="KWY43" s="4"/>
      <c r="KWZ43" s="4"/>
      <c r="KXC43" s="4"/>
      <c r="KXD43" s="4"/>
      <c r="KXG43" s="4"/>
      <c r="KXH43" s="4"/>
      <c r="KXK43" s="4"/>
      <c r="KXL43" s="4"/>
      <c r="KXO43" s="4"/>
      <c r="KXP43" s="4"/>
      <c r="KXS43" s="4"/>
      <c r="KXT43" s="4"/>
      <c r="KXW43" s="4"/>
      <c r="KXX43" s="4"/>
      <c r="KYA43" s="4"/>
      <c r="KYB43" s="4"/>
      <c r="KYE43" s="4"/>
      <c r="KYF43" s="4"/>
      <c r="KYI43" s="4"/>
      <c r="KYJ43" s="4"/>
      <c r="KYM43" s="4"/>
      <c r="KYN43" s="4"/>
      <c r="KYQ43" s="4"/>
      <c r="KYR43" s="4"/>
      <c r="KYU43" s="4"/>
      <c r="KYV43" s="4"/>
      <c r="KYY43" s="4"/>
      <c r="KYZ43" s="4"/>
      <c r="KZC43" s="4"/>
      <c r="KZD43" s="4"/>
      <c r="KZG43" s="4"/>
      <c r="KZH43" s="4"/>
      <c r="KZK43" s="4"/>
      <c r="KZL43" s="4"/>
      <c r="KZO43" s="4"/>
      <c r="KZP43" s="4"/>
      <c r="KZS43" s="4"/>
      <c r="KZT43" s="4"/>
      <c r="KZW43" s="4"/>
      <c r="KZX43" s="4"/>
      <c r="LAA43" s="4"/>
      <c r="LAB43" s="4"/>
      <c r="LAE43" s="4"/>
      <c r="LAF43" s="4"/>
      <c r="LAI43" s="4"/>
      <c r="LAJ43" s="4"/>
      <c r="LAM43" s="4"/>
      <c r="LAN43" s="4"/>
      <c r="LAQ43" s="4"/>
      <c r="LAR43" s="4"/>
      <c r="LAU43" s="4"/>
      <c r="LAV43" s="4"/>
      <c r="LAY43" s="4"/>
      <c r="LAZ43" s="4"/>
      <c r="LBC43" s="4"/>
      <c r="LBD43" s="4"/>
      <c r="LBG43" s="4"/>
      <c r="LBH43" s="4"/>
      <c r="LBK43" s="4"/>
      <c r="LBL43" s="4"/>
      <c r="LBO43" s="4"/>
      <c r="LBP43" s="4"/>
      <c r="LBS43" s="4"/>
      <c r="LBT43" s="4"/>
      <c r="LBW43" s="4"/>
      <c r="LBX43" s="4"/>
      <c r="LCA43" s="4"/>
      <c r="LCB43" s="4"/>
      <c r="LCE43" s="4"/>
      <c r="LCF43" s="4"/>
      <c r="LCI43" s="4"/>
      <c r="LCJ43" s="4"/>
      <c r="LCM43" s="4"/>
      <c r="LCN43" s="4"/>
      <c r="LCQ43" s="4"/>
      <c r="LCR43" s="4"/>
      <c r="LCU43" s="4"/>
      <c r="LCV43" s="4"/>
      <c r="LCY43" s="4"/>
      <c r="LCZ43" s="4"/>
      <c r="LDC43" s="4"/>
      <c r="LDD43" s="4"/>
      <c r="LDG43" s="4"/>
      <c r="LDH43" s="4"/>
      <c r="LDK43" s="4"/>
      <c r="LDL43" s="4"/>
      <c r="LDO43" s="4"/>
      <c r="LDP43" s="4"/>
      <c r="LDS43" s="4"/>
      <c r="LDT43" s="4"/>
      <c r="LDW43" s="4"/>
      <c r="LDX43" s="4"/>
      <c r="LEA43" s="4"/>
      <c r="LEB43" s="4"/>
      <c r="LEE43" s="4"/>
      <c r="LEF43" s="4"/>
      <c r="LEI43" s="4"/>
      <c r="LEJ43" s="4"/>
      <c r="LEM43" s="4"/>
      <c r="LEN43" s="4"/>
      <c r="LEQ43" s="4"/>
      <c r="LER43" s="4"/>
      <c r="LEU43" s="4"/>
      <c r="LEV43" s="4"/>
      <c r="LEY43" s="4"/>
      <c r="LEZ43" s="4"/>
      <c r="LFC43" s="4"/>
      <c r="LFD43" s="4"/>
      <c r="LFG43" s="4"/>
      <c r="LFH43" s="4"/>
      <c r="LFK43" s="4"/>
      <c r="LFL43" s="4"/>
      <c r="LFO43" s="4"/>
      <c r="LFP43" s="4"/>
      <c r="LFS43" s="4"/>
      <c r="LFT43" s="4"/>
      <c r="LFW43" s="4"/>
      <c r="LFX43" s="4"/>
      <c r="LGA43" s="4"/>
      <c r="LGB43" s="4"/>
      <c r="LGE43" s="4"/>
      <c r="LGF43" s="4"/>
      <c r="LGI43" s="4"/>
      <c r="LGJ43" s="4"/>
      <c r="LGM43" s="4"/>
      <c r="LGN43" s="4"/>
      <c r="LGQ43" s="4"/>
      <c r="LGR43" s="4"/>
      <c r="LGU43" s="4"/>
      <c r="LGV43" s="4"/>
      <c r="LGY43" s="4"/>
      <c r="LGZ43" s="4"/>
      <c r="LHC43" s="4"/>
      <c r="LHD43" s="4"/>
      <c r="LHG43" s="4"/>
      <c r="LHH43" s="4"/>
      <c r="LHK43" s="4"/>
      <c r="LHL43" s="4"/>
      <c r="LHO43" s="4"/>
      <c r="LHP43" s="4"/>
      <c r="LHS43" s="4"/>
      <c r="LHT43" s="4"/>
      <c r="LHW43" s="4"/>
      <c r="LHX43" s="4"/>
      <c r="LIA43" s="4"/>
      <c r="LIB43" s="4"/>
      <c r="LIE43" s="4"/>
      <c r="LIF43" s="4"/>
      <c r="LII43" s="4"/>
      <c r="LIJ43" s="4"/>
      <c r="LIM43" s="4"/>
      <c r="LIN43" s="4"/>
      <c r="LIQ43" s="4"/>
      <c r="LIR43" s="4"/>
      <c r="LIU43" s="4"/>
      <c r="LIV43" s="4"/>
      <c r="LIY43" s="4"/>
      <c r="LIZ43" s="4"/>
      <c r="LJC43" s="4"/>
      <c r="LJD43" s="4"/>
      <c r="LJG43" s="4"/>
      <c r="LJH43" s="4"/>
      <c r="LJK43" s="4"/>
      <c r="LJL43" s="4"/>
      <c r="LJO43" s="4"/>
      <c r="LJP43" s="4"/>
      <c r="LJS43" s="4"/>
      <c r="LJT43" s="4"/>
      <c r="LJW43" s="4"/>
      <c r="LJX43" s="4"/>
      <c r="LKA43" s="4"/>
      <c r="LKB43" s="4"/>
      <c r="LKE43" s="4"/>
      <c r="LKF43" s="4"/>
      <c r="LKI43" s="4"/>
      <c r="LKJ43" s="4"/>
      <c r="LKM43" s="4"/>
      <c r="LKN43" s="4"/>
      <c r="LKQ43" s="4"/>
      <c r="LKR43" s="4"/>
      <c r="LKU43" s="4"/>
      <c r="LKV43" s="4"/>
      <c r="LKY43" s="4"/>
      <c r="LKZ43" s="4"/>
      <c r="LLC43" s="4"/>
      <c r="LLD43" s="4"/>
      <c r="LLG43" s="4"/>
      <c r="LLH43" s="4"/>
      <c r="LLK43" s="4"/>
      <c r="LLL43" s="4"/>
      <c r="LLO43" s="4"/>
      <c r="LLP43" s="4"/>
      <c r="LLS43" s="4"/>
      <c r="LLT43" s="4"/>
      <c r="LLW43" s="4"/>
      <c r="LLX43" s="4"/>
      <c r="LMA43" s="4"/>
      <c r="LMB43" s="4"/>
      <c r="LME43" s="4"/>
      <c r="LMF43" s="4"/>
      <c r="LMI43" s="4"/>
      <c r="LMJ43" s="4"/>
      <c r="LMM43" s="4"/>
      <c r="LMN43" s="4"/>
      <c r="LMQ43" s="4"/>
      <c r="LMR43" s="4"/>
      <c r="LMU43" s="4"/>
      <c r="LMV43" s="4"/>
      <c r="LMY43" s="4"/>
      <c r="LMZ43" s="4"/>
      <c r="LNC43" s="4"/>
      <c r="LND43" s="4"/>
      <c r="LNG43" s="4"/>
      <c r="LNH43" s="4"/>
      <c r="LNK43" s="4"/>
      <c r="LNL43" s="4"/>
      <c r="LNO43" s="4"/>
      <c r="LNP43" s="4"/>
      <c r="LNS43" s="4"/>
      <c r="LNT43" s="4"/>
      <c r="LNW43" s="4"/>
      <c r="LNX43" s="4"/>
      <c r="LOA43" s="4"/>
      <c r="LOB43" s="4"/>
      <c r="LOE43" s="4"/>
      <c r="LOF43" s="4"/>
      <c r="LOI43" s="4"/>
      <c r="LOJ43" s="4"/>
      <c r="LOM43" s="4"/>
      <c r="LON43" s="4"/>
      <c r="LOQ43" s="4"/>
      <c r="LOR43" s="4"/>
      <c r="LOU43" s="4"/>
      <c r="LOV43" s="4"/>
      <c r="LOY43" s="4"/>
      <c r="LOZ43" s="4"/>
      <c r="LPC43" s="4"/>
      <c r="LPD43" s="4"/>
      <c r="LPG43" s="4"/>
      <c r="LPH43" s="4"/>
      <c r="LPK43" s="4"/>
      <c r="LPL43" s="4"/>
      <c r="LPO43" s="4"/>
      <c r="LPP43" s="4"/>
      <c r="LPS43" s="4"/>
      <c r="LPT43" s="4"/>
      <c r="LPW43" s="4"/>
      <c r="LPX43" s="4"/>
      <c r="LQA43" s="4"/>
      <c r="LQB43" s="4"/>
      <c r="LQE43" s="4"/>
      <c r="LQF43" s="4"/>
      <c r="LQI43" s="4"/>
      <c r="LQJ43" s="4"/>
      <c r="LQM43" s="4"/>
      <c r="LQN43" s="4"/>
      <c r="LQQ43" s="4"/>
      <c r="LQR43" s="4"/>
      <c r="LQU43" s="4"/>
      <c r="LQV43" s="4"/>
      <c r="LQY43" s="4"/>
      <c r="LQZ43" s="4"/>
      <c r="LRC43" s="4"/>
      <c r="LRD43" s="4"/>
      <c r="LRG43" s="4"/>
      <c r="LRH43" s="4"/>
      <c r="LRK43" s="4"/>
      <c r="LRL43" s="4"/>
      <c r="LRO43" s="4"/>
      <c r="LRP43" s="4"/>
      <c r="LRS43" s="4"/>
      <c r="LRT43" s="4"/>
      <c r="LRW43" s="4"/>
      <c r="LRX43" s="4"/>
      <c r="LSA43" s="4"/>
      <c r="LSB43" s="4"/>
      <c r="LSE43" s="4"/>
      <c r="LSF43" s="4"/>
      <c r="LSI43" s="4"/>
      <c r="LSJ43" s="4"/>
      <c r="LSM43" s="4"/>
      <c r="LSN43" s="4"/>
      <c r="LSQ43" s="4"/>
      <c r="LSR43" s="4"/>
      <c r="LSU43" s="4"/>
      <c r="LSV43" s="4"/>
      <c r="LSY43" s="4"/>
      <c r="LSZ43" s="4"/>
      <c r="LTC43" s="4"/>
      <c r="LTD43" s="4"/>
      <c r="LTG43" s="4"/>
      <c r="LTH43" s="4"/>
      <c r="LTK43" s="4"/>
      <c r="LTL43" s="4"/>
      <c r="LTO43" s="4"/>
      <c r="LTP43" s="4"/>
      <c r="LTS43" s="4"/>
      <c r="LTT43" s="4"/>
      <c r="LTW43" s="4"/>
      <c r="LTX43" s="4"/>
      <c r="LUA43" s="4"/>
      <c r="LUB43" s="4"/>
      <c r="LUE43" s="4"/>
      <c r="LUF43" s="4"/>
      <c r="LUI43" s="4"/>
      <c r="LUJ43" s="4"/>
      <c r="LUM43" s="4"/>
      <c r="LUN43" s="4"/>
      <c r="LUQ43" s="4"/>
      <c r="LUR43" s="4"/>
      <c r="LUU43" s="4"/>
      <c r="LUV43" s="4"/>
      <c r="LUY43" s="4"/>
      <c r="LUZ43" s="4"/>
      <c r="LVC43" s="4"/>
      <c r="LVD43" s="4"/>
      <c r="LVG43" s="4"/>
      <c r="LVH43" s="4"/>
      <c r="LVK43" s="4"/>
      <c r="LVL43" s="4"/>
      <c r="LVO43" s="4"/>
      <c r="LVP43" s="4"/>
      <c r="LVS43" s="4"/>
      <c r="LVT43" s="4"/>
      <c r="LVW43" s="4"/>
      <c r="LVX43" s="4"/>
      <c r="LWA43" s="4"/>
      <c r="LWB43" s="4"/>
      <c r="LWE43" s="4"/>
      <c r="LWF43" s="4"/>
      <c r="LWI43" s="4"/>
      <c r="LWJ43" s="4"/>
      <c r="LWM43" s="4"/>
      <c r="LWN43" s="4"/>
      <c r="LWQ43" s="4"/>
      <c r="LWR43" s="4"/>
      <c r="LWU43" s="4"/>
      <c r="LWV43" s="4"/>
      <c r="LWY43" s="4"/>
      <c r="LWZ43" s="4"/>
      <c r="LXC43" s="4"/>
      <c r="LXD43" s="4"/>
      <c r="LXG43" s="4"/>
      <c r="LXH43" s="4"/>
      <c r="LXK43" s="4"/>
      <c r="LXL43" s="4"/>
      <c r="LXO43" s="4"/>
      <c r="LXP43" s="4"/>
      <c r="LXS43" s="4"/>
      <c r="LXT43" s="4"/>
      <c r="LXW43" s="4"/>
      <c r="LXX43" s="4"/>
      <c r="LYA43" s="4"/>
      <c r="LYB43" s="4"/>
      <c r="LYE43" s="4"/>
      <c r="LYF43" s="4"/>
      <c r="LYI43" s="4"/>
      <c r="LYJ43" s="4"/>
      <c r="LYM43" s="4"/>
      <c r="LYN43" s="4"/>
      <c r="LYQ43" s="4"/>
      <c r="LYR43" s="4"/>
      <c r="LYU43" s="4"/>
      <c r="LYV43" s="4"/>
      <c r="LYY43" s="4"/>
      <c r="LYZ43" s="4"/>
      <c r="LZC43" s="4"/>
      <c r="LZD43" s="4"/>
      <c r="LZG43" s="4"/>
      <c r="LZH43" s="4"/>
      <c r="LZK43" s="4"/>
      <c r="LZL43" s="4"/>
      <c r="LZO43" s="4"/>
      <c r="LZP43" s="4"/>
      <c r="LZS43" s="4"/>
      <c r="LZT43" s="4"/>
      <c r="LZW43" s="4"/>
      <c r="LZX43" s="4"/>
      <c r="MAA43" s="4"/>
      <c r="MAB43" s="4"/>
      <c r="MAE43" s="4"/>
      <c r="MAF43" s="4"/>
      <c r="MAI43" s="4"/>
      <c r="MAJ43" s="4"/>
      <c r="MAM43" s="4"/>
      <c r="MAN43" s="4"/>
      <c r="MAQ43" s="4"/>
      <c r="MAR43" s="4"/>
      <c r="MAU43" s="4"/>
      <c r="MAV43" s="4"/>
      <c r="MAY43" s="4"/>
      <c r="MAZ43" s="4"/>
      <c r="MBC43" s="4"/>
      <c r="MBD43" s="4"/>
      <c r="MBG43" s="4"/>
      <c r="MBH43" s="4"/>
      <c r="MBK43" s="4"/>
      <c r="MBL43" s="4"/>
      <c r="MBO43" s="4"/>
      <c r="MBP43" s="4"/>
      <c r="MBS43" s="4"/>
      <c r="MBT43" s="4"/>
      <c r="MBW43" s="4"/>
      <c r="MBX43" s="4"/>
      <c r="MCA43" s="4"/>
      <c r="MCB43" s="4"/>
      <c r="MCE43" s="4"/>
      <c r="MCF43" s="4"/>
      <c r="MCI43" s="4"/>
      <c r="MCJ43" s="4"/>
      <c r="MCM43" s="4"/>
      <c r="MCN43" s="4"/>
      <c r="MCQ43" s="4"/>
      <c r="MCR43" s="4"/>
      <c r="MCU43" s="4"/>
      <c r="MCV43" s="4"/>
      <c r="MCY43" s="4"/>
      <c r="MCZ43" s="4"/>
      <c r="MDC43" s="4"/>
      <c r="MDD43" s="4"/>
      <c r="MDG43" s="4"/>
      <c r="MDH43" s="4"/>
      <c r="MDK43" s="4"/>
      <c r="MDL43" s="4"/>
      <c r="MDO43" s="4"/>
      <c r="MDP43" s="4"/>
      <c r="MDS43" s="4"/>
      <c r="MDT43" s="4"/>
      <c r="MDW43" s="4"/>
      <c r="MDX43" s="4"/>
      <c r="MEA43" s="4"/>
      <c r="MEB43" s="4"/>
      <c r="MEE43" s="4"/>
      <c r="MEF43" s="4"/>
      <c r="MEI43" s="4"/>
      <c r="MEJ43" s="4"/>
      <c r="MEM43" s="4"/>
      <c r="MEN43" s="4"/>
      <c r="MEQ43" s="4"/>
      <c r="MER43" s="4"/>
      <c r="MEU43" s="4"/>
      <c r="MEV43" s="4"/>
      <c r="MEY43" s="4"/>
      <c r="MEZ43" s="4"/>
      <c r="MFC43" s="4"/>
      <c r="MFD43" s="4"/>
      <c r="MFG43" s="4"/>
      <c r="MFH43" s="4"/>
      <c r="MFK43" s="4"/>
      <c r="MFL43" s="4"/>
      <c r="MFO43" s="4"/>
      <c r="MFP43" s="4"/>
      <c r="MFS43" s="4"/>
      <c r="MFT43" s="4"/>
      <c r="MFW43" s="4"/>
      <c r="MFX43" s="4"/>
      <c r="MGA43" s="4"/>
      <c r="MGB43" s="4"/>
      <c r="MGE43" s="4"/>
      <c r="MGF43" s="4"/>
      <c r="MGI43" s="4"/>
      <c r="MGJ43" s="4"/>
      <c r="MGM43" s="4"/>
      <c r="MGN43" s="4"/>
      <c r="MGQ43" s="4"/>
      <c r="MGR43" s="4"/>
      <c r="MGU43" s="4"/>
      <c r="MGV43" s="4"/>
      <c r="MGY43" s="4"/>
      <c r="MGZ43" s="4"/>
      <c r="MHC43" s="4"/>
      <c r="MHD43" s="4"/>
      <c r="MHG43" s="4"/>
      <c r="MHH43" s="4"/>
      <c r="MHK43" s="4"/>
      <c r="MHL43" s="4"/>
      <c r="MHO43" s="4"/>
      <c r="MHP43" s="4"/>
      <c r="MHS43" s="4"/>
      <c r="MHT43" s="4"/>
      <c r="MHW43" s="4"/>
      <c r="MHX43" s="4"/>
      <c r="MIA43" s="4"/>
      <c r="MIB43" s="4"/>
      <c r="MIE43" s="4"/>
      <c r="MIF43" s="4"/>
      <c r="MII43" s="4"/>
      <c r="MIJ43" s="4"/>
      <c r="MIM43" s="4"/>
      <c r="MIN43" s="4"/>
      <c r="MIQ43" s="4"/>
      <c r="MIR43" s="4"/>
      <c r="MIU43" s="4"/>
      <c r="MIV43" s="4"/>
      <c r="MIY43" s="4"/>
      <c r="MIZ43" s="4"/>
      <c r="MJC43" s="4"/>
      <c r="MJD43" s="4"/>
      <c r="MJG43" s="4"/>
      <c r="MJH43" s="4"/>
      <c r="MJK43" s="4"/>
      <c r="MJL43" s="4"/>
      <c r="MJO43" s="4"/>
      <c r="MJP43" s="4"/>
      <c r="MJS43" s="4"/>
      <c r="MJT43" s="4"/>
      <c r="MJW43" s="4"/>
      <c r="MJX43" s="4"/>
      <c r="MKA43" s="4"/>
      <c r="MKB43" s="4"/>
      <c r="MKE43" s="4"/>
      <c r="MKF43" s="4"/>
      <c r="MKI43" s="4"/>
      <c r="MKJ43" s="4"/>
      <c r="MKM43" s="4"/>
      <c r="MKN43" s="4"/>
      <c r="MKQ43" s="4"/>
      <c r="MKR43" s="4"/>
      <c r="MKU43" s="4"/>
      <c r="MKV43" s="4"/>
      <c r="MKY43" s="4"/>
      <c r="MKZ43" s="4"/>
      <c r="MLC43" s="4"/>
      <c r="MLD43" s="4"/>
      <c r="MLG43" s="4"/>
      <c r="MLH43" s="4"/>
      <c r="MLK43" s="4"/>
      <c r="MLL43" s="4"/>
      <c r="MLO43" s="4"/>
      <c r="MLP43" s="4"/>
      <c r="MLS43" s="4"/>
      <c r="MLT43" s="4"/>
      <c r="MLW43" s="4"/>
      <c r="MLX43" s="4"/>
      <c r="MMA43" s="4"/>
      <c r="MMB43" s="4"/>
      <c r="MME43" s="4"/>
      <c r="MMF43" s="4"/>
      <c r="MMI43" s="4"/>
      <c r="MMJ43" s="4"/>
      <c r="MMM43" s="4"/>
      <c r="MMN43" s="4"/>
      <c r="MMQ43" s="4"/>
      <c r="MMR43" s="4"/>
      <c r="MMU43" s="4"/>
      <c r="MMV43" s="4"/>
      <c r="MMY43" s="4"/>
      <c r="MMZ43" s="4"/>
      <c r="MNC43" s="4"/>
      <c r="MND43" s="4"/>
      <c r="MNG43" s="4"/>
      <c r="MNH43" s="4"/>
      <c r="MNK43" s="4"/>
      <c r="MNL43" s="4"/>
      <c r="MNO43" s="4"/>
      <c r="MNP43" s="4"/>
      <c r="MNS43" s="4"/>
      <c r="MNT43" s="4"/>
      <c r="MNW43" s="4"/>
      <c r="MNX43" s="4"/>
      <c r="MOA43" s="4"/>
      <c r="MOB43" s="4"/>
      <c r="MOE43" s="4"/>
      <c r="MOF43" s="4"/>
      <c r="MOI43" s="4"/>
      <c r="MOJ43" s="4"/>
      <c r="MOM43" s="4"/>
      <c r="MON43" s="4"/>
      <c r="MOQ43" s="4"/>
      <c r="MOR43" s="4"/>
      <c r="MOU43" s="4"/>
      <c r="MOV43" s="4"/>
      <c r="MOY43" s="4"/>
      <c r="MOZ43" s="4"/>
      <c r="MPC43" s="4"/>
      <c r="MPD43" s="4"/>
      <c r="MPG43" s="4"/>
      <c r="MPH43" s="4"/>
      <c r="MPK43" s="4"/>
      <c r="MPL43" s="4"/>
      <c r="MPO43" s="4"/>
      <c r="MPP43" s="4"/>
      <c r="MPS43" s="4"/>
      <c r="MPT43" s="4"/>
      <c r="MPW43" s="4"/>
      <c r="MPX43" s="4"/>
      <c r="MQA43" s="4"/>
      <c r="MQB43" s="4"/>
      <c r="MQE43" s="4"/>
      <c r="MQF43" s="4"/>
      <c r="MQI43" s="4"/>
      <c r="MQJ43" s="4"/>
      <c r="MQM43" s="4"/>
      <c r="MQN43" s="4"/>
      <c r="MQQ43" s="4"/>
      <c r="MQR43" s="4"/>
      <c r="MQU43" s="4"/>
      <c r="MQV43" s="4"/>
      <c r="MQY43" s="4"/>
      <c r="MQZ43" s="4"/>
      <c r="MRC43" s="4"/>
      <c r="MRD43" s="4"/>
      <c r="MRG43" s="4"/>
      <c r="MRH43" s="4"/>
      <c r="MRK43" s="4"/>
      <c r="MRL43" s="4"/>
      <c r="MRO43" s="4"/>
      <c r="MRP43" s="4"/>
      <c r="MRS43" s="4"/>
      <c r="MRT43" s="4"/>
      <c r="MRW43" s="4"/>
      <c r="MRX43" s="4"/>
      <c r="MSA43" s="4"/>
      <c r="MSB43" s="4"/>
      <c r="MSE43" s="4"/>
      <c r="MSF43" s="4"/>
      <c r="MSI43" s="4"/>
      <c r="MSJ43" s="4"/>
      <c r="MSM43" s="4"/>
      <c r="MSN43" s="4"/>
      <c r="MSQ43" s="4"/>
      <c r="MSR43" s="4"/>
      <c r="MSU43" s="4"/>
      <c r="MSV43" s="4"/>
      <c r="MSY43" s="4"/>
      <c r="MSZ43" s="4"/>
      <c r="MTC43" s="4"/>
      <c r="MTD43" s="4"/>
      <c r="MTG43" s="4"/>
      <c r="MTH43" s="4"/>
      <c r="MTK43" s="4"/>
      <c r="MTL43" s="4"/>
      <c r="MTO43" s="4"/>
      <c r="MTP43" s="4"/>
      <c r="MTS43" s="4"/>
      <c r="MTT43" s="4"/>
      <c r="MTW43" s="4"/>
      <c r="MTX43" s="4"/>
      <c r="MUA43" s="4"/>
      <c r="MUB43" s="4"/>
      <c r="MUE43" s="4"/>
      <c r="MUF43" s="4"/>
      <c r="MUI43" s="4"/>
      <c r="MUJ43" s="4"/>
      <c r="MUM43" s="4"/>
      <c r="MUN43" s="4"/>
      <c r="MUQ43" s="4"/>
      <c r="MUR43" s="4"/>
      <c r="MUU43" s="4"/>
      <c r="MUV43" s="4"/>
      <c r="MUY43" s="4"/>
      <c r="MUZ43" s="4"/>
      <c r="MVC43" s="4"/>
      <c r="MVD43" s="4"/>
      <c r="MVG43" s="4"/>
      <c r="MVH43" s="4"/>
      <c r="MVK43" s="4"/>
      <c r="MVL43" s="4"/>
      <c r="MVO43" s="4"/>
      <c r="MVP43" s="4"/>
      <c r="MVS43" s="4"/>
      <c r="MVT43" s="4"/>
      <c r="MVW43" s="4"/>
      <c r="MVX43" s="4"/>
      <c r="MWA43" s="4"/>
      <c r="MWB43" s="4"/>
      <c r="MWE43" s="4"/>
      <c r="MWF43" s="4"/>
      <c r="MWI43" s="4"/>
      <c r="MWJ43" s="4"/>
      <c r="MWM43" s="4"/>
      <c r="MWN43" s="4"/>
      <c r="MWQ43" s="4"/>
      <c r="MWR43" s="4"/>
      <c r="MWU43" s="4"/>
      <c r="MWV43" s="4"/>
      <c r="MWY43" s="4"/>
      <c r="MWZ43" s="4"/>
      <c r="MXC43" s="4"/>
      <c r="MXD43" s="4"/>
      <c r="MXG43" s="4"/>
      <c r="MXH43" s="4"/>
      <c r="MXK43" s="4"/>
      <c r="MXL43" s="4"/>
      <c r="MXO43" s="4"/>
      <c r="MXP43" s="4"/>
      <c r="MXS43" s="4"/>
      <c r="MXT43" s="4"/>
      <c r="MXW43" s="4"/>
      <c r="MXX43" s="4"/>
      <c r="MYA43" s="4"/>
      <c r="MYB43" s="4"/>
      <c r="MYE43" s="4"/>
      <c r="MYF43" s="4"/>
      <c r="MYI43" s="4"/>
      <c r="MYJ43" s="4"/>
      <c r="MYM43" s="4"/>
      <c r="MYN43" s="4"/>
      <c r="MYQ43" s="4"/>
      <c r="MYR43" s="4"/>
      <c r="MYU43" s="4"/>
      <c r="MYV43" s="4"/>
      <c r="MYY43" s="4"/>
      <c r="MYZ43" s="4"/>
      <c r="MZC43" s="4"/>
      <c r="MZD43" s="4"/>
      <c r="MZG43" s="4"/>
      <c r="MZH43" s="4"/>
      <c r="MZK43" s="4"/>
      <c r="MZL43" s="4"/>
      <c r="MZO43" s="4"/>
      <c r="MZP43" s="4"/>
      <c r="MZS43" s="4"/>
      <c r="MZT43" s="4"/>
      <c r="MZW43" s="4"/>
      <c r="MZX43" s="4"/>
      <c r="NAA43" s="4"/>
      <c r="NAB43" s="4"/>
      <c r="NAE43" s="4"/>
      <c r="NAF43" s="4"/>
      <c r="NAI43" s="4"/>
      <c r="NAJ43" s="4"/>
      <c r="NAM43" s="4"/>
      <c r="NAN43" s="4"/>
      <c r="NAQ43" s="4"/>
      <c r="NAR43" s="4"/>
      <c r="NAU43" s="4"/>
      <c r="NAV43" s="4"/>
      <c r="NAY43" s="4"/>
      <c r="NAZ43" s="4"/>
      <c r="NBC43" s="4"/>
      <c r="NBD43" s="4"/>
      <c r="NBG43" s="4"/>
      <c r="NBH43" s="4"/>
      <c r="NBK43" s="4"/>
      <c r="NBL43" s="4"/>
      <c r="NBO43" s="4"/>
      <c r="NBP43" s="4"/>
      <c r="NBS43" s="4"/>
      <c r="NBT43" s="4"/>
      <c r="NBW43" s="4"/>
      <c r="NBX43" s="4"/>
      <c r="NCA43" s="4"/>
      <c r="NCB43" s="4"/>
      <c r="NCE43" s="4"/>
      <c r="NCF43" s="4"/>
      <c r="NCI43" s="4"/>
      <c r="NCJ43" s="4"/>
      <c r="NCM43" s="4"/>
      <c r="NCN43" s="4"/>
      <c r="NCQ43" s="4"/>
      <c r="NCR43" s="4"/>
      <c r="NCU43" s="4"/>
      <c r="NCV43" s="4"/>
      <c r="NCY43" s="4"/>
      <c r="NCZ43" s="4"/>
      <c r="NDC43" s="4"/>
      <c r="NDD43" s="4"/>
      <c r="NDG43" s="4"/>
      <c r="NDH43" s="4"/>
      <c r="NDK43" s="4"/>
      <c r="NDL43" s="4"/>
      <c r="NDO43" s="4"/>
      <c r="NDP43" s="4"/>
      <c r="NDS43" s="4"/>
      <c r="NDT43" s="4"/>
      <c r="NDW43" s="4"/>
      <c r="NDX43" s="4"/>
      <c r="NEA43" s="4"/>
      <c r="NEB43" s="4"/>
      <c r="NEE43" s="4"/>
      <c r="NEF43" s="4"/>
      <c r="NEI43" s="4"/>
      <c r="NEJ43" s="4"/>
      <c r="NEM43" s="4"/>
      <c r="NEN43" s="4"/>
      <c r="NEQ43" s="4"/>
      <c r="NER43" s="4"/>
      <c r="NEU43" s="4"/>
      <c r="NEV43" s="4"/>
      <c r="NEY43" s="4"/>
      <c r="NEZ43" s="4"/>
      <c r="NFC43" s="4"/>
      <c r="NFD43" s="4"/>
      <c r="NFG43" s="4"/>
      <c r="NFH43" s="4"/>
      <c r="NFK43" s="4"/>
      <c r="NFL43" s="4"/>
      <c r="NFO43" s="4"/>
      <c r="NFP43" s="4"/>
      <c r="NFS43" s="4"/>
      <c r="NFT43" s="4"/>
      <c r="NFW43" s="4"/>
      <c r="NFX43" s="4"/>
      <c r="NGA43" s="4"/>
      <c r="NGB43" s="4"/>
      <c r="NGE43" s="4"/>
      <c r="NGF43" s="4"/>
      <c r="NGI43" s="4"/>
      <c r="NGJ43" s="4"/>
      <c r="NGM43" s="4"/>
      <c r="NGN43" s="4"/>
      <c r="NGQ43" s="4"/>
      <c r="NGR43" s="4"/>
      <c r="NGU43" s="4"/>
      <c r="NGV43" s="4"/>
      <c r="NGY43" s="4"/>
      <c r="NGZ43" s="4"/>
      <c r="NHC43" s="4"/>
      <c r="NHD43" s="4"/>
      <c r="NHG43" s="4"/>
      <c r="NHH43" s="4"/>
      <c r="NHK43" s="4"/>
      <c r="NHL43" s="4"/>
      <c r="NHO43" s="4"/>
      <c r="NHP43" s="4"/>
      <c r="NHS43" s="4"/>
      <c r="NHT43" s="4"/>
      <c r="NHW43" s="4"/>
      <c r="NHX43" s="4"/>
      <c r="NIA43" s="4"/>
      <c r="NIB43" s="4"/>
      <c r="NIE43" s="4"/>
      <c r="NIF43" s="4"/>
      <c r="NII43" s="4"/>
      <c r="NIJ43" s="4"/>
      <c r="NIM43" s="4"/>
      <c r="NIN43" s="4"/>
      <c r="NIQ43" s="4"/>
      <c r="NIR43" s="4"/>
      <c r="NIU43" s="4"/>
      <c r="NIV43" s="4"/>
      <c r="NIY43" s="4"/>
      <c r="NIZ43" s="4"/>
      <c r="NJC43" s="4"/>
      <c r="NJD43" s="4"/>
      <c r="NJG43" s="4"/>
      <c r="NJH43" s="4"/>
      <c r="NJK43" s="4"/>
      <c r="NJL43" s="4"/>
      <c r="NJO43" s="4"/>
      <c r="NJP43" s="4"/>
      <c r="NJS43" s="4"/>
      <c r="NJT43" s="4"/>
      <c r="NJW43" s="4"/>
      <c r="NJX43" s="4"/>
      <c r="NKA43" s="4"/>
      <c r="NKB43" s="4"/>
      <c r="NKE43" s="4"/>
      <c r="NKF43" s="4"/>
      <c r="NKI43" s="4"/>
      <c r="NKJ43" s="4"/>
      <c r="NKM43" s="4"/>
      <c r="NKN43" s="4"/>
      <c r="NKQ43" s="4"/>
      <c r="NKR43" s="4"/>
      <c r="NKU43" s="4"/>
      <c r="NKV43" s="4"/>
      <c r="NKY43" s="4"/>
      <c r="NKZ43" s="4"/>
      <c r="NLC43" s="4"/>
      <c r="NLD43" s="4"/>
      <c r="NLG43" s="4"/>
      <c r="NLH43" s="4"/>
      <c r="NLK43" s="4"/>
      <c r="NLL43" s="4"/>
      <c r="NLO43" s="4"/>
      <c r="NLP43" s="4"/>
      <c r="NLS43" s="4"/>
      <c r="NLT43" s="4"/>
      <c r="NLW43" s="4"/>
      <c r="NLX43" s="4"/>
      <c r="NMA43" s="4"/>
      <c r="NMB43" s="4"/>
      <c r="NME43" s="4"/>
      <c r="NMF43" s="4"/>
      <c r="NMI43" s="4"/>
      <c r="NMJ43" s="4"/>
      <c r="NMM43" s="4"/>
      <c r="NMN43" s="4"/>
      <c r="NMQ43" s="4"/>
      <c r="NMR43" s="4"/>
      <c r="NMU43" s="4"/>
      <c r="NMV43" s="4"/>
      <c r="NMY43" s="4"/>
      <c r="NMZ43" s="4"/>
      <c r="NNC43" s="4"/>
      <c r="NND43" s="4"/>
      <c r="NNG43" s="4"/>
      <c r="NNH43" s="4"/>
      <c r="NNK43" s="4"/>
      <c r="NNL43" s="4"/>
      <c r="NNO43" s="4"/>
      <c r="NNP43" s="4"/>
      <c r="NNS43" s="4"/>
      <c r="NNT43" s="4"/>
      <c r="NNW43" s="4"/>
      <c r="NNX43" s="4"/>
      <c r="NOA43" s="4"/>
      <c r="NOB43" s="4"/>
      <c r="NOE43" s="4"/>
      <c r="NOF43" s="4"/>
      <c r="NOI43" s="4"/>
      <c r="NOJ43" s="4"/>
      <c r="NOM43" s="4"/>
      <c r="NON43" s="4"/>
      <c r="NOQ43" s="4"/>
      <c r="NOR43" s="4"/>
      <c r="NOU43" s="4"/>
      <c r="NOV43" s="4"/>
      <c r="NOY43" s="4"/>
      <c r="NOZ43" s="4"/>
      <c r="NPC43" s="4"/>
      <c r="NPD43" s="4"/>
      <c r="NPG43" s="4"/>
      <c r="NPH43" s="4"/>
      <c r="NPK43" s="4"/>
      <c r="NPL43" s="4"/>
      <c r="NPO43" s="4"/>
      <c r="NPP43" s="4"/>
      <c r="NPS43" s="4"/>
      <c r="NPT43" s="4"/>
      <c r="NPW43" s="4"/>
      <c r="NPX43" s="4"/>
      <c r="NQA43" s="4"/>
      <c r="NQB43" s="4"/>
      <c r="NQE43" s="4"/>
      <c r="NQF43" s="4"/>
      <c r="NQI43" s="4"/>
      <c r="NQJ43" s="4"/>
      <c r="NQM43" s="4"/>
      <c r="NQN43" s="4"/>
      <c r="NQQ43" s="4"/>
      <c r="NQR43" s="4"/>
      <c r="NQU43" s="4"/>
      <c r="NQV43" s="4"/>
      <c r="NQY43" s="4"/>
      <c r="NQZ43" s="4"/>
      <c r="NRC43" s="4"/>
      <c r="NRD43" s="4"/>
      <c r="NRG43" s="4"/>
      <c r="NRH43" s="4"/>
      <c r="NRK43" s="4"/>
      <c r="NRL43" s="4"/>
      <c r="NRO43" s="4"/>
      <c r="NRP43" s="4"/>
      <c r="NRS43" s="4"/>
      <c r="NRT43" s="4"/>
      <c r="NRW43" s="4"/>
      <c r="NRX43" s="4"/>
      <c r="NSA43" s="4"/>
      <c r="NSB43" s="4"/>
      <c r="NSE43" s="4"/>
      <c r="NSF43" s="4"/>
      <c r="NSI43" s="4"/>
      <c r="NSJ43" s="4"/>
      <c r="NSM43" s="4"/>
      <c r="NSN43" s="4"/>
      <c r="NSQ43" s="4"/>
      <c r="NSR43" s="4"/>
      <c r="NSU43" s="4"/>
      <c r="NSV43" s="4"/>
      <c r="NSY43" s="4"/>
      <c r="NSZ43" s="4"/>
      <c r="NTC43" s="4"/>
      <c r="NTD43" s="4"/>
      <c r="NTG43" s="4"/>
      <c r="NTH43" s="4"/>
      <c r="NTK43" s="4"/>
      <c r="NTL43" s="4"/>
      <c r="NTO43" s="4"/>
      <c r="NTP43" s="4"/>
      <c r="NTS43" s="4"/>
      <c r="NTT43" s="4"/>
      <c r="NTW43" s="4"/>
      <c r="NTX43" s="4"/>
      <c r="NUA43" s="4"/>
      <c r="NUB43" s="4"/>
      <c r="NUE43" s="4"/>
      <c r="NUF43" s="4"/>
      <c r="NUI43" s="4"/>
      <c r="NUJ43" s="4"/>
      <c r="NUM43" s="4"/>
      <c r="NUN43" s="4"/>
      <c r="NUQ43" s="4"/>
      <c r="NUR43" s="4"/>
      <c r="NUU43" s="4"/>
      <c r="NUV43" s="4"/>
      <c r="NUY43" s="4"/>
      <c r="NUZ43" s="4"/>
      <c r="NVC43" s="4"/>
      <c r="NVD43" s="4"/>
      <c r="NVG43" s="4"/>
      <c r="NVH43" s="4"/>
      <c r="NVK43" s="4"/>
      <c r="NVL43" s="4"/>
      <c r="NVO43" s="4"/>
      <c r="NVP43" s="4"/>
      <c r="NVS43" s="4"/>
      <c r="NVT43" s="4"/>
      <c r="NVW43" s="4"/>
      <c r="NVX43" s="4"/>
      <c r="NWA43" s="4"/>
      <c r="NWB43" s="4"/>
      <c r="NWE43" s="4"/>
      <c r="NWF43" s="4"/>
      <c r="NWI43" s="4"/>
      <c r="NWJ43" s="4"/>
      <c r="NWM43" s="4"/>
      <c r="NWN43" s="4"/>
      <c r="NWQ43" s="4"/>
      <c r="NWR43" s="4"/>
      <c r="NWU43" s="4"/>
      <c r="NWV43" s="4"/>
      <c r="NWY43" s="4"/>
      <c r="NWZ43" s="4"/>
      <c r="NXC43" s="4"/>
      <c r="NXD43" s="4"/>
      <c r="NXG43" s="4"/>
      <c r="NXH43" s="4"/>
      <c r="NXK43" s="4"/>
      <c r="NXL43" s="4"/>
      <c r="NXO43" s="4"/>
      <c r="NXP43" s="4"/>
      <c r="NXS43" s="4"/>
      <c r="NXT43" s="4"/>
      <c r="NXW43" s="4"/>
      <c r="NXX43" s="4"/>
      <c r="NYA43" s="4"/>
      <c r="NYB43" s="4"/>
      <c r="NYE43" s="4"/>
      <c r="NYF43" s="4"/>
      <c r="NYI43" s="4"/>
      <c r="NYJ43" s="4"/>
      <c r="NYM43" s="4"/>
      <c r="NYN43" s="4"/>
      <c r="NYQ43" s="4"/>
      <c r="NYR43" s="4"/>
      <c r="NYU43" s="4"/>
      <c r="NYV43" s="4"/>
      <c r="NYY43" s="4"/>
      <c r="NYZ43" s="4"/>
      <c r="NZC43" s="4"/>
      <c r="NZD43" s="4"/>
      <c r="NZG43" s="4"/>
      <c r="NZH43" s="4"/>
      <c r="NZK43" s="4"/>
      <c r="NZL43" s="4"/>
      <c r="NZO43" s="4"/>
      <c r="NZP43" s="4"/>
      <c r="NZS43" s="4"/>
      <c r="NZT43" s="4"/>
      <c r="NZW43" s="4"/>
      <c r="NZX43" s="4"/>
      <c r="OAA43" s="4"/>
      <c r="OAB43" s="4"/>
      <c r="OAE43" s="4"/>
      <c r="OAF43" s="4"/>
      <c r="OAI43" s="4"/>
      <c r="OAJ43" s="4"/>
      <c r="OAM43" s="4"/>
      <c r="OAN43" s="4"/>
      <c r="OAQ43" s="4"/>
      <c r="OAR43" s="4"/>
      <c r="OAU43" s="4"/>
      <c r="OAV43" s="4"/>
      <c r="OAY43" s="4"/>
      <c r="OAZ43" s="4"/>
      <c r="OBC43" s="4"/>
      <c r="OBD43" s="4"/>
      <c r="OBG43" s="4"/>
      <c r="OBH43" s="4"/>
      <c r="OBK43" s="4"/>
      <c r="OBL43" s="4"/>
      <c r="OBO43" s="4"/>
      <c r="OBP43" s="4"/>
      <c r="OBS43" s="4"/>
      <c r="OBT43" s="4"/>
      <c r="OBW43" s="4"/>
      <c r="OBX43" s="4"/>
      <c r="OCA43" s="4"/>
      <c r="OCB43" s="4"/>
      <c r="OCE43" s="4"/>
      <c r="OCF43" s="4"/>
      <c r="OCI43" s="4"/>
      <c r="OCJ43" s="4"/>
      <c r="OCM43" s="4"/>
      <c r="OCN43" s="4"/>
      <c r="OCQ43" s="4"/>
      <c r="OCR43" s="4"/>
      <c r="OCU43" s="4"/>
      <c r="OCV43" s="4"/>
      <c r="OCY43" s="4"/>
      <c r="OCZ43" s="4"/>
      <c r="ODC43" s="4"/>
      <c r="ODD43" s="4"/>
      <c r="ODG43" s="4"/>
      <c r="ODH43" s="4"/>
      <c r="ODK43" s="4"/>
      <c r="ODL43" s="4"/>
      <c r="ODO43" s="4"/>
      <c r="ODP43" s="4"/>
      <c r="ODS43" s="4"/>
      <c r="ODT43" s="4"/>
      <c r="ODW43" s="4"/>
      <c r="ODX43" s="4"/>
      <c r="OEA43" s="4"/>
      <c r="OEB43" s="4"/>
      <c r="OEE43" s="4"/>
      <c r="OEF43" s="4"/>
      <c r="OEI43" s="4"/>
      <c r="OEJ43" s="4"/>
      <c r="OEM43" s="4"/>
      <c r="OEN43" s="4"/>
      <c r="OEQ43" s="4"/>
      <c r="OER43" s="4"/>
      <c r="OEU43" s="4"/>
      <c r="OEV43" s="4"/>
      <c r="OEY43" s="4"/>
      <c r="OEZ43" s="4"/>
      <c r="OFC43" s="4"/>
      <c r="OFD43" s="4"/>
      <c r="OFG43" s="4"/>
      <c r="OFH43" s="4"/>
      <c r="OFK43" s="4"/>
      <c r="OFL43" s="4"/>
      <c r="OFO43" s="4"/>
      <c r="OFP43" s="4"/>
      <c r="OFS43" s="4"/>
      <c r="OFT43" s="4"/>
      <c r="OFW43" s="4"/>
      <c r="OFX43" s="4"/>
      <c r="OGA43" s="4"/>
      <c r="OGB43" s="4"/>
      <c r="OGE43" s="4"/>
      <c r="OGF43" s="4"/>
      <c r="OGI43" s="4"/>
      <c r="OGJ43" s="4"/>
      <c r="OGM43" s="4"/>
      <c r="OGN43" s="4"/>
      <c r="OGQ43" s="4"/>
      <c r="OGR43" s="4"/>
      <c r="OGU43" s="4"/>
      <c r="OGV43" s="4"/>
      <c r="OGY43" s="4"/>
      <c r="OGZ43" s="4"/>
      <c r="OHC43" s="4"/>
      <c r="OHD43" s="4"/>
      <c r="OHG43" s="4"/>
      <c r="OHH43" s="4"/>
      <c r="OHK43" s="4"/>
      <c r="OHL43" s="4"/>
      <c r="OHO43" s="4"/>
      <c r="OHP43" s="4"/>
      <c r="OHS43" s="4"/>
      <c r="OHT43" s="4"/>
      <c r="OHW43" s="4"/>
      <c r="OHX43" s="4"/>
      <c r="OIA43" s="4"/>
      <c r="OIB43" s="4"/>
      <c r="OIE43" s="4"/>
      <c r="OIF43" s="4"/>
      <c r="OII43" s="4"/>
      <c r="OIJ43" s="4"/>
      <c r="OIM43" s="4"/>
      <c r="OIN43" s="4"/>
      <c r="OIQ43" s="4"/>
      <c r="OIR43" s="4"/>
      <c r="OIU43" s="4"/>
      <c r="OIV43" s="4"/>
      <c r="OIY43" s="4"/>
      <c r="OIZ43" s="4"/>
      <c r="OJC43" s="4"/>
      <c r="OJD43" s="4"/>
      <c r="OJG43" s="4"/>
      <c r="OJH43" s="4"/>
      <c r="OJK43" s="4"/>
      <c r="OJL43" s="4"/>
      <c r="OJO43" s="4"/>
      <c r="OJP43" s="4"/>
      <c r="OJS43" s="4"/>
      <c r="OJT43" s="4"/>
      <c r="OJW43" s="4"/>
      <c r="OJX43" s="4"/>
      <c r="OKA43" s="4"/>
      <c r="OKB43" s="4"/>
      <c r="OKE43" s="4"/>
      <c r="OKF43" s="4"/>
      <c r="OKI43" s="4"/>
      <c r="OKJ43" s="4"/>
      <c r="OKM43" s="4"/>
      <c r="OKN43" s="4"/>
      <c r="OKQ43" s="4"/>
      <c r="OKR43" s="4"/>
      <c r="OKU43" s="4"/>
      <c r="OKV43" s="4"/>
      <c r="OKY43" s="4"/>
      <c r="OKZ43" s="4"/>
      <c r="OLC43" s="4"/>
      <c r="OLD43" s="4"/>
      <c r="OLG43" s="4"/>
      <c r="OLH43" s="4"/>
      <c r="OLK43" s="4"/>
      <c r="OLL43" s="4"/>
      <c r="OLO43" s="4"/>
      <c r="OLP43" s="4"/>
      <c r="OLS43" s="4"/>
      <c r="OLT43" s="4"/>
      <c r="OLW43" s="4"/>
      <c r="OLX43" s="4"/>
      <c r="OMA43" s="4"/>
      <c r="OMB43" s="4"/>
      <c r="OME43" s="4"/>
      <c r="OMF43" s="4"/>
      <c r="OMI43" s="4"/>
      <c r="OMJ43" s="4"/>
      <c r="OMM43" s="4"/>
      <c r="OMN43" s="4"/>
      <c r="OMQ43" s="4"/>
      <c r="OMR43" s="4"/>
      <c r="OMU43" s="4"/>
      <c r="OMV43" s="4"/>
      <c r="OMY43" s="4"/>
      <c r="OMZ43" s="4"/>
      <c r="ONC43" s="4"/>
      <c r="OND43" s="4"/>
      <c r="ONG43" s="4"/>
      <c r="ONH43" s="4"/>
      <c r="ONK43" s="4"/>
      <c r="ONL43" s="4"/>
      <c r="ONO43" s="4"/>
      <c r="ONP43" s="4"/>
      <c r="ONS43" s="4"/>
      <c r="ONT43" s="4"/>
      <c r="ONW43" s="4"/>
      <c r="ONX43" s="4"/>
      <c r="OOA43" s="4"/>
      <c r="OOB43" s="4"/>
      <c r="OOE43" s="4"/>
      <c r="OOF43" s="4"/>
      <c r="OOI43" s="4"/>
      <c r="OOJ43" s="4"/>
      <c r="OOM43" s="4"/>
      <c r="OON43" s="4"/>
      <c r="OOQ43" s="4"/>
      <c r="OOR43" s="4"/>
      <c r="OOU43" s="4"/>
      <c r="OOV43" s="4"/>
      <c r="OOY43" s="4"/>
      <c r="OOZ43" s="4"/>
      <c r="OPC43" s="4"/>
      <c r="OPD43" s="4"/>
      <c r="OPG43" s="4"/>
      <c r="OPH43" s="4"/>
      <c r="OPK43" s="4"/>
      <c r="OPL43" s="4"/>
      <c r="OPO43" s="4"/>
      <c r="OPP43" s="4"/>
      <c r="OPS43" s="4"/>
      <c r="OPT43" s="4"/>
      <c r="OPW43" s="4"/>
      <c r="OPX43" s="4"/>
      <c r="OQA43" s="4"/>
      <c r="OQB43" s="4"/>
      <c r="OQE43" s="4"/>
      <c r="OQF43" s="4"/>
      <c r="OQI43" s="4"/>
      <c r="OQJ43" s="4"/>
      <c r="OQM43" s="4"/>
      <c r="OQN43" s="4"/>
      <c r="OQQ43" s="4"/>
      <c r="OQR43" s="4"/>
      <c r="OQU43" s="4"/>
      <c r="OQV43" s="4"/>
      <c r="OQY43" s="4"/>
      <c r="OQZ43" s="4"/>
      <c r="ORC43" s="4"/>
      <c r="ORD43" s="4"/>
      <c r="ORG43" s="4"/>
      <c r="ORH43" s="4"/>
      <c r="ORK43" s="4"/>
      <c r="ORL43" s="4"/>
      <c r="ORO43" s="4"/>
      <c r="ORP43" s="4"/>
      <c r="ORS43" s="4"/>
      <c r="ORT43" s="4"/>
      <c r="ORW43" s="4"/>
      <c r="ORX43" s="4"/>
      <c r="OSA43" s="4"/>
      <c r="OSB43" s="4"/>
      <c r="OSE43" s="4"/>
      <c r="OSF43" s="4"/>
      <c r="OSI43" s="4"/>
      <c r="OSJ43" s="4"/>
      <c r="OSM43" s="4"/>
      <c r="OSN43" s="4"/>
      <c r="OSQ43" s="4"/>
      <c r="OSR43" s="4"/>
      <c r="OSU43" s="4"/>
      <c r="OSV43" s="4"/>
      <c r="OSY43" s="4"/>
      <c r="OSZ43" s="4"/>
      <c r="OTC43" s="4"/>
      <c r="OTD43" s="4"/>
      <c r="OTG43" s="4"/>
      <c r="OTH43" s="4"/>
      <c r="OTK43" s="4"/>
      <c r="OTL43" s="4"/>
      <c r="OTO43" s="4"/>
      <c r="OTP43" s="4"/>
      <c r="OTS43" s="4"/>
      <c r="OTT43" s="4"/>
      <c r="OTW43" s="4"/>
      <c r="OTX43" s="4"/>
      <c r="OUA43" s="4"/>
      <c r="OUB43" s="4"/>
      <c r="OUE43" s="4"/>
      <c r="OUF43" s="4"/>
      <c r="OUI43" s="4"/>
      <c r="OUJ43" s="4"/>
      <c r="OUM43" s="4"/>
      <c r="OUN43" s="4"/>
      <c r="OUQ43" s="4"/>
      <c r="OUR43" s="4"/>
      <c r="OUU43" s="4"/>
      <c r="OUV43" s="4"/>
      <c r="OUY43" s="4"/>
      <c r="OUZ43" s="4"/>
      <c r="OVC43" s="4"/>
      <c r="OVD43" s="4"/>
      <c r="OVG43" s="4"/>
      <c r="OVH43" s="4"/>
      <c r="OVK43" s="4"/>
      <c r="OVL43" s="4"/>
      <c r="OVO43" s="4"/>
      <c r="OVP43" s="4"/>
      <c r="OVS43" s="4"/>
      <c r="OVT43" s="4"/>
      <c r="OVW43" s="4"/>
      <c r="OVX43" s="4"/>
      <c r="OWA43" s="4"/>
      <c r="OWB43" s="4"/>
      <c r="OWE43" s="4"/>
      <c r="OWF43" s="4"/>
      <c r="OWI43" s="4"/>
      <c r="OWJ43" s="4"/>
      <c r="OWM43" s="4"/>
      <c r="OWN43" s="4"/>
      <c r="OWQ43" s="4"/>
      <c r="OWR43" s="4"/>
      <c r="OWU43" s="4"/>
      <c r="OWV43" s="4"/>
      <c r="OWY43" s="4"/>
      <c r="OWZ43" s="4"/>
      <c r="OXC43" s="4"/>
      <c r="OXD43" s="4"/>
      <c r="OXG43" s="4"/>
      <c r="OXH43" s="4"/>
      <c r="OXK43" s="4"/>
      <c r="OXL43" s="4"/>
      <c r="OXO43" s="4"/>
      <c r="OXP43" s="4"/>
      <c r="OXS43" s="4"/>
      <c r="OXT43" s="4"/>
      <c r="OXW43" s="4"/>
      <c r="OXX43" s="4"/>
      <c r="OYA43" s="4"/>
      <c r="OYB43" s="4"/>
      <c r="OYE43" s="4"/>
      <c r="OYF43" s="4"/>
      <c r="OYI43" s="4"/>
      <c r="OYJ43" s="4"/>
      <c r="OYM43" s="4"/>
      <c r="OYN43" s="4"/>
      <c r="OYQ43" s="4"/>
      <c r="OYR43" s="4"/>
      <c r="OYU43" s="4"/>
      <c r="OYV43" s="4"/>
      <c r="OYY43" s="4"/>
      <c r="OYZ43" s="4"/>
      <c r="OZC43" s="4"/>
      <c r="OZD43" s="4"/>
      <c r="OZG43" s="4"/>
      <c r="OZH43" s="4"/>
      <c r="OZK43" s="4"/>
      <c r="OZL43" s="4"/>
      <c r="OZO43" s="4"/>
      <c r="OZP43" s="4"/>
      <c r="OZS43" s="4"/>
      <c r="OZT43" s="4"/>
      <c r="OZW43" s="4"/>
      <c r="OZX43" s="4"/>
      <c r="PAA43" s="4"/>
      <c r="PAB43" s="4"/>
      <c r="PAE43" s="4"/>
      <c r="PAF43" s="4"/>
      <c r="PAI43" s="4"/>
      <c r="PAJ43" s="4"/>
      <c r="PAM43" s="4"/>
      <c r="PAN43" s="4"/>
      <c r="PAQ43" s="4"/>
      <c r="PAR43" s="4"/>
      <c r="PAU43" s="4"/>
      <c r="PAV43" s="4"/>
      <c r="PAY43" s="4"/>
      <c r="PAZ43" s="4"/>
      <c r="PBC43" s="4"/>
      <c r="PBD43" s="4"/>
      <c r="PBG43" s="4"/>
      <c r="PBH43" s="4"/>
      <c r="PBK43" s="4"/>
      <c r="PBL43" s="4"/>
      <c r="PBO43" s="4"/>
      <c r="PBP43" s="4"/>
      <c r="PBS43" s="4"/>
      <c r="PBT43" s="4"/>
      <c r="PBW43" s="4"/>
      <c r="PBX43" s="4"/>
      <c r="PCA43" s="4"/>
      <c r="PCB43" s="4"/>
      <c r="PCE43" s="4"/>
      <c r="PCF43" s="4"/>
      <c r="PCI43" s="4"/>
      <c r="PCJ43" s="4"/>
      <c r="PCM43" s="4"/>
      <c r="PCN43" s="4"/>
      <c r="PCQ43" s="4"/>
      <c r="PCR43" s="4"/>
      <c r="PCU43" s="4"/>
      <c r="PCV43" s="4"/>
      <c r="PCY43" s="4"/>
      <c r="PCZ43" s="4"/>
      <c r="PDC43" s="4"/>
      <c r="PDD43" s="4"/>
      <c r="PDG43" s="4"/>
      <c r="PDH43" s="4"/>
      <c r="PDK43" s="4"/>
      <c r="PDL43" s="4"/>
      <c r="PDO43" s="4"/>
      <c r="PDP43" s="4"/>
      <c r="PDS43" s="4"/>
      <c r="PDT43" s="4"/>
      <c r="PDW43" s="4"/>
      <c r="PDX43" s="4"/>
      <c r="PEA43" s="4"/>
      <c r="PEB43" s="4"/>
      <c r="PEE43" s="4"/>
      <c r="PEF43" s="4"/>
      <c r="PEI43" s="4"/>
      <c r="PEJ43" s="4"/>
      <c r="PEM43" s="4"/>
      <c r="PEN43" s="4"/>
      <c r="PEQ43" s="4"/>
      <c r="PER43" s="4"/>
      <c r="PEU43" s="4"/>
      <c r="PEV43" s="4"/>
      <c r="PEY43" s="4"/>
      <c r="PEZ43" s="4"/>
      <c r="PFC43" s="4"/>
      <c r="PFD43" s="4"/>
      <c r="PFG43" s="4"/>
      <c r="PFH43" s="4"/>
      <c r="PFK43" s="4"/>
      <c r="PFL43" s="4"/>
      <c r="PFO43" s="4"/>
      <c r="PFP43" s="4"/>
      <c r="PFS43" s="4"/>
      <c r="PFT43" s="4"/>
      <c r="PFW43" s="4"/>
      <c r="PFX43" s="4"/>
      <c r="PGA43" s="4"/>
      <c r="PGB43" s="4"/>
      <c r="PGE43" s="4"/>
      <c r="PGF43" s="4"/>
      <c r="PGI43" s="4"/>
      <c r="PGJ43" s="4"/>
      <c r="PGM43" s="4"/>
      <c r="PGN43" s="4"/>
      <c r="PGQ43" s="4"/>
      <c r="PGR43" s="4"/>
      <c r="PGU43" s="4"/>
      <c r="PGV43" s="4"/>
      <c r="PGY43" s="4"/>
      <c r="PGZ43" s="4"/>
      <c r="PHC43" s="4"/>
      <c r="PHD43" s="4"/>
      <c r="PHG43" s="4"/>
      <c r="PHH43" s="4"/>
      <c r="PHK43" s="4"/>
      <c r="PHL43" s="4"/>
      <c r="PHO43" s="4"/>
      <c r="PHP43" s="4"/>
      <c r="PHS43" s="4"/>
      <c r="PHT43" s="4"/>
      <c r="PHW43" s="4"/>
      <c r="PHX43" s="4"/>
      <c r="PIA43" s="4"/>
      <c r="PIB43" s="4"/>
      <c r="PIE43" s="4"/>
      <c r="PIF43" s="4"/>
      <c r="PII43" s="4"/>
      <c r="PIJ43" s="4"/>
      <c r="PIM43" s="4"/>
      <c r="PIN43" s="4"/>
      <c r="PIQ43" s="4"/>
      <c r="PIR43" s="4"/>
      <c r="PIU43" s="4"/>
      <c r="PIV43" s="4"/>
      <c r="PIY43" s="4"/>
      <c r="PIZ43" s="4"/>
      <c r="PJC43" s="4"/>
      <c r="PJD43" s="4"/>
      <c r="PJG43" s="4"/>
      <c r="PJH43" s="4"/>
      <c r="PJK43" s="4"/>
      <c r="PJL43" s="4"/>
      <c r="PJO43" s="4"/>
      <c r="PJP43" s="4"/>
      <c r="PJS43" s="4"/>
      <c r="PJT43" s="4"/>
      <c r="PJW43" s="4"/>
      <c r="PJX43" s="4"/>
      <c r="PKA43" s="4"/>
      <c r="PKB43" s="4"/>
      <c r="PKE43" s="4"/>
      <c r="PKF43" s="4"/>
      <c r="PKI43" s="4"/>
      <c r="PKJ43" s="4"/>
      <c r="PKM43" s="4"/>
      <c r="PKN43" s="4"/>
      <c r="PKQ43" s="4"/>
      <c r="PKR43" s="4"/>
      <c r="PKU43" s="4"/>
      <c r="PKV43" s="4"/>
      <c r="PKY43" s="4"/>
      <c r="PKZ43" s="4"/>
      <c r="PLC43" s="4"/>
      <c r="PLD43" s="4"/>
      <c r="PLG43" s="4"/>
      <c r="PLH43" s="4"/>
      <c r="PLK43" s="4"/>
      <c r="PLL43" s="4"/>
      <c r="PLO43" s="4"/>
      <c r="PLP43" s="4"/>
      <c r="PLS43" s="4"/>
      <c r="PLT43" s="4"/>
      <c r="PLW43" s="4"/>
      <c r="PLX43" s="4"/>
      <c r="PMA43" s="4"/>
      <c r="PMB43" s="4"/>
      <c r="PME43" s="4"/>
      <c r="PMF43" s="4"/>
      <c r="PMI43" s="4"/>
      <c r="PMJ43" s="4"/>
      <c r="PMM43" s="4"/>
      <c r="PMN43" s="4"/>
      <c r="PMQ43" s="4"/>
      <c r="PMR43" s="4"/>
      <c r="PMU43" s="4"/>
      <c r="PMV43" s="4"/>
      <c r="PMY43" s="4"/>
      <c r="PMZ43" s="4"/>
      <c r="PNC43" s="4"/>
      <c r="PND43" s="4"/>
      <c r="PNG43" s="4"/>
      <c r="PNH43" s="4"/>
      <c r="PNK43" s="4"/>
      <c r="PNL43" s="4"/>
      <c r="PNO43" s="4"/>
      <c r="PNP43" s="4"/>
      <c r="PNS43" s="4"/>
      <c r="PNT43" s="4"/>
      <c r="PNW43" s="4"/>
      <c r="PNX43" s="4"/>
      <c r="POA43" s="4"/>
      <c r="POB43" s="4"/>
      <c r="POE43" s="4"/>
      <c r="POF43" s="4"/>
      <c r="POI43" s="4"/>
      <c r="POJ43" s="4"/>
      <c r="POM43" s="4"/>
      <c r="PON43" s="4"/>
      <c r="POQ43" s="4"/>
      <c r="POR43" s="4"/>
      <c r="POU43" s="4"/>
      <c r="POV43" s="4"/>
      <c r="POY43" s="4"/>
      <c r="POZ43" s="4"/>
      <c r="PPC43" s="4"/>
      <c r="PPD43" s="4"/>
      <c r="PPG43" s="4"/>
      <c r="PPH43" s="4"/>
      <c r="PPK43" s="4"/>
      <c r="PPL43" s="4"/>
      <c r="PPO43" s="4"/>
      <c r="PPP43" s="4"/>
      <c r="PPS43" s="4"/>
      <c r="PPT43" s="4"/>
      <c r="PPW43" s="4"/>
      <c r="PPX43" s="4"/>
      <c r="PQA43" s="4"/>
      <c r="PQB43" s="4"/>
      <c r="PQE43" s="4"/>
      <c r="PQF43" s="4"/>
      <c r="PQI43" s="4"/>
      <c r="PQJ43" s="4"/>
      <c r="PQM43" s="4"/>
      <c r="PQN43" s="4"/>
      <c r="PQQ43" s="4"/>
      <c r="PQR43" s="4"/>
      <c r="PQU43" s="4"/>
      <c r="PQV43" s="4"/>
      <c r="PQY43" s="4"/>
      <c r="PQZ43" s="4"/>
      <c r="PRC43" s="4"/>
      <c r="PRD43" s="4"/>
      <c r="PRG43" s="4"/>
      <c r="PRH43" s="4"/>
      <c r="PRK43" s="4"/>
      <c r="PRL43" s="4"/>
      <c r="PRO43" s="4"/>
      <c r="PRP43" s="4"/>
      <c r="PRS43" s="4"/>
      <c r="PRT43" s="4"/>
      <c r="PRW43" s="4"/>
      <c r="PRX43" s="4"/>
      <c r="PSA43" s="4"/>
      <c r="PSB43" s="4"/>
      <c r="PSE43" s="4"/>
      <c r="PSF43" s="4"/>
      <c r="PSI43" s="4"/>
      <c r="PSJ43" s="4"/>
      <c r="PSM43" s="4"/>
      <c r="PSN43" s="4"/>
      <c r="PSQ43" s="4"/>
      <c r="PSR43" s="4"/>
      <c r="PSU43" s="4"/>
      <c r="PSV43" s="4"/>
      <c r="PSY43" s="4"/>
      <c r="PSZ43" s="4"/>
      <c r="PTC43" s="4"/>
      <c r="PTD43" s="4"/>
      <c r="PTG43" s="4"/>
      <c r="PTH43" s="4"/>
      <c r="PTK43" s="4"/>
      <c r="PTL43" s="4"/>
      <c r="PTO43" s="4"/>
      <c r="PTP43" s="4"/>
      <c r="PTS43" s="4"/>
      <c r="PTT43" s="4"/>
      <c r="PTW43" s="4"/>
      <c r="PTX43" s="4"/>
      <c r="PUA43" s="4"/>
      <c r="PUB43" s="4"/>
      <c r="PUE43" s="4"/>
      <c r="PUF43" s="4"/>
      <c r="PUI43" s="4"/>
      <c r="PUJ43" s="4"/>
      <c r="PUM43" s="4"/>
      <c r="PUN43" s="4"/>
      <c r="PUQ43" s="4"/>
      <c r="PUR43" s="4"/>
      <c r="PUU43" s="4"/>
      <c r="PUV43" s="4"/>
      <c r="PUY43" s="4"/>
      <c r="PUZ43" s="4"/>
      <c r="PVC43" s="4"/>
      <c r="PVD43" s="4"/>
      <c r="PVG43" s="4"/>
      <c r="PVH43" s="4"/>
      <c r="PVK43" s="4"/>
      <c r="PVL43" s="4"/>
      <c r="PVO43" s="4"/>
      <c r="PVP43" s="4"/>
      <c r="PVS43" s="4"/>
      <c r="PVT43" s="4"/>
      <c r="PVW43" s="4"/>
      <c r="PVX43" s="4"/>
      <c r="PWA43" s="4"/>
      <c r="PWB43" s="4"/>
      <c r="PWE43" s="4"/>
      <c r="PWF43" s="4"/>
      <c r="PWI43" s="4"/>
      <c r="PWJ43" s="4"/>
      <c r="PWM43" s="4"/>
      <c r="PWN43" s="4"/>
      <c r="PWQ43" s="4"/>
      <c r="PWR43" s="4"/>
      <c r="PWU43" s="4"/>
      <c r="PWV43" s="4"/>
      <c r="PWY43" s="4"/>
      <c r="PWZ43" s="4"/>
      <c r="PXC43" s="4"/>
      <c r="PXD43" s="4"/>
      <c r="PXG43" s="4"/>
      <c r="PXH43" s="4"/>
      <c r="PXK43" s="4"/>
      <c r="PXL43" s="4"/>
      <c r="PXO43" s="4"/>
      <c r="PXP43" s="4"/>
      <c r="PXS43" s="4"/>
      <c r="PXT43" s="4"/>
      <c r="PXW43" s="4"/>
      <c r="PXX43" s="4"/>
      <c r="PYA43" s="4"/>
      <c r="PYB43" s="4"/>
      <c r="PYE43" s="4"/>
      <c r="PYF43" s="4"/>
      <c r="PYI43" s="4"/>
      <c r="PYJ43" s="4"/>
      <c r="PYM43" s="4"/>
      <c r="PYN43" s="4"/>
      <c r="PYQ43" s="4"/>
      <c r="PYR43" s="4"/>
      <c r="PYU43" s="4"/>
      <c r="PYV43" s="4"/>
      <c r="PYY43" s="4"/>
      <c r="PYZ43" s="4"/>
      <c r="PZC43" s="4"/>
      <c r="PZD43" s="4"/>
      <c r="PZG43" s="4"/>
      <c r="PZH43" s="4"/>
      <c r="PZK43" s="4"/>
      <c r="PZL43" s="4"/>
      <c r="PZO43" s="4"/>
      <c r="PZP43" s="4"/>
      <c r="PZS43" s="4"/>
      <c r="PZT43" s="4"/>
      <c r="PZW43" s="4"/>
      <c r="PZX43" s="4"/>
      <c r="QAA43" s="4"/>
      <c r="QAB43" s="4"/>
      <c r="QAE43" s="4"/>
      <c r="QAF43" s="4"/>
      <c r="QAI43" s="4"/>
      <c r="QAJ43" s="4"/>
      <c r="QAM43" s="4"/>
      <c r="QAN43" s="4"/>
      <c r="QAQ43" s="4"/>
      <c r="QAR43" s="4"/>
      <c r="QAU43" s="4"/>
      <c r="QAV43" s="4"/>
      <c r="QAY43" s="4"/>
      <c r="QAZ43" s="4"/>
      <c r="QBC43" s="4"/>
      <c r="QBD43" s="4"/>
      <c r="QBG43" s="4"/>
      <c r="QBH43" s="4"/>
      <c r="QBK43" s="4"/>
      <c r="QBL43" s="4"/>
      <c r="QBO43" s="4"/>
      <c r="QBP43" s="4"/>
      <c r="QBS43" s="4"/>
      <c r="QBT43" s="4"/>
      <c r="QBW43" s="4"/>
      <c r="QBX43" s="4"/>
      <c r="QCA43" s="4"/>
      <c r="QCB43" s="4"/>
      <c r="QCE43" s="4"/>
      <c r="QCF43" s="4"/>
      <c r="QCI43" s="4"/>
      <c r="QCJ43" s="4"/>
      <c r="QCM43" s="4"/>
      <c r="QCN43" s="4"/>
      <c r="QCQ43" s="4"/>
      <c r="QCR43" s="4"/>
      <c r="QCU43" s="4"/>
      <c r="QCV43" s="4"/>
      <c r="QCY43" s="4"/>
      <c r="QCZ43" s="4"/>
      <c r="QDC43" s="4"/>
      <c r="QDD43" s="4"/>
      <c r="QDG43" s="4"/>
      <c r="QDH43" s="4"/>
      <c r="QDK43" s="4"/>
      <c r="QDL43" s="4"/>
      <c r="QDO43" s="4"/>
      <c r="QDP43" s="4"/>
      <c r="QDS43" s="4"/>
      <c r="QDT43" s="4"/>
      <c r="QDW43" s="4"/>
      <c r="QDX43" s="4"/>
      <c r="QEA43" s="4"/>
      <c r="QEB43" s="4"/>
      <c r="QEE43" s="4"/>
      <c r="QEF43" s="4"/>
      <c r="QEI43" s="4"/>
      <c r="QEJ43" s="4"/>
      <c r="QEM43" s="4"/>
      <c r="QEN43" s="4"/>
      <c r="QEQ43" s="4"/>
      <c r="QER43" s="4"/>
      <c r="QEU43" s="4"/>
      <c r="QEV43" s="4"/>
      <c r="QEY43" s="4"/>
      <c r="QEZ43" s="4"/>
      <c r="QFC43" s="4"/>
      <c r="QFD43" s="4"/>
      <c r="QFG43" s="4"/>
      <c r="QFH43" s="4"/>
      <c r="QFK43" s="4"/>
      <c r="QFL43" s="4"/>
      <c r="QFO43" s="4"/>
      <c r="QFP43" s="4"/>
      <c r="QFS43" s="4"/>
      <c r="QFT43" s="4"/>
      <c r="QFW43" s="4"/>
      <c r="QFX43" s="4"/>
      <c r="QGA43" s="4"/>
      <c r="QGB43" s="4"/>
      <c r="QGE43" s="4"/>
      <c r="QGF43" s="4"/>
      <c r="QGI43" s="4"/>
      <c r="QGJ43" s="4"/>
      <c r="QGM43" s="4"/>
      <c r="QGN43" s="4"/>
      <c r="QGQ43" s="4"/>
      <c r="QGR43" s="4"/>
      <c r="QGU43" s="4"/>
      <c r="QGV43" s="4"/>
      <c r="QGY43" s="4"/>
      <c r="QGZ43" s="4"/>
      <c r="QHC43" s="4"/>
      <c r="QHD43" s="4"/>
      <c r="QHG43" s="4"/>
      <c r="QHH43" s="4"/>
      <c r="QHK43" s="4"/>
      <c r="QHL43" s="4"/>
      <c r="QHO43" s="4"/>
      <c r="QHP43" s="4"/>
      <c r="QHS43" s="4"/>
      <c r="QHT43" s="4"/>
      <c r="QHW43" s="4"/>
      <c r="QHX43" s="4"/>
      <c r="QIA43" s="4"/>
      <c r="QIB43" s="4"/>
      <c r="QIE43" s="4"/>
      <c r="QIF43" s="4"/>
      <c r="QII43" s="4"/>
      <c r="QIJ43" s="4"/>
      <c r="QIM43" s="4"/>
      <c r="QIN43" s="4"/>
      <c r="QIQ43" s="4"/>
      <c r="QIR43" s="4"/>
      <c r="QIU43" s="4"/>
      <c r="QIV43" s="4"/>
      <c r="QIY43" s="4"/>
      <c r="QIZ43" s="4"/>
      <c r="QJC43" s="4"/>
      <c r="QJD43" s="4"/>
      <c r="QJG43" s="4"/>
      <c r="QJH43" s="4"/>
      <c r="QJK43" s="4"/>
      <c r="QJL43" s="4"/>
      <c r="QJO43" s="4"/>
      <c r="QJP43" s="4"/>
      <c r="QJS43" s="4"/>
      <c r="QJT43" s="4"/>
      <c r="QJW43" s="4"/>
      <c r="QJX43" s="4"/>
      <c r="QKA43" s="4"/>
      <c r="QKB43" s="4"/>
      <c r="QKE43" s="4"/>
      <c r="QKF43" s="4"/>
      <c r="QKI43" s="4"/>
      <c r="QKJ43" s="4"/>
      <c r="QKM43" s="4"/>
      <c r="QKN43" s="4"/>
      <c r="QKQ43" s="4"/>
      <c r="QKR43" s="4"/>
      <c r="QKU43" s="4"/>
      <c r="QKV43" s="4"/>
      <c r="QKY43" s="4"/>
      <c r="QKZ43" s="4"/>
      <c r="QLC43" s="4"/>
      <c r="QLD43" s="4"/>
      <c r="QLG43" s="4"/>
      <c r="QLH43" s="4"/>
      <c r="QLK43" s="4"/>
      <c r="QLL43" s="4"/>
      <c r="QLO43" s="4"/>
      <c r="QLP43" s="4"/>
      <c r="QLS43" s="4"/>
      <c r="QLT43" s="4"/>
      <c r="QLW43" s="4"/>
      <c r="QLX43" s="4"/>
      <c r="QMA43" s="4"/>
      <c r="QMB43" s="4"/>
      <c r="QME43" s="4"/>
      <c r="QMF43" s="4"/>
      <c r="QMI43" s="4"/>
      <c r="QMJ43" s="4"/>
      <c r="QMM43" s="4"/>
      <c r="QMN43" s="4"/>
      <c r="QMQ43" s="4"/>
      <c r="QMR43" s="4"/>
      <c r="QMU43" s="4"/>
      <c r="QMV43" s="4"/>
      <c r="QMY43" s="4"/>
      <c r="QMZ43" s="4"/>
      <c r="QNC43" s="4"/>
      <c r="QND43" s="4"/>
      <c r="QNG43" s="4"/>
      <c r="QNH43" s="4"/>
      <c r="QNK43" s="4"/>
      <c r="QNL43" s="4"/>
      <c r="QNO43" s="4"/>
      <c r="QNP43" s="4"/>
      <c r="QNS43" s="4"/>
      <c r="QNT43" s="4"/>
      <c r="QNW43" s="4"/>
      <c r="QNX43" s="4"/>
      <c r="QOA43" s="4"/>
      <c r="QOB43" s="4"/>
      <c r="QOE43" s="4"/>
      <c r="QOF43" s="4"/>
      <c r="QOI43" s="4"/>
      <c r="QOJ43" s="4"/>
      <c r="QOM43" s="4"/>
      <c r="QON43" s="4"/>
      <c r="QOQ43" s="4"/>
      <c r="QOR43" s="4"/>
      <c r="QOU43" s="4"/>
      <c r="QOV43" s="4"/>
      <c r="QOY43" s="4"/>
      <c r="QOZ43" s="4"/>
      <c r="QPC43" s="4"/>
      <c r="QPD43" s="4"/>
      <c r="QPG43" s="4"/>
      <c r="QPH43" s="4"/>
      <c r="QPK43" s="4"/>
      <c r="QPL43" s="4"/>
      <c r="QPO43" s="4"/>
      <c r="QPP43" s="4"/>
      <c r="QPS43" s="4"/>
      <c r="QPT43" s="4"/>
      <c r="QPW43" s="4"/>
      <c r="QPX43" s="4"/>
      <c r="QQA43" s="4"/>
      <c r="QQB43" s="4"/>
      <c r="QQE43" s="4"/>
      <c r="QQF43" s="4"/>
      <c r="QQI43" s="4"/>
      <c r="QQJ43" s="4"/>
      <c r="QQM43" s="4"/>
      <c r="QQN43" s="4"/>
      <c r="QQQ43" s="4"/>
      <c r="QQR43" s="4"/>
      <c r="QQU43" s="4"/>
      <c r="QQV43" s="4"/>
      <c r="QQY43" s="4"/>
      <c r="QQZ43" s="4"/>
      <c r="QRC43" s="4"/>
      <c r="QRD43" s="4"/>
      <c r="QRG43" s="4"/>
      <c r="QRH43" s="4"/>
      <c r="QRK43" s="4"/>
      <c r="QRL43" s="4"/>
      <c r="QRO43" s="4"/>
      <c r="QRP43" s="4"/>
      <c r="QRS43" s="4"/>
      <c r="QRT43" s="4"/>
      <c r="QRW43" s="4"/>
      <c r="QRX43" s="4"/>
      <c r="QSA43" s="4"/>
      <c r="QSB43" s="4"/>
      <c r="QSE43" s="4"/>
      <c r="QSF43" s="4"/>
      <c r="QSI43" s="4"/>
      <c r="QSJ43" s="4"/>
      <c r="QSM43" s="4"/>
      <c r="QSN43" s="4"/>
      <c r="QSQ43" s="4"/>
      <c r="QSR43" s="4"/>
      <c r="QSU43" s="4"/>
      <c r="QSV43" s="4"/>
      <c r="QSY43" s="4"/>
      <c r="QSZ43" s="4"/>
      <c r="QTC43" s="4"/>
      <c r="QTD43" s="4"/>
      <c r="QTG43" s="4"/>
      <c r="QTH43" s="4"/>
      <c r="QTK43" s="4"/>
      <c r="QTL43" s="4"/>
      <c r="QTO43" s="4"/>
      <c r="QTP43" s="4"/>
      <c r="QTS43" s="4"/>
      <c r="QTT43" s="4"/>
      <c r="QTW43" s="4"/>
      <c r="QTX43" s="4"/>
      <c r="QUA43" s="4"/>
      <c r="QUB43" s="4"/>
      <c r="QUE43" s="4"/>
      <c r="QUF43" s="4"/>
      <c r="QUI43" s="4"/>
      <c r="QUJ43" s="4"/>
      <c r="QUM43" s="4"/>
      <c r="QUN43" s="4"/>
      <c r="QUQ43" s="4"/>
      <c r="QUR43" s="4"/>
      <c r="QUU43" s="4"/>
      <c r="QUV43" s="4"/>
      <c r="QUY43" s="4"/>
      <c r="QUZ43" s="4"/>
      <c r="QVC43" s="4"/>
      <c r="QVD43" s="4"/>
      <c r="QVG43" s="4"/>
      <c r="QVH43" s="4"/>
      <c r="QVK43" s="4"/>
      <c r="QVL43" s="4"/>
      <c r="QVO43" s="4"/>
      <c r="QVP43" s="4"/>
      <c r="QVS43" s="4"/>
      <c r="QVT43" s="4"/>
      <c r="QVW43" s="4"/>
      <c r="QVX43" s="4"/>
      <c r="QWA43" s="4"/>
      <c r="QWB43" s="4"/>
      <c r="QWE43" s="4"/>
      <c r="QWF43" s="4"/>
      <c r="QWI43" s="4"/>
      <c r="QWJ43" s="4"/>
      <c r="QWM43" s="4"/>
      <c r="QWN43" s="4"/>
      <c r="QWQ43" s="4"/>
      <c r="QWR43" s="4"/>
      <c r="QWU43" s="4"/>
      <c r="QWV43" s="4"/>
      <c r="QWY43" s="4"/>
      <c r="QWZ43" s="4"/>
      <c r="QXC43" s="4"/>
      <c r="QXD43" s="4"/>
      <c r="QXG43" s="4"/>
      <c r="QXH43" s="4"/>
      <c r="QXK43" s="4"/>
      <c r="QXL43" s="4"/>
      <c r="QXO43" s="4"/>
      <c r="QXP43" s="4"/>
      <c r="QXS43" s="4"/>
      <c r="QXT43" s="4"/>
      <c r="QXW43" s="4"/>
      <c r="QXX43" s="4"/>
      <c r="QYA43" s="4"/>
      <c r="QYB43" s="4"/>
      <c r="QYE43" s="4"/>
      <c r="QYF43" s="4"/>
      <c r="QYI43" s="4"/>
      <c r="QYJ43" s="4"/>
      <c r="QYM43" s="4"/>
      <c r="QYN43" s="4"/>
      <c r="QYQ43" s="4"/>
      <c r="QYR43" s="4"/>
      <c r="QYU43" s="4"/>
      <c r="QYV43" s="4"/>
      <c r="QYY43" s="4"/>
      <c r="QYZ43" s="4"/>
      <c r="QZC43" s="4"/>
      <c r="QZD43" s="4"/>
      <c r="QZG43" s="4"/>
      <c r="QZH43" s="4"/>
      <c r="QZK43" s="4"/>
      <c r="QZL43" s="4"/>
      <c r="QZO43" s="4"/>
      <c r="QZP43" s="4"/>
      <c r="QZS43" s="4"/>
      <c r="QZT43" s="4"/>
      <c r="QZW43" s="4"/>
      <c r="QZX43" s="4"/>
      <c r="RAA43" s="4"/>
      <c r="RAB43" s="4"/>
      <c r="RAE43" s="4"/>
      <c r="RAF43" s="4"/>
      <c r="RAI43" s="4"/>
      <c r="RAJ43" s="4"/>
      <c r="RAM43" s="4"/>
      <c r="RAN43" s="4"/>
      <c r="RAQ43" s="4"/>
      <c r="RAR43" s="4"/>
      <c r="RAU43" s="4"/>
      <c r="RAV43" s="4"/>
      <c r="RAY43" s="4"/>
      <c r="RAZ43" s="4"/>
      <c r="RBC43" s="4"/>
      <c r="RBD43" s="4"/>
      <c r="RBG43" s="4"/>
      <c r="RBH43" s="4"/>
      <c r="RBK43" s="4"/>
      <c r="RBL43" s="4"/>
      <c r="RBO43" s="4"/>
      <c r="RBP43" s="4"/>
      <c r="RBS43" s="4"/>
      <c r="RBT43" s="4"/>
      <c r="RBW43" s="4"/>
      <c r="RBX43" s="4"/>
      <c r="RCA43" s="4"/>
      <c r="RCB43" s="4"/>
      <c r="RCE43" s="4"/>
      <c r="RCF43" s="4"/>
      <c r="RCI43" s="4"/>
      <c r="RCJ43" s="4"/>
      <c r="RCM43" s="4"/>
      <c r="RCN43" s="4"/>
      <c r="RCQ43" s="4"/>
      <c r="RCR43" s="4"/>
      <c r="RCU43" s="4"/>
      <c r="RCV43" s="4"/>
      <c r="RCY43" s="4"/>
      <c r="RCZ43" s="4"/>
      <c r="RDC43" s="4"/>
      <c r="RDD43" s="4"/>
      <c r="RDG43" s="4"/>
      <c r="RDH43" s="4"/>
      <c r="RDK43" s="4"/>
      <c r="RDL43" s="4"/>
      <c r="RDO43" s="4"/>
      <c r="RDP43" s="4"/>
      <c r="RDS43" s="4"/>
      <c r="RDT43" s="4"/>
      <c r="RDW43" s="4"/>
      <c r="RDX43" s="4"/>
      <c r="REA43" s="4"/>
      <c r="REB43" s="4"/>
      <c r="REE43" s="4"/>
      <c r="REF43" s="4"/>
      <c r="REI43" s="4"/>
      <c r="REJ43" s="4"/>
      <c r="REM43" s="4"/>
      <c r="REN43" s="4"/>
      <c r="REQ43" s="4"/>
      <c r="RER43" s="4"/>
      <c r="REU43" s="4"/>
      <c r="REV43" s="4"/>
      <c r="REY43" s="4"/>
      <c r="REZ43" s="4"/>
      <c r="RFC43" s="4"/>
      <c r="RFD43" s="4"/>
      <c r="RFG43" s="4"/>
      <c r="RFH43" s="4"/>
      <c r="RFK43" s="4"/>
      <c r="RFL43" s="4"/>
      <c r="RFO43" s="4"/>
      <c r="RFP43" s="4"/>
      <c r="RFS43" s="4"/>
      <c r="RFT43" s="4"/>
      <c r="RFW43" s="4"/>
      <c r="RFX43" s="4"/>
      <c r="RGA43" s="4"/>
      <c r="RGB43" s="4"/>
      <c r="RGE43" s="4"/>
      <c r="RGF43" s="4"/>
      <c r="RGI43" s="4"/>
      <c r="RGJ43" s="4"/>
      <c r="RGM43" s="4"/>
      <c r="RGN43" s="4"/>
      <c r="RGQ43" s="4"/>
      <c r="RGR43" s="4"/>
      <c r="RGU43" s="4"/>
      <c r="RGV43" s="4"/>
      <c r="RGY43" s="4"/>
      <c r="RGZ43" s="4"/>
      <c r="RHC43" s="4"/>
      <c r="RHD43" s="4"/>
      <c r="RHG43" s="4"/>
      <c r="RHH43" s="4"/>
      <c r="RHK43" s="4"/>
      <c r="RHL43" s="4"/>
      <c r="RHO43" s="4"/>
      <c r="RHP43" s="4"/>
      <c r="RHS43" s="4"/>
      <c r="RHT43" s="4"/>
      <c r="RHW43" s="4"/>
      <c r="RHX43" s="4"/>
      <c r="RIA43" s="4"/>
      <c r="RIB43" s="4"/>
      <c r="RIE43" s="4"/>
      <c r="RIF43" s="4"/>
      <c r="RII43" s="4"/>
      <c r="RIJ43" s="4"/>
      <c r="RIM43" s="4"/>
      <c r="RIN43" s="4"/>
      <c r="RIQ43" s="4"/>
      <c r="RIR43" s="4"/>
      <c r="RIU43" s="4"/>
      <c r="RIV43" s="4"/>
      <c r="RIY43" s="4"/>
      <c r="RIZ43" s="4"/>
      <c r="RJC43" s="4"/>
      <c r="RJD43" s="4"/>
      <c r="RJG43" s="4"/>
      <c r="RJH43" s="4"/>
      <c r="RJK43" s="4"/>
      <c r="RJL43" s="4"/>
      <c r="RJO43" s="4"/>
      <c r="RJP43" s="4"/>
      <c r="RJS43" s="4"/>
      <c r="RJT43" s="4"/>
      <c r="RJW43" s="4"/>
      <c r="RJX43" s="4"/>
      <c r="RKA43" s="4"/>
      <c r="RKB43" s="4"/>
      <c r="RKE43" s="4"/>
      <c r="RKF43" s="4"/>
      <c r="RKI43" s="4"/>
      <c r="RKJ43" s="4"/>
      <c r="RKM43" s="4"/>
      <c r="RKN43" s="4"/>
      <c r="RKQ43" s="4"/>
      <c r="RKR43" s="4"/>
      <c r="RKU43" s="4"/>
      <c r="RKV43" s="4"/>
      <c r="RKY43" s="4"/>
      <c r="RKZ43" s="4"/>
      <c r="RLC43" s="4"/>
      <c r="RLD43" s="4"/>
      <c r="RLG43" s="4"/>
      <c r="RLH43" s="4"/>
      <c r="RLK43" s="4"/>
      <c r="RLL43" s="4"/>
      <c r="RLO43" s="4"/>
      <c r="RLP43" s="4"/>
      <c r="RLS43" s="4"/>
      <c r="RLT43" s="4"/>
      <c r="RLW43" s="4"/>
      <c r="RLX43" s="4"/>
      <c r="RMA43" s="4"/>
      <c r="RMB43" s="4"/>
      <c r="RME43" s="4"/>
      <c r="RMF43" s="4"/>
      <c r="RMI43" s="4"/>
      <c r="RMJ43" s="4"/>
      <c r="RMM43" s="4"/>
      <c r="RMN43" s="4"/>
      <c r="RMQ43" s="4"/>
      <c r="RMR43" s="4"/>
      <c r="RMU43" s="4"/>
      <c r="RMV43" s="4"/>
      <c r="RMY43" s="4"/>
      <c r="RMZ43" s="4"/>
      <c r="RNC43" s="4"/>
      <c r="RND43" s="4"/>
      <c r="RNG43" s="4"/>
      <c r="RNH43" s="4"/>
      <c r="RNK43" s="4"/>
      <c r="RNL43" s="4"/>
      <c r="RNO43" s="4"/>
      <c r="RNP43" s="4"/>
      <c r="RNS43" s="4"/>
      <c r="RNT43" s="4"/>
      <c r="RNW43" s="4"/>
      <c r="RNX43" s="4"/>
      <c r="ROA43" s="4"/>
      <c r="ROB43" s="4"/>
      <c r="ROE43" s="4"/>
      <c r="ROF43" s="4"/>
      <c r="ROI43" s="4"/>
      <c r="ROJ43" s="4"/>
      <c r="ROM43" s="4"/>
      <c r="RON43" s="4"/>
      <c r="ROQ43" s="4"/>
      <c r="ROR43" s="4"/>
      <c r="ROU43" s="4"/>
      <c r="ROV43" s="4"/>
      <c r="ROY43" s="4"/>
      <c r="ROZ43" s="4"/>
      <c r="RPC43" s="4"/>
      <c r="RPD43" s="4"/>
      <c r="RPG43" s="4"/>
      <c r="RPH43" s="4"/>
      <c r="RPK43" s="4"/>
      <c r="RPL43" s="4"/>
      <c r="RPO43" s="4"/>
      <c r="RPP43" s="4"/>
      <c r="RPS43" s="4"/>
      <c r="RPT43" s="4"/>
      <c r="RPW43" s="4"/>
      <c r="RPX43" s="4"/>
      <c r="RQA43" s="4"/>
      <c r="RQB43" s="4"/>
      <c r="RQE43" s="4"/>
      <c r="RQF43" s="4"/>
      <c r="RQI43" s="4"/>
      <c r="RQJ43" s="4"/>
      <c r="RQM43" s="4"/>
      <c r="RQN43" s="4"/>
      <c r="RQQ43" s="4"/>
      <c r="RQR43" s="4"/>
      <c r="RQU43" s="4"/>
      <c r="RQV43" s="4"/>
      <c r="RQY43" s="4"/>
      <c r="RQZ43" s="4"/>
      <c r="RRC43" s="4"/>
      <c r="RRD43" s="4"/>
      <c r="RRG43" s="4"/>
      <c r="RRH43" s="4"/>
      <c r="RRK43" s="4"/>
      <c r="RRL43" s="4"/>
      <c r="RRO43" s="4"/>
      <c r="RRP43" s="4"/>
      <c r="RRS43" s="4"/>
      <c r="RRT43" s="4"/>
      <c r="RRW43" s="4"/>
      <c r="RRX43" s="4"/>
      <c r="RSA43" s="4"/>
      <c r="RSB43" s="4"/>
      <c r="RSE43" s="4"/>
      <c r="RSF43" s="4"/>
      <c r="RSI43" s="4"/>
      <c r="RSJ43" s="4"/>
      <c r="RSM43" s="4"/>
      <c r="RSN43" s="4"/>
      <c r="RSQ43" s="4"/>
      <c r="RSR43" s="4"/>
      <c r="RSU43" s="4"/>
      <c r="RSV43" s="4"/>
      <c r="RSY43" s="4"/>
      <c r="RSZ43" s="4"/>
      <c r="RTC43" s="4"/>
      <c r="RTD43" s="4"/>
      <c r="RTG43" s="4"/>
      <c r="RTH43" s="4"/>
      <c r="RTK43" s="4"/>
      <c r="RTL43" s="4"/>
      <c r="RTO43" s="4"/>
      <c r="RTP43" s="4"/>
      <c r="RTS43" s="4"/>
      <c r="RTT43" s="4"/>
      <c r="RTW43" s="4"/>
      <c r="RTX43" s="4"/>
      <c r="RUA43" s="4"/>
      <c r="RUB43" s="4"/>
      <c r="RUE43" s="4"/>
      <c r="RUF43" s="4"/>
      <c r="RUI43" s="4"/>
      <c r="RUJ43" s="4"/>
      <c r="RUM43" s="4"/>
      <c r="RUN43" s="4"/>
      <c r="RUQ43" s="4"/>
      <c r="RUR43" s="4"/>
      <c r="RUU43" s="4"/>
      <c r="RUV43" s="4"/>
      <c r="RUY43" s="4"/>
      <c r="RUZ43" s="4"/>
      <c r="RVC43" s="4"/>
      <c r="RVD43" s="4"/>
      <c r="RVG43" s="4"/>
      <c r="RVH43" s="4"/>
      <c r="RVK43" s="4"/>
      <c r="RVL43" s="4"/>
      <c r="RVO43" s="4"/>
      <c r="RVP43" s="4"/>
      <c r="RVS43" s="4"/>
      <c r="RVT43" s="4"/>
      <c r="RVW43" s="4"/>
      <c r="RVX43" s="4"/>
      <c r="RWA43" s="4"/>
      <c r="RWB43" s="4"/>
      <c r="RWE43" s="4"/>
      <c r="RWF43" s="4"/>
      <c r="RWI43" s="4"/>
      <c r="RWJ43" s="4"/>
      <c r="RWM43" s="4"/>
      <c r="RWN43" s="4"/>
      <c r="RWQ43" s="4"/>
      <c r="RWR43" s="4"/>
      <c r="RWU43" s="4"/>
      <c r="RWV43" s="4"/>
      <c r="RWY43" s="4"/>
      <c r="RWZ43" s="4"/>
      <c r="RXC43" s="4"/>
      <c r="RXD43" s="4"/>
      <c r="RXG43" s="4"/>
      <c r="RXH43" s="4"/>
      <c r="RXK43" s="4"/>
      <c r="RXL43" s="4"/>
      <c r="RXO43" s="4"/>
      <c r="RXP43" s="4"/>
      <c r="RXS43" s="4"/>
      <c r="RXT43" s="4"/>
      <c r="RXW43" s="4"/>
      <c r="RXX43" s="4"/>
      <c r="RYA43" s="4"/>
      <c r="RYB43" s="4"/>
      <c r="RYE43" s="4"/>
      <c r="RYF43" s="4"/>
      <c r="RYI43" s="4"/>
      <c r="RYJ43" s="4"/>
      <c r="RYM43" s="4"/>
      <c r="RYN43" s="4"/>
      <c r="RYQ43" s="4"/>
      <c r="RYR43" s="4"/>
      <c r="RYU43" s="4"/>
      <c r="RYV43" s="4"/>
      <c r="RYY43" s="4"/>
      <c r="RYZ43" s="4"/>
      <c r="RZC43" s="4"/>
      <c r="RZD43" s="4"/>
      <c r="RZG43" s="4"/>
      <c r="RZH43" s="4"/>
      <c r="RZK43" s="4"/>
      <c r="RZL43" s="4"/>
      <c r="RZO43" s="4"/>
      <c r="RZP43" s="4"/>
      <c r="RZS43" s="4"/>
      <c r="RZT43" s="4"/>
      <c r="RZW43" s="4"/>
      <c r="RZX43" s="4"/>
      <c r="SAA43" s="4"/>
      <c r="SAB43" s="4"/>
      <c r="SAE43" s="4"/>
      <c r="SAF43" s="4"/>
      <c r="SAI43" s="4"/>
      <c r="SAJ43" s="4"/>
      <c r="SAM43" s="4"/>
      <c r="SAN43" s="4"/>
      <c r="SAQ43" s="4"/>
      <c r="SAR43" s="4"/>
      <c r="SAU43" s="4"/>
      <c r="SAV43" s="4"/>
      <c r="SAY43" s="4"/>
      <c r="SAZ43" s="4"/>
      <c r="SBC43" s="4"/>
      <c r="SBD43" s="4"/>
      <c r="SBG43" s="4"/>
      <c r="SBH43" s="4"/>
      <c r="SBK43" s="4"/>
      <c r="SBL43" s="4"/>
      <c r="SBO43" s="4"/>
      <c r="SBP43" s="4"/>
      <c r="SBS43" s="4"/>
      <c r="SBT43" s="4"/>
      <c r="SBW43" s="4"/>
      <c r="SBX43" s="4"/>
      <c r="SCA43" s="4"/>
      <c r="SCB43" s="4"/>
      <c r="SCE43" s="4"/>
      <c r="SCF43" s="4"/>
      <c r="SCI43" s="4"/>
      <c r="SCJ43" s="4"/>
      <c r="SCM43" s="4"/>
      <c r="SCN43" s="4"/>
      <c r="SCQ43" s="4"/>
      <c r="SCR43" s="4"/>
      <c r="SCU43" s="4"/>
      <c r="SCV43" s="4"/>
      <c r="SCY43" s="4"/>
      <c r="SCZ43" s="4"/>
      <c r="SDC43" s="4"/>
      <c r="SDD43" s="4"/>
      <c r="SDG43" s="4"/>
      <c r="SDH43" s="4"/>
      <c r="SDK43" s="4"/>
      <c r="SDL43" s="4"/>
      <c r="SDO43" s="4"/>
      <c r="SDP43" s="4"/>
      <c r="SDS43" s="4"/>
      <c r="SDT43" s="4"/>
      <c r="SDW43" s="4"/>
      <c r="SDX43" s="4"/>
      <c r="SEA43" s="4"/>
      <c r="SEB43" s="4"/>
      <c r="SEE43" s="4"/>
      <c r="SEF43" s="4"/>
      <c r="SEI43" s="4"/>
      <c r="SEJ43" s="4"/>
      <c r="SEM43" s="4"/>
      <c r="SEN43" s="4"/>
      <c r="SEQ43" s="4"/>
      <c r="SER43" s="4"/>
      <c r="SEU43" s="4"/>
      <c r="SEV43" s="4"/>
      <c r="SEY43" s="4"/>
      <c r="SEZ43" s="4"/>
      <c r="SFC43" s="4"/>
      <c r="SFD43" s="4"/>
      <c r="SFG43" s="4"/>
      <c r="SFH43" s="4"/>
      <c r="SFK43" s="4"/>
      <c r="SFL43" s="4"/>
      <c r="SFO43" s="4"/>
      <c r="SFP43" s="4"/>
      <c r="SFS43" s="4"/>
      <c r="SFT43" s="4"/>
      <c r="SFW43" s="4"/>
      <c r="SFX43" s="4"/>
      <c r="SGA43" s="4"/>
      <c r="SGB43" s="4"/>
      <c r="SGE43" s="4"/>
      <c r="SGF43" s="4"/>
      <c r="SGI43" s="4"/>
      <c r="SGJ43" s="4"/>
      <c r="SGM43" s="4"/>
      <c r="SGN43" s="4"/>
      <c r="SGQ43" s="4"/>
      <c r="SGR43" s="4"/>
      <c r="SGU43" s="4"/>
      <c r="SGV43" s="4"/>
      <c r="SGY43" s="4"/>
      <c r="SGZ43" s="4"/>
      <c r="SHC43" s="4"/>
      <c r="SHD43" s="4"/>
      <c r="SHG43" s="4"/>
      <c r="SHH43" s="4"/>
      <c r="SHK43" s="4"/>
      <c r="SHL43" s="4"/>
      <c r="SHO43" s="4"/>
      <c r="SHP43" s="4"/>
      <c r="SHS43" s="4"/>
      <c r="SHT43" s="4"/>
      <c r="SHW43" s="4"/>
      <c r="SHX43" s="4"/>
      <c r="SIA43" s="4"/>
      <c r="SIB43" s="4"/>
      <c r="SIE43" s="4"/>
      <c r="SIF43" s="4"/>
      <c r="SII43" s="4"/>
      <c r="SIJ43" s="4"/>
      <c r="SIM43" s="4"/>
      <c r="SIN43" s="4"/>
      <c r="SIQ43" s="4"/>
      <c r="SIR43" s="4"/>
      <c r="SIU43" s="4"/>
      <c r="SIV43" s="4"/>
      <c r="SIY43" s="4"/>
      <c r="SIZ43" s="4"/>
      <c r="SJC43" s="4"/>
      <c r="SJD43" s="4"/>
      <c r="SJG43" s="4"/>
      <c r="SJH43" s="4"/>
      <c r="SJK43" s="4"/>
      <c r="SJL43" s="4"/>
      <c r="SJO43" s="4"/>
      <c r="SJP43" s="4"/>
      <c r="SJS43" s="4"/>
      <c r="SJT43" s="4"/>
      <c r="SJW43" s="4"/>
      <c r="SJX43" s="4"/>
      <c r="SKA43" s="4"/>
      <c r="SKB43" s="4"/>
      <c r="SKE43" s="4"/>
      <c r="SKF43" s="4"/>
      <c r="SKI43" s="4"/>
      <c r="SKJ43" s="4"/>
      <c r="SKM43" s="4"/>
      <c r="SKN43" s="4"/>
      <c r="SKQ43" s="4"/>
      <c r="SKR43" s="4"/>
      <c r="SKU43" s="4"/>
      <c r="SKV43" s="4"/>
      <c r="SKY43" s="4"/>
      <c r="SKZ43" s="4"/>
      <c r="SLC43" s="4"/>
      <c r="SLD43" s="4"/>
      <c r="SLG43" s="4"/>
      <c r="SLH43" s="4"/>
      <c r="SLK43" s="4"/>
      <c r="SLL43" s="4"/>
      <c r="SLO43" s="4"/>
      <c r="SLP43" s="4"/>
      <c r="SLS43" s="4"/>
      <c r="SLT43" s="4"/>
      <c r="SLW43" s="4"/>
      <c r="SLX43" s="4"/>
      <c r="SMA43" s="4"/>
      <c r="SMB43" s="4"/>
      <c r="SME43" s="4"/>
      <c r="SMF43" s="4"/>
      <c r="SMI43" s="4"/>
      <c r="SMJ43" s="4"/>
      <c r="SMM43" s="4"/>
      <c r="SMN43" s="4"/>
      <c r="SMQ43" s="4"/>
      <c r="SMR43" s="4"/>
      <c r="SMU43" s="4"/>
      <c r="SMV43" s="4"/>
      <c r="SMY43" s="4"/>
      <c r="SMZ43" s="4"/>
      <c r="SNC43" s="4"/>
      <c r="SND43" s="4"/>
      <c r="SNG43" s="4"/>
      <c r="SNH43" s="4"/>
      <c r="SNK43" s="4"/>
      <c r="SNL43" s="4"/>
      <c r="SNO43" s="4"/>
      <c r="SNP43" s="4"/>
      <c r="SNS43" s="4"/>
      <c r="SNT43" s="4"/>
      <c r="SNW43" s="4"/>
      <c r="SNX43" s="4"/>
      <c r="SOA43" s="4"/>
      <c r="SOB43" s="4"/>
      <c r="SOE43" s="4"/>
      <c r="SOF43" s="4"/>
      <c r="SOI43" s="4"/>
      <c r="SOJ43" s="4"/>
      <c r="SOM43" s="4"/>
      <c r="SON43" s="4"/>
      <c r="SOQ43" s="4"/>
      <c r="SOR43" s="4"/>
      <c r="SOU43" s="4"/>
      <c r="SOV43" s="4"/>
      <c r="SOY43" s="4"/>
      <c r="SOZ43" s="4"/>
      <c r="SPC43" s="4"/>
      <c r="SPD43" s="4"/>
      <c r="SPG43" s="4"/>
      <c r="SPH43" s="4"/>
      <c r="SPK43" s="4"/>
      <c r="SPL43" s="4"/>
      <c r="SPO43" s="4"/>
      <c r="SPP43" s="4"/>
      <c r="SPS43" s="4"/>
      <c r="SPT43" s="4"/>
      <c r="SPW43" s="4"/>
      <c r="SPX43" s="4"/>
      <c r="SQA43" s="4"/>
      <c r="SQB43" s="4"/>
      <c r="SQE43" s="4"/>
      <c r="SQF43" s="4"/>
      <c r="SQI43" s="4"/>
      <c r="SQJ43" s="4"/>
      <c r="SQM43" s="4"/>
      <c r="SQN43" s="4"/>
      <c r="SQQ43" s="4"/>
      <c r="SQR43" s="4"/>
      <c r="SQU43" s="4"/>
      <c r="SQV43" s="4"/>
      <c r="SQY43" s="4"/>
      <c r="SQZ43" s="4"/>
      <c r="SRC43" s="4"/>
      <c r="SRD43" s="4"/>
      <c r="SRG43" s="4"/>
      <c r="SRH43" s="4"/>
      <c r="SRK43" s="4"/>
      <c r="SRL43" s="4"/>
      <c r="SRO43" s="4"/>
      <c r="SRP43" s="4"/>
      <c r="SRS43" s="4"/>
      <c r="SRT43" s="4"/>
      <c r="SRW43" s="4"/>
      <c r="SRX43" s="4"/>
      <c r="SSA43" s="4"/>
      <c r="SSB43" s="4"/>
      <c r="SSE43" s="4"/>
      <c r="SSF43" s="4"/>
      <c r="SSI43" s="4"/>
      <c r="SSJ43" s="4"/>
      <c r="SSM43" s="4"/>
      <c r="SSN43" s="4"/>
      <c r="SSQ43" s="4"/>
      <c r="SSR43" s="4"/>
      <c r="SSU43" s="4"/>
      <c r="SSV43" s="4"/>
      <c r="SSY43" s="4"/>
      <c r="SSZ43" s="4"/>
      <c r="STC43" s="4"/>
      <c r="STD43" s="4"/>
      <c r="STG43" s="4"/>
      <c r="STH43" s="4"/>
      <c r="STK43" s="4"/>
      <c r="STL43" s="4"/>
      <c r="STO43" s="4"/>
      <c r="STP43" s="4"/>
      <c r="STS43" s="4"/>
      <c r="STT43" s="4"/>
      <c r="STW43" s="4"/>
      <c r="STX43" s="4"/>
      <c r="SUA43" s="4"/>
      <c r="SUB43" s="4"/>
      <c r="SUE43" s="4"/>
      <c r="SUF43" s="4"/>
      <c r="SUI43" s="4"/>
      <c r="SUJ43" s="4"/>
      <c r="SUM43" s="4"/>
      <c r="SUN43" s="4"/>
      <c r="SUQ43" s="4"/>
      <c r="SUR43" s="4"/>
      <c r="SUU43" s="4"/>
      <c r="SUV43" s="4"/>
      <c r="SUY43" s="4"/>
      <c r="SUZ43" s="4"/>
      <c r="SVC43" s="4"/>
      <c r="SVD43" s="4"/>
      <c r="SVG43" s="4"/>
      <c r="SVH43" s="4"/>
      <c r="SVK43" s="4"/>
      <c r="SVL43" s="4"/>
      <c r="SVO43" s="4"/>
      <c r="SVP43" s="4"/>
      <c r="SVS43" s="4"/>
      <c r="SVT43" s="4"/>
      <c r="SVW43" s="4"/>
      <c r="SVX43" s="4"/>
      <c r="SWA43" s="4"/>
      <c r="SWB43" s="4"/>
      <c r="SWE43" s="4"/>
      <c r="SWF43" s="4"/>
      <c r="SWI43" s="4"/>
      <c r="SWJ43" s="4"/>
      <c r="SWM43" s="4"/>
      <c r="SWN43" s="4"/>
      <c r="SWQ43" s="4"/>
      <c r="SWR43" s="4"/>
      <c r="SWU43" s="4"/>
      <c r="SWV43" s="4"/>
      <c r="SWY43" s="4"/>
      <c r="SWZ43" s="4"/>
      <c r="SXC43" s="4"/>
      <c r="SXD43" s="4"/>
      <c r="SXG43" s="4"/>
      <c r="SXH43" s="4"/>
      <c r="SXK43" s="4"/>
      <c r="SXL43" s="4"/>
      <c r="SXO43" s="4"/>
      <c r="SXP43" s="4"/>
      <c r="SXS43" s="4"/>
      <c r="SXT43" s="4"/>
      <c r="SXW43" s="4"/>
      <c r="SXX43" s="4"/>
      <c r="SYA43" s="4"/>
      <c r="SYB43" s="4"/>
      <c r="SYE43" s="4"/>
      <c r="SYF43" s="4"/>
      <c r="SYI43" s="4"/>
      <c r="SYJ43" s="4"/>
      <c r="SYM43" s="4"/>
      <c r="SYN43" s="4"/>
      <c r="SYQ43" s="4"/>
      <c r="SYR43" s="4"/>
      <c r="SYU43" s="4"/>
      <c r="SYV43" s="4"/>
      <c r="SYY43" s="4"/>
      <c r="SYZ43" s="4"/>
      <c r="SZC43" s="4"/>
      <c r="SZD43" s="4"/>
      <c r="SZG43" s="4"/>
      <c r="SZH43" s="4"/>
      <c r="SZK43" s="4"/>
      <c r="SZL43" s="4"/>
      <c r="SZO43" s="4"/>
      <c r="SZP43" s="4"/>
      <c r="SZS43" s="4"/>
      <c r="SZT43" s="4"/>
      <c r="SZW43" s="4"/>
      <c r="SZX43" s="4"/>
      <c r="TAA43" s="4"/>
      <c r="TAB43" s="4"/>
      <c r="TAE43" s="4"/>
      <c r="TAF43" s="4"/>
      <c r="TAI43" s="4"/>
      <c r="TAJ43" s="4"/>
      <c r="TAM43" s="4"/>
      <c r="TAN43" s="4"/>
      <c r="TAQ43" s="4"/>
      <c r="TAR43" s="4"/>
      <c r="TAU43" s="4"/>
      <c r="TAV43" s="4"/>
      <c r="TAY43" s="4"/>
      <c r="TAZ43" s="4"/>
      <c r="TBC43" s="4"/>
      <c r="TBD43" s="4"/>
      <c r="TBG43" s="4"/>
      <c r="TBH43" s="4"/>
      <c r="TBK43" s="4"/>
      <c r="TBL43" s="4"/>
      <c r="TBO43" s="4"/>
      <c r="TBP43" s="4"/>
      <c r="TBS43" s="4"/>
      <c r="TBT43" s="4"/>
      <c r="TBW43" s="4"/>
      <c r="TBX43" s="4"/>
      <c r="TCA43" s="4"/>
      <c r="TCB43" s="4"/>
      <c r="TCE43" s="4"/>
      <c r="TCF43" s="4"/>
      <c r="TCI43" s="4"/>
      <c r="TCJ43" s="4"/>
      <c r="TCM43" s="4"/>
      <c r="TCN43" s="4"/>
      <c r="TCQ43" s="4"/>
      <c r="TCR43" s="4"/>
      <c r="TCU43" s="4"/>
      <c r="TCV43" s="4"/>
      <c r="TCY43" s="4"/>
      <c r="TCZ43" s="4"/>
      <c r="TDC43" s="4"/>
      <c r="TDD43" s="4"/>
      <c r="TDG43" s="4"/>
      <c r="TDH43" s="4"/>
      <c r="TDK43" s="4"/>
      <c r="TDL43" s="4"/>
      <c r="TDO43" s="4"/>
      <c r="TDP43" s="4"/>
      <c r="TDS43" s="4"/>
      <c r="TDT43" s="4"/>
      <c r="TDW43" s="4"/>
      <c r="TDX43" s="4"/>
      <c r="TEA43" s="4"/>
      <c r="TEB43" s="4"/>
      <c r="TEE43" s="4"/>
      <c r="TEF43" s="4"/>
      <c r="TEI43" s="4"/>
      <c r="TEJ43" s="4"/>
      <c r="TEM43" s="4"/>
      <c r="TEN43" s="4"/>
      <c r="TEQ43" s="4"/>
      <c r="TER43" s="4"/>
      <c r="TEU43" s="4"/>
      <c r="TEV43" s="4"/>
      <c r="TEY43" s="4"/>
      <c r="TEZ43" s="4"/>
      <c r="TFC43" s="4"/>
      <c r="TFD43" s="4"/>
      <c r="TFG43" s="4"/>
      <c r="TFH43" s="4"/>
      <c r="TFK43" s="4"/>
      <c r="TFL43" s="4"/>
      <c r="TFO43" s="4"/>
      <c r="TFP43" s="4"/>
      <c r="TFS43" s="4"/>
      <c r="TFT43" s="4"/>
      <c r="TFW43" s="4"/>
      <c r="TFX43" s="4"/>
      <c r="TGA43" s="4"/>
      <c r="TGB43" s="4"/>
      <c r="TGE43" s="4"/>
      <c r="TGF43" s="4"/>
      <c r="TGI43" s="4"/>
      <c r="TGJ43" s="4"/>
      <c r="TGM43" s="4"/>
      <c r="TGN43" s="4"/>
      <c r="TGQ43" s="4"/>
      <c r="TGR43" s="4"/>
      <c r="TGU43" s="4"/>
      <c r="TGV43" s="4"/>
      <c r="TGY43" s="4"/>
      <c r="TGZ43" s="4"/>
      <c r="THC43" s="4"/>
      <c r="THD43" s="4"/>
      <c r="THG43" s="4"/>
      <c r="THH43" s="4"/>
      <c r="THK43" s="4"/>
      <c r="THL43" s="4"/>
      <c r="THO43" s="4"/>
      <c r="THP43" s="4"/>
      <c r="THS43" s="4"/>
      <c r="THT43" s="4"/>
      <c r="THW43" s="4"/>
      <c r="THX43" s="4"/>
      <c r="TIA43" s="4"/>
      <c r="TIB43" s="4"/>
      <c r="TIE43" s="4"/>
      <c r="TIF43" s="4"/>
      <c r="TII43" s="4"/>
      <c r="TIJ43" s="4"/>
      <c r="TIM43" s="4"/>
      <c r="TIN43" s="4"/>
      <c r="TIQ43" s="4"/>
      <c r="TIR43" s="4"/>
      <c r="TIU43" s="4"/>
      <c r="TIV43" s="4"/>
      <c r="TIY43" s="4"/>
      <c r="TIZ43" s="4"/>
      <c r="TJC43" s="4"/>
      <c r="TJD43" s="4"/>
      <c r="TJG43" s="4"/>
      <c r="TJH43" s="4"/>
      <c r="TJK43" s="4"/>
      <c r="TJL43" s="4"/>
      <c r="TJO43" s="4"/>
      <c r="TJP43" s="4"/>
      <c r="TJS43" s="4"/>
      <c r="TJT43" s="4"/>
      <c r="TJW43" s="4"/>
      <c r="TJX43" s="4"/>
      <c r="TKA43" s="4"/>
      <c r="TKB43" s="4"/>
      <c r="TKE43" s="4"/>
      <c r="TKF43" s="4"/>
      <c r="TKI43" s="4"/>
      <c r="TKJ43" s="4"/>
      <c r="TKM43" s="4"/>
      <c r="TKN43" s="4"/>
      <c r="TKQ43" s="4"/>
      <c r="TKR43" s="4"/>
      <c r="TKU43" s="4"/>
      <c r="TKV43" s="4"/>
      <c r="TKY43" s="4"/>
      <c r="TKZ43" s="4"/>
      <c r="TLC43" s="4"/>
      <c r="TLD43" s="4"/>
      <c r="TLG43" s="4"/>
      <c r="TLH43" s="4"/>
      <c r="TLK43" s="4"/>
      <c r="TLL43" s="4"/>
      <c r="TLO43" s="4"/>
      <c r="TLP43" s="4"/>
      <c r="TLS43" s="4"/>
      <c r="TLT43" s="4"/>
      <c r="TLW43" s="4"/>
      <c r="TLX43" s="4"/>
      <c r="TMA43" s="4"/>
      <c r="TMB43" s="4"/>
      <c r="TME43" s="4"/>
      <c r="TMF43" s="4"/>
      <c r="TMI43" s="4"/>
      <c r="TMJ43" s="4"/>
      <c r="TMM43" s="4"/>
      <c r="TMN43" s="4"/>
      <c r="TMQ43" s="4"/>
      <c r="TMR43" s="4"/>
      <c r="TMU43" s="4"/>
      <c r="TMV43" s="4"/>
      <c r="TMY43" s="4"/>
      <c r="TMZ43" s="4"/>
      <c r="TNC43" s="4"/>
      <c r="TND43" s="4"/>
      <c r="TNG43" s="4"/>
      <c r="TNH43" s="4"/>
      <c r="TNK43" s="4"/>
      <c r="TNL43" s="4"/>
      <c r="TNO43" s="4"/>
      <c r="TNP43" s="4"/>
      <c r="TNS43" s="4"/>
      <c r="TNT43" s="4"/>
      <c r="TNW43" s="4"/>
      <c r="TNX43" s="4"/>
      <c r="TOA43" s="4"/>
      <c r="TOB43" s="4"/>
      <c r="TOE43" s="4"/>
      <c r="TOF43" s="4"/>
      <c r="TOI43" s="4"/>
      <c r="TOJ43" s="4"/>
      <c r="TOM43" s="4"/>
      <c r="TON43" s="4"/>
      <c r="TOQ43" s="4"/>
      <c r="TOR43" s="4"/>
      <c r="TOU43" s="4"/>
      <c r="TOV43" s="4"/>
      <c r="TOY43" s="4"/>
      <c r="TOZ43" s="4"/>
      <c r="TPC43" s="4"/>
      <c r="TPD43" s="4"/>
      <c r="TPG43" s="4"/>
      <c r="TPH43" s="4"/>
      <c r="TPK43" s="4"/>
      <c r="TPL43" s="4"/>
      <c r="TPO43" s="4"/>
      <c r="TPP43" s="4"/>
      <c r="TPS43" s="4"/>
      <c r="TPT43" s="4"/>
      <c r="TPW43" s="4"/>
      <c r="TPX43" s="4"/>
      <c r="TQA43" s="4"/>
      <c r="TQB43" s="4"/>
      <c r="TQE43" s="4"/>
      <c r="TQF43" s="4"/>
      <c r="TQI43" s="4"/>
      <c r="TQJ43" s="4"/>
      <c r="TQM43" s="4"/>
      <c r="TQN43" s="4"/>
      <c r="TQQ43" s="4"/>
      <c r="TQR43" s="4"/>
      <c r="TQU43" s="4"/>
      <c r="TQV43" s="4"/>
      <c r="TQY43" s="4"/>
      <c r="TQZ43" s="4"/>
      <c r="TRC43" s="4"/>
      <c r="TRD43" s="4"/>
      <c r="TRG43" s="4"/>
      <c r="TRH43" s="4"/>
      <c r="TRK43" s="4"/>
      <c r="TRL43" s="4"/>
      <c r="TRO43" s="4"/>
      <c r="TRP43" s="4"/>
      <c r="TRS43" s="4"/>
      <c r="TRT43" s="4"/>
      <c r="TRW43" s="4"/>
      <c r="TRX43" s="4"/>
      <c r="TSA43" s="4"/>
      <c r="TSB43" s="4"/>
      <c r="TSE43" s="4"/>
      <c r="TSF43" s="4"/>
      <c r="TSI43" s="4"/>
      <c r="TSJ43" s="4"/>
      <c r="TSM43" s="4"/>
      <c r="TSN43" s="4"/>
      <c r="TSQ43" s="4"/>
      <c r="TSR43" s="4"/>
      <c r="TSU43" s="4"/>
      <c r="TSV43" s="4"/>
      <c r="TSY43" s="4"/>
      <c r="TSZ43" s="4"/>
      <c r="TTC43" s="4"/>
      <c r="TTD43" s="4"/>
      <c r="TTG43" s="4"/>
      <c r="TTH43" s="4"/>
      <c r="TTK43" s="4"/>
      <c r="TTL43" s="4"/>
      <c r="TTO43" s="4"/>
      <c r="TTP43" s="4"/>
      <c r="TTS43" s="4"/>
      <c r="TTT43" s="4"/>
      <c r="TTW43" s="4"/>
      <c r="TTX43" s="4"/>
      <c r="TUA43" s="4"/>
      <c r="TUB43" s="4"/>
      <c r="TUE43" s="4"/>
      <c r="TUF43" s="4"/>
      <c r="TUI43" s="4"/>
      <c r="TUJ43" s="4"/>
      <c r="TUM43" s="4"/>
      <c r="TUN43" s="4"/>
      <c r="TUQ43" s="4"/>
      <c r="TUR43" s="4"/>
      <c r="TUU43" s="4"/>
      <c r="TUV43" s="4"/>
      <c r="TUY43" s="4"/>
      <c r="TUZ43" s="4"/>
      <c r="TVC43" s="4"/>
      <c r="TVD43" s="4"/>
      <c r="TVG43" s="4"/>
      <c r="TVH43" s="4"/>
      <c r="TVK43" s="4"/>
      <c r="TVL43" s="4"/>
      <c r="TVO43" s="4"/>
      <c r="TVP43" s="4"/>
      <c r="TVS43" s="4"/>
      <c r="TVT43" s="4"/>
      <c r="TVW43" s="4"/>
      <c r="TVX43" s="4"/>
      <c r="TWA43" s="4"/>
      <c r="TWB43" s="4"/>
      <c r="TWE43" s="4"/>
      <c r="TWF43" s="4"/>
      <c r="TWI43" s="4"/>
      <c r="TWJ43" s="4"/>
      <c r="TWM43" s="4"/>
      <c r="TWN43" s="4"/>
      <c r="TWQ43" s="4"/>
      <c r="TWR43" s="4"/>
      <c r="TWU43" s="4"/>
      <c r="TWV43" s="4"/>
      <c r="TWY43" s="4"/>
      <c r="TWZ43" s="4"/>
      <c r="TXC43" s="4"/>
      <c r="TXD43" s="4"/>
      <c r="TXG43" s="4"/>
      <c r="TXH43" s="4"/>
      <c r="TXK43" s="4"/>
      <c r="TXL43" s="4"/>
      <c r="TXO43" s="4"/>
      <c r="TXP43" s="4"/>
      <c r="TXS43" s="4"/>
      <c r="TXT43" s="4"/>
      <c r="TXW43" s="4"/>
      <c r="TXX43" s="4"/>
      <c r="TYA43" s="4"/>
      <c r="TYB43" s="4"/>
      <c r="TYE43" s="4"/>
      <c r="TYF43" s="4"/>
      <c r="TYI43" s="4"/>
      <c r="TYJ43" s="4"/>
      <c r="TYM43" s="4"/>
      <c r="TYN43" s="4"/>
      <c r="TYQ43" s="4"/>
      <c r="TYR43" s="4"/>
      <c r="TYU43" s="4"/>
      <c r="TYV43" s="4"/>
      <c r="TYY43" s="4"/>
      <c r="TYZ43" s="4"/>
      <c r="TZC43" s="4"/>
      <c r="TZD43" s="4"/>
      <c r="TZG43" s="4"/>
      <c r="TZH43" s="4"/>
      <c r="TZK43" s="4"/>
      <c r="TZL43" s="4"/>
      <c r="TZO43" s="4"/>
      <c r="TZP43" s="4"/>
      <c r="TZS43" s="4"/>
      <c r="TZT43" s="4"/>
      <c r="TZW43" s="4"/>
      <c r="TZX43" s="4"/>
      <c r="UAA43" s="4"/>
      <c r="UAB43" s="4"/>
      <c r="UAE43" s="4"/>
      <c r="UAF43" s="4"/>
      <c r="UAI43" s="4"/>
      <c r="UAJ43" s="4"/>
      <c r="UAM43" s="4"/>
      <c r="UAN43" s="4"/>
      <c r="UAQ43" s="4"/>
      <c r="UAR43" s="4"/>
      <c r="UAU43" s="4"/>
      <c r="UAV43" s="4"/>
      <c r="UAY43" s="4"/>
      <c r="UAZ43" s="4"/>
      <c r="UBC43" s="4"/>
      <c r="UBD43" s="4"/>
      <c r="UBG43" s="4"/>
      <c r="UBH43" s="4"/>
      <c r="UBK43" s="4"/>
      <c r="UBL43" s="4"/>
      <c r="UBO43" s="4"/>
      <c r="UBP43" s="4"/>
      <c r="UBS43" s="4"/>
      <c r="UBT43" s="4"/>
      <c r="UBW43" s="4"/>
      <c r="UBX43" s="4"/>
      <c r="UCA43" s="4"/>
      <c r="UCB43" s="4"/>
      <c r="UCE43" s="4"/>
      <c r="UCF43" s="4"/>
      <c r="UCI43" s="4"/>
      <c r="UCJ43" s="4"/>
      <c r="UCM43" s="4"/>
      <c r="UCN43" s="4"/>
      <c r="UCQ43" s="4"/>
      <c r="UCR43" s="4"/>
      <c r="UCU43" s="4"/>
      <c r="UCV43" s="4"/>
      <c r="UCY43" s="4"/>
      <c r="UCZ43" s="4"/>
      <c r="UDC43" s="4"/>
      <c r="UDD43" s="4"/>
      <c r="UDG43" s="4"/>
      <c r="UDH43" s="4"/>
      <c r="UDK43" s="4"/>
      <c r="UDL43" s="4"/>
      <c r="UDO43" s="4"/>
      <c r="UDP43" s="4"/>
      <c r="UDS43" s="4"/>
      <c r="UDT43" s="4"/>
      <c r="UDW43" s="4"/>
      <c r="UDX43" s="4"/>
      <c r="UEA43" s="4"/>
      <c r="UEB43" s="4"/>
      <c r="UEE43" s="4"/>
      <c r="UEF43" s="4"/>
      <c r="UEI43" s="4"/>
      <c r="UEJ43" s="4"/>
      <c r="UEM43" s="4"/>
      <c r="UEN43" s="4"/>
      <c r="UEQ43" s="4"/>
      <c r="UER43" s="4"/>
      <c r="UEU43" s="4"/>
      <c r="UEV43" s="4"/>
      <c r="UEY43" s="4"/>
      <c r="UEZ43" s="4"/>
      <c r="UFC43" s="4"/>
      <c r="UFD43" s="4"/>
      <c r="UFG43" s="4"/>
      <c r="UFH43" s="4"/>
      <c r="UFK43" s="4"/>
      <c r="UFL43" s="4"/>
      <c r="UFO43" s="4"/>
      <c r="UFP43" s="4"/>
      <c r="UFS43" s="4"/>
      <c r="UFT43" s="4"/>
      <c r="UFW43" s="4"/>
      <c r="UFX43" s="4"/>
      <c r="UGA43" s="4"/>
      <c r="UGB43" s="4"/>
      <c r="UGE43" s="4"/>
      <c r="UGF43" s="4"/>
      <c r="UGI43" s="4"/>
      <c r="UGJ43" s="4"/>
      <c r="UGM43" s="4"/>
      <c r="UGN43" s="4"/>
      <c r="UGQ43" s="4"/>
      <c r="UGR43" s="4"/>
      <c r="UGU43" s="4"/>
      <c r="UGV43" s="4"/>
      <c r="UGY43" s="4"/>
      <c r="UGZ43" s="4"/>
      <c r="UHC43" s="4"/>
      <c r="UHD43" s="4"/>
      <c r="UHG43" s="4"/>
      <c r="UHH43" s="4"/>
      <c r="UHK43" s="4"/>
      <c r="UHL43" s="4"/>
      <c r="UHO43" s="4"/>
      <c r="UHP43" s="4"/>
      <c r="UHS43" s="4"/>
      <c r="UHT43" s="4"/>
      <c r="UHW43" s="4"/>
      <c r="UHX43" s="4"/>
      <c r="UIA43" s="4"/>
      <c r="UIB43" s="4"/>
      <c r="UIE43" s="4"/>
      <c r="UIF43" s="4"/>
      <c r="UII43" s="4"/>
      <c r="UIJ43" s="4"/>
      <c r="UIM43" s="4"/>
      <c r="UIN43" s="4"/>
      <c r="UIQ43" s="4"/>
      <c r="UIR43" s="4"/>
      <c r="UIU43" s="4"/>
      <c r="UIV43" s="4"/>
      <c r="UIY43" s="4"/>
      <c r="UIZ43" s="4"/>
      <c r="UJC43" s="4"/>
      <c r="UJD43" s="4"/>
      <c r="UJG43" s="4"/>
      <c r="UJH43" s="4"/>
      <c r="UJK43" s="4"/>
      <c r="UJL43" s="4"/>
      <c r="UJO43" s="4"/>
      <c r="UJP43" s="4"/>
      <c r="UJS43" s="4"/>
      <c r="UJT43" s="4"/>
      <c r="UJW43" s="4"/>
      <c r="UJX43" s="4"/>
      <c r="UKA43" s="4"/>
      <c r="UKB43" s="4"/>
      <c r="UKE43" s="4"/>
      <c r="UKF43" s="4"/>
      <c r="UKI43" s="4"/>
      <c r="UKJ43" s="4"/>
      <c r="UKM43" s="4"/>
      <c r="UKN43" s="4"/>
      <c r="UKQ43" s="4"/>
      <c r="UKR43" s="4"/>
      <c r="UKU43" s="4"/>
      <c r="UKV43" s="4"/>
      <c r="UKY43" s="4"/>
      <c r="UKZ43" s="4"/>
      <c r="ULC43" s="4"/>
      <c r="ULD43" s="4"/>
      <c r="ULG43" s="4"/>
      <c r="ULH43" s="4"/>
      <c r="ULK43" s="4"/>
      <c r="ULL43" s="4"/>
      <c r="ULO43" s="4"/>
      <c r="ULP43" s="4"/>
      <c r="ULS43" s="4"/>
      <c r="ULT43" s="4"/>
      <c r="ULW43" s="4"/>
      <c r="ULX43" s="4"/>
      <c r="UMA43" s="4"/>
      <c r="UMB43" s="4"/>
      <c r="UME43" s="4"/>
      <c r="UMF43" s="4"/>
      <c r="UMI43" s="4"/>
      <c r="UMJ43" s="4"/>
      <c r="UMM43" s="4"/>
      <c r="UMN43" s="4"/>
      <c r="UMQ43" s="4"/>
      <c r="UMR43" s="4"/>
      <c r="UMU43" s="4"/>
      <c r="UMV43" s="4"/>
      <c r="UMY43" s="4"/>
      <c r="UMZ43" s="4"/>
      <c r="UNC43" s="4"/>
      <c r="UND43" s="4"/>
      <c r="UNG43" s="4"/>
      <c r="UNH43" s="4"/>
      <c r="UNK43" s="4"/>
      <c r="UNL43" s="4"/>
      <c r="UNO43" s="4"/>
      <c r="UNP43" s="4"/>
      <c r="UNS43" s="4"/>
      <c r="UNT43" s="4"/>
      <c r="UNW43" s="4"/>
      <c r="UNX43" s="4"/>
      <c r="UOA43" s="4"/>
      <c r="UOB43" s="4"/>
      <c r="UOE43" s="4"/>
      <c r="UOF43" s="4"/>
      <c r="UOI43" s="4"/>
      <c r="UOJ43" s="4"/>
      <c r="UOM43" s="4"/>
      <c r="UON43" s="4"/>
      <c r="UOQ43" s="4"/>
      <c r="UOR43" s="4"/>
      <c r="UOU43" s="4"/>
      <c r="UOV43" s="4"/>
      <c r="UOY43" s="4"/>
      <c r="UOZ43" s="4"/>
      <c r="UPC43" s="4"/>
      <c r="UPD43" s="4"/>
      <c r="UPG43" s="4"/>
      <c r="UPH43" s="4"/>
      <c r="UPK43" s="4"/>
      <c r="UPL43" s="4"/>
      <c r="UPO43" s="4"/>
      <c r="UPP43" s="4"/>
      <c r="UPS43" s="4"/>
      <c r="UPT43" s="4"/>
      <c r="UPW43" s="4"/>
      <c r="UPX43" s="4"/>
      <c r="UQA43" s="4"/>
      <c r="UQB43" s="4"/>
      <c r="UQE43" s="4"/>
      <c r="UQF43" s="4"/>
      <c r="UQI43" s="4"/>
      <c r="UQJ43" s="4"/>
      <c r="UQM43" s="4"/>
      <c r="UQN43" s="4"/>
      <c r="UQQ43" s="4"/>
      <c r="UQR43" s="4"/>
      <c r="UQU43" s="4"/>
      <c r="UQV43" s="4"/>
      <c r="UQY43" s="4"/>
      <c r="UQZ43" s="4"/>
      <c r="URC43" s="4"/>
      <c r="URD43" s="4"/>
      <c r="URG43" s="4"/>
      <c r="URH43" s="4"/>
      <c r="URK43" s="4"/>
      <c r="URL43" s="4"/>
      <c r="URO43" s="4"/>
      <c r="URP43" s="4"/>
      <c r="URS43" s="4"/>
      <c r="URT43" s="4"/>
      <c r="URW43" s="4"/>
      <c r="URX43" s="4"/>
      <c r="USA43" s="4"/>
      <c r="USB43" s="4"/>
      <c r="USE43" s="4"/>
      <c r="USF43" s="4"/>
      <c r="USI43" s="4"/>
      <c r="USJ43" s="4"/>
      <c r="USM43" s="4"/>
      <c r="USN43" s="4"/>
      <c r="USQ43" s="4"/>
      <c r="USR43" s="4"/>
      <c r="USU43" s="4"/>
      <c r="USV43" s="4"/>
      <c r="USY43" s="4"/>
      <c r="USZ43" s="4"/>
      <c r="UTC43" s="4"/>
      <c r="UTD43" s="4"/>
      <c r="UTG43" s="4"/>
      <c r="UTH43" s="4"/>
      <c r="UTK43" s="4"/>
      <c r="UTL43" s="4"/>
      <c r="UTO43" s="4"/>
      <c r="UTP43" s="4"/>
      <c r="UTS43" s="4"/>
      <c r="UTT43" s="4"/>
      <c r="UTW43" s="4"/>
      <c r="UTX43" s="4"/>
      <c r="UUA43" s="4"/>
      <c r="UUB43" s="4"/>
      <c r="UUE43" s="4"/>
      <c r="UUF43" s="4"/>
      <c r="UUI43" s="4"/>
      <c r="UUJ43" s="4"/>
      <c r="UUM43" s="4"/>
      <c r="UUN43" s="4"/>
      <c r="UUQ43" s="4"/>
      <c r="UUR43" s="4"/>
      <c r="UUU43" s="4"/>
      <c r="UUV43" s="4"/>
      <c r="UUY43" s="4"/>
      <c r="UUZ43" s="4"/>
      <c r="UVC43" s="4"/>
      <c r="UVD43" s="4"/>
      <c r="UVG43" s="4"/>
      <c r="UVH43" s="4"/>
      <c r="UVK43" s="4"/>
      <c r="UVL43" s="4"/>
      <c r="UVO43" s="4"/>
      <c r="UVP43" s="4"/>
      <c r="UVS43" s="4"/>
      <c r="UVT43" s="4"/>
      <c r="UVW43" s="4"/>
      <c r="UVX43" s="4"/>
      <c r="UWA43" s="4"/>
      <c r="UWB43" s="4"/>
      <c r="UWE43" s="4"/>
      <c r="UWF43" s="4"/>
      <c r="UWI43" s="4"/>
      <c r="UWJ43" s="4"/>
      <c r="UWM43" s="4"/>
      <c r="UWN43" s="4"/>
      <c r="UWQ43" s="4"/>
      <c r="UWR43" s="4"/>
      <c r="UWU43" s="4"/>
      <c r="UWV43" s="4"/>
      <c r="UWY43" s="4"/>
      <c r="UWZ43" s="4"/>
      <c r="UXC43" s="4"/>
      <c r="UXD43" s="4"/>
      <c r="UXG43" s="4"/>
      <c r="UXH43" s="4"/>
      <c r="UXK43" s="4"/>
      <c r="UXL43" s="4"/>
      <c r="UXO43" s="4"/>
      <c r="UXP43" s="4"/>
      <c r="UXS43" s="4"/>
      <c r="UXT43" s="4"/>
      <c r="UXW43" s="4"/>
      <c r="UXX43" s="4"/>
      <c r="UYA43" s="4"/>
      <c r="UYB43" s="4"/>
      <c r="UYE43" s="4"/>
      <c r="UYF43" s="4"/>
      <c r="UYI43" s="4"/>
      <c r="UYJ43" s="4"/>
      <c r="UYM43" s="4"/>
      <c r="UYN43" s="4"/>
      <c r="UYQ43" s="4"/>
      <c r="UYR43" s="4"/>
      <c r="UYU43" s="4"/>
      <c r="UYV43" s="4"/>
      <c r="UYY43" s="4"/>
      <c r="UYZ43" s="4"/>
      <c r="UZC43" s="4"/>
      <c r="UZD43" s="4"/>
      <c r="UZG43" s="4"/>
      <c r="UZH43" s="4"/>
      <c r="UZK43" s="4"/>
      <c r="UZL43" s="4"/>
      <c r="UZO43" s="4"/>
      <c r="UZP43" s="4"/>
      <c r="UZS43" s="4"/>
      <c r="UZT43" s="4"/>
      <c r="UZW43" s="4"/>
      <c r="UZX43" s="4"/>
      <c r="VAA43" s="4"/>
      <c r="VAB43" s="4"/>
      <c r="VAE43" s="4"/>
      <c r="VAF43" s="4"/>
      <c r="VAI43" s="4"/>
      <c r="VAJ43" s="4"/>
      <c r="VAM43" s="4"/>
      <c r="VAN43" s="4"/>
      <c r="VAQ43" s="4"/>
      <c r="VAR43" s="4"/>
      <c r="VAU43" s="4"/>
      <c r="VAV43" s="4"/>
      <c r="VAY43" s="4"/>
      <c r="VAZ43" s="4"/>
      <c r="VBC43" s="4"/>
      <c r="VBD43" s="4"/>
      <c r="VBG43" s="4"/>
      <c r="VBH43" s="4"/>
      <c r="VBK43" s="4"/>
      <c r="VBL43" s="4"/>
      <c r="VBO43" s="4"/>
      <c r="VBP43" s="4"/>
      <c r="VBS43" s="4"/>
      <c r="VBT43" s="4"/>
      <c r="VBW43" s="4"/>
      <c r="VBX43" s="4"/>
      <c r="VCA43" s="4"/>
      <c r="VCB43" s="4"/>
      <c r="VCE43" s="4"/>
      <c r="VCF43" s="4"/>
      <c r="VCI43" s="4"/>
      <c r="VCJ43" s="4"/>
      <c r="VCM43" s="4"/>
      <c r="VCN43" s="4"/>
      <c r="VCQ43" s="4"/>
      <c r="VCR43" s="4"/>
      <c r="VCU43" s="4"/>
      <c r="VCV43" s="4"/>
      <c r="VCY43" s="4"/>
      <c r="VCZ43" s="4"/>
      <c r="VDC43" s="4"/>
      <c r="VDD43" s="4"/>
      <c r="VDG43" s="4"/>
      <c r="VDH43" s="4"/>
      <c r="VDK43" s="4"/>
      <c r="VDL43" s="4"/>
      <c r="VDO43" s="4"/>
      <c r="VDP43" s="4"/>
      <c r="VDS43" s="4"/>
      <c r="VDT43" s="4"/>
      <c r="VDW43" s="4"/>
      <c r="VDX43" s="4"/>
      <c r="VEA43" s="4"/>
      <c r="VEB43" s="4"/>
      <c r="VEE43" s="4"/>
      <c r="VEF43" s="4"/>
      <c r="VEI43" s="4"/>
      <c r="VEJ43" s="4"/>
      <c r="VEM43" s="4"/>
      <c r="VEN43" s="4"/>
      <c r="VEQ43" s="4"/>
      <c r="VER43" s="4"/>
      <c r="VEU43" s="4"/>
      <c r="VEV43" s="4"/>
      <c r="VEY43" s="4"/>
      <c r="VEZ43" s="4"/>
      <c r="VFC43" s="4"/>
      <c r="VFD43" s="4"/>
      <c r="VFG43" s="4"/>
      <c r="VFH43" s="4"/>
      <c r="VFK43" s="4"/>
      <c r="VFL43" s="4"/>
      <c r="VFO43" s="4"/>
      <c r="VFP43" s="4"/>
      <c r="VFS43" s="4"/>
      <c r="VFT43" s="4"/>
      <c r="VFW43" s="4"/>
      <c r="VFX43" s="4"/>
      <c r="VGA43" s="4"/>
      <c r="VGB43" s="4"/>
      <c r="VGE43" s="4"/>
      <c r="VGF43" s="4"/>
      <c r="VGI43" s="4"/>
      <c r="VGJ43" s="4"/>
      <c r="VGM43" s="4"/>
      <c r="VGN43" s="4"/>
      <c r="VGQ43" s="4"/>
      <c r="VGR43" s="4"/>
      <c r="VGU43" s="4"/>
      <c r="VGV43" s="4"/>
      <c r="VGY43" s="4"/>
      <c r="VGZ43" s="4"/>
      <c r="VHC43" s="4"/>
      <c r="VHD43" s="4"/>
      <c r="VHG43" s="4"/>
      <c r="VHH43" s="4"/>
      <c r="VHK43" s="4"/>
      <c r="VHL43" s="4"/>
      <c r="VHO43" s="4"/>
      <c r="VHP43" s="4"/>
      <c r="VHS43" s="4"/>
      <c r="VHT43" s="4"/>
      <c r="VHW43" s="4"/>
      <c r="VHX43" s="4"/>
      <c r="VIA43" s="4"/>
      <c r="VIB43" s="4"/>
      <c r="VIE43" s="4"/>
      <c r="VIF43" s="4"/>
      <c r="VII43" s="4"/>
      <c r="VIJ43" s="4"/>
      <c r="VIM43" s="4"/>
      <c r="VIN43" s="4"/>
      <c r="VIQ43" s="4"/>
      <c r="VIR43" s="4"/>
      <c r="VIU43" s="4"/>
      <c r="VIV43" s="4"/>
      <c r="VIY43" s="4"/>
      <c r="VIZ43" s="4"/>
      <c r="VJC43" s="4"/>
      <c r="VJD43" s="4"/>
      <c r="VJG43" s="4"/>
      <c r="VJH43" s="4"/>
      <c r="VJK43" s="4"/>
      <c r="VJL43" s="4"/>
      <c r="VJO43" s="4"/>
      <c r="VJP43" s="4"/>
      <c r="VJS43" s="4"/>
      <c r="VJT43" s="4"/>
      <c r="VJW43" s="4"/>
      <c r="VJX43" s="4"/>
      <c r="VKA43" s="4"/>
      <c r="VKB43" s="4"/>
      <c r="VKE43" s="4"/>
      <c r="VKF43" s="4"/>
      <c r="VKI43" s="4"/>
      <c r="VKJ43" s="4"/>
      <c r="VKM43" s="4"/>
      <c r="VKN43" s="4"/>
      <c r="VKQ43" s="4"/>
      <c r="VKR43" s="4"/>
      <c r="VKU43" s="4"/>
      <c r="VKV43" s="4"/>
      <c r="VKY43" s="4"/>
      <c r="VKZ43" s="4"/>
      <c r="VLC43" s="4"/>
      <c r="VLD43" s="4"/>
      <c r="VLG43" s="4"/>
      <c r="VLH43" s="4"/>
      <c r="VLK43" s="4"/>
      <c r="VLL43" s="4"/>
      <c r="VLO43" s="4"/>
      <c r="VLP43" s="4"/>
      <c r="VLS43" s="4"/>
      <c r="VLT43" s="4"/>
      <c r="VLW43" s="4"/>
      <c r="VLX43" s="4"/>
      <c r="VMA43" s="4"/>
      <c r="VMB43" s="4"/>
      <c r="VME43" s="4"/>
      <c r="VMF43" s="4"/>
      <c r="VMI43" s="4"/>
      <c r="VMJ43" s="4"/>
      <c r="VMM43" s="4"/>
      <c r="VMN43" s="4"/>
      <c r="VMQ43" s="4"/>
      <c r="VMR43" s="4"/>
      <c r="VMU43" s="4"/>
      <c r="VMV43" s="4"/>
      <c r="VMY43" s="4"/>
      <c r="VMZ43" s="4"/>
      <c r="VNC43" s="4"/>
      <c r="VND43" s="4"/>
      <c r="VNG43" s="4"/>
      <c r="VNH43" s="4"/>
      <c r="VNK43" s="4"/>
      <c r="VNL43" s="4"/>
      <c r="VNO43" s="4"/>
      <c r="VNP43" s="4"/>
      <c r="VNS43" s="4"/>
      <c r="VNT43" s="4"/>
      <c r="VNW43" s="4"/>
      <c r="VNX43" s="4"/>
      <c r="VOA43" s="4"/>
      <c r="VOB43" s="4"/>
      <c r="VOE43" s="4"/>
      <c r="VOF43" s="4"/>
      <c r="VOI43" s="4"/>
      <c r="VOJ43" s="4"/>
      <c r="VOM43" s="4"/>
      <c r="VON43" s="4"/>
      <c r="VOQ43" s="4"/>
      <c r="VOR43" s="4"/>
      <c r="VOU43" s="4"/>
      <c r="VOV43" s="4"/>
      <c r="VOY43" s="4"/>
      <c r="VOZ43" s="4"/>
      <c r="VPC43" s="4"/>
      <c r="VPD43" s="4"/>
      <c r="VPG43" s="4"/>
      <c r="VPH43" s="4"/>
      <c r="VPK43" s="4"/>
      <c r="VPL43" s="4"/>
      <c r="VPO43" s="4"/>
      <c r="VPP43" s="4"/>
      <c r="VPS43" s="4"/>
      <c r="VPT43" s="4"/>
      <c r="VPW43" s="4"/>
      <c r="VPX43" s="4"/>
      <c r="VQA43" s="4"/>
      <c r="VQB43" s="4"/>
      <c r="VQE43" s="4"/>
      <c r="VQF43" s="4"/>
      <c r="VQI43" s="4"/>
      <c r="VQJ43" s="4"/>
      <c r="VQM43" s="4"/>
      <c r="VQN43" s="4"/>
      <c r="VQQ43" s="4"/>
      <c r="VQR43" s="4"/>
      <c r="VQU43" s="4"/>
      <c r="VQV43" s="4"/>
      <c r="VQY43" s="4"/>
      <c r="VQZ43" s="4"/>
      <c r="VRC43" s="4"/>
      <c r="VRD43" s="4"/>
      <c r="VRG43" s="4"/>
      <c r="VRH43" s="4"/>
      <c r="VRK43" s="4"/>
      <c r="VRL43" s="4"/>
      <c r="VRO43" s="4"/>
      <c r="VRP43" s="4"/>
      <c r="VRS43" s="4"/>
      <c r="VRT43" s="4"/>
      <c r="VRW43" s="4"/>
      <c r="VRX43" s="4"/>
      <c r="VSA43" s="4"/>
      <c r="VSB43" s="4"/>
      <c r="VSE43" s="4"/>
      <c r="VSF43" s="4"/>
      <c r="VSI43" s="4"/>
      <c r="VSJ43" s="4"/>
      <c r="VSM43" s="4"/>
      <c r="VSN43" s="4"/>
      <c r="VSQ43" s="4"/>
      <c r="VSR43" s="4"/>
      <c r="VSU43" s="4"/>
      <c r="VSV43" s="4"/>
      <c r="VSY43" s="4"/>
      <c r="VSZ43" s="4"/>
      <c r="VTC43" s="4"/>
      <c r="VTD43" s="4"/>
      <c r="VTG43" s="4"/>
      <c r="VTH43" s="4"/>
      <c r="VTK43" s="4"/>
      <c r="VTL43" s="4"/>
      <c r="VTO43" s="4"/>
      <c r="VTP43" s="4"/>
      <c r="VTS43" s="4"/>
      <c r="VTT43" s="4"/>
      <c r="VTW43" s="4"/>
      <c r="VTX43" s="4"/>
      <c r="VUA43" s="4"/>
      <c r="VUB43" s="4"/>
      <c r="VUE43" s="4"/>
      <c r="VUF43" s="4"/>
      <c r="VUI43" s="4"/>
      <c r="VUJ43" s="4"/>
      <c r="VUM43" s="4"/>
      <c r="VUN43" s="4"/>
      <c r="VUQ43" s="4"/>
      <c r="VUR43" s="4"/>
      <c r="VUU43" s="4"/>
      <c r="VUV43" s="4"/>
      <c r="VUY43" s="4"/>
      <c r="VUZ43" s="4"/>
      <c r="VVC43" s="4"/>
      <c r="VVD43" s="4"/>
      <c r="VVG43" s="4"/>
      <c r="VVH43" s="4"/>
      <c r="VVK43" s="4"/>
      <c r="VVL43" s="4"/>
      <c r="VVO43" s="4"/>
      <c r="VVP43" s="4"/>
      <c r="VVS43" s="4"/>
      <c r="VVT43" s="4"/>
      <c r="VVW43" s="4"/>
      <c r="VVX43" s="4"/>
      <c r="VWA43" s="4"/>
      <c r="VWB43" s="4"/>
      <c r="VWE43" s="4"/>
      <c r="VWF43" s="4"/>
      <c r="VWI43" s="4"/>
      <c r="VWJ43" s="4"/>
      <c r="VWM43" s="4"/>
      <c r="VWN43" s="4"/>
      <c r="VWQ43" s="4"/>
      <c r="VWR43" s="4"/>
      <c r="VWU43" s="4"/>
      <c r="VWV43" s="4"/>
      <c r="VWY43" s="4"/>
      <c r="VWZ43" s="4"/>
      <c r="VXC43" s="4"/>
      <c r="VXD43" s="4"/>
      <c r="VXG43" s="4"/>
      <c r="VXH43" s="4"/>
      <c r="VXK43" s="4"/>
      <c r="VXL43" s="4"/>
      <c r="VXO43" s="4"/>
      <c r="VXP43" s="4"/>
      <c r="VXS43" s="4"/>
      <c r="VXT43" s="4"/>
      <c r="VXW43" s="4"/>
      <c r="VXX43" s="4"/>
      <c r="VYA43" s="4"/>
      <c r="VYB43" s="4"/>
      <c r="VYE43" s="4"/>
      <c r="VYF43" s="4"/>
      <c r="VYI43" s="4"/>
      <c r="VYJ43" s="4"/>
      <c r="VYM43" s="4"/>
      <c r="VYN43" s="4"/>
      <c r="VYQ43" s="4"/>
      <c r="VYR43" s="4"/>
      <c r="VYU43" s="4"/>
      <c r="VYV43" s="4"/>
      <c r="VYY43" s="4"/>
      <c r="VYZ43" s="4"/>
      <c r="VZC43" s="4"/>
      <c r="VZD43" s="4"/>
      <c r="VZG43" s="4"/>
      <c r="VZH43" s="4"/>
      <c r="VZK43" s="4"/>
      <c r="VZL43" s="4"/>
      <c r="VZO43" s="4"/>
      <c r="VZP43" s="4"/>
      <c r="VZS43" s="4"/>
      <c r="VZT43" s="4"/>
      <c r="VZW43" s="4"/>
      <c r="VZX43" s="4"/>
      <c r="WAA43" s="4"/>
      <c r="WAB43" s="4"/>
      <c r="WAE43" s="4"/>
      <c r="WAF43" s="4"/>
      <c r="WAI43" s="4"/>
      <c r="WAJ43" s="4"/>
      <c r="WAM43" s="4"/>
      <c r="WAN43" s="4"/>
      <c r="WAQ43" s="4"/>
      <c r="WAR43" s="4"/>
      <c r="WAU43" s="4"/>
      <c r="WAV43" s="4"/>
      <c r="WAY43" s="4"/>
      <c r="WAZ43" s="4"/>
      <c r="WBC43" s="4"/>
      <c r="WBD43" s="4"/>
      <c r="WBG43" s="4"/>
      <c r="WBH43" s="4"/>
      <c r="WBK43" s="4"/>
      <c r="WBL43" s="4"/>
      <c r="WBO43" s="4"/>
      <c r="WBP43" s="4"/>
      <c r="WBS43" s="4"/>
      <c r="WBT43" s="4"/>
      <c r="WBW43" s="4"/>
      <c r="WBX43" s="4"/>
      <c r="WCA43" s="4"/>
      <c r="WCB43" s="4"/>
      <c r="WCE43" s="4"/>
      <c r="WCF43" s="4"/>
      <c r="WCI43" s="4"/>
      <c r="WCJ43" s="4"/>
      <c r="WCM43" s="4"/>
      <c r="WCN43" s="4"/>
      <c r="WCQ43" s="4"/>
      <c r="WCR43" s="4"/>
      <c r="WCU43" s="4"/>
      <c r="WCV43" s="4"/>
      <c r="WCY43" s="4"/>
      <c r="WCZ43" s="4"/>
      <c r="WDC43" s="4"/>
      <c r="WDD43" s="4"/>
      <c r="WDG43" s="4"/>
      <c r="WDH43" s="4"/>
      <c r="WDK43" s="4"/>
      <c r="WDL43" s="4"/>
      <c r="WDO43" s="4"/>
      <c r="WDP43" s="4"/>
      <c r="WDS43" s="4"/>
      <c r="WDT43" s="4"/>
      <c r="WDW43" s="4"/>
      <c r="WDX43" s="4"/>
      <c r="WEA43" s="4"/>
      <c r="WEB43" s="4"/>
      <c r="WEE43" s="4"/>
      <c r="WEF43" s="4"/>
      <c r="WEI43" s="4"/>
      <c r="WEJ43" s="4"/>
      <c r="WEM43" s="4"/>
      <c r="WEN43" s="4"/>
      <c r="WEQ43" s="4"/>
      <c r="WER43" s="4"/>
      <c r="WEU43" s="4"/>
      <c r="WEV43" s="4"/>
      <c r="WEY43" s="4"/>
      <c r="WEZ43" s="4"/>
      <c r="WFC43" s="4"/>
      <c r="WFD43" s="4"/>
      <c r="WFG43" s="4"/>
      <c r="WFH43" s="4"/>
      <c r="WFK43" s="4"/>
      <c r="WFL43" s="4"/>
      <c r="WFO43" s="4"/>
      <c r="WFP43" s="4"/>
      <c r="WFS43" s="4"/>
      <c r="WFT43" s="4"/>
      <c r="WFW43" s="4"/>
      <c r="WFX43" s="4"/>
      <c r="WGA43" s="4"/>
      <c r="WGB43" s="4"/>
      <c r="WGE43" s="4"/>
      <c r="WGF43" s="4"/>
      <c r="WGI43" s="4"/>
      <c r="WGJ43" s="4"/>
      <c r="WGM43" s="4"/>
      <c r="WGN43" s="4"/>
      <c r="WGQ43" s="4"/>
      <c r="WGR43" s="4"/>
      <c r="WGU43" s="4"/>
      <c r="WGV43" s="4"/>
      <c r="WGY43" s="4"/>
      <c r="WGZ43" s="4"/>
      <c r="WHC43" s="4"/>
      <c r="WHD43" s="4"/>
      <c r="WHG43" s="4"/>
      <c r="WHH43" s="4"/>
      <c r="WHK43" s="4"/>
      <c r="WHL43" s="4"/>
      <c r="WHO43" s="4"/>
      <c r="WHP43" s="4"/>
      <c r="WHS43" s="4"/>
      <c r="WHT43" s="4"/>
      <c r="WHW43" s="4"/>
      <c r="WHX43" s="4"/>
      <c r="WIA43" s="4"/>
      <c r="WIB43" s="4"/>
      <c r="WIE43" s="4"/>
      <c r="WIF43" s="4"/>
      <c r="WII43" s="4"/>
      <c r="WIJ43" s="4"/>
      <c r="WIM43" s="4"/>
      <c r="WIN43" s="4"/>
      <c r="WIQ43" s="4"/>
      <c r="WIR43" s="4"/>
      <c r="WIU43" s="4"/>
      <c r="WIV43" s="4"/>
      <c r="WIY43" s="4"/>
      <c r="WIZ43" s="4"/>
      <c r="WJC43" s="4"/>
      <c r="WJD43" s="4"/>
      <c r="WJG43" s="4"/>
      <c r="WJH43" s="4"/>
      <c r="WJK43" s="4"/>
      <c r="WJL43" s="4"/>
      <c r="WJO43" s="4"/>
      <c r="WJP43" s="4"/>
      <c r="WJS43" s="4"/>
      <c r="WJT43" s="4"/>
      <c r="WJW43" s="4"/>
      <c r="WJX43" s="4"/>
      <c r="WKA43" s="4"/>
      <c r="WKB43" s="4"/>
      <c r="WKE43" s="4"/>
      <c r="WKF43" s="4"/>
      <c r="WKI43" s="4"/>
      <c r="WKJ43" s="4"/>
      <c r="WKM43" s="4"/>
      <c r="WKN43" s="4"/>
      <c r="WKQ43" s="4"/>
      <c r="WKR43" s="4"/>
      <c r="WKU43" s="4"/>
      <c r="WKV43" s="4"/>
      <c r="WKY43" s="4"/>
      <c r="WKZ43" s="4"/>
      <c r="WLC43" s="4"/>
      <c r="WLD43" s="4"/>
      <c r="WLG43" s="4"/>
      <c r="WLH43" s="4"/>
      <c r="WLK43" s="4"/>
      <c r="WLL43" s="4"/>
      <c r="WLO43" s="4"/>
      <c r="WLP43" s="4"/>
      <c r="WLS43" s="4"/>
      <c r="WLT43" s="4"/>
      <c r="WLW43" s="4"/>
      <c r="WLX43" s="4"/>
      <c r="WMA43" s="4"/>
      <c r="WMB43" s="4"/>
      <c r="WME43" s="4"/>
      <c r="WMF43" s="4"/>
      <c r="WMI43" s="4"/>
      <c r="WMJ43" s="4"/>
      <c r="WMM43" s="4"/>
      <c r="WMN43" s="4"/>
      <c r="WMQ43" s="4"/>
      <c r="WMR43" s="4"/>
      <c r="WMU43" s="4"/>
      <c r="WMV43" s="4"/>
      <c r="WMY43" s="4"/>
      <c r="WMZ43" s="4"/>
      <c r="WNC43" s="4"/>
      <c r="WND43" s="4"/>
      <c r="WNG43" s="4"/>
      <c r="WNH43" s="4"/>
      <c r="WNK43" s="4"/>
      <c r="WNL43" s="4"/>
      <c r="WNO43" s="4"/>
      <c r="WNP43" s="4"/>
      <c r="WNS43" s="4"/>
      <c r="WNT43" s="4"/>
      <c r="WNW43" s="4"/>
      <c r="WNX43" s="4"/>
      <c r="WOA43" s="4"/>
      <c r="WOB43" s="4"/>
      <c r="WOE43" s="4"/>
      <c r="WOF43" s="4"/>
      <c r="WOI43" s="4"/>
      <c r="WOJ43" s="4"/>
      <c r="WOM43" s="4"/>
      <c r="WON43" s="4"/>
      <c r="WOQ43" s="4"/>
      <c r="WOR43" s="4"/>
      <c r="WOU43" s="4"/>
      <c r="WOV43" s="4"/>
      <c r="WOY43" s="4"/>
      <c r="WOZ43" s="4"/>
      <c r="WPC43" s="4"/>
      <c r="WPD43" s="4"/>
      <c r="WPG43" s="4"/>
      <c r="WPH43" s="4"/>
      <c r="WPK43" s="4"/>
      <c r="WPL43" s="4"/>
      <c r="WPO43" s="4"/>
      <c r="WPP43" s="4"/>
      <c r="WPS43" s="4"/>
      <c r="WPT43" s="4"/>
      <c r="WPW43" s="4"/>
      <c r="WPX43" s="4"/>
      <c r="WQA43" s="4"/>
      <c r="WQB43" s="4"/>
      <c r="WQE43" s="4"/>
      <c r="WQF43" s="4"/>
      <c r="WQI43" s="4"/>
      <c r="WQJ43" s="4"/>
      <c r="WQM43" s="4"/>
      <c r="WQN43" s="4"/>
      <c r="WQQ43" s="4"/>
      <c r="WQR43" s="4"/>
      <c r="WQU43" s="4"/>
      <c r="WQV43" s="4"/>
      <c r="WQY43" s="4"/>
      <c r="WQZ43" s="4"/>
      <c r="WRC43" s="4"/>
      <c r="WRD43" s="4"/>
      <c r="WRG43" s="4"/>
      <c r="WRH43" s="4"/>
      <c r="WRK43" s="4"/>
      <c r="WRL43" s="4"/>
      <c r="WRO43" s="4"/>
      <c r="WRP43" s="4"/>
      <c r="WRS43" s="4"/>
      <c r="WRT43" s="4"/>
      <c r="WRW43" s="4"/>
      <c r="WRX43" s="4"/>
      <c r="WSA43" s="4"/>
      <c r="WSB43" s="4"/>
      <c r="WSE43" s="4"/>
      <c r="WSF43" s="4"/>
      <c r="WSI43" s="4"/>
      <c r="WSJ43" s="4"/>
      <c r="WSM43" s="4"/>
      <c r="WSN43" s="4"/>
      <c r="WSQ43" s="4"/>
      <c r="WSR43" s="4"/>
      <c r="WSU43" s="4"/>
      <c r="WSV43" s="4"/>
      <c r="WSY43" s="4"/>
      <c r="WSZ43" s="4"/>
      <c r="WTC43" s="4"/>
      <c r="WTD43" s="4"/>
      <c r="WTG43" s="4"/>
      <c r="WTH43" s="4"/>
      <c r="WTK43" s="4"/>
      <c r="WTL43" s="4"/>
      <c r="WTO43" s="4"/>
      <c r="WTP43" s="4"/>
      <c r="WTS43" s="4"/>
      <c r="WTT43" s="4"/>
      <c r="WTW43" s="4"/>
      <c r="WTX43" s="4"/>
      <c r="WUA43" s="4"/>
      <c r="WUB43" s="4"/>
      <c r="WUE43" s="4"/>
      <c r="WUF43" s="4"/>
      <c r="WUI43" s="4"/>
      <c r="WUJ43" s="4"/>
      <c r="WUM43" s="4"/>
      <c r="WUN43" s="4"/>
      <c r="WUQ43" s="4"/>
      <c r="WUR43" s="4"/>
      <c r="WUU43" s="4"/>
      <c r="WUV43" s="4"/>
      <c r="WUY43" s="4"/>
      <c r="WUZ43" s="4"/>
      <c r="WVC43" s="4"/>
      <c r="WVD43" s="4"/>
      <c r="WVG43" s="4"/>
      <c r="WVH43" s="4"/>
      <c r="WVK43" s="4"/>
      <c r="WVL43" s="4"/>
      <c r="WVO43" s="4"/>
      <c r="WVP43" s="4"/>
      <c r="WVS43" s="4"/>
      <c r="WVT43" s="4"/>
      <c r="WVW43" s="4"/>
      <c r="WVX43" s="4"/>
      <c r="WWA43" s="4"/>
      <c r="WWB43" s="4"/>
      <c r="WWE43" s="4"/>
      <c r="WWF43" s="4"/>
      <c r="WWI43" s="4"/>
      <c r="WWJ43" s="4"/>
      <c r="WWM43" s="4"/>
      <c r="WWN43" s="4"/>
      <c r="WWQ43" s="4"/>
      <c r="WWR43" s="4"/>
      <c r="WWU43" s="4"/>
      <c r="WWV43" s="4"/>
      <c r="WWY43" s="4"/>
      <c r="WWZ43" s="4"/>
      <c r="WXC43" s="4"/>
      <c r="WXD43" s="4"/>
      <c r="WXG43" s="4"/>
      <c r="WXH43" s="4"/>
      <c r="WXK43" s="4"/>
      <c r="WXL43" s="4"/>
      <c r="WXO43" s="4"/>
      <c r="WXP43" s="4"/>
      <c r="WXS43" s="4"/>
      <c r="WXT43" s="4"/>
      <c r="WXW43" s="4"/>
      <c r="WXX43" s="4"/>
      <c r="WYA43" s="4"/>
      <c r="WYB43" s="4"/>
      <c r="WYE43" s="4"/>
      <c r="WYF43" s="4"/>
      <c r="WYI43" s="4"/>
      <c r="WYJ43" s="4"/>
      <c r="WYM43" s="4"/>
      <c r="WYN43" s="4"/>
      <c r="WYQ43" s="4"/>
      <c r="WYR43" s="4"/>
      <c r="WYU43" s="4"/>
      <c r="WYV43" s="4"/>
      <c r="WYY43" s="4"/>
      <c r="WYZ43" s="4"/>
      <c r="WZC43" s="4"/>
      <c r="WZD43" s="4"/>
      <c r="WZG43" s="4"/>
      <c r="WZH43" s="4"/>
      <c r="WZK43" s="4"/>
      <c r="WZL43" s="4"/>
      <c r="WZO43" s="4"/>
      <c r="WZP43" s="4"/>
      <c r="WZS43" s="4"/>
      <c r="WZT43" s="4"/>
      <c r="WZW43" s="4"/>
      <c r="WZX43" s="4"/>
      <c r="XAA43" s="4"/>
      <c r="XAB43" s="4"/>
      <c r="XAE43" s="4"/>
      <c r="XAF43" s="4"/>
      <c r="XAI43" s="4"/>
      <c r="XAJ43" s="4"/>
      <c r="XAM43" s="4"/>
      <c r="XAN43" s="4"/>
      <c r="XAQ43" s="4"/>
      <c r="XAR43" s="4"/>
      <c r="XAU43" s="4"/>
      <c r="XAV43" s="4"/>
      <c r="XAY43" s="4"/>
      <c r="XAZ43" s="4"/>
      <c r="XBC43" s="4"/>
      <c r="XBD43" s="4"/>
      <c r="XBG43" s="4"/>
      <c r="XBH43" s="4"/>
      <c r="XBK43" s="4"/>
      <c r="XBL43" s="4"/>
      <c r="XBO43" s="4"/>
      <c r="XBP43" s="4"/>
      <c r="XBS43" s="4"/>
      <c r="XBT43" s="4"/>
      <c r="XBW43" s="4"/>
      <c r="XBX43" s="4"/>
      <c r="XCA43" s="4"/>
      <c r="XCB43" s="4"/>
      <c r="XCE43" s="4"/>
      <c r="XCF43" s="4"/>
      <c r="XCI43" s="4"/>
      <c r="XCJ43" s="4"/>
      <c r="XCM43" s="4"/>
      <c r="XCN43" s="4"/>
      <c r="XCQ43" s="4"/>
      <c r="XCR43" s="4"/>
      <c r="XCU43" s="4"/>
      <c r="XCV43" s="4"/>
      <c r="XCY43" s="4"/>
      <c r="XCZ43" s="4"/>
      <c r="XDC43" s="4"/>
      <c r="XDD43" s="4"/>
      <c r="XDG43" s="4"/>
      <c r="XDH43" s="4"/>
      <c r="XDK43" s="4"/>
      <c r="XDL43" s="4"/>
      <c r="XDO43" s="4"/>
      <c r="XDP43" s="4"/>
      <c r="XDS43" s="4"/>
      <c r="XDT43" s="4"/>
      <c r="XDW43" s="4"/>
      <c r="XDX43" s="4"/>
      <c r="XEA43" s="4"/>
      <c r="XEB43" s="4"/>
      <c r="XEE43" s="4"/>
      <c r="XEF43" s="4"/>
      <c r="XEI43" s="4"/>
      <c r="XEJ43" s="4"/>
      <c r="XEM43" s="4"/>
      <c r="XEN43" s="4"/>
      <c r="XEQ43" s="4"/>
      <c r="XER43" s="4"/>
      <c r="XEU43" s="4"/>
      <c r="XEV43" s="4"/>
      <c r="XEY43" s="4"/>
      <c r="XEZ43" s="4"/>
      <c r="XFC43" s="4"/>
      <c r="XFD43" s="4"/>
    </row>
    <row r="44" spans="1:1024 1027:2048 2051:3072 3075:4096 4099:5120 5123:6144 6147:7168 7171:8192 8195:9216 9219:10240 10243:11264 11267:12288 12291:13312 13315:14336 14339:15360 15363:16384">
      <c r="C44" s="4"/>
      <c r="D44" s="4"/>
      <c r="F44">
        <f t="shared" si="0"/>
        <v>0</v>
      </c>
      <c r="G44" s="4">
        <f t="shared" si="1"/>
        <v>-7.8</v>
      </c>
      <c r="H44" s="4"/>
      <c r="I44">
        <f t="shared" si="2"/>
        <v>0</v>
      </c>
      <c r="J44">
        <f t="shared" si="3"/>
        <v>-468</v>
      </c>
      <c r="K44" s="4"/>
      <c r="L44" s="4"/>
      <c r="O44" s="4"/>
      <c r="P44" s="4"/>
      <c r="S44" s="4"/>
      <c r="T44" s="4"/>
      <c r="W44" s="4"/>
      <c r="X44" s="4"/>
      <c r="AA44" s="4"/>
      <c r="AB44" s="4"/>
      <c r="AE44" s="4"/>
      <c r="AF44" s="4"/>
      <c r="AI44" s="4"/>
      <c r="AJ44" s="4"/>
      <c r="AM44" s="4"/>
      <c r="AN44" s="4"/>
      <c r="AQ44" s="4"/>
      <c r="AR44" s="4"/>
      <c r="AU44" s="4"/>
      <c r="AV44" s="4"/>
      <c r="AY44" s="4"/>
      <c r="AZ44" s="4"/>
      <c r="BC44" s="4"/>
      <c r="BD44" s="4"/>
      <c r="BG44" s="4"/>
      <c r="BH44" s="4"/>
      <c r="BK44" s="4"/>
      <c r="BL44" s="4"/>
      <c r="BO44" s="4"/>
      <c r="BP44" s="4"/>
      <c r="BS44" s="4"/>
      <c r="BT44" s="4"/>
      <c r="BW44" s="4"/>
      <c r="BX44" s="4"/>
      <c r="CA44" s="4"/>
      <c r="CB44" s="4"/>
      <c r="CE44" s="4"/>
      <c r="CF44" s="4"/>
      <c r="CI44" s="4"/>
      <c r="CJ44" s="4"/>
      <c r="CM44" s="4"/>
      <c r="CN44" s="4"/>
      <c r="CQ44" s="4"/>
      <c r="CR44" s="4"/>
      <c r="CU44" s="4"/>
      <c r="CV44" s="4"/>
      <c r="CY44" s="4"/>
      <c r="CZ44" s="4"/>
      <c r="DC44" s="4"/>
      <c r="DD44" s="4"/>
      <c r="DG44" s="4"/>
      <c r="DH44" s="4"/>
      <c r="DK44" s="4"/>
      <c r="DL44" s="4"/>
      <c r="DO44" s="4"/>
      <c r="DP44" s="4"/>
      <c r="DS44" s="4"/>
      <c r="DT44" s="4"/>
      <c r="DW44" s="4"/>
      <c r="DX44" s="4"/>
      <c r="EA44" s="4"/>
      <c r="EB44" s="4"/>
      <c r="EE44" s="4"/>
      <c r="EF44" s="4"/>
      <c r="EI44" s="4"/>
      <c r="EJ44" s="4"/>
      <c r="EM44" s="4"/>
      <c r="EN44" s="4"/>
      <c r="EQ44" s="4"/>
      <c r="ER44" s="4"/>
      <c r="EU44" s="4"/>
      <c r="EV44" s="4"/>
      <c r="EY44" s="4"/>
      <c r="EZ44" s="4"/>
      <c r="FC44" s="4"/>
      <c r="FD44" s="4"/>
      <c r="FG44" s="4"/>
      <c r="FH44" s="4"/>
      <c r="FK44" s="4"/>
      <c r="FL44" s="4"/>
      <c r="FO44" s="4"/>
      <c r="FP44" s="4"/>
      <c r="FS44" s="4"/>
      <c r="FT44" s="4"/>
      <c r="FW44" s="4"/>
      <c r="FX44" s="4"/>
      <c r="GA44" s="4"/>
      <c r="GB44" s="4"/>
      <c r="GE44" s="4"/>
      <c r="GF44" s="4"/>
      <c r="GI44" s="4"/>
      <c r="GJ44" s="4"/>
      <c r="GM44" s="4"/>
      <c r="GN44" s="4"/>
      <c r="GQ44" s="4"/>
      <c r="GR44" s="4"/>
      <c r="GU44" s="4"/>
      <c r="GV44" s="4"/>
      <c r="GY44" s="4"/>
      <c r="GZ44" s="4"/>
      <c r="HC44" s="4"/>
      <c r="HD44" s="4"/>
      <c r="HG44" s="4"/>
      <c r="HH44" s="4"/>
      <c r="HK44" s="4"/>
      <c r="HL44" s="4"/>
      <c r="HO44" s="4"/>
      <c r="HP44" s="4"/>
      <c r="HS44" s="4"/>
      <c r="HT44" s="4"/>
      <c r="HW44" s="4"/>
      <c r="HX44" s="4"/>
      <c r="IA44" s="4"/>
      <c r="IB44" s="4"/>
      <c r="IE44" s="4"/>
      <c r="IF44" s="4"/>
      <c r="II44" s="4"/>
      <c r="IJ44" s="4"/>
      <c r="IM44" s="4"/>
      <c r="IN44" s="4"/>
      <c r="IQ44" s="4"/>
      <c r="IR44" s="4"/>
      <c r="IU44" s="4"/>
      <c r="IV44" s="4"/>
      <c r="IY44" s="4"/>
      <c r="IZ44" s="4"/>
      <c r="JC44" s="4"/>
      <c r="JD44" s="4"/>
      <c r="JG44" s="4"/>
      <c r="JH44" s="4"/>
      <c r="JK44" s="4"/>
      <c r="JL44" s="4"/>
      <c r="JO44" s="4"/>
      <c r="JP44" s="4"/>
      <c r="JS44" s="4"/>
      <c r="JT44" s="4"/>
      <c r="JW44" s="4"/>
      <c r="JX44" s="4"/>
      <c r="KA44" s="4"/>
      <c r="KB44" s="4"/>
      <c r="KE44" s="4"/>
      <c r="KF44" s="4"/>
      <c r="KI44" s="4"/>
      <c r="KJ44" s="4"/>
      <c r="KM44" s="4"/>
      <c r="KN44" s="4"/>
      <c r="KQ44" s="4"/>
      <c r="KR44" s="4"/>
      <c r="KU44" s="4"/>
      <c r="KV44" s="4"/>
      <c r="KY44" s="4"/>
      <c r="KZ44" s="4"/>
      <c r="LC44" s="4"/>
      <c r="LD44" s="4"/>
      <c r="LG44" s="4"/>
      <c r="LH44" s="4"/>
      <c r="LK44" s="4"/>
      <c r="LL44" s="4"/>
      <c r="LO44" s="4"/>
      <c r="LP44" s="4"/>
      <c r="LS44" s="4"/>
      <c r="LT44" s="4"/>
      <c r="LW44" s="4"/>
      <c r="LX44" s="4"/>
      <c r="MA44" s="4"/>
      <c r="MB44" s="4"/>
      <c r="ME44" s="4"/>
      <c r="MF44" s="4"/>
      <c r="MI44" s="4"/>
      <c r="MJ44" s="4"/>
      <c r="MM44" s="4"/>
      <c r="MN44" s="4"/>
      <c r="MQ44" s="4"/>
      <c r="MR44" s="4"/>
      <c r="MU44" s="4"/>
      <c r="MV44" s="4"/>
      <c r="MY44" s="4"/>
      <c r="MZ44" s="4"/>
      <c r="NC44" s="4"/>
      <c r="ND44" s="4"/>
      <c r="NG44" s="4"/>
      <c r="NH44" s="4"/>
      <c r="NK44" s="4"/>
      <c r="NL44" s="4"/>
      <c r="NO44" s="4"/>
      <c r="NP44" s="4"/>
      <c r="NS44" s="4"/>
      <c r="NT44" s="4"/>
      <c r="NW44" s="4"/>
      <c r="NX44" s="4"/>
      <c r="OA44" s="4"/>
      <c r="OB44" s="4"/>
      <c r="OE44" s="4"/>
      <c r="OF44" s="4"/>
      <c r="OI44" s="4"/>
      <c r="OJ44" s="4"/>
      <c r="OM44" s="4"/>
      <c r="ON44" s="4"/>
      <c r="OQ44" s="4"/>
      <c r="OR44" s="4"/>
      <c r="OU44" s="4"/>
      <c r="OV44" s="4"/>
      <c r="OY44" s="4"/>
      <c r="OZ44" s="4"/>
      <c r="PC44" s="4"/>
      <c r="PD44" s="4"/>
      <c r="PG44" s="4"/>
      <c r="PH44" s="4"/>
      <c r="PK44" s="4"/>
      <c r="PL44" s="4"/>
      <c r="PO44" s="4"/>
      <c r="PP44" s="4"/>
      <c r="PS44" s="4"/>
      <c r="PT44" s="4"/>
      <c r="PW44" s="4"/>
      <c r="PX44" s="4"/>
      <c r="QA44" s="4"/>
      <c r="QB44" s="4"/>
      <c r="QE44" s="4"/>
      <c r="QF44" s="4"/>
      <c r="QI44" s="4"/>
      <c r="QJ44" s="4"/>
      <c r="QM44" s="4"/>
      <c r="QN44" s="4"/>
      <c r="QQ44" s="4"/>
      <c r="QR44" s="4"/>
      <c r="QU44" s="4"/>
      <c r="QV44" s="4"/>
      <c r="QY44" s="4"/>
      <c r="QZ44" s="4"/>
      <c r="RC44" s="4"/>
      <c r="RD44" s="4"/>
      <c r="RG44" s="4"/>
      <c r="RH44" s="4"/>
      <c r="RK44" s="4"/>
      <c r="RL44" s="4"/>
      <c r="RO44" s="4"/>
      <c r="RP44" s="4"/>
      <c r="RS44" s="4"/>
      <c r="RT44" s="4"/>
      <c r="RW44" s="4"/>
      <c r="RX44" s="4"/>
      <c r="SA44" s="4"/>
      <c r="SB44" s="4"/>
      <c r="SE44" s="4"/>
      <c r="SF44" s="4"/>
      <c r="SI44" s="4"/>
      <c r="SJ44" s="4"/>
      <c r="SM44" s="4"/>
      <c r="SN44" s="4"/>
      <c r="SQ44" s="4"/>
      <c r="SR44" s="4"/>
      <c r="SU44" s="4"/>
      <c r="SV44" s="4"/>
      <c r="SY44" s="4"/>
      <c r="SZ44" s="4"/>
      <c r="TC44" s="4"/>
      <c r="TD44" s="4"/>
      <c r="TG44" s="4"/>
      <c r="TH44" s="4"/>
      <c r="TK44" s="4"/>
      <c r="TL44" s="4"/>
      <c r="TO44" s="4"/>
      <c r="TP44" s="4"/>
      <c r="TS44" s="4"/>
      <c r="TT44" s="4"/>
      <c r="TW44" s="4"/>
      <c r="TX44" s="4"/>
      <c r="UA44" s="4"/>
      <c r="UB44" s="4"/>
      <c r="UE44" s="4"/>
      <c r="UF44" s="4"/>
      <c r="UI44" s="4"/>
      <c r="UJ44" s="4"/>
      <c r="UM44" s="4"/>
      <c r="UN44" s="4"/>
      <c r="UQ44" s="4"/>
      <c r="UR44" s="4"/>
      <c r="UU44" s="4"/>
      <c r="UV44" s="4"/>
      <c r="UY44" s="4"/>
      <c r="UZ44" s="4"/>
      <c r="VC44" s="4"/>
      <c r="VD44" s="4"/>
      <c r="VG44" s="4"/>
      <c r="VH44" s="4"/>
      <c r="VK44" s="4"/>
      <c r="VL44" s="4"/>
      <c r="VO44" s="4"/>
      <c r="VP44" s="4"/>
      <c r="VS44" s="4"/>
      <c r="VT44" s="4"/>
      <c r="VW44" s="4"/>
      <c r="VX44" s="4"/>
      <c r="WA44" s="4"/>
      <c r="WB44" s="4"/>
      <c r="WE44" s="4"/>
      <c r="WF44" s="4"/>
      <c r="WI44" s="4"/>
      <c r="WJ44" s="4"/>
      <c r="WM44" s="4"/>
      <c r="WN44" s="4"/>
      <c r="WQ44" s="4"/>
      <c r="WR44" s="4"/>
      <c r="WU44" s="4"/>
      <c r="WV44" s="4"/>
      <c r="WY44" s="4"/>
      <c r="WZ44" s="4"/>
      <c r="XC44" s="4"/>
      <c r="XD44" s="4"/>
      <c r="XG44" s="4"/>
      <c r="XH44" s="4"/>
      <c r="XK44" s="4"/>
      <c r="XL44" s="4"/>
      <c r="XO44" s="4"/>
      <c r="XP44" s="4"/>
      <c r="XS44" s="4"/>
      <c r="XT44" s="4"/>
      <c r="XW44" s="4"/>
      <c r="XX44" s="4"/>
      <c r="YA44" s="4"/>
      <c r="YB44" s="4"/>
      <c r="YE44" s="4"/>
      <c r="YF44" s="4"/>
      <c r="YI44" s="4"/>
      <c r="YJ44" s="4"/>
      <c r="YM44" s="4"/>
      <c r="YN44" s="4"/>
      <c r="YQ44" s="4"/>
      <c r="YR44" s="4"/>
      <c r="YU44" s="4"/>
      <c r="YV44" s="4"/>
      <c r="YY44" s="4"/>
      <c r="YZ44" s="4"/>
      <c r="ZC44" s="4"/>
      <c r="ZD44" s="4"/>
      <c r="ZG44" s="4"/>
      <c r="ZH44" s="4"/>
      <c r="ZK44" s="4"/>
      <c r="ZL44" s="4"/>
      <c r="ZO44" s="4"/>
      <c r="ZP44" s="4"/>
      <c r="ZS44" s="4"/>
      <c r="ZT44" s="4"/>
      <c r="ZW44" s="4"/>
      <c r="ZX44" s="4"/>
      <c r="AAA44" s="4"/>
      <c r="AAB44" s="4"/>
      <c r="AAE44" s="4"/>
      <c r="AAF44" s="4"/>
      <c r="AAI44" s="4"/>
      <c r="AAJ44" s="4"/>
      <c r="AAM44" s="4"/>
      <c r="AAN44" s="4"/>
      <c r="AAQ44" s="4"/>
      <c r="AAR44" s="4"/>
      <c r="AAU44" s="4"/>
      <c r="AAV44" s="4"/>
      <c r="AAY44" s="4"/>
      <c r="AAZ44" s="4"/>
      <c r="ABC44" s="4"/>
      <c r="ABD44" s="4"/>
      <c r="ABG44" s="4"/>
      <c r="ABH44" s="4"/>
      <c r="ABK44" s="4"/>
      <c r="ABL44" s="4"/>
      <c r="ABO44" s="4"/>
      <c r="ABP44" s="4"/>
      <c r="ABS44" s="4"/>
      <c r="ABT44" s="4"/>
      <c r="ABW44" s="4"/>
      <c r="ABX44" s="4"/>
      <c r="ACA44" s="4"/>
      <c r="ACB44" s="4"/>
      <c r="ACE44" s="4"/>
      <c r="ACF44" s="4"/>
      <c r="ACI44" s="4"/>
      <c r="ACJ44" s="4"/>
      <c r="ACM44" s="4"/>
      <c r="ACN44" s="4"/>
      <c r="ACQ44" s="4"/>
      <c r="ACR44" s="4"/>
      <c r="ACU44" s="4"/>
      <c r="ACV44" s="4"/>
      <c r="ACY44" s="4"/>
      <c r="ACZ44" s="4"/>
      <c r="ADC44" s="4"/>
      <c r="ADD44" s="4"/>
      <c r="ADG44" s="4"/>
      <c r="ADH44" s="4"/>
      <c r="ADK44" s="4"/>
      <c r="ADL44" s="4"/>
      <c r="ADO44" s="4"/>
      <c r="ADP44" s="4"/>
      <c r="ADS44" s="4"/>
      <c r="ADT44" s="4"/>
      <c r="ADW44" s="4"/>
      <c r="ADX44" s="4"/>
      <c r="AEA44" s="4"/>
      <c r="AEB44" s="4"/>
      <c r="AEE44" s="4"/>
      <c r="AEF44" s="4"/>
      <c r="AEI44" s="4"/>
      <c r="AEJ44" s="4"/>
      <c r="AEM44" s="4"/>
      <c r="AEN44" s="4"/>
      <c r="AEQ44" s="4"/>
      <c r="AER44" s="4"/>
      <c r="AEU44" s="4"/>
      <c r="AEV44" s="4"/>
      <c r="AEY44" s="4"/>
      <c r="AEZ44" s="4"/>
      <c r="AFC44" s="4"/>
      <c r="AFD44" s="4"/>
      <c r="AFG44" s="4"/>
      <c r="AFH44" s="4"/>
      <c r="AFK44" s="4"/>
      <c r="AFL44" s="4"/>
      <c r="AFO44" s="4"/>
      <c r="AFP44" s="4"/>
      <c r="AFS44" s="4"/>
      <c r="AFT44" s="4"/>
      <c r="AFW44" s="4"/>
      <c r="AFX44" s="4"/>
      <c r="AGA44" s="4"/>
      <c r="AGB44" s="4"/>
      <c r="AGE44" s="4"/>
      <c r="AGF44" s="4"/>
      <c r="AGI44" s="4"/>
      <c r="AGJ44" s="4"/>
      <c r="AGM44" s="4"/>
      <c r="AGN44" s="4"/>
      <c r="AGQ44" s="4"/>
      <c r="AGR44" s="4"/>
      <c r="AGU44" s="4"/>
      <c r="AGV44" s="4"/>
      <c r="AGY44" s="4"/>
      <c r="AGZ44" s="4"/>
      <c r="AHC44" s="4"/>
      <c r="AHD44" s="4"/>
      <c r="AHG44" s="4"/>
      <c r="AHH44" s="4"/>
      <c r="AHK44" s="4"/>
      <c r="AHL44" s="4"/>
      <c r="AHO44" s="4"/>
      <c r="AHP44" s="4"/>
      <c r="AHS44" s="4"/>
      <c r="AHT44" s="4"/>
      <c r="AHW44" s="4"/>
      <c r="AHX44" s="4"/>
      <c r="AIA44" s="4"/>
      <c r="AIB44" s="4"/>
      <c r="AIE44" s="4"/>
      <c r="AIF44" s="4"/>
      <c r="AII44" s="4"/>
      <c r="AIJ44" s="4"/>
      <c r="AIM44" s="4"/>
      <c r="AIN44" s="4"/>
      <c r="AIQ44" s="4"/>
      <c r="AIR44" s="4"/>
      <c r="AIU44" s="4"/>
      <c r="AIV44" s="4"/>
      <c r="AIY44" s="4"/>
      <c r="AIZ44" s="4"/>
      <c r="AJC44" s="4"/>
      <c r="AJD44" s="4"/>
      <c r="AJG44" s="4"/>
      <c r="AJH44" s="4"/>
      <c r="AJK44" s="4"/>
      <c r="AJL44" s="4"/>
      <c r="AJO44" s="4"/>
      <c r="AJP44" s="4"/>
      <c r="AJS44" s="4"/>
      <c r="AJT44" s="4"/>
      <c r="AJW44" s="4"/>
      <c r="AJX44" s="4"/>
      <c r="AKA44" s="4"/>
      <c r="AKB44" s="4"/>
      <c r="AKE44" s="4"/>
      <c r="AKF44" s="4"/>
      <c r="AKI44" s="4"/>
      <c r="AKJ44" s="4"/>
      <c r="AKM44" s="4"/>
      <c r="AKN44" s="4"/>
      <c r="AKQ44" s="4"/>
      <c r="AKR44" s="4"/>
      <c r="AKU44" s="4"/>
      <c r="AKV44" s="4"/>
      <c r="AKY44" s="4"/>
      <c r="AKZ44" s="4"/>
      <c r="ALC44" s="4"/>
      <c r="ALD44" s="4"/>
      <c r="ALG44" s="4"/>
      <c r="ALH44" s="4"/>
      <c r="ALK44" s="4"/>
      <c r="ALL44" s="4"/>
      <c r="ALO44" s="4"/>
      <c r="ALP44" s="4"/>
      <c r="ALS44" s="4"/>
      <c r="ALT44" s="4"/>
      <c r="ALW44" s="4"/>
      <c r="ALX44" s="4"/>
      <c r="AMA44" s="4"/>
      <c r="AMB44" s="4"/>
      <c r="AME44" s="4"/>
      <c r="AMF44" s="4"/>
      <c r="AMI44" s="4"/>
      <c r="AMJ44" s="4"/>
      <c r="AMM44" s="4"/>
      <c r="AMN44" s="4"/>
      <c r="AMQ44" s="4"/>
      <c r="AMR44" s="4"/>
      <c r="AMU44" s="4"/>
      <c r="AMV44" s="4"/>
      <c r="AMY44" s="4"/>
      <c r="AMZ44" s="4"/>
      <c r="ANC44" s="4"/>
      <c r="AND44" s="4"/>
      <c r="ANG44" s="4"/>
      <c r="ANH44" s="4"/>
      <c r="ANK44" s="4"/>
      <c r="ANL44" s="4"/>
      <c r="ANO44" s="4"/>
      <c r="ANP44" s="4"/>
      <c r="ANS44" s="4"/>
      <c r="ANT44" s="4"/>
      <c r="ANW44" s="4"/>
      <c r="ANX44" s="4"/>
      <c r="AOA44" s="4"/>
      <c r="AOB44" s="4"/>
      <c r="AOE44" s="4"/>
      <c r="AOF44" s="4"/>
      <c r="AOI44" s="4"/>
      <c r="AOJ44" s="4"/>
      <c r="AOM44" s="4"/>
      <c r="AON44" s="4"/>
      <c r="AOQ44" s="4"/>
      <c r="AOR44" s="4"/>
      <c r="AOU44" s="4"/>
      <c r="AOV44" s="4"/>
      <c r="AOY44" s="4"/>
      <c r="AOZ44" s="4"/>
      <c r="APC44" s="4"/>
      <c r="APD44" s="4"/>
      <c r="APG44" s="4"/>
      <c r="APH44" s="4"/>
      <c r="APK44" s="4"/>
      <c r="APL44" s="4"/>
      <c r="APO44" s="4"/>
      <c r="APP44" s="4"/>
      <c r="APS44" s="4"/>
      <c r="APT44" s="4"/>
      <c r="APW44" s="4"/>
      <c r="APX44" s="4"/>
      <c r="AQA44" s="4"/>
      <c r="AQB44" s="4"/>
      <c r="AQE44" s="4"/>
      <c r="AQF44" s="4"/>
      <c r="AQI44" s="4"/>
      <c r="AQJ44" s="4"/>
      <c r="AQM44" s="4"/>
      <c r="AQN44" s="4"/>
      <c r="AQQ44" s="4"/>
      <c r="AQR44" s="4"/>
      <c r="AQU44" s="4"/>
      <c r="AQV44" s="4"/>
      <c r="AQY44" s="4"/>
      <c r="AQZ44" s="4"/>
      <c r="ARC44" s="4"/>
      <c r="ARD44" s="4"/>
      <c r="ARG44" s="4"/>
      <c r="ARH44" s="4"/>
      <c r="ARK44" s="4"/>
      <c r="ARL44" s="4"/>
      <c r="ARO44" s="4"/>
      <c r="ARP44" s="4"/>
      <c r="ARS44" s="4"/>
      <c r="ART44" s="4"/>
      <c r="ARW44" s="4"/>
      <c r="ARX44" s="4"/>
      <c r="ASA44" s="4"/>
      <c r="ASB44" s="4"/>
      <c r="ASE44" s="4"/>
      <c r="ASF44" s="4"/>
      <c r="ASI44" s="4"/>
      <c r="ASJ44" s="4"/>
      <c r="ASM44" s="4"/>
      <c r="ASN44" s="4"/>
      <c r="ASQ44" s="4"/>
      <c r="ASR44" s="4"/>
      <c r="ASU44" s="4"/>
      <c r="ASV44" s="4"/>
      <c r="ASY44" s="4"/>
      <c r="ASZ44" s="4"/>
      <c r="ATC44" s="4"/>
      <c r="ATD44" s="4"/>
      <c r="ATG44" s="4"/>
      <c r="ATH44" s="4"/>
      <c r="ATK44" s="4"/>
      <c r="ATL44" s="4"/>
      <c r="ATO44" s="4"/>
      <c r="ATP44" s="4"/>
      <c r="ATS44" s="4"/>
      <c r="ATT44" s="4"/>
      <c r="ATW44" s="4"/>
      <c r="ATX44" s="4"/>
      <c r="AUA44" s="4"/>
      <c r="AUB44" s="4"/>
      <c r="AUE44" s="4"/>
      <c r="AUF44" s="4"/>
      <c r="AUI44" s="4"/>
      <c r="AUJ44" s="4"/>
      <c r="AUM44" s="4"/>
      <c r="AUN44" s="4"/>
      <c r="AUQ44" s="4"/>
      <c r="AUR44" s="4"/>
      <c r="AUU44" s="4"/>
      <c r="AUV44" s="4"/>
      <c r="AUY44" s="4"/>
      <c r="AUZ44" s="4"/>
      <c r="AVC44" s="4"/>
      <c r="AVD44" s="4"/>
      <c r="AVG44" s="4"/>
      <c r="AVH44" s="4"/>
      <c r="AVK44" s="4"/>
      <c r="AVL44" s="4"/>
      <c r="AVO44" s="4"/>
      <c r="AVP44" s="4"/>
      <c r="AVS44" s="4"/>
      <c r="AVT44" s="4"/>
      <c r="AVW44" s="4"/>
      <c r="AVX44" s="4"/>
      <c r="AWA44" s="4"/>
      <c r="AWB44" s="4"/>
      <c r="AWE44" s="4"/>
      <c r="AWF44" s="4"/>
      <c r="AWI44" s="4"/>
      <c r="AWJ44" s="4"/>
      <c r="AWM44" s="4"/>
      <c r="AWN44" s="4"/>
      <c r="AWQ44" s="4"/>
      <c r="AWR44" s="4"/>
      <c r="AWU44" s="4"/>
      <c r="AWV44" s="4"/>
      <c r="AWY44" s="4"/>
      <c r="AWZ44" s="4"/>
      <c r="AXC44" s="4"/>
      <c r="AXD44" s="4"/>
      <c r="AXG44" s="4"/>
      <c r="AXH44" s="4"/>
      <c r="AXK44" s="4"/>
      <c r="AXL44" s="4"/>
      <c r="AXO44" s="4"/>
      <c r="AXP44" s="4"/>
      <c r="AXS44" s="4"/>
      <c r="AXT44" s="4"/>
      <c r="AXW44" s="4"/>
      <c r="AXX44" s="4"/>
      <c r="AYA44" s="4"/>
      <c r="AYB44" s="4"/>
      <c r="AYE44" s="4"/>
      <c r="AYF44" s="4"/>
      <c r="AYI44" s="4"/>
      <c r="AYJ44" s="4"/>
      <c r="AYM44" s="4"/>
      <c r="AYN44" s="4"/>
      <c r="AYQ44" s="4"/>
      <c r="AYR44" s="4"/>
      <c r="AYU44" s="4"/>
      <c r="AYV44" s="4"/>
      <c r="AYY44" s="4"/>
      <c r="AYZ44" s="4"/>
      <c r="AZC44" s="4"/>
      <c r="AZD44" s="4"/>
      <c r="AZG44" s="4"/>
      <c r="AZH44" s="4"/>
      <c r="AZK44" s="4"/>
      <c r="AZL44" s="4"/>
      <c r="AZO44" s="4"/>
      <c r="AZP44" s="4"/>
      <c r="AZS44" s="4"/>
      <c r="AZT44" s="4"/>
      <c r="AZW44" s="4"/>
      <c r="AZX44" s="4"/>
      <c r="BAA44" s="4"/>
      <c r="BAB44" s="4"/>
      <c r="BAE44" s="4"/>
      <c r="BAF44" s="4"/>
      <c r="BAI44" s="4"/>
      <c r="BAJ44" s="4"/>
      <c r="BAM44" s="4"/>
      <c r="BAN44" s="4"/>
      <c r="BAQ44" s="4"/>
      <c r="BAR44" s="4"/>
      <c r="BAU44" s="4"/>
      <c r="BAV44" s="4"/>
      <c r="BAY44" s="4"/>
      <c r="BAZ44" s="4"/>
      <c r="BBC44" s="4"/>
      <c r="BBD44" s="4"/>
      <c r="BBG44" s="4"/>
      <c r="BBH44" s="4"/>
      <c r="BBK44" s="4"/>
      <c r="BBL44" s="4"/>
      <c r="BBO44" s="4"/>
      <c r="BBP44" s="4"/>
      <c r="BBS44" s="4"/>
      <c r="BBT44" s="4"/>
      <c r="BBW44" s="4"/>
      <c r="BBX44" s="4"/>
      <c r="BCA44" s="4"/>
      <c r="BCB44" s="4"/>
      <c r="BCE44" s="4"/>
      <c r="BCF44" s="4"/>
      <c r="BCI44" s="4"/>
      <c r="BCJ44" s="4"/>
      <c r="BCM44" s="4"/>
      <c r="BCN44" s="4"/>
      <c r="BCQ44" s="4"/>
      <c r="BCR44" s="4"/>
      <c r="BCU44" s="4"/>
      <c r="BCV44" s="4"/>
      <c r="BCY44" s="4"/>
      <c r="BCZ44" s="4"/>
      <c r="BDC44" s="4"/>
      <c r="BDD44" s="4"/>
      <c r="BDG44" s="4"/>
      <c r="BDH44" s="4"/>
      <c r="BDK44" s="4"/>
      <c r="BDL44" s="4"/>
      <c r="BDO44" s="4"/>
      <c r="BDP44" s="4"/>
      <c r="BDS44" s="4"/>
      <c r="BDT44" s="4"/>
      <c r="BDW44" s="4"/>
      <c r="BDX44" s="4"/>
      <c r="BEA44" s="4"/>
      <c r="BEB44" s="4"/>
      <c r="BEE44" s="4"/>
      <c r="BEF44" s="4"/>
      <c r="BEI44" s="4"/>
      <c r="BEJ44" s="4"/>
      <c r="BEM44" s="4"/>
      <c r="BEN44" s="4"/>
      <c r="BEQ44" s="4"/>
      <c r="BER44" s="4"/>
      <c r="BEU44" s="4"/>
      <c r="BEV44" s="4"/>
      <c r="BEY44" s="4"/>
      <c r="BEZ44" s="4"/>
      <c r="BFC44" s="4"/>
      <c r="BFD44" s="4"/>
      <c r="BFG44" s="4"/>
      <c r="BFH44" s="4"/>
      <c r="BFK44" s="4"/>
      <c r="BFL44" s="4"/>
      <c r="BFO44" s="4"/>
      <c r="BFP44" s="4"/>
      <c r="BFS44" s="4"/>
      <c r="BFT44" s="4"/>
      <c r="BFW44" s="4"/>
      <c r="BFX44" s="4"/>
      <c r="BGA44" s="4"/>
      <c r="BGB44" s="4"/>
      <c r="BGE44" s="4"/>
      <c r="BGF44" s="4"/>
      <c r="BGI44" s="4"/>
      <c r="BGJ44" s="4"/>
      <c r="BGM44" s="4"/>
      <c r="BGN44" s="4"/>
      <c r="BGQ44" s="4"/>
      <c r="BGR44" s="4"/>
      <c r="BGU44" s="4"/>
      <c r="BGV44" s="4"/>
      <c r="BGY44" s="4"/>
      <c r="BGZ44" s="4"/>
      <c r="BHC44" s="4"/>
      <c r="BHD44" s="4"/>
      <c r="BHG44" s="4"/>
      <c r="BHH44" s="4"/>
      <c r="BHK44" s="4"/>
      <c r="BHL44" s="4"/>
      <c r="BHO44" s="4"/>
      <c r="BHP44" s="4"/>
      <c r="BHS44" s="4"/>
      <c r="BHT44" s="4"/>
      <c r="BHW44" s="4"/>
      <c r="BHX44" s="4"/>
      <c r="BIA44" s="4"/>
      <c r="BIB44" s="4"/>
      <c r="BIE44" s="4"/>
      <c r="BIF44" s="4"/>
      <c r="BII44" s="4"/>
      <c r="BIJ44" s="4"/>
      <c r="BIM44" s="4"/>
      <c r="BIN44" s="4"/>
      <c r="BIQ44" s="4"/>
      <c r="BIR44" s="4"/>
      <c r="BIU44" s="4"/>
      <c r="BIV44" s="4"/>
      <c r="BIY44" s="4"/>
      <c r="BIZ44" s="4"/>
      <c r="BJC44" s="4"/>
      <c r="BJD44" s="4"/>
      <c r="BJG44" s="4"/>
      <c r="BJH44" s="4"/>
      <c r="BJK44" s="4"/>
      <c r="BJL44" s="4"/>
      <c r="BJO44" s="4"/>
      <c r="BJP44" s="4"/>
      <c r="BJS44" s="4"/>
      <c r="BJT44" s="4"/>
      <c r="BJW44" s="4"/>
      <c r="BJX44" s="4"/>
      <c r="BKA44" s="4"/>
      <c r="BKB44" s="4"/>
      <c r="BKE44" s="4"/>
      <c r="BKF44" s="4"/>
      <c r="BKI44" s="4"/>
      <c r="BKJ44" s="4"/>
      <c r="BKM44" s="4"/>
      <c r="BKN44" s="4"/>
      <c r="BKQ44" s="4"/>
      <c r="BKR44" s="4"/>
      <c r="BKU44" s="4"/>
      <c r="BKV44" s="4"/>
      <c r="BKY44" s="4"/>
      <c r="BKZ44" s="4"/>
      <c r="BLC44" s="4"/>
      <c r="BLD44" s="4"/>
      <c r="BLG44" s="4"/>
      <c r="BLH44" s="4"/>
      <c r="BLK44" s="4"/>
      <c r="BLL44" s="4"/>
      <c r="BLO44" s="4"/>
      <c r="BLP44" s="4"/>
      <c r="BLS44" s="4"/>
      <c r="BLT44" s="4"/>
      <c r="BLW44" s="4"/>
      <c r="BLX44" s="4"/>
      <c r="BMA44" s="4"/>
      <c r="BMB44" s="4"/>
      <c r="BME44" s="4"/>
      <c r="BMF44" s="4"/>
      <c r="BMI44" s="4"/>
      <c r="BMJ44" s="4"/>
      <c r="BMM44" s="4"/>
      <c r="BMN44" s="4"/>
      <c r="BMQ44" s="4"/>
      <c r="BMR44" s="4"/>
      <c r="BMU44" s="4"/>
      <c r="BMV44" s="4"/>
      <c r="BMY44" s="4"/>
      <c r="BMZ44" s="4"/>
      <c r="BNC44" s="4"/>
      <c r="BND44" s="4"/>
      <c r="BNG44" s="4"/>
      <c r="BNH44" s="4"/>
      <c r="BNK44" s="4"/>
      <c r="BNL44" s="4"/>
      <c r="BNO44" s="4"/>
      <c r="BNP44" s="4"/>
      <c r="BNS44" s="4"/>
      <c r="BNT44" s="4"/>
      <c r="BNW44" s="4"/>
      <c r="BNX44" s="4"/>
      <c r="BOA44" s="4"/>
      <c r="BOB44" s="4"/>
      <c r="BOE44" s="4"/>
      <c r="BOF44" s="4"/>
      <c r="BOI44" s="4"/>
      <c r="BOJ44" s="4"/>
      <c r="BOM44" s="4"/>
      <c r="BON44" s="4"/>
      <c r="BOQ44" s="4"/>
      <c r="BOR44" s="4"/>
      <c r="BOU44" s="4"/>
      <c r="BOV44" s="4"/>
      <c r="BOY44" s="4"/>
      <c r="BOZ44" s="4"/>
      <c r="BPC44" s="4"/>
      <c r="BPD44" s="4"/>
      <c r="BPG44" s="4"/>
      <c r="BPH44" s="4"/>
      <c r="BPK44" s="4"/>
      <c r="BPL44" s="4"/>
      <c r="BPO44" s="4"/>
      <c r="BPP44" s="4"/>
      <c r="BPS44" s="4"/>
      <c r="BPT44" s="4"/>
      <c r="BPW44" s="4"/>
      <c r="BPX44" s="4"/>
      <c r="BQA44" s="4"/>
      <c r="BQB44" s="4"/>
      <c r="BQE44" s="4"/>
      <c r="BQF44" s="4"/>
      <c r="BQI44" s="4"/>
      <c r="BQJ44" s="4"/>
      <c r="BQM44" s="4"/>
      <c r="BQN44" s="4"/>
      <c r="BQQ44" s="4"/>
      <c r="BQR44" s="4"/>
      <c r="BQU44" s="4"/>
      <c r="BQV44" s="4"/>
      <c r="BQY44" s="4"/>
      <c r="BQZ44" s="4"/>
      <c r="BRC44" s="4"/>
      <c r="BRD44" s="4"/>
      <c r="BRG44" s="4"/>
      <c r="BRH44" s="4"/>
      <c r="BRK44" s="4"/>
      <c r="BRL44" s="4"/>
      <c r="BRO44" s="4"/>
      <c r="BRP44" s="4"/>
      <c r="BRS44" s="4"/>
      <c r="BRT44" s="4"/>
      <c r="BRW44" s="4"/>
      <c r="BRX44" s="4"/>
      <c r="BSA44" s="4"/>
      <c r="BSB44" s="4"/>
      <c r="BSE44" s="4"/>
      <c r="BSF44" s="4"/>
      <c r="BSI44" s="4"/>
      <c r="BSJ44" s="4"/>
      <c r="BSM44" s="4"/>
      <c r="BSN44" s="4"/>
      <c r="BSQ44" s="4"/>
      <c r="BSR44" s="4"/>
      <c r="BSU44" s="4"/>
      <c r="BSV44" s="4"/>
      <c r="BSY44" s="4"/>
      <c r="BSZ44" s="4"/>
      <c r="BTC44" s="4"/>
      <c r="BTD44" s="4"/>
      <c r="BTG44" s="4"/>
      <c r="BTH44" s="4"/>
      <c r="BTK44" s="4"/>
      <c r="BTL44" s="4"/>
      <c r="BTO44" s="4"/>
      <c r="BTP44" s="4"/>
      <c r="BTS44" s="4"/>
      <c r="BTT44" s="4"/>
      <c r="BTW44" s="4"/>
      <c r="BTX44" s="4"/>
      <c r="BUA44" s="4"/>
      <c r="BUB44" s="4"/>
      <c r="BUE44" s="4"/>
      <c r="BUF44" s="4"/>
      <c r="BUI44" s="4"/>
      <c r="BUJ44" s="4"/>
      <c r="BUM44" s="4"/>
      <c r="BUN44" s="4"/>
      <c r="BUQ44" s="4"/>
      <c r="BUR44" s="4"/>
      <c r="BUU44" s="4"/>
      <c r="BUV44" s="4"/>
      <c r="BUY44" s="4"/>
      <c r="BUZ44" s="4"/>
      <c r="BVC44" s="4"/>
      <c r="BVD44" s="4"/>
      <c r="BVG44" s="4"/>
      <c r="BVH44" s="4"/>
      <c r="BVK44" s="4"/>
      <c r="BVL44" s="4"/>
      <c r="BVO44" s="4"/>
      <c r="BVP44" s="4"/>
      <c r="BVS44" s="4"/>
      <c r="BVT44" s="4"/>
      <c r="BVW44" s="4"/>
      <c r="BVX44" s="4"/>
      <c r="BWA44" s="4"/>
      <c r="BWB44" s="4"/>
      <c r="BWE44" s="4"/>
      <c r="BWF44" s="4"/>
      <c r="BWI44" s="4"/>
      <c r="BWJ44" s="4"/>
      <c r="BWM44" s="4"/>
      <c r="BWN44" s="4"/>
      <c r="BWQ44" s="4"/>
      <c r="BWR44" s="4"/>
      <c r="BWU44" s="4"/>
      <c r="BWV44" s="4"/>
      <c r="BWY44" s="4"/>
      <c r="BWZ44" s="4"/>
      <c r="BXC44" s="4"/>
      <c r="BXD44" s="4"/>
      <c r="BXG44" s="4"/>
      <c r="BXH44" s="4"/>
      <c r="BXK44" s="4"/>
      <c r="BXL44" s="4"/>
      <c r="BXO44" s="4"/>
      <c r="BXP44" s="4"/>
      <c r="BXS44" s="4"/>
      <c r="BXT44" s="4"/>
      <c r="BXW44" s="4"/>
      <c r="BXX44" s="4"/>
      <c r="BYA44" s="4"/>
      <c r="BYB44" s="4"/>
      <c r="BYE44" s="4"/>
      <c r="BYF44" s="4"/>
      <c r="BYI44" s="4"/>
      <c r="BYJ44" s="4"/>
      <c r="BYM44" s="4"/>
      <c r="BYN44" s="4"/>
      <c r="BYQ44" s="4"/>
      <c r="BYR44" s="4"/>
      <c r="BYU44" s="4"/>
      <c r="BYV44" s="4"/>
      <c r="BYY44" s="4"/>
      <c r="BYZ44" s="4"/>
      <c r="BZC44" s="4"/>
      <c r="BZD44" s="4"/>
      <c r="BZG44" s="4"/>
      <c r="BZH44" s="4"/>
      <c r="BZK44" s="4"/>
      <c r="BZL44" s="4"/>
      <c r="BZO44" s="4"/>
      <c r="BZP44" s="4"/>
      <c r="BZS44" s="4"/>
      <c r="BZT44" s="4"/>
      <c r="BZW44" s="4"/>
      <c r="BZX44" s="4"/>
      <c r="CAA44" s="4"/>
      <c r="CAB44" s="4"/>
      <c r="CAE44" s="4"/>
      <c r="CAF44" s="4"/>
      <c r="CAI44" s="4"/>
      <c r="CAJ44" s="4"/>
      <c r="CAM44" s="4"/>
      <c r="CAN44" s="4"/>
      <c r="CAQ44" s="4"/>
      <c r="CAR44" s="4"/>
      <c r="CAU44" s="4"/>
      <c r="CAV44" s="4"/>
      <c r="CAY44" s="4"/>
      <c r="CAZ44" s="4"/>
      <c r="CBC44" s="4"/>
      <c r="CBD44" s="4"/>
      <c r="CBG44" s="4"/>
      <c r="CBH44" s="4"/>
      <c r="CBK44" s="4"/>
      <c r="CBL44" s="4"/>
      <c r="CBO44" s="4"/>
      <c r="CBP44" s="4"/>
      <c r="CBS44" s="4"/>
      <c r="CBT44" s="4"/>
      <c r="CBW44" s="4"/>
      <c r="CBX44" s="4"/>
      <c r="CCA44" s="4"/>
      <c r="CCB44" s="4"/>
      <c r="CCE44" s="4"/>
      <c r="CCF44" s="4"/>
      <c r="CCI44" s="4"/>
      <c r="CCJ44" s="4"/>
      <c r="CCM44" s="4"/>
      <c r="CCN44" s="4"/>
      <c r="CCQ44" s="4"/>
      <c r="CCR44" s="4"/>
      <c r="CCU44" s="4"/>
      <c r="CCV44" s="4"/>
      <c r="CCY44" s="4"/>
      <c r="CCZ44" s="4"/>
      <c r="CDC44" s="4"/>
      <c r="CDD44" s="4"/>
      <c r="CDG44" s="4"/>
      <c r="CDH44" s="4"/>
      <c r="CDK44" s="4"/>
      <c r="CDL44" s="4"/>
      <c r="CDO44" s="4"/>
      <c r="CDP44" s="4"/>
      <c r="CDS44" s="4"/>
      <c r="CDT44" s="4"/>
      <c r="CDW44" s="4"/>
      <c r="CDX44" s="4"/>
      <c r="CEA44" s="4"/>
      <c r="CEB44" s="4"/>
      <c r="CEE44" s="4"/>
      <c r="CEF44" s="4"/>
      <c r="CEI44" s="4"/>
      <c r="CEJ44" s="4"/>
      <c r="CEM44" s="4"/>
      <c r="CEN44" s="4"/>
      <c r="CEQ44" s="4"/>
      <c r="CER44" s="4"/>
      <c r="CEU44" s="4"/>
      <c r="CEV44" s="4"/>
      <c r="CEY44" s="4"/>
      <c r="CEZ44" s="4"/>
      <c r="CFC44" s="4"/>
      <c r="CFD44" s="4"/>
      <c r="CFG44" s="4"/>
      <c r="CFH44" s="4"/>
      <c r="CFK44" s="4"/>
      <c r="CFL44" s="4"/>
      <c r="CFO44" s="4"/>
      <c r="CFP44" s="4"/>
      <c r="CFS44" s="4"/>
      <c r="CFT44" s="4"/>
      <c r="CFW44" s="4"/>
      <c r="CFX44" s="4"/>
      <c r="CGA44" s="4"/>
      <c r="CGB44" s="4"/>
      <c r="CGE44" s="4"/>
      <c r="CGF44" s="4"/>
      <c r="CGI44" s="4"/>
      <c r="CGJ44" s="4"/>
      <c r="CGM44" s="4"/>
      <c r="CGN44" s="4"/>
      <c r="CGQ44" s="4"/>
      <c r="CGR44" s="4"/>
      <c r="CGU44" s="4"/>
      <c r="CGV44" s="4"/>
      <c r="CGY44" s="4"/>
      <c r="CGZ44" s="4"/>
      <c r="CHC44" s="4"/>
      <c r="CHD44" s="4"/>
      <c r="CHG44" s="4"/>
      <c r="CHH44" s="4"/>
      <c r="CHK44" s="4"/>
      <c r="CHL44" s="4"/>
      <c r="CHO44" s="4"/>
      <c r="CHP44" s="4"/>
      <c r="CHS44" s="4"/>
      <c r="CHT44" s="4"/>
      <c r="CHW44" s="4"/>
      <c r="CHX44" s="4"/>
      <c r="CIA44" s="4"/>
      <c r="CIB44" s="4"/>
      <c r="CIE44" s="4"/>
      <c r="CIF44" s="4"/>
      <c r="CII44" s="4"/>
      <c r="CIJ44" s="4"/>
      <c r="CIM44" s="4"/>
      <c r="CIN44" s="4"/>
      <c r="CIQ44" s="4"/>
      <c r="CIR44" s="4"/>
      <c r="CIU44" s="4"/>
      <c r="CIV44" s="4"/>
      <c r="CIY44" s="4"/>
      <c r="CIZ44" s="4"/>
      <c r="CJC44" s="4"/>
      <c r="CJD44" s="4"/>
      <c r="CJG44" s="4"/>
      <c r="CJH44" s="4"/>
      <c r="CJK44" s="4"/>
      <c r="CJL44" s="4"/>
      <c r="CJO44" s="4"/>
      <c r="CJP44" s="4"/>
      <c r="CJS44" s="4"/>
      <c r="CJT44" s="4"/>
      <c r="CJW44" s="4"/>
      <c r="CJX44" s="4"/>
      <c r="CKA44" s="4"/>
      <c r="CKB44" s="4"/>
      <c r="CKE44" s="4"/>
      <c r="CKF44" s="4"/>
      <c r="CKI44" s="4"/>
      <c r="CKJ44" s="4"/>
      <c r="CKM44" s="4"/>
      <c r="CKN44" s="4"/>
      <c r="CKQ44" s="4"/>
      <c r="CKR44" s="4"/>
      <c r="CKU44" s="4"/>
      <c r="CKV44" s="4"/>
      <c r="CKY44" s="4"/>
      <c r="CKZ44" s="4"/>
      <c r="CLC44" s="4"/>
      <c r="CLD44" s="4"/>
      <c r="CLG44" s="4"/>
      <c r="CLH44" s="4"/>
      <c r="CLK44" s="4"/>
      <c r="CLL44" s="4"/>
      <c r="CLO44" s="4"/>
      <c r="CLP44" s="4"/>
      <c r="CLS44" s="4"/>
      <c r="CLT44" s="4"/>
      <c r="CLW44" s="4"/>
      <c r="CLX44" s="4"/>
      <c r="CMA44" s="4"/>
      <c r="CMB44" s="4"/>
      <c r="CME44" s="4"/>
      <c r="CMF44" s="4"/>
      <c r="CMI44" s="4"/>
      <c r="CMJ44" s="4"/>
      <c r="CMM44" s="4"/>
      <c r="CMN44" s="4"/>
      <c r="CMQ44" s="4"/>
      <c r="CMR44" s="4"/>
      <c r="CMU44" s="4"/>
      <c r="CMV44" s="4"/>
      <c r="CMY44" s="4"/>
      <c r="CMZ44" s="4"/>
      <c r="CNC44" s="4"/>
      <c r="CND44" s="4"/>
      <c r="CNG44" s="4"/>
      <c r="CNH44" s="4"/>
      <c r="CNK44" s="4"/>
      <c r="CNL44" s="4"/>
      <c r="CNO44" s="4"/>
      <c r="CNP44" s="4"/>
      <c r="CNS44" s="4"/>
      <c r="CNT44" s="4"/>
      <c r="CNW44" s="4"/>
      <c r="CNX44" s="4"/>
      <c r="COA44" s="4"/>
      <c r="COB44" s="4"/>
      <c r="COE44" s="4"/>
      <c r="COF44" s="4"/>
      <c r="COI44" s="4"/>
      <c r="COJ44" s="4"/>
      <c r="COM44" s="4"/>
      <c r="CON44" s="4"/>
      <c r="COQ44" s="4"/>
      <c r="COR44" s="4"/>
      <c r="COU44" s="4"/>
      <c r="COV44" s="4"/>
      <c r="COY44" s="4"/>
      <c r="COZ44" s="4"/>
      <c r="CPC44" s="4"/>
      <c r="CPD44" s="4"/>
      <c r="CPG44" s="4"/>
      <c r="CPH44" s="4"/>
      <c r="CPK44" s="4"/>
      <c r="CPL44" s="4"/>
      <c r="CPO44" s="4"/>
      <c r="CPP44" s="4"/>
      <c r="CPS44" s="4"/>
      <c r="CPT44" s="4"/>
      <c r="CPW44" s="4"/>
      <c r="CPX44" s="4"/>
      <c r="CQA44" s="4"/>
      <c r="CQB44" s="4"/>
      <c r="CQE44" s="4"/>
      <c r="CQF44" s="4"/>
      <c r="CQI44" s="4"/>
      <c r="CQJ44" s="4"/>
      <c r="CQM44" s="4"/>
      <c r="CQN44" s="4"/>
      <c r="CQQ44" s="4"/>
      <c r="CQR44" s="4"/>
      <c r="CQU44" s="4"/>
      <c r="CQV44" s="4"/>
      <c r="CQY44" s="4"/>
      <c r="CQZ44" s="4"/>
      <c r="CRC44" s="4"/>
      <c r="CRD44" s="4"/>
      <c r="CRG44" s="4"/>
      <c r="CRH44" s="4"/>
      <c r="CRK44" s="4"/>
      <c r="CRL44" s="4"/>
      <c r="CRO44" s="4"/>
      <c r="CRP44" s="4"/>
      <c r="CRS44" s="4"/>
      <c r="CRT44" s="4"/>
      <c r="CRW44" s="4"/>
      <c r="CRX44" s="4"/>
      <c r="CSA44" s="4"/>
      <c r="CSB44" s="4"/>
      <c r="CSE44" s="4"/>
      <c r="CSF44" s="4"/>
      <c r="CSI44" s="4"/>
      <c r="CSJ44" s="4"/>
      <c r="CSM44" s="4"/>
      <c r="CSN44" s="4"/>
      <c r="CSQ44" s="4"/>
      <c r="CSR44" s="4"/>
      <c r="CSU44" s="4"/>
      <c r="CSV44" s="4"/>
      <c r="CSY44" s="4"/>
      <c r="CSZ44" s="4"/>
      <c r="CTC44" s="4"/>
      <c r="CTD44" s="4"/>
      <c r="CTG44" s="4"/>
      <c r="CTH44" s="4"/>
      <c r="CTK44" s="4"/>
      <c r="CTL44" s="4"/>
      <c r="CTO44" s="4"/>
      <c r="CTP44" s="4"/>
      <c r="CTS44" s="4"/>
      <c r="CTT44" s="4"/>
      <c r="CTW44" s="4"/>
      <c r="CTX44" s="4"/>
      <c r="CUA44" s="4"/>
      <c r="CUB44" s="4"/>
      <c r="CUE44" s="4"/>
      <c r="CUF44" s="4"/>
      <c r="CUI44" s="4"/>
      <c r="CUJ44" s="4"/>
      <c r="CUM44" s="4"/>
      <c r="CUN44" s="4"/>
      <c r="CUQ44" s="4"/>
      <c r="CUR44" s="4"/>
      <c r="CUU44" s="4"/>
      <c r="CUV44" s="4"/>
      <c r="CUY44" s="4"/>
      <c r="CUZ44" s="4"/>
      <c r="CVC44" s="4"/>
      <c r="CVD44" s="4"/>
      <c r="CVG44" s="4"/>
      <c r="CVH44" s="4"/>
      <c r="CVK44" s="4"/>
      <c r="CVL44" s="4"/>
      <c r="CVO44" s="4"/>
      <c r="CVP44" s="4"/>
      <c r="CVS44" s="4"/>
      <c r="CVT44" s="4"/>
      <c r="CVW44" s="4"/>
      <c r="CVX44" s="4"/>
      <c r="CWA44" s="4"/>
      <c r="CWB44" s="4"/>
      <c r="CWE44" s="4"/>
      <c r="CWF44" s="4"/>
      <c r="CWI44" s="4"/>
      <c r="CWJ44" s="4"/>
      <c r="CWM44" s="4"/>
      <c r="CWN44" s="4"/>
      <c r="CWQ44" s="4"/>
      <c r="CWR44" s="4"/>
      <c r="CWU44" s="4"/>
      <c r="CWV44" s="4"/>
      <c r="CWY44" s="4"/>
      <c r="CWZ44" s="4"/>
      <c r="CXC44" s="4"/>
      <c r="CXD44" s="4"/>
      <c r="CXG44" s="4"/>
      <c r="CXH44" s="4"/>
      <c r="CXK44" s="4"/>
      <c r="CXL44" s="4"/>
      <c r="CXO44" s="4"/>
      <c r="CXP44" s="4"/>
      <c r="CXS44" s="4"/>
      <c r="CXT44" s="4"/>
      <c r="CXW44" s="4"/>
      <c r="CXX44" s="4"/>
      <c r="CYA44" s="4"/>
      <c r="CYB44" s="4"/>
      <c r="CYE44" s="4"/>
      <c r="CYF44" s="4"/>
      <c r="CYI44" s="4"/>
      <c r="CYJ44" s="4"/>
      <c r="CYM44" s="4"/>
      <c r="CYN44" s="4"/>
      <c r="CYQ44" s="4"/>
      <c r="CYR44" s="4"/>
      <c r="CYU44" s="4"/>
      <c r="CYV44" s="4"/>
      <c r="CYY44" s="4"/>
      <c r="CYZ44" s="4"/>
      <c r="CZC44" s="4"/>
      <c r="CZD44" s="4"/>
      <c r="CZG44" s="4"/>
      <c r="CZH44" s="4"/>
      <c r="CZK44" s="4"/>
      <c r="CZL44" s="4"/>
      <c r="CZO44" s="4"/>
      <c r="CZP44" s="4"/>
      <c r="CZS44" s="4"/>
      <c r="CZT44" s="4"/>
      <c r="CZW44" s="4"/>
      <c r="CZX44" s="4"/>
      <c r="DAA44" s="4"/>
      <c r="DAB44" s="4"/>
      <c r="DAE44" s="4"/>
      <c r="DAF44" s="4"/>
      <c r="DAI44" s="4"/>
      <c r="DAJ44" s="4"/>
      <c r="DAM44" s="4"/>
      <c r="DAN44" s="4"/>
      <c r="DAQ44" s="4"/>
      <c r="DAR44" s="4"/>
      <c r="DAU44" s="4"/>
      <c r="DAV44" s="4"/>
      <c r="DAY44" s="4"/>
      <c r="DAZ44" s="4"/>
      <c r="DBC44" s="4"/>
      <c r="DBD44" s="4"/>
      <c r="DBG44" s="4"/>
      <c r="DBH44" s="4"/>
      <c r="DBK44" s="4"/>
      <c r="DBL44" s="4"/>
      <c r="DBO44" s="4"/>
      <c r="DBP44" s="4"/>
      <c r="DBS44" s="4"/>
      <c r="DBT44" s="4"/>
      <c r="DBW44" s="4"/>
      <c r="DBX44" s="4"/>
      <c r="DCA44" s="4"/>
      <c r="DCB44" s="4"/>
      <c r="DCE44" s="4"/>
      <c r="DCF44" s="4"/>
      <c r="DCI44" s="4"/>
      <c r="DCJ44" s="4"/>
      <c r="DCM44" s="4"/>
      <c r="DCN44" s="4"/>
      <c r="DCQ44" s="4"/>
      <c r="DCR44" s="4"/>
      <c r="DCU44" s="4"/>
      <c r="DCV44" s="4"/>
      <c r="DCY44" s="4"/>
      <c r="DCZ44" s="4"/>
      <c r="DDC44" s="4"/>
      <c r="DDD44" s="4"/>
      <c r="DDG44" s="4"/>
      <c r="DDH44" s="4"/>
      <c r="DDK44" s="4"/>
      <c r="DDL44" s="4"/>
      <c r="DDO44" s="4"/>
      <c r="DDP44" s="4"/>
      <c r="DDS44" s="4"/>
      <c r="DDT44" s="4"/>
      <c r="DDW44" s="4"/>
      <c r="DDX44" s="4"/>
      <c r="DEA44" s="4"/>
      <c r="DEB44" s="4"/>
      <c r="DEE44" s="4"/>
      <c r="DEF44" s="4"/>
      <c r="DEI44" s="4"/>
      <c r="DEJ44" s="4"/>
      <c r="DEM44" s="4"/>
      <c r="DEN44" s="4"/>
      <c r="DEQ44" s="4"/>
      <c r="DER44" s="4"/>
      <c r="DEU44" s="4"/>
      <c r="DEV44" s="4"/>
      <c r="DEY44" s="4"/>
      <c r="DEZ44" s="4"/>
      <c r="DFC44" s="4"/>
      <c r="DFD44" s="4"/>
      <c r="DFG44" s="4"/>
      <c r="DFH44" s="4"/>
      <c r="DFK44" s="4"/>
      <c r="DFL44" s="4"/>
      <c r="DFO44" s="4"/>
      <c r="DFP44" s="4"/>
      <c r="DFS44" s="4"/>
      <c r="DFT44" s="4"/>
      <c r="DFW44" s="4"/>
      <c r="DFX44" s="4"/>
      <c r="DGA44" s="4"/>
      <c r="DGB44" s="4"/>
      <c r="DGE44" s="4"/>
      <c r="DGF44" s="4"/>
      <c r="DGI44" s="4"/>
      <c r="DGJ44" s="4"/>
      <c r="DGM44" s="4"/>
      <c r="DGN44" s="4"/>
      <c r="DGQ44" s="4"/>
      <c r="DGR44" s="4"/>
      <c r="DGU44" s="4"/>
      <c r="DGV44" s="4"/>
      <c r="DGY44" s="4"/>
      <c r="DGZ44" s="4"/>
      <c r="DHC44" s="4"/>
      <c r="DHD44" s="4"/>
      <c r="DHG44" s="4"/>
      <c r="DHH44" s="4"/>
      <c r="DHK44" s="4"/>
      <c r="DHL44" s="4"/>
      <c r="DHO44" s="4"/>
      <c r="DHP44" s="4"/>
      <c r="DHS44" s="4"/>
      <c r="DHT44" s="4"/>
      <c r="DHW44" s="4"/>
      <c r="DHX44" s="4"/>
      <c r="DIA44" s="4"/>
      <c r="DIB44" s="4"/>
      <c r="DIE44" s="4"/>
      <c r="DIF44" s="4"/>
      <c r="DII44" s="4"/>
      <c r="DIJ44" s="4"/>
      <c r="DIM44" s="4"/>
      <c r="DIN44" s="4"/>
      <c r="DIQ44" s="4"/>
      <c r="DIR44" s="4"/>
      <c r="DIU44" s="4"/>
      <c r="DIV44" s="4"/>
      <c r="DIY44" s="4"/>
      <c r="DIZ44" s="4"/>
      <c r="DJC44" s="4"/>
      <c r="DJD44" s="4"/>
      <c r="DJG44" s="4"/>
      <c r="DJH44" s="4"/>
      <c r="DJK44" s="4"/>
      <c r="DJL44" s="4"/>
      <c r="DJO44" s="4"/>
      <c r="DJP44" s="4"/>
      <c r="DJS44" s="4"/>
      <c r="DJT44" s="4"/>
      <c r="DJW44" s="4"/>
      <c r="DJX44" s="4"/>
      <c r="DKA44" s="4"/>
      <c r="DKB44" s="4"/>
      <c r="DKE44" s="4"/>
      <c r="DKF44" s="4"/>
      <c r="DKI44" s="4"/>
      <c r="DKJ44" s="4"/>
      <c r="DKM44" s="4"/>
      <c r="DKN44" s="4"/>
      <c r="DKQ44" s="4"/>
      <c r="DKR44" s="4"/>
      <c r="DKU44" s="4"/>
      <c r="DKV44" s="4"/>
      <c r="DKY44" s="4"/>
      <c r="DKZ44" s="4"/>
      <c r="DLC44" s="4"/>
      <c r="DLD44" s="4"/>
      <c r="DLG44" s="4"/>
      <c r="DLH44" s="4"/>
      <c r="DLK44" s="4"/>
      <c r="DLL44" s="4"/>
      <c r="DLO44" s="4"/>
      <c r="DLP44" s="4"/>
      <c r="DLS44" s="4"/>
      <c r="DLT44" s="4"/>
      <c r="DLW44" s="4"/>
      <c r="DLX44" s="4"/>
      <c r="DMA44" s="4"/>
      <c r="DMB44" s="4"/>
      <c r="DME44" s="4"/>
      <c r="DMF44" s="4"/>
      <c r="DMI44" s="4"/>
      <c r="DMJ44" s="4"/>
      <c r="DMM44" s="4"/>
      <c r="DMN44" s="4"/>
      <c r="DMQ44" s="4"/>
      <c r="DMR44" s="4"/>
      <c r="DMU44" s="4"/>
      <c r="DMV44" s="4"/>
      <c r="DMY44" s="4"/>
      <c r="DMZ44" s="4"/>
      <c r="DNC44" s="4"/>
      <c r="DND44" s="4"/>
      <c r="DNG44" s="4"/>
      <c r="DNH44" s="4"/>
      <c r="DNK44" s="4"/>
      <c r="DNL44" s="4"/>
      <c r="DNO44" s="4"/>
      <c r="DNP44" s="4"/>
      <c r="DNS44" s="4"/>
      <c r="DNT44" s="4"/>
      <c r="DNW44" s="4"/>
      <c r="DNX44" s="4"/>
      <c r="DOA44" s="4"/>
      <c r="DOB44" s="4"/>
      <c r="DOE44" s="4"/>
      <c r="DOF44" s="4"/>
      <c r="DOI44" s="4"/>
      <c r="DOJ44" s="4"/>
      <c r="DOM44" s="4"/>
      <c r="DON44" s="4"/>
      <c r="DOQ44" s="4"/>
      <c r="DOR44" s="4"/>
      <c r="DOU44" s="4"/>
      <c r="DOV44" s="4"/>
      <c r="DOY44" s="4"/>
      <c r="DOZ44" s="4"/>
      <c r="DPC44" s="4"/>
      <c r="DPD44" s="4"/>
      <c r="DPG44" s="4"/>
      <c r="DPH44" s="4"/>
      <c r="DPK44" s="4"/>
      <c r="DPL44" s="4"/>
      <c r="DPO44" s="4"/>
      <c r="DPP44" s="4"/>
      <c r="DPS44" s="4"/>
      <c r="DPT44" s="4"/>
      <c r="DPW44" s="4"/>
      <c r="DPX44" s="4"/>
      <c r="DQA44" s="4"/>
      <c r="DQB44" s="4"/>
      <c r="DQE44" s="4"/>
      <c r="DQF44" s="4"/>
      <c r="DQI44" s="4"/>
      <c r="DQJ44" s="4"/>
      <c r="DQM44" s="4"/>
      <c r="DQN44" s="4"/>
      <c r="DQQ44" s="4"/>
      <c r="DQR44" s="4"/>
      <c r="DQU44" s="4"/>
      <c r="DQV44" s="4"/>
      <c r="DQY44" s="4"/>
      <c r="DQZ44" s="4"/>
      <c r="DRC44" s="4"/>
      <c r="DRD44" s="4"/>
      <c r="DRG44" s="4"/>
      <c r="DRH44" s="4"/>
      <c r="DRK44" s="4"/>
      <c r="DRL44" s="4"/>
      <c r="DRO44" s="4"/>
      <c r="DRP44" s="4"/>
      <c r="DRS44" s="4"/>
      <c r="DRT44" s="4"/>
      <c r="DRW44" s="4"/>
      <c r="DRX44" s="4"/>
      <c r="DSA44" s="4"/>
      <c r="DSB44" s="4"/>
      <c r="DSE44" s="4"/>
      <c r="DSF44" s="4"/>
      <c r="DSI44" s="4"/>
      <c r="DSJ44" s="4"/>
      <c r="DSM44" s="4"/>
      <c r="DSN44" s="4"/>
      <c r="DSQ44" s="4"/>
      <c r="DSR44" s="4"/>
      <c r="DSU44" s="4"/>
      <c r="DSV44" s="4"/>
      <c r="DSY44" s="4"/>
      <c r="DSZ44" s="4"/>
      <c r="DTC44" s="4"/>
      <c r="DTD44" s="4"/>
      <c r="DTG44" s="4"/>
      <c r="DTH44" s="4"/>
      <c r="DTK44" s="4"/>
      <c r="DTL44" s="4"/>
      <c r="DTO44" s="4"/>
      <c r="DTP44" s="4"/>
      <c r="DTS44" s="4"/>
      <c r="DTT44" s="4"/>
      <c r="DTW44" s="4"/>
      <c r="DTX44" s="4"/>
      <c r="DUA44" s="4"/>
      <c r="DUB44" s="4"/>
      <c r="DUE44" s="4"/>
      <c r="DUF44" s="4"/>
      <c r="DUI44" s="4"/>
      <c r="DUJ44" s="4"/>
      <c r="DUM44" s="4"/>
      <c r="DUN44" s="4"/>
      <c r="DUQ44" s="4"/>
      <c r="DUR44" s="4"/>
      <c r="DUU44" s="4"/>
      <c r="DUV44" s="4"/>
      <c r="DUY44" s="4"/>
      <c r="DUZ44" s="4"/>
      <c r="DVC44" s="4"/>
      <c r="DVD44" s="4"/>
      <c r="DVG44" s="4"/>
      <c r="DVH44" s="4"/>
      <c r="DVK44" s="4"/>
      <c r="DVL44" s="4"/>
      <c r="DVO44" s="4"/>
      <c r="DVP44" s="4"/>
      <c r="DVS44" s="4"/>
      <c r="DVT44" s="4"/>
      <c r="DVW44" s="4"/>
      <c r="DVX44" s="4"/>
      <c r="DWA44" s="4"/>
      <c r="DWB44" s="4"/>
      <c r="DWE44" s="4"/>
      <c r="DWF44" s="4"/>
      <c r="DWI44" s="4"/>
      <c r="DWJ44" s="4"/>
      <c r="DWM44" s="4"/>
      <c r="DWN44" s="4"/>
      <c r="DWQ44" s="4"/>
      <c r="DWR44" s="4"/>
      <c r="DWU44" s="4"/>
      <c r="DWV44" s="4"/>
      <c r="DWY44" s="4"/>
      <c r="DWZ44" s="4"/>
      <c r="DXC44" s="4"/>
      <c r="DXD44" s="4"/>
      <c r="DXG44" s="4"/>
      <c r="DXH44" s="4"/>
      <c r="DXK44" s="4"/>
      <c r="DXL44" s="4"/>
      <c r="DXO44" s="4"/>
      <c r="DXP44" s="4"/>
      <c r="DXS44" s="4"/>
      <c r="DXT44" s="4"/>
      <c r="DXW44" s="4"/>
      <c r="DXX44" s="4"/>
      <c r="DYA44" s="4"/>
      <c r="DYB44" s="4"/>
      <c r="DYE44" s="4"/>
      <c r="DYF44" s="4"/>
      <c r="DYI44" s="4"/>
      <c r="DYJ44" s="4"/>
      <c r="DYM44" s="4"/>
      <c r="DYN44" s="4"/>
      <c r="DYQ44" s="4"/>
      <c r="DYR44" s="4"/>
      <c r="DYU44" s="4"/>
      <c r="DYV44" s="4"/>
      <c r="DYY44" s="4"/>
      <c r="DYZ44" s="4"/>
      <c r="DZC44" s="4"/>
      <c r="DZD44" s="4"/>
      <c r="DZG44" s="4"/>
      <c r="DZH44" s="4"/>
      <c r="DZK44" s="4"/>
      <c r="DZL44" s="4"/>
      <c r="DZO44" s="4"/>
      <c r="DZP44" s="4"/>
      <c r="DZS44" s="4"/>
      <c r="DZT44" s="4"/>
      <c r="DZW44" s="4"/>
      <c r="DZX44" s="4"/>
      <c r="EAA44" s="4"/>
      <c r="EAB44" s="4"/>
      <c r="EAE44" s="4"/>
      <c r="EAF44" s="4"/>
      <c r="EAI44" s="4"/>
      <c r="EAJ44" s="4"/>
      <c r="EAM44" s="4"/>
      <c r="EAN44" s="4"/>
      <c r="EAQ44" s="4"/>
      <c r="EAR44" s="4"/>
      <c r="EAU44" s="4"/>
      <c r="EAV44" s="4"/>
      <c r="EAY44" s="4"/>
      <c r="EAZ44" s="4"/>
      <c r="EBC44" s="4"/>
      <c r="EBD44" s="4"/>
      <c r="EBG44" s="4"/>
      <c r="EBH44" s="4"/>
      <c r="EBK44" s="4"/>
      <c r="EBL44" s="4"/>
      <c r="EBO44" s="4"/>
      <c r="EBP44" s="4"/>
      <c r="EBS44" s="4"/>
      <c r="EBT44" s="4"/>
      <c r="EBW44" s="4"/>
      <c r="EBX44" s="4"/>
      <c r="ECA44" s="4"/>
      <c r="ECB44" s="4"/>
      <c r="ECE44" s="4"/>
      <c r="ECF44" s="4"/>
      <c r="ECI44" s="4"/>
      <c r="ECJ44" s="4"/>
      <c r="ECM44" s="4"/>
      <c r="ECN44" s="4"/>
      <c r="ECQ44" s="4"/>
      <c r="ECR44" s="4"/>
      <c r="ECU44" s="4"/>
      <c r="ECV44" s="4"/>
      <c r="ECY44" s="4"/>
      <c r="ECZ44" s="4"/>
      <c r="EDC44" s="4"/>
      <c r="EDD44" s="4"/>
      <c r="EDG44" s="4"/>
      <c r="EDH44" s="4"/>
      <c r="EDK44" s="4"/>
      <c r="EDL44" s="4"/>
      <c r="EDO44" s="4"/>
      <c r="EDP44" s="4"/>
      <c r="EDS44" s="4"/>
      <c r="EDT44" s="4"/>
      <c r="EDW44" s="4"/>
      <c r="EDX44" s="4"/>
      <c r="EEA44" s="4"/>
      <c r="EEB44" s="4"/>
      <c r="EEE44" s="4"/>
      <c r="EEF44" s="4"/>
      <c r="EEI44" s="4"/>
      <c r="EEJ44" s="4"/>
      <c r="EEM44" s="4"/>
      <c r="EEN44" s="4"/>
      <c r="EEQ44" s="4"/>
      <c r="EER44" s="4"/>
      <c r="EEU44" s="4"/>
      <c r="EEV44" s="4"/>
      <c r="EEY44" s="4"/>
      <c r="EEZ44" s="4"/>
      <c r="EFC44" s="4"/>
      <c r="EFD44" s="4"/>
      <c r="EFG44" s="4"/>
      <c r="EFH44" s="4"/>
      <c r="EFK44" s="4"/>
      <c r="EFL44" s="4"/>
      <c r="EFO44" s="4"/>
      <c r="EFP44" s="4"/>
      <c r="EFS44" s="4"/>
      <c r="EFT44" s="4"/>
      <c r="EFW44" s="4"/>
      <c r="EFX44" s="4"/>
      <c r="EGA44" s="4"/>
      <c r="EGB44" s="4"/>
      <c r="EGE44" s="4"/>
      <c r="EGF44" s="4"/>
      <c r="EGI44" s="4"/>
      <c r="EGJ44" s="4"/>
      <c r="EGM44" s="4"/>
      <c r="EGN44" s="4"/>
      <c r="EGQ44" s="4"/>
      <c r="EGR44" s="4"/>
      <c r="EGU44" s="4"/>
      <c r="EGV44" s="4"/>
      <c r="EGY44" s="4"/>
      <c r="EGZ44" s="4"/>
      <c r="EHC44" s="4"/>
      <c r="EHD44" s="4"/>
      <c r="EHG44" s="4"/>
      <c r="EHH44" s="4"/>
      <c r="EHK44" s="4"/>
      <c r="EHL44" s="4"/>
      <c r="EHO44" s="4"/>
      <c r="EHP44" s="4"/>
      <c r="EHS44" s="4"/>
      <c r="EHT44" s="4"/>
      <c r="EHW44" s="4"/>
      <c r="EHX44" s="4"/>
      <c r="EIA44" s="4"/>
      <c r="EIB44" s="4"/>
      <c r="EIE44" s="4"/>
      <c r="EIF44" s="4"/>
      <c r="EII44" s="4"/>
      <c r="EIJ44" s="4"/>
      <c r="EIM44" s="4"/>
      <c r="EIN44" s="4"/>
      <c r="EIQ44" s="4"/>
      <c r="EIR44" s="4"/>
      <c r="EIU44" s="4"/>
      <c r="EIV44" s="4"/>
      <c r="EIY44" s="4"/>
      <c r="EIZ44" s="4"/>
      <c r="EJC44" s="4"/>
      <c r="EJD44" s="4"/>
      <c r="EJG44" s="4"/>
      <c r="EJH44" s="4"/>
      <c r="EJK44" s="4"/>
      <c r="EJL44" s="4"/>
      <c r="EJO44" s="4"/>
      <c r="EJP44" s="4"/>
      <c r="EJS44" s="4"/>
      <c r="EJT44" s="4"/>
      <c r="EJW44" s="4"/>
      <c r="EJX44" s="4"/>
      <c r="EKA44" s="4"/>
      <c r="EKB44" s="4"/>
      <c r="EKE44" s="4"/>
      <c r="EKF44" s="4"/>
      <c r="EKI44" s="4"/>
      <c r="EKJ44" s="4"/>
      <c r="EKM44" s="4"/>
      <c r="EKN44" s="4"/>
      <c r="EKQ44" s="4"/>
      <c r="EKR44" s="4"/>
      <c r="EKU44" s="4"/>
      <c r="EKV44" s="4"/>
      <c r="EKY44" s="4"/>
      <c r="EKZ44" s="4"/>
      <c r="ELC44" s="4"/>
      <c r="ELD44" s="4"/>
      <c r="ELG44" s="4"/>
      <c r="ELH44" s="4"/>
      <c r="ELK44" s="4"/>
      <c r="ELL44" s="4"/>
      <c r="ELO44" s="4"/>
      <c r="ELP44" s="4"/>
      <c r="ELS44" s="4"/>
      <c r="ELT44" s="4"/>
      <c r="ELW44" s="4"/>
      <c r="ELX44" s="4"/>
      <c r="EMA44" s="4"/>
      <c r="EMB44" s="4"/>
      <c r="EME44" s="4"/>
      <c r="EMF44" s="4"/>
      <c r="EMI44" s="4"/>
      <c r="EMJ44" s="4"/>
      <c r="EMM44" s="4"/>
      <c r="EMN44" s="4"/>
      <c r="EMQ44" s="4"/>
      <c r="EMR44" s="4"/>
      <c r="EMU44" s="4"/>
      <c r="EMV44" s="4"/>
      <c r="EMY44" s="4"/>
      <c r="EMZ44" s="4"/>
      <c r="ENC44" s="4"/>
      <c r="END44" s="4"/>
      <c r="ENG44" s="4"/>
      <c r="ENH44" s="4"/>
      <c r="ENK44" s="4"/>
      <c r="ENL44" s="4"/>
      <c r="ENO44" s="4"/>
      <c r="ENP44" s="4"/>
      <c r="ENS44" s="4"/>
      <c r="ENT44" s="4"/>
      <c r="ENW44" s="4"/>
      <c r="ENX44" s="4"/>
      <c r="EOA44" s="4"/>
      <c r="EOB44" s="4"/>
      <c r="EOE44" s="4"/>
      <c r="EOF44" s="4"/>
      <c r="EOI44" s="4"/>
      <c r="EOJ44" s="4"/>
      <c r="EOM44" s="4"/>
      <c r="EON44" s="4"/>
      <c r="EOQ44" s="4"/>
      <c r="EOR44" s="4"/>
      <c r="EOU44" s="4"/>
      <c r="EOV44" s="4"/>
      <c r="EOY44" s="4"/>
      <c r="EOZ44" s="4"/>
      <c r="EPC44" s="4"/>
      <c r="EPD44" s="4"/>
      <c r="EPG44" s="4"/>
      <c r="EPH44" s="4"/>
      <c r="EPK44" s="4"/>
      <c r="EPL44" s="4"/>
      <c r="EPO44" s="4"/>
      <c r="EPP44" s="4"/>
      <c r="EPS44" s="4"/>
      <c r="EPT44" s="4"/>
      <c r="EPW44" s="4"/>
      <c r="EPX44" s="4"/>
      <c r="EQA44" s="4"/>
      <c r="EQB44" s="4"/>
      <c r="EQE44" s="4"/>
      <c r="EQF44" s="4"/>
      <c r="EQI44" s="4"/>
      <c r="EQJ44" s="4"/>
      <c r="EQM44" s="4"/>
      <c r="EQN44" s="4"/>
      <c r="EQQ44" s="4"/>
      <c r="EQR44" s="4"/>
      <c r="EQU44" s="4"/>
      <c r="EQV44" s="4"/>
      <c r="EQY44" s="4"/>
      <c r="EQZ44" s="4"/>
      <c r="ERC44" s="4"/>
      <c r="ERD44" s="4"/>
      <c r="ERG44" s="4"/>
      <c r="ERH44" s="4"/>
      <c r="ERK44" s="4"/>
      <c r="ERL44" s="4"/>
      <c r="ERO44" s="4"/>
      <c r="ERP44" s="4"/>
      <c r="ERS44" s="4"/>
      <c r="ERT44" s="4"/>
      <c r="ERW44" s="4"/>
      <c r="ERX44" s="4"/>
      <c r="ESA44" s="4"/>
      <c r="ESB44" s="4"/>
      <c r="ESE44" s="4"/>
      <c r="ESF44" s="4"/>
      <c r="ESI44" s="4"/>
      <c r="ESJ44" s="4"/>
      <c r="ESM44" s="4"/>
      <c r="ESN44" s="4"/>
      <c r="ESQ44" s="4"/>
      <c r="ESR44" s="4"/>
      <c r="ESU44" s="4"/>
      <c r="ESV44" s="4"/>
      <c r="ESY44" s="4"/>
      <c r="ESZ44" s="4"/>
      <c r="ETC44" s="4"/>
      <c r="ETD44" s="4"/>
      <c r="ETG44" s="4"/>
      <c r="ETH44" s="4"/>
      <c r="ETK44" s="4"/>
      <c r="ETL44" s="4"/>
      <c r="ETO44" s="4"/>
      <c r="ETP44" s="4"/>
      <c r="ETS44" s="4"/>
      <c r="ETT44" s="4"/>
      <c r="ETW44" s="4"/>
      <c r="ETX44" s="4"/>
      <c r="EUA44" s="4"/>
      <c r="EUB44" s="4"/>
      <c r="EUE44" s="4"/>
      <c r="EUF44" s="4"/>
      <c r="EUI44" s="4"/>
      <c r="EUJ44" s="4"/>
      <c r="EUM44" s="4"/>
      <c r="EUN44" s="4"/>
      <c r="EUQ44" s="4"/>
      <c r="EUR44" s="4"/>
      <c r="EUU44" s="4"/>
      <c r="EUV44" s="4"/>
      <c r="EUY44" s="4"/>
      <c r="EUZ44" s="4"/>
      <c r="EVC44" s="4"/>
      <c r="EVD44" s="4"/>
      <c r="EVG44" s="4"/>
      <c r="EVH44" s="4"/>
      <c r="EVK44" s="4"/>
      <c r="EVL44" s="4"/>
      <c r="EVO44" s="4"/>
      <c r="EVP44" s="4"/>
      <c r="EVS44" s="4"/>
      <c r="EVT44" s="4"/>
      <c r="EVW44" s="4"/>
      <c r="EVX44" s="4"/>
      <c r="EWA44" s="4"/>
      <c r="EWB44" s="4"/>
      <c r="EWE44" s="4"/>
      <c r="EWF44" s="4"/>
      <c r="EWI44" s="4"/>
      <c r="EWJ44" s="4"/>
      <c r="EWM44" s="4"/>
      <c r="EWN44" s="4"/>
      <c r="EWQ44" s="4"/>
      <c r="EWR44" s="4"/>
      <c r="EWU44" s="4"/>
      <c r="EWV44" s="4"/>
      <c r="EWY44" s="4"/>
      <c r="EWZ44" s="4"/>
      <c r="EXC44" s="4"/>
      <c r="EXD44" s="4"/>
      <c r="EXG44" s="4"/>
      <c r="EXH44" s="4"/>
      <c r="EXK44" s="4"/>
      <c r="EXL44" s="4"/>
      <c r="EXO44" s="4"/>
      <c r="EXP44" s="4"/>
      <c r="EXS44" s="4"/>
      <c r="EXT44" s="4"/>
      <c r="EXW44" s="4"/>
      <c r="EXX44" s="4"/>
      <c r="EYA44" s="4"/>
      <c r="EYB44" s="4"/>
      <c r="EYE44" s="4"/>
      <c r="EYF44" s="4"/>
      <c r="EYI44" s="4"/>
      <c r="EYJ44" s="4"/>
      <c r="EYM44" s="4"/>
      <c r="EYN44" s="4"/>
      <c r="EYQ44" s="4"/>
      <c r="EYR44" s="4"/>
      <c r="EYU44" s="4"/>
      <c r="EYV44" s="4"/>
      <c r="EYY44" s="4"/>
      <c r="EYZ44" s="4"/>
      <c r="EZC44" s="4"/>
      <c r="EZD44" s="4"/>
      <c r="EZG44" s="4"/>
      <c r="EZH44" s="4"/>
      <c r="EZK44" s="4"/>
      <c r="EZL44" s="4"/>
      <c r="EZO44" s="4"/>
      <c r="EZP44" s="4"/>
      <c r="EZS44" s="4"/>
      <c r="EZT44" s="4"/>
      <c r="EZW44" s="4"/>
      <c r="EZX44" s="4"/>
      <c r="FAA44" s="4"/>
      <c r="FAB44" s="4"/>
      <c r="FAE44" s="4"/>
      <c r="FAF44" s="4"/>
      <c r="FAI44" s="4"/>
      <c r="FAJ44" s="4"/>
      <c r="FAM44" s="4"/>
      <c r="FAN44" s="4"/>
      <c r="FAQ44" s="4"/>
      <c r="FAR44" s="4"/>
      <c r="FAU44" s="4"/>
      <c r="FAV44" s="4"/>
      <c r="FAY44" s="4"/>
      <c r="FAZ44" s="4"/>
      <c r="FBC44" s="4"/>
      <c r="FBD44" s="4"/>
      <c r="FBG44" s="4"/>
      <c r="FBH44" s="4"/>
      <c r="FBK44" s="4"/>
      <c r="FBL44" s="4"/>
      <c r="FBO44" s="4"/>
      <c r="FBP44" s="4"/>
      <c r="FBS44" s="4"/>
      <c r="FBT44" s="4"/>
      <c r="FBW44" s="4"/>
      <c r="FBX44" s="4"/>
      <c r="FCA44" s="4"/>
      <c r="FCB44" s="4"/>
      <c r="FCE44" s="4"/>
      <c r="FCF44" s="4"/>
      <c r="FCI44" s="4"/>
      <c r="FCJ44" s="4"/>
      <c r="FCM44" s="4"/>
      <c r="FCN44" s="4"/>
      <c r="FCQ44" s="4"/>
      <c r="FCR44" s="4"/>
      <c r="FCU44" s="4"/>
      <c r="FCV44" s="4"/>
      <c r="FCY44" s="4"/>
      <c r="FCZ44" s="4"/>
      <c r="FDC44" s="4"/>
      <c r="FDD44" s="4"/>
      <c r="FDG44" s="4"/>
      <c r="FDH44" s="4"/>
      <c r="FDK44" s="4"/>
      <c r="FDL44" s="4"/>
      <c r="FDO44" s="4"/>
      <c r="FDP44" s="4"/>
      <c r="FDS44" s="4"/>
      <c r="FDT44" s="4"/>
      <c r="FDW44" s="4"/>
      <c r="FDX44" s="4"/>
      <c r="FEA44" s="4"/>
      <c r="FEB44" s="4"/>
      <c r="FEE44" s="4"/>
      <c r="FEF44" s="4"/>
      <c r="FEI44" s="4"/>
      <c r="FEJ44" s="4"/>
      <c r="FEM44" s="4"/>
      <c r="FEN44" s="4"/>
      <c r="FEQ44" s="4"/>
      <c r="FER44" s="4"/>
      <c r="FEU44" s="4"/>
      <c r="FEV44" s="4"/>
      <c r="FEY44" s="4"/>
      <c r="FEZ44" s="4"/>
      <c r="FFC44" s="4"/>
      <c r="FFD44" s="4"/>
      <c r="FFG44" s="4"/>
      <c r="FFH44" s="4"/>
      <c r="FFK44" s="4"/>
      <c r="FFL44" s="4"/>
      <c r="FFO44" s="4"/>
      <c r="FFP44" s="4"/>
      <c r="FFS44" s="4"/>
      <c r="FFT44" s="4"/>
      <c r="FFW44" s="4"/>
      <c r="FFX44" s="4"/>
      <c r="FGA44" s="4"/>
      <c r="FGB44" s="4"/>
      <c r="FGE44" s="4"/>
      <c r="FGF44" s="4"/>
      <c r="FGI44" s="4"/>
      <c r="FGJ44" s="4"/>
      <c r="FGM44" s="4"/>
      <c r="FGN44" s="4"/>
      <c r="FGQ44" s="4"/>
      <c r="FGR44" s="4"/>
      <c r="FGU44" s="4"/>
      <c r="FGV44" s="4"/>
      <c r="FGY44" s="4"/>
      <c r="FGZ44" s="4"/>
      <c r="FHC44" s="4"/>
      <c r="FHD44" s="4"/>
      <c r="FHG44" s="4"/>
      <c r="FHH44" s="4"/>
      <c r="FHK44" s="4"/>
      <c r="FHL44" s="4"/>
      <c r="FHO44" s="4"/>
      <c r="FHP44" s="4"/>
      <c r="FHS44" s="4"/>
      <c r="FHT44" s="4"/>
      <c r="FHW44" s="4"/>
      <c r="FHX44" s="4"/>
      <c r="FIA44" s="4"/>
      <c r="FIB44" s="4"/>
      <c r="FIE44" s="4"/>
      <c r="FIF44" s="4"/>
      <c r="FII44" s="4"/>
      <c r="FIJ44" s="4"/>
      <c r="FIM44" s="4"/>
      <c r="FIN44" s="4"/>
      <c r="FIQ44" s="4"/>
      <c r="FIR44" s="4"/>
      <c r="FIU44" s="4"/>
      <c r="FIV44" s="4"/>
      <c r="FIY44" s="4"/>
      <c r="FIZ44" s="4"/>
      <c r="FJC44" s="4"/>
      <c r="FJD44" s="4"/>
      <c r="FJG44" s="4"/>
      <c r="FJH44" s="4"/>
      <c r="FJK44" s="4"/>
      <c r="FJL44" s="4"/>
      <c r="FJO44" s="4"/>
      <c r="FJP44" s="4"/>
      <c r="FJS44" s="4"/>
      <c r="FJT44" s="4"/>
      <c r="FJW44" s="4"/>
      <c r="FJX44" s="4"/>
      <c r="FKA44" s="4"/>
      <c r="FKB44" s="4"/>
      <c r="FKE44" s="4"/>
      <c r="FKF44" s="4"/>
      <c r="FKI44" s="4"/>
      <c r="FKJ44" s="4"/>
      <c r="FKM44" s="4"/>
      <c r="FKN44" s="4"/>
      <c r="FKQ44" s="4"/>
      <c r="FKR44" s="4"/>
      <c r="FKU44" s="4"/>
      <c r="FKV44" s="4"/>
      <c r="FKY44" s="4"/>
      <c r="FKZ44" s="4"/>
      <c r="FLC44" s="4"/>
      <c r="FLD44" s="4"/>
      <c r="FLG44" s="4"/>
      <c r="FLH44" s="4"/>
      <c r="FLK44" s="4"/>
      <c r="FLL44" s="4"/>
      <c r="FLO44" s="4"/>
      <c r="FLP44" s="4"/>
      <c r="FLS44" s="4"/>
      <c r="FLT44" s="4"/>
      <c r="FLW44" s="4"/>
      <c r="FLX44" s="4"/>
      <c r="FMA44" s="4"/>
      <c r="FMB44" s="4"/>
      <c r="FME44" s="4"/>
      <c r="FMF44" s="4"/>
      <c r="FMI44" s="4"/>
      <c r="FMJ44" s="4"/>
      <c r="FMM44" s="4"/>
      <c r="FMN44" s="4"/>
      <c r="FMQ44" s="4"/>
      <c r="FMR44" s="4"/>
      <c r="FMU44" s="4"/>
      <c r="FMV44" s="4"/>
      <c r="FMY44" s="4"/>
      <c r="FMZ44" s="4"/>
      <c r="FNC44" s="4"/>
      <c r="FND44" s="4"/>
      <c r="FNG44" s="4"/>
      <c r="FNH44" s="4"/>
      <c r="FNK44" s="4"/>
      <c r="FNL44" s="4"/>
      <c r="FNO44" s="4"/>
      <c r="FNP44" s="4"/>
      <c r="FNS44" s="4"/>
      <c r="FNT44" s="4"/>
      <c r="FNW44" s="4"/>
      <c r="FNX44" s="4"/>
      <c r="FOA44" s="4"/>
      <c r="FOB44" s="4"/>
      <c r="FOE44" s="4"/>
      <c r="FOF44" s="4"/>
      <c r="FOI44" s="4"/>
      <c r="FOJ44" s="4"/>
      <c r="FOM44" s="4"/>
      <c r="FON44" s="4"/>
      <c r="FOQ44" s="4"/>
      <c r="FOR44" s="4"/>
      <c r="FOU44" s="4"/>
      <c r="FOV44" s="4"/>
      <c r="FOY44" s="4"/>
      <c r="FOZ44" s="4"/>
      <c r="FPC44" s="4"/>
      <c r="FPD44" s="4"/>
      <c r="FPG44" s="4"/>
      <c r="FPH44" s="4"/>
      <c r="FPK44" s="4"/>
      <c r="FPL44" s="4"/>
      <c r="FPO44" s="4"/>
      <c r="FPP44" s="4"/>
      <c r="FPS44" s="4"/>
      <c r="FPT44" s="4"/>
      <c r="FPW44" s="4"/>
      <c r="FPX44" s="4"/>
      <c r="FQA44" s="4"/>
      <c r="FQB44" s="4"/>
      <c r="FQE44" s="4"/>
      <c r="FQF44" s="4"/>
      <c r="FQI44" s="4"/>
      <c r="FQJ44" s="4"/>
      <c r="FQM44" s="4"/>
      <c r="FQN44" s="4"/>
      <c r="FQQ44" s="4"/>
      <c r="FQR44" s="4"/>
      <c r="FQU44" s="4"/>
      <c r="FQV44" s="4"/>
      <c r="FQY44" s="4"/>
      <c r="FQZ44" s="4"/>
      <c r="FRC44" s="4"/>
      <c r="FRD44" s="4"/>
      <c r="FRG44" s="4"/>
      <c r="FRH44" s="4"/>
      <c r="FRK44" s="4"/>
      <c r="FRL44" s="4"/>
      <c r="FRO44" s="4"/>
      <c r="FRP44" s="4"/>
      <c r="FRS44" s="4"/>
      <c r="FRT44" s="4"/>
      <c r="FRW44" s="4"/>
      <c r="FRX44" s="4"/>
      <c r="FSA44" s="4"/>
      <c r="FSB44" s="4"/>
      <c r="FSE44" s="4"/>
      <c r="FSF44" s="4"/>
      <c r="FSI44" s="4"/>
      <c r="FSJ44" s="4"/>
      <c r="FSM44" s="4"/>
      <c r="FSN44" s="4"/>
      <c r="FSQ44" s="4"/>
      <c r="FSR44" s="4"/>
      <c r="FSU44" s="4"/>
      <c r="FSV44" s="4"/>
      <c r="FSY44" s="4"/>
      <c r="FSZ44" s="4"/>
      <c r="FTC44" s="4"/>
      <c r="FTD44" s="4"/>
      <c r="FTG44" s="4"/>
      <c r="FTH44" s="4"/>
      <c r="FTK44" s="4"/>
      <c r="FTL44" s="4"/>
      <c r="FTO44" s="4"/>
      <c r="FTP44" s="4"/>
      <c r="FTS44" s="4"/>
      <c r="FTT44" s="4"/>
      <c r="FTW44" s="4"/>
      <c r="FTX44" s="4"/>
      <c r="FUA44" s="4"/>
      <c r="FUB44" s="4"/>
      <c r="FUE44" s="4"/>
      <c r="FUF44" s="4"/>
      <c r="FUI44" s="4"/>
      <c r="FUJ44" s="4"/>
      <c r="FUM44" s="4"/>
      <c r="FUN44" s="4"/>
      <c r="FUQ44" s="4"/>
      <c r="FUR44" s="4"/>
      <c r="FUU44" s="4"/>
      <c r="FUV44" s="4"/>
      <c r="FUY44" s="4"/>
      <c r="FUZ44" s="4"/>
      <c r="FVC44" s="4"/>
      <c r="FVD44" s="4"/>
      <c r="FVG44" s="4"/>
      <c r="FVH44" s="4"/>
      <c r="FVK44" s="4"/>
      <c r="FVL44" s="4"/>
      <c r="FVO44" s="4"/>
      <c r="FVP44" s="4"/>
      <c r="FVS44" s="4"/>
      <c r="FVT44" s="4"/>
      <c r="FVW44" s="4"/>
      <c r="FVX44" s="4"/>
      <c r="FWA44" s="4"/>
      <c r="FWB44" s="4"/>
      <c r="FWE44" s="4"/>
      <c r="FWF44" s="4"/>
      <c r="FWI44" s="4"/>
      <c r="FWJ44" s="4"/>
      <c r="FWM44" s="4"/>
      <c r="FWN44" s="4"/>
      <c r="FWQ44" s="4"/>
      <c r="FWR44" s="4"/>
      <c r="FWU44" s="4"/>
      <c r="FWV44" s="4"/>
      <c r="FWY44" s="4"/>
      <c r="FWZ44" s="4"/>
      <c r="FXC44" s="4"/>
      <c r="FXD44" s="4"/>
      <c r="FXG44" s="4"/>
      <c r="FXH44" s="4"/>
      <c r="FXK44" s="4"/>
      <c r="FXL44" s="4"/>
      <c r="FXO44" s="4"/>
      <c r="FXP44" s="4"/>
      <c r="FXS44" s="4"/>
      <c r="FXT44" s="4"/>
      <c r="FXW44" s="4"/>
      <c r="FXX44" s="4"/>
      <c r="FYA44" s="4"/>
      <c r="FYB44" s="4"/>
      <c r="FYE44" s="4"/>
      <c r="FYF44" s="4"/>
      <c r="FYI44" s="4"/>
      <c r="FYJ44" s="4"/>
      <c r="FYM44" s="4"/>
      <c r="FYN44" s="4"/>
      <c r="FYQ44" s="4"/>
      <c r="FYR44" s="4"/>
      <c r="FYU44" s="4"/>
      <c r="FYV44" s="4"/>
      <c r="FYY44" s="4"/>
      <c r="FYZ44" s="4"/>
      <c r="FZC44" s="4"/>
      <c r="FZD44" s="4"/>
      <c r="FZG44" s="4"/>
      <c r="FZH44" s="4"/>
      <c r="FZK44" s="4"/>
      <c r="FZL44" s="4"/>
      <c r="FZO44" s="4"/>
      <c r="FZP44" s="4"/>
      <c r="FZS44" s="4"/>
      <c r="FZT44" s="4"/>
      <c r="FZW44" s="4"/>
      <c r="FZX44" s="4"/>
      <c r="GAA44" s="4"/>
      <c r="GAB44" s="4"/>
      <c r="GAE44" s="4"/>
      <c r="GAF44" s="4"/>
      <c r="GAI44" s="4"/>
      <c r="GAJ44" s="4"/>
      <c r="GAM44" s="4"/>
      <c r="GAN44" s="4"/>
      <c r="GAQ44" s="4"/>
      <c r="GAR44" s="4"/>
      <c r="GAU44" s="4"/>
      <c r="GAV44" s="4"/>
      <c r="GAY44" s="4"/>
      <c r="GAZ44" s="4"/>
      <c r="GBC44" s="4"/>
      <c r="GBD44" s="4"/>
      <c r="GBG44" s="4"/>
      <c r="GBH44" s="4"/>
      <c r="GBK44" s="4"/>
      <c r="GBL44" s="4"/>
      <c r="GBO44" s="4"/>
      <c r="GBP44" s="4"/>
      <c r="GBS44" s="4"/>
      <c r="GBT44" s="4"/>
      <c r="GBW44" s="4"/>
      <c r="GBX44" s="4"/>
      <c r="GCA44" s="4"/>
      <c r="GCB44" s="4"/>
      <c r="GCE44" s="4"/>
      <c r="GCF44" s="4"/>
      <c r="GCI44" s="4"/>
      <c r="GCJ44" s="4"/>
      <c r="GCM44" s="4"/>
      <c r="GCN44" s="4"/>
      <c r="GCQ44" s="4"/>
      <c r="GCR44" s="4"/>
      <c r="GCU44" s="4"/>
      <c r="GCV44" s="4"/>
      <c r="GCY44" s="4"/>
      <c r="GCZ44" s="4"/>
      <c r="GDC44" s="4"/>
      <c r="GDD44" s="4"/>
      <c r="GDG44" s="4"/>
      <c r="GDH44" s="4"/>
      <c r="GDK44" s="4"/>
      <c r="GDL44" s="4"/>
      <c r="GDO44" s="4"/>
      <c r="GDP44" s="4"/>
      <c r="GDS44" s="4"/>
      <c r="GDT44" s="4"/>
      <c r="GDW44" s="4"/>
      <c r="GDX44" s="4"/>
      <c r="GEA44" s="4"/>
      <c r="GEB44" s="4"/>
      <c r="GEE44" s="4"/>
      <c r="GEF44" s="4"/>
      <c r="GEI44" s="4"/>
      <c r="GEJ44" s="4"/>
      <c r="GEM44" s="4"/>
      <c r="GEN44" s="4"/>
      <c r="GEQ44" s="4"/>
      <c r="GER44" s="4"/>
      <c r="GEU44" s="4"/>
      <c r="GEV44" s="4"/>
      <c r="GEY44" s="4"/>
      <c r="GEZ44" s="4"/>
      <c r="GFC44" s="4"/>
      <c r="GFD44" s="4"/>
      <c r="GFG44" s="4"/>
      <c r="GFH44" s="4"/>
      <c r="GFK44" s="4"/>
      <c r="GFL44" s="4"/>
      <c r="GFO44" s="4"/>
      <c r="GFP44" s="4"/>
      <c r="GFS44" s="4"/>
      <c r="GFT44" s="4"/>
      <c r="GFW44" s="4"/>
      <c r="GFX44" s="4"/>
      <c r="GGA44" s="4"/>
      <c r="GGB44" s="4"/>
      <c r="GGE44" s="4"/>
      <c r="GGF44" s="4"/>
      <c r="GGI44" s="4"/>
      <c r="GGJ44" s="4"/>
      <c r="GGM44" s="4"/>
      <c r="GGN44" s="4"/>
      <c r="GGQ44" s="4"/>
      <c r="GGR44" s="4"/>
      <c r="GGU44" s="4"/>
      <c r="GGV44" s="4"/>
      <c r="GGY44" s="4"/>
      <c r="GGZ44" s="4"/>
      <c r="GHC44" s="4"/>
      <c r="GHD44" s="4"/>
      <c r="GHG44" s="4"/>
      <c r="GHH44" s="4"/>
      <c r="GHK44" s="4"/>
      <c r="GHL44" s="4"/>
      <c r="GHO44" s="4"/>
      <c r="GHP44" s="4"/>
      <c r="GHS44" s="4"/>
      <c r="GHT44" s="4"/>
      <c r="GHW44" s="4"/>
      <c r="GHX44" s="4"/>
      <c r="GIA44" s="4"/>
      <c r="GIB44" s="4"/>
      <c r="GIE44" s="4"/>
      <c r="GIF44" s="4"/>
      <c r="GII44" s="4"/>
      <c r="GIJ44" s="4"/>
      <c r="GIM44" s="4"/>
      <c r="GIN44" s="4"/>
      <c r="GIQ44" s="4"/>
      <c r="GIR44" s="4"/>
      <c r="GIU44" s="4"/>
      <c r="GIV44" s="4"/>
      <c r="GIY44" s="4"/>
      <c r="GIZ44" s="4"/>
      <c r="GJC44" s="4"/>
      <c r="GJD44" s="4"/>
      <c r="GJG44" s="4"/>
      <c r="GJH44" s="4"/>
      <c r="GJK44" s="4"/>
      <c r="GJL44" s="4"/>
      <c r="GJO44" s="4"/>
      <c r="GJP44" s="4"/>
      <c r="GJS44" s="4"/>
      <c r="GJT44" s="4"/>
      <c r="GJW44" s="4"/>
      <c r="GJX44" s="4"/>
      <c r="GKA44" s="4"/>
      <c r="GKB44" s="4"/>
      <c r="GKE44" s="4"/>
      <c r="GKF44" s="4"/>
      <c r="GKI44" s="4"/>
      <c r="GKJ44" s="4"/>
      <c r="GKM44" s="4"/>
      <c r="GKN44" s="4"/>
      <c r="GKQ44" s="4"/>
      <c r="GKR44" s="4"/>
      <c r="GKU44" s="4"/>
      <c r="GKV44" s="4"/>
      <c r="GKY44" s="4"/>
      <c r="GKZ44" s="4"/>
      <c r="GLC44" s="4"/>
      <c r="GLD44" s="4"/>
      <c r="GLG44" s="4"/>
      <c r="GLH44" s="4"/>
      <c r="GLK44" s="4"/>
      <c r="GLL44" s="4"/>
      <c r="GLO44" s="4"/>
      <c r="GLP44" s="4"/>
      <c r="GLS44" s="4"/>
      <c r="GLT44" s="4"/>
      <c r="GLW44" s="4"/>
      <c r="GLX44" s="4"/>
      <c r="GMA44" s="4"/>
      <c r="GMB44" s="4"/>
      <c r="GME44" s="4"/>
      <c r="GMF44" s="4"/>
      <c r="GMI44" s="4"/>
      <c r="GMJ44" s="4"/>
      <c r="GMM44" s="4"/>
      <c r="GMN44" s="4"/>
      <c r="GMQ44" s="4"/>
      <c r="GMR44" s="4"/>
      <c r="GMU44" s="4"/>
      <c r="GMV44" s="4"/>
      <c r="GMY44" s="4"/>
      <c r="GMZ44" s="4"/>
      <c r="GNC44" s="4"/>
      <c r="GND44" s="4"/>
      <c r="GNG44" s="4"/>
      <c r="GNH44" s="4"/>
      <c r="GNK44" s="4"/>
      <c r="GNL44" s="4"/>
      <c r="GNO44" s="4"/>
      <c r="GNP44" s="4"/>
      <c r="GNS44" s="4"/>
      <c r="GNT44" s="4"/>
      <c r="GNW44" s="4"/>
      <c r="GNX44" s="4"/>
      <c r="GOA44" s="4"/>
      <c r="GOB44" s="4"/>
      <c r="GOE44" s="4"/>
      <c r="GOF44" s="4"/>
      <c r="GOI44" s="4"/>
      <c r="GOJ44" s="4"/>
      <c r="GOM44" s="4"/>
      <c r="GON44" s="4"/>
      <c r="GOQ44" s="4"/>
      <c r="GOR44" s="4"/>
      <c r="GOU44" s="4"/>
      <c r="GOV44" s="4"/>
      <c r="GOY44" s="4"/>
      <c r="GOZ44" s="4"/>
      <c r="GPC44" s="4"/>
      <c r="GPD44" s="4"/>
      <c r="GPG44" s="4"/>
      <c r="GPH44" s="4"/>
      <c r="GPK44" s="4"/>
      <c r="GPL44" s="4"/>
      <c r="GPO44" s="4"/>
      <c r="GPP44" s="4"/>
      <c r="GPS44" s="4"/>
      <c r="GPT44" s="4"/>
      <c r="GPW44" s="4"/>
      <c r="GPX44" s="4"/>
      <c r="GQA44" s="4"/>
      <c r="GQB44" s="4"/>
      <c r="GQE44" s="4"/>
      <c r="GQF44" s="4"/>
      <c r="GQI44" s="4"/>
      <c r="GQJ44" s="4"/>
      <c r="GQM44" s="4"/>
      <c r="GQN44" s="4"/>
      <c r="GQQ44" s="4"/>
      <c r="GQR44" s="4"/>
      <c r="GQU44" s="4"/>
      <c r="GQV44" s="4"/>
      <c r="GQY44" s="4"/>
      <c r="GQZ44" s="4"/>
      <c r="GRC44" s="4"/>
      <c r="GRD44" s="4"/>
      <c r="GRG44" s="4"/>
      <c r="GRH44" s="4"/>
      <c r="GRK44" s="4"/>
      <c r="GRL44" s="4"/>
      <c r="GRO44" s="4"/>
      <c r="GRP44" s="4"/>
      <c r="GRS44" s="4"/>
      <c r="GRT44" s="4"/>
      <c r="GRW44" s="4"/>
      <c r="GRX44" s="4"/>
      <c r="GSA44" s="4"/>
      <c r="GSB44" s="4"/>
      <c r="GSE44" s="4"/>
      <c r="GSF44" s="4"/>
      <c r="GSI44" s="4"/>
      <c r="GSJ44" s="4"/>
      <c r="GSM44" s="4"/>
      <c r="GSN44" s="4"/>
      <c r="GSQ44" s="4"/>
      <c r="GSR44" s="4"/>
      <c r="GSU44" s="4"/>
      <c r="GSV44" s="4"/>
      <c r="GSY44" s="4"/>
      <c r="GSZ44" s="4"/>
      <c r="GTC44" s="4"/>
      <c r="GTD44" s="4"/>
      <c r="GTG44" s="4"/>
      <c r="GTH44" s="4"/>
      <c r="GTK44" s="4"/>
      <c r="GTL44" s="4"/>
      <c r="GTO44" s="4"/>
      <c r="GTP44" s="4"/>
      <c r="GTS44" s="4"/>
      <c r="GTT44" s="4"/>
      <c r="GTW44" s="4"/>
      <c r="GTX44" s="4"/>
      <c r="GUA44" s="4"/>
      <c r="GUB44" s="4"/>
      <c r="GUE44" s="4"/>
      <c r="GUF44" s="4"/>
      <c r="GUI44" s="4"/>
      <c r="GUJ44" s="4"/>
      <c r="GUM44" s="4"/>
      <c r="GUN44" s="4"/>
      <c r="GUQ44" s="4"/>
      <c r="GUR44" s="4"/>
      <c r="GUU44" s="4"/>
      <c r="GUV44" s="4"/>
      <c r="GUY44" s="4"/>
      <c r="GUZ44" s="4"/>
      <c r="GVC44" s="4"/>
      <c r="GVD44" s="4"/>
      <c r="GVG44" s="4"/>
      <c r="GVH44" s="4"/>
      <c r="GVK44" s="4"/>
      <c r="GVL44" s="4"/>
      <c r="GVO44" s="4"/>
      <c r="GVP44" s="4"/>
      <c r="GVS44" s="4"/>
      <c r="GVT44" s="4"/>
      <c r="GVW44" s="4"/>
      <c r="GVX44" s="4"/>
      <c r="GWA44" s="4"/>
      <c r="GWB44" s="4"/>
      <c r="GWE44" s="4"/>
      <c r="GWF44" s="4"/>
      <c r="GWI44" s="4"/>
      <c r="GWJ44" s="4"/>
      <c r="GWM44" s="4"/>
      <c r="GWN44" s="4"/>
      <c r="GWQ44" s="4"/>
      <c r="GWR44" s="4"/>
      <c r="GWU44" s="4"/>
      <c r="GWV44" s="4"/>
      <c r="GWY44" s="4"/>
      <c r="GWZ44" s="4"/>
      <c r="GXC44" s="4"/>
      <c r="GXD44" s="4"/>
      <c r="GXG44" s="4"/>
      <c r="GXH44" s="4"/>
      <c r="GXK44" s="4"/>
      <c r="GXL44" s="4"/>
      <c r="GXO44" s="4"/>
      <c r="GXP44" s="4"/>
      <c r="GXS44" s="4"/>
      <c r="GXT44" s="4"/>
      <c r="GXW44" s="4"/>
      <c r="GXX44" s="4"/>
      <c r="GYA44" s="4"/>
      <c r="GYB44" s="4"/>
      <c r="GYE44" s="4"/>
      <c r="GYF44" s="4"/>
      <c r="GYI44" s="4"/>
      <c r="GYJ44" s="4"/>
      <c r="GYM44" s="4"/>
      <c r="GYN44" s="4"/>
      <c r="GYQ44" s="4"/>
      <c r="GYR44" s="4"/>
      <c r="GYU44" s="4"/>
      <c r="GYV44" s="4"/>
      <c r="GYY44" s="4"/>
      <c r="GYZ44" s="4"/>
      <c r="GZC44" s="4"/>
      <c r="GZD44" s="4"/>
      <c r="GZG44" s="4"/>
      <c r="GZH44" s="4"/>
      <c r="GZK44" s="4"/>
      <c r="GZL44" s="4"/>
      <c r="GZO44" s="4"/>
      <c r="GZP44" s="4"/>
      <c r="GZS44" s="4"/>
      <c r="GZT44" s="4"/>
      <c r="GZW44" s="4"/>
      <c r="GZX44" s="4"/>
      <c r="HAA44" s="4"/>
      <c r="HAB44" s="4"/>
      <c r="HAE44" s="4"/>
      <c r="HAF44" s="4"/>
      <c r="HAI44" s="4"/>
      <c r="HAJ44" s="4"/>
      <c r="HAM44" s="4"/>
      <c r="HAN44" s="4"/>
      <c r="HAQ44" s="4"/>
      <c r="HAR44" s="4"/>
      <c r="HAU44" s="4"/>
      <c r="HAV44" s="4"/>
      <c r="HAY44" s="4"/>
      <c r="HAZ44" s="4"/>
      <c r="HBC44" s="4"/>
      <c r="HBD44" s="4"/>
      <c r="HBG44" s="4"/>
      <c r="HBH44" s="4"/>
      <c r="HBK44" s="4"/>
      <c r="HBL44" s="4"/>
      <c r="HBO44" s="4"/>
      <c r="HBP44" s="4"/>
      <c r="HBS44" s="4"/>
      <c r="HBT44" s="4"/>
      <c r="HBW44" s="4"/>
      <c r="HBX44" s="4"/>
      <c r="HCA44" s="4"/>
      <c r="HCB44" s="4"/>
      <c r="HCE44" s="4"/>
      <c r="HCF44" s="4"/>
      <c r="HCI44" s="4"/>
      <c r="HCJ44" s="4"/>
      <c r="HCM44" s="4"/>
      <c r="HCN44" s="4"/>
      <c r="HCQ44" s="4"/>
      <c r="HCR44" s="4"/>
      <c r="HCU44" s="4"/>
      <c r="HCV44" s="4"/>
      <c r="HCY44" s="4"/>
      <c r="HCZ44" s="4"/>
      <c r="HDC44" s="4"/>
      <c r="HDD44" s="4"/>
      <c r="HDG44" s="4"/>
      <c r="HDH44" s="4"/>
      <c r="HDK44" s="4"/>
      <c r="HDL44" s="4"/>
      <c r="HDO44" s="4"/>
      <c r="HDP44" s="4"/>
      <c r="HDS44" s="4"/>
      <c r="HDT44" s="4"/>
      <c r="HDW44" s="4"/>
      <c r="HDX44" s="4"/>
      <c r="HEA44" s="4"/>
      <c r="HEB44" s="4"/>
      <c r="HEE44" s="4"/>
      <c r="HEF44" s="4"/>
      <c r="HEI44" s="4"/>
      <c r="HEJ44" s="4"/>
      <c r="HEM44" s="4"/>
      <c r="HEN44" s="4"/>
      <c r="HEQ44" s="4"/>
      <c r="HER44" s="4"/>
      <c r="HEU44" s="4"/>
      <c r="HEV44" s="4"/>
      <c r="HEY44" s="4"/>
      <c r="HEZ44" s="4"/>
      <c r="HFC44" s="4"/>
      <c r="HFD44" s="4"/>
      <c r="HFG44" s="4"/>
      <c r="HFH44" s="4"/>
      <c r="HFK44" s="4"/>
      <c r="HFL44" s="4"/>
      <c r="HFO44" s="4"/>
      <c r="HFP44" s="4"/>
      <c r="HFS44" s="4"/>
      <c r="HFT44" s="4"/>
      <c r="HFW44" s="4"/>
      <c r="HFX44" s="4"/>
      <c r="HGA44" s="4"/>
      <c r="HGB44" s="4"/>
      <c r="HGE44" s="4"/>
      <c r="HGF44" s="4"/>
      <c r="HGI44" s="4"/>
      <c r="HGJ44" s="4"/>
      <c r="HGM44" s="4"/>
      <c r="HGN44" s="4"/>
      <c r="HGQ44" s="4"/>
      <c r="HGR44" s="4"/>
      <c r="HGU44" s="4"/>
      <c r="HGV44" s="4"/>
      <c r="HGY44" s="4"/>
      <c r="HGZ44" s="4"/>
      <c r="HHC44" s="4"/>
      <c r="HHD44" s="4"/>
      <c r="HHG44" s="4"/>
      <c r="HHH44" s="4"/>
      <c r="HHK44" s="4"/>
      <c r="HHL44" s="4"/>
      <c r="HHO44" s="4"/>
      <c r="HHP44" s="4"/>
      <c r="HHS44" s="4"/>
      <c r="HHT44" s="4"/>
      <c r="HHW44" s="4"/>
      <c r="HHX44" s="4"/>
      <c r="HIA44" s="4"/>
      <c r="HIB44" s="4"/>
      <c r="HIE44" s="4"/>
      <c r="HIF44" s="4"/>
      <c r="HII44" s="4"/>
      <c r="HIJ44" s="4"/>
      <c r="HIM44" s="4"/>
      <c r="HIN44" s="4"/>
      <c r="HIQ44" s="4"/>
      <c r="HIR44" s="4"/>
      <c r="HIU44" s="4"/>
      <c r="HIV44" s="4"/>
      <c r="HIY44" s="4"/>
      <c r="HIZ44" s="4"/>
      <c r="HJC44" s="4"/>
      <c r="HJD44" s="4"/>
      <c r="HJG44" s="4"/>
      <c r="HJH44" s="4"/>
      <c r="HJK44" s="4"/>
      <c r="HJL44" s="4"/>
      <c r="HJO44" s="4"/>
      <c r="HJP44" s="4"/>
      <c r="HJS44" s="4"/>
      <c r="HJT44" s="4"/>
      <c r="HJW44" s="4"/>
      <c r="HJX44" s="4"/>
      <c r="HKA44" s="4"/>
      <c r="HKB44" s="4"/>
      <c r="HKE44" s="4"/>
      <c r="HKF44" s="4"/>
      <c r="HKI44" s="4"/>
      <c r="HKJ44" s="4"/>
      <c r="HKM44" s="4"/>
      <c r="HKN44" s="4"/>
      <c r="HKQ44" s="4"/>
      <c r="HKR44" s="4"/>
      <c r="HKU44" s="4"/>
      <c r="HKV44" s="4"/>
      <c r="HKY44" s="4"/>
      <c r="HKZ44" s="4"/>
      <c r="HLC44" s="4"/>
      <c r="HLD44" s="4"/>
      <c r="HLG44" s="4"/>
      <c r="HLH44" s="4"/>
      <c r="HLK44" s="4"/>
      <c r="HLL44" s="4"/>
      <c r="HLO44" s="4"/>
      <c r="HLP44" s="4"/>
      <c r="HLS44" s="4"/>
      <c r="HLT44" s="4"/>
      <c r="HLW44" s="4"/>
      <c r="HLX44" s="4"/>
      <c r="HMA44" s="4"/>
      <c r="HMB44" s="4"/>
      <c r="HME44" s="4"/>
      <c r="HMF44" s="4"/>
      <c r="HMI44" s="4"/>
      <c r="HMJ44" s="4"/>
      <c r="HMM44" s="4"/>
      <c r="HMN44" s="4"/>
      <c r="HMQ44" s="4"/>
      <c r="HMR44" s="4"/>
      <c r="HMU44" s="4"/>
      <c r="HMV44" s="4"/>
      <c r="HMY44" s="4"/>
      <c r="HMZ44" s="4"/>
      <c r="HNC44" s="4"/>
      <c r="HND44" s="4"/>
      <c r="HNG44" s="4"/>
      <c r="HNH44" s="4"/>
      <c r="HNK44" s="4"/>
      <c r="HNL44" s="4"/>
      <c r="HNO44" s="4"/>
      <c r="HNP44" s="4"/>
      <c r="HNS44" s="4"/>
      <c r="HNT44" s="4"/>
      <c r="HNW44" s="4"/>
      <c r="HNX44" s="4"/>
      <c r="HOA44" s="4"/>
      <c r="HOB44" s="4"/>
      <c r="HOE44" s="4"/>
      <c r="HOF44" s="4"/>
      <c r="HOI44" s="4"/>
      <c r="HOJ44" s="4"/>
      <c r="HOM44" s="4"/>
      <c r="HON44" s="4"/>
      <c r="HOQ44" s="4"/>
      <c r="HOR44" s="4"/>
      <c r="HOU44" s="4"/>
      <c r="HOV44" s="4"/>
      <c r="HOY44" s="4"/>
      <c r="HOZ44" s="4"/>
      <c r="HPC44" s="4"/>
      <c r="HPD44" s="4"/>
      <c r="HPG44" s="4"/>
      <c r="HPH44" s="4"/>
      <c r="HPK44" s="4"/>
      <c r="HPL44" s="4"/>
      <c r="HPO44" s="4"/>
      <c r="HPP44" s="4"/>
      <c r="HPS44" s="4"/>
      <c r="HPT44" s="4"/>
      <c r="HPW44" s="4"/>
      <c r="HPX44" s="4"/>
      <c r="HQA44" s="4"/>
      <c r="HQB44" s="4"/>
      <c r="HQE44" s="4"/>
      <c r="HQF44" s="4"/>
      <c r="HQI44" s="4"/>
      <c r="HQJ44" s="4"/>
      <c r="HQM44" s="4"/>
      <c r="HQN44" s="4"/>
      <c r="HQQ44" s="4"/>
      <c r="HQR44" s="4"/>
      <c r="HQU44" s="4"/>
      <c r="HQV44" s="4"/>
      <c r="HQY44" s="4"/>
      <c r="HQZ44" s="4"/>
      <c r="HRC44" s="4"/>
      <c r="HRD44" s="4"/>
      <c r="HRG44" s="4"/>
      <c r="HRH44" s="4"/>
      <c r="HRK44" s="4"/>
      <c r="HRL44" s="4"/>
      <c r="HRO44" s="4"/>
      <c r="HRP44" s="4"/>
      <c r="HRS44" s="4"/>
      <c r="HRT44" s="4"/>
      <c r="HRW44" s="4"/>
      <c r="HRX44" s="4"/>
      <c r="HSA44" s="4"/>
      <c r="HSB44" s="4"/>
      <c r="HSE44" s="4"/>
      <c r="HSF44" s="4"/>
      <c r="HSI44" s="4"/>
      <c r="HSJ44" s="4"/>
      <c r="HSM44" s="4"/>
      <c r="HSN44" s="4"/>
      <c r="HSQ44" s="4"/>
      <c r="HSR44" s="4"/>
      <c r="HSU44" s="4"/>
      <c r="HSV44" s="4"/>
      <c r="HSY44" s="4"/>
      <c r="HSZ44" s="4"/>
      <c r="HTC44" s="4"/>
      <c r="HTD44" s="4"/>
      <c r="HTG44" s="4"/>
      <c r="HTH44" s="4"/>
      <c r="HTK44" s="4"/>
      <c r="HTL44" s="4"/>
      <c r="HTO44" s="4"/>
      <c r="HTP44" s="4"/>
      <c r="HTS44" s="4"/>
      <c r="HTT44" s="4"/>
      <c r="HTW44" s="4"/>
      <c r="HTX44" s="4"/>
      <c r="HUA44" s="4"/>
      <c r="HUB44" s="4"/>
      <c r="HUE44" s="4"/>
      <c r="HUF44" s="4"/>
      <c r="HUI44" s="4"/>
      <c r="HUJ44" s="4"/>
      <c r="HUM44" s="4"/>
      <c r="HUN44" s="4"/>
      <c r="HUQ44" s="4"/>
      <c r="HUR44" s="4"/>
      <c r="HUU44" s="4"/>
      <c r="HUV44" s="4"/>
      <c r="HUY44" s="4"/>
      <c r="HUZ44" s="4"/>
      <c r="HVC44" s="4"/>
      <c r="HVD44" s="4"/>
      <c r="HVG44" s="4"/>
      <c r="HVH44" s="4"/>
      <c r="HVK44" s="4"/>
      <c r="HVL44" s="4"/>
      <c r="HVO44" s="4"/>
      <c r="HVP44" s="4"/>
      <c r="HVS44" s="4"/>
      <c r="HVT44" s="4"/>
      <c r="HVW44" s="4"/>
      <c r="HVX44" s="4"/>
      <c r="HWA44" s="4"/>
      <c r="HWB44" s="4"/>
      <c r="HWE44" s="4"/>
      <c r="HWF44" s="4"/>
      <c r="HWI44" s="4"/>
      <c r="HWJ44" s="4"/>
      <c r="HWM44" s="4"/>
      <c r="HWN44" s="4"/>
      <c r="HWQ44" s="4"/>
      <c r="HWR44" s="4"/>
      <c r="HWU44" s="4"/>
      <c r="HWV44" s="4"/>
      <c r="HWY44" s="4"/>
      <c r="HWZ44" s="4"/>
      <c r="HXC44" s="4"/>
      <c r="HXD44" s="4"/>
      <c r="HXG44" s="4"/>
      <c r="HXH44" s="4"/>
      <c r="HXK44" s="4"/>
      <c r="HXL44" s="4"/>
      <c r="HXO44" s="4"/>
      <c r="HXP44" s="4"/>
      <c r="HXS44" s="4"/>
      <c r="HXT44" s="4"/>
      <c r="HXW44" s="4"/>
      <c r="HXX44" s="4"/>
      <c r="HYA44" s="4"/>
      <c r="HYB44" s="4"/>
      <c r="HYE44" s="4"/>
      <c r="HYF44" s="4"/>
      <c r="HYI44" s="4"/>
      <c r="HYJ44" s="4"/>
      <c r="HYM44" s="4"/>
      <c r="HYN44" s="4"/>
      <c r="HYQ44" s="4"/>
      <c r="HYR44" s="4"/>
      <c r="HYU44" s="4"/>
      <c r="HYV44" s="4"/>
      <c r="HYY44" s="4"/>
      <c r="HYZ44" s="4"/>
      <c r="HZC44" s="4"/>
      <c r="HZD44" s="4"/>
      <c r="HZG44" s="4"/>
      <c r="HZH44" s="4"/>
      <c r="HZK44" s="4"/>
      <c r="HZL44" s="4"/>
      <c r="HZO44" s="4"/>
      <c r="HZP44" s="4"/>
      <c r="HZS44" s="4"/>
      <c r="HZT44" s="4"/>
      <c r="HZW44" s="4"/>
      <c r="HZX44" s="4"/>
      <c r="IAA44" s="4"/>
      <c r="IAB44" s="4"/>
      <c r="IAE44" s="4"/>
      <c r="IAF44" s="4"/>
      <c r="IAI44" s="4"/>
      <c r="IAJ44" s="4"/>
      <c r="IAM44" s="4"/>
      <c r="IAN44" s="4"/>
      <c r="IAQ44" s="4"/>
      <c r="IAR44" s="4"/>
      <c r="IAU44" s="4"/>
      <c r="IAV44" s="4"/>
      <c r="IAY44" s="4"/>
      <c r="IAZ44" s="4"/>
      <c r="IBC44" s="4"/>
      <c r="IBD44" s="4"/>
      <c r="IBG44" s="4"/>
      <c r="IBH44" s="4"/>
      <c r="IBK44" s="4"/>
      <c r="IBL44" s="4"/>
      <c r="IBO44" s="4"/>
      <c r="IBP44" s="4"/>
      <c r="IBS44" s="4"/>
      <c r="IBT44" s="4"/>
      <c r="IBW44" s="4"/>
      <c r="IBX44" s="4"/>
      <c r="ICA44" s="4"/>
      <c r="ICB44" s="4"/>
      <c r="ICE44" s="4"/>
      <c r="ICF44" s="4"/>
      <c r="ICI44" s="4"/>
      <c r="ICJ44" s="4"/>
      <c r="ICM44" s="4"/>
      <c r="ICN44" s="4"/>
      <c r="ICQ44" s="4"/>
      <c r="ICR44" s="4"/>
      <c r="ICU44" s="4"/>
      <c r="ICV44" s="4"/>
      <c r="ICY44" s="4"/>
      <c r="ICZ44" s="4"/>
      <c r="IDC44" s="4"/>
      <c r="IDD44" s="4"/>
      <c r="IDG44" s="4"/>
      <c r="IDH44" s="4"/>
      <c r="IDK44" s="4"/>
      <c r="IDL44" s="4"/>
      <c r="IDO44" s="4"/>
      <c r="IDP44" s="4"/>
      <c r="IDS44" s="4"/>
      <c r="IDT44" s="4"/>
      <c r="IDW44" s="4"/>
      <c r="IDX44" s="4"/>
      <c r="IEA44" s="4"/>
      <c r="IEB44" s="4"/>
      <c r="IEE44" s="4"/>
      <c r="IEF44" s="4"/>
      <c r="IEI44" s="4"/>
      <c r="IEJ44" s="4"/>
      <c r="IEM44" s="4"/>
      <c r="IEN44" s="4"/>
      <c r="IEQ44" s="4"/>
      <c r="IER44" s="4"/>
      <c r="IEU44" s="4"/>
      <c r="IEV44" s="4"/>
      <c r="IEY44" s="4"/>
      <c r="IEZ44" s="4"/>
      <c r="IFC44" s="4"/>
      <c r="IFD44" s="4"/>
      <c r="IFG44" s="4"/>
      <c r="IFH44" s="4"/>
      <c r="IFK44" s="4"/>
      <c r="IFL44" s="4"/>
      <c r="IFO44" s="4"/>
      <c r="IFP44" s="4"/>
      <c r="IFS44" s="4"/>
      <c r="IFT44" s="4"/>
      <c r="IFW44" s="4"/>
      <c r="IFX44" s="4"/>
      <c r="IGA44" s="4"/>
      <c r="IGB44" s="4"/>
      <c r="IGE44" s="4"/>
      <c r="IGF44" s="4"/>
      <c r="IGI44" s="4"/>
      <c r="IGJ44" s="4"/>
      <c r="IGM44" s="4"/>
      <c r="IGN44" s="4"/>
      <c r="IGQ44" s="4"/>
      <c r="IGR44" s="4"/>
      <c r="IGU44" s="4"/>
      <c r="IGV44" s="4"/>
      <c r="IGY44" s="4"/>
      <c r="IGZ44" s="4"/>
      <c r="IHC44" s="4"/>
      <c r="IHD44" s="4"/>
      <c r="IHG44" s="4"/>
      <c r="IHH44" s="4"/>
      <c r="IHK44" s="4"/>
      <c r="IHL44" s="4"/>
      <c r="IHO44" s="4"/>
      <c r="IHP44" s="4"/>
      <c r="IHS44" s="4"/>
      <c r="IHT44" s="4"/>
      <c r="IHW44" s="4"/>
      <c r="IHX44" s="4"/>
      <c r="IIA44" s="4"/>
      <c r="IIB44" s="4"/>
      <c r="IIE44" s="4"/>
      <c r="IIF44" s="4"/>
      <c r="III44" s="4"/>
      <c r="IIJ44" s="4"/>
      <c r="IIM44" s="4"/>
      <c r="IIN44" s="4"/>
      <c r="IIQ44" s="4"/>
      <c r="IIR44" s="4"/>
      <c r="IIU44" s="4"/>
      <c r="IIV44" s="4"/>
      <c r="IIY44" s="4"/>
      <c r="IIZ44" s="4"/>
      <c r="IJC44" s="4"/>
      <c r="IJD44" s="4"/>
      <c r="IJG44" s="4"/>
      <c r="IJH44" s="4"/>
      <c r="IJK44" s="4"/>
      <c r="IJL44" s="4"/>
      <c r="IJO44" s="4"/>
      <c r="IJP44" s="4"/>
      <c r="IJS44" s="4"/>
      <c r="IJT44" s="4"/>
      <c r="IJW44" s="4"/>
      <c r="IJX44" s="4"/>
      <c r="IKA44" s="4"/>
      <c r="IKB44" s="4"/>
      <c r="IKE44" s="4"/>
      <c r="IKF44" s="4"/>
      <c r="IKI44" s="4"/>
      <c r="IKJ44" s="4"/>
      <c r="IKM44" s="4"/>
      <c r="IKN44" s="4"/>
      <c r="IKQ44" s="4"/>
      <c r="IKR44" s="4"/>
      <c r="IKU44" s="4"/>
      <c r="IKV44" s="4"/>
      <c r="IKY44" s="4"/>
      <c r="IKZ44" s="4"/>
      <c r="ILC44" s="4"/>
      <c r="ILD44" s="4"/>
      <c r="ILG44" s="4"/>
      <c r="ILH44" s="4"/>
      <c r="ILK44" s="4"/>
      <c r="ILL44" s="4"/>
      <c r="ILO44" s="4"/>
      <c r="ILP44" s="4"/>
      <c r="ILS44" s="4"/>
      <c r="ILT44" s="4"/>
      <c r="ILW44" s="4"/>
      <c r="ILX44" s="4"/>
      <c r="IMA44" s="4"/>
      <c r="IMB44" s="4"/>
      <c r="IME44" s="4"/>
      <c r="IMF44" s="4"/>
      <c r="IMI44" s="4"/>
      <c r="IMJ44" s="4"/>
      <c r="IMM44" s="4"/>
      <c r="IMN44" s="4"/>
      <c r="IMQ44" s="4"/>
      <c r="IMR44" s="4"/>
      <c r="IMU44" s="4"/>
      <c r="IMV44" s="4"/>
      <c r="IMY44" s="4"/>
      <c r="IMZ44" s="4"/>
      <c r="INC44" s="4"/>
      <c r="IND44" s="4"/>
      <c r="ING44" s="4"/>
      <c r="INH44" s="4"/>
      <c r="INK44" s="4"/>
      <c r="INL44" s="4"/>
      <c r="INO44" s="4"/>
      <c r="INP44" s="4"/>
      <c r="INS44" s="4"/>
      <c r="INT44" s="4"/>
      <c r="INW44" s="4"/>
      <c r="INX44" s="4"/>
      <c r="IOA44" s="4"/>
      <c r="IOB44" s="4"/>
      <c r="IOE44" s="4"/>
      <c r="IOF44" s="4"/>
      <c r="IOI44" s="4"/>
      <c r="IOJ44" s="4"/>
      <c r="IOM44" s="4"/>
      <c r="ION44" s="4"/>
      <c r="IOQ44" s="4"/>
      <c r="IOR44" s="4"/>
      <c r="IOU44" s="4"/>
      <c r="IOV44" s="4"/>
      <c r="IOY44" s="4"/>
      <c r="IOZ44" s="4"/>
      <c r="IPC44" s="4"/>
      <c r="IPD44" s="4"/>
      <c r="IPG44" s="4"/>
      <c r="IPH44" s="4"/>
      <c r="IPK44" s="4"/>
      <c r="IPL44" s="4"/>
      <c r="IPO44" s="4"/>
      <c r="IPP44" s="4"/>
      <c r="IPS44" s="4"/>
      <c r="IPT44" s="4"/>
      <c r="IPW44" s="4"/>
      <c r="IPX44" s="4"/>
      <c r="IQA44" s="4"/>
      <c r="IQB44" s="4"/>
      <c r="IQE44" s="4"/>
      <c r="IQF44" s="4"/>
      <c r="IQI44" s="4"/>
      <c r="IQJ44" s="4"/>
      <c r="IQM44" s="4"/>
      <c r="IQN44" s="4"/>
      <c r="IQQ44" s="4"/>
      <c r="IQR44" s="4"/>
      <c r="IQU44" s="4"/>
      <c r="IQV44" s="4"/>
      <c r="IQY44" s="4"/>
      <c r="IQZ44" s="4"/>
      <c r="IRC44" s="4"/>
      <c r="IRD44" s="4"/>
      <c r="IRG44" s="4"/>
      <c r="IRH44" s="4"/>
      <c r="IRK44" s="4"/>
      <c r="IRL44" s="4"/>
      <c r="IRO44" s="4"/>
      <c r="IRP44" s="4"/>
      <c r="IRS44" s="4"/>
      <c r="IRT44" s="4"/>
      <c r="IRW44" s="4"/>
      <c r="IRX44" s="4"/>
      <c r="ISA44" s="4"/>
      <c r="ISB44" s="4"/>
      <c r="ISE44" s="4"/>
      <c r="ISF44" s="4"/>
      <c r="ISI44" s="4"/>
      <c r="ISJ44" s="4"/>
      <c r="ISM44" s="4"/>
      <c r="ISN44" s="4"/>
      <c r="ISQ44" s="4"/>
      <c r="ISR44" s="4"/>
      <c r="ISU44" s="4"/>
      <c r="ISV44" s="4"/>
      <c r="ISY44" s="4"/>
      <c r="ISZ44" s="4"/>
      <c r="ITC44" s="4"/>
      <c r="ITD44" s="4"/>
      <c r="ITG44" s="4"/>
      <c r="ITH44" s="4"/>
      <c r="ITK44" s="4"/>
      <c r="ITL44" s="4"/>
      <c r="ITO44" s="4"/>
      <c r="ITP44" s="4"/>
      <c r="ITS44" s="4"/>
      <c r="ITT44" s="4"/>
      <c r="ITW44" s="4"/>
      <c r="ITX44" s="4"/>
      <c r="IUA44" s="4"/>
      <c r="IUB44" s="4"/>
      <c r="IUE44" s="4"/>
      <c r="IUF44" s="4"/>
      <c r="IUI44" s="4"/>
      <c r="IUJ44" s="4"/>
      <c r="IUM44" s="4"/>
      <c r="IUN44" s="4"/>
      <c r="IUQ44" s="4"/>
      <c r="IUR44" s="4"/>
      <c r="IUU44" s="4"/>
      <c r="IUV44" s="4"/>
      <c r="IUY44" s="4"/>
      <c r="IUZ44" s="4"/>
      <c r="IVC44" s="4"/>
      <c r="IVD44" s="4"/>
      <c r="IVG44" s="4"/>
      <c r="IVH44" s="4"/>
      <c r="IVK44" s="4"/>
      <c r="IVL44" s="4"/>
      <c r="IVO44" s="4"/>
      <c r="IVP44" s="4"/>
      <c r="IVS44" s="4"/>
      <c r="IVT44" s="4"/>
      <c r="IVW44" s="4"/>
      <c r="IVX44" s="4"/>
      <c r="IWA44" s="4"/>
      <c r="IWB44" s="4"/>
      <c r="IWE44" s="4"/>
      <c r="IWF44" s="4"/>
      <c r="IWI44" s="4"/>
      <c r="IWJ44" s="4"/>
      <c r="IWM44" s="4"/>
      <c r="IWN44" s="4"/>
      <c r="IWQ44" s="4"/>
      <c r="IWR44" s="4"/>
      <c r="IWU44" s="4"/>
      <c r="IWV44" s="4"/>
      <c r="IWY44" s="4"/>
      <c r="IWZ44" s="4"/>
      <c r="IXC44" s="4"/>
      <c r="IXD44" s="4"/>
      <c r="IXG44" s="4"/>
      <c r="IXH44" s="4"/>
      <c r="IXK44" s="4"/>
      <c r="IXL44" s="4"/>
      <c r="IXO44" s="4"/>
      <c r="IXP44" s="4"/>
      <c r="IXS44" s="4"/>
      <c r="IXT44" s="4"/>
      <c r="IXW44" s="4"/>
      <c r="IXX44" s="4"/>
      <c r="IYA44" s="4"/>
      <c r="IYB44" s="4"/>
      <c r="IYE44" s="4"/>
      <c r="IYF44" s="4"/>
      <c r="IYI44" s="4"/>
      <c r="IYJ44" s="4"/>
      <c r="IYM44" s="4"/>
      <c r="IYN44" s="4"/>
      <c r="IYQ44" s="4"/>
      <c r="IYR44" s="4"/>
      <c r="IYU44" s="4"/>
      <c r="IYV44" s="4"/>
      <c r="IYY44" s="4"/>
      <c r="IYZ44" s="4"/>
      <c r="IZC44" s="4"/>
      <c r="IZD44" s="4"/>
      <c r="IZG44" s="4"/>
      <c r="IZH44" s="4"/>
      <c r="IZK44" s="4"/>
      <c r="IZL44" s="4"/>
      <c r="IZO44" s="4"/>
      <c r="IZP44" s="4"/>
      <c r="IZS44" s="4"/>
      <c r="IZT44" s="4"/>
      <c r="IZW44" s="4"/>
      <c r="IZX44" s="4"/>
      <c r="JAA44" s="4"/>
      <c r="JAB44" s="4"/>
      <c r="JAE44" s="4"/>
      <c r="JAF44" s="4"/>
      <c r="JAI44" s="4"/>
      <c r="JAJ44" s="4"/>
      <c r="JAM44" s="4"/>
      <c r="JAN44" s="4"/>
      <c r="JAQ44" s="4"/>
      <c r="JAR44" s="4"/>
      <c r="JAU44" s="4"/>
      <c r="JAV44" s="4"/>
      <c r="JAY44" s="4"/>
      <c r="JAZ44" s="4"/>
      <c r="JBC44" s="4"/>
      <c r="JBD44" s="4"/>
      <c r="JBG44" s="4"/>
      <c r="JBH44" s="4"/>
      <c r="JBK44" s="4"/>
      <c r="JBL44" s="4"/>
      <c r="JBO44" s="4"/>
      <c r="JBP44" s="4"/>
      <c r="JBS44" s="4"/>
      <c r="JBT44" s="4"/>
      <c r="JBW44" s="4"/>
      <c r="JBX44" s="4"/>
      <c r="JCA44" s="4"/>
      <c r="JCB44" s="4"/>
      <c r="JCE44" s="4"/>
      <c r="JCF44" s="4"/>
      <c r="JCI44" s="4"/>
      <c r="JCJ44" s="4"/>
      <c r="JCM44" s="4"/>
      <c r="JCN44" s="4"/>
      <c r="JCQ44" s="4"/>
      <c r="JCR44" s="4"/>
      <c r="JCU44" s="4"/>
      <c r="JCV44" s="4"/>
      <c r="JCY44" s="4"/>
      <c r="JCZ44" s="4"/>
      <c r="JDC44" s="4"/>
      <c r="JDD44" s="4"/>
      <c r="JDG44" s="4"/>
      <c r="JDH44" s="4"/>
      <c r="JDK44" s="4"/>
      <c r="JDL44" s="4"/>
      <c r="JDO44" s="4"/>
      <c r="JDP44" s="4"/>
      <c r="JDS44" s="4"/>
      <c r="JDT44" s="4"/>
      <c r="JDW44" s="4"/>
      <c r="JDX44" s="4"/>
      <c r="JEA44" s="4"/>
      <c r="JEB44" s="4"/>
      <c r="JEE44" s="4"/>
      <c r="JEF44" s="4"/>
      <c r="JEI44" s="4"/>
      <c r="JEJ44" s="4"/>
      <c r="JEM44" s="4"/>
      <c r="JEN44" s="4"/>
      <c r="JEQ44" s="4"/>
      <c r="JER44" s="4"/>
      <c r="JEU44" s="4"/>
      <c r="JEV44" s="4"/>
      <c r="JEY44" s="4"/>
      <c r="JEZ44" s="4"/>
      <c r="JFC44" s="4"/>
      <c r="JFD44" s="4"/>
      <c r="JFG44" s="4"/>
      <c r="JFH44" s="4"/>
      <c r="JFK44" s="4"/>
      <c r="JFL44" s="4"/>
      <c r="JFO44" s="4"/>
      <c r="JFP44" s="4"/>
      <c r="JFS44" s="4"/>
      <c r="JFT44" s="4"/>
      <c r="JFW44" s="4"/>
      <c r="JFX44" s="4"/>
      <c r="JGA44" s="4"/>
      <c r="JGB44" s="4"/>
      <c r="JGE44" s="4"/>
      <c r="JGF44" s="4"/>
      <c r="JGI44" s="4"/>
      <c r="JGJ44" s="4"/>
      <c r="JGM44" s="4"/>
      <c r="JGN44" s="4"/>
      <c r="JGQ44" s="4"/>
      <c r="JGR44" s="4"/>
      <c r="JGU44" s="4"/>
      <c r="JGV44" s="4"/>
      <c r="JGY44" s="4"/>
      <c r="JGZ44" s="4"/>
      <c r="JHC44" s="4"/>
      <c r="JHD44" s="4"/>
      <c r="JHG44" s="4"/>
      <c r="JHH44" s="4"/>
      <c r="JHK44" s="4"/>
      <c r="JHL44" s="4"/>
      <c r="JHO44" s="4"/>
      <c r="JHP44" s="4"/>
      <c r="JHS44" s="4"/>
      <c r="JHT44" s="4"/>
      <c r="JHW44" s="4"/>
      <c r="JHX44" s="4"/>
      <c r="JIA44" s="4"/>
      <c r="JIB44" s="4"/>
      <c r="JIE44" s="4"/>
      <c r="JIF44" s="4"/>
      <c r="JII44" s="4"/>
      <c r="JIJ44" s="4"/>
      <c r="JIM44" s="4"/>
      <c r="JIN44" s="4"/>
      <c r="JIQ44" s="4"/>
      <c r="JIR44" s="4"/>
      <c r="JIU44" s="4"/>
      <c r="JIV44" s="4"/>
      <c r="JIY44" s="4"/>
      <c r="JIZ44" s="4"/>
      <c r="JJC44" s="4"/>
      <c r="JJD44" s="4"/>
      <c r="JJG44" s="4"/>
      <c r="JJH44" s="4"/>
      <c r="JJK44" s="4"/>
      <c r="JJL44" s="4"/>
      <c r="JJO44" s="4"/>
      <c r="JJP44" s="4"/>
      <c r="JJS44" s="4"/>
      <c r="JJT44" s="4"/>
      <c r="JJW44" s="4"/>
      <c r="JJX44" s="4"/>
      <c r="JKA44" s="4"/>
      <c r="JKB44" s="4"/>
      <c r="JKE44" s="4"/>
      <c r="JKF44" s="4"/>
      <c r="JKI44" s="4"/>
      <c r="JKJ44" s="4"/>
      <c r="JKM44" s="4"/>
      <c r="JKN44" s="4"/>
      <c r="JKQ44" s="4"/>
      <c r="JKR44" s="4"/>
      <c r="JKU44" s="4"/>
      <c r="JKV44" s="4"/>
      <c r="JKY44" s="4"/>
      <c r="JKZ44" s="4"/>
      <c r="JLC44" s="4"/>
      <c r="JLD44" s="4"/>
      <c r="JLG44" s="4"/>
      <c r="JLH44" s="4"/>
      <c r="JLK44" s="4"/>
      <c r="JLL44" s="4"/>
      <c r="JLO44" s="4"/>
      <c r="JLP44" s="4"/>
      <c r="JLS44" s="4"/>
      <c r="JLT44" s="4"/>
      <c r="JLW44" s="4"/>
      <c r="JLX44" s="4"/>
      <c r="JMA44" s="4"/>
      <c r="JMB44" s="4"/>
      <c r="JME44" s="4"/>
      <c r="JMF44" s="4"/>
      <c r="JMI44" s="4"/>
      <c r="JMJ44" s="4"/>
      <c r="JMM44" s="4"/>
      <c r="JMN44" s="4"/>
      <c r="JMQ44" s="4"/>
      <c r="JMR44" s="4"/>
      <c r="JMU44" s="4"/>
      <c r="JMV44" s="4"/>
      <c r="JMY44" s="4"/>
      <c r="JMZ44" s="4"/>
      <c r="JNC44" s="4"/>
      <c r="JND44" s="4"/>
      <c r="JNG44" s="4"/>
      <c r="JNH44" s="4"/>
      <c r="JNK44" s="4"/>
      <c r="JNL44" s="4"/>
      <c r="JNO44" s="4"/>
      <c r="JNP44" s="4"/>
      <c r="JNS44" s="4"/>
      <c r="JNT44" s="4"/>
      <c r="JNW44" s="4"/>
      <c r="JNX44" s="4"/>
      <c r="JOA44" s="4"/>
      <c r="JOB44" s="4"/>
      <c r="JOE44" s="4"/>
      <c r="JOF44" s="4"/>
      <c r="JOI44" s="4"/>
      <c r="JOJ44" s="4"/>
      <c r="JOM44" s="4"/>
      <c r="JON44" s="4"/>
      <c r="JOQ44" s="4"/>
      <c r="JOR44" s="4"/>
      <c r="JOU44" s="4"/>
      <c r="JOV44" s="4"/>
      <c r="JOY44" s="4"/>
      <c r="JOZ44" s="4"/>
      <c r="JPC44" s="4"/>
      <c r="JPD44" s="4"/>
      <c r="JPG44" s="4"/>
      <c r="JPH44" s="4"/>
      <c r="JPK44" s="4"/>
      <c r="JPL44" s="4"/>
      <c r="JPO44" s="4"/>
      <c r="JPP44" s="4"/>
      <c r="JPS44" s="4"/>
      <c r="JPT44" s="4"/>
      <c r="JPW44" s="4"/>
      <c r="JPX44" s="4"/>
      <c r="JQA44" s="4"/>
      <c r="JQB44" s="4"/>
      <c r="JQE44" s="4"/>
      <c r="JQF44" s="4"/>
      <c r="JQI44" s="4"/>
      <c r="JQJ44" s="4"/>
      <c r="JQM44" s="4"/>
      <c r="JQN44" s="4"/>
      <c r="JQQ44" s="4"/>
      <c r="JQR44" s="4"/>
      <c r="JQU44" s="4"/>
      <c r="JQV44" s="4"/>
      <c r="JQY44" s="4"/>
      <c r="JQZ44" s="4"/>
      <c r="JRC44" s="4"/>
      <c r="JRD44" s="4"/>
      <c r="JRG44" s="4"/>
      <c r="JRH44" s="4"/>
      <c r="JRK44" s="4"/>
      <c r="JRL44" s="4"/>
      <c r="JRO44" s="4"/>
      <c r="JRP44" s="4"/>
      <c r="JRS44" s="4"/>
      <c r="JRT44" s="4"/>
      <c r="JRW44" s="4"/>
      <c r="JRX44" s="4"/>
      <c r="JSA44" s="4"/>
      <c r="JSB44" s="4"/>
      <c r="JSE44" s="4"/>
      <c r="JSF44" s="4"/>
      <c r="JSI44" s="4"/>
      <c r="JSJ44" s="4"/>
      <c r="JSM44" s="4"/>
      <c r="JSN44" s="4"/>
      <c r="JSQ44" s="4"/>
      <c r="JSR44" s="4"/>
      <c r="JSU44" s="4"/>
      <c r="JSV44" s="4"/>
      <c r="JSY44" s="4"/>
      <c r="JSZ44" s="4"/>
      <c r="JTC44" s="4"/>
      <c r="JTD44" s="4"/>
      <c r="JTG44" s="4"/>
      <c r="JTH44" s="4"/>
      <c r="JTK44" s="4"/>
      <c r="JTL44" s="4"/>
      <c r="JTO44" s="4"/>
      <c r="JTP44" s="4"/>
      <c r="JTS44" s="4"/>
      <c r="JTT44" s="4"/>
      <c r="JTW44" s="4"/>
      <c r="JTX44" s="4"/>
      <c r="JUA44" s="4"/>
      <c r="JUB44" s="4"/>
      <c r="JUE44" s="4"/>
      <c r="JUF44" s="4"/>
      <c r="JUI44" s="4"/>
      <c r="JUJ44" s="4"/>
      <c r="JUM44" s="4"/>
      <c r="JUN44" s="4"/>
      <c r="JUQ44" s="4"/>
      <c r="JUR44" s="4"/>
      <c r="JUU44" s="4"/>
      <c r="JUV44" s="4"/>
      <c r="JUY44" s="4"/>
      <c r="JUZ44" s="4"/>
      <c r="JVC44" s="4"/>
      <c r="JVD44" s="4"/>
      <c r="JVG44" s="4"/>
      <c r="JVH44" s="4"/>
      <c r="JVK44" s="4"/>
      <c r="JVL44" s="4"/>
      <c r="JVO44" s="4"/>
      <c r="JVP44" s="4"/>
      <c r="JVS44" s="4"/>
      <c r="JVT44" s="4"/>
      <c r="JVW44" s="4"/>
      <c r="JVX44" s="4"/>
      <c r="JWA44" s="4"/>
      <c r="JWB44" s="4"/>
      <c r="JWE44" s="4"/>
      <c r="JWF44" s="4"/>
      <c r="JWI44" s="4"/>
      <c r="JWJ44" s="4"/>
      <c r="JWM44" s="4"/>
      <c r="JWN44" s="4"/>
      <c r="JWQ44" s="4"/>
      <c r="JWR44" s="4"/>
      <c r="JWU44" s="4"/>
      <c r="JWV44" s="4"/>
      <c r="JWY44" s="4"/>
      <c r="JWZ44" s="4"/>
      <c r="JXC44" s="4"/>
      <c r="JXD44" s="4"/>
      <c r="JXG44" s="4"/>
      <c r="JXH44" s="4"/>
      <c r="JXK44" s="4"/>
      <c r="JXL44" s="4"/>
      <c r="JXO44" s="4"/>
      <c r="JXP44" s="4"/>
      <c r="JXS44" s="4"/>
      <c r="JXT44" s="4"/>
      <c r="JXW44" s="4"/>
      <c r="JXX44" s="4"/>
      <c r="JYA44" s="4"/>
      <c r="JYB44" s="4"/>
      <c r="JYE44" s="4"/>
      <c r="JYF44" s="4"/>
      <c r="JYI44" s="4"/>
      <c r="JYJ44" s="4"/>
      <c r="JYM44" s="4"/>
      <c r="JYN44" s="4"/>
      <c r="JYQ44" s="4"/>
      <c r="JYR44" s="4"/>
      <c r="JYU44" s="4"/>
      <c r="JYV44" s="4"/>
      <c r="JYY44" s="4"/>
      <c r="JYZ44" s="4"/>
      <c r="JZC44" s="4"/>
      <c r="JZD44" s="4"/>
      <c r="JZG44" s="4"/>
      <c r="JZH44" s="4"/>
      <c r="JZK44" s="4"/>
      <c r="JZL44" s="4"/>
      <c r="JZO44" s="4"/>
      <c r="JZP44" s="4"/>
      <c r="JZS44" s="4"/>
      <c r="JZT44" s="4"/>
      <c r="JZW44" s="4"/>
      <c r="JZX44" s="4"/>
      <c r="KAA44" s="4"/>
      <c r="KAB44" s="4"/>
      <c r="KAE44" s="4"/>
      <c r="KAF44" s="4"/>
      <c r="KAI44" s="4"/>
      <c r="KAJ44" s="4"/>
      <c r="KAM44" s="4"/>
      <c r="KAN44" s="4"/>
      <c r="KAQ44" s="4"/>
      <c r="KAR44" s="4"/>
      <c r="KAU44" s="4"/>
      <c r="KAV44" s="4"/>
      <c r="KAY44" s="4"/>
      <c r="KAZ44" s="4"/>
      <c r="KBC44" s="4"/>
      <c r="KBD44" s="4"/>
      <c r="KBG44" s="4"/>
      <c r="KBH44" s="4"/>
      <c r="KBK44" s="4"/>
      <c r="KBL44" s="4"/>
      <c r="KBO44" s="4"/>
      <c r="KBP44" s="4"/>
      <c r="KBS44" s="4"/>
      <c r="KBT44" s="4"/>
      <c r="KBW44" s="4"/>
      <c r="KBX44" s="4"/>
      <c r="KCA44" s="4"/>
      <c r="KCB44" s="4"/>
      <c r="KCE44" s="4"/>
      <c r="KCF44" s="4"/>
      <c r="KCI44" s="4"/>
      <c r="KCJ44" s="4"/>
      <c r="KCM44" s="4"/>
      <c r="KCN44" s="4"/>
      <c r="KCQ44" s="4"/>
      <c r="KCR44" s="4"/>
      <c r="KCU44" s="4"/>
      <c r="KCV44" s="4"/>
      <c r="KCY44" s="4"/>
      <c r="KCZ44" s="4"/>
      <c r="KDC44" s="4"/>
      <c r="KDD44" s="4"/>
      <c r="KDG44" s="4"/>
      <c r="KDH44" s="4"/>
      <c r="KDK44" s="4"/>
      <c r="KDL44" s="4"/>
      <c r="KDO44" s="4"/>
      <c r="KDP44" s="4"/>
      <c r="KDS44" s="4"/>
      <c r="KDT44" s="4"/>
      <c r="KDW44" s="4"/>
      <c r="KDX44" s="4"/>
      <c r="KEA44" s="4"/>
      <c r="KEB44" s="4"/>
      <c r="KEE44" s="4"/>
      <c r="KEF44" s="4"/>
      <c r="KEI44" s="4"/>
      <c r="KEJ44" s="4"/>
      <c r="KEM44" s="4"/>
      <c r="KEN44" s="4"/>
      <c r="KEQ44" s="4"/>
      <c r="KER44" s="4"/>
      <c r="KEU44" s="4"/>
      <c r="KEV44" s="4"/>
      <c r="KEY44" s="4"/>
      <c r="KEZ44" s="4"/>
      <c r="KFC44" s="4"/>
      <c r="KFD44" s="4"/>
      <c r="KFG44" s="4"/>
      <c r="KFH44" s="4"/>
      <c r="KFK44" s="4"/>
      <c r="KFL44" s="4"/>
      <c r="KFO44" s="4"/>
      <c r="KFP44" s="4"/>
      <c r="KFS44" s="4"/>
      <c r="KFT44" s="4"/>
      <c r="KFW44" s="4"/>
      <c r="KFX44" s="4"/>
      <c r="KGA44" s="4"/>
      <c r="KGB44" s="4"/>
      <c r="KGE44" s="4"/>
      <c r="KGF44" s="4"/>
      <c r="KGI44" s="4"/>
      <c r="KGJ44" s="4"/>
      <c r="KGM44" s="4"/>
      <c r="KGN44" s="4"/>
      <c r="KGQ44" s="4"/>
      <c r="KGR44" s="4"/>
      <c r="KGU44" s="4"/>
      <c r="KGV44" s="4"/>
      <c r="KGY44" s="4"/>
      <c r="KGZ44" s="4"/>
      <c r="KHC44" s="4"/>
      <c r="KHD44" s="4"/>
      <c r="KHG44" s="4"/>
      <c r="KHH44" s="4"/>
      <c r="KHK44" s="4"/>
      <c r="KHL44" s="4"/>
      <c r="KHO44" s="4"/>
      <c r="KHP44" s="4"/>
      <c r="KHS44" s="4"/>
      <c r="KHT44" s="4"/>
      <c r="KHW44" s="4"/>
      <c r="KHX44" s="4"/>
      <c r="KIA44" s="4"/>
      <c r="KIB44" s="4"/>
      <c r="KIE44" s="4"/>
      <c r="KIF44" s="4"/>
      <c r="KII44" s="4"/>
      <c r="KIJ44" s="4"/>
      <c r="KIM44" s="4"/>
      <c r="KIN44" s="4"/>
      <c r="KIQ44" s="4"/>
      <c r="KIR44" s="4"/>
      <c r="KIU44" s="4"/>
      <c r="KIV44" s="4"/>
      <c r="KIY44" s="4"/>
      <c r="KIZ44" s="4"/>
      <c r="KJC44" s="4"/>
      <c r="KJD44" s="4"/>
      <c r="KJG44" s="4"/>
      <c r="KJH44" s="4"/>
      <c r="KJK44" s="4"/>
      <c r="KJL44" s="4"/>
      <c r="KJO44" s="4"/>
      <c r="KJP44" s="4"/>
      <c r="KJS44" s="4"/>
      <c r="KJT44" s="4"/>
      <c r="KJW44" s="4"/>
      <c r="KJX44" s="4"/>
      <c r="KKA44" s="4"/>
      <c r="KKB44" s="4"/>
      <c r="KKE44" s="4"/>
      <c r="KKF44" s="4"/>
      <c r="KKI44" s="4"/>
      <c r="KKJ44" s="4"/>
      <c r="KKM44" s="4"/>
      <c r="KKN44" s="4"/>
      <c r="KKQ44" s="4"/>
      <c r="KKR44" s="4"/>
      <c r="KKU44" s="4"/>
      <c r="KKV44" s="4"/>
      <c r="KKY44" s="4"/>
      <c r="KKZ44" s="4"/>
      <c r="KLC44" s="4"/>
      <c r="KLD44" s="4"/>
      <c r="KLG44" s="4"/>
      <c r="KLH44" s="4"/>
      <c r="KLK44" s="4"/>
      <c r="KLL44" s="4"/>
      <c r="KLO44" s="4"/>
      <c r="KLP44" s="4"/>
      <c r="KLS44" s="4"/>
      <c r="KLT44" s="4"/>
      <c r="KLW44" s="4"/>
      <c r="KLX44" s="4"/>
      <c r="KMA44" s="4"/>
      <c r="KMB44" s="4"/>
      <c r="KME44" s="4"/>
      <c r="KMF44" s="4"/>
      <c r="KMI44" s="4"/>
      <c r="KMJ44" s="4"/>
      <c r="KMM44" s="4"/>
      <c r="KMN44" s="4"/>
      <c r="KMQ44" s="4"/>
      <c r="KMR44" s="4"/>
      <c r="KMU44" s="4"/>
      <c r="KMV44" s="4"/>
      <c r="KMY44" s="4"/>
      <c r="KMZ44" s="4"/>
      <c r="KNC44" s="4"/>
      <c r="KND44" s="4"/>
      <c r="KNG44" s="4"/>
      <c r="KNH44" s="4"/>
      <c r="KNK44" s="4"/>
      <c r="KNL44" s="4"/>
      <c r="KNO44" s="4"/>
      <c r="KNP44" s="4"/>
      <c r="KNS44" s="4"/>
      <c r="KNT44" s="4"/>
      <c r="KNW44" s="4"/>
      <c r="KNX44" s="4"/>
      <c r="KOA44" s="4"/>
      <c r="KOB44" s="4"/>
      <c r="KOE44" s="4"/>
      <c r="KOF44" s="4"/>
      <c r="KOI44" s="4"/>
      <c r="KOJ44" s="4"/>
      <c r="KOM44" s="4"/>
      <c r="KON44" s="4"/>
      <c r="KOQ44" s="4"/>
      <c r="KOR44" s="4"/>
      <c r="KOU44" s="4"/>
      <c r="KOV44" s="4"/>
      <c r="KOY44" s="4"/>
      <c r="KOZ44" s="4"/>
      <c r="KPC44" s="4"/>
      <c r="KPD44" s="4"/>
      <c r="KPG44" s="4"/>
      <c r="KPH44" s="4"/>
      <c r="KPK44" s="4"/>
      <c r="KPL44" s="4"/>
      <c r="KPO44" s="4"/>
      <c r="KPP44" s="4"/>
      <c r="KPS44" s="4"/>
      <c r="KPT44" s="4"/>
      <c r="KPW44" s="4"/>
      <c r="KPX44" s="4"/>
      <c r="KQA44" s="4"/>
      <c r="KQB44" s="4"/>
      <c r="KQE44" s="4"/>
      <c r="KQF44" s="4"/>
      <c r="KQI44" s="4"/>
      <c r="KQJ44" s="4"/>
      <c r="KQM44" s="4"/>
      <c r="KQN44" s="4"/>
      <c r="KQQ44" s="4"/>
      <c r="KQR44" s="4"/>
      <c r="KQU44" s="4"/>
      <c r="KQV44" s="4"/>
      <c r="KQY44" s="4"/>
      <c r="KQZ44" s="4"/>
      <c r="KRC44" s="4"/>
      <c r="KRD44" s="4"/>
      <c r="KRG44" s="4"/>
      <c r="KRH44" s="4"/>
      <c r="KRK44" s="4"/>
      <c r="KRL44" s="4"/>
      <c r="KRO44" s="4"/>
      <c r="KRP44" s="4"/>
      <c r="KRS44" s="4"/>
      <c r="KRT44" s="4"/>
      <c r="KRW44" s="4"/>
      <c r="KRX44" s="4"/>
      <c r="KSA44" s="4"/>
      <c r="KSB44" s="4"/>
      <c r="KSE44" s="4"/>
      <c r="KSF44" s="4"/>
      <c r="KSI44" s="4"/>
      <c r="KSJ44" s="4"/>
      <c r="KSM44" s="4"/>
      <c r="KSN44" s="4"/>
      <c r="KSQ44" s="4"/>
      <c r="KSR44" s="4"/>
      <c r="KSU44" s="4"/>
      <c r="KSV44" s="4"/>
      <c r="KSY44" s="4"/>
      <c r="KSZ44" s="4"/>
      <c r="KTC44" s="4"/>
      <c r="KTD44" s="4"/>
      <c r="KTG44" s="4"/>
      <c r="KTH44" s="4"/>
      <c r="KTK44" s="4"/>
      <c r="KTL44" s="4"/>
      <c r="KTO44" s="4"/>
      <c r="KTP44" s="4"/>
      <c r="KTS44" s="4"/>
      <c r="KTT44" s="4"/>
      <c r="KTW44" s="4"/>
      <c r="KTX44" s="4"/>
      <c r="KUA44" s="4"/>
      <c r="KUB44" s="4"/>
      <c r="KUE44" s="4"/>
      <c r="KUF44" s="4"/>
      <c r="KUI44" s="4"/>
      <c r="KUJ44" s="4"/>
      <c r="KUM44" s="4"/>
      <c r="KUN44" s="4"/>
      <c r="KUQ44" s="4"/>
      <c r="KUR44" s="4"/>
      <c r="KUU44" s="4"/>
      <c r="KUV44" s="4"/>
      <c r="KUY44" s="4"/>
      <c r="KUZ44" s="4"/>
      <c r="KVC44" s="4"/>
      <c r="KVD44" s="4"/>
      <c r="KVG44" s="4"/>
      <c r="KVH44" s="4"/>
      <c r="KVK44" s="4"/>
      <c r="KVL44" s="4"/>
      <c r="KVO44" s="4"/>
      <c r="KVP44" s="4"/>
      <c r="KVS44" s="4"/>
      <c r="KVT44" s="4"/>
      <c r="KVW44" s="4"/>
      <c r="KVX44" s="4"/>
      <c r="KWA44" s="4"/>
      <c r="KWB44" s="4"/>
      <c r="KWE44" s="4"/>
      <c r="KWF44" s="4"/>
      <c r="KWI44" s="4"/>
      <c r="KWJ44" s="4"/>
      <c r="KWM44" s="4"/>
      <c r="KWN44" s="4"/>
      <c r="KWQ44" s="4"/>
      <c r="KWR44" s="4"/>
      <c r="KWU44" s="4"/>
      <c r="KWV44" s="4"/>
      <c r="KWY44" s="4"/>
      <c r="KWZ44" s="4"/>
      <c r="KXC44" s="4"/>
      <c r="KXD44" s="4"/>
      <c r="KXG44" s="4"/>
      <c r="KXH44" s="4"/>
      <c r="KXK44" s="4"/>
      <c r="KXL44" s="4"/>
      <c r="KXO44" s="4"/>
      <c r="KXP44" s="4"/>
      <c r="KXS44" s="4"/>
      <c r="KXT44" s="4"/>
      <c r="KXW44" s="4"/>
      <c r="KXX44" s="4"/>
      <c r="KYA44" s="4"/>
      <c r="KYB44" s="4"/>
      <c r="KYE44" s="4"/>
      <c r="KYF44" s="4"/>
      <c r="KYI44" s="4"/>
      <c r="KYJ44" s="4"/>
      <c r="KYM44" s="4"/>
      <c r="KYN44" s="4"/>
      <c r="KYQ44" s="4"/>
      <c r="KYR44" s="4"/>
      <c r="KYU44" s="4"/>
      <c r="KYV44" s="4"/>
      <c r="KYY44" s="4"/>
      <c r="KYZ44" s="4"/>
      <c r="KZC44" s="4"/>
      <c r="KZD44" s="4"/>
      <c r="KZG44" s="4"/>
      <c r="KZH44" s="4"/>
      <c r="KZK44" s="4"/>
      <c r="KZL44" s="4"/>
      <c r="KZO44" s="4"/>
      <c r="KZP44" s="4"/>
      <c r="KZS44" s="4"/>
      <c r="KZT44" s="4"/>
      <c r="KZW44" s="4"/>
      <c r="KZX44" s="4"/>
      <c r="LAA44" s="4"/>
      <c r="LAB44" s="4"/>
      <c r="LAE44" s="4"/>
      <c r="LAF44" s="4"/>
      <c r="LAI44" s="4"/>
      <c r="LAJ44" s="4"/>
      <c r="LAM44" s="4"/>
      <c r="LAN44" s="4"/>
      <c r="LAQ44" s="4"/>
      <c r="LAR44" s="4"/>
      <c r="LAU44" s="4"/>
      <c r="LAV44" s="4"/>
      <c r="LAY44" s="4"/>
      <c r="LAZ44" s="4"/>
      <c r="LBC44" s="4"/>
      <c r="LBD44" s="4"/>
      <c r="LBG44" s="4"/>
      <c r="LBH44" s="4"/>
      <c r="LBK44" s="4"/>
      <c r="LBL44" s="4"/>
      <c r="LBO44" s="4"/>
      <c r="LBP44" s="4"/>
      <c r="LBS44" s="4"/>
      <c r="LBT44" s="4"/>
      <c r="LBW44" s="4"/>
      <c r="LBX44" s="4"/>
      <c r="LCA44" s="4"/>
      <c r="LCB44" s="4"/>
      <c r="LCE44" s="4"/>
      <c r="LCF44" s="4"/>
      <c r="LCI44" s="4"/>
      <c r="LCJ44" s="4"/>
      <c r="LCM44" s="4"/>
      <c r="LCN44" s="4"/>
      <c r="LCQ44" s="4"/>
      <c r="LCR44" s="4"/>
      <c r="LCU44" s="4"/>
      <c r="LCV44" s="4"/>
      <c r="LCY44" s="4"/>
      <c r="LCZ44" s="4"/>
      <c r="LDC44" s="4"/>
      <c r="LDD44" s="4"/>
      <c r="LDG44" s="4"/>
      <c r="LDH44" s="4"/>
      <c r="LDK44" s="4"/>
      <c r="LDL44" s="4"/>
      <c r="LDO44" s="4"/>
      <c r="LDP44" s="4"/>
      <c r="LDS44" s="4"/>
      <c r="LDT44" s="4"/>
      <c r="LDW44" s="4"/>
      <c r="LDX44" s="4"/>
      <c r="LEA44" s="4"/>
      <c r="LEB44" s="4"/>
      <c r="LEE44" s="4"/>
      <c r="LEF44" s="4"/>
      <c r="LEI44" s="4"/>
      <c r="LEJ44" s="4"/>
      <c r="LEM44" s="4"/>
      <c r="LEN44" s="4"/>
      <c r="LEQ44" s="4"/>
      <c r="LER44" s="4"/>
      <c r="LEU44" s="4"/>
      <c r="LEV44" s="4"/>
      <c r="LEY44" s="4"/>
      <c r="LEZ44" s="4"/>
      <c r="LFC44" s="4"/>
      <c r="LFD44" s="4"/>
      <c r="LFG44" s="4"/>
      <c r="LFH44" s="4"/>
      <c r="LFK44" s="4"/>
      <c r="LFL44" s="4"/>
      <c r="LFO44" s="4"/>
      <c r="LFP44" s="4"/>
      <c r="LFS44" s="4"/>
      <c r="LFT44" s="4"/>
      <c r="LFW44" s="4"/>
      <c r="LFX44" s="4"/>
      <c r="LGA44" s="4"/>
      <c r="LGB44" s="4"/>
      <c r="LGE44" s="4"/>
      <c r="LGF44" s="4"/>
      <c r="LGI44" s="4"/>
      <c r="LGJ44" s="4"/>
      <c r="LGM44" s="4"/>
      <c r="LGN44" s="4"/>
      <c r="LGQ44" s="4"/>
      <c r="LGR44" s="4"/>
      <c r="LGU44" s="4"/>
      <c r="LGV44" s="4"/>
      <c r="LGY44" s="4"/>
      <c r="LGZ44" s="4"/>
      <c r="LHC44" s="4"/>
      <c r="LHD44" s="4"/>
      <c r="LHG44" s="4"/>
      <c r="LHH44" s="4"/>
      <c r="LHK44" s="4"/>
      <c r="LHL44" s="4"/>
      <c r="LHO44" s="4"/>
      <c r="LHP44" s="4"/>
      <c r="LHS44" s="4"/>
      <c r="LHT44" s="4"/>
      <c r="LHW44" s="4"/>
      <c r="LHX44" s="4"/>
      <c r="LIA44" s="4"/>
      <c r="LIB44" s="4"/>
      <c r="LIE44" s="4"/>
      <c r="LIF44" s="4"/>
      <c r="LII44" s="4"/>
      <c r="LIJ44" s="4"/>
      <c r="LIM44" s="4"/>
      <c r="LIN44" s="4"/>
      <c r="LIQ44" s="4"/>
      <c r="LIR44" s="4"/>
      <c r="LIU44" s="4"/>
      <c r="LIV44" s="4"/>
      <c r="LIY44" s="4"/>
      <c r="LIZ44" s="4"/>
      <c r="LJC44" s="4"/>
      <c r="LJD44" s="4"/>
      <c r="LJG44" s="4"/>
      <c r="LJH44" s="4"/>
      <c r="LJK44" s="4"/>
      <c r="LJL44" s="4"/>
      <c r="LJO44" s="4"/>
      <c r="LJP44" s="4"/>
      <c r="LJS44" s="4"/>
      <c r="LJT44" s="4"/>
      <c r="LJW44" s="4"/>
      <c r="LJX44" s="4"/>
      <c r="LKA44" s="4"/>
      <c r="LKB44" s="4"/>
      <c r="LKE44" s="4"/>
      <c r="LKF44" s="4"/>
      <c r="LKI44" s="4"/>
      <c r="LKJ44" s="4"/>
      <c r="LKM44" s="4"/>
      <c r="LKN44" s="4"/>
      <c r="LKQ44" s="4"/>
      <c r="LKR44" s="4"/>
      <c r="LKU44" s="4"/>
      <c r="LKV44" s="4"/>
      <c r="LKY44" s="4"/>
      <c r="LKZ44" s="4"/>
      <c r="LLC44" s="4"/>
      <c r="LLD44" s="4"/>
      <c r="LLG44" s="4"/>
      <c r="LLH44" s="4"/>
      <c r="LLK44" s="4"/>
      <c r="LLL44" s="4"/>
      <c r="LLO44" s="4"/>
      <c r="LLP44" s="4"/>
      <c r="LLS44" s="4"/>
      <c r="LLT44" s="4"/>
      <c r="LLW44" s="4"/>
      <c r="LLX44" s="4"/>
      <c r="LMA44" s="4"/>
      <c r="LMB44" s="4"/>
      <c r="LME44" s="4"/>
      <c r="LMF44" s="4"/>
      <c r="LMI44" s="4"/>
      <c r="LMJ44" s="4"/>
      <c r="LMM44" s="4"/>
      <c r="LMN44" s="4"/>
      <c r="LMQ44" s="4"/>
      <c r="LMR44" s="4"/>
      <c r="LMU44" s="4"/>
      <c r="LMV44" s="4"/>
      <c r="LMY44" s="4"/>
      <c r="LMZ44" s="4"/>
      <c r="LNC44" s="4"/>
      <c r="LND44" s="4"/>
      <c r="LNG44" s="4"/>
      <c r="LNH44" s="4"/>
      <c r="LNK44" s="4"/>
      <c r="LNL44" s="4"/>
      <c r="LNO44" s="4"/>
      <c r="LNP44" s="4"/>
      <c r="LNS44" s="4"/>
      <c r="LNT44" s="4"/>
      <c r="LNW44" s="4"/>
      <c r="LNX44" s="4"/>
      <c r="LOA44" s="4"/>
      <c r="LOB44" s="4"/>
      <c r="LOE44" s="4"/>
      <c r="LOF44" s="4"/>
      <c r="LOI44" s="4"/>
      <c r="LOJ44" s="4"/>
      <c r="LOM44" s="4"/>
      <c r="LON44" s="4"/>
      <c r="LOQ44" s="4"/>
      <c r="LOR44" s="4"/>
      <c r="LOU44" s="4"/>
      <c r="LOV44" s="4"/>
      <c r="LOY44" s="4"/>
      <c r="LOZ44" s="4"/>
      <c r="LPC44" s="4"/>
      <c r="LPD44" s="4"/>
      <c r="LPG44" s="4"/>
      <c r="LPH44" s="4"/>
      <c r="LPK44" s="4"/>
      <c r="LPL44" s="4"/>
      <c r="LPO44" s="4"/>
      <c r="LPP44" s="4"/>
      <c r="LPS44" s="4"/>
      <c r="LPT44" s="4"/>
      <c r="LPW44" s="4"/>
      <c r="LPX44" s="4"/>
      <c r="LQA44" s="4"/>
      <c r="LQB44" s="4"/>
      <c r="LQE44" s="4"/>
      <c r="LQF44" s="4"/>
      <c r="LQI44" s="4"/>
      <c r="LQJ44" s="4"/>
      <c r="LQM44" s="4"/>
      <c r="LQN44" s="4"/>
      <c r="LQQ44" s="4"/>
      <c r="LQR44" s="4"/>
      <c r="LQU44" s="4"/>
      <c r="LQV44" s="4"/>
      <c r="LQY44" s="4"/>
      <c r="LQZ44" s="4"/>
      <c r="LRC44" s="4"/>
      <c r="LRD44" s="4"/>
      <c r="LRG44" s="4"/>
      <c r="LRH44" s="4"/>
      <c r="LRK44" s="4"/>
      <c r="LRL44" s="4"/>
      <c r="LRO44" s="4"/>
      <c r="LRP44" s="4"/>
      <c r="LRS44" s="4"/>
      <c r="LRT44" s="4"/>
      <c r="LRW44" s="4"/>
      <c r="LRX44" s="4"/>
      <c r="LSA44" s="4"/>
      <c r="LSB44" s="4"/>
      <c r="LSE44" s="4"/>
      <c r="LSF44" s="4"/>
      <c r="LSI44" s="4"/>
      <c r="LSJ44" s="4"/>
      <c r="LSM44" s="4"/>
      <c r="LSN44" s="4"/>
      <c r="LSQ44" s="4"/>
      <c r="LSR44" s="4"/>
      <c r="LSU44" s="4"/>
      <c r="LSV44" s="4"/>
      <c r="LSY44" s="4"/>
      <c r="LSZ44" s="4"/>
      <c r="LTC44" s="4"/>
      <c r="LTD44" s="4"/>
      <c r="LTG44" s="4"/>
      <c r="LTH44" s="4"/>
      <c r="LTK44" s="4"/>
      <c r="LTL44" s="4"/>
      <c r="LTO44" s="4"/>
      <c r="LTP44" s="4"/>
      <c r="LTS44" s="4"/>
      <c r="LTT44" s="4"/>
      <c r="LTW44" s="4"/>
      <c r="LTX44" s="4"/>
      <c r="LUA44" s="4"/>
      <c r="LUB44" s="4"/>
      <c r="LUE44" s="4"/>
      <c r="LUF44" s="4"/>
      <c r="LUI44" s="4"/>
      <c r="LUJ44" s="4"/>
      <c r="LUM44" s="4"/>
      <c r="LUN44" s="4"/>
      <c r="LUQ44" s="4"/>
      <c r="LUR44" s="4"/>
      <c r="LUU44" s="4"/>
      <c r="LUV44" s="4"/>
      <c r="LUY44" s="4"/>
      <c r="LUZ44" s="4"/>
      <c r="LVC44" s="4"/>
      <c r="LVD44" s="4"/>
      <c r="LVG44" s="4"/>
      <c r="LVH44" s="4"/>
      <c r="LVK44" s="4"/>
      <c r="LVL44" s="4"/>
      <c r="LVO44" s="4"/>
      <c r="LVP44" s="4"/>
      <c r="LVS44" s="4"/>
      <c r="LVT44" s="4"/>
      <c r="LVW44" s="4"/>
      <c r="LVX44" s="4"/>
      <c r="LWA44" s="4"/>
      <c r="LWB44" s="4"/>
      <c r="LWE44" s="4"/>
      <c r="LWF44" s="4"/>
      <c r="LWI44" s="4"/>
      <c r="LWJ44" s="4"/>
      <c r="LWM44" s="4"/>
      <c r="LWN44" s="4"/>
      <c r="LWQ44" s="4"/>
      <c r="LWR44" s="4"/>
      <c r="LWU44" s="4"/>
      <c r="LWV44" s="4"/>
      <c r="LWY44" s="4"/>
      <c r="LWZ44" s="4"/>
      <c r="LXC44" s="4"/>
      <c r="LXD44" s="4"/>
      <c r="LXG44" s="4"/>
      <c r="LXH44" s="4"/>
      <c r="LXK44" s="4"/>
      <c r="LXL44" s="4"/>
      <c r="LXO44" s="4"/>
      <c r="LXP44" s="4"/>
      <c r="LXS44" s="4"/>
      <c r="LXT44" s="4"/>
      <c r="LXW44" s="4"/>
      <c r="LXX44" s="4"/>
      <c r="LYA44" s="4"/>
      <c r="LYB44" s="4"/>
      <c r="LYE44" s="4"/>
      <c r="LYF44" s="4"/>
      <c r="LYI44" s="4"/>
      <c r="LYJ44" s="4"/>
      <c r="LYM44" s="4"/>
      <c r="LYN44" s="4"/>
      <c r="LYQ44" s="4"/>
      <c r="LYR44" s="4"/>
      <c r="LYU44" s="4"/>
      <c r="LYV44" s="4"/>
      <c r="LYY44" s="4"/>
      <c r="LYZ44" s="4"/>
      <c r="LZC44" s="4"/>
      <c r="LZD44" s="4"/>
      <c r="LZG44" s="4"/>
      <c r="LZH44" s="4"/>
      <c r="LZK44" s="4"/>
      <c r="LZL44" s="4"/>
      <c r="LZO44" s="4"/>
      <c r="LZP44" s="4"/>
      <c r="LZS44" s="4"/>
      <c r="LZT44" s="4"/>
      <c r="LZW44" s="4"/>
      <c r="LZX44" s="4"/>
      <c r="MAA44" s="4"/>
      <c r="MAB44" s="4"/>
      <c r="MAE44" s="4"/>
      <c r="MAF44" s="4"/>
      <c r="MAI44" s="4"/>
      <c r="MAJ44" s="4"/>
      <c r="MAM44" s="4"/>
      <c r="MAN44" s="4"/>
      <c r="MAQ44" s="4"/>
      <c r="MAR44" s="4"/>
      <c r="MAU44" s="4"/>
      <c r="MAV44" s="4"/>
      <c r="MAY44" s="4"/>
      <c r="MAZ44" s="4"/>
      <c r="MBC44" s="4"/>
      <c r="MBD44" s="4"/>
      <c r="MBG44" s="4"/>
      <c r="MBH44" s="4"/>
      <c r="MBK44" s="4"/>
      <c r="MBL44" s="4"/>
      <c r="MBO44" s="4"/>
      <c r="MBP44" s="4"/>
      <c r="MBS44" s="4"/>
      <c r="MBT44" s="4"/>
      <c r="MBW44" s="4"/>
      <c r="MBX44" s="4"/>
      <c r="MCA44" s="4"/>
      <c r="MCB44" s="4"/>
      <c r="MCE44" s="4"/>
      <c r="MCF44" s="4"/>
      <c r="MCI44" s="4"/>
      <c r="MCJ44" s="4"/>
      <c r="MCM44" s="4"/>
      <c r="MCN44" s="4"/>
      <c r="MCQ44" s="4"/>
      <c r="MCR44" s="4"/>
      <c r="MCU44" s="4"/>
      <c r="MCV44" s="4"/>
      <c r="MCY44" s="4"/>
      <c r="MCZ44" s="4"/>
      <c r="MDC44" s="4"/>
      <c r="MDD44" s="4"/>
      <c r="MDG44" s="4"/>
      <c r="MDH44" s="4"/>
      <c r="MDK44" s="4"/>
      <c r="MDL44" s="4"/>
      <c r="MDO44" s="4"/>
      <c r="MDP44" s="4"/>
      <c r="MDS44" s="4"/>
      <c r="MDT44" s="4"/>
      <c r="MDW44" s="4"/>
      <c r="MDX44" s="4"/>
      <c r="MEA44" s="4"/>
      <c r="MEB44" s="4"/>
      <c r="MEE44" s="4"/>
      <c r="MEF44" s="4"/>
      <c r="MEI44" s="4"/>
      <c r="MEJ44" s="4"/>
      <c r="MEM44" s="4"/>
      <c r="MEN44" s="4"/>
      <c r="MEQ44" s="4"/>
      <c r="MER44" s="4"/>
      <c r="MEU44" s="4"/>
      <c r="MEV44" s="4"/>
      <c r="MEY44" s="4"/>
      <c r="MEZ44" s="4"/>
      <c r="MFC44" s="4"/>
      <c r="MFD44" s="4"/>
      <c r="MFG44" s="4"/>
      <c r="MFH44" s="4"/>
      <c r="MFK44" s="4"/>
      <c r="MFL44" s="4"/>
      <c r="MFO44" s="4"/>
      <c r="MFP44" s="4"/>
      <c r="MFS44" s="4"/>
      <c r="MFT44" s="4"/>
      <c r="MFW44" s="4"/>
      <c r="MFX44" s="4"/>
      <c r="MGA44" s="4"/>
      <c r="MGB44" s="4"/>
      <c r="MGE44" s="4"/>
      <c r="MGF44" s="4"/>
      <c r="MGI44" s="4"/>
      <c r="MGJ44" s="4"/>
      <c r="MGM44" s="4"/>
      <c r="MGN44" s="4"/>
      <c r="MGQ44" s="4"/>
      <c r="MGR44" s="4"/>
      <c r="MGU44" s="4"/>
      <c r="MGV44" s="4"/>
      <c r="MGY44" s="4"/>
      <c r="MGZ44" s="4"/>
      <c r="MHC44" s="4"/>
      <c r="MHD44" s="4"/>
      <c r="MHG44" s="4"/>
      <c r="MHH44" s="4"/>
      <c r="MHK44" s="4"/>
      <c r="MHL44" s="4"/>
      <c r="MHO44" s="4"/>
      <c r="MHP44" s="4"/>
      <c r="MHS44" s="4"/>
      <c r="MHT44" s="4"/>
      <c r="MHW44" s="4"/>
      <c r="MHX44" s="4"/>
      <c r="MIA44" s="4"/>
      <c r="MIB44" s="4"/>
      <c r="MIE44" s="4"/>
      <c r="MIF44" s="4"/>
      <c r="MII44" s="4"/>
      <c r="MIJ44" s="4"/>
      <c r="MIM44" s="4"/>
      <c r="MIN44" s="4"/>
      <c r="MIQ44" s="4"/>
      <c r="MIR44" s="4"/>
      <c r="MIU44" s="4"/>
      <c r="MIV44" s="4"/>
      <c r="MIY44" s="4"/>
      <c r="MIZ44" s="4"/>
      <c r="MJC44" s="4"/>
      <c r="MJD44" s="4"/>
      <c r="MJG44" s="4"/>
      <c r="MJH44" s="4"/>
      <c r="MJK44" s="4"/>
      <c r="MJL44" s="4"/>
      <c r="MJO44" s="4"/>
      <c r="MJP44" s="4"/>
      <c r="MJS44" s="4"/>
      <c r="MJT44" s="4"/>
      <c r="MJW44" s="4"/>
      <c r="MJX44" s="4"/>
      <c r="MKA44" s="4"/>
      <c r="MKB44" s="4"/>
      <c r="MKE44" s="4"/>
      <c r="MKF44" s="4"/>
      <c r="MKI44" s="4"/>
      <c r="MKJ44" s="4"/>
      <c r="MKM44" s="4"/>
      <c r="MKN44" s="4"/>
      <c r="MKQ44" s="4"/>
      <c r="MKR44" s="4"/>
      <c r="MKU44" s="4"/>
      <c r="MKV44" s="4"/>
      <c r="MKY44" s="4"/>
      <c r="MKZ44" s="4"/>
      <c r="MLC44" s="4"/>
      <c r="MLD44" s="4"/>
      <c r="MLG44" s="4"/>
      <c r="MLH44" s="4"/>
      <c r="MLK44" s="4"/>
      <c r="MLL44" s="4"/>
      <c r="MLO44" s="4"/>
      <c r="MLP44" s="4"/>
      <c r="MLS44" s="4"/>
      <c r="MLT44" s="4"/>
      <c r="MLW44" s="4"/>
      <c r="MLX44" s="4"/>
      <c r="MMA44" s="4"/>
      <c r="MMB44" s="4"/>
      <c r="MME44" s="4"/>
      <c r="MMF44" s="4"/>
      <c r="MMI44" s="4"/>
      <c r="MMJ44" s="4"/>
      <c r="MMM44" s="4"/>
      <c r="MMN44" s="4"/>
      <c r="MMQ44" s="4"/>
      <c r="MMR44" s="4"/>
      <c r="MMU44" s="4"/>
      <c r="MMV44" s="4"/>
      <c r="MMY44" s="4"/>
      <c r="MMZ44" s="4"/>
      <c r="MNC44" s="4"/>
      <c r="MND44" s="4"/>
      <c r="MNG44" s="4"/>
      <c r="MNH44" s="4"/>
      <c r="MNK44" s="4"/>
      <c r="MNL44" s="4"/>
      <c r="MNO44" s="4"/>
      <c r="MNP44" s="4"/>
      <c r="MNS44" s="4"/>
      <c r="MNT44" s="4"/>
      <c r="MNW44" s="4"/>
      <c r="MNX44" s="4"/>
      <c r="MOA44" s="4"/>
      <c r="MOB44" s="4"/>
      <c r="MOE44" s="4"/>
      <c r="MOF44" s="4"/>
      <c r="MOI44" s="4"/>
      <c r="MOJ44" s="4"/>
      <c r="MOM44" s="4"/>
      <c r="MON44" s="4"/>
      <c r="MOQ44" s="4"/>
      <c r="MOR44" s="4"/>
      <c r="MOU44" s="4"/>
      <c r="MOV44" s="4"/>
      <c r="MOY44" s="4"/>
      <c r="MOZ44" s="4"/>
      <c r="MPC44" s="4"/>
      <c r="MPD44" s="4"/>
      <c r="MPG44" s="4"/>
      <c r="MPH44" s="4"/>
      <c r="MPK44" s="4"/>
      <c r="MPL44" s="4"/>
      <c r="MPO44" s="4"/>
      <c r="MPP44" s="4"/>
      <c r="MPS44" s="4"/>
      <c r="MPT44" s="4"/>
      <c r="MPW44" s="4"/>
      <c r="MPX44" s="4"/>
      <c r="MQA44" s="4"/>
      <c r="MQB44" s="4"/>
      <c r="MQE44" s="4"/>
      <c r="MQF44" s="4"/>
      <c r="MQI44" s="4"/>
      <c r="MQJ44" s="4"/>
      <c r="MQM44" s="4"/>
      <c r="MQN44" s="4"/>
      <c r="MQQ44" s="4"/>
      <c r="MQR44" s="4"/>
      <c r="MQU44" s="4"/>
      <c r="MQV44" s="4"/>
      <c r="MQY44" s="4"/>
      <c r="MQZ44" s="4"/>
      <c r="MRC44" s="4"/>
      <c r="MRD44" s="4"/>
      <c r="MRG44" s="4"/>
      <c r="MRH44" s="4"/>
      <c r="MRK44" s="4"/>
      <c r="MRL44" s="4"/>
      <c r="MRO44" s="4"/>
      <c r="MRP44" s="4"/>
      <c r="MRS44" s="4"/>
      <c r="MRT44" s="4"/>
      <c r="MRW44" s="4"/>
      <c r="MRX44" s="4"/>
      <c r="MSA44" s="4"/>
      <c r="MSB44" s="4"/>
      <c r="MSE44" s="4"/>
      <c r="MSF44" s="4"/>
      <c r="MSI44" s="4"/>
      <c r="MSJ44" s="4"/>
      <c r="MSM44" s="4"/>
      <c r="MSN44" s="4"/>
      <c r="MSQ44" s="4"/>
      <c r="MSR44" s="4"/>
      <c r="MSU44" s="4"/>
      <c r="MSV44" s="4"/>
      <c r="MSY44" s="4"/>
      <c r="MSZ44" s="4"/>
      <c r="MTC44" s="4"/>
      <c r="MTD44" s="4"/>
      <c r="MTG44" s="4"/>
      <c r="MTH44" s="4"/>
      <c r="MTK44" s="4"/>
      <c r="MTL44" s="4"/>
      <c r="MTO44" s="4"/>
      <c r="MTP44" s="4"/>
      <c r="MTS44" s="4"/>
      <c r="MTT44" s="4"/>
      <c r="MTW44" s="4"/>
      <c r="MTX44" s="4"/>
      <c r="MUA44" s="4"/>
      <c r="MUB44" s="4"/>
      <c r="MUE44" s="4"/>
      <c r="MUF44" s="4"/>
      <c r="MUI44" s="4"/>
      <c r="MUJ44" s="4"/>
      <c r="MUM44" s="4"/>
      <c r="MUN44" s="4"/>
      <c r="MUQ44" s="4"/>
      <c r="MUR44" s="4"/>
      <c r="MUU44" s="4"/>
      <c r="MUV44" s="4"/>
      <c r="MUY44" s="4"/>
      <c r="MUZ44" s="4"/>
      <c r="MVC44" s="4"/>
      <c r="MVD44" s="4"/>
      <c r="MVG44" s="4"/>
      <c r="MVH44" s="4"/>
      <c r="MVK44" s="4"/>
      <c r="MVL44" s="4"/>
      <c r="MVO44" s="4"/>
      <c r="MVP44" s="4"/>
      <c r="MVS44" s="4"/>
      <c r="MVT44" s="4"/>
      <c r="MVW44" s="4"/>
      <c r="MVX44" s="4"/>
      <c r="MWA44" s="4"/>
      <c r="MWB44" s="4"/>
      <c r="MWE44" s="4"/>
      <c r="MWF44" s="4"/>
      <c r="MWI44" s="4"/>
      <c r="MWJ44" s="4"/>
      <c r="MWM44" s="4"/>
      <c r="MWN44" s="4"/>
      <c r="MWQ44" s="4"/>
      <c r="MWR44" s="4"/>
      <c r="MWU44" s="4"/>
      <c r="MWV44" s="4"/>
      <c r="MWY44" s="4"/>
      <c r="MWZ44" s="4"/>
      <c r="MXC44" s="4"/>
      <c r="MXD44" s="4"/>
      <c r="MXG44" s="4"/>
      <c r="MXH44" s="4"/>
      <c r="MXK44" s="4"/>
      <c r="MXL44" s="4"/>
      <c r="MXO44" s="4"/>
      <c r="MXP44" s="4"/>
      <c r="MXS44" s="4"/>
      <c r="MXT44" s="4"/>
      <c r="MXW44" s="4"/>
      <c r="MXX44" s="4"/>
      <c r="MYA44" s="4"/>
      <c r="MYB44" s="4"/>
      <c r="MYE44" s="4"/>
      <c r="MYF44" s="4"/>
      <c r="MYI44" s="4"/>
      <c r="MYJ44" s="4"/>
      <c r="MYM44" s="4"/>
      <c r="MYN44" s="4"/>
      <c r="MYQ44" s="4"/>
      <c r="MYR44" s="4"/>
      <c r="MYU44" s="4"/>
      <c r="MYV44" s="4"/>
      <c r="MYY44" s="4"/>
      <c r="MYZ44" s="4"/>
      <c r="MZC44" s="4"/>
      <c r="MZD44" s="4"/>
      <c r="MZG44" s="4"/>
      <c r="MZH44" s="4"/>
      <c r="MZK44" s="4"/>
      <c r="MZL44" s="4"/>
      <c r="MZO44" s="4"/>
      <c r="MZP44" s="4"/>
      <c r="MZS44" s="4"/>
      <c r="MZT44" s="4"/>
      <c r="MZW44" s="4"/>
      <c r="MZX44" s="4"/>
      <c r="NAA44" s="4"/>
      <c r="NAB44" s="4"/>
      <c r="NAE44" s="4"/>
      <c r="NAF44" s="4"/>
      <c r="NAI44" s="4"/>
      <c r="NAJ44" s="4"/>
      <c r="NAM44" s="4"/>
      <c r="NAN44" s="4"/>
      <c r="NAQ44" s="4"/>
      <c r="NAR44" s="4"/>
      <c r="NAU44" s="4"/>
      <c r="NAV44" s="4"/>
      <c r="NAY44" s="4"/>
      <c r="NAZ44" s="4"/>
      <c r="NBC44" s="4"/>
      <c r="NBD44" s="4"/>
      <c r="NBG44" s="4"/>
      <c r="NBH44" s="4"/>
      <c r="NBK44" s="4"/>
      <c r="NBL44" s="4"/>
      <c r="NBO44" s="4"/>
      <c r="NBP44" s="4"/>
      <c r="NBS44" s="4"/>
      <c r="NBT44" s="4"/>
      <c r="NBW44" s="4"/>
      <c r="NBX44" s="4"/>
      <c r="NCA44" s="4"/>
      <c r="NCB44" s="4"/>
      <c r="NCE44" s="4"/>
      <c r="NCF44" s="4"/>
      <c r="NCI44" s="4"/>
      <c r="NCJ44" s="4"/>
      <c r="NCM44" s="4"/>
      <c r="NCN44" s="4"/>
      <c r="NCQ44" s="4"/>
      <c r="NCR44" s="4"/>
      <c r="NCU44" s="4"/>
      <c r="NCV44" s="4"/>
      <c r="NCY44" s="4"/>
      <c r="NCZ44" s="4"/>
      <c r="NDC44" s="4"/>
      <c r="NDD44" s="4"/>
      <c r="NDG44" s="4"/>
      <c r="NDH44" s="4"/>
      <c r="NDK44" s="4"/>
      <c r="NDL44" s="4"/>
      <c r="NDO44" s="4"/>
      <c r="NDP44" s="4"/>
      <c r="NDS44" s="4"/>
      <c r="NDT44" s="4"/>
      <c r="NDW44" s="4"/>
      <c r="NDX44" s="4"/>
      <c r="NEA44" s="4"/>
      <c r="NEB44" s="4"/>
      <c r="NEE44" s="4"/>
      <c r="NEF44" s="4"/>
      <c r="NEI44" s="4"/>
      <c r="NEJ44" s="4"/>
      <c r="NEM44" s="4"/>
      <c r="NEN44" s="4"/>
      <c r="NEQ44" s="4"/>
      <c r="NER44" s="4"/>
      <c r="NEU44" s="4"/>
      <c r="NEV44" s="4"/>
      <c r="NEY44" s="4"/>
      <c r="NEZ44" s="4"/>
      <c r="NFC44" s="4"/>
      <c r="NFD44" s="4"/>
      <c r="NFG44" s="4"/>
      <c r="NFH44" s="4"/>
      <c r="NFK44" s="4"/>
      <c r="NFL44" s="4"/>
      <c r="NFO44" s="4"/>
      <c r="NFP44" s="4"/>
      <c r="NFS44" s="4"/>
      <c r="NFT44" s="4"/>
      <c r="NFW44" s="4"/>
      <c r="NFX44" s="4"/>
      <c r="NGA44" s="4"/>
      <c r="NGB44" s="4"/>
      <c r="NGE44" s="4"/>
      <c r="NGF44" s="4"/>
      <c r="NGI44" s="4"/>
      <c r="NGJ44" s="4"/>
      <c r="NGM44" s="4"/>
      <c r="NGN44" s="4"/>
      <c r="NGQ44" s="4"/>
      <c r="NGR44" s="4"/>
      <c r="NGU44" s="4"/>
      <c r="NGV44" s="4"/>
      <c r="NGY44" s="4"/>
      <c r="NGZ44" s="4"/>
      <c r="NHC44" s="4"/>
      <c r="NHD44" s="4"/>
      <c r="NHG44" s="4"/>
      <c r="NHH44" s="4"/>
      <c r="NHK44" s="4"/>
      <c r="NHL44" s="4"/>
      <c r="NHO44" s="4"/>
      <c r="NHP44" s="4"/>
      <c r="NHS44" s="4"/>
      <c r="NHT44" s="4"/>
      <c r="NHW44" s="4"/>
      <c r="NHX44" s="4"/>
      <c r="NIA44" s="4"/>
      <c r="NIB44" s="4"/>
      <c r="NIE44" s="4"/>
      <c r="NIF44" s="4"/>
      <c r="NII44" s="4"/>
      <c r="NIJ44" s="4"/>
      <c r="NIM44" s="4"/>
      <c r="NIN44" s="4"/>
      <c r="NIQ44" s="4"/>
      <c r="NIR44" s="4"/>
      <c r="NIU44" s="4"/>
      <c r="NIV44" s="4"/>
      <c r="NIY44" s="4"/>
      <c r="NIZ44" s="4"/>
      <c r="NJC44" s="4"/>
      <c r="NJD44" s="4"/>
      <c r="NJG44" s="4"/>
      <c r="NJH44" s="4"/>
      <c r="NJK44" s="4"/>
      <c r="NJL44" s="4"/>
      <c r="NJO44" s="4"/>
      <c r="NJP44" s="4"/>
      <c r="NJS44" s="4"/>
      <c r="NJT44" s="4"/>
      <c r="NJW44" s="4"/>
      <c r="NJX44" s="4"/>
      <c r="NKA44" s="4"/>
      <c r="NKB44" s="4"/>
      <c r="NKE44" s="4"/>
      <c r="NKF44" s="4"/>
      <c r="NKI44" s="4"/>
      <c r="NKJ44" s="4"/>
      <c r="NKM44" s="4"/>
      <c r="NKN44" s="4"/>
      <c r="NKQ44" s="4"/>
      <c r="NKR44" s="4"/>
      <c r="NKU44" s="4"/>
      <c r="NKV44" s="4"/>
      <c r="NKY44" s="4"/>
      <c r="NKZ44" s="4"/>
      <c r="NLC44" s="4"/>
      <c r="NLD44" s="4"/>
      <c r="NLG44" s="4"/>
      <c r="NLH44" s="4"/>
      <c r="NLK44" s="4"/>
      <c r="NLL44" s="4"/>
      <c r="NLO44" s="4"/>
      <c r="NLP44" s="4"/>
      <c r="NLS44" s="4"/>
      <c r="NLT44" s="4"/>
      <c r="NLW44" s="4"/>
      <c r="NLX44" s="4"/>
      <c r="NMA44" s="4"/>
      <c r="NMB44" s="4"/>
      <c r="NME44" s="4"/>
      <c r="NMF44" s="4"/>
      <c r="NMI44" s="4"/>
      <c r="NMJ44" s="4"/>
      <c r="NMM44" s="4"/>
      <c r="NMN44" s="4"/>
      <c r="NMQ44" s="4"/>
      <c r="NMR44" s="4"/>
      <c r="NMU44" s="4"/>
      <c r="NMV44" s="4"/>
      <c r="NMY44" s="4"/>
      <c r="NMZ44" s="4"/>
      <c r="NNC44" s="4"/>
      <c r="NND44" s="4"/>
      <c r="NNG44" s="4"/>
      <c r="NNH44" s="4"/>
      <c r="NNK44" s="4"/>
      <c r="NNL44" s="4"/>
      <c r="NNO44" s="4"/>
      <c r="NNP44" s="4"/>
      <c r="NNS44" s="4"/>
      <c r="NNT44" s="4"/>
      <c r="NNW44" s="4"/>
      <c r="NNX44" s="4"/>
      <c r="NOA44" s="4"/>
      <c r="NOB44" s="4"/>
      <c r="NOE44" s="4"/>
      <c r="NOF44" s="4"/>
      <c r="NOI44" s="4"/>
      <c r="NOJ44" s="4"/>
      <c r="NOM44" s="4"/>
      <c r="NON44" s="4"/>
      <c r="NOQ44" s="4"/>
      <c r="NOR44" s="4"/>
      <c r="NOU44" s="4"/>
      <c r="NOV44" s="4"/>
      <c r="NOY44" s="4"/>
      <c r="NOZ44" s="4"/>
      <c r="NPC44" s="4"/>
      <c r="NPD44" s="4"/>
      <c r="NPG44" s="4"/>
      <c r="NPH44" s="4"/>
      <c r="NPK44" s="4"/>
      <c r="NPL44" s="4"/>
      <c r="NPO44" s="4"/>
      <c r="NPP44" s="4"/>
      <c r="NPS44" s="4"/>
      <c r="NPT44" s="4"/>
      <c r="NPW44" s="4"/>
      <c r="NPX44" s="4"/>
      <c r="NQA44" s="4"/>
      <c r="NQB44" s="4"/>
      <c r="NQE44" s="4"/>
      <c r="NQF44" s="4"/>
      <c r="NQI44" s="4"/>
      <c r="NQJ44" s="4"/>
      <c r="NQM44" s="4"/>
      <c r="NQN44" s="4"/>
      <c r="NQQ44" s="4"/>
      <c r="NQR44" s="4"/>
      <c r="NQU44" s="4"/>
      <c r="NQV44" s="4"/>
      <c r="NQY44" s="4"/>
      <c r="NQZ44" s="4"/>
      <c r="NRC44" s="4"/>
      <c r="NRD44" s="4"/>
      <c r="NRG44" s="4"/>
      <c r="NRH44" s="4"/>
      <c r="NRK44" s="4"/>
      <c r="NRL44" s="4"/>
      <c r="NRO44" s="4"/>
      <c r="NRP44" s="4"/>
      <c r="NRS44" s="4"/>
      <c r="NRT44" s="4"/>
      <c r="NRW44" s="4"/>
      <c r="NRX44" s="4"/>
      <c r="NSA44" s="4"/>
      <c r="NSB44" s="4"/>
      <c r="NSE44" s="4"/>
      <c r="NSF44" s="4"/>
      <c r="NSI44" s="4"/>
      <c r="NSJ44" s="4"/>
      <c r="NSM44" s="4"/>
      <c r="NSN44" s="4"/>
      <c r="NSQ44" s="4"/>
      <c r="NSR44" s="4"/>
      <c r="NSU44" s="4"/>
      <c r="NSV44" s="4"/>
      <c r="NSY44" s="4"/>
      <c r="NSZ44" s="4"/>
      <c r="NTC44" s="4"/>
      <c r="NTD44" s="4"/>
      <c r="NTG44" s="4"/>
      <c r="NTH44" s="4"/>
      <c r="NTK44" s="4"/>
      <c r="NTL44" s="4"/>
      <c r="NTO44" s="4"/>
      <c r="NTP44" s="4"/>
      <c r="NTS44" s="4"/>
      <c r="NTT44" s="4"/>
      <c r="NTW44" s="4"/>
      <c r="NTX44" s="4"/>
      <c r="NUA44" s="4"/>
      <c r="NUB44" s="4"/>
      <c r="NUE44" s="4"/>
      <c r="NUF44" s="4"/>
      <c r="NUI44" s="4"/>
      <c r="NUJ44" s="4"/>
      <c r="NUM44" s="4"/>
      <c r="NUN44" s="4"/>
      <c r="NUQ44" s="4"/>
      <c r="NUR44" s="4"/>
      <c r="NUU44" s="4"/>
      <c r="NUV44" s="4"/>
      <c r="NUY44" s="4"/>
      <c r="NUZ44" s="4"/>
      <c r="NVC44" s="4"/>
      <c r="NVD44" s="4"/>
      <c r="NVG44" s="4"/>
      <c r="NVH44" s="4"/>
      <c r="NVK44" s="4"/>
      <c r="NVL44" s="4"/>
      <c r="NVO44" s="4"/>
      <c r="NVP44" s="4"/>
      <c r="NVS44" s="4"/>
      <c r="NVT44" s="4"/>
      <c r="NVW44" s="4"/>
      <c r="NVX44" s="4"/>
      <c r="NWA44" s="4"/>
      <c r="NWB44" s="4"/>
      <c r="NWE44" s="4"/>
      <c r="NWF44" s="4"/>
      <c r="NWI44" s="4"/>
      <c r="NWJ44" s="4"/>
      <c r="NWM44" s="4"/>
      <c r="NWN44" s="4"/>
      <c r="NWQ44" s="4"/>
      <c r="NWR44" s="4"/>
      <c r="NWU44" s="4"/>
      <c r="NWV44" s="4"/>
      <c r="NWY44" s="4"/>
      <c r="NWZ44" s="4"/>
      <c r="NXC44" s="4"/>
      <c r="NXD44" s="4"/>
      <c r="NXG44" s="4"/>
      <c r="NXH44" s="4"/>
      <c r="NXK44" s="4"/>
      <c r="NXL44" s="4"/>
      <c r="NXO44" s="4"/>
      <c r="NXP44" s="4"/>
      <c r="NXS44" s="4"/>
      <c r="NXT44" s="4"/>
      <c r="NXW44" s="4"/>
      <c r="NXX44" s="4"/>
      <c r="NYA44" s="4"/>
      <c r="NYB44" s="4"/>
      <c r="NYE44" s="4"/>
      <c r="NYF44" s="4"/>
      <c r="NYI44" s="4"/>
      <c r="NYJ44" s="4"/>
      <c r="NYM44" s="4"/>
      <c r="NYN44" s="4"/>
      <c r="NYQ44" s="4"/>
      <c r="NYR44" s="4"/>
      <c r="NYU44" s="4"/>
      <c r="NYV44" s="4"/>
      <c r="NYY44" s="4"/>
      <c r="NYZ44" s="4"/>
      <c r="NZC44" s="4"/>
      <c r="NZD44" s="4"/>
      <c r="NZG44" s="4"/>
      <c r="NZH44" s="4"/>
      <c r="NZK44" s="4"/>
      <c r="NZL44" s="4"/>
      <c r="NZO44" s="4"/>
      <c r="NZP44" s="4"/>
      <c r="NZS44" s="4"/>
      <c r="NZT44" s="4"/>
      <c r="NZW44" s="4"/>
      <c r="NZX44" s="4"/>
      <c r="OAA44" s="4"/>
      <c r="OAB44" s="4"/>
      <c r="OAE44" s="4"/>
      <c r="OAF44" s="4"/>
      <c r="OAI44" s="4"/>
      <c r="OAJ44" s="4"/>
      <c r="OAM44" s="4"/>
      <c r="OAN44" s="4"/>
      <c r="OAQ44" s="4"/>
      <c r="OAR44" s="4"/>
      <c r="OAU44" s="4"/>
      <c r="OAV44" s="4"/>
      <c r="OAY44" s="4"/>
      <c r="OAZ44" s="4"/>
      <c r="OBC44" s="4"/>
      <c r="OBD44" s="4"/>
      <c r="OBG44" s="4"/>
      <c r="OBH44" s="4"/>
      <c r="OBK44" s="4"/>
      <c r="OBL44" s="4"/>
      <c r="OBO44" s="4"/>
      <c r="OBP44" s="4"/>
      <c r="OBS44" s="4"/>
      <c r="OBT44" s="4"/>
      <c r="OBW44" s="4"/>
      <c r="OBX44" s="4"/>
      <c r="OCA44" s="4"/>
      <c r="OCB44" s="4"/>
      <c r="OCE44" s="4"/>
      <c r="OCF44" s="4"/>
      <c r="OCI44" s="4"/>
      <c r="OCJ44" s="4"/>
      <c r="OCM44" s="4"/>
      <c r="OCN44" s="4"/>
      <c r="OCQ44" s="4"/>
      <c r="OCR44" s="4"/>
      <c r="OCU44" s="4"/>
      <c r="OCV44" s="4"/>
      <c r="OCY44" s="4"/>
      <c r="OCZ44" s="4"/>
      <c r="ODC44" s="4"/>
      <c r="ODD44" s="4"/>
      <c r="ODG44" s="4"/>
      <c r="ODH44" s="4"/>
      <c r="ODK44" s="4"/>
      <c r="ODL44" s="4"/>
      <c r="ODO44" s="4"/>
      <c r="ODP44" s="4"/>
      <c r="ODS44" s="4"/>
      <c r="ODT44" s="4"/>
      <c r="ODW44" s="4"/>
      <c r="ODX44" s="4"/>
      <c r="OEA44" s="4"/>
      <c r="OEB44" s="4"/>
      <c r="OEE44" s="4"/>
      <c r="OEF44" s="4"/>
      <c r="OEI44" s="4"/>
      <c r="OEJ44" s="4"/>
      <c r="OEM44" s="4"/>
      <c r="OEN44" s="4"/>
      <c r="OEQ44" s="4"/>
      <c r="OER44" s="4"/>
      <c r="OEU44" s="4"/>
      <c r="OEV44" s="4"/>
      <c r="OEY44" s="4"/>
      <c r="OEZ44" s="4"/>
      <c r="OFC44" s="4"/>
      <c r="OFD44" s="4"/>
      <c r="OFG44" s="4"/>
      <c r="OFH44" s="4"/>
      <c r="OFK44" s="4"/>
      <c r="OFL44" s="4"/>
      <c r="OFO44" s="4"/>
      <c r="OFP44" s="4"/>
      <c r="OFS44" s="4"/>
      <c r="OFT44" s="4"/>
      <c r="OFW44" s="4"/>
      <c r="OFX44" s="4"/>
      <c r="OGA44" s="4"/>
      <c r="OGB44" s="4"/>
      <c r="OGE44" s="4"/>
      <c r="OGF44" s="4"/>
      <c r="OGI44" s="4"/>
      <c r="OGJ44" s="4"/>
      <c r="OGM44" s="4"/>
      <c r="OGN44" s="4"/>
      <c r="OGQ44" s="4"/>
      <c r="OGR44" s="4"/>
      <c r="OGU44" s="4"/>
      <c r="OGV44" s="4"/>
      <c r="OGY44" s="4"/>
      <c r="OGZ44" s="4"/>
      <c r="OHC44" s="4"/>
      <c r="OHD44" s="4"/>
      <c r="OHG44" s="4"/>
      <c r="OHH44" s="4"/>
      <c r="OHK44" s="4"/>
      <c r="OHL44" s="4"/>
      <c r="OHO44" s="4"/>
      <c r="OHP44" s="4"/>
      <c r="OHS44" s="4"/>
      <c r="OHT44" s="4"/>
      <c r="OHW44" s="4"/>
      <c r="OHX44" s="4"/>
      <c r="OIA44" s="4"/>
      <c r="OIB44" s="4"/>
      <c r="OIE44" s="4"/>
      <c r="OIF44" s="4"/>
      <c r="OII44" s="4"/>
      <c r="OIJ44" s="4"/>
      <c r="OIM44" s="4"/>
      <c r="OIN44" s="4"/>
      <c r="OIQ44" s="4"/>
      <c r="OIR44" s="4"/>
      <c r="OIU44" s="4"/>
      <c r="OIV44" s="4"/>
      <c r="OIY44" s="4"/>
      <c r="OIZ44" s="4"/>
      <c r="OJC44" s="4"/>
      <c r="OJD44" s="4"/>
      <c r="OJG44" s="4"/>
      <c r="OJH44" s="4"/>
      <c r="OJK44" s="4"/>
      <c r="OJL44" s="4"/>
      <c r="OJO44" s="4"/>
      <c r="OJP44" s="4"/>
      <c r="OJS44" s="4"/>
      <c r="OJT44" s="4"/>
      <c r="OJW44" s="4"/>
      <c r="OJX44" s="4"/>
      <c r="OKA44" s="4"/>
      <c r="OKB44" s="4"/>
      <c r="OKE44" s="4"/>
      <c r="OKF44" s="4"/>
      <c r="OKI44" s="4"/>
      <c r="OKJ44" s="4"/>
      <c r="OKM44" s="4"/>
      <c r="OKN44" s="4"/>
      <c r="OKQ44" s="4"/>
      <c r="OKR44" s="4"/>
      <c r="OKU44" s="4"/>
      <c r="OKV44" s="4"/>
      <c r="OKY44" s="4"/>
      <c r="OKZ44" s="4"/>
      <c r="OLC44" s="4"/>
      <c r="OLD44" s="4"/>
      <c r="OLG44" s="4"/>
      <c r="OLH44" s="4"/>
      <c r="OLK44" s="4"/>
      <c r="OLL44" s="4"/>
      <c r="OLO44" s="4"/>
      <c r="OLP44" s="4"/>
      <c r="OLS44" s="4"/>
      <c r="OLT44" s="4"/>
      <c r="OLW44" s="4"/>
      <c r="OLX44" s="4"/>
      <c r="OMA44" s="4"/>
      <c r="OMB44" s="4"/>
      <c r="OME44" s="4"/>
      <c r="OMF44" s="4"/>
      <c r="OMI44" s="4"/>
      <c r="OMJ44" s="4"/>
      <c r="OMM44" s="4"/>
      <c r="OMN44" s="4"/>
      <c r="OMQ44" s="4"/>
      <c r="OMR44" s="4"/>
      <c r="OMU44" s="4"/>
      <c r="OMV44" s="4"/>
      <c r="OMY44" s="4"/>
      <c r="OMZ44" s="4"/>
      <c r="ONC44" s="4"/>
      <c r="OND44" s="4"/>
      <c r="ONG44" s="4"/>
      <c r="ONH44" s="4"/>
      <c r="ONK44" s="4"/>
      <c r="ONL44" s="4"/>
      <c r="ONO44" s="4"/>
      <c r="ONP44" s="4"/>
      <c r="ONS44" s="4"/>
      <c r="ONT44" s="4"/>
      <c r="ONW44" s="4"/>
      <c r="ONX44" s="4"/>
      <c r="OOA44" s="4"/>
      <c r="OOB44" s="4"/>
      <c r="OOE44" s="4"/>
      <c r="OOF44" s="4"/>
      <c r="OOI44" s="4"/>
      <c r="OOJ44" s="4"/>
      <c r="OOM44" s="4"/>
      <c r="OON44" s="4"/>
      <c r="OOQ44" s="4"/>
      <c r="OOR44" s="4"/>
      <c r="OOU44" s="4"/>
      <c r="OOV44" s="4"/>
      <c r="OOY44" s="4"/>
      <c r="OOZ44" s="4"/>
      <c r="OPC44" s="4"/>
      <c r="OPD44" s="4"/>
      <c r="OPG44" s="4"/>
      <c r="OPH44" s="4"/>
      <c r="OPK44" s="4"/>
      <c r="OPL44" s="4"/>
      <c r="OPO44" s="4"/>
      <c r="OPP44" s="4"/>
      <c r="OPS44" s="4"/>
      <c r="OPT44" s="4"/>
      <c r="OPW44" s="4"/>
      <c r="OPX44" s="4"/>
      <c r="OQA44" s="4"/>
      <c r="OQB44" s="4"/>
      <c r="OQE44" s="4"/>
      <c r="OQF44" s="4"/>
      <c r="OQI44" s="4"/>
      <c r="OQJ44" s="4"/>
      <c r="OQM44" s="4"/>
      <c r="OQN44" s="4"/>
      <c r="OQQ44" s="4"/>
      <c r="OQR44" s="4"/>
      <c r="OQU44" s="4"/>
      <c r="OQV44" s="4"/>
      <c r="OQY44" s="4"/>
      <c r="OQZ44" s="4"/>
      <c r="ORC44" s="4"/>
      <c r="ORD44" s="4"/>
      <c r="ORG44" s="4"/>
      <c r="ORH44" s="4"/>
      <c r="ORK44" s="4"/>
      <c r="ORL44" s="4"/>
      <c r="ORO44" s="4"/>
      <c r="ORP44" s="4"/>
      <c r="ORS44" s="4"/>
      <c r="ORT44" s="4"/>
      <c r="ORW44" s="4"/>
      <c r="ORX44" s="4"/>
      <c r="OSA44" s="4"/>
      <c r="OSB44" s="4"/>
      <c r="OSE44" s="4"/>
      <c r="OSF44" s="4"/>
      <c r="OSI44" s="4"/>
      <c r="OSJ44" s="4"/>
      <c r="OSM44" s="4"/>
      <c r="OSN44" s="4"/>
      <c r="OSQ44" s="4"/>
      <c r="OSR44" s="4"/>
      <c r="OSU44" s="4"/>
      <c r="OSV44" s="4"/>
      <c r="OSY44" s="4"/>
      <c r="OSZ44" s="4"/>
      <c r="OTC44" s="4"/>
      <c r="OTD44" s="4"/>
      <c r="OTG44" s="4"/>
      <c r="OTH44" s="4"/>
      <c r="OTK44" s="4"/>
      <c r="OTL44" s="4"/>
      <c r="OTO44" s="4"/>
      <c r="OTP44" s="4"/>
      <c r="OTS44" s="4"/>
      <c r="OTT44" s="4"/>
      <c r="OTW44" s="4"/>
      <c r="OTX44" s="4"/>
      <c r="OUA44" s="4"/>
      <c r="OUB44" s="4"/>
      <c r="OUE44" s="4"/>
      <c r="OUF44" s="4"/>
      <c r="OUI44" s="4"/>
      <c r="OUJ44" s="4"/>
      <c r="OUM44" s="4"/>
      <c r="OUN44" s="4"/>
      <c r="OUQ44" s="4"/>
      <c r="OUR44" s="4"/>
      <c r="OUU44" s="4"/>
      <c r="OUV44" s="4"/>
      <c r="OUY44" s="4"/>
      <c r="OUZ44" s="4"/>
      <c r="OVC44" s="4"/>
      <c r="OVD44" s="4"/>
      <c r="OVG44" s="4"/>
      <c r="OVH44" s="4"/>
      <c r="OVK44" s="4"/>
      <c r="OVL44" s="4"/>
      <c r="OVO44" s="4"/>
      <c r="OVP44" s="4"/>
      <c r="OVS44" s="4"/>
      <c r="OVT44" s="4"/>
      <c r="OVW44" s="4"/>
      <c r="OVX44" s="4"/>
      <c r="OWA44" s="4"/>
      <c r="OWB44" s="4"/>
      <c r="OWE44" s="4"/>
      <c r="OWF44" s="4"/>
      <c r="OWI44" s="4"/>
      <c r="OWJ44" s="4"/>
      <c r="OWM44" s="4"/>
      <c r="OWN44" s="4"/>
      <c r="OWQ44" s="4"/>
      <c r="OWR44" s="4"/>
      <c r="OWU44" s="4"/>
      <c r="OWV44" s="4"/>
      <c r="OWY44" s="4"/>
      <c r="OWZ44" s="4"/>
      <c r="OXC44" s="4"/>
      <c r="OXD44" s="4"/>
      <c r="OXG44" s="4"/>
      <c r="OXH44" s="4"/>
      <c r="OXK44" s="4"/>
      <c r="OXL44" s="4"/>
      <c r="OXO44" s="4"/>
      <c r="OXP44" s="4"/>
      <c r="OXS44" s="4"/>
      <c r="OXT44" s="4"/>
      <c r="OXW44" s="4"/>
      <c r="OXX44" s="4"/>
      <c r="OYA44" s="4"/>
      <c r="OYB44" s="4"/>
      <c r="OYE44" s="4"/>
      <c r="OYF44" s="4"/>
      <c r="OYI44" s="4"/>
      <c r="OYJ44" s="4"/>
      <c r="OYM44" s="4"/>
      <c r="OYN44" s="4"/>
      <c r="OYQ44" s="4"/>
      <c r="OYR44" s="4"/>
      <c r="OYU44" s="4"/>
      <c r="OYV44" s="4"/>
      <c r="OYY44" s="4"/>
      <c r="OYZ44" s="4"/>
      <c r="OZC44" s="4"/>
      <c r="OZD44" s="4"/>
      <c r="OZG44" s="4"/>
      <c r="OZH44" s="4"/>
      <c r="OZK44" s="4"/>
      <c r="OZL44" s="4"/>
      <c r="OZO44" s="4"/>
      <c r="OZP44" s="4"/>
      <c r="OZS44" s="4"/>
      <c r="OZT44" s="4"/>
      <c r="OZW44" s="4"/>
      <c r="OZX44" s="4"/>
      <c r="PAA44" s="4"/>
      <c r="PAB44" s="4"/>
      <c r="PAE44" s="4"/>
      <c r="PAF44" s="4"/>
      <c r="PAI44" s="4"/>
      <c r="PAJ44" s="4"/>
      <c r="PAM44" s="4"/>
      <c r="PAN44" s="4"/>
      <c r="PAQ44" s="4"/>
      <c r="PAR44" s="4"/>
      <c r="PAU44" s="4"/>
      <c r="PAV44" s="4"/>
      <c r="PAY44" s="4"/>
      <c r="PAZ44" s="4"/>
      <c r="PBC44" s="4"/>
      <c r="PBD44" s="4"/>
      <c r="PBG44" s="4"/>
      <c r="PBH44" s="4"/>
      <c r="PBK44" s="4"/>
      <c r="PBL44" s="4"/>
      <c r="PBO44" s="4"/>
      <c r="PBP44" s="4"/>
      <c r="PBS44" s="4"/>
      <c r="PBT44" s="4"/>
      <c r="PBW44" s="4"/>
      <c r="PBX44" s="4"/>
      <c r="PCA44" s="4"/>
      <c r="PCB44" s="4"/>
      <c r="PCE44" s="4"/>
      <c r="PCF44" s="4"/>
      <c r="PCI44" s="4"/>
      <c r="PCJ44" s="4"/>
      <c r="PCM44" s="4"/>
      <c r="PCN44" s="4"/>
      <c r="PCQ44" s="4"/>
      <c r="PCR44" s="4"/>
      <c r="PCU44" s="4"/>
      <c r="PCV44" s="4"/>
      <c r="PCY44" s="4"/>
      <c r="PCZ44" s="4"/>
      <c r="PDC44" s="4"/>
      <c r="PDD44" s="4"/>
      <c r="PDG44" s="4"/>
      <c r="PDH44" s="4"/>
      <c r="PDK44" s="4"/>
      <c r="PDL44" s="4"/>
      <c r="PDO44" s="4"/>
      <c r="PDP44" s="4"/>
      <c r="PDS44" s="4"/>
      <c r="PDT44" s="4"/>
      <c r="PDW44" s="4"/>
      <c r="PDX44" s="4"/>
      <c r="PEA44" s="4"/>
      <c r="PEB44" s="4"/>
      <c r="PEE44" s="4"/>
      <c r="PEF44" s="4"/>
      <c r="PEI44" s="4"/>
      <c r="PEJ44" s="4"/>
      <c r="PEM44" s="4"/>
      <c r="PEN44" s="4"/>
      <c r="PEQ44" s="4"/>
      <c r="PER44" s="4"/>
      <c r="PEU44" s="4"/>
      <c r="PEV44" s="4"/>
      <c r="PEY44" s="4"/>
      <c r="PEZ44" s="4"/>
      <c r="PFC44" s="4"/>
      <c r="PFD44" s="4"/>
      <c r="PFG44" s="4"/>
      <c r="PFH44" s="4"/>
      <c r="PFK44" s="4"/>
      <c r="PFL44" s="4"/>
      <c r="PFO44" s="4"/>
      <c r="PFP44" s="4"/>
      <c r="PFS44" s="4"/>
      <c r="PFT44" s="4"/>
      <c r="PFW44" s="4"/>
      <c r="PFX44" s="4"/>
      <c r="PGA44" s="4"/>
      <c r="PGB44" s="4"/>
      <c r="PGE44" s="4"/>
      <c r="PGF44" s="4"/>
      <c r="PGI44" s="4"/>
      <c r="PGJ44" s="4"/>
      <c r="PGM44" s="4"/>
      <c r="PGN44" s="4"/>
      <c r="PGQ44" s="4"/>
      <c r="PGR44" s="4"/>
      <c r="PGU44" s="4"/>
      <c r="PGV44" s="4"/>
      <c r="PGY44" s="4"/>
      <c r="PGZ44" s="4"/>
      <c r="PHC44" s="4"/>
      <c r="PHD44" s="4"/>
      <c r="PHG44" s="4"/>
      <c r="PHH44" s="4"/>
      <c r="PHK44" s="4"/>
      <c r="PHL44" s="4"/>
      <c r="PHO44" s="4"/>
      <c r="PHP44" s="4"/>
      <c r="PHS44" s="4"/>
      <c r="PHT44" s="4"/>
      <c r="PHW44" s="4"/>
      <c r="PHX44" s="4"/>
      <c r="PIA44" s="4"/>
      <c r="PIB44" s="4"/>
      <c r="PIE44" s="4"/>
      <c r="PIF44" s="4"/>
      <c r="PII44" s="4"/>
      <c r="PIJ44" s="4"/>
      <c r="PIM44" s="4"/>
      <c r="PIN44" s="4"/>
      <c r="PIQ44" s="4"/>
      <c r="PIR44" s="4"/>
      <c r="PIU44" s="4"/>
      <c r="PIV44" s="4"/>
      <c r="PIY44" s="4"/>
      <c r="PIZ44" s="4"/>
      <c r="PJC44" s="4"/>
      <c r="PJD44" s="4"/>
      <c r="PJG44" s="4"/>
      <c r="PJH44" s="4"/>
      <c r="PJK44" s="4"/>
      <c r="PJL44" s="4"/>
      <c r="PJO44" s="4"/>
      <c r="PJP44" s="4"/>
      <c r="PJS44" s="4"/>
      <c r="PJT44" s="4"/>
      <c r="PJW44" s="4"/>
      <c r="PJX44" s="4"/>
      <c r="PKA44" s="4"/>
      <c r="PKB44" s="4"/>
      <c r="PKE44" s="4"/>
      <c r="PKF44" s="4"/>
      <c r="PKI44" s="4"/>
      <c r="PKJ44" s="4"/>
      <c r="PKM44" s="4"/>
      <c r="PKN44" s="4"/>
      <c r="PKQ44" s="4"/>
      <c r="PKR44" s="4"/>
      <c r="PKU44" s="4"/>
      <c r="PKV44" s="4"/>
      <c r="PKY44" s="4"/>
      <c r="PKZ44" s="4"/>
      <c r="PLC44" s="4"/>
      <c r="PLD44" s="4"/>
      <c r="PLG44" s="4"/>
      <c r="PLH44" s="4"/>
      <c r="PLK44" s="4"/>
      <c r="PLL44" s="4"/>
      <c r="PLO44" s="4"/>
      <c r="PLP44" s="4"/>
      <c r="PLS44" s="4"/>
      <c r="PLT44" s="4"/>
      <c r="PLW44" s="4"/>
      <c r="PLX44" s="4"/>
      <c r="PMA44" s="4"/>
      <c r="PMB44" s="4"/>
      <c r="PME44" s="4"/>
      <c r="PMF44" s="4"/>
      <c r="PMI44" s="4"/>
      <c r="PMJ44" s="4"/>
      <c r="PMM44" s="4"/>
      <c r="PMN44" s="4"/>
      <c r="PMQ44" s="4"/>
      <c r="PMR44" s="4"/>
      <c r="PMU44" s="4"/>
      <c r="PMV44" s="4"/>
      <c r="PMY44" s="4"/>
      <c r="PMZ44" s="4"/>
      <c r="PNC44" s="4"/>
      <c r="PND44" s="4"/>
      <c r="PNG44" s="4"/>
      <c r="PNH44" s="4"/>
      <c r="PNK44" s="4"/>
      <c r="PNL44" s="4"/>
      <c r="PNO44" s="4"/>
      <c r="PNP44" s="4"/>
      <c r="PNS44" s="4"/>
      <c r="PNT44" s="4"/>
      <c r="PNW44" s="4"/>
      <c r="PNX44" s="4"/>
      <c r="POA44" s="4"/>
      <c r="POB44" s="4"/>
      <c r="POE44" s="4"/>
      <c r="POF44" s="4"/>
      <c r="POI44" s="4"/>
      <c r="POJ44" s="4"/>
      <c r="POM44" s="4"/>
      <c r="PON44" s="4"/>
      <c r="POQ44" s="4"/>
      <c r="POR44" s="4"/>
      <c r="POU44" s="4"/>
      <c r="POV44" s="4"/>
      <c r="POY44" s="4"/>
      <c r="POZ44" s="4"/>
      <c r="PPC44" s="4"/>
      <c r="PPD44" s="4"/>
      <c r="PPG44" s="4"/>
      <c r="PPH44" s="4"/>
      <c r="PPK44" s="4"/>
      <c r="PPL44" s="4"/>
      <c r="PPO44" s="4"/>
      <c r="PPP44" s="4"/>
      <c r="PPS44" s="4"/>
      <c r="PPT44" s="4"/>
      <c r="PPW44" s="4"/>
      <c r="PPX44" s="4"/>
      <c r="PQA44" s="4"/>
      <c r="PQB44" s="4"/>
      <c r="PQE44" s="4"/>
      <c r="PQF44" s="4"/>
      <c r="PQI44" s="4"/>
      <c r="PQJ44" s="4"/>
      <c r="PQM44" s="4"/>
      <c r="PQN44" s="4"/>
      <c r="PQQ44" s="4"/>
      <c r="PQR44" s="4"/>
      <c r="PQU44" s="4"/>
      <c r="PQV44" s="4"/>
      <c r="PQY44" s="4"/>
      <c r="PQZ44" s="4"/>
      <c r="PRC44" s="4"/>
      <c r="PRD44" s="4"/>
      <c r="PRG44" s="4"/>
      <c r="PRH44" s="4"/>
      <c r="PRK44" s="4"/>
      <c r="PRL44" s="4"/>
      <c r="PRO44" s="4"/>
      <c r="PRP44" s="4"/>
      <c r="PRS44" s="4"/>
      <c r="PRT44" s="4"/>
      <c r="PRW44" s="4"/>
      <c r="PRX44" s="4"/>
      <c r="PSA44" s="4"/>
      <c r="PSB44" s="4"/>
      <c r="PSE44" s="4"/>
      <c r="PSF44" s="4"/>
      <c r="PSI44" s="4"/>
      <c r="PSJ44" s="4"/>
      <c r="PSM44" s="4"/>
      <c r="PSN44" s="4"/>
      <c r="PSQ44" s="4"/>
      <c r="PSR44" s="4"/>
      <c r="PSU44" s="4"/>
      <c r="PSV44" s="4"/>
      <c r="PSY44" s="4"/>
      <c r="PSZ44" s="4"/>
      <c r="PTC44" s="4"/>
      <c r="PTD44" s="4"/>
      <c r="PTG44" s="4"/>
      <c r="PTH44" s="4"/>
      <c r="PTK44" s="4"/>
      <c r="PTL44" s="4"/>
      <c r="PTO44" s="4"/>
      <c r="PTP44" s="4"/>
      <c r="PTS44" s="4"/>
      <c r="PTT44" s="4"/>
      <c r="PTW44" s="4"/>
      <c r="PTX44" s="4"/>
      <c r="PUA44" s="4"/>
      <c r="PUB44" s="4"/>
      <c r="PUE44" s="4"/>
      <c r="PUF44" s="4"/>
      <c r="PUI44" s="4"/>
      <c r="PUJ44" s="4"/>
      <c r="PUM44" s="4"/>
      <c r="PUN44" s="4"/>
      <c r="PUQ44" s="4"/>
      <c r="PUR44" s="4"/>
      <c r="PUU44" s="4"/>
      <c r="PUV44" s="4"/>
      <c r="PUY44" s="4"/>
      <c r="PUZ44" s="4"/>
      <c r="PVC44" s="4"/>
      <c r="PVD44" s="4"/>
      <c r="PVG44" s="4"/>
      <c r="PVH44" s="4"/>
      <c r="PVK44" s="4"/>
      <c r="PVL44" s="4"/>
      <c r="PVO44" s="4"/>
      <c r="PVP44" s="4"/>
      <c r="PVS44" s="4"/>
      <c r="PVT44" s="4"/>
      <c r="PVW44" s="4"/>
      <c r="PVX44" s="4"/>
      <c r="PWA44" s="4"/>
      <c r="PWB44" s="4"/>
      <c r="PWE44" s="4"/>
      <c r="PWF44" s="4"/>
      <c r="PWI44" s="4"/>
      <c r="PWJ44" s="4"/>
      <c r="PWM44" s="4"/>
      <c r="PWN44" s="4"/>
      <c r="PWQ44" s="4"/>
      <c r="PWR44" s="4"/>
      <c r="PWU44" s="4"/>
      <c r="PWV44" s="4"/>
      <c r="PWY44" s="4"/>
      <c r="PWZ44" s="4"/>
      <c r="PXC44" s="4"/>
      <c r="PXD44" s="4"/>
      <c r="PXG44" s="4"/>
      <c r="PXH44" s="4"/>
      <c r="PXK44" s="4"/>
      <c r="PXL44" s="4"/>
      <c r="PXO44" s="4"/>
      <c r="PXP44" s="4"/>
      <c r="PXS44" s="4"/>
      <c r="PXT44" s="4"/>
      <c r="PXW44" s="4"/>
      <c r="PXX44" s="4"/>
      <c r="PYA44" s="4"/>
      <c r="PYB44" s="4"/>
      <c r="PYE44" s="4"/>
      <c r="PYF44" s="4"/>
      <c r="PYI44" s="4"/>
      <c r="PYJ44" s="4"/>
      <c r="PYM44" s="4"/>
      <c r="PYN44" s="4"/>
      <c r="PYQ44" s="4"/>
      <c r="PYR44" s="4"/>
      <c r="PYU44" s="4"/>
      <c r="PYV44" s="4"/>
      <c r="PYY44" s="4"/>
      <c r="PYZ44" s="4"/>
      <c r="PZC44" s="4"/>
      <c r="PZD44" s="4"/>
      <c r="PZG44" s="4"/>
      <c r="PZH44" s="4"/>
      <c r="PZK44" s="4"/>
      <c r="PZL44" s="4"/>
      <c r="PZO44" s="4"/>
      <c r="PZP44" s="4"/>
      <c r="PZS44" s="4"/>
      <c r="PZT44" s="4"/>
      <c r="PZW44" s="4"/>
      <c r="PZX44" s="4"/>
      <c r="QAA44" s="4"/>
      <c r="QAB44" s="4"/>
      <c r="QAE44" s="4"/>
      <c r="QAF44" s="4"/>
      <c r="QAI44" s="4"/>
      <c r="QAJ44" s="4"/>
      <c r="QAM44" s="4"/>
      <c r="QAN44" s="4"/>
      <c r="QAQ44" s="4"/>
      <c r="QAR44" s="4"/>
      <c r="QAU44" s="4"/>
      <c r="QAV44" s="4"/>
      <c r="QAY44" s="4"/>
      <c r="QAZ44" s="4"/>
      <c r="QBC44" s="4"/>
      <c r="QBD44" s="4"/>
      <c r="QBG44" s="4"/>
      <c r="QBH44" s="4"/>
      <c r="QBK44" s="4"/>
      <c r="QBL44" s="4"/>
      <c r="QBO44" s="4"/>
      <c r="QBP44" s="4"/>
      <c r="QBS44" s="4"/>
      <c r="QBT44" s="4"/>
      <c r="QBW44" s="4"/>
      <c r="QBX44" s="4"/>
      <c r="QCA44" s="4"/>
      <c r="QCB44" s="4"/>
      <c r="QCE44" s="4"/>
      <c r="QCF44" s="4"/>
      <c r="QCI44" s="4"/>
      <c r="QCJ44" s="4"/>
      <c r="QCM44" s="4"/>
      <c r="QCN44" s="4"/>
      <c r="QCQ44" s="4"/>
      <c r="QCR44" s="4"/>
      <c r="QCU44" s="4"/>
      <c r="QCV44" s="4"/>
      <c r="QCY44" s="4"/>
      <c r="QCZ44" s="4"/>
      <c r="QDC44" s="4"/>
      <c r="QDD44" s="4"/>
      <c r="QDG44" s="4"/>
      <c r="QDH44" s="4"/>
      <c r="QDK44" s="4"/>
      <c r="QDL44" s="4"/>
      <c r="QDO44" s="4"/>
      <c r="QDP44" s="4"/>
      <c r="QDS44" s="4"/>
      <c r="QDT44" s="4"/>
      <c r="QDW44" s="4"/>
      <c r="QDX44" s="4"/>
      <c r="QEA44" s="4"/>
      <c r="QEB44" s="4"/>
      <c r="QEE44" s="4"/>
      <c r="QEF44" s="4"/>
      <c r="QEI44" s="4"/>
      <c r="QEJ44" s="4"/>
      <c r="QEM44" s="4"/>
      <c r="QEN44" s="4"/>
      <c r="QEQ44" s="4"/>
      <c r="QER44" s="4"/>
      <c r="QEU44" s="4"/>
      <c r="QEV44" s="4"/>
      <c r="QEY44" s="4"/>
      <c r="QEZ44" s="4"/>
      <c r="QFC44" s="4"/>
      <c r="QFD44" s="4"/>
      <c r="QFG44" s="4"/>
      <c r="QFH44" s="4"/>
      <c r="QFK44" s="4"/>
      <c r="QFL44" s="4"/>
      <c r="QFO44" s="4"/>
      <c r="QFP44" s="4"/>
      <c r="QFS44" s="4"/>
      <c r="QFT44" s="4"/>
      <c r="QFW44" s="4"/>
      <c r="QFX44" s="4"/>
      <c r="QGA44" s="4"/>
      <c r="QGB44" s="4"/>
      <c r="QGE44" s="4"/>
      <c r="QGF44" s="4"/>
      <c r="QGI44" s="4"/>
      <c r="QGJ44" s="4"/>
      <c r="QGM44" s="4"/>
      <c r="QGN44" s="4"/>
      <c r="QGQ44" s="4"/>
      <c r="QGR44" s="4"/>
      <c r="QGU44" s="4"/>
      <c r="QGV44" s="4"/>
      <c r="QGY44" s="4"/>
      <c r="QGZ44" s="4"/>
      <c r="QHC44" s="4"/>
      <c r="QHD44" s="4"/>
      <c r="QHG44" s="4"/>
      <c r="QHH44" s="4"/>
      <c r="QHK44" s="4"/>
      <c r="QHL44" s="4"/>
      <c r="QHO44" s="4"/>
      <c r="QHP44" s="4"/>
      <c r="QHS44" s="4"/>
      <c r="QHT44" s="4"/>
      <c r="QHW44" s="4"/>
      <c r="QHX44" s="4"/>
      <c r="QIA44" s="4"/>
      <c r="QIB44" s="4"/>
      <c r="QIE44" s="4"/>
      <c r="QIF44" s="4"/>
      <c r="QII44" s="4"/>
      <c r="QIJ44" s="4"/>
      <c r="QIM44" s="4"/>
      <c r="QIN44" s="4"/>
      <c r="QIQ44" s="4"/>
      <c r="QIR44" s="4"/>
      <c r="QIU44" s="4"/>
      <c r="QIV44" s="4"/>
      <c r="QIY44" s="4"/>
      <c r="QIZ44" s="4"/>
      <c r="QJC44" s="4"/>
      <c r="QJD44" s="4"/>
      <c r="QJG44" s="4"/>
      <c r="QJH44" s="4"/>
      <c r="QJK44" s="4"/>
      <c r="QJL44" s="4"/>
      <c r="QJO44" s="4"/>
      <c r="QJP44" s="4"/>
      <c r="QJS44" s="4"/>
      <c r="QJT44" s="4"/>
      <c r="QJW44" s="4"/>
      <c r="QJX44" s="4"/>
      <c r="QKA44" s="4"/>
      <c r="QKB44" s="4"/>
      <c r="QKE44" s="4"/>
      <c r="QKF44" s="4"/>
      <c r="QKI44" s="4"/>
      <c r="QKJ44" s="4"/>
      <c r="QKM44" s="4"/>
      <c r="QKN44" s="4"/>
      <c r="QKQ44" s="4"/>
      <c r="QKR44" s="4"/>
      <c r="QKU44" s="4"/>
      <c r="QKV44" s="4"/>
      <c r="QKY44" s="4"/>
      <c r="QKZ44" s="4"/>
      <c r="QLC44" s="4"/>
      <c r="QLD44" s="4"/>
      <c r="QLG44" s="4"/>
      <c r="QLH44" s="4"/>
      <c r="QLK44" s="4"/>
      <c r="QLL44" s="4"/>
      <c r="QLO44" s="4"/>
      <c r="QLP44" s="4"/>
      <c r="QLS44" s="4"/>
      <c r="QLT44" s="4"/>
      <c r="QLW44" s="4"/>
      <c r="QLX44" s="4"/>
      <c r="QMA44" s="4"/>
      <c r="QMB44" s="4"/>
      <c r="QME44" s="4"/>
      <c r="QMF44" s="4"/>
      <c r="QMI44" s="4"/>
      <c r="QMJ44" s="4"/>
      <c r="QMM44" s="4"/>
      <c r="QMN44" s="4"/>
      <c r="QMQ44" s="4"/>
      <c r="QMR44" s="4"/>
      <c r="QMU44" s="4"/>
      <c r="QMV44" s="4"/>
      <c r="QMY44" s="4"/>
      <c r="QMZ44" s="4"/>
      <c r="QNC44" s="4"/>
      <c r="QND44" s="4"/>
      <c r="QNG44" s="4"/>
      <c r="QNH44" s="4"/>
      <c r="QNK44" s="4"/>
      <c r="QNL44" s="4"/>
      <c r="QNO44" s="4"/>
      <c r="QNP44" s="4"/>
      <c r="QNS44" s="4"/>
      <c r="QNT44" s="4"/>
      <c r="QNW44" s="4"/>
      <c r="QNX44" s="4"/>
      <c r="QOA44" s="4"/>
      <c r="QOB44" s="4"/>
      <c r="QOE44" s="4"/>
      <c r="QOF44" s="4"/>
      <c r="QOI44" s="4"/>
      <c r="QOJ44" s="4"/>
      <c r="QOM44" s="4"/>
      <c r="QON44" s="4"/>
      <c r="QOQ44" s="4"/>
      <c r="QOR44" s="4"/>
      <c r="QOU44" s="4"/>
      <c r="QOV44" s="4"/>
      <c r="QOY44" s="4"/>
      <c r="QOZ44" s="4"/>
      <c r="QPC44" s="4"/>
      <c r="QPD44" s="4"/>
      <c r="QPG44" s="4"/>
      <c r="QPH44" s="4"/>
      <c r="QPK44" s="4"/>
      <c r="QPL44" s="4"/>
      <c r="QPO44" s="4"/>
      <c r="QPP44" s="4"/>
      <c r="QPS44" s="4"/>
      <c r="QPT44" s="4"/>
      <c r="QPW44" s="4"/>
      <c r="QPX44" s="4"/>
      <c r="QQA44" s="4"/>
      <c r="QQB44" s="4"/>
      <c r="QQE44" s="4"/>
      <c r="QQF44" s="4"/>
      <c r="QQI44" s="4"/>
      <c r="QQJ44" s="4"/>
      <c r="QQM44" s="4"/>
      <c r="QQN44" s="4"/>
      <c r="QQQ44" s="4"/>
      <c r="QQR44" s="4"/>
      <c r="QQU44" s="4"/>
      <c r="QQV44" s="4"/>
      <c r="QQY44" s="4"/>
      <c r="QQZ44" s="4"/>
      <c r="QRC44" s="4"/>
      <c r="QRD44" s="4"/>
      <c r="QRG44" s="4"/>
      <c r="QRH44" s="4"/>
      <c r="QRK44" s="4"/>
      <c r="QRL44" s="4"/>
      <c r="QRO44" s="4"/>
      <c r="QRP44" s="4"/>
      <c r="QRS44" s="4"/>
      <c r="QRT44" s="4"/>
      <c r="QRW44" s="4"/>
      <c r="QRX44" s="4"/>
      <c r="QSA44" s="4"/>
      <c r="QSB44" s="4"/>
      <c r="QSE44" s="4"/>
      <c r="QSF44" s="4"/>
      <c r="QSI44" s="4"/>
      <c r="QSJ44" s="4"/>
      <c r="QSM44" s="4"/>
      <c r="QSN44" s="4"/>
      <c r="QSQ44" s="4"/>
      <c r="QSR44" s="4"/>
      <c r="QSU44" s="4"/>
      <c r="QSV44" s="4"/>
      <c r="QSY44" s="4"/>
      <c r="QSZ44" s="4"/>
      <c r="QTC44" s="4"/>
      <c r="QTD44" s="4"/>
      <c r="QTG44" s="4"/>
      <c r="QTH44" s="4"/>
      <c r="QTK44" s="4"/>
      <c r="QTL44" s="4"/>
      <c r="QTO44" s="4"/>
      <c r="QTP44" s="4"/>
      <c r="QTS44" s="4"/>
      <c r="QTT44" s="4"/>
      <c r="QTW44" s="4"/>
      <c r="QTX44" s="4"/>
      <c r="QUA44" s="4"/>
      <c r="QUB44" s="4"/>
      <c r="QUE44" s="4"/>
      <c r="QUF44" s="4"/>
      <c r="QUI44" s="4"/>
      <c r="QUJ44" s="4"/>
      <c r="QUM44" s="4"/>
      <c r="QUN44" s="4"/>
      <c r="QUQ44" s="4"/>
      <c r="QUR44" s="4"/>
      <c r="QUU44" s="4"/>
      <c r="QUV44" s="4"/>
      <c r="QUY44" s="4"/>
      <c r="QUZ44" s="4"/>
      <c r="QVC44" s="4"/>
      <c r="QVD44" s="4"/>
      <c r="QVG44" s="4"/>
      <c r="QVH44" s="4"/>
      <c r="QVK44" s="4"/>
      <c r="QVL44" s="4"/>
      <c r="QVO44" s="4"/>
      <c r="QVP44" s="4"/>
      <c r="QVS44" s="4"/>
      <c r="QVT44" s="4"/>
      <c r="QVW44" s="4"/>
      <c r="QVX44" s="4"/>
      <c r="QWA44" s="4"/>
      <c r="QWB44" s="4"/>
      <c r="QWE44" s="4"/>
      <c r="QWF44" s="4"/>
      <c r="QWI44" s="4"/>
      <c r="QWJ44" s="4"/>
      <c r="QWM44" s="4"/>
      <c r="QWN44" s="4"/>
      <c r="QWQ44" s="4"/>
      <c r="QWR44" s="4"/>
      <c r="QWU44" s="4"/>
      <c r="QWV44" s="4"/>
      <c r="QWY44" s="4"/>
      <c r="QWZ44" s="4"/>
      <c r="QXC44" s="4"/>
      <c r="QXD44" s="4"/>
      <c r="QXG44" s="4"/>
      <c r="QXH44" s="4"/>
      <c r="QXK44" s="4"/>
      <c r="QXL44" s="4"/>
      <c r="QXO44" s="4"/>
      <c r="QXP44" s="4"/>
      <c r="QXS44" s="4"/>
      <c r="QXT44" s="4"/>
      <c r="QXW44" s="4"/>
      <c r="QXX44" s="4"/>
      <c r="QYA44" s="4"/>
      <c r="QYB44" s="4"/>
      <c r="QYE44" s="4"/>
      <c r="QYF44" s="4"/>
      <c r="QYI44" s="4"/>
      <c r="QYJ44" s="4"/>
      <c r="QYM44" s="4"/>
      <c r="QYN44" s="4"/>
      <c r="QYQ44" s="4"/>
      <c r="QYR44" s="4"/>
      <c r="QYU44" s="4"/>
      <c r="QYV44" s="4"/>
      <c r="QYY44" s="4"/>
      <c r="QYZ44" s="4"/>
      <c r="QZC44" s="4"/>
      <c r="QZD44" s="4"/>
      <c r="QZG44" s="4"/>
      <c r="QZH44" s="4"/>
      <c r="QZK44" s="4"/>
      <c r="QZL44" s="4"/>
      <c r="QZO44" s="4"/>
      <c r="QZP44" s="4"/>
      <c r="QZS44" s="4"/>
      <c r="QZT44" s="4"/>
      <c r="QZW44" s="4"/>
      <c r="QZX44" s="4"/>
      <c r="RAA44" s="4"/>
      <c r="RAB44" s="4"/>
      <c r="RAE44" s="4"/>
      <c r="RAF44" s="4"/>
      <c r="RAI44" s="4"/>
      <c r="RAJ44" s="4"/>
      <c r="RAM44" s="4"/>
      <c r="RAN44" s="4"/>
      <c r="RAQ44" s="4"/>
      <c r="RAR44" s="4"/>
      <c r="RAU44" s="4"/>
      <c r="RAV44" s="4"/>
      <c r="RAY44" s="4"/>
      <c r="RAZ44" s="4"/>
      <c r="RBC44" s="4"/>
      <c r="RBD44" s="4"/>
      <c r="RBG44" s="4"/>
      <c r="RBH44" s="4"/>
      <c r="RBK44" s="4"/>
      <c r="RBL44" s="4"/>
      <c r="RBO44" s="4"/>
      <c r="RBP44" s="4"/>
      <c r="RBS44" s="4"/>
      <c r="RBT44" s="4"/>
      <c r="RBW44" s="4"/>
      <c r="RBX44" s="4"/>
      <c r="RCA44" s="4"/>
      <c r="RCB44" s="4"/>
      <c r="RCE44" s="4"/>
      <c r="RCF44" s="4"/>
      <c r="RCI44" s="4"/>
      <c r="RCJ44" s="4"/>
      <c r="RCM44" s="4"/>
      <c r="RCN44" s="4"/>
      <c r="RCQ44" s="4"/>
      <c r="RCR44" s="4"/>
      <c r="RCU44" s="4"/>
      <c r="RCV44" s="4"/>
      <c r="RCY44" s="4"/>
      <c r="RCZ44" s="4"/>
      <c r="RDC44" s="4"/>
      <c r="RDD44" s="4"/>
      <c r="RDG44" s="4"/>
      <c r="RDH44" s="4"/>
      <c r="RDK44" s="4"/>
      <c r="RDL44" s="4"/>
      <c r="RDO44" s="4"/>
      <c r="RDP44" s="4"/>
      <c r="RDS44" s="4"/>
      <c r="RDT44" s="4"/>
      <c r="RDW44" s="4"/>
      <c r="RDX44" s="4"/>
      <c r="REA44" s="4"/>
      <c r="REB44" s="4"/>
      <c r="REE44" s="4"/>
      <c r="REF44" s="4"/>
      <c r="REI44" s="4"/>
      <c r="REJ44" s="4"/>
      <c r="REM44" s="4"/>
      <c r="REN44" s="4"/>
      <c r="REQ44" s="4"/>
      <c r="RER44" s="4"/>
      <c r="REU44" s="4"/>
      <c r="REV44" s="4"/>
      <c r="REY44" s="4"/>
      <c r="REZ44" s="4"/>
      <c r="RFC44" s="4"/>
      <c r="RFD44" s="4"/>
      <c r="RFG44" s="4"/>
      <c r="RFH44" s="4"/>
      <c r="RFK44" s="4"/>
      <c r="RFL44" s="4"/>
      <c r="RFO44" s="4"/>
      <c r="RFP44" s="4"/>
      <c r="RFS44" s="4"/>
      <c r="RFT44" s="4"/>
      <c r="RFW44" s="4"/>
      <c r="RFX44" s="4"/>
      <c r="RGA44" s="4"/>
      <c r="RGB44" s="4"/>
      <c r="RGE44" s="4"/>
      <c r="RGF44" s="4"/>
      <c r="RGI44" s="4"/>
      <c r="RGJ44" s="4"/>
      <c r="RGM44" s="4"/>
      <c r="RGN44" s="4"/>
      <c r="RGQ44" s="4"/>
      <c r="RGR44" s="4"/>
      <c r="RGU44" s="4"/>
      <c r="RGV44" s="4"/>
      <c r="RGY44" s="4"/>
      <c r="RGZ44" s="4"/>
      <c r="RHC44" s="4"/>
      <c r="RHD44" s="4"/>
      <c r="RHG44" s="4"/>
      <c r="RHH44" s="4"/>
      <c r="RHK44" s="4"/>
      <c r="RHL44" s="4"/>
      <c r="RHO44" s="4"/>
      <c r="RHP44" s="4"/>
      <c r="RHS44" s="4"/>
      <c r="RHT44" s="4"/>
      <c r="RHW44" s="4"/>
      <c r="RHX44" s="4"/>
      <c r="RIA44" s="4"/>
      <c r="RIB44" s="4"/>
      <c r="RIE44" s="4"/>
      <c r="RIF44" s="4"/>
      <c r="RII44" s="4"/>
      <c r="RIJ44" s="4"/>
      <c r="RIM44" s="4"/>
      <c r="RIN44" s="4"/>
      <c r="RIQ44" s="4"/>
      <c r="RIR44" s="4"/>
      <c r="RIU44" s="4"/>
      <c r="RIV44" s="4"/>
      <c r="RIY44" s="4"/>
      <c r="RIZ44" s="4"/>
      <c r="RJC44" s="4"/>
      <c r="RJD44" s="4"/>
      <c r="RJG44" s="4"/>
      <c r="RJH44" s="4"/>
      <c r="RJK44" s="4"/>
      <c r="RJL44" s="4"/>
      <c r="RJO44" s="4"/>
      <c r="RJP44" s="4"/>
      <c r="RJS44" s="4"/>
      <c r="RJT44" s="4"/>
      <c r="RJW44" s="4"/>
      <c r="RJX44" s="4"/>
      <c r="RKA44" s="4"/>
      <c r="RKB44" s="4"/>
      <c r="RKE44" s="4"/>
      <c r="RKF44" s="4"/>
      <c r="RKI44" s="4"/>
      <c r="RKJ44" s="4"/>
      <c r="RKM44" s="4"/>
      <c r="RKN44" s="4"/>
      <c r="RKQ44" s="4"/>
      <c r="RKR44" s="4"/>
      <c r="RKU44" s="4"/>
      <c r="RKV44" s="4"/>
      <c r="RKY44" s="4"/>
      <c r="RKZ44" s="4"/>
      <c r="RLC44" s="4"/>
      <c r="RLD44" s="4"/>
      <c r="RLG44" s="4"/>
      <c r="RLH44" s="4"/>
      <c r="RLK44" s="4"/>
      <c r="RLL44" s="4"/>
      <c r="RLO44" s="4"/>
      <c r="RLP44" s="4"/>
      <c r="RLS44" s="4"/>
      <c r="RLT44" s="4"/>
      <c r="RLW44" s="4"/>
      <c r="RLX44" s="4"/>
      <c r="RMA44" s="4"/>
      <c r="RMB44" s="4"/>
      <c r="RME44" s="4"/>
      <c r="RMF44" s="4"/>
      <c r="RMI44" s="4"/>
      <c r="RMJ44" s="4"/>
      <c r="RMM44" s="4"/>
      <c r="RMN44" s="4"/>
      <c r="RMQ44" s="4"/>
      <c r="RMR44" s="4"/>
      <c r="RMU44" s="4"/>
      <c r="RMV44" s="4"/>
      <c r="RMY44" s="4"/>
      <c r="RMZ44" s="4"/>
      <c r="RNC44" s="4"/>
      <c r="RND44" s="4"/>
      <c r="RNG44" s="4"/>
      <c r="RNH44" s="4"/>
      <c r="RNK44" s="4"/>
      <c r="RNL44" s="4"/>
      <c r="RNO44" s="4"/>
      <c r="RNP44" s="4"/>
      <c r="RNS44" s="4"/>
      <c r="RNT44" s="4"/>
      <c r="RNW44" s="4"/>
      <c r="RNX44" s="4"/>
      <c r="ROA44" s="4"/>
      <c r="ROB44" s="4"/>
      <c r="ROE44" s="4"/>
      <c r="ROF44" s="4"/>
      <c r="ROI44" s="4"/>
      <c r="ROJ44" s="4"/>
      <c r="ROM44" s="4"/>
      <c r="RON44" s="4"/>
      <c r="ROQ44" s="4"/>
      <c r="ROR44" s="4"/>
      <c r="ROU44" s="4"/>
      <c r="ROV44" s="4"/>
      <c r="ROY44" s="4"/>
      <c r="ROZ44" s="4"/>
      <c r="RPC44" s="4"/>
      <c r="RPD44" s="4"/>
      <c r="RPG44" s="4"/>
      <c r="RPH44" s="4"/>
      <c r="RPK44" s="4"/>
      <c r="RPL44" s="4"/>
      <c r="RPO44" s="4"/>
      <c r="RPP44" s="4"/>
      <c r="RPS44" s="4"/>
      <c r="RPT44" s="4"/>
      <c r="RPW44" s="4"/>
      <c r="RPX44" s="4"/>
      <c r="RQA44" s="4"/>
      <c r="RQB44" s="4"/>
      <c r="RQE44" s="4"/>
      <c r="RQF44" s="4"/>
      <c r="RQI44" s="4"/>
      <c r="RQJ44" s="4"/>
      <c r="RQM44" s="4"/>
      <c r="RQN44" s="4"/>
      <c r="RQQ44" s="4"/>
      <c r="RQR44" s="4"/>
      <c r="RQU44" s="4"/>
      <c r="RQV44" s="4"/>
      <c r="RQY44" s="4"/>
      <c r="RQZ44" s="4"/>
      <c r="RRC44" s="4"/>
      <c r="RRD44" s="4"/>
      <c r="RRG44" s="4"/>
      <c r="RRH44" s="4"/>
      <c r="RRK44" s="4"/>
      <c r="RRL44" s="4"/>
      <c r="RRO44" s="4"/>
      <c r="RRP44" s="4"/>
      <c r="RRS44" s="4"/>
      <c r="RRT44" s="4"/>
      <c r="RRW44" s="4"/>
      <c r="RRX44" s="4"/>
      <c r="RSA44" s="4"/>
      <c r="RSB44" s="4"/>
      <c r="RSE44" s="4"/>
      <c r="RSF44" s="4"/>
      <c r="RSI44" s="4"/>
      <c r="RSJ44" s="4"/>
      <c r="RSM44" s="4"/>
      <c r="RSN44" s="4"/>
      <c r="RSQ44" s="4"/>
      <c r="RSR44" s="4"/>
      <c r="RSU44" s="4"/>
      <c r="RSV44" s="4"/>
      <c r="RSY44" s="4"/>
      <c r="RSZ44" s="4"/>
      <c r="RTC44" s="4"/>
      <c r="RTD44" s="4"/>
      <c r="RTG44" s="4"/>
      <c r="RTH44" s="4"/>
      <c r="RTK44" s="4"/>
      <c r="RTL44" s="4"/>
      <c r="RTO44" s="4"/>
      <c r="RTP44" s="4"/>
      <c r="RTS44" s="4"/>
      <c r="RTT44" s="4"/>
      <c r="RTW44" s="4"/>
      <c r="RTX44" s="4"/>
      <c r="RUA44" s="4"/>
      <c r="RUB44" s="4"/>
      <c r="RUE44" s="4"/>
      <c r="RUF44" s="4"/>
      <c r="RUI44" s="4"/>
      <c r="RUJ44" s="4"/>
      <c r="RUM44" s="4"/>
      <c r="RUN44" s="4"/>
      <c r="RUQ44" s="4"/>
      <c r="RUR44" s="4"/>
      <c r="RUU44" s="4"/>
      <c r="RUV44" s="4"/>
      <c r="RUY44" s="4"/>
      <c r="RUZ44" s="4"/>
      <c r="RVC44" s="4"/>
      <c r="RVD44" s="4"/>
      <c r="RVG44" s="4"/>
      <c r="RVH44" s="4"/>
      <c r="RVK44" s="4"/>
      <c r="RVL44" s="4"/>
      <c r="RVO44" s="4"/>
      <c r="RVP44" s="4"/>
      <c r="RVS44" s="4"/>
      <c r="RVT44" s="4"/>
      <c r="RVW44" s="4"/>
      <c r="RVX44" s="4"/>
      <c r="RWA44" s="4"/>
      <c r="RWB44" s="4"/>
      <c r="RWE44" s="4"/>
      <c r="RWF44" s="4"/>
      <c r="RWI44" s="4"/>
      <c r="RWJ44" s="4"/>
      <c r="RWM44" s="4"/>
      <c r="RWN44" s="4"/>
      <c r="RWQ44" s="4"/>
      <c r="RWR44" s="4"/>
      <c r="RWU44" s="4"/>
      <c r="RWV44" s="4"/>
      <c r="RWY44" s="4"/>
      <c r="RWZ44" s="4"/>
      <c r="RXC44" s="4"/>
      <c r="RXD44" s="4"/>
      <c r="RXG44" s="4"/>
      <c r="RXH44" s="4"/>
      <c r="RXK44" s="4"/>
      <c r="RXL44" s="4"/>
      <c r="RXO44" s="4"/>
      <c r="RXP44" s="4"/>
      <c r="RXS44" s="4"/>
      <c r="RXT44" s="4"/>
      <c r="RXW44" s="4"/>
      <c r="RXX44" s="4"/>
      <c r="RYA44" s="4"/>
      <c r="RYB44" s="4"/>
      <c r="RYE44" s="4"/>
      <c r="RYF44" s="4"/>
      <c r="RYI44" s="4"/>
      <c r="RYJ44" s="4"/>
      <c r="RYM44" s="4"/>
      <c r="RYN44" s="4"/>
      <c r="RYQ44" s="4"/>
      <c r="RYR44" s="4"/>
      <c r="RYU44" s="4"/>
      <c r="RYV44" s="4"/>
      <c r="RYY44" s="4"/>
      <c r="RYZ44" s="4"/>
      <c r="RZC44" s="4"/>
      <c r="RZD44" s="4"/>
      <c r="RZG44" s="4"/>
      <c r="RZH44" s="4"/>
      <c r="RZK44" s="4"/>
      <c r="RZL44" s="4"/>
      <c r="RZO44" s="4"/>
      <c r="RZP44" s="4"/>
      <c r="RZS44" s="4"/>
      <c r="RZT44" s="4"/>
      <c r="RZW44" s="4"/>
      <c r="RZX44" s="4"/>
      <c r="SAA44" s="4"/>
      <c r="SAB44" s="4"/>
      <c r="SAE44" s="4"/>
      <c r="SAF44" s="4"/>
      <c r="SAI44" s="4"/>
      <c r="SAJ44" s="4"/>
      <c r="SAM44" s="4"/>
      <c r="SAN44" s="4"/>
      <c r="SAQ44" s="4"/>
      <c r="SAR44" s="4"/>
      <c r="SAU44" s="4"/>
      <c r="SAV44" s="4"/>
      <c r="SAY44" s="4"/>
      <c r="SAZ44" s="4"/>
      <c r="SBC44" s="4"/>
      <c r="SBD44" s="4"/>
      <c r="SBG44" s="4"/>
      <c r="SBH44" s="4"/>
      <c r="SBK44" s="4"/>
      <c r="SBL44" s="4"/>
      <c r="SBO44" s="4"/>
      <c r="SBP44" s="4"/>
      <c r="SBS44" s="4"/>
      <c r="SBT44" s="4"/>
      <c r="SBW44" s="4"/>
      <c r="SBX44" s="4"/>
      <c r="SCA44" s="4"/>
      <c r="SCB44" s="4"/>
      <c r="SCE44" s="4"/>
      <c r="SCF44" s="4"/>
      <c r="SCI44" s="4"/>
      <c r="SCJ44" s="4"/>
      <c r="SCM44" s="4"/>
      <c r="SCN44" s="4"/>
      <c r="SCQ44" s="4"/>
      <c r="SCR44" s="4"/>
      <c r="SCU44" s="4"/>
      <c r="SCV44" s="4"/>
      <c r="SCY44" s="4"/>
      <c r="SCZ44" s="4"/>
      <c r="SDC44" s="4"/>
      <c r="SDD44" s="4"/>
      <c r="SDG44" s="4"/>
      <c r="SDH44" s="4"/>
      <c r="SDK44" s="4"/>
      <c r="SDL44" s="4"/>
      <c r="SDO44" s="4"/>
      <c r="SDP44" s="4"/>
      <c r="SDS44" s="4"/>
      <c r="SDT44" s="4"/>
      <c r="SDW44" s="4"/>
      <c r="SDX44" s="4"/>
      <c r="SEA44" s="4"/>
      <c r="SEB44" s="4"/>
      <c r="SEE44" s="4"/>
      <c r="SEF44" s="4"/>
      <c r="SEI44" s="4"/>
      <c r="SEJ44" s="4"/>
      <c r="SEM44" s="4"/>
      <c r="SEN44" s="4"/>
      <c r="SEQ44" s="4"/>
      <c r="SER44" s="4"/>
      <c r="SEU44" s="4"/>
      <c r="SEV44" s="4"/>
      <c r="SEY44" s="4"/>
      <c r="SEZ44" s="4"/>
      <c r="SFC44" s="4"/>
      <c r="SFD44" s="4"/>
      <c r="SFG44" s="4"/>
      <c r="SFH44" s="4"/>
      <c r="SFK44" s="4"/>
      <c r="SFL44" s="4"/>
      <c r="SFO44" s="4"/>
      <c r="SFP44" s="4"/>
      <c r="SFS44" s="4"/>
      <c r="SFT44" s="4"/>
      <c r="SFW44" s="4"/>
      <c r="SFX44" s="4"/>
      <c r="SGA44" s="4"/>
      <c r="SGB44" s="4"/>
      <c r="SGE44" s="4"/>
      <c r="SGF44" s="4"/>
      <c r="SGI44" s="4"/>
      <c r="SGJ44" s="4"/>
      <c r="SGM44" s="4"/>
      <c r="SGN44" s="4"/>
      <c r="SGQ44" s="4"/>
      <c r="SGR44" s="4"/>
      <c r="SGU44" s="4"/>
      <c r="SGV44" s="4"/>
      <c r="SGY44" s="4"/>
      <c r="SGZ44" s="4"/>
      <c r="SHC44" s="4"/>
      <c r="SHD44" s="4"/>
      <c r="SHG44" s="4"/>
      <c r="SHH44" s="4"/>
      <c r="SHK44" s="4"/>
      <c r="SHL44" s="4"/>
      <c r="SHO44" s="4"/>
      <c r="SHP44" s="4"/>
      <c r="SHS44" s="4"/>
      <c r="SHT44" s="4"/>
      <c r="SHW44" s="4"/>
      <c r="SHX44" s="4"/>
      <c r="SIA44" s="4"/>
      <c r="SIB44" s="4"/>
      <c r="SIE44" s="4"/>
      <c r="SIF44" s="4"/>
      <c r="SII44" s="4"/>
      <c r="SIJ44" s="4"/>
      <c r="SIM44" s="4"/>
      <c r="SIN44" s="4"/>
      <c r="SIQ44" s="4"/>
      <c r="SIR44" s="4"/>
      <c r="SIU44" s="4"/>
      <c r="SIV44" s="4"/>
      <c r="SIY44" s="4"/>
      <c r="SIZ44" s="4"/>
      <c r="SJC44" s="4"/>
      <c r="SJD44" s="4"/>
      <c r="SJG44" s="4"/>
      <c r="SJH44" s="4"/>
      <c r="SJK44" s="4"/>
      <c r="SJL44" s="4"/>
      <c r="SJO44" s="4"/>
      <c r="SJP44" s="4"/>
      <c r="SJS44" s="4"/>
      <c r="SJT44" s="4"/>
      <c r="SJW44" s="4"/>
      <c r="SJX44" s="4"/>
      <c r="SKA44" s="4"/>
      <c r="SKB44" s="4"/>
      <c r="SKE44" s="4"/>
      <c r="SKF44" s="4"/>
      <c r="SKI44" s="4"/>
      <c r="SKJ44" s="4"/>
      <c r="SKM44" s="4"/>
      <c r="SKN44" s="4"/>
      <c r="SKQ44" s="4"/>
      <c r="SKR44" s="4"/>
      <c r="SKU44" s="4"/>
      <c r="SKV44" s="4"/>
      <c r="SKY44" s="4"/>
      <c r="SKZ44" s="4"/>
      <c r="SLC44" s="4"/>
      <c r="SLD44" s="4"/>
      <c r="SLG44" s="4"/>
      <c r="SLH44" s="4"/>
      <c r="SLK44" s="4"/>
      <c r="SLL44" s="4"/>
      <c r="SLO44" s="4"/>
      <c r="SLP44" s="4"/>
      <c r="SLS44" s="4"/>
      <c r="SLT44" s="4"/>
      <c r="SLW44" s="4"/>
      <c r="SLX44" s="4"/>
      <c r="SMA44" s="4"/>
      <c r="SMB44" s="4"/>
      <c r="SME44" s="4"/>
      <c r="SMF44" s="4"/>
      <c r="SMI44" s="4"/>
      <c r="SMJ44" s="4"/>
      <c r="SMM44" s="4"/>
      <c r="SMN44" s="4"/>
      <c r="SMQ44" s="4"/>
      <c r="SMR44" s="4"/>
      <c r="SMU44" s="4"/>
      <c r="SMV44" s="4"/>
      <c r="SMY44" s="4"/>
      <c r="SMZ44" s="4"/>
      <c r="SNC44" s="4"/>
      <c r="SND44" s="4"/>
      <c r="SNG44" s="4"/>
      <c r="SNH44" s="4"/>
      <c r="SNK44" s="4"/>
      <c r="SNL44" s="4"/>
      <c r="SNO44" s="4"/>
      <c r="SNP44" s="4"/>
      <c r="SNS44" s="4"/>
      <c r="SNT44" s="4"/>
      <c r="SNW44" s="4"/>
      <c r="SNX44" s="4"/>
      <c r="SOA44" s="4"/>
      <c r="SOB44" s="4"/>
      <c r="SOE44" s="4"/>
      <c r="SOF44" s="4"/>
      <c r="SOI44" s="4"/>
      <c r="SOJ44" s="4"/>
      <c r="SOM44" s="4"/>
      <c r="SON44" s="4"/>
      <c r="SOQ44" s="4"/>
      <c r="SOR44" s="4"/>
      <c r="SOU44" s="4"/>
      <c r="SOV44" s="4"/>
      <c r="SOY44" s="4"/>
      <c r="SOZ44" s="4"/>
      <c r="SPC44" s="4"/>
      <c r="SPD44" s="4"/>
      <c r="SPG44" s="4"/>
      <c r="SPH44" s="4"/>
      <c r="SPK44" s="4"/>
      <c r="SPL44" s="4"/>
      <c r="SPO44" s="4"/>
      <c r="SPP44" s="4"/>
      <c r="SPS44" s="4"/>
      <c r="SPT44" s="4"/>
      <c r="SPW44" s="4"/>
      <c r="SPX44" s="4"/>
      <c r="SQA44" s="4"/>
      <c r="SQB44" s="4"/>
      <c r="SQE44" s="4"/>
      <c r="SQF44" s="4"/>
      <c r="SQI44" s="4"/>
      <c r="SQJ44" s="4"/>
      <c r="SQM44" s="4"/>
      <c r="SQN44" s="4"/>
      <c r="SQQ44" s="4"/>
      <c r="SQR44" s="4"/>
      <c r="SQU44" s="4"/>
      <c r="SQV44" s="4"/>
      <c r="SQY44" s="4"/>
      <c r="SQZ44" s="4"/>
      <c r="SRC44" s="4"/>
      <c r="SRD44" s="4"/>
      <c r="SRG44" s="4"/>
      <c r="SRH44" s="4"/>
      <c r="SRK44" s="4"/>
      <c r="SRL44" s="4"/>
      <c r="SRO44" s="4"/>
      <c r="SRP44" s="4"/>
      <c r="SRS44" s="4"/>
      <c r="SRT44" s="4"/>
      <c r="SRW44" s="4"/>
      <c r="SRX44" s="4"/>
      <c r="SSA44" s="4"/>
      <c r="SSB44" s="4"/>
      <c r="SSE44" s="4"/>
      <c r="SSF44" s="4"/>
      <c r="SSI44" s="4"/>
      <c r="SSJ44" s="4"/>
      <c r="SSM44" s="4"/>
      <c r="SSN44" s="4"/>
      <c r="SSQ44" s="4"/>
      <c r="SSR44" s="4"/>
      <c r="SSU44" s="4"/>
      <c r="SSV44" s="4"/>
      <c r="SSY44" s="4"/>
      <c r="SSZ44" s="4"/>
      <c r="STC44" s="4"/>
      <c r="STD44" s="4"/>
      <c r="STG44" s="4"/>
      <c r="STH44" s="4"/>
      <c r="STK44" s="4"/>
      <c r="STL44" s="4"/>
      <c r="STO44" s="4"/>
      <c r="STP44" s="4"/>
      <c r="STS44" s="4"/>
      <c r="STT44" s="4"/>
      <c r="STW44" s="4"/>
      <c r="STX44" s="4"/>
      <c r="SUA44" s="4"/>
      <c r="SUB44" s="4"/>
      <c r="SUE44" s="4"/>
      <c r="SUF44" s="4"/>
      <c r="SUI44" s="4"/>
      <c r="SUJ44" s="4"/>
      <c r="SUM44" s="4"/>
      <c r="SUN44" s="4"/>
      <c r="SUQ44" s="4"/>
      <c r="SUR44" s="4"/>
      <c r="SUU44" s="4"/>
      <c r="SUV44" s="4"/>
      <c r="SUY44" s="4"/>
      <c r="SUZ44" s="4"/>
      <c r="SVC44" s="4"/>
      <c r="SVD44" s="4"/>
      <c r="SVG44" s="4"/>
      <c r="SVH44" s="4"/>
      <c r="SVK44" s="4"/>
      <c r="SVL44" s="4"/>
      <c r="SVO44" s="4"/>
      <c r="SVP44" s="4"/>
      <c r="SVS44" s="4"/>
      <c r="SVT44" s="4"/>
      <c r="SVW44" s="4"/>
      <c r="SVX44" s="4"/>
      <c r="SWA44" s="4"/>
      <c r="SWB44" s="4"/>
      <c r="SWE44" s="4"/>
      <c r="SWF44" s="4"/>
      <c r="SWI44" s="4"/>
      <c r="SWJ44" s="4"/>
      <c r="SWM44" s="4"/>
      <c r="SWN44" s="4"/>
      <c r="SWQ44" s="4"/>
      <c r="SWR44" s="4"/>
      <c r="SWU44" s="4"/>
      <c r="SWV44" s="4"/>
      <c r="SWY44" s="4"/>
      <c r="SWZ44" s="4"/>
      <c r="SXC44" s="4"/>
      <c r="SXD44" s="4"/>
      <c r="SXG44" s="4"/>
      <c r="SXH44" s="4"/>
      <c r="SXK44" s="4"/>
      <c r="SXL44" s="4"/>
      <c r="SXO44" s="4"/>
      <c r="SXP44" s="4"/>
      <c r="SXS44" s="4"/>
      <c r="SXT44" s="4"/>
      <c r="SXW44" s="4"/>
      <c r="SXX44" s="4"/>
      <c r="SYA44" s="4"/>
      <c r="SYB44" s="4"/>
      <c r="SYE44" s="4"/>
      <c r="SYF44" s="4"/>
      <c r="SYI44" s="4"/>
      <c r="SYJ44" s="4"/>
      <c r="SYM44" s="4"/>
      <c r="SYN44" s="4"/>
      <c r="SYQ44" s="4"/>
      <c r="SYR44" s="4"/>
      <c r="SYU44" s="4"/>
      <c r="SYV44" s="4"/>
      <c r="SYY44" s="4"/>
      <c r="SYZ44" s="4"/>
      <c r="SZC44" s="4"/>
      <c r="SZD44" s="4"/>
      <c r="SZG44" s="4"/>
      <c r="SZH44" s="4"/>
      <c r="SZK44" s="4"/>
      <c r="SZL44" s="4"/>
      <c r="SZO44" s="4"/>
      <c r="SZP44" s="4"/>
      <c r="SZS44" s="4"/>
      <c r="SZT44" s="4"/>
      <c r="SZW44" s="4"/>
      <c r="SZX44" s="4"/>
      <c r="TAA44" s="4"/>
      <c r="TAB44" s="4"/>
      <c r="TAE44" s="4"/>
      <c r="TAF44" s="4"/>
      <c r="TAI44" s="4"/>
      <c r="TAJ44" s="4"/>
      <c r="TAM44" s="4"/>
      <c r="TAN44" s="4"/>
      <c r="TAQ44" s="4"/>
      <c r="TAR44" s="4"/>
      <c r="TAU44" s="4"/>
      <c r="TAV44" s="4"/>
      <c r="TAY44" s="4"/>
      <c r="TAZ44" s="4"/>
      <c r="TBC44" s="4"/>
      <c r="TBD44" s="4"/>
      <c r="TBG44" s="4"/>
      <c r="TBH44" s="4"/>
      <c r="TBK44" s="4"/>
      <c r="TBL44" s="4"/>
      <c r="TBO44" s="4"/>
      <c r="TBP44" s="4"/>
      <c r="TBS44" s="4"/>
      <c r="TBT44" s="4"/>
      <c r="TBW44" s="4"/>
      <c r="TBX44" s="4"/>
      <c r="TCA44" s="4"/>
      <c r="TCB44" s="4"/>
      <c r="TCE44" s="4"/>
      <c r="TCF44" s="4"/>
      <c r="TCI44" s="4"/>
      <c r="TCJ44" s="4"/>
      <c r="TCM44" s="4"/>
      <c r="TCN44" s="4"/>
      <c r="TCQ44" s="4"/>
      <c r="TCR44" s="4"/>
      <c r="TCU44" s="4"/>
      <c r="TCV44" s="4"/>
      <c r="TCY44" s="4"/>
      <c r="TCZ44" s="4"/>
      <c r="TDC44" s="4"/>
      <c r="TDD44" s="4"/>
      <c r="TDG44" s="4"/>
      <c r="TDH44" s="4"/>
      <c r="TDK44" s="4"/>
      <c r="TDL44" s="4"/>
      <c r="TDO44" s="4"/>
      <c r="TDP44" s="4"/>
      <c r="TDS44" s="4"/>
      <c r="TDT44" s="4"/>
      <c r="TDW44" s="4"/>
      <c r="TDX44" s="4"/>
      <c r="TEA44" s="4"/>
      <c r="TEB44" s="4"/>
      <c r="TEE44" s="4"/>
      <c r="TEF44" s="4"/>
      <c r="TEI44" s="4"/>
      <c r="TEJ44" s="4"/>
      <c r="TEM44" s="4"/>
      <c r="TEN44" s="4"/>
      <c r="TEQ44" s="4"/>
      <c r="TER44" s="4"/>
      <c r="TEU44" s="4"/>
      <c r="TEV44" s="4"/>
      <c r="TEY44" s="4"/>
      <c r="TEZ44" s="4"/>
      <c r="TFC44" s="4"/>
      <c r="TFD44" s="4"/>
      <c r="TFG44" s="4"/>
      <c r="TFH44" s="4"/>
      <c r="TFK44" s="4"/>
      <c r="TFL44" s="4"/>
      <c r="TFO44" s="4"/>
      <c r="TFP44" s="4"/>
      <c r="TFS44" s="4"/>
      <c r="TFT44" s="4"/>
      <c r="TFW44" s="4"/>
      <c r="TFX44" s="4"/>
      <c r="TGA44" s="4"/>
      <c r="TGB44" s="4"/>
      <c r="TGE44" s="4"/>
      <c r="TGF44" s="4"/>
      <c r="TGI44" s="4"/>
      <c r="TGJ44" s="4"/>
      <c r="TGM44" s="4"/>
      <c r="TGN44" s="4"/>
      <c r="TGQ44" s="4"/>
      <c r="TGR44" s="4"/>
      <c r="TGU44" s="4"/>
      <c r="TGV44" s="4"/>
      <c r="TGY44" s="4"/>
      <c r="TGZ44" s="4"/>
      <c r="THC44" s="4"/>
      <c r="THD44" s="4"/>
      <c r="THG44" s="4"/>
      <c r="THH44" s="4"/>
      <c r="THK44" s="4"/>
      <c r="THL44" s="4"/>
      <c r="THO44" s="4"/>
      <c r="THP44" s="4"/>
      <c r="THS44" s="4"/>
      <c r="THT44" s="4"/>
      <c r="THW44" s="4"/>
      <c r="THX44" s="4"/>
      <c r="TIA44" s="4"/>
      <c r="TIB44" s="4"/>
      <c r="TIE44" s="4"/>
      <c r="TIF44" s="4"/>
      <c r="TII44" s="4"/>
      <c r="TIJ44" s="4"/>
      <c r="TIM44" s="4"/>
      <c r="TIN44" s="4"/>
      <c r="TIQ44" s="4"/>
      <c r="TIR44" s="4"/>
      <c r="TIU44" s="4"/>
      <c r="TIV44" s="4"/>
      <c r="TIY44" s="4"/>
      <c r="TIZ44" s="4"/>
      <c r="TJC44" s="4"/>
      <c r="TJD44" s="4"/>
      <c r="TJG44" s="4"/>
      <c r="TJH44" s="4"/>
      <c r="TJK44" s="4"/>
      <c r="TJL44" s="4"/>
      <c r="TJO44" s="4"/>
      <c r="TJP44" s="4"/>
      <c r="TJS44" s="4"/>
      <c r="TJT44" s="4"/>
      <c r="TJW44" s="4"/>
      <c r="TJX44" s="4"/>
      <c r="TKA44" s="4"/>
      <c r="TKB44" s="4"/>
      <c r="TKE44" s="4"/>
      <c r="TKF44" s="4"/>
      <c r="TKI44" s="4"/>
      <c r="TKJ44" s="4"/>
      <c r="TKM44" s="4"/>
      <c r="TKN44" s="4"/>
      <c r="TKQ44" s="4"/>
      <c r="TKR44" s="4"/>
      <c r="TKU44" s="4"/>
      <c r="TKV44" s="4"/>
      <c r="TKY44" s="4"/>
      <c r="TKZ44" s="4"/>
      <c r="TLC44" s="4"/>
      <c r="TLD44" s="4"/>
      <c r="TLG44" s="4"/>
      <c r="TLH44" s="4"/>
      <c r="TLK44" s="4"/>
      <c r="TLL44" s="4"/>
      <c r="TLO44" s="4"/>
      <c r="TLP44" s="4"/>
      <c r="TLS44" s="4"/>
      <c r="TLT44" s="4"/>
      <c r="TLW44" s="4"/>
      <c r="TLX44" s="4"/>
      <c r="TMA44" s="4"/>
      <c r="TMB44" s="4"/>
      <c r="TME44" s="4"/>
      <c r="TMF44" s="4"/>
      <c r="TMI44" s="4"/>
      <c r="TMJ44" s="4"/>
      <c r="TMM44" s="4"/>
      <c r="TMN44" s="4"/>
      <c r="TMQ44" s="4"/>
      <c r="TMR44" s="4"/>
      <c r="TMU44" s="4"/>
      <c r="TMV44" s="4"/>
      <c r="TMY44" s="4"/>
      <c r="TMZ44" s="4"/>
      <c r="TNC44" s="4"/>
      <c r="TND44" s="4"/>
      <c r="TNG44" s="4"/>
      <c r="TNH44" s="4"/>
      <c r="TNK44" s="4"/>
      <c r="TNL44" s="4"/>
      <c r="TNO44" s="4"/>
      <c r="TNP44" s="4"/>
      <c r="TNS44" s="4"/>
      <c r="TNT44" s="4"/>
      <c r="TNW44" s="4"/>
      <c r="TNX44" s="4"/>
      <c r="TOA44" s="4"/>
      <c r="TOB44" s="4"/>
      <c r="TOE44" s="4"/>
      <c r="TOF44" s="4"/>
      <c r="TOI44" s="4"/>
      <c r="TOJ44" s="4"/>
      <c r="TOM44" s="4"/>
      <c r="TON44" s="4"/>
      <c r="TOQ44" s="4"/>
      <c r="TOR44" s="4"/>
      <c r="TOU44" s="4"/>
      <c r="TOV44" s="4"/>
      <c r="TOY44" s="4"/>
      <c r="TOZ44" s="4"/>
      <c r="TPC44" s="4"/>
      <c r="TPD44" s="4"/>
      <c r="TPG44" s="4"/>
      <c r="TPH44" s="4"/>
      <c r="TPK44" s="4"/>
      <c r="TPL44" s="4"/>
      <c r="TPO44" s="4"/>
      <c r="TPP44" s="4"/>
      <c r="TPS44" s="4"/>
      <c r="TPT44" s="4"/>
      <c r="TPW44" s="4"/>
      <c r="TPX44" s="4"/>
      <c r="TQA44" s="4"/>
      <c r="TQB44" s="4"/>
      <c r="TQE44" s="4"/>
      <c r="TQF44" s="4"/>
      <c r="TQI44" s="4"/>
      <c r="TQJ44" s="4"/>
      <c r="TQM44" s="4"/>
      <c r="TQN44" s="4"/>
      <c r="TQQ44" s="4"/>
      <c r="TQR44" s="4"/>
      <c r="TQU44" s="4"/>
      <c r="TQV44" s="4"/>
      <c r="TQY44" s="4"/>
      <c r="TQZ44" s="4"/>
      <c r="TRC44" s="4"/>
      <c r="TRD44" s="4"/>
      <c r="TRG44" s="4"/>
      <c r="TRH44" s="4"/>
      <c r="TRK44" s="4"/>
      <c r="TRL44" s="4"/>
      <c r="TRO44" s="4"/>
      <c r="TRP44" s="4"/>
      <c r="TRS44" s="4"/>
      <c r="TRT44" s="4"/>
      <c r="TRW44" s="4"/>
      <c r="TRX44" s="4"/>
      <c r="TSA44" s="4"/>
      <c r="TSB44" s="4"/>
      <c r="TSE44" s="4"/>
      <c r="TSF44" s="4"/>
      <c r="TSI44" s="4"/>
      <c r="TSJ44" s="4"/>
      <c r="TSM44" s="4"/>
      <c r="TSN44" s="4"/>
      <c r="TSQ44" s="4"/>
      <c r="TSR44" s="4"/>
      <c r="TSU44" s="4"/>
      <c r="TSV44" s="4"/>
      <c r="TSY44" s="4"/>
      <c r="TSZ44" s="4"/>
      <c r="TTC44" s="4"/>
      <c r="TTD44" s="4"/>
      <c r="TTG44" s="4"/>
      <c r="TTH44" s="4"/>
      <c r="TTK44" s="4"/>
      <c r="TTL44" s="4"/>
      <c r="TTO44" s="4"/>
      <c r="TTP44" s="4"/>
      <c r="TTS44" s="4"/>
      <c r="TTT44" s="4"/>
      <c r="TTW44" s="4"/>
      <c r="TTX44" s="4"/>
      <c r="TUA44" s="4"/>
      <c r="TUB44" s="4"/>
      <c r="TUE44" s="4"/>
      <c r="TUF44" s="4"/>
      <c r="TUI44" s="4"/>
      <c r="TUJ44" s="4"/>
      <c r="TUM44" s="4"/>
      <c r="TUN44" s="4"/>
      <c r="TUQ44" s="4"/>
      <c r="TUR44" s="4"/>
      <c r="TUU44" s="4"/>
      <c r="TUV44" s="4"/>
      <c r="TUY44" s="4"/>
      <c r="TUZ44" s="4"/>
      <c r="TVC44" s="4"/>
      <c r="TVD44" s="4"/>
      <c r="TVG44" s="4"/>
      <c r="TVH44" s="4"/>
      <c r="TVK44" s="4"/>
      <c r="TVL44" s="4"/>
      <c r="TVO44" s="4"/>
      <c r="TVP44" s="4"/>
      <c r="TVS44" s="4"/>
      <c r="TVT44" s="4"/>
      <c r="TVW44" s="4"/>
      <c r="TVX44" s="4"/>
      <c r="TWA44" s="4"/>
      <c r="TWB44" s="4"/>
      <c r="TWE44" s="4"/>
      <c r="TWF44" s="4"/>
      <c r="TWI44" s="4"/>
      <c r="TWJ44" s="4"/>
      <c r="TWM44" s="4"/>
      <c r="TWN44" s="4"/>
      <c r="TWQ44" s="4"/>
      <c r="TWR44" s="4"/>
      <c r="TWU44" s="4"/>
      <c r="TWV44" s="4"/>
      <c r="TWY44" s="4"/>
      <c r="TWZ44" s="4"/>
      <c r="TXC44" s="4"/>
      <c r="TXD44" s="4"/>
      <c r="TXG44" s="4"/>
      <c r="TXH44" s="4"/>
      <c r="TXK44" s="4"/>
      <c r="TXL44" s="4"/>
      <c r="TXO44" s="4"/>
      <c r="TXP44" s="4"/>
      <c r="TXS44" s="4"/>
      <c r="TXT44" s="4"/>
      <c r="TXW44" s="4"/>
      <c r="TXX44" s="4"/>
      <c r="TYA44" s="4"/>
      <c r="TYB44" s="4"/>
      <c r="TYE44" s="4"/>
      <c r="TYF44" s="4"/>
      <c r="TYI44" s="4"/>
      <c r="TYJ44" s="4"/>
      <c r="TYM44" s="4"/>
      <c r="TYN44" s="4"/>
      <c r="TYQ44" s="4"/>
      <c r="TYR44" s="4"/>
      <c r="TYU44" s="4"/>
      <c r="TYV44" s="4"/>
      <c r="TYY44" s="4"/>
      <c r="TYZ44" s="4"/>
      <c r="TZC44" s="4"/>
      <c r="TZD44" s="4"/>
      <c r="TZG44" s="4"/>
      <c r="TZH44" s="4"/>
      <c r="TZK44" s="4"/>
      <c r="TZL44" s="4"/>
      <c r="TZO44" s="4"/>
      <c r="TZP44" s="4"/>
      <c r="TZS44" s="4"/>
      <c r="TZT44" s="4"/>
      <c r="TZW44" s="4"/>
      <c r="TZX44" s="4"/>
      <c r="UAA44" s="4"/>
      <c r="UAB44" s="4"/>
      <c r="UAE44" s="4"/>
      <c r="UAF44" s="4"/>
      <c r="UAI44" s="4"/>
      <c r="UAJ44" s="4"/>
      <c r="UAM44" s="4"/>
      <c r="UAN44" s="4"/>
      <c r="UAQ44" s="4"/>
      <c r="UAR44" s="4"/>
      <c r="UAU44" s="4"/>
      <c r="UAV44" s="4"/>
      <c r="UAY44" s="4"/>
      <c r="UAZ44" s="4"/>
      <c r="UBC44" s="4"/>
      <c r="UBD44" s="4"/>
      <c r="UBG44" s="4"/>
      <c r="UBH44" s="4"/>
      <c r="UBK44" s="4"/>
      <c r="UBL44" s="4"/>
      <c r="UBO44" s="4"/>
      <c r="UBP44" s="4"/>
      <c r="UBS44" s="4"/>
      <c r="UBT44" s="4"/>
      <c r="UBW44" s="4"/>
      <c r="UBX44" s="4"/>
      <c r="UCA44" s="4"/>
      <c r="UCB44" s="4"/>
      <c r="UCE44" s="4"/>
      <c r="UCF44" s="4"/>
      <c r="UCI44" s="4"/>
      <c r="UCJ44" s="4"/>
      <c r="UCM44" s="4"/>
      <c r="UCN44" s="4"/>
      <c r="UCQ44" s="4"/>
      <c r="UCR44" s="4"/>
      <c r="UCU44" s="4"/>
      <c r="UCV44" s="4"/>
      <c r="UCY44" s="4"/>
      <c r="UCZ44" s="4"/>
      <c r="UDC44" s="4"/>
      <c r="UDD44" s="4"/>
      <c r="UDG44" s="4"/>
      <c r="UDH44" s="4"/>
      <c r="UDK44" s="4"/>
      <c r="UDL44" s="4"/>
      <c r="UDO44" s="4"/>
      <c r="UDP44" s="4"/>
      <c r="UDS44" s="4"/>
      <c r="UDT44" s="4"/>
      <c r="UDW44" s="4"/>
      <c r="UDX44" s="4"/>
      <c r="UEA44" s="4"/>
      <c r="UEB44" s="4"/>
      <c r="UEE44" s="4"/>
      <c r="UEF44" s="4"/>
      <c r="UEI44" s="4"/>
      <c r="UEJ44" s="4"/>
      <c r="UEM44" s="4"/>
      <c r="UEN44" s="4"/>
      <c r="UEQ44" s="4"/>
      <c r="UER44" s="4"/>
      <c r="UEU44" s="4"/>
      <c r="UEV44" s="4"/>
      <c r="UEY44" s="4"/>
      <c r="UEZ44" s="4"/>
      <c r="UFC44" s="4"/>
      <c r="UFD44" s="4"/>
      <c r="UFG44" s="4"/>
      <c r="UFH44" s="4"/>
      <c r="UFK44" s="4"/>
      <c r="UFL44" s="4"/>
      <c r="UFO44" s="4"/>
      <c r="UFP44" s="4"/>
      <c r="UFS44" s="4"/>
      <c r="UFT44" s="4"/>
      <c r="UFW44" s="4"/>
      <c r="UFX44" s="4"/>
      <c r="UGA44" s="4"/>
      <c r="UGB44" s="4"/>
      <c r="UGE44" s="4"/>
      <c r="UGF44" s="4"/>
      <c r="UGI44" s="4"/>
      <c r="UGJ44" s="4"/>
      <c r="UGM44" s="4"/>
      <c r="UGN44" s="4"/>
      <c r="UGQ44" s="4"/>
      <c r="UGR44" s="4"/>
      <c r="UGU44" s="4"/>
      <c r="UGV44" s="4"/>
      <c r="UGY44" s="4"/>
      <c r="UGZ44" s="4"/>
      <c r="UHC44" s="4"/>
      <c r="UHD44" s="4"/>
      <c r="UHG44" s="4"/>
      <c r="UHH44" s="4"/>
      <c r="UHK44" s="4"/>
      <c r="UHL44" s="4"/>
      <c r="UHO44" s="4"/>
      <c r="UHP44" s="4"/>
      <c r="UHS44" s="4"/>
      <c r="UHT44" s="4"/>
      <c r="UHW44" s="4"/>
      <c r="UHX44" s="4"/>
      <c r="UIA44" s="4"/>
      <c r="UIB44" s="4"/>
      <c r="UIE44" s="4"/>
      <c r="UIF44" s="4"/>
      <c r="UII44" s="4"/>
      <c r="UIJ44" s="4"/>
      <c r="UIM44" s="4"/>
      <c r="UIN44" s="4"/>
      <c r="UIQ44" s="4"/>
      <c r="UIR44" s="4"/>
      <c r="UIU44" s="4"/>
      <c r="UIV44" s="4"/>
      <c r="UIY44" s="4"/>
      <c r="UIZ44" s="4"/>
      <c r="UJC44" s="4"/>
      <c r="UJD44" s="4"/>
      <c r="UJG44" s="4"/>
      <c r="UJH44" s="4"/>
      <c r="UJK44" s="4"/>
      <c r="UJL44" s="4"/>
      <c r="UJO44" s="4"/>
      <c r="UJP44" s="4"/>
      <c r="UJS44" s="4"/>
      <c r="UJT44" s="4"/>
      <c r="UJW44" s="4"/>
      <c r="UJX44" s="4"/>
      <c r="UKA44" s="4"/>
      <c r="UKB44" s="4"/>
      <c r="UKE44" s="4"/>
      <c r="UKF44" s="4"/>
      <c r="UKI44" s="4"/>
      <c r="UKJ44" s="4"/>
      <c r="UKM44" s="4"/>
      <c r="UKN44" s="4"/>
      <c r="UKQ44" s="4"/>
      <c r="UKR44" s="4"/>
      <c r="UKU44" s="4"/>
      <c r="UKV44" s="4"/>
      <c r="UKY44" s="4"/>
      <c r="UKZ44" s="4"/>
      <c r="ULC44" s="4"/>
      <c r="ULD44" s="4"/>
      <c r="ULG44" s="4"/>
      <c r="ULH44" s="4"/>
      <c r="ULK44" s="4"/>
      <c r="ULL44" s="4"/>
      <c r="ULO44" s="4"/>
      <c r="ULP44" s="4"/>
      <c r="ULS44" s="4"/>
      <c r="ULT44" s="4"/>
      <c r="ULW44" s="4"/>
      <c r="ULX44" s="4"/>
      <c r="UMA44" s="4"/>
      <c r="UMB44" s="4"/>
      <c r="UME44" s="4"/>
      <c r="UMF44" s="4"/>
      <c r="UMI44" s="4"/>
      <c r="UMJ44" s="4"/>
      <c r="UMM44" s="4"/>
      <c r="UMN44" s="4"/>
      <c r="UMQ44" s="4"/>
      <c r="UMR44" s="4"/>
      <c r="UMU44" s="4"/>
      <c r="UMV44" s="4"/>
      <c r="UMY44" s="4"/>
      <c r="UMZ44" s="4"/>
      <c r="UNC44" s="4"/>
      <c r="UND44" s="4"/>
      <c r="UNG44" s="4"/>
      <c r="UNH44" s="4"/>
      <c r="UNK44" s="4"/>
      <c r="UNL44" s="4"/>
      <c r="UNO44" s="4"/>
      <c r="UNP44" s="4"/>
      <c r="UNS44" s="4"/>
      <c r="UNT44" s="4"/>
      <c r="UNW44" s="4"/>
      <c r="UNX44" s="4"/>
      <c r="UOA44" s="4"/>
      <c r="UOB44" s="4"/>
      <c r="UOE44" s="4"/>
      <c r="UOF44" s="4"/>
      <c r="UOI44" s="4"/>
      <c r="UOJ44" s="4"/>
      <c r="UOM44" s="4"/>
      <c r="UON44" s="4"/>
      <c r="UOQ44" s="4"/>
      <c r="UOR44" s="4"/>
      <c r="UOU44" s="4"/>
      <c r="UOV44" s="4"/>
      <c r="UOY44" s="4"/>
      <c r="UOZ44" s="4"/>
      <c r="UPC44" s="4"/>
      <c r="UPD44" s="4"/>
      <c r="UPG44" s="4"/>
      <c r="UPH44" s="4"/>
      <c r="UPK44" s="4"/>
      <c r="UPL44" s="4"/>
      <c r="UPO44" s="4"/>
      <c r="UPP44" s="4"/>
      <c r="UPS44" s="4"/>
      <c r="UPT44" s="4"/>
      <c r="UPW44" s="4"/>
      <c r="UPX44" s="4"/>
      <c r="UQA44" s="4"/>
      <c r="UQB44" s="4"/>
      <c r="UQE44" s="4"/>
      <c r="UQF44" s="4"/>
      <c r="UQI44" s="4"/>
      <c r="UQJ44" s="4"/>
      <c r="UQM44" s="4"/>
      <c r="UQN44" s="4"/>
      <c r="UQQ44" s="4"/>
      <c r="UQR44" s="4"/>
      <c r="UQU44" s="4"/>
      <c r="UQV44" s="4"/>
      <c r="UQY44" s="4"/>
      <c r="UQZ44" s="4"/>
      <c r="URC44" s="4"/>
      <c r="URD44" s="4"/>
      <c r="URG44" s="4"/>
      <c r="URH44" s="4"/>
      <c r="URK44" s="4"/>
      <c r="URL44" s="4"/>
      <c r="URO44" s="4"/>
      <c r="URP44" s="4"/>
      <c r="URS44" s="4"/>
      <c r="URT44" s="4"/>
      <c r="URW44" s="4"/>
      <c r="URX44" s="4"/>
      <c r="USA44" s="4"/>
      <c r="USB44" s="4"/>
      <c r="USE44" s="4"/>
      <c r="USF44" s="4"/>
      <c r="USI44" s="4"/>
      <c r="USJ44" s="4"/>
      <c r="USM44" s="4"/>
      <c r="USN44" s="4"/>
      <c r="USQ44" s="4"/>
      <c r="USR44" s="4"/>
      <c r="USU44" s="4"/>
      <c r="USV44" s="4"/>
      <c r="USY44" s="4"/>
      <c r="USZ44" s="4"/>
      <c r="UTC44" s="4"/>
      <c r="UTD44" s="4"/>
      <c r="UTG44" s="4"/>
      <c r="UTH44" s="4"/>
      <c r="UTK44" s="4"/>
      <c r="UTL44" s="4"/>
      <c r="UTO44" s="4"/>
      <c r="UTP44" s="4"/>
      <c r="UTS44" s="4"/>
      <c r="UTT44" s="4"/>
      <c r="UTW44" s="4"/>
      <c r="UTX44" s="4"/>
      <c r="UUA44" s="4"/>
      <c r="UUB44" s="4"/>
      <c r="UUE44" s="4"/>
      <c r="UUF44" s="4"/>
      <c r="UUI44" s="4"/>
      <c r="UUJ44" s="4"/>
      <c r="UUM44" s="4"/>
      <c r="UUN44" s="4"/>
      <c r="UUQ44" s="4"/>
      <c r="UUR44" s="4"/>
      <c r="UUU44" s="4"/>
      <c r="UUV44" s="4"/>
      <c r="UUY44" s="4"/>
      <c r="UUZ44" s="4"/>
      <c r="UVC44" s="4"/>
      <c r="UVD44" s="4"/>
      <c r="UVG44" s="4"/>
      <c r="UVH44" s="4"/>
      <c r="UVK44" s="4"/>
      <c r="UVL44" s="4"/>
      <c r="UVO44" s="4"/>
      <c r="UVP44" s="4"/>
      <c r="UVS44" s="4"/>
      <c r="UVT44" s="4"/>
      <c r="UVW44" s="4"/>
      <c r="UVX44" s="4"/>
      <c r="UWA44" s="4"/>
      <c r="UWB44" s="4"/>
      <c r="UWE44" s="4"/>
      <c r="UWF44" s="4"/>
      <c r="UWI44" s="4"/>
      <c r="UWJ44" s="4"/>
      <c r="UWM44" s="4"/>
      <c r="UWN44" s="4"/>
      <c r="UWQ44" s="4"/>
      <c r="UWR44" s="4"/>
      <c r="UWU44" s="4"/>
      <c r="UWV44" s="4"/>
      <c r="UWY44" s="4"/>
      <c r="UWZ44" s="4"/>
      <c r="UXC44" s="4"/>
      <c r="UXD44" s="4"/>
      <c r="UXG44" s="4"/>
      <c r="UXH44" s="4"/>
      <c r="UXK44" s="4"/>
      <c r="UXL44" s="4"/>
      <c r="UXO44" s="4"/>
      <c r="UXP44" s="4"/>
      <c r="UXS44" s="4"/>
      <c r="UXT44" s="4"/>
      <c r="UXW44" s="4"/>
      <c r="UXX44" s="4"/>
      <c r="UYA44" s="4"/>
      <c r="UYB44" s="4"/>
      <c r="UYE44" s="4"/>
      <c r="UYF44" s="4"/>
      <c r="UYI44" s="4"/>
      <c r="UYJ44" s="4"/>
      <c r="UYM44" s="4"/>
      <c r="UYN44" s="4"/>
      <c r="UYQ44" s="4"/>
      <c r="UYR44" s="4"/>
      <c r="UYU44" s="4"/>
      <c r="UYV44" s="4"/>
      <c r="UYY44" s="4"/>
      <c r="UYZ44" s="4"/>
      <c r="UZC44" s="4"/>
      <c r="UZD44" s="4"/>
      <c r="UZG44" s="4"/>
      <c r="UZH44" s="4"/>
      <c r="UZK44" s="4"/>
      <c r="UZL44" s="4"/>
      <c r="UZO44" s="4"/>
      <c r="UZP44" s="4"/>
      <c r="UZS44" s="4"/>
      <c r="UZT44" s="4"/>
      <c r="UZW44" s="4"/>
      <c r="UZX44" s="4"/>
      <c r="VAA44" s="4"/>
      <c r="VAB44" s="4"/>
      <c r="VAE44" s="4"/>
      <c r="VAF44" s="4"/>
      <c r="VAI44" s="4"/>
      <c r="VAJ44" s="4"/>
      <c r="VAM44" s="4"/>
      <c r="VAN44" s="4"/>
      <c r="VAQ44" s="4"/>
      <c r="VAR44" s="4"/>
      <c r="VAU44" s="4"/>
      <c r="VAV44" s="4"/>
      <c r="VAY44" s="4"/>
      <c r="VAZ44" s="4"/>
      <c r="VBC44" s="4"/>
      <c r="VBD44" s="4"/>
      <c r="VBG44" s="4"/>
      <c r="VBH44" s="4"/>
      <c r="VBK44" s="4"/>
      <c r="VBL44" s="4"/>
      <c r="VBO44" s="4"/>
      <c r="VBP44" s="4"/>
      <c r="VBS44" s="4"/>
      <c r="VBT44" s="4"/>
      <c r="VBW44" s="4"/>
      <c r="VBX44" s="4"/>
      <c r="VCA44" s="4"/>
      <c r="VCB44" s="4"/>
      <c r="VCE44" s="4"/>
      <c r="VCF44" s="4"/>
      <c r="VCI44" s="4"/>
      <c r="VCJ44" s="4"/>
      <c r="VCM44" s="4"/>
      <c r="VCN44" s="4"/>
      <c r="VCQ44" s="4"/>
      <c r="VCR44" s="4"/>
      <c r="VCU44" s="4"/>
      <c r="VCV44" s="4"/>
      <c r="VCY44" s="4"/>
      <c r="VCZ44" s="4"/>
      <c r="VDC44" s="4"/>
      <c r="VDD44" s="4"/>
      <c r="VDG44" s="4"/>
      <c r="VDH44" s="4"/>
      <c r="VDK44" s="4"/>
      <c r="VDL44" s="4"/>
      <c r="VDO44" s="4"/>
      <c r="VDP44" s="4"/>
      <c r="VDS44" s="4"/>
      <c r="VDT44" s="4"/>
      <c r="VDW44" s="4"/>
      <c r="VDX44" s="4"/>
      <c r="VEA44" s="4"/>
      <c r="VEB44" s="4"/>
      <c r="VEE44" s="4"/>
      <c r="VEF44" s="4"/>
      <c r="VEI44" s="4"/>
      <c r="VEJ44" s="4"/>
      <c r="VEM44" s="4"/>
      <c r="VEN44" s="4"/>
      <c r="VEQ44" s="4"/>
      <c r="VER44" s="4"/>
      <c r="VEU44" s="4"/>
      <c r="VEV44" s="4"/>
      <c r="VEY44" s="4"/>
      <c r="VEZ44" s="4"/>
      <c r="VFC44" s="4"/>
      <c r="VFD44" s="4"/>
      <c r="VFG44" s="4"/>
      <c r="VFH44" s="4"/>
      <c r="VFK44" s="4"/>
      <c r="VFL44" s="4"/>
      <c r="VFO44" s="4"/>
      <c r="VFP44" s="4"/>
      <c r="VFS44" s="4"/>
      <c r="VFT44" s="4"/>
      <c r="VFW44" s="4"/>
      <c r="VFX44" s="4"/>
      <c r="VGA44" s="4"/>
      <c r="VGB44" s="4"/>
      <c r="VGE44" s="4"/>
      <c r="VGF44" s="4"/>
      <c r="VGI44" s="4"/>
      <c r="VGJ44" s="4"/>
      <c r="VGM44" s="4"/>
      <c r="VGN44" s="4"/>
      <c r="VGQ44" s="4"/>
      <c r="VGR44" s="4"/>
      <c r="VGU44" s="4"/>
      <c r="VGV44" s="4"/>
      <c r="VGY44" s="4"/>
      <c r="VGZ44" s="4"/>
      <c r="VHC44" s="4"/>
      <c r="VHD44" s="4"/>
      <c r="VHG44" s="4"/>
      <c r="VHH44" s="4"/>
      <c r="VHK44" s="4"/>
      <c r="VHL44" s="4"/>
      <c r="VHO44" s="4"/>
      <c r="VHP44" s="4"/>
      <c r="VHS44" s="4"/>
      <c r="VHT44" s="4"/>
      <c r="VHW44" s="4"/>
      <c r="VHX44" s="4"/>
      <c r="VIA44" s="4"/>
      <c r="VIB44" s="4"/>
      <c r="VIE44" s="4"/>
      <c r="VIF44" s="4"/>
      <c r="VII44" s="4"/>
      <c r="VIJ44" s="4"/>
      <c r="VIM44" s="4"/>
      <c r="VIN44" s="4"/>
      <c r="VIQ44" s="4"/>
      <c r="VIR44" s="4"/>
      <c r="VIU44" s="4"/>
      <c r="VIV44" s="4"/>
      <c r="VIY44" s="4"/>
      <c r="VIZ44" s="4"/>
      <c r="VJC44" s="4"/>
      <c r="VJD44" s="4"/>
      <c r="VJG44" s="4"/>
      <c r="VJH44" s="4"/>
      <c r="VJK44" s="4"/>
      <c r="VJL44" s="4"/>
      <c r="VJO44" s="4"/>
      <c r="VJP44" s="4"/>
      <c r="VJS44" s="4"/>
      <c r="VJT44" s="4"/>
      <c r="VJW44" s="4"/>
      <c r="VJX44" s="4"/>
      <c r="VKA44" s="4"/>
      <c r="VKB44" s="4"/>
      <c r="VKE44" s="4"/>
      <c r="VKF44" s="4"/>
      <c r="VKI44" s="4"/>
      <c r="VKJ44" s="4"/>
      <c r="VKM44" s="4"/>
      <c r="VKN44" s="4"/>
      <c r="VKQ44" s="4"/>
      <c r="VKR44" s="4"/>
      <c r="VKU44" s="4"/>
      <c r="VKV44" s="4"/>
      <c r="VKY44" s="4"/>
      <c r="VKZ44" s="4"/>
      <c r="VLC44" s="4"/>
      <c r="VLD44" s="4"/>
      <c r="VLG44" s="4"/>
      <c r="VLH44" s="4"/>
      <c r="VLK44" s="4"/>
      <c r="VLL44" s="4"/>
      <c r="VLO44" s="4"/>
      <c r="VLP44" s="4"/>
      <c r="VLS44" s="4"/>
      <c r="VLT44" s="4"/>
      <c r="VLW44" s="4"/>
      <c r="VLX44" s="4"/>
      <c r="VMA44" s="4"/>
      <c r="VMB44" s="4"/>
      <c r="VME44" s="4"/>
      <c r="VMF44" s="4"/>
      <c r="VMI44" s="4"/>
      <c r="VMJ44" s="4"/>
      <c r="VMM44" s="4"/>
      <c r="VMN44" s="4"/>
      <c r="VMQ44" s="4"/>
      <c r="VMR44" s="4"/>
      <c r="VMU44" s="4"/>
      <c r="VMV44" s="4"/>
      <c r="VMY44" s="4"/>
      <c r="VMZ44" s="4"/>
      <c r="VNC44" s="4"/>
      <c r="VND44" s="4"/>
      <c r="VNG44" s="4"/>
      <c r="VNH44" s="4"/>
      <c r="VNK44" s="4"/>
      <c r="VNL44" s="4"/>
      <c r="VNO44" s="4"/>
      <c r="VNP44" s="4"/>
      <c r="VNS44" s="4"/>
      <c r="VNT44" s="4"/>
      <c r="VNW44" s="4"/>
      <c r="VNX44" s="4"/>
      <c r="VOA44" s="4"/>
      <c r="VOB44" s="4"/>
      <c r="VOE44" s="4"/>
      <c r="VOF44" s="4"/>
      <c r="VOI44" s="4"/>
      <c r="VOJ44" s="4"/>
      <c r="VOM44" s="4"/>
      <c r="VON44" s="4"/>
      <c r="VOQ44" s="4"/>
      <c r="VOR44" s="4"/>
      <c r="VOU44" s="4"/>
      <c r="VOV44" s="4"/>
      <c r="VOY44" s="4"/>
      <c r="VOZ44" s="4"/>
      <c r="VPC44" s="4"/>
      <c r="VPD44" s="4"/>
      <c r="VPG44" s="4"/>
      <c r="VPH44" s="4"/>
      <c r="VPK44" s="4"/>
      <c r="VPL44" s="4"/>
      <c r="VPO44" s="4"/>
      <c r="VPP44" s="4"/>
      <c r="VPS44" s="4"/>
      <c r="VPT44" s="4"/>
      <c r="VPW44" s="4"/>
      <c r="VPX44" s="4"/>
      <c r="VQA44" s="4"/>
      <c r="VQB44" s="4"/>
      <c r="VQE44" s="4"/>
      <c r="VQF44" s="4"/>
      <c r="VQI44" s="4"/>
      <c r="VQJ44" s="4"/>
      <c r="VQM44" s="4"/>
      <c r="VQN44" s="4"/>
      <c r="VQQ44" s="4"/>
      <c r="VQR44" s="4"/>
      <c r="VQU44" s="4"/>
      <c r="VQV44" s="4"/>
      <c r="VQY44" s="4"/>
      <c r="VQZ44" s="4"/>
      <c r="VRC44" s="4"/>
      <c r="VRD44" s="4"/>
      <c r="VRG44" s="4"/>
      <c r="VRH44" s="4"/>
      <c r="VRK44" s="4"/>
      <c r="VRL44" s="4"/>
      <c r="VRO44" s="4"/>
      <c r="VRP44" s="4"/>
      <c r="VRS44" s="4"/>
      <c r="VRT44" s="4"/>
      <c r="VRW44" s="4"/>
      <c r="VRX44" s="4"/>
      <c r="VSA44" s="4"/>
      <c r="VSB44" s="4"/>
      <c r="VSE44" s="4"/>
      <c r="VSF44" s="4"/>
      <c r="VSI44" s="4"/>
      <c r="VSJ44" s="4"/>
      <c r="VSM44" s="4"/>
      <c r="VSN44" s="4"/>
      <c r="VSQ44" s="4"/>
      <c r="VSR44" s="4"/>
      <c r="VSU44" s="4"/>
      <c r="VSV44" s="4"/>
      <c r="VSY44" s="4"/>
      <c r="VSZ44" s="4"/>
      <c r="VTC44" s="4"/>
      <c r="VTD44" s="4"/>
      <c r="VTG44" s="4"/>
      <c r="VTH44" s="4"/>
      <c r="VTK44" s="4"/>
      <c r="VTL44" s="4"/>
      <c r="VTO44" s="4"/>
      <c r="VTP44" s="4"/>
      <c r="VTS44" s="4"/>
      <c r="VTT44" s="4"/>
      <c r="VTW44" s="4"/>
      <c r="VTX44" s="4"/>
      <c r="VUA44" s="4"/>
      <c r="VUB44" s="4"/>
      <c r="VUE44" s="4"/>
      <c r="VUF44" s="4"/>
      <c r="VUI44" s="4"/>
      <c r="VUJ44" s="4"/>
      <c r="VUM44" s="4"/>
      <c r="VUN44" s="4"/>
      <c r="VUQ44" s="4"/>
      <c r="VUR44" s="4"/>
      <c r="VUU44" s="4"/>
      <c r="VUV44" s="4"/>
      <c r="VUY44" s="4"/>
      <c r="VUZ44" s="4"/>
      <c r="VVC44" s="4"/>
      <c r="VVD44" s="4"/>
      <c r="VVG44" s="4"/>
      <c r="VVH44" s="4"/>
      <c r="VVK44" s="4"/>
      <c r="VVL44" s="4"/>
      <c r="VVO44" s="4"/>
      <c r="VVP44" s="4"/>
      <c r="VVS44" s="4"/>
      <c r="VVT44" s="4"/>
      <c r="VVW44" s="4"/>
      <c r="VVX44" s="4"/>
      <c r="VWA44" s="4"/>
      <c r="VWB44" s="4"/>
      <c r="VWE44" s="4"/>
      <c r="VWF44" s="4"/>
      <c r="VWI44" s="4"/>
      <c r="VWJ44" s="4"/>
      <c r="VWM44" s="4"/>
      <c r="VWN44" s="4"/>
      <c r="VWQ44" s="4"/>
      <c r="VWR44" s="4"/>
      <c r="VWU44" s="4"/>
      <c r="VWV44" s="4"/>
      <c r="VWY44" s="4"/>
      <c r="VWZ44" s="4"/>
      <c r="VXC44" s="4"/>
      <c r="VXD44" s="4"/>
      <c r="VXG44" s="4"/>
      <c r="VXH44" s="4"/>
      <c r="VXK44" s="4"/>
      <c r="VXL44" s="4"/>
      <c r="VXO44" s="4"/>
      <c r="VXP44" s="4"/>
      <c r="VXS44" s="4"/>
      <c r="VXT44" s="4"/>
      <c r="VXW44" s="4"/>
      <c r="VXX44" s="4"/>
      <c r="VYA44" s="4"/>
      <c r="VYB44" s="4"/>
      <c r="VYE44" s="4"/>
      <c r="VYF44" s="4"/>
      <c r="VYI44" s="4"/>
      <c r="VYJ44" s="4"/>
      <c r="VYM44" s="4"/>
      <c r="VYN44" s="4"/>
      <c r="VYQ44" s="4"/>
      <c r="VYR44" s="4"/>
      <c r="VYU44" s="4"/>
      <c r="VYV44" s="4"/>
      <c r="VYY44" s="4"/>
      <c r="VYZ44" s="4"/>
      <c r="VZC44" s="4"/>
      <c r="VZD44" s="4"/>
      <c r="VZG44" s="4"/>
      <c r="VZH44" s="4"/>
      <c r="VZK44" s="4"/>
      <c r="VZL44" s="4"/>
      <c r="VZO44" s="4"/>
      <c r="VZP44" s="4"/>
      <c r="VZS44" s="4"/>
      <c r="VZT44" s="4"/>
      <c r="VZW44" s="4"/>
      <c r="VZX44" s="4"/>
      <c r="WAA44" s="4"/>
      <c r="WAB44" s="4"/>
      <c r="WAE44" s="4"/>
      <c r="WAF44" s="4"/>
      <c r="WAI44" s="4"/>
      <c r="WAJ44" s="4"/>
      <c r="WAM44" s="4"/>
      <c r="WAN44" s="4"/>
      <c r="WAQ44" s="4"/>
      <c r="WAR44" s="4"/>
      <c r="WAU44" s="4"/>
      <c r="WAV44" s="4"/>
      <c r="WAY44" s="4"/>
      <c r="WAZ44" s="4"/>
      <c r="WBC44" s="4"/>
      <c r="WBD44" s="4"/>
      <c r="WBG44" s="4"/>
      <c r="WBH44" s="4"/>
      <c r="WBK44" s="4"/>
      <c r="WBL44" s="4"/>
      <c r="WBO44" s="4"/>
      <c r="WBP44" s="4"/>
      <c r="WBS44" s="4"/>
      <c r="WBT44" s="4"/>
      <c r="WBW44" s="4"/>
      <c r="WBX44" s="4"/>
      <c r="WCA44" s="4"/>
      <c r="WCB44" s="4"/>
      <c r="WCE44" s="4"/>
      <c r="WCF44" s="4"/>
      <c r="WCI44" s="4"/>
      <c r="WCJ44" s="4"/>
      <c r="WCM44" s="4"/>
      <c r="WCN44" s="4"/>
      <c r="WCQ44" s="4"/>
      <c r="WCR44" s="4"/>
      <c r="WCU44" s="4"/>
      <c r="WCV44" s="4"/>
      <c r="WCY44" s="4"/>
      <c r="WCZ44" s="4"/>
      <c r="WDC44" s="4"/>
      <c r="WDD44" s="4"/>
      <c r="WDG44" s="4"/>
      <c r="WDH44" s="4"/>
      <c r="WDK44" s="4"/>
      <c r="WDL44" s="4"/>
      <c r="WDO44" s="4"/>
      <c r="WDP44" s="4"/>
      <c r="WDS44" s="4"/>
      <c r="WDT44" s="4"/>
      <c r="WDW44" s="4"/>
      <c r="WDX44" s="4"/>
      <c r="WEA44" s="4"/>
      <c r="WEB44" s="4"/>
      <c r="WEE44" s="4"/>
      <c r="WEF44" s="4"/>
      <c r="WEI44" s="4"/>
      <c r="WEJ44" s="4"/>
      <c r="WEM44" s="4"/>
      <c r="WEN44" s="4"/>
      <c r="WEQ44" s="4"/>
      <c r="WER44" s="4"/>
      <c r="WEU44" s="4"/>
      <c r="WEV44" s="4"/>
      <c r="WEY44" s="4"/>
      <c r="WEZ44" s="4"/>
      <c r="WFC44" s="4"/>
      <c r="WFD44" s="4"/>
      <c r="WFG44" s="4"/>
      <c r="WFH44" s="4"/>
      <c r="WFK44" s="4"/>
      <c r="WFL44" s="4"/>
      <c r="WFO44" s="4"/>
      <c r="WFP44" s="4"/>
      <c r="WFS44" s="4"/>
      <c r="WFT44" s="4"/>
      <c r="WFW44" s="4"/>
      <c r="WFX44" s="4"/>
      <c r="WGA44" s="4"/>
      <c r="WGB44" s="4"/>
      <c r="WGE44" s="4"/>
      <c r="WGF44" s="4"/>
      <c r="WGI44" s="4"/>
      <c r="WGJ44" s="4"/>
      <c r="WGM44" s="4"/>
      <c r="WGN44" s="4"/>
      <c r="WGQ44" s="4"/>
      <c r="WGR44" s="4"/>
      <c r="WGU44" s="4"/>
      <c r="WGV44" s="4"/>
      <c r="WGY44" s="4"/>
      <c r="WGZ44" s="4"/>
      <c r="WHC44" s="4"/>
      <c r="WHD44" s="4"/>
      <c r="WHG44" s="4"/>
      <c r="WHH44" s="4"/>
      <c r="WHK44" s="4"/>
      <c r="WHL44" s="4"/>
      <c r="WHO44" s="4"/>
      <c r="WHP44" s="4"/>
      <c r="WHS44" s="4"/>
      <c r="WHT44" s="4"/>
      <c r="WHW44" s="4"/>
      <c r="WHX44" s="4"/>
      <c r="WIA44" s="4"/>
      <c r="WIB44" s="4"/>
      <c r="WIE44" s="4"/>
      <c r="WIF44" s="4"/>
      <c r="WII44" s="4"/>
      <c r="WIJ44" s="4"/>
      <c r="WIM44" s="4"/>
      <c r="WIN44" s="4"/>
      <c r="WIQ44" s="4"/>
      <c r="WIR44" s="4"/>
      <c r="WIU44" s="4"/>
      <c r="WIV44" s="4"/>
      <c r="WIY44" s="4"/>
      <c r="WIZ44" s="4"/>
      <c r="WJC44" s="4"/>
      <c r="WJD44" s="4"/>
      <c r="WJG44" s="4"/>
      <c r="WJH44" s="4"/>
      <c r="WJK44" s="4"/>
      <c r="WJL44" s="4"/>
      <c r="WJO44" s="4"/>
      <c r="WJP44" s="4"/>
      <c r="WJS44" s="4"/>
      <c r="WJT44" s="4"/>
      <c r="WJW44" s="4"/>
      <c r="WJX44" s="4"/>
      <c r="WKA44" s="4"/>
      <c r="WKB44" s="4"/>
      <c r="WKE44" s="4"/>
      <c r="WKF44" s="4"/>
      <c r="WKI44" s="4"/>
      <c r="WKJ44" s="4"/>
      <c r="WKM44" s="4"/>
      <c r="WKN44" s="4"/>
      <c r="WKQ44" s="4"/>
      <c r="WKR44" s="4"/>
      <c r="WKU44" s="4"/>
      <c r="WKV44" s="4"/>
      <c r="WKY44" s="4"/>
      <c r="WKZ44" s="4"/>
      <c r="WLC44" s="4"/>
      <c r="WLD44" s="4"/>
      <c r="WLG44" s="4"/>
      <c r="WLH44" s="4"/>
      <c r="WLK44" s="4"/>
      <c r="WLL44" s="4"/>
      <c r="WLO44" s="4"/>
      <c r="WLP44" s="4"/>
      <c r="WLS44" s="4"/>
      <c r="WLT44" s="4"/>
      <c r="WLW44" s="4"/>
      <c r="WLX44" s="4"/>
      <c r="WMA44" s="4"/>
      <c r="WMB44" s="4"/>
      <c r="WME44" s="4"/>
      <c r="WMF44" s="4"/>
      <c r="WMI44" s="4"/>
      <c r="WMJ44" s="4"/>
      <c r="WMM44" s="4"/>
      <c r="WMN44" s="4"/>
      <c r="WMQ44" s="4"/>
      <c r="WMR44" s="4"/>
      <c r="WMU44" s="4"/>
      <c r="WMV44" s="4"/>
      <c r="WMY44" s="4"/>
      <c r="WMZ44" s="4"/>
      <c r="WNC44" s="4"/>
      <c r="WND44" s="4"/>
      <c r="WNG44" s="4"/>
      <c r="WNH44" s="4"/>
      <c r="WNK44" s="4"/>
      <c r="WNL44" s="4"/>
      <c r="WNO44" s="4"/>
      <c r="WNP44" s="4"/>
      <c r="WNS44" s="4"/>
      <c r="WNT44" s="4"/>
      <c r="WNW44" s="4"/>
      <c r="WNX44" s="4"/>
      <c r="WOA44" s="4"/>
      <c r="WOB44" s="4"/>
      <c r="WOE44" s="4"/>
      <c r="WOF44" s="4"/>
      <c r="WOI44" s="4"/>
      <c r="WOJ44" s="4"/>
      <c r="WOM44" s="4"/>
      <c r="WON44" s="4"/>
      <c r="WOQ44" s="4"/>
      <c r="WOR44" s="4"/>
      <c r="WOU44" s="4"/>
      <c r="WOV44" s="4"/>
      <c r="WOY44" s="4"/>
      <c r="WOZ44" s="4"/>
      <c r="WPC44" s="4"/>
      <c r="WPD44" s="4"/>
      <c r="WPG44" s="4"/>
      <c r="WPH44" s="4"/>
      <c r="WPK44" s="4"/>
      <c r="WPL44" s="4"/>
      <c r="WPO44" s="4"/>
      <c r="WPP44" s="4"/>
      <c r="WPS44" s="4"/>
      <c r="WPT44" s="4"/>
      <c r="WPW44" s="4"/>
      <c r="WPX44" s="4"/>
      <c r="WQA44" s="4"/>
      <c r="WQB44" s="4"/>
      <c r="WQE44" s="4"/>
      <c r="WQF44" s="4"/>
      <c r="WQI44" s="4"/>
      <c r="WQJ44" s="4"/>
      <c r="WQM44" s="4"/>
      <c r="WQN44" s="4"/>
      <c r="WQQ44" s="4"/>
      <c r="WQR44" s="4"/>
      <c r="WQU44" s="4"/>
      <c r="WQV44" s="4"/>
      <c r="WQY44" s="4"/>
      <c r="WQZ44" s="4"/>
      <c r="WRC44" s="4"/>
      <c r="WRD44" s="4"/>
      <c r="WRG44" s="4"/>
      <c r="WRH44" s="4"/>
      <c r="WRK44" s="4"/>
      <c r="WRL44" s="4"/>
      <c r="WRO44" s="4"/>
      <c r="WRP44" s="4"/>
      <c r="WRS44" s="4"/>
      <c r="WRT44" s="4"/>
      <c r="WRW44" s="4"/>
      <c r="WRX44" s="4"/>
      <c r="WSA44" s="4"/>
      <c r="WSB44" s="4"/>
      <c r="WSE44" s="4"/>
      <c r="WSF44" s="4"/>
      <c r="WSI44" s="4"/>
      <c r="WSJ44" s="4"/>
      <c r="WSM44" s="4"/>
      <c r="WSN44" s="4"/>
      <c r="WSQ44" s="4"/>
      <c r="WSR44" s="4"/>
      <c r="WSU44" s="4"/>
      <c r="WSV44" s="4"/>
      <c r="WSY44" s="4"/>
      <c r="WSZ44" s="4"/>
      <c r="WTC44" s="4"/>
      <c r="WTD44" s="4"/>
      <c r="WTG44" s="4"/>
      <c r="WTH44" s="4"/>
      <c r="WTK44" s="4"/>
      <c r="WTL44" s="4"/>
      <c r="WTO44" s="4"/>
      <c r="WTP44" s="4"/>
      <c r="WTS44" s="4"/>
      <c r="WTT44" s="4"/>
      <c r="WTW44" s="4"/>
      <c r="WTX44" s="4"/>
      <c r="WUA44" s="4"/>
      <c r="WUB44" s="4"/>
      <c r="WUE44" s="4"/>
      <c r="WUF44" s="4"/>
      <c r="WUI44" s="4"/>
      <c r="WUJ44" s="4"/>
      <c r="WUM44" s="4"/>
      <c r="WUN44" s="4"/>
      <c r="WUQ44" s="4"/>
      <c r="WUR44" s="4"/>
      <c r="WUU44" s="4"/>
      <c r="WUV44" s="4"/>
      <c r="WUY44" s="4"/>
      <c r="WUZ44" s="4"/>
      <c r="WVC44" s="4"/>
      <c r="WVD44" s="4"/>
      <c r="WVG44" s="4"/>
      <c r="WVH44" s="4"/>
      <c r="WVK44" s="4"/>
      <c r="WVL44" s="4"/>
      <c r="WVO44" s="4"/>
      <c r="WVP44" s="4"/>
      <c r="WVS44" s="4"/>
      <c r="WVT44" s="4"/>
      <c r="WVW44" s="4"/>
      <c r="WVX44" s="4"/>
      <c r="WWA44" s="4"/>
      <c r="WWB44" s="4"/>
      <c r="WWE44" s="4"/>
      <c r="WWF44" s="4"/>
      <c r="WWI44" s="4"/>
      <c r="WWJ44" s="4"/>
      <c r="WWM44" s="4"/>
      <c r="WWN44" s="4"/>
      <c r="WWQ44" s="4"/>
      <c r="WWR44" s="4"/>
      <c r="WWU44" s="4"/>
      <c r="WWV44" s="4"/>
      <c r="WWY44" s="4"/>
      <c r="WWZ44" s="4"/>
      <c r="WXC44" s="4"/>
      <c r="WXD44" s="4"/>
      <c r="WXG44" s="4"/>
      <c r="WXH44" s="4"/>
      <c r="WXK44" s="4"/>
      <c r="WXL44" s="4"/>
      <c r="WXO44" s="4"/>
      <c r="WXP44" s="4"/>
      <c r="WXS44" s="4"/>
      <c r="WXT44" s="4"/>
      <c r="WXW44" s="4"/>
      <c r="WXX44" s="4"/>
      <c r="WYA44" s="4"/>
      <c r="WYB44" s="4"/>
      <c r="WYE44" s="4"/>
      <c r="WYF44" s="4"/>
      <c r="WYI44" s="4"/>
      <c r="WYJ44" s="4"/>
      <c r="WYM44" s="4"/>
      <c r="WYN44" s="4"/>
      <c r="WYQ44" s="4"/>
      <c r="WYR44" s="4"/>
      <c r="WYU44" s="4"/>
      <c r="WYV44" s="4"/>
      <c r="WYY44" s="4"/>
      <c r="WYZ44" s="4"/>
      <c r="WZC44" s="4"/>
      <c r="WZD44" s="4"/>
      <c r="WZG44" s="4"/>
      <c r="WZH44" s="4"/>
      <c r="WZK44" s="4"/>
      <c r="WZL44" s="4"/>
      <c r="WZO44" s="4"/>
      <c r="WZP44" s="4"/>
      <c r="WZS44" s="4"/>
      <c r="WZT44" s="4"/>
      <c r="WZW44" s="4"/>
      <c r="WZX44" s="4"/>
      <c r="XAA44" s="4"/>
      <c r="XAB44" s="4"/>
      <c r="XAE44" s="4"/>
      <c r="XAF44" s="4"/>
      <c r="XAI44" s="4"/>
      <c r="XAJ44" s="4"/>
      <c r="XAM44" s="4"/>
      <c r="XAN44" s="4"/>
      <c r="XAQ44" s="4"/>
      <c r="XAR44" s="4"/>
      <c r="XAU44" s="4"/>
      <c r="XAV44" s="4"/>
      <c r="XAY44" s="4"/>
      <c r="XAZ44" s="4"/>
      <c r="XBC44" s="4"/>
      <c r="XBD44" s="4"/>
      <c r="XBG44" s="4"/>
      <c r="XBH44" s="4"/>
      <c r="XBK44" s="4"/>
      <c r="XBL44" s="4"/>
      <c r="XBO44" s="4"/>
      <c r="XBP44" s="4"/>
      <c r="XBS44" s="4"/>
      <c r="XBT44" s="4"/>
      <c r="XBW44" s="4"/>
      <c r="XBX44" s="4"/>
      <c r="XCA44" s="4"/>
      <c r="XCB44" s="4"/>
      <c r="XCE44" s="4"/>
      <c r="XCF44" s="4"/>
      <c r="XCI44" s="4"/>
      <c r="XCJ44" s="4"/>
      <c r="XCM44" s="4"/>
      <c r="XCN44" s="4"/>
      <c r="XCQ44" s="4"/>
      <c r="XCR44" s="4"/>
      <c r="XCU44" s="4"/>
      <c r="XCV44" s="4"/>
      <c r="XCY44" s="4"/>
      <c r="XCZ44" s="4"/>
      <c r="XDC44" s="4"/>
      <c r="XDD44" s="4"/>
      <c r="XDG44" s="4"/>
      <c r="XDH44" s="4"/>
      <c r="XDK44" s="4"/>
      <c r="XDL44" s="4"/>
      <c r="XDO44" s="4"/>
      <c r="XDP44" s="4"/>
      <c r="XDS44" s="4"/>
      <c r="XDT44" s="4"/>
      <c r="XDW44" s="4"/>
      <c r="XDX44" s="4"/>
      <c r="XEA44" s="4"/>
      <c r="XEB44" s="4"/>
      <c r="XEE44" s="4"/>
      <c r="XEF44" s="4"/>
      <c r="XEI44" s="4"/>
      <c r="XEJ44" s="4"/>
      <c r="XEM44" s="4"/>
      <c r="XEN44" s="4"/>
      <c r="XEQ44" s="4"/>
      <c r="XER44" s="4"/>
      <c r="XEU44" s="4"/>
      <c r="XEV44" s="4"/>
      <c r="XEY44" s="4"/>
      <c r="XEZ44" s="4"/>
      <c r="XFC44" s="4"/>
      <c r="XFD44" s="4"/>
    </row>
    <row r="45" spans="1:1024 1027:2048 2051:3072 3075:4096 4099:5120 5123:6144 6147:7168 7171:8192 8195:9216 9219:10240 10243:11264 11267:12288 12291:13312 13315:14336 14339:15360 15363:16384">
      <c r="C45" s="4"/>
      <c r="D45" s="4"/>
      <c r="F45">
        <f t="shared" si="0"/>
        <v>0</v>
      </c>
      <c r="G45" s="4">
        <f t="shared" si="1"/>
        <v>-7.8</v>
      </c>
      <c r="H45" s="4"/>
      <c r="I45">
        <f t="shared" si="2"/>
        <v>0</v>
      </c>
      <c r="J45">
        <f t="shared" si="3"/>
        <v>-468</v>
      </c>
      <c r="K45" s="4"/>
      <c r="L45" s="4"/>
      <c r="O45" s="4"/>
      <c r="P45" s="4"/>
      <c r="S45" s="4"/>
      <c r="T45" s="4"/>
      <c r="W45" s="4"/>
      <c r="X45" s="4"/>
      <c r="AA45" s="4"/>
      <c r="AB45" s="4"/>
      <c r="AE45" s="4"/>
      <c r="AF45" s="4"/>
      <c r="AI45" s="4"/>
      <c r="AJ45" s="4"/>
      <c r="AM45" s="4"/>
      <c r="AN45" s="4"/>
      <c r="AQ45" s="4"/>
      <c r="AR45" s="4"/>
      <c r="AU45" s="4"/>
      <c r="AV45" s="4"/>
      <c r="AY45" s="4"/>
      <c r="AZ45" s="4"/>
      <c r="BC45" s="4"/>
      <c r="BD45" s="4"/>
      <c r="BG45" s="4"/>
      <c r="BH45" s="4"/>
      <c r="BK45" s="4"/>
      <c r="BL45" s="4"/>
      <c r="BO45" s="4"/>
      <c r="BP45" s="4"/>
      <c r="BS45" s="4"/>
      <c r="BT45" s="4"/>
      <c r="BW45" s="4"/>
      <c r="BX45" s="4"/>
      <c r="CA45" s="4"/>
      <c r="CB45" s="4"/>
      <c r="CE45" s="4"/>
      <c r="CF45" s="4"/>
      <c r="CI45" s="4"/>
      <c r="CJ45" s="4"/>
      <c r="CM45" s="4"/>
      <c r="CN45" s="4"/>
      <c r="CQ45" s="4"/>
      <c r="CR45" s="4"/>
      <c r="CU45" s="4"/>
      <c r="CV45" s="4"/>
      <c r="CY45" s="4"/>
      <c r="CZ45" s="4"/>
      <c r="DC45" s="4"/>
      <c r="DD45" s="4"/>
      <c r="DG45" s="4"/>
      <c r="DH45" s="4"/>
      <c r="DK45" s="4"/>
      <c r="DL45" s="4"/>
      <c r="DO45" s="4"/>
      <c r="DP45" s="4"/>
      <c r="DS45" s="4"/>
      <c r="DT45" s="4"/>
      <c r="DW45" s="4"/>
      <c r="DX45" s="4"/>
      <c r="EA45" s="4"/>
      <c r="EB45" s="4"/>
      <c r="EE45" s="4"/>
      <c r="EF45" s="4"/>
      <c r="EI45" s="4"/>
      <c r="EJ45" s="4"/>
      <c r="EM45" s="4"/>
      <c r="EN45" s="4"/>
      <c r="EQ45" s="4"/>
      <c r="ER45" s="4"/>
      <c r="EU45" s="4"/>
      <c r="EV45" s="4"/>
      <c r="EY45" s="4"/>
      <c r="EZ45" s="4"/>
      <c r="FC45" s="4"/>
      <c r="FD45" s="4"/>
      <c r="FG45" s="4"/>
      <c r="FH45" s="4"/>
      <c r="FK45" s="4"/>
      <c r="FL45" s="4"/>
      <c r="FO45" s="4"/>
      <c r="FP45" s="4"/>
      <c r="FS45" s="4"/>
      <c r="FT45" s="4"/>
      <c r="FW45" s="4"/>
      <c r="FX45" s="4"/>
      <c r="GA45" s="4"/>
      <c r="GB45" s="4"/>
      <c r="GE45" s="4"/>
      <c r="GF45" s="4"/>
      <c r="GI45" s="4"/>
      <c r="GJ45" s="4"/>
      <c r="GM45" s="4"/>
      <c r="GN45" s="4"/>
      <c r="GQ45" s="4"/>
      <c r="GR45" s="4"/>
      <c r="GU45" s="4"/>
      <c r="GV45" s="4"/>
      <c r="GY45" s="4"/>
      <c r="GZ45" s="4"/>
      <c r="HC45" s="4"/>
      <c r="HD45" s="4"/>
      <c r="HG45" s="4"/>
      <c r="HH45" s="4"/>
      <c r="HK45" s="4"/>
      <c r="HL45" s="4"/>
      <c r="HO45" s="4"/>
      <c r="HP45" s="4"/>
      <c r="HS45" s="4"/>
      <c r="HT45" s="4"/>
      <c r="HW45" s="4"/>
      <c r="HX45" s="4"/>
      <c r="IA45" s="4"/>
      <c r="IB45" s="4"/>
      <c r="IE45" s="4"/>
      <c r="IF45" s="4"/>
      <c r="II45" s="4"/>
      <c r="IJ45" s="4"/>
      <c r="IM45" s="4"/>
      <c r="IN45" s="4"/>
      <c r="IQ45" s="4"/>
      <c r="IR45" s="4"/>
      <c r="IU45" s="4"/>
      <c r="IV45" s="4"/>
      <c r="IY45" s="4"/>
      <c r="IZ45" s="4"/>
      <c r="JC45" s="4"/>
      <c r="JD45" s="4"/>
      <c r="JG45" s="4"/>
      <c r="JH45" s="4"/>
      <c r="JK45" s="4"/>
      <c r="JL45" s="4"/>
      <c r="JO45" s="4"/>
      <c r="JP45" s="4"/>
      <c r="JS45" s="4"/>
      <c r="JT45" s="4"/>
      <c r="JW45" s="4"/>
      <c r="JX45" s="4"/>
      <c r="KA45" s="4"/>
      <c r="KB45" s="4"/>
      <c r="KE45" s="4"/>
      <c r="KF45" s="4"/>
      <c r="KI45" s="4"/>
      <c r="KJ45" s="4"/>
      <c r="KM45" s="4"/>
      <c r="KN45" s="4"/>
      <c r="KQ45" s="4"/>
      <c r="KR45" s="4"/>
      <c r="KU45" s="4"/>
      <c r="KV45" s="4"/>
      <c r="KY45" s="4"/>
      <c r="KZ45" s="4"/>
      <c r="LC45" s="4"/>
      <c r="LD45" s="4"/>
      <c r="LG45" s="4"/>
      <c r="LH45" s="4"/>
      <c r="LK45" s="4"/>
      <c r="LL45" s="4"/>
      <c r="LO45" s="4"/>
      <c r="LP45" s="4"/>
      <c r="LS45" s="4"/>
      <c r="LT45" s="4"/>
      <c r="LW45" s="4"/>
      <c r="LX45" s="4"/>
      <c r="MA45" s="4"/>
      <c r="MB45" s="4"/>
      <c r="ME45" s="4"/>
      <c r="MF45" s="4"/>
      <c r="MI45" s="4"/>
      <c r="MJ45" s="4"/>
      <c r="MM45" s="4"/>
      <c r="MN45" s="4"/>
      <c r="MQ45" s="4"/>
      <c r="MR45" s="4"/>
      <c r="MU45" s="4"/>
      <c r="MV45" s="4"/>
      <c r="MY45" s="4"/>
      <c r="MZ45" s="4"/>
      <c r="NC45" s="4"/>
      <c r="ND45" s="4"/>
      <c r="NG45" s="4"/>
      <c r="NH45" s="4"/>
      <c r="NK45" s="4"/>
      <c r="NL45" s="4"/>
      <c r="NO45" s="4"/>
      <c r="NP45" s="4"/>
      <c r="NS45" s="4"/>
      <c r="NT45" s="4"/>
      <c r="NW45" s="4"/>
      <c r="NX45" s="4"/>
      <c r="OA45" s="4"/>
      <c r="OB45" s="4"/>
      <c r="OE45" s="4"/>
      <c r="OF45" s="4"/>
      <c r="OI45" s="4"/>
      <c r="OJ45" s="4"/>
      <c r="OM45" s="4"/>
      <c r="ON45" s="4"/>
      <c r="OQ45" s="4"/>
      <c r="OR45" s="4"/>
      <c r="OU45" s="4"/>
      <c r="OV45" s="4"/>
      <c r="OY45" s="4"/>
      <c r="OZ45" s="4"/>
      <c r="PC45" s="4"/>
      <c r="PD45" s="4"/>
      <c r="PG45" s="4"/>
      <c r="PH45" s="4"/>
      <c r="PK45" s="4"/>
      <c r="PL45" s="4"/>
      <c r="PO45" s="4"/>
      <c r="PP45" s="4"/>
      <c r="PS45" s="4"/>
      <c r="PT45" s="4"/>
      <c r="PW45" s="4"/>
      <c r="PX45" s="4"/>
      <c r="QA45" s="4"/>
      <c r="QB45" s="4"/>
      <c r="QE45" s="4"/>
      <c r="QF45" s="4"/>
      <c r="QI45" s="4"/>
      <c r="QJ45" s="4"/>
      <c r="QM45" s="4"/>
      <c r="QN45" s="4"/>
      <c r="QQ45" s="4"/>
      <c r="QR45" s="4"/>
      <c r="QU45" s="4"/>
      <c r="QV45" s="4"/>
      <c r="QY45" s="4"/>
      <c r="QZ45" s="4"/>
      <c r="RC45" s="4"/>
      <c r="RD45" s="4"/>
      <c r="RG45" s="4"/>
      <c r="RH45" s="4"/>
      <c r="RK45" s="4"/>
      <c r="RL45" s="4"/>
      <c r="RO45" s="4"/>
      <c r="RP45" s="4"/>
      <c r="RS45" s="4"/>
      <c r="RT45" s="4"/>
      <c r="RW45" s="4"/>
      <c r="RX45" s="4"/>
      <c r="SA45" s="4"/>
      <c r="SB45" s="4"/>
      <c r="SE45" s="4"/>
      <c r="SF45" s="4"/>
      <c r="SI45" s="4"/>
      <c r="SJ45" s="4"/>
      <c r="SM45" s="4"/>
      <c r="SN45" s="4"/>
      <c r="SQ45" s="4"/>
      <c r="SR45" s="4"/>
      <c r="SU45" s="4"/>
      <c r="SV45" s="4"/>
      <c r="SY45" s="4"/>
      <c r="SZ45" s="4"/>
      <c r="TC45" s="4"/>
      <c r="TD45" s="4"/>
      <c r="TG45" s="4"/>
      <c r="TH45" s="4"/>
      <c r="TK45" s="4"/>
      <c r="TL45" s="4"/>
      <c r="TO45" s="4"/>
      <c r="TP45" s="4"/>
      <c r="TS45" s="4"/>
      <c r="TT45" s="4"/>
      <c r="TW45" s="4"/>
      <c r="TX45" s="4"/>
      <c r="UA45" s="4"/>
      <c r="UB45" s="4"/>
      <c r="UE45" s="4"/>
      <c r="UF45" s="4"/>
      <c r="UI45" s="4"/>
      <c r="UJ45" s="4"/>
      <c r="UM45" s="4"/>
      <c r="UN45" s="4"/>
      <c r="UQ45" s="4"/>
      <c r="UR45" s="4"/>
      <c r="UU45" s="4"/>
      <c r="UV45" s="4"/>
      <c r="UY45" s="4"/>
      <c r="UZ45" s="4"/>
      <c r="VC45" s="4"/>
      <c r="VD45" s="4"/>
      <c r="VG45" s="4"/>
      <c r="VH45" s="4"/>
      <c r="VK45" s="4"/>
      <c r="VL45" s="4"/>
      <c r="VO45" s="4"/>
      <c r="VP45" s="4"/>
      <c r="VS45" s="4"/>
      <c r="VT45" s="4"/>
      <c r="VW45" s="4"/>
      <c r="VX45" s="4"/>
      <c r="WA45" s="4"/>
      <c r="WB45" s="4"/>
      <c r="WE45" s="4"/>
      <c r="WF45" s="4"/>
      <c r="WI45" s="4"/>
      <c r="WJ45" s="4"/>
      <c r="WM45" s="4"/>
      <c r="WN45" s="4"/>
      <c r="WQ45" s="4"/>
      <c r="WR45" s="4"/>
      <c r="WU45" s="4"/>
      <c r="WV45" s="4"/>
      <c r="WY45" s="4"/>
      <c r="WZ45" s="4"/>
      <c r="XC45" s="4"/>
      <c r="XD45" s="4"/>
      <c r="XG45" s="4"/>
      <c r="XH45" s="4"/>
      <c r="XK45" s="4"/>
      <c r="XL45" s="4"/>
      <c r="XO45" s="4"/>
      <c r="XP45" s="4"/>
      <c r="XS45" s="4"/>
      <c r="XT45" s="4"/>
      <c r="XW45" s="4"/>
      <c r="XX45" s="4"/>
      <c r="YA45" s="4"/>
      <c r="YB45" s="4"/>
      <c r="YE45" s="4"/>
      <c r="YF45" s="4"/>
      <c r="YI45" s="4"/>
      <c r="YJ45" s="4"/>
      <c r="YM45" s="4"/>
      <c r="YN45" s="4"/>
      <c r="YQ45" s="4"/>
      <c r="YR45" s="4"/>
      <c r="YU45" s="4"/>
      <c r="YV45" s="4"/>
      <c r="YY45" s="4"/>
      <c r="YZ45" s="4"/>
      <c r="ZC45" s="4"/>
      <c r="ZD45" s="4"/>
      <c r="ZG45" s="4"/>
      <c r="ZH45" s="4"/>
      <c r="ZK45" s="4"/>
      <c r="ZL45" s="4"/>
      <c r="ZO45" s="4"/>
      <c r="ZP45" s="4"/>
      <c r="ZS45" s="4"/>
      <c r="ZT45" s="4"/>
      <c r="ZW45" s="4"/>
      <c r="ZX45" s="4"/>
      <c r="AAA45" s="4"/>
      <c r="AAB45" s="4"/>
      <c r="AAE45" s="4"/>
      <c r="AAF45" s="4"/>
      <c r="AAI45" s="4"/>
      <c r="AAJ45" s="4"/>
      <c r="AAM45" s="4"/>
      <c r="AAN45" s="4"/>
      <c r="AAQ45" s="4"/>
      <c r="AAR45" s="4"/>
      <c r="AAU45" s="4"/>
      <c r="AAV45" s="4"/>
      <c r="AAY45" s="4"/>
      <c r="AAZ45" s="4"/>
      <c r="ABC45" s="4"/>
      <c r="ABD45" s="4"/>
      <c r="ABG45" s="4"/>
      <c r="ABH45" s="4"/>
      <c r="ABK45" s="4"/>
      <c r="ABL45" s="4"/>
      <c r="ABO45" s="4"/>
      <c r="ABP45" s="4"/>
      <c r="ABS45" s="4"/>
      <c r="ABT45" s="4"/>
      <c r="ABW45" s="4"/>
      <c r="ABX45" s="4"/>
      <c r="ACA45" s="4"/>
      <c r="ACB45" s="4"/>
      <c r="ACE45" s="4"/>
      <c r="ACF45" s="4"/>
      <c r="ACI45" s="4"/>
      <c r="ACJ45" s="4"/>
      <c r="ACM45" s="4"/>
      <c r="ACN45" s="4"/>
      <c r="ACQ45" s="4"/>
      <c r="ACR45" s="4"/>
      <c r="ACU45" s="4"/>
      <c r="ACV45" s="4"/>
      <c r="ACY45" s="4"/>
      <c r="ACZ45" s="4"/>
      <c r="ADC45" s="4"/>
      <c r="ADD45" s="4"/>
      <c r="ADG45" s="4"/>
      <c r="ADH45" s="4"/>
      <c r="ADK45" s="4"/>
      <c r="ADL45" s="4"/>
      <c r="ADO45" s="4"/>
      <c r="ADP45" s="4"/>
      <c r="ADS45" s="4"/>
      <c r="ADT45" s="4"/>
      <c r="ADW45" s="4"/>
      <c r="ADX45" s="4"/>
      <c r="AEA45" s="4"/>
      <c r="AEB45" s="4"/>
      <c r="AEE45" s="4"/>
      <c r="AEF45" s="4"/>
      <c r="AEI45" s="4"/>
      <c r="AEJ45" s="4"/>
      <c r="AEM45" s="4"/>
      <c r="AEN45" s="4"/>
      <c r="AEQ45" s="4"/>
      <c r="AER45" s="4"/>
      <c r="AEU45" s="4"/>
      <c r="AEV45" s="4"/>
      <c r="AEY45" s="4"/>
      <c r="AEZ45" s="4"/>
      <c r="AFC45" s="4"/>
      <c r="AFD45" s="4"/>
      <c r="AFG45" s="4"/>
      <c r="AFH45" s="4"/>
      <c r="AFK45" s="4"/>
      <c r="AFL45" s="4"/>
      <c r="AFO45" s="4"/>
      <c r="AFP45" s="4"/>
      <c r="AFS45" s="4"/>
      <c r="AFT45" s="4"/>
      <c r="AFW45" s="4"/>
      <c r="AFX45" s="4"/>
      <c r="AGA45" s="4"/>
      <c r="AGB45" s="4"/>
      <c r="AGE45" s="4"/>
      <c r="AGF45" s="4"/>
      <c r="AGI45" s="4"/>
      <c r="AGJ45" s="4"/>
      <c r="AGM45" s="4"/>
      <c r="AGN45" s="4"/>
      <c r="AGQ45" s="4"/>
      <c r="AGR45" s="4"/>
      <c r="AGU45" s="4"/>
      <c r="AGV45" s="4"/>
      <c r="AGY45" s="4"/>
      <c r="AGZ45" s="4"/>
      <c r="AHC45" s="4"/>
      <c r="AHD45" s="4"/>
      <c r="AHG45" s="4"/>
      <c r="AHH45" s="4"/>
      <c r="AHK45" s="4"/>
      <c r="AHL45" s="4"/>
      <c r="AHO45" s="4"/>
      <c r="AHP45" s="4"/>
      <c r="AHS45" s="4"/>
      <c r="AHT45" s="4"/>
      <c r="AHW45" s="4"/>
      <c r="AHX45" s="4"/>
      <c r="AIA45" s="4"/>
      <c r="AIB45" s="4"/>
      <c r="AIE45" s="4"/>
      <c r="AIF45" s="4"/>
      <c r="AII45" s="4"/>
      <c r="AIJ45" s="4"/>
      <c r="AIM45" s="4"/>
      <c r="AIN45" s="4"/>
      <c r="AIQ45" s="4"/>
      <c r="AIR45" s="4"/>
      <c r="AIU45" s="4"/>
      <c r="AIV45" s="4"/>
      <c r="AIY45" s="4"/>
      <c r="AIZ45" s="4"/>
      <c r="AJC45" s="4"/>
      <c r="AJD45" s="4"/>
      <c r="AJG45" s="4"/>
      <c r="AJH45" s="4"/>
      <c r="AJK45" s="4"/>
      <c r="AJL45" s="4"/>
      <c r="AJO45" s="4"/>
      <c r="AJP45" s="4"/>
      <c r="AJS45" s="4"/>
      <c r="AJT45" s="4"/>
      <c r="AJW45" s="4"/>
      <c r="AJX45" s="4"/>
      <c r="AKA45" s="4"/>
      <c r="AKB45" s="4"/>
      <c r="AKE45" s="4"/>
      <c r="AKF45" s="4"/>
      <c r="AKI45" s="4"/>
      <c r="AKJ45" s="4"/>
      <c r="AKM45" s="4"/>
      <c r="AKN45" s="4"/>
      <c r="AKQ45" s="4"/>
      <c r="AKR45" s="4"/>
      <c r="AKU45" s="4"/>
      <c r="AKV45" s="4"/>
      <c r="AKY45" s="4"/>
      <c r="AKZ45" s="4"/>
      <c r="ALC45" s="4"/>
      <c r="ALD45" s="4"/>
      <c r="ALG45" s="4"/>
      <c r="ALH45" s="4"/>
      <c r="ALK45" s="4"/>
      <c r="ALL45" s="4"/>
      <c r="ALO45" s="4"/>
      <c r="ALP45" s="4"/>
      <c r="ALS45" s="4"/>
      <c r="ALT45" s="4"/>
      <c r="ALW45" s="4"/>
      <c r="ALX45" s="4"/>
      <c r="AMA45" s="4"/>
      <c r="AMB45" s="4"/>
      <c r="AME45" s="4"/>
      <c r="AMF45" s="4"/>
      <c r="AMI45" s="4"/>
      <c r="AMJ45" s="4"/>
      <c r="AMM45" s="4"/>
      <c r="AMN45" s="4"/>
      <c r="AMQ45" s="4"/>
      <c r="AMR45" s="4"/>
      <c r="AMU45" s="4"/>
      <c r="AMV45" s="4"/>
      <c r="AMY45" s="4"/>
      <c r="AMZ45" s="4"/>
      <c r="ANC45" s="4"/>
      <c r="AND45" s="4"/>
      <c r="ANG45" s="4"/>
      <c r="ANH45" s="4"/>
      <c r="ANK45" s="4"/>
      <c r="ANL45" s="4"/>
      <c r="ANO45" s="4"/>
      <c r="ANP45" s="4"/>
      <c r="ANS45" s="4"/>
      <c r="ANT45" s="4"/>
      <c r="ANW45" s="4"/>
      <c r="ANX45" s="4"/>
      <c r="AOA45" s="4"/>
      <c r="AOB45" s="4"/>
      <c r="AOE45" s="4"/>
      <c r="AOF45" s="4"/>
      <c r="AOI45" s="4"/>
      <c r="AOJ45" s="4"/>
      <c r="AOM45" s="4"/>
      <c r="AON45" s="4"/>
      <c r="AOQ45" s="4"/>
      <c r="AOR45" s="4"/>
      <c r="AOU45" s="4"/>
      <c r="AOV45" s="4"/>
      <c r="AOY45" s="4"/>
      <c r="AOZ45" s="4"/>
      <c r="APC45" s="4"/>
      <c r="APD45" s="4"/>
      <c r="APG45" s="4"/>
      <c r="APH45" s="4"/>
      <c r="APK45" s="4"/>
      <c r="APL45" s="4"/>
      <c r="APO45" s="4"/>
      <c r="APP45" s="4"/>
      <c r="APS45" s="4"/>
      <c r="APT45" s="4"/>
      <c r="APW45" s="4"/>
      <c r="APX45" s="4"/>
      <c r="AQA45" s="4"/>
      <c r="AQB45" s="4"/>
      <c r="AQE45" s="4"/>
      <c r="AQF45" s="4"/>
      <c r="AQI45" s="4"/>
      <c r="AQJ45" s="4"/>
      <c r="AQM45" s="4"/>
      <c r="AQN45" s="4"/>
      <c r="AQQ45" s="4"/>
      <c r="AQR45" s="4"/>
      <c r="AQU45" s="4"/>
      <c r="AQV45" s="4"/>
      <c r="AQY45" s="4"/>
      <c r="AQZ45" s="4"/>
      <c r="ARC45" s="4"/>
      <c r="ARD45" s="4"/>
      <c r="ARG45" s="4"/>
      <c r="ARH45" s="4"/>
      <c r="ARK45" s="4"/>
      <c r="ARL45" s="4"/>
      <c r="ARO45" s="4"/>
      <c r="ARP45" s="4"/>
      <c r="ARS45" s="4"/>
      <c r="ART45" s="4"/>
      <c r="ARW45" s="4"/>
      <c r="ARX45" s="4"/>
      <c r="ASA45" s="4"/>
      <c r="ASB45" s="4"/>
      <c r="ASE45" s="4"/>
      <c r="ASF45" s="4"/>
      <c r="ASI45" s="4"/>
      <c r="ASJ45" s="4"/>
      <c r="ASM45" s="4"/>
      <c r="ASN45" s="4"/>
      <c r="ASQ45" s="4"/>
      <c r="ASR45" s="4"/>
      <c r="ASU45" s="4"/>
      <c r="ASV45" s="4"/>
      <c r="ASY45" s="4"/>
      <c r="ASZ45" s="4"/>
      <c r="ATC45" s="4"/>
      <c r="ATD45" s="4"/>
      <c r="ATG45" s="4"/>
      <c r="ATH45" s="4"/>
      <c r="ATK45" s="4"/>
      <c r="ATL45" s="4"/>
      <c r="ATO45" s="4"/>
      <c r="ATP45" s="4"/>
      <c r="ATS45" s="4"/>
      <c r="ATT45" s="4"/>
      <c r="ATW45" s="4"/>
      <c r="ATX45" s="4"/>
      <c r="AUA45" s="4"/>
      <c r="AUB45" s="4"/>
      <c r="AUE45" s="4"/>
      <c r="AUF45" s="4"/>
      <c r="AUI45" s="4"/>
      <c r="AUJ45" s="4"/>
      <c r="AUM45" s="4"/>
      <c r="AUN45" s="4"/>
      <c r="AUQ45" s="4"/>
      <c r="AUR45" s="4"/>
      <c r="AUU45" s="4"/>
      <c r="AUV45" s="4"/>
      <c r="AUY45" s="4"/>
      <c r="AUZ45" s="4"/>
      <c r="AVC45" s="4"/>
      <c r="AVD45" s="4"/>
      <c r="AVG45" s="4"/>
      <c r="AVH45" s="4"/>
      <c r="AVK45" s="4"/>
      <c r="AVL45" s="4"/>
      <c r="AVO45" s="4"/>
      <c r="AVP45" s="4"/>
      <c r="AVS45" s="4"/>
      <c r="AVT45" s="4"/>
      <c r="AVW45" s="4"/>
      <c r="AVX45" s="4"/>
      <c r="AWA45" s="4"/>
      <c r="AWB45" s="4"/>
      <c r="AWE45" s="4"/>
      <c r="AWF45" s="4"/>
      <c r="AWI45" s="4"/>
      <c r="AWJ45" s="4"/>
      <c r="AWM45" s="4"/>
      <c r="AWN45" s="4"/>
      <c r="AWQ45" s="4"/>
      <c r="AWR45" s="4"/>
      <c r="AWU45" s="4"/>
      <c r="AWV45" s="4"/>
      <c r="AWY45" s="4"/>
      <c r="AWZ45" s="4"/>
      <c r="AXC45" s="4"/>
      <c r="AXD45" s="4"/>
      <c r="AXG45" s="4"/>
      <c r="AXH45" s="4"/>
      <c r="AXK45" s="4"/>
      <c r="AXL45" s="4"/>
      <c r="AXO45" s="4"/>
      <c r="AXP45" s="4"/>
      <c r="AXS45" s="4"/>
      <c r="AXT45" s="4"/>
      <c r="AXW45" s="4"/>
      <c r="AXX45" s="4"/>
      <c r="AYA45" s="4"/>
      <c r="AYB45" s="4"/>
      <c r="AYE45" s="4"/>
      <c r="AYF45" s="4"/>
      <c r="AYI45" s="4"/>
      <c r="AYJ45" s="4"/>
      <c r="AYM45" s="4"/>
      <c r="AYN45" s="4"/>
      <c r="AYQ45" s="4"/>
      <c r="AYR45" s="4"/>
      <c r="AYU45" s="4"/>
      <c r="AYV45" s="4"/>
      <c r="AYY45" s="4"/>
      <c r="AYZ45" s="4"/>
      <c r="AZC45" s="4"/>
      <c r="AZD45" s="4"/>
      <c r="AZG45" s="4"/>
      <c r="AZH45" s="4"/>
      <c r="AZK45" s="4"/>
      <c r="AZL45" s="4"/>
      <c r="AZO45" s="4"/>
      <c r="AZP45" s="4"/>
      <c r="AZS45" s="4"/>
      <c r="AZT45" s="4"/>
      <c r="AZW45" s="4"/>
      <c r="AZX45" s="4"/>
      <c r="BAA45" s="4"/>
      <c r="BAB45" s="4"/>
      <c r="BAE45" s="4"/>
      <c r="BAF45" s="4"/>
      <c r="BAI45" s="4"/>
      <c r="BAJ45" s="4"/>
      <c r="BAM45" s="4"/>
      <c r="BAN45" s="4"/>
      <c r="BAQ45" s="4"/>
      <c r="BAR45" s="4"/>
      <c r="BAU45" s="4"/>
      <c r="BAV45" s="4"/>
      <c r="BAY45" s="4"/>
      <c r="BAZ45" s="4"/>
      <c r="BBC45" s="4"/>
      <c r="BBD45" s="4"/>
      <c r="BBG45" s="4"/>
      <c r="BBH45" s="4"/>
      <c r="BBK45" s="4"/>
      <c r="BBL45" s="4"/>
      <c r="BBO45" s="4"/>
      <c r="BBP45" s="4"/>
      <c r="BBS45" s="4"/>
      <c r="BBT45" s="4"/>
      <c r="BBW45" s="4"/>
      <c r="BBX45" s="4"/>
      <c r="BCA45" s="4"/>
      <c r="BCB45" s="4"/>
      <c r="BCE45" s="4"/>
      <c r="BCF45" s="4"/>
      <c r="BCI45" s="4"/>
      <c r="BCJ45" s="4"/>
      <c r="BCM45" s="4"/>
      <c r="BCN45" s="4"/>
      <c r="BCQ45" s="4"/>
      <c r="BCR45" s="4"/>
      <c r="BCU45" s="4"/>
      <c r="BCV45" s="4"/>
      <c r="BCY45" s="4"/>
      <c r="BCZ45" s="4"/>
      <c r="BDC45" s="4"/>
      <c r="BDD45" s="4"/>
      <c r="BDG45" s="4"/>
      <c r="BDH45" s="4"/>
      <c r="BDK45" s="4"/>
      <c r="BDL45" s="4"/>
      <c r="BDO45" s="4"/>
      <c r="BDP45" s="4"/>
      <c r="BDS45" s="4"/>
      <c r="BDT45" s="4"/>
      <c r="BDW45" s="4"/>
      <c r="BDX45" s="4"/>
      <c r="BEA45" s="4"/>
      <c r="BEB45" s="4"/>
      <c r="BEE45" s="4"/>
      <c r="BEF45" s="4"/>
      <c r="BEI45" s="4"/>
      <c r="BEJ45" s="4"/>
      <c r="BEM45" s="4"/>
      <c r="BEN45" s="4"/>
      <c r="BEQ45" s="4"/>
      <c r="BER45" s="4"/>
      <c r="BEU45" s="4"/>
      <c r="BEV45" s="4"/>
      <c r="BEY45" s="4"/>
      <c r="BEZ45" s="4"/>
      <c r="BFC45" s="4"/>
      <c r="BFD45" s="4"/>
      <c r="BFG45" s="4"/>
      <c r="BFH45" s="4"/>
      <c r="BFK45" s="4"/>
      <c r="BFL45" s="4"/>
      <c r="BFO45" s="4"/>
      <c r="BFP45" s="4"/>
      <c r="BFS45" s="4"/>
      <c r="BFT45" s="4"/>
      <c r="BFW45" s="4"/>
      <c r="BFX45" s="4"/>
      <c r="BGA45" s="4"/>
      <c r="BGB45" s="4"/>
      <c r="BGE45" s="4"/>
      <c r="BGF45" s="4"/>
      <c r="BGI45" s="4"/>
      <c r="BGJ45" s="4"/>
      <c r="BGM45" s="4"/>
      <c r="BGN45" s="4"/>
      <c r="BGQ45" s="4"/>
      <c r="BGR45" s="4"/>
      <c r="BGU45" s="4"/>
      <c r="BGV45" s="4"/>
      <c r="BGY45" s="4"/>
      <c r="BGZ45" s="4"/>
      <c r="BHC45" s="4"/>
      <c r="BHD45" s="4"/>
      <c r="BHG45" s="4"/>
      <c r="BHH45" s="4"/>
      <c r="BHK45" s="4"/>
      <c r="BHL45" s="4"/>
      <c r="BHO45" s="4"/>
      <c r="BHP45" s="4"/>
      <c r="BHS45" s="4"/>
      <c r="BHT45" s="4"/>
      <c r="BHW45" s="4"/>
      <c r="BHX45" s="4"/>
      <c r="BIA45" s="4"/>
      <c r="BIB45" s="4"/>
      <c r="BIE45" s="4"/>
      <c r="BIF45" s="4"/>
      <c r="BII45" s="4"/>
      <c r="BIJ45" s="4"/>
      <c r="BIM45" s="4"/>
      <c r="BIN45" s="4"/>
      <c r="BIQ45" s="4"/>
      <c r="BIR45" s="4"/>
      <c r="BIU45" s="4"/>
      <c r="BIV45" s="4"/>
      <c r="BIY45" s="4"/>
      <c r="BIZ45" s="4"/>
      <c r="BJC45" s="4"/>
      <c r="BJD45" s="4"/>
      <c r="BJG45" s="4"/>
      <c r="BJH45" s="4"/>
      <c r="BJK45" s="4"/>
      <c r="BJL45" s="4"/>
      <c r="BJO45" s="4"/>
      <c r="BJP45" s="4"/>
      <c r="BJS45" s="4"/>
      <c r="BJT45" s="4"/>
      <c r="BJW45" s="4"/>
      <c r="BJX45" s="4"/>
      <c r="BKA45" s="4"/>
      <c r="BKB45" s="4"/>
      <c r="BKE45" s="4"/>
      <c r="BKF45" s="4"/>
      <c r="BKI45" s="4"/>
      <c r="BKJ45" s="4"/>
      <c r="BKM45" s="4"/>
      <c r="BKN45" s="4"/>
      <c r="BKQ45" s="4"/>
      <c r="BKR45" s="4"/>
      <c r="BKU45" s="4"/>
      <c r="BKV45" s="4"/>
      <c r="BKY45" s="4"/>
      <c r="BKZ45" s="4"/>
      <c r="BLC45" s="4"/>
      <c r="BLD45" s="4"/>
      <c r="BLG45" s="4"/>
      <c r="BLH45" s="4"/>
      <c r="BLK45" s="4"/>
      <c r="BLL45" s="4"/>
      <c r="BLO45" s="4"/>
      <c r="BLP45" s="4"/>
      <c r="BLS45" s="4"/>
      <c r="BLT45" s="4"/>
      <c r="BLW45" s="4"/>
      <c r="BLX45" s="4"/>
      <c r="BMA45" s="4"/>
      <c r="BMB45" s="4"/>
      <c r="BME45" s="4"/>
      <c r="BMF45" s="4"/>
      <c r="BMI45" s="4"/>
      <c r="BMJ45" s="4"/>
      <c r="BMM45" s="4"/>
      <c r="BMN45" s="4"/>
      <c r="BMQ45" s="4"/>
      <c r="BMR45" s="4"/>
      <c r="BMU45" s="4"/>
      <c r="BMV45" s="4"/>
      <c r="BMY45" s="4"/>
      <c r="BMZ45" s="4"/>
      <c r="BNC45" s="4"/>
      <c r="BND45" s="4"/>
      <c r="BNG45" s="4"/>
      <c r="BNH45" s="4"/>
      <c r="BNK45" s="4"/>
      <c r="BNL45" s="4"/>
      <c r="BNO45" s="4"/>
      <c r="BNP45" s="4"/>
      <c r="BNS45" s="4"/>
      <c r="BNT45" s="4"/>
      <c r="BNW45" s="4"/>
      <c r="BNX45" s="4"/>
      <c r="BOA45" s="4"/>
      <c r="BOB45" s="4"/>
      <c r="BOE45" s="4"/>
      <c r="BOF45" s="4"/>
      <c r="BOI45" s="4"/>
      <c r="BOJ45" s="4"/>
      <c r="BOM45" s="4"/>
      <c r="BON45" s="4"/>
      <c r="BOQ45" s="4"/>
      <c r="BOR45" s="4"/>
      <c r="BOU45" s="4"/>
      <c r="BOV45" s="4"/>
      <c r="BOY45" s="4"/>
      <c r="BOZ45" s="4"/>
      <c r="BPC45" s="4"/>
      <c r="BPD45" s="4"/>
      <c r="BPG45" s="4"/>
      <c r="BPH45" s="4"/>
      <c r="BPK45" s="4"/>
      <c r="BPL45" s="4"/>
      <c r="BPO45" s="4"/>
      <c r="BPP45" s="4"/>
      <c r="BPS45" s="4"/>
      <c r="BPT45" s="4"/>
      <c r="BPW45" s="4"/>
      <c r="BPX45" s="4"/>
      <c r="BQA45" s="4"/>
      <c r="BQB45" s="4"/>
      <c r="BQE45" s="4"/>
      <c r="BQF45" s="4"/>
      <c r="BQI45" s="4"/>
      <c r="BQJ45" s="4"/>
      <c r="BQM45" s="4"/>
      <c r="BQN45" s="4"/>
      <c r="BQQ45" s="4"/>
      <c r="BQR45" s="4"/>
      <c r="BQU45" s="4"/>
      <c r="BQV45" s="4"/>
      <c r="BQY45" s="4"/>
      <c r="BQZ45" s="4"/>
      <c r="BRC45" s="4"/>
      <c r="BRD45" s="4"/>
      <c r="BRG45" s="4"/>
      <c r="BRH45" s="4"/>
      <c r="BRK45" s="4"/>
      <c r="BRL45" s="4"/>
      <c r="BRO45" s="4"/>
      <c r="BRP45" s="4"/>
      <c r="BRS45" s="4"/>
      <c r="BRT45" s="4"/>
      <c r="BRW45" s="4"/>
      <c r="BRX45" s="4"/>
      <c r="BSA45" s="4"/>
      <c r="BSB45" s="4"/>
      <c r="BSE45" s="4"/>
      <c r="BSF45" s="4"/>
      <c r="BSI45" s="4"/>
      <c r="BSJ45" s="4"/>
      <c r="BSM45" s="4"/>
      <c r="BSN45" s="4"/>
      <c r="BSQ45" s="4"/>
      <c r="BSR45" s="4"/>
      <c r="BSU45" s="4"/>
      <c r="BSV45" s="4"/>
      <c r="BSY45" s="4"/>
      <c r="BSZ45" s="4"/>
      <c r="BTC45" s="4"/>
      <c r="BTD45" s="4"/>
      <c r="BTG45" s="4"/>
      <c r="BTH45" s="4"/>
      <c r="BTK45" s="4"/>
      <c r="BTL45" s="4"/>
      <c r="BTO45" s="4"/>
      <c r="BTP45" s="4"/>
      <c r="BTS45" s="4"/>
      <c r="BTT45" s="4"/>
      <c r="BTW45" s="4"/>
      <c r="BTX45" s="4"/>
      <c r="BUA45" s="4"/>
      <c r="BUB45" s="4"/>
      <c r="BUE45" s="4"/>
      <c r="BUF45" s="4"/>
      <c r="BUI45" s="4"/>
      <c r="BUJ45" s="4"/>
      <c r="BUM45" s="4"/>
      <c r="BUN45" s="4"/>
      <c r="BUQ45" s="4"/>
      <c r="BUR45" s="4"/>
      <c r="BUU45" s="4"/>
      <c r="BUV45" s="4"/>
      <c r="BUY45" s="4"/>
      <c r="BUZ45" s="4"/>
      <c r="BVC45" s="4"/>
      <c r="BVD45" s="4"/>
      <c r="BVG45" s="4"/>
      <c r="BVH45" s="4"/>
      <c r="BVK45" s="4"/>
      <c r="BVL45" s="4"/>
      <c r="BVO45" s="4"/>
      <c r="BVP45" s="4"/>
      <c r="BVS45" s="4"/>
      <c r="BVT45" s="4"/>
      <c r="BVW45" s="4"/>
      <c r="BVX45" s="4"/>
      <c r="BWA45" s="4"/>
      <c r="BWB45" s="4"/>
      <c r="BWE45" s="4"/>
      <c r="BWF45" s="4"/>
      <c r="BWI45" s="4"/>
      <c r="BWJ45" s="4"/>
      <c r="BWM45" s="4"/>
      <c r="BWN45" s="4"/>
      <c r="BWQ45" s="4"/>
      <c r="BWR45" s="4"/>
      <c r="BWU45" s="4"/>
      <c r="BWV45" s="4"/>
      <c r="BWY45" s="4"/>
      <c r="BWZ45" s="4"/>
      <c r="BXC45" s="4"/>
      <c r="BXD45" s="4"/>
      <c r="BXG45" s="4"/>
      <c r="BXH45" s="4"/>
      <c r="BXK45" s="4"/>
      <c r="BXL45" s="4"/>
      <c r="BXO45" s="4"/>
      <c r="BXP45" s="4"/>
      <c r="BXS45" s="4"/>
      <c r="BXT45" s="4"/>
      <c r="BXW45" s="4"/>
      <c r="BXX45" s="4"/>
      <c r="BYA45" s="4"/>
      <c r="BYB45" s="4"/>
      <c r="BYE45" s="4"/>
      <c r="BYF45" s="4"/>
      <c r="BYI45" s="4"/>
      <c r="BYJ45" s="4"/>
      <c r="BYM45" s="4"/>
      <c r="BYN45" s="4"/>
      <c r="BYQ45" s="4"/>
      <c r="BYR45" s="4"/>
      <c r="BYU45" s="4"/>
      <c r="BYV45" s="4"/>
      <c r="BYY45" s="4"/>
      <c r="BYZ45" s="4"/>
      <c r="BZC45" s="4"/>
      <c r="BZD45" s="4"/>
      <c r="BZG45" s="4"/>
      <c r="BZH45" s="4"/>
      <c r="BZK45" s="4"/>
      <c r="BZL45" s="4"/>
      <c r="BZO45" s="4"/>
      <c r="BZP45" s="4"/>
      <c r="BZS45" s="4"/>
      <c r="BZT45" s="4"/>
      <c r="BZW45" s="4"/>
      <c r="BZX45" s="4"/>
      <c r="CAA45" s="4"/>
      <c r="CAB45" s="4"/>
      <c r="CAE45" s="4"/>
      <c r="CAF45" s="4"/>
      <c r="CAI45" s="4"/>
      <c r="CAJ45" s="4"/>
      <c r="CAM45" s="4"/>
      <c r="CAN45" s="4"/>
      <c r="CAQ45" s="4"/>
      <c r="CAR45" s="4"/>
      <c r="CAU45" s="4"/>
      <c r="CAV45" s="4"/>
      <c r="CAY45" s="4"/>
      <c r="CAZ45" s="4"/>
      <c r="CBC45" s="4"/>
      <c r="CBD45" s="4"/>
      <c r="CBG45" s="4"/>
      <c r="CBH45" s="4"/>
      <c r="CBK45" s="4"/>
      <c r="CBL45" s="4"/>
      <c r="CBO45" s="4"/>
      <c r="CBP45" s="4"/>
      <c r="CBS45" s="4"/>
      <c r="CBT45" s="4"/>
      <c r="CBW45" s="4"/>
      <c r="CBX45" s="4"/>
      <c r="CCA45" s="4"/>
      <c r="CCB45" s="4"/>
      <c r="CCE45" s="4"/>
      <c r="CCF45" s="4"/>
      <c r="CCI45" s="4"/>
      <c r="CCJ45" s="4"/>
      <c r="CCM45" s="4"/>
      <c r="CCN45" s="4"/>
      <c r="CCQ45" s="4"/>
      <c r="CCR45" s="4"/>
      <c r="CCU45" s="4"/>
      <c r="CCV45" s="4"/>
      <c r="CCY45" s="4"/>
      <c r="CCZ45" s="4"/>
      <c r="CDC45" s="4"/>
      <c r="CDD45" s="4"/>
      <c r="CDG45" s="4"/>
      <c r="CDH45" s="4"/>
      <c r="CDK45" s="4"/>
      <c r="CDL45" s="4"/>
      <c r="CDO45" s="4"/>
      <c r="CDP45" s="4"/>
      <c r="CDS45" s="4"/>
      <c r="CDT45" s="4"/>
      <c r="CDW45" s="4"/>
      <c r="CDX45" s="4"/>
      <c r="CEA45" s="4"/>
      <c r="CEB45" s="4"/>
      <c r="CEE45" s="4"/>
      <c r="CEF45" s="4"/>
      <c r="CEI45" s="4"/>
      <c r="CEJ45" s="4"/>
      <c r="CEM45" s="4"/>
      <c r="CEN45" s="4"/>
      <c r="CEQ45" s="4"/>
      <c r="CER45" s="4"/>
      <c r="CEU45" s="4"/>
      <c r="CEV45" s="4"/>
      <c r="CEY45" s="4"/>
      <c r="CEZ45" s="4"/>
      <c r="CFC45" s="4"/>
      <c r="CFD45" s="4"/>
      <c r="CFG45" s="4"/>
      <c r="CFH45" s="4"/>
      <c r="CFK45" s="4"/>
      <c r="CFL45" s="4"/>
      <c r="CFO45" s="4"/>
      <c r="CFP45" s="4"/>
      <c r="CFS45" s="4"/>
      <c r="CFT45" s="4"/>
      <c r="CFW45" s="4"/>
      <c r="CFX45" s="4"/>
      <c r="CGA45" s="4"/>
      <c r="CGB45" s="4"/>
      <c r="CGE45" s="4"/>
      <c r="CGF45" s="4"/>
      <c r="CGI45" s="4"/>
      <c r="CGJ45" s="4"/>
      <c r="CGM45" s="4"/>
      <c r="CGN45" s="4"/>
      <c r="CGQ45" s="4"/>
      <c r="CGR45" s="4"/>
      <c r="CGU45" s="4"/>
      <c r="CGV45" s="4"/>
      <c r="CGY45" s="4"/>
      <c r="CGZ45" s="4"/>
      <c r="CHC45" s="4"/>
      <c r="CHD45" s="4"/>
      <c r="CHG45" s="4"/>
      <c r="CHH45" s="4"/>
      <c r="CHK45" s="4"/>
      <c r="CHL45" s="4"/>
      <c r="CHO45" s="4"/>
      <c r="CHP45" s="4"/>
      <c r="CHS45" s="4"/>
      <c r="CHT45" s="4"/>
      <c r="CHW45" s="4"/>
      <c r="CHX45" s="4"/>
      <c r="CIA45" s="4"/>
      <c r="CIB45" s="4"/>
      <c r="CIE45" s="4"/>
      <c r="CIF45" s="4"/>
      <c r="CII45" s="4"/>
      <c r="CIJ45" s="4"/>
      <c r="CIM45" s="4"/>
      <c r="CIN45" s="4"/>
      <c r="CIQ45" s="4"/>
      <c r="CIR45" s="4"/>
      <c r="CIU45" s="4"/>
      <c r="CIV45" s="4"/>
      <c r="CIY45" s="4"/>
      <c r="CIZ45" s="4"/>
      <c r="CJC45" s="4"/>
      <c r="CJD45" s="4"/>
      <c r="CJG45" s="4"/>
      <c r="CJH45" s="4"/>
      <c r="CJK45" s="4"/>
      <c r="CJL45" s="4"/>
      <c r="CJO45" s="4"/>
      <c r="CJP45" s="4"/>
      <c r="CJS45" s="4"/>
      <c r="CJT45" s="4"/>
      <c r="CJW45" s="4"/>
      <c r="CJX45" s="4"/>
      <c r="CKA45" s="4"/>
      <c r="CKB45" s="4"/>
      <c r="CKE45" s="4"/>
      <c r="CKF45" s="4"/>
      <c r="CKI45" s="4"/>
      <c r="CKJ45" s="4"/>
      <c r="CKM45" s="4"/>
      <c r="CKN45" s="4"/>
      <c r="CKQ45" s="4"/>
      <c r="CKR45" s="4"/>
      <c r="CKU45" s="4"/>
      <c r="CKV45" s="4"/>
      <c r="CKY45" s="4"/>
      <c r="CKZ45" s="4"/>
      <c r="CLC45" s="4"/>
      <c r="CLD45" s="4"/>
      <c r="CLG45" s="4"/>
      <c r="CLH45" s="4"/>
      <c r="CLK45" s="4"/>
      <c r="CLL45" s="4"/>
      <c r="CLO45" s="4"/>
      <c r="CLP45" s="4"/>
      <c r="CLS45" s="4"/>
      <c r="CLT45" s="4"/>
      <c r="CLW45" s="4"/>
      <c r="CLX45" s="4"/>
      <c r="CMA45" s="4"/>
      <c r="CMB45" s="4"/>
      <c r="CME45" s="4"/>
      <c r="CMF45" s="4"/>
      <c r="CMI45" s="4"/>
      <c r="CMJ45" s="4"/>
      <c r="CMM45" s="4"/>
      <c r="CMN45" s="4"/>
      <c r="CMQ45" s="4"/>
      <c r="CMR45" s="4"/>
      <c r="CMU45" s="4"/>
      <c r="CMV45" s="4"/>
      <c r="CMY45" s="4"/>
      <c r="CMZ45" s="4"/>
      <c r="CNC45" s="4"/>
      <c r="CND45" s="4"/>
      <c r="CNG45" s="4"/>
      <c r="CNH45" s="4"/>
      <c r="CNK45" s="4"/>
      <c r="CNL45" s="4"/>
      <c r="CNO45" s="4"/>
      <c r="CNP45" s="4"/>
      <c r="CNS45" s="4"/>
      <c r="CNT45" s="4"/>
      <c r="CNW45" s="4"/>
      <c r="CNX45" s="4"/>
      <c r="COA45" s="4"/>
      <c r="COB45" s="4"/>
      <c r="COE45" s="4"/>
      <c r="COF45" s="4"/>
      <c r="COI45" s="4"/>
      <c r="COJ45" s="4"/>
      <c r="COM45" s="4"/>
      <c r="CON45" s="4"/>
      <c r="COQ45" s="4"/>
      <c r="COR45" s="4"/>
      <c r="COU45" s="4"/>
      <c r="COV45" s="4"/>
      <c r="COY45" s="4"/>
      <c r="COZ45" s="4"/>
      <c r="CPC45" s="4"/>
      <c r="CPD45" s="4"/>
      <c r="CPG45" s="4"/>
      <c r="CPH45" s="4"/>
      <c r="CPK45" s="4"/>
      <c r="CPL45" s="4"/>
      <c r="CPO45" s="4"/>
      <c r="CPP45" s="4"/>
      <c r="CPS45" s="4"/>
      <c r="CPT45" s="4"/>
      <c r="CPW45" s="4"/>
      <c r="CPX45" s="4"/>
      <c r="CQA45" s="4"/>
      <c r="CQB45" s="4"/>
      <c r="CQE45" s="4"/>
      <c r="CQF45" s="4"/>
      <c r="CQI45" s="4"/>
      <c r="CQJ45" s="4"/>
      <c r="CQM45" s="4"/>
      <c r="CQN45" s="4"/>
      <c r="CQQ45" s="4"/>
      <c r="CQR45" s="4"/>
      <c r="CQU45" s="4"/>
      <c r="CQV45" s="4"/>
      <c r="CQY45" s="4"/>
      <c r="CQZ45" s="4"/>
      <c r="CRC45" s="4"/>
      <c r="CRD45" s="4"/>
      <c r="CRG45" s="4"/>
      <c r="CRH45" s="4"/>
      <c r="CRK45" s="4"/>
      <c r="CRL45" s="4"/>
      <c r="CRO45" s="4"/>
      <c r="CRP45" s="4"/>
      <c r="CRS45" s="4"/>
      <c r="CRT45" s="4"/>
      <c r="CRW45" s="4"/>
      <c r="CRX45" s="4"/>
      <c r="CSA45" s="4"/>
      <c r="CSB45" s="4"/>
      <c r="CSE45" s="4"/>
      <c r="CSF45" s="4"/>
      <c r="CSI45" s="4"/>
      <c r="CSJ45" s="4"/>
      <c r="CSM45" s="4"/>
      <c r="CSN45" s="4"/>
      <c r="CSQ45" s="4"/>
      <c r="CSR45" s="4"/>
      <c r="CSU45" s="4"/>
      <c r="CSV45" s="4"/>
      <c r="CSY45" s="4"/>
      <c r="CSZ45" s="4"/>
      <c r="CTC45" s="4"/>
      <c r="CTD45" s="4"/>
      <c r="CTG45" s="4"/>
      <c r="CTH45" s="4"/>
      <c r="CTK45" s="4"/>
      <c r="CTL45" s="4"/>
      <c r="CTO45" s="4"/>
      <c r="CTP45" s="4"/>
      <c r="CTS45" s="4"/>
      <c r="CTT45" s="4"/>
      <c r="CTW45" s="4"/>
      <c r="CTX45" s="4"/>
      <c r="CUA45" s="4"/>
      <c r="CUB45" s="4"/>
      <c r="CUE45" s="4"/>
      <c r="CUF45" s="4"/>
      <c r="CUI45" s="4"/>
      <c r="CUJ45" s="4"/>
      <c r="CUM45" s="4"/>
      <c r="CUN45" s="4"/>
      <c r="CUQ45" s="4"/>
      <c r="CUR45" s="4"/>
      <c r="CUU45" s="4"/>
      <c r="CUV45" s="4"/>
      <c r="CUY45" s="4"/>
      <c r="CUZ45" s="4"/>
      <c r="CVC45" s="4"/>
      <c r="CVD45" s="4"/>
      <c r="CVG45" s="4"/>
      <c r="CVH45" s="4"/>
      <c r="CVK45" s="4"/>
      <c r="CVL45" s="4"/>
      <c r="CVO45" s="4"/>
      <c r="CVP45" s="4"/>
      <c r="CVS45" s="4"/>
      <c r="CVT45" s="4"/>
      <c r="CVW45" s="4"/>
      <c r="CVX45" s="4"/>
      <c r="CWA45" s="4"/>
      <c r="CWB45" s="4"/>
      <c r="CWE45" s="4"/>
      <c r="CWF45" s="4"/>
      <c r="CWI45" s="4"/>
      <c r="CWJ45" s="4"/>
      <c r="CWM45" s="4"/>
      <c r="CWN45" s="4"/>
      <c r="CWQ45" s="4"/>
      <c r="CWR45" s="4"/>
      <c r="CWU45" s="4"/>
      <c r="CWV45" s="4"/>
      <c r="CWY45" s="4"/>
      <c r="CWZ45" s="4"/>
      <c r="CXC45" s="4"/>
      <c r="CXD45" s="4"/>
      <c r="CXG45" s="4"/>
      <c r="CXH45" s="4"/>
      <c r="CXK45" s="4"/>
      <c r="CXL45" s="4"/>
      <c r="CXO45" s="4"/>
      <c r="CXP45" s="4"/>
      <c r="CXS45" s="4"/>
      <c r="CXT45" s="4"/>
      <c r="CXW45" s="4"/>
      <c r="CXX45" s="4"/>
      <c r="CYA45" s="4"/>
      <c r="CYB45" s="4"/>
      <c r="CYE45" s="4"/>
      <c r="CYF45" s="4"/>
      <c r="CYI45" s="4"/>
      <c r="CYJ45" s="4"/>
      <c r="CYM45" s="4"/>
      <c r="CYN45" s="4"/>
      <c r="CYQ45" s="4"/>
      <c r="CYR45" s="4"/>
      <c r="CYU45" s="4"/>
      <c r="CYV45" s="4"/>
      <c r="CYY45" s="4"/>
      <c r="CYZ45" s="4"/>
      <c r="CZC45" s="4"/>
      <c r="CZD45" s="4"/>
      <c r="CZG45" s="4"/>
      <c r="CZH45" s="4"/>
      <c r="CZK45" s="4"/>
      <c r="CZL45" s="4"/>
      <c r="CZO45" s="4"/>
      <c r="CZP45" s="4"/>
      <c r="CZS45" s="4"/>
      <c r="CZT45" s="4"/>
      <c r="CZW45" s="4"/>
      <c r="CZX45" s="4"/>
      <c r="DAA45" s="4"/>
      <c r="DAB45" s="4"/>
      <c r="DAE45" s="4"/>
      <c r="DAF45" s="4"/>
      <c r="DAI45" s="4"/>
      <c r="DAJ45" s="4"/>
      <c r="DAM45" s="4"/>
      <c r="DAN45" s="4"/>
      <c r="DAQ45" s="4"/>
      <c r="DAR45" s="4"/>
      <c r="DAU45" s="4"/>
      <c r="DAV45" s="4"/>
      <c r="DAY45" s="4"/>
      <c r="DAZ45" s="4"/>
      <c r="DBC45" s="4"/>
      <c r="DBD45" s="4"/>
      <c r="DBG45" s="4"/>
      <c r="DBH45" s="4"/>
      <c r="DBK45" s="4"/>
      <c r="DBL45" s="4"/>
      <c r="DBO45" s="4"/>
      <c r="DBP45" s="4"/>
      <c r="DBS45" s="4"/>
      <c r="DBT45" s="4"/>
      <c r="DBW45" s="4"/>
      <c r="DBX45" s="4"/>
      <c r="DCA45" s="4"/>
      <c r="DCB45" s="4"/>
      <c r="DCE45" s="4"/>
      <c r="DCF45" s="4"/>
      <c r="DCI45" s="4"/>
      <c r="DCJ45" s="4"/>
      <c r="DCM45" s="4"/>
      <c r="DCN45" s="4"/>
      <c r="DCQ45" s="4"/>
      <c r="DCR45" s="4"/>
      <c r="DCU45" s="4"/>
      <c r="DCV45" s="4"/>
      <c r="DCY45" s="4"/>
      <c r="DCZ45" s="4"/>
      <c r="DDC45" s="4"/>
      <c r="DDD45" s="4"/>
      <c r="DDG45" s="4"/>
      <c r="DDH45" s="4"/>
      <c r="DDK45" s="4"/>
      <c r="DDL45" s="4"/>
      <c r="DDO45" s="4"/>
      <c r="DDP45" s="4"/>
      <c r="DDS45" s="4"/>
      <c r="DDT45" s="4"/>
      <c r="DDW45" s="4"/>
      <c r="DDX45" s="4"/>
      <c r="DEA45" s="4"/>
      <c r="DEB45" s="4"/>
      <c r="DEE45" s="4"/>
      <c r="DEF45" s="4"/>
      <c r="DEI45" s="4"/>
      <c r="DEJ45" s="4"/>
      <c r="DEM45" s="4"/>
      <c r="DEN45" s="4"/>
      <c r="DEQ45" s="4"/>
      <c r="DER45" s="4"/>
      <c r="DEU45" s="4"/>
      <c r="DEV45" s="4"/>
      <c r="DEY45" s="4"/>
      <c r="DEZ45" s="4"/>
      <c r="DFC45" s="4"/>
      <c r="DFD45" s="4"/>
      <c r="DFG45" s="4"/>
      <c r="DFH45" s="4"/>
      <c r="DFK45" s="4"/>
      <c r="DFL45" s="4"/>
      <c r="DFO45" s="4"/>
      <c r="DFP45" s="4"/>
      <c r="DFS45" s="4"/>
      <c r="DFT45" s="4"/>
      <c r="DFW45" s="4"/>
      <c r="DFX45" s="4"/>
      <c r="DGA45" s="4"/>
      <c r="DGB45" s="4"/>
      <c r="DGE45" s="4"/>
      <c r="DGF45" s="4"/>
      <c r="DGI45" s="4"/>
      <c r="DGJ45" s="4"/>
      <c r="DGM45" s="4"/>
      <c r="DGN45" s="4"/>
      <c r="DGQ45" s="4"/>
      <c r="DGR45" s="4"/>
      <c r="DGU45" s="4"/>
      <c r="DGV45" s="4"/>
      <c r="DGY45" s="4"/>
      <c r="DGZ45" s="4"/>
      <c r="DHC45" s="4"/>
      <c r="DHD45" s="4"/>
      <c r="DHG45" s="4"/>
      <c r="DHH45" s="4"/>
      <c r="DHK45" s="4"/>
      <c r="DHL45" s="4"/>
      <c r="DHO45" s="4"/>
      <c r="DHP45" s="4"/>
      <c r="DHS45" s="4"/>
      <c r="DHT45" s="4"/>
      <c r="DHW45" s="4"/>
      <c r="DHX45" s="4"/>
      <c r="DIA45" s="4"/>
      <c r="DIB45" s="4"/>
      <c r="DIE45" s="4"/>
      <c r="DIF45" s="4"/>
      <c r="DII45" s="4"/>
      <c r="DIJ45" s="4"/>
      <c r="DIM45" s="4"/>
      <c r="DIN45" s="4"/>
      <c r="DIQ45" s="4"/>
      <c r="DIR45" s="4"/>
      <c r="DIU45" s="4"/>
      <c r="DIV45" s="4"/>
      <c r="DIY45" s="4"/>
      <c r="DIZ45" s="4"/>
      <c r="DJC45" s="4"/>
      <c r="DJD45" s="4"/>
      <c r="DJG45" s="4"/>
      <c r="DJH45" s="4"/>
      <c r="DJK45" s="4"/>
      <c r="DJL45" s="4"/>
      <c r="DJO45" s="4"/>
      <c r="DJP45" s="4"/>
      <c r="DJS45" s="4"/>
      <c r="DJT45" s="4"/>
      <c r="DJW45" s="4"/>
      <c r="DJX45" s="4"/>
      <c r="DKA45" s="4"/>
      <c r="DKB45" s="4"/>
      <c r="DKE45" s="4"/>
      <c r="DKF45" s="4"/>
      <c r="DKI45" s="4"/>
      <c r="DKJ45" s="4"/>
      <c r="DKM45" s="4"/>
      <c r="DKN45" s="4"/>
      <c r="DKQ45" s="4"/>
      <c r="DKR45" s="4"/>
      <c r="DKU45" s="4"/>
      <c r="DKV45" s="4"/>
      <c r="DKY45" s="4"/>
      <c r="DKZ45" s="4"/>
      <c r="DLC45" s="4"/>
      <c r="DLD45" s="4"/>
      <c r="DLG45" s="4"/>
      <c r="DLH45" s="4"/>
      <c r="DLK45" s="4"/>
      <c r="DLL45" s="4"/>
      <c r="DLO45" s="4"/>
      <c r="DLP45" s="4"/>
      <c r="DLS45" s="4"/>
      <c r="DLT45" s="4"/>
      <c r="DLW45" s="4"/>
      <c r="DLX45" s="4"/>
      <c r="DMA45" s="4"/>
      <c r="DMB45" s="4"/>
      <c r="DME45" s="4"/>
      <c r="DMF45" s="4"/>
      <c r="DMI45" s="4"/>
      <c r="DMJ45" s="4"/>
      <c r="DMM45" s="4"/>
      <c r="DMN45" s="4"/>
      <c r="DMQ45" s="4"/>
      <c r="DMR45" s="4"/>
      <c r="DMU45" s="4"/>
      <c r="DMV45" s="4"/>
      <c r="DMY45" s="4"/>
      <c r="DMZ45" s="4"/>
      <c r="DNC45" s="4"/>
      <c r="DND45" s="4"/>
      <c r="DNG45" s="4"/>
      <c r="DNH45" s="4"/>
      <c r="DNK45" s="4"/>
      <c r="DNL45" s="4"/>
      <c r="DNO45" s="4"/>
      <c r="DNP45" s="4"/>
      <c r="DNS45" s="4"/>
      <c r="DNT45" s="4"/>
      <c r="DNW45" s="4"/>
      <c r="DNX45" s="4"/>
      <c r="DOA45" s="4"/>
      <c r="DOB45" s="4"/>
      <c r="DOE45" s="4"/>
      <c r="DOF45" s="4"/>
      <c r="DOI45" s="4"/>
      <c r="DOJ45" s="4"/>
      <c r="DOM45" s="4"/>
      <c r="DON45" s="4"/>
      <c r="DOQ45" s="4"/>
      <c r="DOR45" s="4"/>
      <c r="DOU45" s="4"/>
      <c r="DOV45" s="4"/>
      <c r="DOY45" s="4"/>
      <c r="DOZ45" s="4"/>
      <c r="DPC45" s="4"/>
      <c r="DPD45" s="4"/>
      <c r="DPG45" s="4"/>
      <c r="DPH45" s="4"/>
      <c r="DPK45" s="4"/>
      <c r="DPL45" s="4"/>
      <c r="DPO45" s="4"/>
      <c r="DPP45" s="4"/>
      <c r="DPS45" s="4"/>
      <c r="DPT45" s="4"/>
      <c r="DPW45" s="4"/>
      <c r="DPX45" s="4"/>
      <c r="DQA45" s="4"/>
      <c r="DQB45" s="4"/>
      <c r="DQE45" s="4"/>
      <c r="DQF45" s="4"/>
      <c r="DQI45" s="4"/>
      <c r="DQJ45" s="4"/>
      <c r="DQM45" s="4"/>
      <c r="DQN45" s="4"/>
      <c r="DQQ45" s="4"/>
      <c r="DQR45" s="4"/>
      <c r="DQU45" s="4"/>
      <c r="DQV45" s="4"/>
      <c r="DQY45" s="4"/>
      <c r="DQZ45" s="4"/>
      <c r="DRC45" s="4"/>
      <c r="DRD45" s="4"/>
      <c r="DRG45" s="4"/>
      <c r="DRH45" s="4"/>
      <c r="DRK45" s="4"/>
      <c r="DRL45" s="4"/>
      <c r="DRO45" s="4"/>
      <c r="DRP45" s="4"/>
      <c r="DRS45" s="4"/>
      <c r="DRT45" s="4"/>
      <c r="DRW45" s="4"/>
      <c r="DRX45" s="4"/>
      <c r="DSA45" s="4"/>
      <c r="DSB45" s="4"/>
      <c r="DSE45" s="4"/>
      <c r="DSF45" s="4"/>
      <c r="DSI45" s="4"/>
      <c r="DSJ45" s="4"/>
      <c r="DSM45" s="4"/>
      <c r="DSN45" s="4"/>
      <c r="DSQ45" s="4"/>
      <c r="DSR45" s="4"/>
      <c r="DSU45" s="4"/>
      <c r="DSV45" s="4"/>
      <c r="DSY45" s="4"/>
      <c r="DSZ45" s="4"/>
      <c r="DTC45" s="4"/>
      <c r="DTD45" s="4"/>
      <c r="DTG45" s="4"/>
      <c r="DTH45" s="4"/>
      <c r="DTK45" s="4"/>
      <c r="DTL45" s="4"/>
      <c r="DTO45" s="4"/>
      <c r="DTP45" s="4"/>
      <c r="DTS45" s="4"/>
      <c r="DTT45" s="4"/>
      <c r="DTW45" s="4"/>
      <c r="DTX45" s="4"/>
      <c r="DUA45" s="4"/>
      <c r="DUB45" s="4"/>
      <c r="DUE45" s="4"/>
      <c r="DUF45" s="4"/>
      <c r="DUI45" s="4"/>
      <c r="DUJ45" s="4"/>
      <c r="DUM45" s="4"/>
      <c r="DUN45" s="4"/>
      <c r="DUQ45" s="4"/>
      <c r="DUR45" s="4"/>
      <c r="DUU45" s="4"/>
      <c r="DUV45" s="4"/>
      <c r="DUY45" s="4"/>
      <c r="DUZ45" s="4"/>
      <c r="DVC45" s="4"/>
      <c r="DVD45" s="4"/>
      <c r="DVG45" s="4"/>
      <c r="DVH45" s="4"/>
      <c r="DVK45" s="4"/>
      <c r="DVL45" s="4"/>
      <c r="DVO45" s="4"/>
      <c r="DVP45" s="4"/>
      <c r="DVS45" s="4"/>
      <c r="DVT45" s="4"/>
      <c r="DVW45" s="4"/>
      <c r="DVX45" s="4"/>
      <c r="DWA45" s="4"/>
      <c r="DWB45" s="4"/>
      <c r="DWE45" s="4"/>
      <c r="DWF45" s="4"/>
      <c r="DWI45" s="4"/>
      <c r="DWJ45" s="4"/>
      <c r="DWM45" s="4"/>
      <c r="DWN45" s="4"/>
      <c r="DWQ45" s="4"/>
      <c r="DWR45" s="4"/>
      <c r="DWU45" s="4"/>
      <c r="DWV45" s="4"/>
      <c r="DWY45" s="4"/>
      <c r="DWZ45" s="4"/>
      <c r="DXC45" s="4"/>
      <c r="DXD45" s="4"/>
      <c r="DXG45" s="4"/>
      <c r="DXH45" s="4"/>
      <c r="DXK45" s="4"/>
      <c r="DXL45" s="4"/>
      <c r="DXO45" s="4"/>
      <c r="DXP45" s="4"/>
      <c r="DXS45" s="4"/>
      <c r="DXT45" s="4"/>
      <c r="DXW45" s="4"/>
      <c r="DXX45" s="4"/>
      <c r="DYA45" s="4"/>
      <c r="DYB45" s="4"/>
      <c r="DYE45" s="4"/>
      <c r="DYF45" s="4"/>
      <c r="DYI45" s="4"/>
      <c r="DYJ45" s="4"/>
      <c r="DYM45" s="4"/>
      <c r="DYN45" s="4"/>
      <c r="DYQ45" s="4"/>
      <c r="DYR45" s="4"/>
      <c r="DYU45" s="4"/>
      <c r="DYV45" s="4"/>
      <c r="DYY45" s="4"/>
      <c r="DYZ45" s="4"/>
      <c r="DZC45" s="4"/>
      <c r="DZD45" s="4"/>
      <c r="DZG45" s="4"/>
      <c r="DZH45" s="4"/>
      <c r="DZK45" s="4"/>
      <c r="DZL45" s="4"/>
      <c r="DZO45" s="4"/>
      <c r="DZP45" s="4"/>
      <c r="DZS45" s="4"/>
      <c r="DZT45" s="4"/>
      <c r="DZW45" s="4"/>
      <c r="DZX45" s="4"/>
      <c r="EAA45" s="4"/>
      <c r="EAB45" s="4"/>
      <c r="EAE45" s="4"/>
      <c r="EAF45" s="4"/>
      <c r="EAI45" s="4"/>
      <c r="EAJ45" s="4"/>
      <c r="EAM45" s="4"/>
      <c r="EAN45" s="4"/>
      <c r="EAQ45" s="4"/>
      <c r="EAR45" s="4"/>
      <c r="EAU45" s="4"/>
      <c r="EAV45" s="4"/>
      <c r="EAY45" s="4"/>
      <c r="EAZ45" s="4"/>
      <c r="EBC45" s="4"/>
      <c r="EBD45" s="4"/>
      <c r="EBG45" s="4"/>
      <c r="EBH45" s="4"/>
      <c r="EBK45" s="4"/>
      <c r="EBL45" s="4"/>
      <c r="EBO45" s="4"/>
      <c r="EBP45" s="4"/>
      <c r="EBS45" s="4"/>
      <c r="EBT45" s="4"/>
      <c r="EBW45" s="4"/>
      <c r="EBX45" s="4"/>
      <c r="ECA45" s="4"/>
      <c r="ECB45" s="4"/>
      <c r="ECE45" s="4"/>
      <c r="ECF45" s="4"/>
      <c r="ECI45" s="4"/>
      <c r="ECJ45" s="4"/>
      <c r="ECM45" s="4"/>
      <c r="ECN45" s="4"/>
      <c r="ECQ45" s="4"/>
      <c r="ECR45" s="4"/>
      <c r="ECU45" s="4"/>
      <c r="ECV45" s="4"/>
      <c r="ECY45" s="4"/>
      <c r="ECZ45" s="4"/>
      <c r="EDC45" s="4"/>
      <c r="EDD45" s="4"/>
      <c r="EDG45" s="4"/>
      <c r="EDH45" s="4"/>
      <c r="EDK45" s="4"/>
      <c r="EDL45" s="4"/>
      <c r="EDO45" s="4"/>
      <c r="EDP45" s="4"/>
      <c r="EDS45" s="4"/>
      <c r="EDT45" s="4"/>
      <c r="EDW45" s="4"/>
      <c r="EDX45" s="4"/>
      <c r="EEA45" s="4"/>
      <c r="EEB45" s="4"/>
      <c r="EEE45" s="4"/>
      <c r="EEF45" s="4"/>
      <c r="EEI45" s="4"/>
      <c r="EEJ45" s="4"/>
      <c r="EEM45" s="4"/>
      <c r="EEN45" s="4"/>
      <c r="EEQ45" s="4"/>
      <c r="EER45" s="4"/>
      <c r="EEU45" s="4"/>
      <c r="EEV45" s="4"/>
      <c r="EEY45" s="4"/>
      <c r="EEZ45" s="4"/>
      <c r="EFC45" s="4"/>
      <c r="EFD45" s="4"/>
      <c r="EFG45" s="4"/>
      <c r="EFH45" s="4"/>
      <c r="EFK45" s="4"/>
      <c r="EFL45" s="4"/>
      <c r="EFO45" s="4"/>
      <c r="EFP45" s="4"/>
      <c r="EFS45" s="4"/>
      <c r="EFT45" s="4"/>
      <c r="EFW45" s="4"/>
      <c r="EFX45" s="4"/>
      <c r="EGA45" s="4"/>
      <c r="EGB45" s="4"/>
      <c r="EGE45" s="4"/>
      <c r="EGF45" s="4"/>
      <c r="EGI45" s="4"/>
      <c r="EGJ45" s="4"/>
      <c r="EGM45" s="4"/>
      <c r="EGN45" s="4"/>
      <c r="EGQ45" s="4"/>
      <c r="EGR45" s="4"/>
      <c r="EGU45" s="4"/>
      <c r="EGV45" s="4"/>
      <c r="EGY45" s="4"/>
      <c r="EGZ45" s="4"/>
      <c r="EHC45" s="4"/>
      <c r="EHD45" s="4"/>
      <c r="EHG45" s="4"/>
      <c r="EHH45" s="4"/>
      <c r="EHK45" s="4"/>
      <c r="EHL45" s="4"/>
      <c r="EHO45" s="4"/>
      <c r="EHP45" s="4"/>
      <c r="EHS45" s="4"/>
      <c r="EHT45" s="4"/>
      <c r="EHW45" s="4"/>
      <c r="EHX45" s="4"/>
      <c r="EIA45" s="4"/>
      <c r="EIB45" s="4"/>
      <c r="EIE45" s="4"/>
      <c r="EIF45" s="4"/>
      <c r="EII45" s="4"/>
      <c r="EIJ45" s="4"/>
      <c r="EIM45" s="4"/>
      <c r="EIN45" s="4"/>
      <c r="EIQ45" s="4"/>
      <c r="EIR45" s="4"/>
      <c r="EIU45" s="4"/>
      <c r="EIV45" s="4"/>
      <c r="EIY45" s="4"/>
      <c r="EIZ45" s="4"/>
      <c r="EJC45" s="4"/>
      <c r="EJD45" s="4"/>
      <c r="EJG45" s="4"/>
      <c r="EJH45" s="4"/>
      <c r="EJK45" s="4"/>
      <c r="EJL45" s="4"/>
      <c r="EJO45" s="4"/>
      <c r="EJP45" s="4"/>
      <c r="EJS45" s="4"/>
      <c r="EJT45" s="4"/>
      <c r="EJW45" s="4"/>
      <c r="EJX45" s="4"/>
      <c r="EKA45" s="4"/>
      <c r="EKB45" s="4"/>
      <c r="EKE45" s="4"/>
      <c r="EKF45" s="4"/>
      <c r="EKI45" s="4"/>
      <c r="EKJ45" s="4"/>
      <c r="EKM45" s="4"/>
      <c r="EKN45" s="4"/>
      <c r="EKQ45" s="4"/>
      <c r="EKR45" s="4"/>
      <c r="EKU45" s="4"/>
      <c r="EKV45" s="4"/>
      <c r="EKY45" s="4"/>
      <c r="EKZ45" s="4"/>
      <c r="ELC45" s="4"/>
      <c r="ELD45" s="4"/>
      <c r="ELG45" s="4"/>
      <c r="ELH45" s="4"/>
      <c r="ELK45" s="4"/>
      <c r="ELL45" s="4"/>
      <c r="ELO45" s="4"/>
      <c r="ELP45" s="4"/>
      <c r="ELS45" s="4"/>
      <c r="ELT45" s="4"/>
      <c r="ELW45" s="4"/>
      <c r="ELX45" s="4"/>
      <c r="EMA45" s="4"/>
      <c r="EMB45" s="4"/>
      <c r="EME45" s="4"/>
      <c r="EMF45" s="4"/>
      <c r="EMI45" s="4"/>
      <c r="EMJ45" s="4"/>
      <c r="EMM45" s="4"/>
      <c r="EMN45" s="4"/>
      <c r="EMQ45" s="4"/>
      <c r="EMR45" s="4"/>
      <c r="EMU45" s="4"/>
      <c r="EMV45" s="4"/>
      <c r="EMY45" s="4"/>
      <c r="EMZ45" s="4"/>
      <c r="ENC45" s="4"/>
      <c r="END45" s="4"/>
      <c r="ENG45" s="4"/>
      <c r="ENH45" s="4"/>
      <c r="ENK45" s="4"/>
      <c r="ENL45" s="4"/>
      <c r="ENO45" s="4"/>
      <c r="ENP45" s="4"/>
      <c r="ENS45" s="4"/>
      <c r="ENT45" s="4"/>
      <c r="ENW45" s="4"/>
      <c r="ENX45" s="4"/>
      <c r="EOA45" s="4"/>
      <c r="EOB45" s="4"/>
      <c r="EOE45" s="4"/>
      <c r="EOF45" s="4"/>
      <c r="EOI45" s="4"/>
      <c r="EOJ45" s="4"/>
      <c r="EOM45" s="4"/>
      <c r="EON45" s="4"/>
      <c r="EOQ45" s="4"/>
      <c r="EOR45" s="4"/>
      <c r="EOU45" s="4"/>
      <c r="EOV45" s="4"/>
      <c r="EOY45" s="4"/>
      <c r="EOZ45" s="4"/>
      <c r="EPC45" s="4"/>
      <c r="EPD45" s="4"/>
      <c r="EPG45" s="4"/>
      <c r="EPH45" s="4"/>
      <c r="EPK45" s="4"/>
      <c r="EPL45" s="4"/>
      <c r="EPO45" s="4"/>
      <c r="EPP45" s="4"/>
      <c r="EPS45" s="4"/>
      <c r="EPT45" s="4"/>
      <c r="EPW45" s="4"/>
      <c r="EPX45" s="4"/>
      <c r="EQA45" s="4"/>
      <c r="EQB45" s="4"/>
      <c r="EQE45" s="4"/>
      <c r="EQF45" s="4"/>
      <c r="EQI45" s="4"/>
      <c r="EQJ45" s="4"/>
      <c r="EQM45" s="4"/>
      <c r="EQN45" s="4"/>
      <c r="EQQ45" s="4"/>
      <c r="EQR45" s="4"/>
      <c r="EQU45" s="4"/>
      <c r="EQV45" s="4"/>
      <c r="EQY45" s="4"/>
      <c r="EQZ45" s="4"/>
      <c r="ERC45" s="4"/>
      <c r="ERD45" s="4"/>
      <c r="ERG45" s="4"/>
      <c r="ERH45" s="4"/>
      <c r="ERK45" s="4"/>
      <c r="ERL45" s="4"/>
      <c r="ERO45" s="4"/>
      <c r="ERP45" s="4"/>
      <c r="ERS45" s="4"/>
      <c r="ERT45" s="4"/>
      <c r="ERW45" s="4"/>
      <c r="ERX45" s="4"/>
      <c r="ESA45" s="4"/>
      <c r="ESB45" s="4"/>
      <c r="ESE45" s="4"/>
      <c r="ESF45" s="4"/>
      <c r="ESI45" s="4"/>
      <c r="ESJ45" s="4"/>
      <c r="ESM45" s="4"/>
      <c r="ESN45" s="4"/>
      <c r="ESQ45" s="4"/>
      <c r="ESR45" s="4"/>
      <c r="ESU45" s="4"/>
      <c r="ESV45" s="4"/>
      <c r="ESY45" s="4"/>
      <c r="ESZ45" s="4"/>
      <c r="ETC45" s="4"/>
      <c r="ETD45" s="4"/>
      <c r="ETG45" s="4"/>
      <c r="ETH45" s="4"/>
      <c r="ETK45" s="4"/>
      <c r="ETL45" s="4"/>
      <c r="ETO45" s="4"/>
      <c r="ETP45" s="4"/>
      <c r="ETS45" s="4"/>
      <c r="ETT45" s="4"/>
      <c r="ETW45" s="4"/>
      <c r="ETX45" s="4"/>
      <c r="EUA45" s="4"/>
      <c r="EUB45" s="4"/>
      <c r="EUE45" s="4"/>
      <c r="EUF45" s="4"/>
      <c r="EUI45" s="4"/>
      <c r="EUJ45" s="4"/>
      <c r="EUM45" s="4"/>
      <c r="EUN45" s="4"/>
      <c r="EUQ45" s="4"/>
      <c r="EUR45" s="4"/>
      <c r="EUU45" s="4"/>
      <c r="EUV45" s="4"/>
      <c r="EUY45" s="4"/>
      <c r="EUZ45" s="4"/>
      <c r="EVC45" s="4"/>
      <c r="EVD45" s="4"/>
      <c r="EVG45" s="4"/>
      <c r="EVH45" s="4"/>
      <c r="EVK45" s="4"/>
      <c r="EVL45" s="4"/>
      <c r="EVO45" s="4"/>
      <c r="EVP45" s="4"/>
      <c r="EVS45" s="4"/>
      <c r="EVT45" s="4"/>
      <c r="EVW45" s="4"/>
      <c r="EVX45" s="4"/>
      <c r="EWA45" s="4"/>
      <c r="EWB45" s="4"/>
      <c r="EWE45" s="4"/>
      <c r="EWF45" s="4"/>
      <c r="EWI45" s="4"/>
      <c r="EWJ45" s="4"/>
      <c r="EWM45" s="4"/>
      <c r="EWN45" s="4"/>
      <c r="EWQ45" s="4"/>
      <c r="EWR45" s="4"/>
      <c r="EWU45" s="4"/>
      <c r="EWV45" s="4"/>
      <c r="EWY45" s="4"/>
      <c r="EWZ45" s="4"/>
      <c r="EXC45" s="4"/>
      <c r="EXD45" s="4"/>
      <c r="EXG45" s="4"/>
      <c r="EXH45" s="4"/>
      <c r="EXK45" s="4"/>
      <c r="EXL45" s="4"/>
      <c r="EXO45" s="4"/>
      <c r="EXP45" s="4"/>
      <c r="EXS45" s="4"/>
      <c r="EXT45" s="4"/>
      <c r="EXW45" s="4"/>
      <c r="EXX45" s="4"/>
      <c r="EYA45" s="4"/>
      <c r="EYB45" s="4"/>
      <c r="EYE45" s="4"/>
      <c r="EYF45" s="4"/>
      <c r="EYI45" s="4"/>
      <c r="EYJ45" s="4"/>
      <c r="EYM45" s="4"/>
      <c r="EYN45" s="4"/>
      <c r="EYQ45" s="4"/>
      <c r="EYR45" s="4"/>
      <c r="EYU45" s="4"/>
      <c r="EYV45" s="4"/>
      <c r="EYY45" s="4"/>
      <c r="EYZ45" s="4"/>
      <c r="EZC45" s="4"/>
      <c r="EZD45" s="4"/>
      <c r="EZG45" s="4"/>
      <c r="EZH45" s="4"/>
      <c r="EZK45" s="4"/>
      <c r="EZL45" s="4"/>
      <c r="EZO45" s="4"/>
      <c r="EZP45" s="4"/>
      <c r="EZS45" s="4"/>
      <c r="EZT45" s="4"/>
      <c r="EZW45" s="4"/>
      <c r="EZX45" s="4"/>
      <c r="FAA45" s="4"/>
      <c r="FAB45" s="4"/>
      <c r="FAE45" s="4"/>
      <c r="FAF45" s="4"/>
      <c r="FAI45" s="4"/>
      <c r="FAJ45" s="4"/>
      <c r="FAM45" s="4"/>
      <c r="FAN45" s="4"/>
      <c r="FAQ45" s="4"/>
      <c r="FAR45" s="4"/>
      <c r="FAU45" s="4"/>
      <c r="FAV45" s="4"/>
      <c r="FAY45" s="4"/>
      <c r="FAZ45" s="4"/>
      <c r="FBC45" s="4"/>
      <c r="FBD45" s="4"/>
      <c r="FBG45" s="4"/>
      <c r="FBH45" s="4"/>
      <c r="FBK45" s="4"/>
      <c r="FBL45" s="4"/>
      <c r="FBO45" s="4"/>
      <c r="FBP45" s="4"/>
      <c r="FBS45" s="4"/>
      <c r="FBT45" s="4"/>
      <c r="FBW45" s="4"/>
      <c r="FBX45" s="4"/>
      <c r="FCA45" s="4"/>
      <c r="FCB45" s="4"/>
      <c r="FCE45" s="4"/>
      <c r="FCF45" s="4"/>
      <c r="FCI45" s="4"/>
      <c r="FCJ45" s="4"/>
      <c r="FCM45" s="4"/>
      <c r="FCN45" s="4"/>
      <c r="FCQ45" s="4"/>
      <c r="FCR45" s="4"/>
      <c r="FCU45" s="4"/>
      <c r="FCV45" s="4"/>
      <c r="FCY45" s="4"/>
      <c r="FCZ45" s="4"/>
      <c r="FDC45" s="4"/>
      <c r="FDD45" s="4"/>
      <c r="FDG45" s="4"/>
      <c r="FDH45" s="4"/>
      <c r="FDK45" s="4"/>
      <c r="FDL45" s="4"/>
      <c r="FDO45" s="4"/>
      <c r="FDP45" s="4"/>
      <c r="FDS45" s="4"/>
      <c r="FDT45" s="4"/>
      <c r="FDW45" s="4"/>
      <c r="FDX45" s="4"/>
      <c r="FEA45" s="4"/>
      <c r="FEB45" s="4"/>
      <c r="FEE45" s="4"/>
      <c r="FEF45" s="4"/>
      <c r="FEI45" s="4"/>
      <c r="FEJ45" s="4"/>
      <c r="FEM45" s="4"/>
      <c r="FEN45" s="4"/>
      <c r="FEQ45" s="4"/>
      <c r="FER45" s="4"/>
      <c r="FEU45" s="4"/>
      <c r="FEV45" s="4"/>
      <c r="FEY45" s="4"/>
      <c r="FEZ45" s="4"/>
      <c r="FFC45" s="4"/>
      <c r="FFD45" s="4"/>
      <c r="FFG45" s="4"/>
      <c r="FFH45" s="4"/>
      <c r="FFK45" s="4"/>
      <c r="FFL45" s="4"/>
      <c r="FFO45" s="4"/>
      <c r="FFP45" s="4"/>
      <c r="FFS45" s="4"/>
      <c r="FFT45" s="4"/>
      <c r="FFW45" s="4"/>
      <c r="FFX45" s="4"/>
      <c r="FGA45" s="4"/>
      <c r="FGB45" s="4"/>
      <c r="FGE45" s="4"/>
      <c r="FGF45" s="4"/>
      <c r="FGI45" s="4"/>
      <c r="FGJ45" s="4"/>
      <c r="FGM45" s="4"/>
      <c r="FGN45" s="4"/>
      <c r="FGQ45" s="4"/>
      <c r="FGR45" s="4"/>
      <c r="FGU45" s="4"/>
      <c r="FGV45" s="4"/>
      <c r="FGY45" s="4"/>
      <c r="FGZ45" s="4"/>
      <c r="FHC45" s="4"/>
      <c r="FHD45" s="4"/>
      <c r="FHG45" s="4"/>
      <c r="FHH45" s="4"/>
      <c r="FHK45" s="4"/>
      <c r="FHL45" s="4"/>
      <c r="FHO45" s="4"/>
      <c r="FHP45" s="4"/>
      <c r="FHS45" s="4"/>
      <c r="FHT45" s="4"/>
      <c r="FHW45" s="4"/>
      <c r="FHX45" s="4"/>
      <c r="FIA45" s="4"/>
      <c r="FIB45" s="4"/>
      <c r="FIE45" s="4"/>
      <c r="FIF45" s="4"/>
      <c r="FII45" s="4"/>
      <c r="FIJ45" s="4"/>
      <c r="FIM45" s="4"/>
      <c r="FIN45" s="4"/>
      <c r="FIQ45" s="4"/>
      <c r="FIR45" s="4"/>
      <c r="FIU45" s="4"/>
      <c r="FIV45" s="4"/>
      <c r="FIY45" s="4"/>
      <c r="FIZ45" s="4"/>
      <c r="FJC45" s="4"/>
      <c r="FJD45" s="4"/>
      <c r="FJG45" s="4"/>
      <c r="FJH45" s="4"/>
      <c r="FJK45" s="4"/>
      <c r="FJL45" s="4"/>
      <c r="FJO45" s="4"/>
      <c r="FJP45" s="4"/>
      <c r="FJS45" s="4"/>
      <c r="FJT45" s="4"/>
      <c r="FJW45" s="4"/>
      <c r="FJX45" s="4"/>
      <c r="FKA45" s="4"/>
      <c r="FKB45" s="4"/>
      <c r="FKE45" s="4"/>
      <c r="FKF45" s="4"/>
      <c r="FKI45" s="4"/>
      <c r="FKJ45" s="4"/>
      <c r="FKM45" s="4"/>
      <c r="FKN45" s="4"/>
      <c r="FKQ45" s="4"/>
      <c r="FKR45" s="4"/>
      <c r="FKU45" s="4"/>
      <c r="FKV45" s="4"/>
      <c r="FKY45" s="4"/>
      <c r="FKZ45" s="4"/>
      <c r="FLC45" s="4"/>
      <c r="FLD45" s="4"/>
      <c r="FLG45" s="4"/>
      <c r="FLH45" s="4"/>
      <c r="FLK45" s="4"/>
      <c r="FLL45" s="4"/>
      <c r="FLO45" s="4"/>
      <c r="FLP45" s="4"/>
      <c r="FLS45" s="4"/>
      <c r="FLT45" s="4"/>
      <c r="FLW45" s="4"/>
      <c r="FLX45" s="4"/>
      <c r="FMA45" s="4"/>
      <c r="FMB45" s="4"/>
      <c r="FME45" s="4"/>
      <c r="FMF45" s="4"/>
      <c r="FMI45" s="4"/>
      <c r="FMJ45" s="4"/>
      <c r="FMM45" s="4"/>
      <c r="FMN45" s="4"/>
      <c r="FMQ45" s="4"/>
      <c r="FMR45" s="4"/>
      <c r="FMU45" s="4"/>
      <c r="FMV45" s="4"/>
      <c r="FMY45" s="4"/>
      <c r="FMZ45" s="4"/>
      <c r="FNC45" s="4"/>
      <c r="FND45" s="4"/>
      <c r="FNG45" s="4"/>
      <c r="FNH45" s="4"/>
      <c r="FNK45" s="4"/>
      <c r="FNL45" s="4"/>
      <c r="FNO45" s="4"/>
      <c r="FNP45" s="4"/>
      <c r="FNS45" s="4"/>
      <c r="FNT45" s="4"/>
      <c r="FNW45" s="4"/>
      <c r="FNX45" s="4"/>
      <c r="FOA45" s="4"/>
      <c r="FOB45" s="4"/>
      <c r="FOE45" s="4"/>
      <c r="FOF45" s="4"/>
      <c r="FOI45" s="4"/>
      <c r="FOJ45" s="4"/>
      <c r="FOM45" s="4"/>
      <c r="FON45" s="4"/>
      <c r="FOQ45" s="4"/>
      <c r="FOR45" s="4"/>
      <c r="FOU45" s="4"/>
      <c r="FOV45" s="4"/>
      <c r="FOY45" s="4"/>
      <c r="FOZ45" s="4"/>
      <c r="FPC45" s="4"/>
      <c r="FPD45" s="4"/>
      <c r="FPG45" s="4"/>
      <c r="FPH45" s="4"/>
      <c r="FPK45" s="4"/>
      <c r="FPL45" s="4"/>
      <c r="FPO45" s="4"/>
      <c r="FPP45" s="4"/>
      <c r="FPS45" s="4"/>
      <c r="FPT45" s="4"/>
      <c r="FPW45" s="4"/>
      <c r="FPX45" s="4"/>
      <c r="FQA45" s="4"/>
      <c r="FQB45" s="4"/>
      <c r="FQE45" s="4"/>
      <c r="FQF45" s="4"/>
      <c r="FQI45" s="4"/>
      <c r="FQJ45" s="4"/>
      <c r="FQM45" s="4"/>
      <c r="FQN45" s="4"/>
      <c r="FQQ45" s="4"/>
      <c r="FQR45" s="4"/>
      <c r="FQU45" s="4"/>
      <c r="FQV45" s="4"/>
      <c r="FQY45" s="4"/>
      <c r="FQZ45" s="4"/>
      <c r="FRC45" s="4"/>
      <c r="FRD45" s="4"/>
      <c r="FRG45" s="4"/>
      <c r="FRH45" s="4"/>
      <c r="FRK45" s="4"/>
      <c r="FRL45" s="4"/>
      <c r="FRO45" s="4"/>
      <c r="FRP45" s="4"/>
      <c r="FRS45" s="4"/>
      <c r="FRT45" s="4"/>
      <c r="FRW45" s="4"/>
      <c r="FRX45" s="4"/>
      <c r="FSA45" s="4"/>
      <c r="FSB45" s="4"/>
      <c r="FSE45" s="4"/>
      <c r="FSF45" s="4"/>
      <c r="FSI45" s="4"/>
      <c r="FSJ45" s="4"/>
      <c r="FSM45" s="4"/>
      <c r="FSN45" s="4"/>
      <c r="FSQ45" s="4"/>
      <c r="FSR45" s="4"/>
      <c r="FSU45" s="4"/>
      <c r="FSV45" s="4"/>
      <c r="FSY45" s="4"/>
      <c r="FSZ45" s="4"/>
      <c r="FTC45" s="4"/>
      <c r="FTD45" s="4"/>
      <c r="FTG45" s="4"/>
      <c r="FTH45" s="4"/>
      <c r="FTK45" s="4"/>
      <c r="FTL45" s="4"/>
      <c r="FTO45" s="4"/>
      <c r="FTP45" s="4"/>
      <c r="FTS45" s="4"/>
      <c r="FTT45" s="4"/>
      <c r="FTW45" s="4"/>
      <c r="FTX45" s="4"/>
      <c r="FUA45" s="4"/>
      <c r="FUB45" s="4"/>
      <c r="FUE45" s="4"/>
      <c r="FUF45" s="4"/>
      <c r="FUI45" s="4"/>
      <c r="FUJ45" s="4"/>
      <c r="FUM45" s="4"/>
      <c r="FUN45" s="4"/>
      <c r="FUQ45" s="4"/>
      <c r="FUR45" s="4"/>
      <c r="FUU45" s="4"/>
      <c r="FUV45" s="4"/>
      <c r="FUY45" s="4"/>
      <c r="FUZ45" s="4"/>
      <c r="FVC45" s="4"/>
      <c r="FVD45" s="4"/>
      <c r="FVG45" s="4"/>
      <c r="FVH45" s="4"/>
      <c r="FVK45" s="4"/>
      <c r="FVL45" s="4"/>
      <c r="FVO45" s="4"/>
      <c r="FVP45" s="4"/>
      <c r="FVS45" s="4"/>
      <c r="FVT45" s="4"/>
      <c r="FVW45" s="4"/>
      <c r="FVX45" s="4"/>
      <c r="FWA45" s="4"/>
      <c r="FWB45" s="4"/>
      <c r="FWE45" s="4"/>
      <c r="FWF45" s="4"/>
      <c r="FWI45" s="4"/>
      <c r="FWJ45" s="4"/>
      <c r="FWM45" s="4"/>
      <c r="FWN45" s="4"/>
      <c r="FWQ45" s="4"/>
      <c r="FWR45" s="4"/>
      <c r="FWU45" s="4"/>
      <c r="FWV45" s="4"/>
      <c r="FWY45" s="4"/>
      <c r="FWZ45" s="4"/>
      <c r="FXC45" s="4"/>
      <c r="FXD45" s="4"/>
      <c r="FXG45" s="4"/>
      <c r="FXH45" s="4"/>
      <c r="FXK45" s="4"/>
      <c r="FXL45" s="4"/>
      <c r="FXO45" s="4"/>
      <c r="FXP45" s="4"/>
      <c r="FXS45" s="4"/>
      <c r="FXT45" s="4"/>
      <c r="FXW45" s="4"/>
      <c r="FXX45" s="4"/>
      <c r="FYA45" s="4"/>
      <c r="FYB45" s="4"/>
      <c r="FYE45" s="4"/>
      <c r="FYF45" s="4"/>
      <c r="FYI45" s="4"/>
      <c r="FYJ45" s="4"/>
      <c r="FYM45" s="4"/>
      <c r="FYN45" s="4"/>
      <c r="FYQ45" s="4"/>
      <c r="FYR45" s="4"/>
      <c r="FYU45" s="4"/>
      <c r="FYV45" s="4"/>
      <c r="FYY45" s="4"/>
      <c r="FYZ45" s="4"/>
      <c r="FZC45" s="4"/>
      <c r="FZD45" s="4"/>
      <c r="FZG45" s="4"/>
      <c r="FZH45" s="4"/>
      <c r="FZK45" s="4"/>
      <c r="FZL45" s="4"/>
      <c r="FZO45" s="4"/>
      <c r="FZP45" s="4"/>
      <c r="FZS45" s="4"/>
      <c r="FZT45" s="4"/>
      <c r="FZW45" s="4"/>
      <c r="FZX45" s="4"/>
      <c r="GAA45" s="4"/>
      <c r="GAB45" s="4"/>
      <c r="GAE45" s="4"/>
      <c r="GAF45" s="4"/>
      <c r="GAI45" s="4"/>
      <c r="GAJ45" s="4"/>
      <c r="GAM45" s="4"/>
      <c r="GAN45" s="4"/>
      <c r="GAQ45" s="4"/>
      <c r="GAR45" s="4"/>
      <c r="GAU45" s="4"/>
      <c r="GAV45" s="4"/>
      <c r="GAY45" s="4"/>
      <c r="GAZ45" s="4"/>
      <c r="GBC45" s="4"/>
      <c r="GBD45" s="4"/>
      <c r="GBG45" s="4"/>
      <c r="GBH45" s="4"/>
      <c r="GBK45" s="4"/>
      <c r="GBL45" s="4"/>
      <c r="GBO45" s="4"/>
      <c r="GBP45" s="4"/>
      <c r="GBS45" s="4"/>
      <c r="GBT45" s="4"/>
      <c r="GBW45" s="4"/>
      <c r="GBX45" s="4"/>
      <c r="GCA45" s="4"/>
      <c r="GCB45" s="4"/>
      <c r="GCE45" s="4"/>
      <c r="GCF45" s="4"/>
      <c r="GCI45" s="4"/>
      <c r="GCJ45" s="4"/>
      <c r="GCM45" s="4"/>
      <c r="GCN45" s="4"/>
      <c r="GCQ45" s="4"/>
      <c r="GCR45" s="4"/>
      <c r="GCU45" s="4"/>
      <c r="GCV45" s="4"/>
      <c r="GCY45" s="4"/>
      <c r="GCZ45" s="4"/>
      <c r="GDC45" s="4"/>
      <c r="GDD45" s="4"/>
      <c r="GDG45" s="4"/>
      <c r="GDH45" s="4"/>
      <c r="GDK45" s="4"/>
      <c r="GDL45" s="4"/>
      <c r="GDO45" s="4"/>
      <c r="GDP45" s="4"/>
      <c r="GDS45" s="4"/>
      <c r="GDT45" s="4"/>
      <c r="GDW45" s="4"/>
      <c r="GDX45" s="4"/>
      <c r="GEA45" s="4"/>
      <c r="GEB45" s="4"/>
      <c r="GEE45" s="4"/>
      <c r="GEF45" s="4"/>
      <c r="GEI45" s="4"/>
      <c r="GEJ45" s="4"/>
      <c r="GEM45" s="4"/>
      <c r="GEN45" s="4"/>
      <c r="GEQ45" s="4"/>
      <c r="GER45" s="4"/>
      <c r="GEU45" s="4"/>
      <c r="GEV45" s="4"/>
      <c r="GEY45" s="4"/>
      <c r="GEZ45" s="4"/>
      <c r="GFC45" s="4"/>
      <c r="GFD45" s="4"/>
      <c r="GFG45" s="4"/>
      <c r="GFH45" s="4"/>
      <c r="GFK45" s="4"/>
      <c r="GFL45" s="4"/>
      <c r="GFO45" s="4"/>
      <c r="GFP45" s="4"/>
      <c r="GFS45" s="4"/>
      <c r="GFT45" s="4"/>
      <c r="GFW45" s="4"/>
      <c r="GFX45" s="4"/>
      <c r="GGA45" s="4"/>
      <c r="GGB45" s="4"/>
      <c r="GGE45" s="4"/>
      <c r="GGF45" s="4"/>
      <c r="GGI45" s="4"/>
      <c r="GGJ45" s="4"/>
      <c r="GGM45" s="4"/>
      <c r="GGN45" s="4"/>
      <c r="GGQ45" s="4"/>
      <c r="GGR45" s="4"/>
      <c r="GGU45" s="4"/>
      <c r="GGV45" s="4"/>
      <c r="GGY45" s="4"/>
      <c r="GGZ45" s="4"/>
      <c r="GHC45" s="4"/>
      <c r="GHD45" s="4"/>
      <c r="GHG45" s="4"/>
      <c r="GHH45" s="4"/>
      <c r="GHK45" s="4"/>
      <c r="GHL45" s="4"/>
      <c r="GHO45" s="4"/>
      <c r="GHP45" s="4"/>
      <c r="GHS45" s="4"/>
      <c r="GHT45" s="4"/>
      <c r="GHW45" s="4"/>
      <c r="GHX45" s="4"/>
      <c r="GIA45" s="4"/>
      <c r="GIB45" s="4"/>
      <c r="GIE45" s="4"/>
      <c r="GIF45" s="4"/>
      <c r="GII45" s="4"/>
      <c r="GIJ45" s="4"/>
      <c r="GIM45" s="4"/>
      <c r="GIN45" s="4"/>
      <c r="GIQ45" s="4"/>
      <c r="GIR45" s="4"/>
      <c r="GIU45" s="4"/>
      <c r="GIV45" s="4"/>
      <c r="GIY45" s="4"/>
      <c r="GIZ45" s="4"/>
      <c r="GJC45" s="4"/>
      <c r="GJD45" s="4"/>
      <c r="GJG45" s="4"/>
      <c r="GJH45" s="4"/>
      <c r="GJK45" s="4"/>
      <c r="GJL45" s="4"/>
      <c r="GJO45" s="4"/>
      <c r="GJP45" s="4"/>
      <c r="GJS45" s="4"/>
      <c r="GJT45" s="4"/>
      <c r="GJW45" s="4"/>
      <c r="GJX45" s="4"/>
      <c r="GKA45" s="4"/>
      <c r="GKB45" s="4"/>
      <c r="GKE45" s="4"/>
      <c r="GKF45" s="4"/>
      <c r="GKI45" s="4"/>
      <c r="GKJ45" s="4"/>
      <c r="GKM45" s="4"/>
      <c r="GKN45" s="4"/>
      <c r="GKQ45" s="4"/>
      <c r="GKR45" s="4"/>
      <c r="GKU45" s="4"/>
      <c r="GKV45" s="4"/>
      <c r="GKY45" s="4"/>
      <c r="GKZ45" s="4"/>
      <c r="GLC45" s="4"/>
      <c r="GLD45" s="4"/>
      <c r="GLG45" s="4"/>
      <c r="GLH45" s="4"/>
      <c r="GLK45" s="4"/>
      <c r="GLL45" s="4"/>
      <c r="GLO45" s="4"/>
      <c r="GLP45" s="4"/>
      <c r="GLS45" s="4"/>
      <c r="GLT45" s="4"/>
      <c r="GLW45" s="4"/>
      <c r="GLX45" s="4"/>
      <c r="GMA45" s="4"/>
      <c r="GMB45" s="4"/>
      <c r="GME45" s="4"/>
      <c r="GMF45" s="4"/>
      <c r="GMI45" s="4"/>
      <c r="GMJ45" s="4"/>
      <c r="GMM45" s="4"/>
      <c r="GMN45" s="4"/>
      <c r="GMQ45" s="4"/>
      <c r="GMR45" s="4"/>
      <c r="GMU45" s="4"/>
      <c r="GMV45" s="4"/>
      <c r="GMY45" s="4"/>
      <c r="GMZ45" s="4"/>
      <c r="GNC45" s="4"/>
      <c r="GND45" s="4"/>
      <c r="GNG45" s="4"/>
      <c r="GNH45" s="4"/>
      <c r="GNK45" s="4"/>
      <c r="GNL45" s="4"/>
      <c r="GNO45" s="4"/>
      <c r="GNP45" s="4"/>
      <c r="GNS45" s="4"/>
      <c r="GNT45" s="4"/>
      <c r="GNW45" s="4"/>
      <c r="GNX45" s="4"/>
      <c r="GOA45" s="4"/>
      <c r="GOB45" s="4"/>
      <c r="GOE45" s="4"/>
      <c r="GOF45" s="4"/>
      <c r="GOI45" s="4"/>
      <c r="GOJ45" s="4"/>
      <c r="GOM45" s="4"/>
      <c r="GON45" s="4"/>
      <c r="GOQ45" s="4"/>
      <c r="GOR45" s="4"/>
      <c r="GOU45" s="4"/>
      <c r="GOV45" s="4"/>
      <c r="GOY45" s="4"/>
      <c r="GOZ45" s="4"/>
      <c r="GPC45" s="4"/>
      <c r="GPD45" s="4"/>
      <c r="GPG45" s="4"/>
      <c r="GPH45" s="4"/>
      <c r="GPK45" s="4"/>
      <c r="GPL45" s="4"/>
      <c r="GPO45" s="4"/>
      <c r="GPP45" s="4"/>
      <c r="GPS45" s="4"/>
      <c r="GPT45" s="4"/>
      <c r="GPW45" s="4"/>
      <c r="GPX45" s="4"/>
      <c r="GQA45" s="4"/>
      <c r="GQB45" s="4"/>
      <c r="GQE45" s="4"/>
      <c r="GQF45" s="4"/>
      <c r="GQI45" s="4"/>
      <c r="GQJ45" s="4"/>
      <c r="GQM45" s="4"/>
      <c r="GQN45" s="4"/>
      <c r="GQQ45" s="4"/>
      <c r="GQR45" s="4"/>
      <c r="GQU45" s="4"/>
      <c r="GQV45" s="4"/>
      <c r="GQY45" s="4"/>
      <c r="GQZ45" s="4"/>
      <c r="GRC45" s="4"/>
      <c r="GRD45" s="4"/>
      <c r="GRG45" s="4"/>
      <c r="GRH45" s="4"/>
      <c r="GRK45" s="4"/>
      <c r="GRL45" s="4"/>
      <c r="GRO45" s="4"/>
      <c r="GRP45" s="4"/>
      <c r="GRS45" s="4"/>
      <c r="GRT45" s="4"/>
      <c r="GRW45" s="4"/>
      <c r="GRX45" s="4"/>
      <c r="GSA45" s="4"/>
      <c r="GSB45" s="4"/>
      <c r="GSE45" s="4"/>
      <c r="GSF45" s="4"/>
      <c r="GSI45" s="4"/>
      <c r="GSJ45" s="4"/>
      <c r="GSM45" s="4"/>
      <c r="GSN45" s="4"/>
      <c r="GSQ45" s="4"/>
      <c r="GSR45" s="4"/>
      <c r="GSU45" s="4"/>
      <c r="GSV45" s="4"/>
      <c r="GSY45" s="4"/>
      <c r="GSZ45" s="4"/>
      <c r="GTC45" s="4"/>
      <c r="GTD45" s="4"/>
      <c r="GTG45" s="4"/>
      <c r="GTH45" s="4"/>
      <c r="GTK45" s="4"/>
      <c r="GTL45" s="4"/>
      <c r="GTO45" s="4"/>
      <c r="GTP45" s="4"/>
      <c r="GTS45" s="4"/>
      <c r="GTT45" s="4"/>
      <c r="GTW45" s="4"/>
      <c r="GTX45" s="4"/>
      <c r="GUA45" s="4"/>
      <c r="GUB45" s="4"/>
      <c r="GUE45" s="4"/>
      <c r="GUF45" s="4"/>
      <c r="GUI45" s="4"/>
      <c r="GUJ45" s="4"/>
      <c r="GUM45" s="4"/>
      <c r="GUN45" s="4"/>
      <c r="GUQ45" s="4"/>
      <c r="GUR45" s="4"/>
      <c r="GUU45" s="4"/>
      <c r="GUV45" s="4"/>
      <c r="GUY45" s="4"/>
      <c r="GUZ45" s="4"/>
      <c r="GVC45" s="4"/>
      <c r="GVD45" s="4"/>
      <c r="GVG45" s="4"/>
      <c r="GVH45" s="4"/>
      <c r="GVK45" s="4"/>
      <c r="GVL45" s="4"/>
      <c r="GVO45" s="4"/>
      <c r="GVP45" s="4"/>
      <c r="GVS45" s="4"/>
      <c r="GVT45" s="4"/>
      <c r="GVW45" s="4"/>
      <c r="GVX45" s="4"/>
      <c r="GWA45" s="4"/>
      <c r="GWB45" s="4"/>
      <c r="GWE45" s="4"/>
      <c r="GWF45" s="4"/>
      <c r="GWI45" s="4"/>
      <c r="GWJ45" s="4"/>
      <c r="GWM45" s="4"/>
      <c r="GWN45" s="4"/>
      <c r="GWQ45" s="4"/>
      <c r="GWR45" s="4"/>
      <c r="GWU45" s="4"/>
      <c r="GWV45" s="4"/>
      <c r="GWY45" s="4"/>
      <c r="GWZ45" s="4"/>
      <c r="GXC45" s="4"/>
      <c r="GXD45" s="4"/>
      <c r="GXG45" s="4"/>
      <c r="GXH45" s="4"/>
      <c r="GXK45" s="4"/>
      <c r="GXL45" s="4"/>
      <c r="GXO45" s="4"/>
      <c r="GXP45" s="4"/>
      <c r="GXS45" s="4"/>
      <c r="GXT45" s="4"/>
      <c r="GXW45" s="4"/>
      <c r="GXX45" s="4"/>
      <c r="GYA45" s="4"/>
      <c r="GYB45" s="4"/>
      <c r="GYE45" s="4"/>
      <c r="GYF45" s="4"/>
      <c r="GYI45" s="4"/>
      <c r="GYJ45" s="4"/>
      <c r="GYM45" s="4"/>
      <c r="GYN45" s="4"/>
      <c r="GYQ45" s="4"/>
      <c r="GYR45" s="4"/>
      <c r="GYU45" s="4"/>
      <c r="GYV45" s="4"/>
      <c r="GYY45" s="4"/>
      <c r="GYZ45" s="4"/>
      <c r="GZC45" s="4"/>
      <c r="GZD45" s="4"/>
      <c r="GZG45" s="4"/>
      <c r="GZH45" s="4"/>
      <c r="GZK45" s="4"/>
      <c r="GZL45" s="4"/>
      <c r="GZO45" s="4"/>
      <c r="GZP45" s="4"/>
      <c r="GZS45" s="4"/>
      <c r="GZT45" s="4"/>
      <c r="GZW45" s="4"/>
      <c r="GZX45" s="4"/>
      <c r="HAA45" s="4"/>
      <c r="HAB45" s="4"/>
      <c r="HAE45" s="4"/>
      <c r="HAF45" s="4"/>
      <c r="HAI45" s="4"/>
      <c r="HAJ45" s="4"/>
      <c r="HAM45" s="4"/>
      <c r="HAN45" s="4"/>
      <c r="HAQ45" s="4"/>
      <c r="HAR45" s="4"/>
      <c r="HAU45" s="4"/>
      <c r="HAV45" s="4"/>
      <c r="HAY45" s="4"/>
      <c r="HAZ45" s="4"/>
      <c r="HBC45" s="4"/>
      <c r="HBD45" s="4"/>
      <c r="HBG45" s="4"/>
      <c r="HBH45" s="4"/>
      <c r="HBK45" s="4"/>
      <c r="HBL45" s="4"/>
      <c r="HBO45" s="4"/>
      <c r="HBP45" s="4"/>
      <c r="HBS45" s="4"/>
      <c r="HBT45" s="4"/>
      <c r="HBW45" s="4"/>
      <c r="HBX45" s="4"/>
      <c r="HCA45" s="4"/>
      <c r="HCB45" s="4"/>
      <c r="HCE45" s="4"/>
      <c r="HCF45" s="4"/>
      <c r="HCI45" s="4"/>
      <c r="HCJ45" s="4"/>
      <c r="HCM45" s="4"/>
      <c r="HCN45" s="4"/>
      <c r="HCQ45" s="4"/>
      <c r="HCR45" s="4"/>
      <c r="HCU45" s="4"/>
      <c r="HCV45" s="4"/>
      <c r="HCY45" s="4"/>
      <c r="HCZ45" s="4"/>
      <c r="HDC45" s="4"/>
      <c r="HDD45" s="4"/>
      <c r="HDG45" s="4"/>
      <c r="HDH45" s="4"/>
      <c r="HDK45" s="4"/>
      <c r="HDL45" s="4"/>
      <c r="HDO45" s="4"/>
      <c r="HDP45" s="4"/>
      <c r="HDS45" s="4"/>
      <c r="HDT45" s="4"/>
      <c r="HDW45" s="4"/>
      <c r="HDX45" s="4"/>
      <c r="HEA45" s="4"/>
      <c r="HEB45" s="4"/>
      <c r="HEE45" s="4"/>
      <c r="HEF45" s="4"/>
      <c r="HEI45" s="4"/>
      <c r="HEJ45" s="4"/>
      <c r="HEM45" s="4"/>
      <c r="HEN45" s="4"/>
      <c r="HEQ45" s="4"/>
      <c r="HER45" s="4"/>
      <c r="HEU45" s="4"/>
      <c r="HEV45" s="4"/>
      <c r="HEY45" s="4"/>
      <c r="HEZ45" s="4"/>
      <c r="HFC45" s="4"/>
      <c r="HFD45" s="4"/>
      <c r="HFG45" s="4"/>
      <c r="HFH45" s="4"/>
      <c r="HFK45" s="4"/>
      <c r="HFL45" s="4"/>
      <c r="HFO45" s="4"/>
      <c r="HFP45" s="4"/>
      <c r="HFS45" s="4"/>
      <c r="HFT45" s="4"/>
      <c r="HFW45" s="4"/>
      <c r="HFX45" s="4"/>
      <c r="HGA45" s="4"/>
      <c r="HGB45" s="4"/>
      <c r="HGE45" s="4"/>
      <c r="HGF45" s="4"/>
      <c r="HGI45" s="4"/>
      <c r="HGJ45" s="4"/>
      <c r="HGM45" s="4"/>
      <c r="HGN45" s="4"/>
      <c r="HGQ45" s="4"/>
      <c r="HGR45" s="4"/>
      <c r="HGU45" s="4"/>
      <c r="HGV45" s="4"/>
      <c r="HGY45" s="4"/>
      <c r="HGZ45" s="4"/>
      <c r="HHC45" s="4"/>
      <c r="HHD45" s="4"/>
      <c r="HHG45" s="4"/>
      <c r="HHH45" s="4"/>
      <c r="HHK45" s="4"/>
      <c r="HHL45" s="4"/>
      <c r="HHO45" s="4"/>
      <c r="HHP45" s="4"/>
      <c r="HHS45" s="4"/>
      <c r="HHT45" s="4"/>
      <c r="HHW45" s="4"/>
      <c r="HHX45" s="4"/>
      <c r="HIA45" s="4"/>
      <c r="HIB45" s="4"/>
      <c r="HIE45" s="4"/>
      <c r="HIF45" s="4"/>
      <c r="HII45" s="4"/>
      <c r="HIJ45" s="4"/>
      <c r="HIM45" s="4"/>
      <c r="HIN45" s="4"/>
      <c r="HIQ45" s="4"/>
      <c r="HIR45" s="4"/>
      <c r="HIU45" s="4"/>
      <c r="HIV45" s="4"/>
      <c r="HIY45" s="4"/>
      <c r="HIZ45" s="4"/>
      <c r="HJC45" s="4"/>
      <c r="HJD45" s="4"/>
      <c r="HJG45" s="4"/>
      <c r="HJH45" s="4"/>
      <c r="HJK45" s="4"/>
      <c r="HJL45" s="4"/>
      <c r="HJO45" s="4"/>
      <c r="HJP45" s="4"/>
      <c r="HJS45" s="4"/>
      <c r="HJT45" s="4"/>
      <c r="HJW45" s="4"/>
      <c r="HJX45" s="4"/>
      <c r="HKA45" s="4"/>
      <c r="HKB45" s="4"/>
      <c r="HKE45" s="4"/>
      <c r="HKF45" s="4"/>
      <c r="HKI45" s="4"/>
      <c r="HKJ45" s="4"/>
      <c r="HKM45" s="4"/>
      <c r="HKN45" s="4"/>
      <c r="HKQ45" s="4"/>
      <c r="HKR45" s="4"/>
      <c r="HKU45" s="4"/>
      <c r="HKV45" s="4"/>
      <c r="HKY45" s="4"/>
      <c r="HKZ45" s="4"/>
      <c r="HLC45" s="4"/>
      <c r="HLD45" s="4"/>
      <c r="HLG45" s="4"/>
      <c r="HLH45" s="4"/>
      <c r="HLK45" s="4"/>
      <c r="HLL45" s="4"/>
      <c r="HLO45" s="4"/>
      <c r="HLP45" s="4"/>
      <c r="HLS45" s="4"/>
      <c r="HLT45" s="4"/>
      <c r="HLW45" s="4"/>
      <c r="HLX45" s="4"/>
      <c r="HMA45" s="4"/>
      <c r="HMB45" s="4"/>
      <c r="HME45" s="4"/>
      <c r="HMF45" s="4"/>
      <c r="HMI45" s="4"/>
      <c r="HMJ45" s="4"/>
      <c r="HMM45" s="4"/>
      <c r="HMN45" s="4"/>
      <c r="HMQ45" s="4"/>
      <c r="HMR45" s="4"/>
      <c r="HMU45" s="4"/>
      <c r="HMV45" s="4"/>
      <c r="HMY45" s="4"/>
      <c r="HMZ45" s="4"/>
      <c r="HNC45" s="4"/>
      <c r="HND45" s="4"/>
      <c r="HNG45" s="4"/>
      <c r="HNH45" s="4"/>
      <c r="HNK45" s="4"/>
      <c r="HNL45" s="4"/>
      <c r="HNO45" s="4"/>
      <c r="HNP45" s="4"/>
      <c r="HNS45" s="4"/>
      <c r="HNT45" s="4"/>
      <c r="HNW45" s="4"/>
      <c r="HNX45" s="4"/>
      <c r="HOA45" s="4"/>
      <c r="HOB45" s="4"/>
      <c r="HOE45" s="4"/>
      <c r="HOF45" s="4"/>
      <c r="HOI45" s="4"/>
      <c r="HOJ45" s="4"/>
      <c r="HOM45" s="4"/>
      <c r="HON45" s="4"/>
      <c r="HOQ45" s="4"/>
      <c r="HOR45" s="4"/>
      <c r="HOU45" s="4"/>
      <c r="HOV45" s="4"/>
      <c r="HOY45" s="4"/>
      <c r="HOZ45" s="4"/>
      <c r="HPC45" s="4"/>
      <c r="HPD45" s="4"/>
      <c r="HPG45" s="4"/>
      <c r="HPH45" s="4"/>
      <c r="HPK45" s="4"/>
      <c r="HPL45" s="4"/>
      <c r="HPO45" s="4"/>
      <c r="HPP45" s="4"/>
      <c r="HPS45" s="4"/>
      <c r="HPT45" s="4"/>
      <c r="HPW45" s="4"/>
      <c r="HPX45" s="4"/>
      <c r="HQA45" s="4"/>
      <c r="HQB45" s="4"/>
      <c r="HQE45" s="4"/>
      <c r="HQF45" s="4"/>
      <c r="HQI45" s="4"/>
      <c r="HQJ45" s="4"/>
      <c r="HQM45" s="4"/>
      <c r="HQN45" s="4"/>
      <c r="HQQ45" s="4"/>
      <c r="HQR45" s="4"/>
      <c r="HQU45" s="4"/>
      <c r="HQV45" s="4"/>
      <c r="HQY45" s="4"/>
      <c r="HQZ45" s="4"/>
      <c r="HRC45" s="4"/>
      <c r="HRD45" s="4"/>
      <c r="HRG45" s="4"/>
      <c r="HRH45" s="4"/>
      <c r="HRK45" s="4"/>
      <c r="HRL45" s="4"/>
      <c r="HRO45" s="4"/>
      <c r="HRP45" s="4"/>
      <c r="HRS45" s="4"/>
      <c r="HRT45" s="4"/>
      <c r="HRW45" s="4"/>
      <c r="HRX45" s="4"/>
      <c r="HSA45" s="4"/>
      <c r="HSB45" s="4"/>
      <c r="HSE45" s="4"/>
      <c r="HSF45" s="4"/>
      <c r="HSI45" s="4"/>
      <c r="HSJ45" s="4"/>
      <c r="HSM45" s="4"/>
      <c r="HSN45" s="4"/>
      <c r="HSQ45" s="4"/>
      <c r="HSR45" s="4"/>
      <c r="HSU45" s="4"/>
      <c r="HSV45" s="4"/>
      <c r="HSY45" s="4"/>
      <c r="HSZ45" s="4"/>
      <c r="HTC45" s="4"/>
      <c r="HTD45" s="4"/>
      <c r="HTG45" s="4"/>
      <c r="HTH45" s="4"/>
      <c r="HTK45" s="4"/>
      <c r="HTL45" s="4"/>
      <c r="HTO45" s="4"/>
      <c r="HTP45" s="4"/>
      <c r="HTS45" s="4"/>
      <c r="HTT45" s="4"/>
      <c r="HTW45" s="4"/>
      <c r="HTX45" s="4"/>
      <c r="HUA45" s="4"/>
      <c r="HUB45" s="4"/>
      <c r="HUE45" s="4"/>
      <c r="HUF45" s="4"/>
      <c r="HUI45" s="4"/>
      <c r="HUJ45" s="4"/>
      <c r="HUM45" s="4"/>
      <c r="HUN45" s="4"/>
      <c r="HUQ45" s="4"/>
      <c r="HUR45" s="4"/>
      <c r="HUU45" s="4"/>
      <c r="HUV45" s="4"/>
      <c r="HUY45" s="4"/>
      <c r="HUZ45" s="4"/>
      <c r="HVC45" s="4"/>
      <c r="HVD45" s="4"/>
      <c r="HVG45" s="4"/>
      <c r="HVH45" s="4"/>
      <c r="HVK45" s="4"/>
      <c r="HVL45" s="4"/>
      <c r="HVO45" s="4"/>
      <c r="HVP45" s="4"/>
      <c r="HVS45" s="4"/>
      <c r="HVT45" s="4"/>
      <c r="HVW45" s="4"/>
      <c r="HVX45" s="4"/>
      <c r="HWA45" s="4"/>
      <c r="HWB45" s="4"/>
      <c r="HWE45" s="4"/>
      <c r="HWF45" s="4"/>
      <c r="HWI45" s="4"/>
      <c r="HWJ45" s="4"/>
      <c r="HWM45" s="4"/>
      <c r="HWN45" s="4"/>
      <c r="HWQ45" s="4"/>
      <c r="HWR45" s="4"/>
      <c r="HWU45" s="4"/>
      <c r="HWV45" s="4"/>
      <c r="HWY45" s="4"/>
      <c r="HWZ45" s="4"/>
      <c r="HXC45" s="4"/>
      <c r="HXD45" s="4"/>
      <c r="HXG45" s="4"/>
      <c r="HXH45" s="4"/>
      <c r="HXK45" s="4"/>
      <c r="HXL45" s="4"/>
      <c r="HXO45" s="4"/>
      <c r="HXP45" s="4"/>
      <c r="HXS45" s="4"/>
      <c r="HXT45" s="4"/>
      <c r="HXW45" s="4"/>
      <c r="HXX45" s="4"/>
      <c r="HYA45" s="4"/>
      <c r="HYB45" s="4"/>
      <c r="HYE45" s="4"/>
      <c r="HYF45" s="4"/>
      <c r="HYI45" s="4"/>
      <c r="HYJ45" s="4"/>
      <c r="HYM45" s="4"/>
      <c r="HYN45" s="4"/>
      <c r="HYQ45" s="4"/>
      <c r="HYR45" s="4"/>
      <c r="HYU45" s="4"/>
      <c r="HYV45" s="4"/>
      <c r="HYY45" s="4"/>
      <c r="HYZ45" s="4"/>
      <c r="HZC45" s="4"/>
      <c r="HZD45" s="4"/>
      <c r="HZG45" s="4"/>
      <c r="HZH45" s="4"/>
      <c r="HZK45" s="4"/>
      <c r="HZL45" s="4"/>
      <c r="HZO45" s="4"/>
      <c r="HZP45" s="4"/>
      <c r="HZS45" s="4"/>
      <c r="HZT45" s="4"/>
      <c r="HZW45" s="4"/>
      <c r="HZX45" s="4"/>
      <c r="IAA45" s="4"/>
      <c r="IAB45" s="4"/>
      <c r="IAE45" s="4"/>
      <c r="IAF45" s="4"/>
      <c r="IAI45" s="4"/>
      <c r="IAJ45" s="4"/>
      <c r="IAM45" s="4"/>
      <c r="IAN45" s="4"/>
      <c r="IAQ45" s="4"/>
      <c r="IAR45" s="4"/>
      <c r="IAU45" s="4"/>
      <c r="IAV45" s="4"/>
      <c r="IAY45" s="4"/>
      <c r="IAZ45" s="4"/>
      <c r="IBC45" s="4"/>
      <c r="IBD45" s="4"/>
      <c r="IBG45" s="4"/>
      <c r="IBH45" s="4"/>
      <c r="IBK45" s="4"/>
      <c r="IBL45" s="4"/>
      <c r="IBO45" s="4"/>
      <c r="IBP45" s="4"/>
      <c r="IBS45" s="4"/>
      <c r="IBT45" s="4"/>
      <c r="IBW45" s="4"/>
      <c r="IBX45" s="4"/>
      <c r="ICA45" s="4"/>
      <c r="ICB45" s="4"/>
      <c r="ICE45" s="4"/>
      <c r="ICF45" s="4"/>
      <c r="ICI45" s="4"/>
      <c r="ICJ45" s="4"/>
      <c r="ICM45" s="4"/>
      <c r="ICN45" s="4"/>
      <c r="ICQ45" s="4"/>
      <c r="ICR45" s="4"/>
      <c r="ICU45" s="4"/>
      <c r="ICV45" s="4"/>
      <c r="ICY45" s="4"/>
      <c r="ICZ45" s="4"/>
      <c r="IDC45" s="4"/>
      <c r="IDD45" s="4"/>
      <c r="IDG45" s="4"/>
      <c r="IDH45" s="4"/>
      <c r="IDK45" s="4"/>
      <c r="IDL45" s="4"/>
      <c r="IDO45" s="4"/>
      <c r="IDP45" s="4"/>
      <c r="IDS45" s="4"/>
      <c r="IDT45" s="4"/>
      <c r="IDW45" s="4"/>
      <c r="IDX45" s="4"/>
      <c r="IEA45" s="4"/>
      <c r="IEB45" s="4"/>
      <c r="IEE45" s="4"/>
      <c r="IEF45" s="4"/>
      <c r="IEI45" s="4"/>
      <c r="IEJ45" s="4"/>
      <c r="IEM45" s="4"/>
      <c r="IEN45" s="4"/>
      <c r="IEQ45" s="4"/>
      <c r="IER45" s="4"/>
      <c r="IEU45" s="4"/>
      <c r="IEV45" s="4"/>
      <c r="IEY45" s="4"/>
      <c r="IEZ45" s="4"/>
      <c r="IFC45" s="4"/>
      <c r="IFD45" s="4"/>
      <c r="IFG45" s="4"/>
      <c r="IFH45" s="4"/>
      <c r="IFK45" s="4"/>
      <c r="IFL45" s="4"/>
      <c r="IFO45" s="4"/>
      <c r="IFP45" s="4"/>
      <c r="IFS45" s="4"/>
      <c r="IFT45" s="4"/>
      <c r="IFW45" s="4"/>
      <c r="IFX45" s="4"/>
      <c r="IGA45" s="4"/>
      <c r="IGB45" s="4"/>
      <c r="IGE45" s="4"/>
      <c r="IGF45" s="4"/>
      <c r="IGI45" s="4"/>
      <c r="IGJ45" s="4"/>
      <c r="IGM45" s="4"/>
      <c r="IGN45" s="4"/>
      <c r="IGQ45" s="4"/>
      <c r="IGR45" s="4"/>
      <c r="IGU45" s="4"/>
      <c r="IGV45" s="4"/>
      <c r="IGY45" s="4"/>
      <c r="IGZ45" s="4"/>
      <c r="IHC45" s="4"/>
      <c r="IHD45" s="4"/>
      <c r="IHG45" s="4"/>
      <c r="IHH45" s="4"/>
      <c r="IHK45" s="4"/>
      <c r="IHL45" s="4"/>
      <c r="IHO45" s="4"/>
      <c r="IHP45" s="4"/>
      <c r="IHS45" s="4"/>
      <c r="IHT45" s="4"/>
      <c r="IHW45" s="4"/>
      <c r="IHX45" s="4"/>
      <c r="IIA45" s="4"/>
      <c r="IIB45" s="4"/>
      <c r="IIE45" s="4"/>
      <c r="IIF45" s="4"/>
      <c r="III45" s="4"/>
      <c r="IIJ45" s="4"/>
      <c r="IIM45" s="4"/>
      <c r="IIN45" s="4"/>
      <c r="IIQ45" s="4"/>
      <c r="IIR45" s="4"/>
      <c r="IIU45" s="4"/>
      <c r="IIV45" s="4"/>
      <c r="IIY45" s="4"/>
      <c r="IIZ45" s="4"/>
      <c r="IJC45" s="4"/>
      <c r="IJD45" s="4"/>
      <c r="IJG45" s="4"/>
      <c r="IJH45" s="4"/>
      <c r="IJK45" s="4"/>
      <c r="IJL45" s="4"/>
      <c r="IJO45" s="4"/>
      <c r="IJP45" s="4"/>
      <c r="IJS45" s="4"/>
      <c r="IJT45" s="4"/>
      <c r="IJW45" s="4"/>
      <c r="IJX45" s="4"/>
      <c r="IKA45" s="4"/>
      <c r="IKB45" s="4"/>
      <c r="IKE45" s="4"/>
      <c r="IKF45" s="4"/>
      <c r="IKI45" s="4"/>
      <c r="IKJ45" s="4"/>
      <c r="IKM45" s="4"/>
      <c r="IKN45" s="4"/>
      <c r="IKQ45" s="4"/>
      <c r="IKR45" s="4"/>
      <c r="IKU45" s="4"/>
      <c r="IKV45" s="4"/>
      <c r="IKY45" s="4"/>
      <c r="IKZ45" s="4"/>
      <c r="ILC45" s="4"/>
      <c r="ILD45" s="4"/>
      <c r="ILG45" s="4"/>
      <c r="ILH45" s="4"/>
      <c r="ILK45" s="4"/>
      <c r="ILL45" s="4"/>
      <c r="ILO45" s="4"/>
      <c r="ILP45" s="4"/>
      <c r="ILS45" s="4"/>
      <c r="ILT45" s="4"/>
      <c r="ILW45" s="4"/>
      <c r="ILX45" s="4"/>
      <c r="IMA45" s="4"/>
      <c r="IMB45" s="4"/>
      <c r="IME45" s="4"/>
      <c r="IMF45" s="4"/>
      <c r="IMI45" s="4"/>
      <c r="IMJ45" s="4"/>
      <c r="IMM45" s="4"/>
      <c r="IMN45" s="4"/>
      <c r="IMQ45" s="4"/>
      <c r="IMR45" s="4"/>
      <c r="IMU45" s="4"/>
      <c r="IMV45" s="4"/>
      <c r="IMY45" s="4"/>
      <c r="IMZ45" s="4"/>
      <c r="INC45" s="4"/>
      <c r="IND45" s="4"/>
      <c r="ING45" s="4"/>
      <c r="INH45" s="4"/>
      <c r="INK45" s="4"/>
      <c r="INL45" s="4"/>
      <c r="INO45" s="4"/>
      <c r="INP45" s="4"/>
      <c r="INS45" s="4"/>
      <c r="INT45" s="4"/>
      <c r="INW45" s="4"/>
      <c r="INX45" s="4"/>
      <c r="IOA45" s="4"/>
      <c r="IOB45" s="4"/>
      <c r="IOE45" s="4"/>
      <c r="IOF45" s="4"/>
      <c r="IOI45" s="4"/>
      <c r="IOJ45" s="4"/>
      <c r="IOM45" s="4"/>
      <c r="ION45" s="4"/>
      <c r="IOQ45" s="4"/>
      <c r="IOR45" s="4"/>
      <c r="IOU45" s="4"/>
      <c r="IOV45" s="4"/>
      <c r="IOY45" s="4"/>
      <c r="IOZ45" s="4"/>
      <c r="IPC45" s="4"/>
      <c r="IPD45" s="4"/>
      <c r="IPG45" s="4"/>
      <c r="IPH45" s="4"/>
      <c r="IPK45" s="4"/>
      <c r="IPL45" s="4"/>
      <c r="IPO45" s="4"/>
      <c r="IPP45" s="4"/>
      <c r="IPS45" s="4"/>
      <c r="IPT45" s="4"/>
      <c r="IPW45" s="4"/>
      <c r="IPX45" s="4"/>
      <c r="IQA45" s="4"/>
      <c r="IQB45" s="4"/>
      <c r="IQE45" s="4"/>
      <c r="IQF45" s="4"/>
      <c r="IQI45" s="4"/>
      <c r="IQJ45" s="4"/>
      <c r="IQM45" s="4"/>
      <c r="IQN45" s="4"/>
      <c r="IQQ45" s="4"/>
      <c r="IQR45" s="4"/>
      <c r="IQU45" s="4"/>
      <c r="IQV45" s="4"/>
      <c r="IQY45" s="4"/>
      <c r="IQZ45" s="4"/>
      <c r="IRC45" s="4"/>
      <c r="IRD45" s="4"/>
      <c r="IRG45" s="4"/>
      <c r="IRH45" s="4"/>
      <c r="IRK45" s="4"/>
      <c r="IRL45" s="4"/>
      <c r="IRO45" s="4"/>
      <c r="IRP45" s="4"/>
      <c r="IRS45" s="4"/>
      <c r="IRT45" s="4"/>
      <c r="IRW45" s="4"/>
      <c r="IRX45" s="4"/>
      <c r="ISA45" s="4"/>
      <c r="ISB45" s="4"/>
      <c r="ISE45" s="4"/>
      <c r="ISF45" s="4"/>
      <c r="ISI45" s="4"/>
      <c r="ISJ45" s="4"/>
      <c r="ISM45" s="4"/>
      <c r="ISN45" s="4"/>
      <c r="ISQ45" s="4"/>
      <c r="ISR45" s="4"/>
      <c r="ISU45" s="4"/>
      <c r="ISV45" s="4"/>
      <c r="ISY45" s="4"/>
      <c r="ISZ45" s="4"/>
      <c r="ITC45" s="4"/>
      <c r="ITD45" s="4"/>
      <c r="ITG45" s="4"/>
      <c r="ITH45" s="4"/>
      <c r="ITK45" s="4"/>
      <c r="ITL45" s="4"/>
      <c r="ITO45" s="4"/>
      <c r="ITP45" s="4"/>
      <c r="ITS45" s="4"/>
      <c r="ITT45" s="4"/>
      <c r="ITW45" s="4"/>
      <c r="ITX45" s="4"/>
      <c r="IUA45" s="4"/>
      <c r="IUB45" s="4"/>
      <c r="IUE45" s="4"/>
      <c r="IUF45" s="4"/>
      <c r="IUI45" s="4"/>
      <c r="IUJ45" s="4"/>
      <c r="IUM45" s="4"/>
      <c r="IUN45" s="4"/>
      <c r="IUQ45" s="4"/>
      <c r="IUR45" s="4"/>
      <c r="IUU45" s="4"/>
      <c r="IUV45" s="4"/>
      <c r="IUY45" s="4"/>
      <c r="IUZ45" s="4"/>
      <c r="IVC45" s="4"/>
      <c r="IVD45" s="4"/>
      <c r="IVG45" s="4"/>
      <c r="IVH45" s="4"/>
      <c r="IVK45" s="4"/>
      <c r="IVL45" s="4"/>
      <c r="IVO45" s="4"/>
      <c r="IVP45" s="4"/>
      <c r="IVS45" s="4"/>
      <c r="IVT45" s="4"/>
      <c r="IVW45" s="4"/>
      <c r="IVX45" s="4"/>
      <c r="IWA45" s="4"/>
      <c r="IWB45" s="4"/>
      <c r="IWE45" s="4"/>
      <c r="IWF45" s="4"/>
      <c r="IWI45" s="4"/>
      <c r="IWJ45" s="4"/>
      <c r="IWM45" s="4"/>
      <c r="IWN45" s="4"/>
      <c r="IWQ45" s="4"/>
      <c r="IWR45" s="4"/>
      <c r="IWU45" s="4"/>
      <c r="IWV45" s="4"/>
      <c r="IWY45" s="4"/>
      <c r="IWZ45" s="4"/>
      <c r="IXC45" s="4"/>
      <c r="IXD45" s="4"/>
      <c r="IXG45" s="4"/>
      <c r="IXH45" s="4"/>
      <c r="IXK45" s="4"/>
      <c r="IXL45" s="4"/>
      <c r="IXO45" s="4"/>
      <c r="IXP45" s="4"/>
      <c r="IXS45" s="4"/>
      <c r="IXT45" s="4"/>
      <c r="IXW45" s="4"/>
      <c r="IXX45" s="4"/>
      <c r="IYA45" s="4"/>
      <c r="IYB45" s="4"/>
      <c r="IYE45" s="4"/>
      <c r="IYF45" s="4"/>
      <c r="IYI45" s="4"/>
      <c r="IYJ45" s="4"/>
      <c r="IYM45" s="4"/>
      <c r="IYN45" s="4"/>
      <c r="IYQ45" s="4"/>
      <c r="IYR45" s="4"/>
      <c r="IYU45" s="4"/>
      <c r="IYV45" s="4"/>
      <c r="IYY45" s="4"/>
      <c r="IYZ45" s="4"/>
      <c r="IZC45" s="4"/>
      <c r="IZD45" s="4"/>
      <c r="IZG45" s="4"/>
      <c r="IZH45" s="4"/>
      <c r="IZK45" s="4"/>
      <c r="IZL45" s="4"/>
      <c r="IZO45" s="4"/>
      <c r="IZP45" s="4"/>
      <c r="IZS45" s="4"/>
      <c r="IZT45" s="4"/>
      <c r="IZW45" s="4"/>
      <c r="IZX45" s="4"/>
      <c r="JAA45" s="4"/>
      <c r="JAB45" s="4"/>
      <c r="JAE45" s="4"/>
      <c r="JAF45" s="4"/>
      <c r="JAI45" s="4"/>
      <c r="JAJ45" s="4"/>
      <c r="JAM45" s="4"/>
      <c r="JAN45" s="4"/>
      <c r="JAQ45" s="4"/>
      <c r="JAR45" s="4"/>
      <c r="JAU45" s="4"/>
      <c r="JAV45" s="4"/>
      <c r="JAY45" s="4"/>
      <c r="JAZ45" s="4"/>
      <c r="JBC45" s="4"/>
      <c r="JBD45" s="4"/>
      <c r="JBG45" s="4"/>
      <c r="JBH45" s="4"/>
      <c r="JBK45" s="4"/>
      <c r="JBL45" s="4"/>
      <c r="JBO45" s="4"/>
      <c r="JBP45" s="4"/>
      <c r="JBS45" s="4"/>
      <c r="JBT45" s="4"/>
      <c r="JBW45" s="4"/>
      <c r="JBX45" s="4"/>
      <c r="JCA45" s="4"/>
      <c r="JCB45" s="4"/>
      <c r="JCE45" s="4"/>
      <c r="JCF45" s="4"/>
      <c r="JCI45" s="4"/>
      <c r="JCJ45" s="4"/>
      <c r="JCM45" s="4"/>
      <c r="JCN45" s="4"/>
      <c r="JCQ45" s="4"/>
      <c r="JCR45" s="4"/>
      <c r="JCU45" s="4"/>
      <c r="JCV45" s="4"/>
      <c r="JCY45" s="4"/>
      <c r="JCZ45" s="4"/>
      <c r="JDC45" s="4"/>
      <c r="JDD45" s="4"/>
      <c r="JDG45" s="4"/>
      <c r="JDH45" s="4"/>
      <c r="JDK45" s="4"/>
      <c r="JDL45" s="4"/>
      <c r="JDO45" s="4"/>
      <c r="JDP45" s="4"/>
      <c r="JDS45" s="4"/>
      <c r="JDT45" s="4"/>
      <c r="JDW45" s="4"/>
      <c r="JDX45" s="4"/>
      <c r="JEA45" s="4"/>
      <c r="JEB45" s="4"/>
      <c r="JEE45" s="4"/>
      <c r="JEF45" s="4"/>
      <c r="JEI45" s="4"/>
      <c r="JEJ45" s="4"/>
      <c r="JEM45" s="4"/>
      <c r="JEN45" s="4"/>
      <c r="JEQ45" s="4"/>
      <c r="JER45" s="4"/>
      <c r="JEU45" s="4"/>
      <c r="JEV45" s="4"/>
      <c r="JEY45" s="4"/>
      <c r="JEZ45" s="4"/>
      <c r="JFC45" s="4"/>
      <c r="JFD45" s="4"/>
      <c r="JFG45" s="4"/>
      <c r="JFH45" s="4"/>
      <c r="JFK45" s="4"/>
      <c r="JFL45" s="4"/>
      <c r="JFO45" s="4"/>
      <c r="JFP45" s="4"/>
      <c r="JFS45" s="4"/>
      <c r="JFT45" s="4"/>
      <c r="JFW45" s="4"/>
      <c r="JFX45" s="4"/>
      <c r="JGA45" s="4"/>
      <c r="JGB45" s="4"/>
      <c r="JGE45" s="4"/>
      <c r="JGF45" s="4"/>
      <c r="JGI45" s="4"/>
      <c r="JGJ45" s="4"/>
      <c r="JGM45" s="4"/>
      <c r="JGN45" s="4"/>
      <c r="JGQ45" s="4"/>
      <c r="JGR45" s="4"/>
      <c r="JGU45" s="4"/>
      <c r="JGV45" s="4"/>
      <c r="JGY45" s="4"/>
      <c r="JGZ45" s="4"/>
      <c r="JHC45" s="4"/>
      <c r="JHD45" s="4"/>
      <c r="JHG45" s="4"/>
      <c r="JHH45" s="4"/>
      <c r="JHK45" s="4"/>
      <c r="JHL45" s="4"/>
      <c r="JHO45" s="4"/>
      <c r="JHP45" s="4"/>
      <c r="JHS45" s="4"/>
      <c r="JHT45" s="4"/>
      <c r="JHW45" s="4"/>
      <c r="JHX45" s="4"/>
      <c r="JIA45" s="4"/>
      <c r="JIB45" s="4"/>
      <c r="JIE45" s="4"/>
      <c r="JIF45" s="4"/>
      <c r="JII45" s="4"/>
      <c r="JIJ45" s="4"/>
      <c r="JIM45" s="4"/>
      <c r="JIN45" s="4"/>
      <c r="JIQ45" s="4"/>
      <c r="JIR45" s="4"/>
      <c r="JIU45" s="4"/>
      <c r="JIV45" s="4"/>
      <c r="JIY45" s="4"/>
      <c r="JIZ45" s="4"/>
      <c r="JJC45" s="4"/>
      <c r="JJD45" s="4"/>
      <c r="JJG45" s="4"/>
      <c r="JJH45" s="4"/>
      <c r="JJK45" s="4"/>
      <c r="JJL45" s="4"/>
      <c r="JJO45" s="4"/>
      <c r="JJP45" s="4"/>
      <c r="JJS45" s="4"/>
      <c r="JJT45" s="4"/>
      <c r="JJW45" s="4"/>
      <c r="JJX45" s="4"/>
      <c r="JKA45" s="4"/>
      <c r="JKB45" s="4"/>
      <c r="JKE45" s="4"/>
      <c r="JKF45" s="4"/>
      <c r="JKI45" s="4"/>
      <c r="JKJ45" s="4"/>
      <c r="JKM45" s="4"/>
      <c r="JKN45" s="4"/>
      <c r="JKQ45" s="4"/>
      <c r="JKR45" s="4"/>
      <c r="JKU45" s="4"/>
      <c r="JKV45" s="4"/>
      <c r="JKY45" s="4"/>
      <c r="JKZ45" s="4"/>
      <c r="JLC45" s="4"/>
      <c r="JLD45" s="4"/>
      <c r="JLG45" s="4"/>
      <c r="JLH45" s="4"/>
      <c r="JLK45" s="4"/>
      <c r="JLL45" s="4"/>
      <c r="JLO45" s="4"/>
      <c r="JLP45" s="4"/>
      <c r="JLS45" s="4"/>
      <c r="JLT45" s="4"/>
      <c r="JLW45" s="4"/>
      <c r="JLX45" s="4"/>
      <c r="JMA45" s="4"/>
      <c r="JMB45" s="4"/>
      <c r="JME45" s="4"/>
      <c r="JMF45" s="4"/>
      <c r="JMI45" s="4"/>
      <c r="JMJ45" s="4"/>
      <c r="JMM45" s="4"/>
      <c r="JMN45" s="4"/>
      <c r="JMQ45" s="4"/>
      <c r="JMR45" s="4"/>
      <c r="JMU45" s="4"/>
      <c r="JMV45" s="4"/>
      <c r="JMY45" s="4"/>
      <c r="JMZ45" s="4"/>
      <c r="JNC45" s="4"/>
      <c r="JND45" s="4"/>
      <c r="JNG45" s="4"/>
      <c r="JNH45" s="4"/>
      <c r="JNK45" s="4"/>
      <c r="JNL45" s="4"/>
      <c r="JNO45" s="4"/>
      <c r="JNP45" s="4"/>
      <c r="JNS45" s="4"/>
      <c r="JNT45" s="4"/>
      <c r="JNW45" s="4"/>
      <c r="JNX45" s="4"/>
      <c r="JOA45" s="4"/>
      <c r="JOB45" s="4"/>
      <c r="JOE45" s="4"/>
      <c r="JOF45" s="4"/>
      <c r="JOI45" s="4"/>
      <c r="JOJ45" s="4"/>
      <c r="JOM45" s="4"/>
      <c r="JON45" s="4"/>
      <c r="JOQ45" s="4"/>
      <c r="JOR45" s="4"/>
      <c r="JOU45" s="4"/>
      <c r="JOV45" s="4"/>
      <c r="JOY45" s="4"/>
      <c r="JOZ45" s="4"/>
      <c r="JPC45" s="4"/>
      <c r="JPD45" s="4"/>
      <c r="JPG45" s="4"/>
      <c r="JPH45" s="4"/>
      <c r="JPK45" s="4"/>
      <c r="JPL45" s="4"/>
      <c r="JPO45" s="4"/>
      <c r="JPP45" s="4"/>
      <c r="JPS45" s="4"/>
      <c r="JPT45" s="4"/>
      <c r="JPW45" s="4"/>
      <c r="JPX45" s="4"/>
      <c r="JQA45" s="4"/>
      <c r="JQB45" s="4"/>
      <c r="JQE45" s="4"/>
      <c r="JQF45" s="4"/>
      <c r="JQI45" s="4"/>
      <c r="JQJ45" s="4"/>
      <c r="JQM45" s="4"/>
      <c r="JQN45" s="4"/>
      <c r="JQQ45" s="4"/>
      <c r="JQR45" s="4"/>
      <c r="JQU45" s="4"/>
      <c r="JQV45" s="4"/>
      <c r="JQY45" s="4"/>
      <c r="JQZ45" s="4"/>
      <c r="JRC45" s="4"/>
      <c r="JRD45" s="4"/>
      <c r="JRG45" s="4"/>
      <c r="JRH45" s="4"/>
      <c r="JRK45" s="4"/>
      <c r="JRL45" s="4"/>
      <c r="JRO45" s="4"/>
      <c r="JRP45" s="4"/>
      <c r="JRS45" s="4"/>
      <c r="JRT45" s="4"/>
      <c r="JRW45" s="4"/>
      <c r="JRX45" s="4"/>
      <c r="JSA45" s="4"/>
      <c r="JSB45" s="4"/>
      <c r="JSE45" s="4"/>
      <c r="JSF45" s="4"/>
      <c r="JSI45" s="4"/>
      <c r="JSJ45" s="4"/>
      <c r="JSM45" s="4"/>
      <c r="JSN45" s="4"/>
      <c r="JSQ45" s="4"/>
      <c r="JSR45" s="4"/>
      <c r="JSU45" s="4"/>
      <c r="JSV45" s="4"/>
      <c r="JSY45" s="4"/>
      <c r="JSZ45" s="4"/>
      <c r="JTC45" s="4"/>
      <c r="JTD45" s="4"/>
      <c r="JTG45" s="4"/>
      <c r="JTH45" s="4"/>
      <c r="JTK45" s="4"/>
      <c r="JTL45" s="4"/>
      <c r="JTO45" s="4"/>
      <c r="JTP45" s="4"/>
      <c r="JTS45" s="4"/>
      <c r="JTT45" s="4"/>
      <c r="JTW45" s="4"/>
      <c r="JTX45" s="4"/>
      <c r="JUA45" s="4"/>
      <c r="JUB45" s="4"/>
      <c r="JUE45" s="4"/>
      <c r="JUF45" s="4"/>
      <c r="JUI45" s="4"/>
      <c r="JUJ45" s="4"/>
      <c r="JUM45" s="4"/>
      <c r="JUN45" s="4"/>
      <c r="JUQ45" s="4"/>
      <c r="JUR45" s="4"/>
      <c r="JUU45" s="4"/>
      <c r="JUV45" s="4"/>
      <c r="JUY45" s="4"/>
      <c r="JUZ45" s="4"/>
      <c r="JVC45" s="4"/>
      <c r="JVD45" s="4"/>
      <c r="JVG45" s="4"/>
      <c r="JVH45" s="4"/>
      <c r="JVK45" s="4"/>
      <c r="JVL45" s="4"/>
      <c r="JVO45" s="4"/>
      <c r="JVP45" s="4"/>
      <c r="JVS45" s="4"/>
      <c r="JVT45" s="4"/>
      <c r="JVW45" s="4"/>
      <c r="JVX45" s="4"/>
      <c r="JWA45" s="4"/>
      <c r="JWB45" s="4"/>
      <c r="JWE45" s="4"/>
      <c r="JWF45" s="4"/>
      <c r="JWI45" s="4"/>
      <c r="JWJ45" s="4"/>
      <c r="JWM45" s="4"/>
      <c r="JWN45" s="4"/>
      <c r="JWQ45" s="4"/>
      <c r="JWR45" s="4"/>
      <c r="JWU45" s="4"/>
      <c r="JWV45" s="4"/>
      <c r="JWY45" s="4"/>
      <c r="JWZ45" s="4"/>
      <c r="JXC45" s="4"/>
      <c r="JXD45" s="4"/>
      <c r="JXG45" s="4"/>
      <c r="JXH45" s="4"/>
      <c r="JXK45" s="4"/>
      <c r="JXL45" s="4"/>
      <c r="JXO45" s="4"/>
      <c r="JXP45" s="4"/>
      <c r="JXS45" s="4"/>
      <c r="JXT45" s="4"/>
      <c r="JXW45" s="4"/>
      <c r="JXX45" s="4"/>
      <c r="JYA45" s="4"/>
      <c r="JYB45" s="4"/>
      <c r="JYE45" s="4"/>
      <c r="JYF45" s="4"/>
      <c r="JYI45" s="4"/>
      <c r="JYJ45" s="4"/>
      <c r="JYM45" s="4"/>
      <c r="JYN45" s="4"/>
      <c r="JYQ45" s="4"/>
      <c r="JYR45" s="4"/>
      <c r="JYU45" s="4"/>
      <c r="JYV45" s="4"/>
      <c r="JYY45" s="4"/>
      <c r="JYZ45" s="4"/>
      <c r="JZC45" s="4"/>
      <c r="JZD45" s="4"/>
      <c r="JZG45" s="4"/>
      <c r="JZH45" s="4"/>
      <c r="JZK45" s="4"/>
      <c r="JZL45" s="4"/>
      <c r="JZO45" s="4"/>
      <c r="JZP45" s="4"/>
      <c r="JZS45" s="4"/>
      <c r="JZT45" s="4"/>
      <c r="JZW45" s="4"/>
      <c r="JZX45" s="4"/>
      <c r="KAA45" s="4"/>
      <c r="KAB45" s="4"/>
      <c r="KAE45" s="4"/>
      <c r="KAF45" s="4"/>
      <c r="KAI45" s="4"/>
      <c r="KAJ45" s="4"/>
      <c r="KAM45" s="4"/>
      <c r="KAN45" s="4"/>
      <c r="KAQ45" s="4"/>
      <c r="KAR45" s="4"/>
      <c r="KAU45" s="4"/>
      <c r="KAV45" s="4"/>
      <c r="KAY45" s="4"/>
      <c r="KAZ45" s="4"/>
      <c r="KBC45" s="4"/>
      <c r="KBD45" s="4"/>
      <c r="KBG45" s="4"/>
      <c r="KBH45" s="4"/>
      <c r="KBK45" s="4"/>
      <c r="KBL45" s="4"/>
      <c r="KBO45" s="4"/>
      <c r="KBP45" s="4"/>
      <c r="KBS45" s="4"/>
      <c r="KBT45" s="4"/>
      <c r="KBW45" s="4"/>
      <c r="KBX45" s="4"/>
      <c r="KCA45" s="4"/>
      <c r="KCB45" s="4"/>
      <c r="KCE45" s="4"/>
      <c r="KCF45" s="4"/>
      <c r="KCI45" s="4"/>
      <c r="KCJ45" s="4"/>
      <c r="KCM45" s="4"/>
      <c r="KCN45" s="4"/>
      <c r="KCQ45" s="4"/>
      <c r="KCR45" s="4"/>
      <c r="KCU45" s="4"/>
      <c r="KCV45" s="4"/>
      <c r="KCY45" s="4"/>
      <c r="KCZ45" s="4"/>
      <c r="KDC45" s="4"/>
      <c r="KDD45" s="4"/>
      <c r="KDG45" s="4"/>
      <c r="KDH45" s="4"/>
      <c r="KDK45" s="4"/>
      <c r="KDL45" s="4"/>
      <c r="KDO45" s="4"/>
      <c r="KDP45" s="4"/>
      <c r="KDS45" s="4"/>
      <c r="KDT45" s="4"/>
      <c r="KDW45" s="4"/>
      <c r="KDX45" s="4"/>
      <c r="KEA45" s="4"/>
      <c r="KEB45" s="4"/>
      <c r="KEE45" s="4"/>
      <c r="KEF45" s="4"/>
      <c r="KEI45" s="4"/>
      <c r="KEJ45" s="4"/>
      <c r="KEM45" s="4"/>
      <c r="KEN45" s="4"/>
      <c r="KEQ45" s="4"/>
      <c r="KER45" s="4"/>
      <c r="KEU45" s="4"/>
      <c r="KEV45" s="4"/>
      <c r="KEY45" s="4"/>
      <c r="KEZ45" s="4"/>
      <c r="KFC45" s="4"/>
      <c r="KFD45" s="4"/>
      <c r="KFG45" s="4"/>
      <c r="KFH45" s="4"/>
      <c r="KFK45" s="4"/>
      <c r="KFL45" s="4"/>
      <c r="KFO45" s="4"/>
      <c r="KFP45" s="4"/>
      <c r="KFS45" s="4"/>
      <c r="KFT45" s="4"/>
      <c r="KFW45" s="4"/>
      <c r="KFX45" s="4"/>
      <c r="KGA45" s="4"/>
      <c r="KGB45" s="4"/>
      <c r="KGE45" s="4"/>
      <c r="KGF45" s="4"/>
      <c r="KGI45" s="4"/>
      <c r="KGJ45" s="4"/>
      <c r="KGM45" s="4"/>
      <c r="KGN45" s="4"/>
      <c r="KGQ45" s="4"/>
      <c r="KGR45" s="4"/>
      <c r="KGU45" s="4"/>
      <c r="KGV45" s="4"/>
      <c r="KGY45" s="4"/>
      <c r="KGZ45" s="4"/>
      <c r="KHC45" s="4"/>
      <c r="KHD45" s="4"/>
      <c r="KHG45" s="4"/>
      <c r="KHH45" s="4"/>
      <c r="KHK45" s="4"/>
      <c r="KHL45" s="4"/>
      <c r="KHO45" s="4"/>
      <c r="KHP45" s="4"/>
      <c r="KHS45" s="4"/>
      <c r="KHT45" s="4"/>
      <c r="KHW45" s="4"/>
      <c r="KHX45" s="4"/>
      <c r="KIA45" s="4"/>
      <c r="KIB45" s="4"/>
      <c r="KIE45" s="4"/>
      <c r="KIF45" s="4"/>
      <c r="KII45" s="4"/>
      <c r="KIJ45" s="4"/>
      <c r="KIM45" s="4"/>
      <c r="KIN45" s="4"/>
      <c r="KIQ45" s="4"/>
      <c r="KIR45" s="4"/>
      <c r="KIU45" s="4"/>
      <c r="KIV45" s="4"/>
      <c r="KIY45" s="4"/>
      <c r="KIZ45" s="4"/>
      <c r="KJC45" s="4"/>
      <c r="KJD45" s="4"/>
      <c r="KJG45" s="4"/>
      <c r="KJH45" s="4"/>
      <c r="KJK45" s="4"/>
      <c r="KJL45" s="4"/>
      <c r="KJO45" s="4"/>
      <c r="KJP45" s="4"/>
      <c r="KJS45" s="4"/>
      <c r="KJT45" s="4"/>
      <c r="KJW45" s="4"/>
      <c r="KJX45" s="4"/>
      <c r="KKA45" s="4"/>
      <c r="KKB45" s="4"/>
      <c r="KKE45" s="4"/>
      <c r="KKF45" s="4"/>
      <c r="KKI45" s="4"/>
      <c r="KKJ45" s="4"/>
      <c r="KKM45" s="4"/>
      <c r="KKN45" s="4"/>
      <c r="KKQ45" s="4"/>
      <c r="KKR45" s="4"/>
      <c r="KKU45" s="4"/>
      <c r="KKV45" s="4"/>
      <c r="KKY45" s="4"/>
      <c r="KKZ45" s="4"/>
      <c r="KLC45" s="4"/>
      <c r="KLD45" s="4"/>
      <c r="KLG45" s="4"/>
      <c r="KLH45" s="4"/>
      <c r="KLK45" s="4"/>
      <c r="KLL45" s="4"/>
      <c r="KLO45" s="4"/>
      <c r="KLP45" s="4"/>
      <c r="KLS45" s="4"/>
      <c r="KLT45" s="4"/>
      <c r="KLW45" s="4"/>
      <c r="KLX45" s="4"/>
      <c r="KMA45" s="4"/>
      <c r="KMB45" s="4"/>
      <c r="KME45" s="4"/>
      <c r="KMF45" s="4"/>
      <c r="KMI45" s="4"/>
      <c r="KMJ45" s="4"/>
      <c r="KMM45" s="4"/>
      <c r="KMN45" s="4"/>
      <c r="KMQ45" s="4"/>
      <c r="KMR45" s="4"/>
      <c r="KMU45" s="4"/>
      <c r="KMV45" s="4"/>
      <c r="KMY45" s="4"/>
      <c r="KMZ45" s="4"/>
      <c r="KNC45" s="4"/>
      <c r="KND45" s="4"/>
      <c r="KNG45" s="4"/>
      <c r="KNH45" s="4"/>
      <c r="KNK45" s="4"/>
      <c r="KNL45" s="4"/>
      <c r="KNO45" s="4"/>
      <c r="KNP45" s="4"/>
      <c r="KNS45" s="4"/>
      <c r="KNT45" s="4"/>
      <c r="KNW45" s="4"/>
      <c r="KNX45" s="4"/>
      <c r="KOA45" s="4"/>
      <c r="KOB45" s="4"/>
      <c r="KOE45" s="4"/>
      <c r="KOF45" s="4"/>
      <c r="KOI45" s="4"/>
      <c r="KOJ45" s="4"/>
      <c r="KOM45" s="4"/>
      <c r="KON45" s="4"/>
      <c r="KOQ45" s="4"/>
      <c r="KOR45" s="4"/>
      <c r="KOU45" s="4"/>
      <c r="KOV45" s="4"/>
      <c r="KOY45" s="4"/>
      <c r="KOZ45" s="4"/>
      <c r="KPC45" s="4"/>
      <c r="KPD45" s="4"/>
      <c r="KPG45" s="4"/>
      <c r="KPH45" s="4"/>
      <c r="KPK45" s="4"/>
      <c r="KPL45" s="4"/>
      <c r="KPO45" s="4"/>
      <c r="KPP45" s="4"/>
      <c r="KPS45" s="4"/>
      <c r="KPT45" s="4"/>
      <c r="KPW45" s="4"/>
      <c r="KPX45" s="4"/>
      <c r="KQA45" s="4"/>
      <c r="KQB45" s="4"/>
      <c r="KQE45" s="4"/>
      <c r="KQF45" s="4"/>
      <c r="KQI45" s="4"/>
      <c r="KQJ45" s="4"/>
      <c r="KQM45" s="4"/>
      <c r="KQN45" s="4"/>
      <c r="KQQ45" s="4"/>
      <c r="KQR45" s="4"/>
      <c r="KQU45" s="4"/>
      <c r="KQV45" s="4"/>
      <c r="KQY45" s="4"/>
      <c r="KQZ45" s="4"/>
      <c r="KRC45" s="4"/>
      <c r="KRD45" s="4"/>
      <c r="KRG45" s="4"/>
      <c r="KRH45" s="4"/>
      <c r="KRK45" s="4"/>
      <c r="KRL45" s="4"/>
      <c r="KRO45" s="4"/>
      <c r="KRP45" s="4"/>
      <c r="KRS45" s="4"/>
      <c r="KRT45" s="4"/>
      <c r="KRW45" s="4"/>
      <c r="KRX45" s="4"/>
      <c r="KSA45" s="4"/>
      <c r="KSB45" s="4"/>
      <c r="KSE45" s="4"/>
      <c r="KSF45" s="4"/>
      <c r="KSI45" s="4"/>
      <c r="KSJ45" s="4"/>
      <c r="KSM45" s="4"/>
      <c r="KSN45" s="4"/>
      <c r="KSQ45" s="4"/>
      <c r="KSR45" s="4"/>
      <c r="KSU45" s="4"/>
      <c r="KSV45" s="4"/>
      <c r="KSY45" s="4"/>
      <c r="KSZ45" s="4"/>
      <c r="KTC45" s="4"/>
      <c r="KTD45" s="4"/>
      <c r="KTG45" s="4"/>
      <c r="KTH45" s="4"/>
      <c r="KTK45" s="4"/>
      <c r="KTL45" s="4"/>
      <c r="KTO45" s="4"/>
      <c r="KTP45" s="4"/>
      <c r="KTS45" s="4"/>
      <c r="KTT45" s="4"/>
      <c r="KTW45" s="4"/>
      <c r="KTX45" s="4"/>
      <c r="KUA45" s="4"/>
      <c r="KUB45" s="4"/>
      <c r="KUE45" s="4"/>
      <c r="KUF45" s="4"/>
      <c r="KUI45" s="4"/>
      <c r="KUJ45" s="4"/>
      <c r="KUM45" s="4"/>
      <c r="KUN45" s="4"/>
      <c r="KUQ45" s="4"/>
      <c r="KUR45" s="4"/>
      <c r="KUU45" s="4"/>
      <c r="KUV45" s="4"/>
      <c r="KUY45" s="4"/>
      <c r="KUZ45" s="4"/>
      <c r="KVC45" s="4"/>
      <c r="KVD45" s="4"/>
      <c r="KVG45" s="4"/>
      <c r="KVH45" s="4"/>
      <c r="KVK45" s="4"/>
      <c r="KVL45" s="4"/>
      <c r="KVO45" s="4"/>
      <c r="KVP45" s="4"/>
      <c r="KVS45" s="4"/>
      <c r="KVT45" s="4"/>
      <c r="KVW45" s="4"/>
      <c r="KVX45" s="4"/>
      <c r="KWA45" s="4"/>
      <c r="KWB45" s="4"/>
      <c r="KWE45" s="4"/>
      <c r="KWF45" s="4"/>
      <c r="KWI45" s="4"/>
      <c r="KWJ45" s="4"/>
      <c r="KWM45" s="4"/>
      <c r="KWN45" s="4"/>
      <c r="KWQ45" s="4"/>
      <c r="KWR45" s="4"/>
      <c r="KWU45" s="4"/>
      <c r="KWV45" s="4"/>
      <c r="KWY45" s="4"/>
      <c r="KWZ45" s="4"/>
      <c r="KXC45" s="4"/>
      <c r="KXD45" s="4"/>
      <c r="KXG45" s="4"/>
      <c r="KXH45" s="4"/>
      <c r="KXK45" s="4"/>
      <c r="KXL45" s="4"/>
      <c r="KXO45" s="4"/>
      <c r="KXP45" s="4"/>
      <c r="KXS45" s="4"/>
      <c r="KXT45" s="4"/>
      <c r="KXW45" s="4"/>
      <c r="KXX45" s="4"/>
      <c r="KYA45" s="4"/>
      <c r="KYB45" s="4"/>
      <c r="KYE45" s="4"/>
      <c r="KYF45" s="4"/>
      <c r="KYI45" s="4"/>
      <c r="KYJ45" s="4"/>
      <c r="KYM45" s="4"/>
      <c r="KYN45" s="4"/>
      <c r="KYQ45" s="4"/>
      <c r="KYR45" s="4"/>
      <c r="KYU45" s="4"/>
      <c r="KYV45" s="4"/>
      <c r="KYY45" s="4"/>
      <c r="KYZ45" s="4"/>
      <c r="KZC45" s="4"/>
      <c r="KZD45" s="4"/>
      <c r="KZG45" s="4"/>
      <c r="KZH45" s="4"/>
      <c r="KZK45" s="4"/>
      <c r="KZL45" s="4"/>
      <c r="KZO45" s="4"/>
      <c r="KZP45" s="4"/>
      <c r="KZS45" s="4"/>
      <c r="KZT45" s="4"/>
      <c r="KZW45" s="4"/>
      <c r="KZX45" s="4"/>
      <c r="LAA45" s="4"/>
      <c r="LAB45" s="4"/>
      <c r="LAE45" s="4"/>
      <c r="LAF45" s="4"/>
      <c r="LAI45" s="4"/>
      <c r="LAJ45" s="4"/>
      <c r="LAM45" s="4"/>
      <c r="LAN45" s="4"/>
      <c r="LAQ45" s="4"/>
      <c r="LAR45" s="4"/>
      <c r="LAU45" s="4"/>
      <c r="LAV45" s="4"/>
      <c r="LAY45" s="4"/>
      <c r="LAZ45" s="4"/>
      <c r="LBC45" s="4"/>
      <c r="LBD45" s="4"/>
      <c r="LBG45" s="4"/>
      <c r="LBH45" s="4"/>
      <c r="LBK45" s="4"/>
      <c r="LBL45" s="4"/>
      <c r="LBO45" s="4"/>
      <c r="LBP45" s="4"/>
      <c r="LBS45" s="4"/>
      <c r="LBT45" s="4"/>
      <c r="LBW45" s="4"/>
      <c r="LBX45" s="4"/>
      <c r="LCA45" s="4"/>
      <c r="LCB45" s="4"/>
      <c r="LCE45" s="4"/>
      <c r="LCF45" s="4"/>
      <c r="LCI45" s="4"/>
      <c r="LCJ45" s="4"/>
      <c r="LCM45" s="4"/>
      <c r="LCN45" s="4"/>
      <c r="LCQ45" s="4"/>
      <c r="LCR45" s="4"/>
      <c r="LCU45" s="4"/>
      <c r="LCV45" s="4"/>
      <c r="LCY45" s="4"/>
      <c r="LCZ45" s="4"/>
      <c r="LDC45" s="4"/>
      <c r="LDD45" s="4"/>
      <c r="LDG45" s="4"/>
      <c r="LDH45" s="4"/>
      <c r="LDK45" s="4"/>
      <c r="LDL45" s="4"/>
      <c r="LDO45" s="4"/>
      <c r="LDP45" s="4"/>
      <c r="LDS45" s="4"/>
      <c r="LDT45" s="4"/>
      <c r="LDW45" s="4"/>
      <c r="LDX45" s="4"/>
      <c r="LEA45" s="4"/>
      <c r="LEB45" s="4"/>
      <c r="LEE45" s="4"/>
      <c r="LEF45" s="4"/>
      <c r="LEI45" s="4"/>
      <c r="LEJ45" s="4"/>
      <c r="LEM45" s="4"/>
      <c r="LEN45" s="4"/>
      <c r="LEQ45" s="4"/>
      <c r="LER45" s="4"/>
      <c r="LEU45" s="4"/>
      <c r="LEV45" s="4"/>
      <c r="LEY45" s="4"/>
      <c r="LEZ45" s="4"/>
      <c r="LFC45" s="4"/>
      <c r="LFD45" s="4"/>
      <c r="LFG45" s="4"/>
      <c r="LFH45" s="4"/>
      <c r="LFK45" s="4"/>
      <c r="LFL45" s="4"/>
      <c r="LFO45" s="4"/>
      <c r="LFP45" s="4"/>
      <c r="LFS45" s="4"/>
      <c r="LFT45" s="4"/>
      <c r="LFW45" s="4"/>
      <c r="LFX45" s="4"/>
      <c r="LGA45" s="4"/>
      <c r="LGB45" s="4"/>
      <c r="LGE45" s="4"/>
      <c r="LGF45" s="4"/>
      <c r="LGI45" s="4"/>
      <c r="LGJ45" s="4"/>
      <c r="LGM45" s="4"/>
      <c r="LGN45" s="4"/>
      <c r="LGQ45" s="4"/>
      <c r="LGR45" s="4"/>
      <c r="LGU45" s="4"/>
      <c r="LGV45" s="4"/>
      <c r="LGY45" s="4"/>
      <c r="LGZ45" s="4"/>
      <c r="LHC45" s="4"/>
      <c r="LHD45" s="4"/>
      <c r="LHG45" s="4"/>
      <c r="LHH45" s="4"/>
      <c r="LHK45" s="4"/>
      <c r="LHL45" s="4"/>
      <c r="LHO45" s="4"/>
      <c r="LHP45" s="4"/>
      <c r="LHS45" s="4"/>
      <c r="LHT45" s="4"/>
      <c r="LHW45" s="4"/>
      <c r="LHX45" s="4"/>
      <c r="LIA45" s="4"/>
      <c r="LIB45" s="4"/>
      <c r="LIE45" s="4"/>
      <c r="LIF45" s="4"/>
      <c r="LII45" s="4"/>
      <c r="LIJ45" s="4"/>
      <c r="LIM45" s="4"/>
      <c r="LIN45" s="4"/>
      <c r="LIQ45" s="4"/>
      <c r="LIR45" s="4"/>
      <c r="LIU45" s="4"/>
      <c r="LIV45" s="4"/>
      <c r="LIY45" s="4"/>
      <c r="LIZ45" s="4"/>
      <c r="LJC45" s="4"/>
      <c r="LJD45" s="4"/>
      <c r="LJG45" s="4"/>
      <c r="LJH45" s="4"/>
      <c r="LJK45" s="4"/>
      <c r="LJL45" s="4"/>
      <c r="LJO45" s="4"/>
      <c r="LJP45" s="4"/>
      <c r="LJS45" s="4"/>
      <c r="LJT45" s="4"/>
      <c r="LJW45" s="4"/>
      <c r="LJX45" s="4"/>
      <c r="LKA45" s="4"/>
      <c r="LKB45" s="4"/>
      <c r="LKE45" s="4"/>
      <c r="LKF45" s="4"/>
      <c r="LKI45" s="4"/>
      <c r="LKJ45" s="4"/>
      <c r="LKM45" s="4"/>
      <c r="LKN45" s="4"/>
      <c r="LKQ45" s="4"/>
      <c r="LKR45" s="4"/>
      <c r="LKU45" s="4"/>
      <c r="LKV45" s="4"/>
      <c r="LKY45" s="4"/>
      <c r="LKZ45" s="4"/>
      <c r="LLC45" s="4"/>
      <c r="LLD45" s="4"/>
      <c r="LLG45" s="4"/>
      <c r="LLH45" s="4"/>
      <c r="LLK45" s="4"/>
      <c r="LLL45" s="4"/>
      <c r="LLO45" s="4"/>
      <c r="LLP45" s="4"/>
      <c r="LLS45" s="4"/>
      <c r="LLT45" s="4"/>
      <c r="LLW45" s="4"/>
      <c r="LLX45" s="4"/>
      <c r="LMA45" s="4"/>
      <c r="LMB45" s="4"/>
      <c r="LME45" s="4"/>
      <c r="LMF45" s="4"/>
      <c r="LMI45" s="4"/>
      <c r="LMJ45" s="4"/>
      <c r="LMM45" s="4"/>
      <c r="LMN45" s="4"/>
      <c r="LMQ45" s="4"/>
      <c r="LMR45" s="4"/>
      <c r="LMU45" s="4"/>
      <c r="LMV45" s="4"/>
      <c r="LMY45" s="4"/>
      <c r="LMZ45" s="4"/>
      <c r="LNC45" s="4"/>
      <c r="LND45" s="4"/>
      <c r="LNG45" s="4"/>
      <c r="LNH45" s="4"/>
      <c r="LNK45" s="4"/>
      <c r="LNL45" s="4"/>
      <c r="LNO45" s="4"/>
      <c r="LNP45" s="4"/>
      <c r="LNS45" s="4"/>
      <c r="LNT45" s="4"/>
      <c r="LNW45" s="4"/>
      <c r="LNX45" s="4"/>
      <c r="LOA45" s="4"/>
      <c r="LOB45" s="4"/>
      <c r="LOE45" s="4"/>
      <c r="LOF45" s="4"/>
      <c r="LOI45" s="4"/>
      <c r="LOJ45" s="4"/>
      <c r="LOM45" s="4"/>
      <c r="LON45" s="4"/>
      <c r="LOQ45" s="4"/>
      <c r="LOR45" s="4"/>
      <c r="LOU45" s="4"/>
      <c r="LOV45" s="4"/>
      <c r="LOY45" s="4"/>
      <c r="LOZ45" s="4"/>
      <c r="LPC45" s="4"/>
      <c r="LPD45" s="4"/>
      <c r="LPG45" s="4"/>
      <c r="LPH45" s="4"/>
      <c r="LPK45" s="4"/>
      <c r="LPL45" s="4"/>
      <c r="LPO45" s="4"/>
      <c r="LPP45" s="4"/>
      <c r="LPS45" s="4"/>
      <c r="LPT45" s="4"/>
      <c r="LPW45" s="4"/>
      <c r="LPX45" s="4"/>
      <c r="LQA45" s="4"/>
      <c r="LQB45" s="4"/>
      <c r="LQE45" s="4"/>
      <c r="LQF45" s="4"/>
      <c r="LQI45" s="4"/>
      <c r="LQJ45" s="4"/>
      <c r="LQM45" s="4"/>
      <c r="LQN45" s="4"/>
      <c r="LQQ45" s="4"/>
      <c r="LQR45" s="4"/>
      <c r="LQU45" s="4"/>
      <c r="LQV45" s="4"/>
      <c r="LQY45" s="4"/>
      <c r="LQZ45" s="4"/>
      <c r="LRC45" s="4"/>
      <c r="LRD45" s="4"/>
      <c r="LRG45" s="4"/>
      <c r="LRH45" s="4"/>
      <c r="LRK45" s="4"/>
      <c r="LRL45" s="4"/>
      <c r="LRO45" s="4"/>
      <c r="LRP45" s="4"/>
      <c r="LRS45" s="4"/>
      <c r="LRT45" s="4"/>
      <c r="LRW45" s="4"/>
      <c r="LRX45" s="4"/>
      <c r="LSA45" s="4"/>
      <c r="LSB45" s="4"/>
      <c r="LSE45" s="4"/>
      <c r="LSF45" s="4"/>
      <c r="LSI45" s="4"/>
      <c r="LSJ45" s="4"/>
      <c r="LSM45" s="4"/>
      <c r="LSN45" s="4"/>
      <c r="LSQ45" s="4"/>
      <c r="LSR45" s="4"/>
      <c r="LSU45" s="4"/>
      <c r="LSV45" s="4"/>
      <c r="LSY45" s="4"/>
      <c r="LSZ45" s="4"/>
      <c r="LTC45" s="4"/>
      <c r="LTD45" s="4"/>
      <c r="LTG45" s="4"/>
      <c r="LTH45" s="4"/>
      <c r="LTK45" s="4"/>
      <c r="LTL45" s="4"/>
      <c r="LTO45" s="4"/>
      <c r="LTP45" s="4"/>
      <c r="LTS45" s="4"/>
      <c r="LTT45" s="4"/>
      <c r="LTW45" s="4"/>
      <c r="LTX45" s="4"/>
      <c r="LUA45" s="4"/>
      <c r="LUB45" s="4"/>
      <c r="LUE45" s="4"/>
      <c r="LUF45" s="4"/>
      <c r="LUI45" s="4"/>
      <c r="LUJ45" s="4"/>
      <c r="LUM45" s="4"/>
      <c r="LUN45" s="4"/>
      <c r="LUQ45" s="4"/>
      <c r="LUR45" s="4"/>
      <c r="LUU45" s="4"/>
      <c r="LUV45" s="4"/>
      <c r="LUY45" s="4"/>
      <c r="LUZ45" s="4"/>
      <c r="LVC45" s="4"/>
      <c r="LVD45" s="4"/>
      <c r="LVG45" s="4"/>
      <c r="LVH45" s="4"/>
      <c r="LVK45" s="4"/>
      <c r="LVL45" s="4"/>
      <c r="LVO45" s="4"/>
      <c r="LVP45" s="4"/>
      <c r="LVS45" s="4"/>
      <c r="LVT45" s="4"/>
      <c r="LVW45" s="4"/>
      <c r="LVX45" s="4"/>
      <c r="LWA45" s="4"/>
      <c r="LWB45" s="4"/>
      <c r="LWE45" s="4"/>
      <c r="LWF45" s="4"/>
      <c r="LWI45" s="4"/>
      <c r="LWJ45" s="4"/>
      <c r="LWM45" s="4"/>
      <c r="LWN45" s="4"/>
      <c r="LWQ45" s="4"/>
      <c r="LWR45" s="4"/>
      <c r="LWU45" s="4"/>
      <c r="LWV45" s="4"/>
      <c r="LWY45" s="4"/>
      <c r="LWZ45" s="4"/>
      <c r="LXC45" s="4"/>
      <c r="LXD45" s="4"/>
      <c r="LXG45" s="4"/>
      <c r="LXH45" s="4"/>
      <c r="LXK45" s="4"/>
      <c r="LXL45" s="4"/>
      <c r="LXO45" s="4"/>
      <c r="LXP45" s="4"/>
      <c r="LXS45" s="4"/>
      <c r="LXT45" s="4"/>
      <c r="LXW45" s="4"/>
      <c r="LXX45" s="4"/>
      <c r="LYA45" s="4"/>
      <c r="LYB45" s="4"/>
      <c r="LYE45" s="4"/>
      <c r="LYF45" s="4"/>
      <c r="LYI45" s="4"/>
      <c r="LYJ45" s="4"/>
      <c r="LYM45" s="4"/>
      <c r="LYN45" s="4"/>
      <c r="LYQ45" s="4"/>
      <c r="LYR45" s="4"/>
      <c r="LYU45" s="4"/>
      <c r="LYV45" s="4"/>
      <c r="LYY45" s="4"/>
      <c r="LYZ45" s="4"/>
      <c r="LZC45" s="4"/>
      <c r="LZD45" s="4"/>
      <c r="LZG45" s="4"/>
      <c r="LZH45" s="4"/>
      <c r="LZK45" s="4"/>
      <c r="LZL45" s="4"/>
      <c r="LZO45" s="4"/>
      <c r="LZP45" s="4"/>
      <c r="LZS45" s="4"/>
      <c r="LZT45" s="4"/>
      <c r="LZW45" s="4"/>
      <c r="LZX45" s="4"/>
      <c r="MAA45" s="4"/>
      <c r="MAB45" s="4"/>
      <c r="MAE45" s="4"/>
      <c r="MAF45" s="4"/>
      <c r="MAI45" s="4"/>
      <c r="MAJ45" s="4"/>
      <c r="MAM45" s="4"/>
      <c r="MAN45" s="4"/>
      <c r="MAQ45" s="4"/>
      <c r="MAR45" s="4"/>
      <c r="MAU45" s="4"/>
      <c r="MAV45" s="4"/>
      <c r="MAY45" s="4"/>
      <c r="MAZ45" s="4"/>
      <c r="MBC45" s="4"/>
      <c r="MBD45" s="4"/>
      <c r="MBG45" s="4"/>
      <c r="MBH45" s="4"/>
      <c r="MBK45" s="4"/>
      <c r="MBL45" s="4"/>
      <c r="MBO45" s="4"/>
      <c r="MBP45" s="4"/>
      <c r="MBS45" s="4"/>
      <c r="MBT45" s="4"/>
      <c r="MBW45" s="4"/>
      <c r="MBX45" s="4"/>
      <c r="MCA45" s="4"/>
      <c r="MCB45" s="4"/>
      <c r="MCE45" s="4"/>
      <c r="MCF45" s="4"/>
      <c r="MCI45" s="4"/>
      <c r="MCJ45" s="4"/>
      <c r="MCM45" s="4"/>
      <c r="MCN45" s="4"/>
      <c r="MCQ45" s="4"/>
      <c r="MCR45" s="4"/>
      <c r="MCU45" s="4"/>
      <c r="MCV45" s="4"/>
      <c r="MCY45" s="4"/>
      <c r="MCZ45" s="4"/>
      <c r="MDC45" s="4"/>
      <c r="MDD45" s="4"/>
      <c r="MDG45" s="4"/>
      <c r="MDH45" s="4"/>
      <c r="MDK45" s="4"/>
      <c r="MDL45" s="4"/>
      <c r="MDO45" s="4"/>
      <c r="MDP45" s="4"/>
      <c r="MDS45" s="4"/>
      <c r="MDT45" s="4"/>
      <c r="MDW45" s="4"/>
      <c r="MDX45" s="4"/>
      <c r="MEA45" s="4"/>
      <c r="MEB45" s="4"/>
      <c r="MEE45" s="4"/>
      <c r="MEF45" s="4"/>
      <c r="MEI45" s="4"/>
      <c r="MEJ45" s="4"/>
      <c r="MEM45" s="4"/>
      <c r="MEN45" s="4"/>
      <c r="MEQ45" s="4"/>
      <c r="MER45" s="4"/>
      <c r="MEU45" s="4"/>
      <c r="MEV45" s="4"/>
      <c r="MEY45" s="4"/>
      <c r="MEZ45" s="4"/>
      <c r="MFC45" s="4"/>
      <c r="MFD45" s="4"/>
      <c r="MFG45" s="4"/>
      <c r="MFH45" s="4"/>
      <c r="MFK45" s="4"/>
      <c r="MFL45" s="4"/>
      <c r="MFO45" s="4"/>
      <c r="MFP45" s="4"/>
      <c r="MFS45" s="4"/>
      <c r="MFT45" s="4"/>
      <c r="MFW45" s="4"/>
      <c r="MFX45" s="4"/>
      <c r="MGA45" s="4"/>
      <c r="MGB45" s="4"/>
      <c r="MGE45" s="4"/>
      <c r="MGF45" s="4"/>
      <c r="MGI45" s="4"/>
      <c r="MGJ45" s="4"/>
      <c r="MGM45" s="4"/>
      <c r="MGN45" s="4"/>
      <c r="MGQ45" s="4"/>
      <c r="MGR45" s="4"/>
      <c r="MGU45" s="4"/>
      <c r="MGV45" s="4"/>
      <c r="MGY45" s="4"/>
      <c r="MGZ45" s="4"/>
      <c r="MHC45" s="4"/>
      <c r="MHD45" s="4"/>
      <c r="MHG45" s="4"/>
      <c r="MHH45" s="4"/>
      <c r="MHK45" s="4"/>
      <c r="MHL45" s="4"/>
      <c r="MHO45" s="4"/>
      <c r="MHP45" s="4"/>
      <c r="MHS45" s="4"/>
      <c r="MHT45" s="4"/>
      <c r="MHW45" s="4"/>
      <c r="MHX45" s="4"/>
      <c r="MIA45" s="4"/>
      <c r="MIB45" s="4"/>
      <c r="MIE45" s="4"/>
      <c r="MIF45" s="4"/>
      <c r="MII45" s="4"/>
      <c r="MIJ45" s="4"/>
      <c r="MIM45" s="4"/>
      <c r="MIN45" s="4"/>
      <c r="MIQ45" s="4"/>
      <c r="MIR45" s="4"/>
      <c r="MIU45" s="4"/>
      <c r="MIV45" s="4"/>
      <c r="MIY45" s="4"/>
      <c r="MIZ45" s="4"/>
      <c r="MJC45" s="4"/>
      <c r="MJD45" s="4"/>
      <c r="MJG45" s="4"/>
      <c r="MJH45" s="4"/>
      <c r="MJK45" s="4"/>
      <c r="MJL45" s="4"/>
      <c r="MJO45" s="4"/>
      <c r="MJP45" s="4"/>
      <c r="MJS45" s="4"/>
      <c r="MJT45" s="4"/>
      <c r="MJW45" s="4"/>
      <c r="MJX45" s="4"/>
      <c r="MKA45" s="4"/>
      <c r="MKB45" s="4"/>
      <c r="MKE45" s="4"/>
      <c r="MKF45" s="4"/>
      <c r="MKI45" s="4"/>
      <c r="MKJ45" s="4"/>
      <c r="MKM45" s="4"/>
      <c r="MKN45" s="4"/>
      <c r="MKQ45" s="4"/>
      <c r="MKR45" s="4"/>
      <c r="MKU45" s="4"/>
      <c r="MKV45" s="4"/>
      <c r="MKY45" s="4"/>
      <c r="MKZ45" s="4"/>
      <c r="MLC45" s="4"/>
      <c r="MLD45" s="4"/>
      <c r="MLG45" s="4"/>
      <c r="MLH45" s="4"/>
      <c r="MLK45" s="4"/>
      <c r="MLL45" s="4"/>
      <c r="MLO45" s="4"/>
      <c r="MLP45" s="4"/>
      <c r="MLS45" s="4"/>
      <c r="MLT45" s="4"/>
      <c r="MLW45" s="4"/>
      <c r="MLX45" s="4"/>
      <c r="MMA45" s="4"/>
      <c r="MMB45" s="4"/>
      <c r="MME45" s="4"/>
      <c r="MMF45" s="4"/>
      <c r="MMI45" s="4"/>
      <c r="MMJ45" s="4"/>
      <c r="MMM45" s="4"/>
      <c r="MMN45" s="4"/>
      <c r="MMQ45" s="4"/>
      <c r="MMR45" s="4"/>
      <c r="MMU45" s="4"/>
      <c r="MMV45" s="4"/>
      <c r="MMY45" s="4"/>
      <c r="MMZ45" s="4"/>
      <c r="MNC45" s="4"/>
      <c r="MND45" s="4"/>
      <c r="MNG45" s="4"/>
      <c r="MNH45" s="4"/>
      <c r="MNK45" s="4"/>
      <c r="MNL45" s="4"/>
      <c r="MNO45" s="4"/>
      <c r="MNP45" s="4"/>
      <c r="MNS45" s="4"/>
      <c r="MNT45" s="4"/>
      <c r="MNW45" s="4"/>
      <c r="MNX45" s="4"/>
      <c r="MOA45" s="4"/>
      <c r="MOB45" s="4"/>
      <c r="MOE45" s="4"/>
      <c r="MOF45" s="4"/>
      <c r="MOI45" s="4"/>
      <c r="MOJ45" s="4"/>
      <c r="MOM45" s="4"/>
      <c r="MON45" s="4"/>
      <c r="MOQ45" s="4"/>
      <c r="MOR45" s="4"/>
      <c r="MOU45" s="4"/>
      <c r="MOV45" s="4"/>
      <c r="MOY45" s="4"/>
      <c r="MOZ45" s="4"/>
      <c r="MPC45" s="4"/>
      <c r="MPD45" s="4"/>
      <c r="MPG45" s="4"/>
      <c r="MPH45" s="4"/>
      <c r="MPK45" s="4"/>
      <c r="MPL45" s="4"/>
      <c r="MPO45" s="4"/>
      <c r="MPP45" s="4"/>
      <c r="MPS45" s="4"/>
      <c r="MPT45" s="4"/>
      <c r="MPW45" s="4"/>
      <c r="MPX45" s="4"/>
      <c r="MQA45" s="4"/>
      <c r="MQB45" s="4"/>
      <c r="MQE45" s="4"/>
      <c r="MQF45" s="4"/>
      <c r="MQI45" s="4"/>
      <c r="MQJ45" s="4"/>
      <c r="MQM45" s="4"/>
      <c r="MQN45" s="4"/>
      <c r="MQQ45" s="4"/>
      <c r="MQR45" s="4"/>
      <c r="MQU45" s="4"/>
      <c r="MQV45" s="4"/>
      <c r="MQY45" s="4"/>
      <c r="MQZ45" s="4"/>
      <c r="MRC45" s="4"/>
      <c r="MRD45" s="4"/>
      <c r="MRG45" s="4"/>
      <c r="MRH45" s="4"/>
      <c r="MRK45" s="4"/>
      <c r="MRL45" s="4"/>
      <c r="MRO45" s="4"/>
      <c r="MRP45" s="4"/>
      <c r="MRS45" s="4"/>
      <c r="MRT45" s="4"/>
      <c r="MRW45" s="4"/>
      <c r="MRX45" s="4"/>
      <c r="MSA45" s="4"/>
      <c r="MSB45" s="4"/>
      <c r="MSE45" s="4"/>
      <c r="MSF45" s="4"/>
      <c r="MSI45" s="4"/>
      <c r="MSJ45" s="4"/>
      <c r="MSM45" s="4"/>
      <c r="MSN45" s="4"/>
      <c r="MSQ45" s="4"/>
      <c r="MSR45" s="4"/>
      <c r="MSU45" s="4"/>
      <c r="MSV45" s="4"/>
      <c r="MSY45" s="4"/>
      <c r="MSZ45" s="4"/>
      <c r="MTC45" s="4"/>
      <c r="MTD45" s="4"/>
      <c r="MTG45" s="4"/>
      <c r="MTH45" s="4"/>
      <c r="MTK45" s="4"/>
      <c r="MTL45" s="4"/>
      <c r="MTO45" s="4"/>
      <c r="MTP45" s="4"/>
      <c r="MTS45" s="4"/>
      <c r="MTT45" s="4"/>
      <c r="MTW45" s="4"/>
      <c r="MTX45" s="4"/>
      <c r="MUA45" s="4"/>
      <c r="MUB45" s="4"/>
      <c r="MUE45" s="4"/>
      <c r="MUF45" s="4"/>
      <c r="MUI45" s="4"/>
      <c r="MUJ45" s="4"/>
      <c r="MUM45" s="4"/>
      <c r="MUN45" s="4"/>
      <c r="MUQ45" s="4"/>
      <c r="MUR45" s="4"/>
      <c r="MUU45" s="4"/>
      <c r="MUV45" s="4"/>
      <c r="MUY45" s="4"/>
      <c r="MUZ45" s="4"/>
      <c r="MVC45" s="4"/>
      <c r="MVD45" s="4"/>
      <c r="MVG45" s="4"/>
      <c r="MVH45" s="4"/>
      <c r="MVK45" s="4"/>
      <c r="MVL45" s="4"/>
      <c r="MVO45" s="4"/>
      <c r="MVP45" s="4"/>
      <c r="MVS45" s="4"/>
      <c r="MVT45" s="4"/>
      <c r="MVW45" s="4"/>
      <c r="MVX45" s="4"/>
      <c r="MWA45" s="4"/>
      <c r="MWB45" s="4"/>
      <c r="MWE45" s="4"/>
      <c r="MWF45" s="4"/>
      <c r="MWI45" s="4"/>
      <c r="MWJ45" s="4"/>
      <c r="MWM45" s="4"/>
      <c r="MWN45" s="4"/>
      <c r="MWQ45" s="4"/>
      <c r="MWR45" s="4"/>
      <c r="MWU45" s="4"/>
      <c r="MWV45" s="4"/>
      <c r="MWY45" s="4"/>
      <c r="MWZ45" s="4"/>
      <c r="MXC45" s="4"/>
      <c r="MXD45" s="4"/>
      <c r="MXG45" s="4"/>
      <c r="MXH45" s="4"/>
      <c r="MXK45" s="4"/>
      <c r="MXL45" s="4"/>
      <c r="MXO45" s="4"/>
      <c r="MXP45" s="4"/>
      <c r="MXS45" s="4"/>
      <c r="MXT45" s="4"/>
      <c r="MXW45" s="4"/>
      <c r="MXX45" s="4"/>
      <c r="MYA45" s="4"/>
      <c r="MYB45" s="4"/>
      <c r="MYE45" s="4"/>
      <c r="MYF45" s="4"/>
      <c r="MYI45" s="4"/>
      <c r="MYJ45" s="4"/>
      <c r="MYM45" s="4"/>
      <c r="MYN45" s="4"/>
      <c r="MYQ45" s="4"/>
      <c r="MYR45" s="4"/>
      <c r="MYU45" s="4"/>
      <c r="MYV45" s="4"/>
      <c r="MYY45" s="4"/>
      <c r="MYZ45" s="4"/>
      <c r="MZC45" s="4"/>
      <c r="MZD45" s="4"/>
      <c r="MZG45" s="4"/>
      <c r="MZH45" s="4"/>
      <c r="MZK45" s="4"/>
      <c r="MZL45" s="4"/>
      <c r="MZO45" s="4"/>
      <c r="MZP45" s="4"/>
      <c r="MZS45" s="4"/>
      <c r="MZT45" s="4"/>
      <c r="MZW45" s="4"/>
      <c r="MZX45" s="4"/>
      <c r="NAA45" s="4"/>
      <c r="NAB45" s="4"/>
      <c r="NAE45" s="4"/>
      <c r="NAF45" s="4"/>
      <c r="NAI45" s="4"/>
      <c r="NAJ45" s="4"/>
      <c r="NAM45" s="4"/>
      <c r="NAN45" s="4"/>
      <c r="NAQ45" s="4"/>
      <c r="NAR45" s="4"/>
      <c r="NAU45" s="4"/>
      <c r="NAV45" s="4"/>
      <c r="NAY45" s="4"/>
      <c r="NAZ45" s="4"/>
      <c r="NBC45" s="4"/>
      <c r="NBD45" s="4"/>
      <c r="NBG45" s="4"/>
      <c r="NBH45" s="4"/>
      <c r="NBK45" s="4"/>
      <c r="NBL45" s="4"/>
      <c r="NBO45" s="4"/>
      <c r="NBP45" s="4"/>
      <c r="NBS45" s="4"/>
      <c r="NBT45" s="4"/>
      <c r="NBW45" s="4"/>
      <c r="NBX45" s="4"/>
      <c r="NCA45" s="4"/>
      <c r="NCB45" s="4"/>
      <c r="NCE45" s="4"/>
      <c r="NCF45" s="4"/>
      <c r="NCI45" s="4"/>
      <c r="NCJ45" s="4"/>
      <c r="NCM45" s="4"/>
      <c r="NCN45" s="4"/>
      <c r="NCQ45" s="4"/>
      <c r="NCR45" s="4"/>
      <c r="NCU45" s="4"/>
      <c r="NCV45" s="4"/>
      <c r="NCY45" s="4"/>
      <c r="NCZ45" s="4"/>
      <c r="NDC45" s="4"/>
      <c r="NDD45" s="4"/>
      <c r="NDG45" s="4"/>
      <c r="NDH45" s="4"/>
      <c r="NDK45" s="4"/>
      <c r="NDL45" s="4"/>
      <c r="NDO45" s="4"/>
      <c r="NDP45" s="4"/>
      <c r="NDS45" s="4"/>
      <c r="NDT45" s="4"/>
      <c r="NDW45" s="4"/>
      <c r="NDX45" s="4"/>
      <c r="NEA45" s="4"/>
      <c r="NEB45" s="4"/>
      <c r="NEE45" s="4"/>
      <c r="NEF45" s="4"/>
      <c r="NEI45" s="4"/>
      <c r="NEJ45" s="4"/>
      <c r="NEM45" s="4"/>
      <c r="NEN45" s="4"/>
      <c r="NEQ45" s="4"/>
      <c r="NER45" s="4"/>
      <c r="NEU45" s="4"/>
      <c r="NEV45" s="4"/>
      <c r="NEY45" s="4"/>
      <c r="NEZ45" s="4"/>
      <c r="NFC45" s="4"/>
      <c r="NFD45" s="4"/>
      <c r="NFG45" s="4"/>
      <c r="NFH45" s="4"/>
      <c r="NFK45" s="4"/>
      <c r="NFL45" s="4"/>
      <c r="NFO45" s="4"/>
      <c r="NFP45" s="4"/>
      <c r="NFS45" s="4"/>
      <c r="NFT45" s="4"/>
      <c r="NFW45" s="4"/>
      <c r="NFX45" s="4"/>
      <c r="NGA45" s="4"/>
      <c r="NGB45" s="4"/>
      <c r="NGE45" s="4"/>
      <c r="NGF45" s="4"/>
      <c r="NGI45" s="4"/>
      <c r="NGJ45" s="4"/>
      <c r="NGM45" s="4"/>
      <c r="NGN45" s="4"/>
      <c r="NGQ45" s="4"/>
      <c r="NGR45" s="4"/>
      <c r="NGU45" s="4"/>
      <c r="NGV45" s="4"/>
      <c r="NGY45" s="4"/>
      <c r="NGZ45" s="4"/>
      <c r="NHC45" s="4"/>
      <c r="NHD45" s="4"/>
      <c r="NHG45" s="4"/>
      <c r="NHH45" s="4"/>
      <c r="NHK45" s="4"/>
      <c r="NHL45" s="4"/>
      <c r="NHO45" s="4"/>
      <c r="NHP45" s="4"/>
      <c r="NHS45" s="4"/>
      <c r="NHT45" s="4"/>
      <c r="NHW45" s="4"/>
      <c r="NHX45" s="4"/>
      <c r="NIA45" s="4"/>
      <c r="NIB45" s="4"/>
      <c r="NIE45" s="4"/>
      <c r="NIF45" s="4"/>
      <c r="NII45" s="4"/>
      <c r="NIJ45" s="4"/>
      <c r="NIM45" s="4"/>
      <c r="NIN45" s="4"/>
      <c r="NIQ45" s="4"/>
      <c r="NIR45" s="4"/>
      <c r="NIU45" s="4"/>
      <c r="NIV45" s="4"/>
      <c r="NIY45" s="4"/>
      <c r="NIZ45" s="4"/>
      <c r="NJC45" s="4"/>
      <c r="NJD45" s="4"/>
      <c r="NJG45" s="4"/>
      <c r="NJH45" s="4"/>
      <c r="NJK45" s="4"/>
      <c r="NJL45" s="4"/>
      <c r="NJO45" s="4"/>
      <c r="NJP45" s="4"/>
      <c r="NJS45" s="4"/>
      <c r="NJT45" s="4"/>
      <c r="NJW45" s="4"/>
      <c r="NJX45" s="4"/>
      <c r="NKA45" s="4"/>
      <c r="NKB45" s="4"/>
      <c r="NKE45" s="4"/>
      <c r="NKF45" s="4"/>
      <c r="NKI45" s="4"/>
      <c r="NKJ45" s="4"/>
      <c r="NKM45" s="4"/>
      <c r="NKN45" s="4"/>
      <c r="NKQ45" s="4"/>
      <c r="NKR45" s="4"/>
      <c r="NKU45" s="4"/>
      <c r="NKV45" s="4"/>
      <c r="NKY45" s="4"/>
      <c r="NKZ45" s="4"/>
      <c r="NLC45" s="4"/>
      <c r="NLD45" s="4"/>
      <c r="NLG45" s="4"/>
      <c r="NLH45" s="4"/>
      <c r="NLK45" s="4"/>
      <c r="NLL45" s="4"/>
      <c r="NLO45" s="4"/>
      <c r="NLP45" s="4"/>
      <c r="NLS45" s="4"/>
      <c r="NLT45" s="4"/>
      <c r="NLW45" s="4"/>
      <c r="NLX45" s="4"/>
      <c r="NMA45" s="4"/>
      <c r="NMB45" s="4"/>
      <c r="NME45" s="4"/>
      <c r="NMF45" s="4"/>
      <c r="NMI45" s="4"/>
      <c r="NMJ45" s="4"/>
      <c r="NMM45" s="4"/>
      <c r="NMN45" s="4"/>
      <c r="NMQ45" s="4"/>
      <c r="NMR45" s="4"/>
      <c r="NMU45" s="4"/>
      <c r="NMV45" s="4"/>
      <c r="NMY45" s="4"/>
      <c r="NMZ45" s="4"/>
      <c r="NNC45" s="4"/>
      <c r="NND45" s="4"/>
      <c r="NNG45" s="4"/>
      <c r="NNH45" s="4"/>
      <c r="NNK45" s="4"/>
      <c r="NNL45" s="4"/>
      <c r="NNO45" s="4"/>
      <c r="NNP45" s="4"/>
      <c r="NNS45" s="4"/>
      <c r="NNT45" s="4"/>
      <c r="NNW45" s="4"/>
      <c r="NNX45" s="4"/>
      <c r="NOA45" s="4"/>
      <c r="NOB45" s="4"/>
      <c r="NOE45" s="4"/>
      <c r="NOF45" s="4"/>
      <c r="NOI45" s="4"/>
      <c r="NOJ45" s="4"/>
      <c r="NOM45" s="4"/>
      <c r="NON45" s="4"/>
      <c r="NOQ45" s="4"/>
      <c r="NOR45" s="4"/>
      <c r="NOU45" s="4"/>
      <c r="NOV45" s="4"/>
      <c r="NOY45" s="4"/>
      <c r="NOZ45" s="4"/>
      <c r="NPC45" s="4"/>
      <c r="NPD45" s="4"/>
      <c r="NPG45" s="4"/>
      <c r="NPH45" s="4"/>
      <c r="NPK45" s="4"/>
      <c r="NPL45" s="4"/>
      <c r="NPO45" s="4"/>
      <c r="NPP45" s="4"/>
      <c r="NPS45" s="4"/>
      <c r="NPT45" s="4"/>
      <c r="NPW45" s="4"/>
      <c r="NPX45" s="4"/>
      <c r="NQA45" s="4"/>
      <c r="NQB45" s="4"/>
      <c r="NQE45" s="4"/>
      <c r="NQF45" s="4"/>
      <c r="NQI45" s="4"/>
      <c r="NQJ45" s="4"/>
      <c r="NQM45" s="4"/>
      <c r="NQN45" s="4"/>
      <c r="NQQ45" s="4"/>
      <c r="NQR45" s="4"/>
      <c r="NQU45" s="4"/>
      <c r="NQV45" s="4"/>
      <c r="NQY45" s="4"/>
      <c r="NQZ45" s="4"/>
      <c r="NRC45" s="4"/>
      <c r="NRD45" s="4"/>
      <c r="NRG45" s="4"/>
      <c r="NRH45" s="4"/>
      <c r="NRK45" s="4"/>
      <c r="NRL45" s="4"/>
      <c r="NRO45" s="4"/>
      <c r="NRP45" s="4"/>
      <c r="NRS45" s="4"/>
      <c r="NRT45" s="4"/>
      <c r="NRW45" s="4"/>
      <c r="NRX45" s="4"/>
      <c r="NSA45" s="4"/>
      <c r="NSB45" s="4"/>
      <c r="NSE45" s="4"/>
      <c r="NSF45" s="4"/>
      <c r="NSI45" s="4"/>
      <c r="NSJ45" s="4"/>
      <c r="NSM45" s="4"/>
      <c r="NSN45" s="4"/>
      <c r="NSQ45" s="4"/>
      <c r="NSR45" s="4"/>
      <c r="NSU45" s="4"/>
      <c r="NSV45" s="4"/>
      <c r="NSY45" s="4"/>
      <c r="NSZ45" s="4"/>
      <c r="NTC45" s="4"/>
      <c r="NTD45" s="4"/>
      <c r="NTG45" s="4"/>
      <c r="NTH45" s="4"/>
      <c r="NTK45" s="4"/>
      <c r="NTL45" s="4"/>
      <c r="NTO45" s="4"/>
      <c r="NTP45" s="4"/>
      <c r="NTS45" s="4"/>
      <c r="NTT45" s="4"/>
      <c r="NTW45" s="4"/>
      <c r="NTX45" s="4"/>
      <c r="NUA45" s="4"/>
      <c r="NUB45" s="4"/>
      <c r="NUE45" s="4"/>
      <c r="NUF45" s="4"/>
      <c r="NUI45" s="4"/>
      <c r="NUJ45" s="4"/>
      <c r="NUM45" s="4"/>
      <c r="NUN45" s="4"/>
      <c r="NUQ45" s="4"/>
      <c r="NUR45" s="4"/>
      <c r="NUU45" s="4"/>
      <c r="NUV45" s="4"/>
      <c r="NUY45" s="4"/>
      <c r="NUZ45" s="4"/>
      <c r="NVC45" s="4"/>
      <c r="NVD45" s="4"/>
      <c r="NVG45" s="4"/>
      <c r="NVH45" s="4"/>
      <c r="NVK45" s="4"/>
      <c r="NVL45" s="4"/>
      <c r="NVO45" s="4"/>
      <c r="NVP45" s="4"/>
      <c r="NVS45" s="4"/>
      <c r="NVT45" s="4"/>
      <c r="NVW45" s="4"/>
      <c r="NVX45" s="4"/>
      <c r="NWA45" s="4"/>
      <c r="NWB45" s="4"/>
      <c r="NWE45" s="4"/>
      <c r="NWF45" s="4"/>
      <c r="NWI45" s="4"/>
      <c r="NWJ45" s="4"/>
      <c r="NWM45" s="4"/>
      <c r="NWN45" s="4"/>
      <c r="NWQ45" s="4"/>
      <c r="NWR45" s="4"/>
      <c r="NWU45" s="4"/>
      <c r="NWV45" s="4"/>
      <c r="NWY45" s="4"/>
      <c r="NWZ45" s="4"/>
      <c r="NXC45" s="4"/>
      <c r="NXD45" s="4"/>
      <c r="NXG45" s="4"/>
      <c r="NXH45" s="4"/>
      <c r="NXK45" s="4"/>
      <c r="NXL45" s="4"/>
      <c r="NXO45" s="4"/>
      <c r="NXP45" s="4"/>
      <c r="NXS45" s="4"/>
      <c r="NXT45" s="4"/>
      <c r="NXW45" s="4"/>
      <c r="NXX45" s="4"/>
      <c r="NYA45" s="4"/>
      <c r="NYB45" s="4"/>
      <c r="NYE45" s="4"/>
      <c r="NYF45" s="4"/>
      <c r="NYI45" s="4"/>
      <c r="NYJ45" s="4"/>
      <c r="NYM45" s="4"/>
      <c r="NYN45" s="4"/>
      <c r="NYQ45" s="4"/>
      <c r="NYR45" s="4"/>
      <c r="NYU45" s="4"/>
      <c r="NYV45" s="4"/>
      <c r="NYY45" s="4"/>
      <c r="NYZ45" s="4"/>
      <c r="NZC45" s="4"/>
      <c r="NZD45" s="4"/>
      <c r="NZG45" s="4"/>
      <c r="NZH45" s="4"/>
      <c r="NZK45" s="4"/>
      <c r="NZL45" s="4"/>
      <c r="NZO45" s="4"/>
      <c r="NZP45" s="4"/>
      <c r="NZS45" s="4"/>
      <c r="NZT45" s="4"/>
      <c r="NZW45" s="4"/>
      <c r="NZX45" s="4"/>
      <c r="OAA45" s="4"/>
      <c r="OAB45" s="4"/>
      <c r="OAE45" s="4"/>
      <c r="OAF45" s="4"/>
      <c r="OAI45" s="4"/>
      <c r="OAJ45" s="4"/>
      <c r="OAM45" s="4"/>
      <c r="OAN45" s="4"/>
      <c r="OAQ45" s="4"/>
      <c r="OAR45" s="4"/>
      <c r="OAU45" s="4"/>
      <c r="OAV45" s="4"/>
      <c r="OAY45" s="4"/>
      <c r="OAZ45" s="4"/>
      <c r="OBC45" s="4"/>
      <c r="OBD45" s="4"/>
      <c r="OBG45" s="4"/>
      <c r="OBH45" s="4"/>
      <c r="OBK45" s="4"/>
      <c r="OBL45" s="4"/>
      <c r="OBO45" s="4"/>
      <c r="OBP45" s="4"/>
      <c r="OBS45" s="4"/>
      <c r="OBT45" s="4"/>
      <c r="OBW45" s="4"/>
      <c r="OBX45" s="4"/>
      <c r="OCA45" s="4"/>
      <c r="OCB45" s="4"/>
      <c r="OCE45" s="4"/>
      <c r="OCF45" s="4"/>
      <c r="OCI45" s="4"/>
      <c r="OCJ45" s="4"/>
      <c r="OCM45" s="4"/>
      <c r="OCN45" s="4"/>
      <c r="OCQ45" s="4"/>
      <c r="OCR45" s="4"/>
      <c r="OCU45" s="4"/>
      <c r="OCV45" s="4"/>
      <c r="OCY45" s="4"/>
      <c r="OCZ45" s="4"/>
      <c r="ODC45" s="4"/>
      <c r="ODD45" s="4"/>
      <c r="ODG45" s="4"/>
      <c r="ODH45" s="4"/>
      <c r="ODK45" s="4"/>
      <c r="ODL45" s="4"/>
      <c r="ODO45" s="4"/>
      <c r="ODP45" s="4"/>
      <c r="ODS45" s="4"/>
      <c r="ODT45" s="4"/>
      <c r="ODW45" s="4"/>
      <c r="ODX45" s="4"/>
      <c r="OEA45" s="4"/>
      <c r="OEB45" s="4"/>
      <c r="OEE45" s="4"/>
      <c r="OEF45" s="4"/>
      <c r="OEI45" s="4"/>
      <c r="OEJ45" s="4"/>
      <c r="OEM45" s="4"/>
      <c r="OEN45" s="4"/>
      <c r="OEQ45" s="4"/>
      <c r="OER45" s="4"/>
      <c r="OEU45" s="4"/>
      <c r="OEV45" s="4"/>
      <c r="OEY45" s="4"/>
      <c r="OEZ45" s="4"/>
      <c r="OFC45" s="4"/>
      <c r="OFD45" s="4"/>
      <c r="OFG45" s="4"/>
      <c r="OFH45" s="4"/>
      <c r="OFK45" s="4"/>
      <c r="OFL45" s="4"/>
      <c r="OFO45" s="4"/>
      <c r="OFP45" s="4"/>
      <c r="OFS45" s="4"/>
      <c r="OFT45" s="4"/>
      <c r="OFW45" s="4"/>
      <c r="OFX45" s="4"/>
      <c r="OGA45" s="4"/>
      <c r="OGB45" s="4"/>
      <c r="OGE45" s="4"/>
      <c r="OGF45" s="4"/>
      <c r="OGI45" s="4"/>
      <c r="OGJ45" s="4"/>
      <c r="OGM45" s="4"/>
      <c r="OGN45" s="4"/>
      <c r="OGQ45" s="4"/>
      <c r="OGR45" s="4"/>
      <c r="OGU45" s="4"/>
      <c r="OGV45" s="4"/>
      <c r="OGY45" s="4"/>
      <c r="OGZ45" s="4"/>
      <c r="OHC45" s="4"/>
      <c r="OHD45" s="4"/>
      <c r="OHG45" s="4"/>
      <c r="OHH45" s="4"/>
      <c r="OHK45" s="4"/>
      <c r="OHL45" s="4"/>
      <c r="OHO45" s="4"/>
      <c r="OHP45" s="4"/>
      <c r="OHS45" s="4"/>
      <c r="OHT45" s="4"/>
      <c r="OHW45" s="4"/>
      <c r="OHX45" s="4"/>
      <c r="OIA45" s="4"/>
      <c r="OIB45" s="4"/>
      <c r="OIE45" s="4"/>
      <c r="OIF45" s="4"/>
      <c r="OII45" s="4"/>
      <c r="OIJ45" s="4"/>
      <c r="OIM45" s="4"/>
      <c r="OIN45" s="4"/>
      <c r="OIQ45" s="4"/>
      <c r="OIR45" s="4"/>
      <c r="OIU45" s="4"/>
      <c r="OIV45" s="4"/>
      <c r="OIY45" s="4"/>
      <c r="OIZ45" s="4"/>
      <c r="OJC45" s="4"/>
      <c r="OJD45" s="4"/>
      <c r="OJG45" s="4"/>
      <c r="OJH45" s="4"/>
      <c r="OJK45" s="4"/>
      <c r="OJL45" s="4"/>
      <c r="OJO45" s="4"/>
      <c r="OJP45" s="4"/>
      <c r="OJS45" s="4"/>
      <c r="OJT45" s="4"/>
      <c r="OJW45" s="4"/>
      <c r="OJX45" s="4"/>
      <c r="OKA45" s="4"/>
      <c r="OKB45" s="4"/>
      <c r="OKE45" s="4"/>
      <c r="OKF45" s="4"/>
      <c r="OKI45" s="4"/>
      <c r="OKJ45" s="4"/>
      <c r="OKM45" s="4"/>
      <c r="OKN45" s="4"/>
      <c r="OKQ45" s="4"/>
      <c r="OKR45" s="4"/>
      <c r="OKU45" s="4"/>
      <c r="OKV45" s="4"/>
      <c r="OKY45" s="4"/>
      <c r="OKZ45" s="4"/>
      <c r="OLC45" s="4"/>
      <c r="OLD45" s="4"/>
      <c r="OLG45" s="4"/>
      <c r="OLH45" s="4"/>
      <c r="OLK45" s="4"/>
      <c r="OLL45" s="4"/>
      <c r="OLO45" s="4"/>
      <c r="OLP45" s="4"/>
      <c r="OLS45" s="4"/>
      <c r="OLT45" s="4"/>
      <c r="OLW45" s="4"/>
      <c r="OLX45" s="4"/>
      <c r="OMA45" s="4"/>
      <c r="OMB45" s="4"/>
      <c r="OME45" s="4"/>
      <c r="OMF45" s="4"/>
      <c r="OMI45" s="4"/>
      <c r="OMJ45" s="4"/>
      <c r="OMM45" s="4"/>
      <c r="OMN45" s="4"/>
      <c r="OMQ45" s="4"/>
      <c r="OMR45" s="4"/>
      <c r="OMU45" s="4"/>
      <c r="OMV45" s="4"/>
      <c r="OMY45" s="4"/>
      <c r="OMZ45" s="4"/>
      <c r="ONC45" s="4"/>
      <c r="OND45" s="4"/>
      <c r="ONG45" s="4"/>
      <c r="ONH45" s="4"/>
      <c r="ONK45" s="4"/>
      <c r="ONL45" s="4"/>
      <c r="ONO45" s="4"/>
      <c r="ONP45" s="4"/>
      <c r="ONS45" s="4"/>
      <c r="ONT45" s="4"/>
      <c r="ONW45" s="4"/>
      <c r="ONX45" s="4"/>
      <c r="OOA45" s="4"/>
      <c r="OOB45" s="4"/>
      <c r="OOE45" s="4"/>
      <c r="OOF45" s="4"/>
      <c r="OOI45" s="4"/>
      <c r="OOJ45" s="4"/>
      <c r="OOM45" s="4"/>
      <c r="OON45" s="4"/>
      <c r="OOQ45" s="4"/>
      <c r="OOR45" s="4"/>
      <c r="OOU45" s="4"/>
      <c r="OOV45" s="4"/>
      <c r="OOY45" s="4"/>
      <c r="OOZ45" s="4"/>
      <c r="OPC45" s="4"/>
      <c r="OPD45" s="4"/>
      <c r="OPG45" s="4"/>
      <c r="OPH45" s="4"/>
      <c r="OPK45" s="4"/>
      <c r="OPL45" s="4"/>
      <c r="OPO45" s="4"/>
      <c r="OPP45" s="4"/>
      <c r="OPS45" s="4"/>
      <c r="OPT45" s="4"/>
      <c r="OPW45" s="4"/>
      <c r="OPX45" s="4"/>
      <c r="OQA45" s="4"/>
      <c r="OQB45" s="4"/>
      <c r="OQE45" s="4"/>
      <c r="OQF45" s="4"/>
      <c r="OQI45" s="4"/>
      <c r="OQJ45" s="4"/>
      <c r="OQM45" s="4"/>
      <c r="OQN45" s="4"/>
      <c r="OQQ45" s="4"/>
      <c r="OQR45" s="4"/>
      <c r="OQU45" s="4"/>
      <c r="OQV45" s="4"/>
      <c r="OQY45" s="4"/>
      <c r="OQZ45" s="4"/>
      <c r="ORC45" s="4"/>
      <c r="ORD45" s="4"/>
      <c r="ORG45" s="4"/>
      <c r="ORH45" s="4"/>
      <c r="ORK45" s="4"/>
      <c r="ORL45" s="4"/>
      <c r="ORO45" s="4"/>
      <c r="ORP45" s="4"/>
      <c r="ORS45" s="4"/>
      <c r="ORT45" s="4"/>
      <c r="ORW45" s="4"/>
      <c r="ORX45" s="4"/>
      <c r="OSA45" s="4"/>
      <c r="OSB45" s="4"/>
      <c r="OSE45" s="4"/>
      <c r="OSF45" s="4"/>
      <c r="OSI45" s="4"/>
      <c r="OSJ45" s="4"/>
      <c r="OSM45" s="4"/>
      <c r="OSN45" s="4"/>
      <c r="OSQ45" s="4"/>
      <c r="OSR45" s="4"/>
      <c r="OSU45" s="4"/>
      <c r="OSV45" s="4"/>
      <c r="OSY45" s="4"/>
      <c r="OSZ45" s="4"/>
      <c r="OTC45" s="4"/>
      <c r="OTD45" s="4"/>
      <c r="OTG45" s="4"/>
      <c r="OTH45" s="4"/>
      <c r="OTK45" s="4"/>
      <c r="OTL45" s="4"/>
      <c r="OTO45" s="4"/>
      <c r="OTP45" s="4"/>
      <c r="OTS45" s="4"/>
      <c r="OTT45" s="4"/>
      <c r="OTW45" s="4"/>
      <c r="OTX45" s="4"/>
      <c r="OUA45" s="4"/>
      <c r="OUB45" s="4"/>
      <c r="OUE45" s="4"/>
      <c r="OUF45" s="4"/>
      <c r="OUI45" s="4"/>
      <c r="OUJ45" s="4"/>
      <c r="OUM45" s="4"/>
      <c r="OUN45" s="4"/>
      <c r="OUQ45" s="4"/>
      <c r="OUR45" s="4"/>
      <c r="OUU45" s="4"/>
      <c r="OUV45" s="4"/>
      <c r="OUY45" s="4"/>
      <c r="OUZ45" s="4"/>
      <c r="OVC45" s="4"/>
      <c r="OVD45" s="4"/>
      <c r="OVG45" s="4"/>
      <c r="OVH45" s="4"/>
      <c r="OVK45" s="4"/>
      <c r="OVL45" s="4"/>
      <c r="OVO45" s="4"/>
      <c r="OVP45" s="4"/>
      <c r="OVS45" s="4"/>
      <c r="OVT45" s="4"/>
      <c r="OVW45" s="4"/>
      <c r="OVX45" s="4"/>
      <c r="OWA45" s="4"/>
      <c r="OWB45" s="4"/>
      <c r="OWE45" s="4"/>
      <c r="OWF45" s="4"/>
      <c r="OWI45" s="4"/>
      <c r="OWJ45" s="4"/>
      <c r="OWM45" s="4"/>
      <c r="OWN45" s="4"/>
      <c r="OWQ45" s="4"/>
      <c r="OWR45" s="4"/>
      <c r="OWU45" s="4"/>
      <c r="OWV45" s="4"/>
      <c r="OWY45" s="4"/>
      <c r="OWZ45" s="4"/>
      <c r="OXC45" s="4"/>
      <c r="OXD45" s="4"/>
      <c r="OXG45" s="4"/>
      <c r="OXH45" s="4"/>
      <c r="OXK45" s="4"/>
      <c r="OXL45" s="4"/>
      <c r="OXO45" s="4"/>
      <c r="OXP45" s="4"/>
      <c r="OXS45" s="4"/>
      <c r="OXT45" s="4"/>
      <c r="OXW45" s="4"/>
      <c r="OXX45" s="4"/>
      <c r="OYA45" s="4"/>
      <c r="OYB45" s="4"/>
      <c r="OYE45" s="4"/>
      <c r="OYF45" s="4"/>
      <c r="OYI45" s="4"/>
      <c r="OYJ45" s="4"/>
      <c r="OYM45" s="4"/>
      <c r="OYN45" s="4"/>
      <c r="OYQ45" s="4"/>
      <c r="OYR45" s="4"/>
      <c r="OYU45" s="4"/>
      <c r="OYV45" s="4"/>
      <c r="OYY45" s="4"/>
      <c r="OYZ45" s="4"/>
      <c r="OZC45" s="4"/>
      <c r="OZD45" s="4"/>
      <c r="OZG45" s="4"/>
      <c r="OZH45" s="4"/>
      <c r="OZK45" s="4"/>
      <c r="OZL45" s="4"/>
      <c r="OZO45" s="4"/>
      <c r="OZP45" s="4"/>
      <c r="OZS45" s="4"/>
      <c r="OZT45" s="4"/>
      <c r="OZW45" s="4"/>
      <c r="OZX45" s="4"/>
      <c r="PAA45" s="4"/>
      <c r="PAB45" s="4"/>
      <c r="PAE45" s="4"/>
      <c r="PAF45" s="4"/>
      <c r="PAI45" s="4"/>
      <c r="PAJ45" s="4"/>
      <c r="PAM45" s="4"/>
      <c r="PAN45" s="4"/>
      <c r="PAQ45" s="4"/>
      <c r="PAR45" s="4"/>
      <c r="PAU45" s="4"/>
      <c r="PAV45" s="4"/>
      <c r="PAY45" s="4"/>
      <c r="PAZ45" s="4"/>
      <c r="PBC45" s="4"/>
      <c r="PBD45" s="4"/>
      <c r="PBG45" s="4"/>
      <c r="PBH45" s="4"/>
      <c r="PBK45" s="4"/>
      <c r="PBL45" s="4"/>
      <c r="PBO45" s="4"/>
      <c r="PBP45" s="4"/>
      <c r="PBS45" s="4"/>
      <c r="PBT45" s="4"/>
      <c r="PBW45" s="4"/>
      <c r="PBX45" s="4"/>
      <c r="PCA45" s="4"/>
      <c r="PCB45" s="4"/>
      <c r="PCE45" s="4"/>
      <c r="PCF45" s="4"/>
      <c r="PCI45" s="4"/>
      <c r="PCJ45" s="4"/>
      <c r="PCM45" s="4"/>
      <c r="PCN45" s="4"/>
      <c r="PCQ45" s="4"/>
      <c r="PCR45" s="4"/>
      <c r="PCU45" s="4"/>
      <c r="PCV45" s="4"/>
      <c r="PCY45" s="4"/>
      <c r="PCZ45" s="4"/>
      <c r="PDC45" s="4"/>
      <c r="PDD45" s="4"/>
      <c r="PDG45" s="4"/>
      <c r="PDH45" s="4"/>
      <c r="PDK45" s="4"/>
      <c r="PDL45" s="4"/>
      <c r="PDO45" s="4"/>
      <c r="PDP45" s="4"/>
      <c r="PDS45" s="4"/>
      <c r="PDT45" s="4"/>
      <c r="PDW45" s="4"/>
      <c r="PDX45" s="4"/>
      <c r="PEA45" s="4"/>
      <c r="PEB45" s="4"/>
      <c r="PEE45" s="4"/>
      <c r="PEF45" s="4"/>
      <c r="PEI45" s="4"/>
      <c r="PEJ45" s="4"/>
      <c r="PEM45" s="4"/>
      <c r="PEN45" s="4"/>
      <c r="PEQ45" s="4"/>
      <c r="PER45" s="4"/>
      <c r="PEU45" s="4"/>
      <c r="PEV45" s="4"/>
      <c r="PEY45" s="4"/>
      <c r="PEZ45" s="4"/>
      <c r="PFC45" s="4"/>
      <c r="PFD45" s="4"/>
      <c r="PFG45" s="4"/>
      <c r="PFH45" s="4"/>
      <c r="PFK45" s="4"/>
      <c r="PFL45" s="4"/>
      <c r="PFO45" s="4"/>
      <c r="PFP45" s="4"/>
      <c r="PFS45" s="4"/>
      <c r="PFT45" s="4"/>
      <c r="PFW45" s="4"/>
      <c r="PFX45" s="4"/>
      <c r="PGA45" s="4"/>
      <c r="PGB45" s="4"/>
      <c r="PGE45" s="4"/>
      <c r="PGF45" s="4"/>
      <c r="PGI45" s="4"/>
      <c r="PGJ45" s="4"/>
      <c r="PGM45" s="4"/>
      <c r="PGN45" s="4"/>
      <c r="PGQ45" s="4"/>
      <c r="PGR45" s="4"/>
      <c r="PGU45" s="4"/>
      <c r="PGV45" s="4"/>
      <c r="PGY45" s="4"/>
      <c r="PGZ45" s="4"/>
      <c r="PHC45" s="4"/>
      <c r="PHD45" s="4"/>
      <c r="PHG45" s="4"/>
      <c r="PHH45" s="4"/>
      <c r="PHK45" s="4"/>
      <c r="PHL45" s="4"/>
      <c r="PHO45" s="4"/>
      <c r="PHP45" s="4"/>
      <c r="PHS45" s="4"/>
      <c r="PHT45" s="4"/>
      <c r="PHW45" s="4"/>
      <c r="PHX45" s="4"/>
      <c r="PIA45" s="4"/>
      <c r="PIB45" s="4"/>
      <c r="PIE45" s="4"/>
      <c r="PIF45" s="4"/>
      <c r="PII45" s="4"/>
      <c r="PIJ45" s="4"/>
      <c r="PIM45" s="4"/>
      <c r="PIN45" s="4"/>
      <c r="PIQ45" s="4"/>
      <c r="PIR45" s="4"/>
      <c r="PIU45" s="4"/>
      <c r="PIV45" s="4"/>
      <c r="PIY45" s="4"/>
      <c r="PIZ45" s="4"/>
      <c r="PJC45" s="4"/>
      <c r="PJD45" s="4"/>
      <c r="PJG45" s="4"/>
      <c r="PJH45" s="4"/>
      <c r="PJK45" s="4"/>
      <c r="PJL45" s="4"/>
      <c r="PJO45" s="4"/>
      <c r="PJP45" s="4"/>
      <c r="PJS45" s="4"/>
      <c r="PJT45" s="4"/>
      <c r="PJW45" s="4"/>
      <c r="PJX45" s="4"/>
      <c r="PKA45" s="4"/>
      <c r="PKB45" s="4"/>
      <c r="PKE45" s="4"/>
      <c r="PKF45" s="4"/>
      <c r="PKI45" s="4"/>
      <c r="PKJ45" s="4"/>
      <c r="PKM45" s="4"/>
      <c r="PKN45" s="4"/>
      <c r="PKQ45" s="4"/>
      <c r="PKR45" s="4"/>
      <c r="PKU45" s="4"/>
      <c r="PKV45" s="4"/>
      <c r="PKY45" s="4"/>
      <c r="PKZ45" s="4"/>
      <c r="PLC45" s="4"/>
      <c r="PLD45" s="4"/>
      <c r="PLG45" s="4"/>
      <c r="PLH45" s="4"/>
      <c r="PLK45" s="4"/>
      <c r="PLL45" s="4"/>
      <c r="PLO45" s="4"/>
      <c r="PLP45" s="4"/>
      <c r="PLS45" s="4"/>
      <c r="PLT45" s="4"/>
      <c r="PLW45" s="4"/>
      <c r="PLX45" s="4"/>
      <c r="PMA45" s="4"/>
      <c r="PMB45" s="4"/>
      <c r="PME45" s="4"/>
      <c r="PMF45" s="4"/>
      <c r="PMI45" s="4"/>
      <c r="PMJ45" s="4"/>
      <c r="PMM45" s="4"/>
      <c r="PMN45" s="4"/>
      <c r="PMQ45" s="4"/>
      <c r="PMR45" s="4"/>
      <c r="PMU45" s="4"/>
      <c r="PMV45" s="4"/>
      <c r="PMY45" s="4"/>
      <c r="PMZ45" s="4"/>
      <c r="PNC45" s="4"/>
      <c r="PND45" s="4"/>
      <c r="PNG45" s="4"/>
      <c r="PNH45" s="4"/>
      <c r="PNK45" s="4"/>
      <c r="PNL45" s="4"/>
      <c r="PNO45" s="4"/>
      <c r="PNP45" s="4"/>
      <c r="PNS45" s="4"/>
      <c r="PNT45" s="4"/>
      <c r="PNW45" s="4"/>
      <c r="PNX45" s="4"/>
      <c r="POA45" s="4"/>
      <c r="POB45" s="4"/>
      <c r="POE45" s="4"/>
      <c r="POF45" s="4"/>
      <c r="POI45" s="4"/>
      <c r="POJ45" s="4"/>
      <c r="POM45" s="4"/>
      <c r="PON45" s="4"/>
      <c r="POQ45" s="4"/>
      <c r="POR45" s="4"/>
      <c r="POU45" s="4"/>
      <c r="POV45" s="4"/>
      <c r="POY45" s="4"/>
      <c r="POZ45" s="4"/>
      <c r="PPC45" s="4"/>
      <c r="PPD45" s="4"/>
      <c r="PPG45" s="4"/>
      <c r="PPH45" s="4"/>
      <c r="PPK45" s="4"/>
      <c r="PPL45" s="4"/>
      <c r="PPO45" s="4"/>
      <c r="PPP45" s="4"/>
      <c r="PPS45" s="4"/>
      <c r="PPT45" s="4"/>
      <c r="PPW45" s="4"/>
      <c r="PPX45" s="4"/>
      <c r="PQA45" s="4"/>
      <c r="PQB45" s="4"/>
      <c r="PQE45" s="4"/>
      <c r="PQF45" s="4"/>
      <c r="PQI45" s="4"/>
      <c r="PQJ45" s="4"/>
      <c r="PQM45" s="4"/>
      <c r="PQN45" s="4"/>
      <c r="PQQ45" s="4"/>
      <c r="PQR45" s="4"/>
      <c r="PQU45" s="4"/>
      <c r="PQV45" s="4"/>
      <c r="PQY45" s="4"/>
      <c r="PQZ45" s="4"/>
      <c r="PRC45" s="4"/>
      <c r="PRD45" s="4"/>
      <c r="PRG45" s="4"/>
      <c r="PRH45" s="4"/>
      <c r="PRK45" s="4"/>
      <c r="PRL45" s="4"/>
      <c r="PRO45" s="4"/>
      <c r="PRP45" s="4"/>
      <c r="PRS45" s="4"/>
      <c r="PRT45" s="4"/>
      <c r="PRW45" s="4"/>
      <c r="PRX45" s="4"/>
      <c r="PSA45" s="4"/>
      <c r="PSB45" s="4"/>
      <c r="PSE45" s="4"/>
      <c r="PSF45" s="4"/>
      <c r="PSI45" s="4"/>
      <c r="PSJ45" s="4"/>
      <c r="PSM45" s="4"/>
      <c r="PSN45" s="4"/>
      <c r="PSQ45" s="4"/>
      <c r="PSR45" s="4"/>
      <c r="PSU45" s="4"/>
      <c r="PSV45" s="4"/>
      <c r="PSY45" s="4"/>
      <c r="PSZ45" s="4"/>
      <c r="PTC45" s="4"/>
      <c r="PTD45" s="4"/>
      <c r="PTG45" s="4"/>
      <c r="PTH45" s="4"/>
      <c r="PTK45" s="4"/>
      <c r="PTL45" s="4"/>
      <c r="PTO45" s="4"/>
      <c r="PTP45" s="4"/>
      <c r="PTS45" s="4"/>
      <c r="PTT45" s="4"/>
      <c r="PTW45" s="4"/>
      <c r="PTX45" s="4"/>
      <c r="PUA45" s="4"/>
      <c r="PUB45" s="4"/>
      <c r="PUE45" s="4"/>
      <c r="PUF45" s="4"/>
      <c r="PUI45" s="4"/>
      <c r="PUJ45" s="4"/>
      <c r="PUM45" s="4"/>
      <c r="PUN45" s="4"/>
      <c r="PUQ45" s="4"/>
      <c r="PUR45" s="4"/>
      <c r="PUU45" s="4"/>
      <c r="PUV45" s="4"/>
      <c r="PUY45" s="4"/>
      <c r="PUZ45" s="4"/>
      <c r="PVC45" s="4"/>
      <c r="PVD45" s="4"/>
      <c r="PVG45" s="4"/>
      <c r="PVH45" s="4"/>
      <c r="PVK45" s="4"/>
      <c r="PVL45" s="4"/>
      <c r="PVO45" s="4"/>
      <c r="PVP45" s="4"/>
      <c r="PVS45" s="4"/>
      <c r="PVT45" s="4"/>
      <c r="PVW45" s="4"/>
      <c r="PVX45" s="4"/>
      <c r="PWA45" s="4"/>
      <c r="PWB45" s="4"/>
      <c r="PWE45" s="4"/>
      <c r="PWF45" s="4"/>
      <c r="PWI45" s="4"/>
      <c r="PWJ45" s="4"/>
      <c r="PWM45" s="4"/>
      <c r="PWN45" s="4"/>
      <c r="PWQ45" s="4"/>
      <c r="PWR45" s="4"/>
      <c r="PWU45" s="4"/>
      <c r="PWV45" s="4"/>
      <c r="PWY45" s="4"/>
      <c r="PWZ45" s="4"/>
      <c r="PXC45" s="4"/>
      <c r="PXD45" s="4"/>
      <c r="PXG45" s="4"/>
      <c r="PXH45" s="4"/>
      <c r="PXK45" s="4"/>
      <c r="PXL45" s="4"/>
      <c r="PXO45" s="4"/>
      <c r="PXP45" s="4"/>
      <c r="PXS45" s="4"/>
      <c r="PXT45" s="4"/>
      <c r="PXW45" s="4"/>
      <c r="PXX45" s="4"/>
      <c r="PYA45" s="4"/>
      <c r="PYB45" s="4"/>
      <c r="PYE45" s="4"/>
      <c r="PYF45" s="4"/>
      <c r="PYI45" s="4"/>
      <c r="PYJ45" s="4"/>
      <c r="PYM45" s="4"/>
      <c r="PYN45" s="4"/>
      <c r="PYQ45" s="4"/>
      <c r="PYR45" s="4"/>
      <c r="PYU45" s="4"/>
      <c r="PYV45" s="4"/>
      <c r="PYY45" s="4"/>
      <c r="PYZ45" s="4"/>
      <c r="PZC45" s="4"/>
      <c r="PZD45" s="4"/>
      <c r="PZG45" s="4"/>
      <c r="PZH45" s="4"/>
      <c r="PZK45" s="4"/>
      <c r="PZL45" s="4"/>
      <c r="PZO45" s="4"/>
      <c r="PZP45" s="4"/>
      <c r="PZS45" s="4"/>
      <c r="PZT45" s="4"/>
      <c r="PZW45" s="4"/>
      <c r="PZX45" s="4"/>
      <c r="QAA45" s="4"/>
      <c r="QAB45" s="4"/>
      <c r="QAE45" s="4"/>
      <c r="QAF45" s="4"/>
      <c r="QAI45" s="4"/>
      <c r="QAJ45" s="4"/>
      <c r="QAM45" s="4"/>
      <c r="QAN45" s="4"/>
      <c r="QAQ45" s="4"/>
      <c r="QAR45" s="4"/>
      <c r="QAU45" s="4"/>
      <c r="QAV45" s="4"/>
      <c r="QAY45" s="4"/>
      <c r="QAZ45" s="4"/>
      <c r="QBC45" s="4"/>
      <c r="QBD45" s="4"/>
      <c r="QBG45" s="4"/>
      <c r="QBH45" s="4"/>
      <c r="QBK45" s="4"/>
      <c r="QBL45" s="4"/>
      <c r="QBO45" s="4"/>
      <c r="QBP45" s="4"/>
      <c r="QBS45" s="4"/>
      <c r="QBT45" s="4"/>
      <c r="QBW45" s="4"/>
      <c r="QBX45" s="4"/>
      <c r="QCA45" s="4"/>
      <c r="QCB45" s="4"/>
      <c r="QCE45" s="4"/>
      <c r="QCF45" s="4"/>
      <c r="QCI45" s="4"/>
      <c r="QCJ45" s="4"/>
      <c r="QCM45" s="4"/>
      <c r="QCN45" s="4"/>
      <c r="QCQ45" s="4"/>
      <c r="QCR45" s="4"/>
      <c r="QCU45" s="4"/>
      <c r="QCV45" s="4"/>
      <c r="QCY45" s="4"/>
      <c r="QCZ45" s="4"/>
      <c r="QDC45" s="4"/>
      <c r="QDD45" s="4"/>
      <c r="QDG45" s="4"/>
      <c r="QDH45" s="4"/>
      <c r="QDK45" s="4"/>
      <c r="QDL45" s="4"/>
      <c r="QDO45" s="4"/>
      <c r="QDP45" s="4"/>
      <c r="QDS45" s="4"/>
      <c r="QDT45" s="4"/>
      <c r="QDW45" s="4"/>
      <c r="QDX45" s="4"/>
      <c r="QEA45" s="4"/>
      <c r="QEB45" s="4"/>
      <c r="QEE45" s="4"/>
      <c r="QEF45" s="4"/>
      <c r="QEI45" s="4"/>
      <c r="QEJ45" s="4"/>
      <c r="QEM45" s="4"/>
      <c r="QEN45" s="4"/>
      <c r="QEQ45" s="4"/>
      <c r="QER45" s="4"/>
      <c r="QEU45" s="4"/>
      <c r="QEV45" s="4"/>
      <c r="QEY45" s="4"/>
      <c r="QEZ45" s="4"/>
      <c r="QFC45" s="4"/>
      <c r="QFD45" s="4"/>
      <c r="QFG45" s="4"/>
      <c r="QFH45" s="4"/>
      <c r="QFK45" s="4"/>
      <c r="QFL45" s="4"/>
      <c r="QFO45" s="4"/>
      <c r="QFP45" s="4"/>
      <c r="QFS45" s="4"/>
      <c r="QFT45" s="4"/>
      <c r="QFW45" s="4"/>
      <c r="QFX45" s="4"/>
      <c r="QGA45" s="4"/>
      <c r="QGB45" s="4"/>
      <c r="QGE45" s="4"/>
      <c r="QGF45" s="4"/>
      <c r="QGI45" s="4"/>
      <c r="QGJ45" s="4"/>
      <c r="QGM45" s="4"/>
      <c r="QGN45" s="4"/>
      <c r="QGQ45" s="4"/>
      <c r="QGR45" s="4"/>
      <c r="QGU45" s="4"/>
      <c r="QGV45" s="4"/>
      <c r="QGY45" s="4"/>
      <c r="QGZ45" s="4"/>
      <c r="QHC45" s="4"/>
      <c r="QHD45" s="4"/>
      <c r="QHG45" s="4"/>
      <c r="QHH45" s="4"/>
      <c r="QHK45" s="4"/>
      <c r="QHL45" s="4"/>
      <c r="QHO45" s="4"/>
      <c r="QHP45" s="4"/>
      <c r="QHS45" s="4"/>
      <c r="QHT45" s="4"/>
      <c r="QHW45" s="4"/>
      <c r="QHX45" s="4"/>
      <c r="QIA45" s="4"/>
      <c r="QIB45" s="4"/>
      <c r="QIE45" s="4"/>
      <c r="QIF45" s="4"/>
      <c r="QII45" s="4"/>
      <c r="QIJ45" s="4"/>
      <c r="QIM45" s="4"/>
      <c r="QIN45" s="4"/>
      <c r="QIQ45" s="4"/>
      <c r="QIR45" s="4"/>
      <c r="QIU45" s="4"/>
      <c r="QIV45" s="4"/>
      <c r="QIY45" s="4"/>
      <c r="QIZ45" s="4"/>
      <c r="QJC45" s="4"/>
      <c r="QJD45" s="4"/>
      <c r="QJG45" s="4"/>
      <c r="QJH45" s="4"/>
      <c r="QJK45" s="4"/>
      <c r="QJL45" s="4"/>
      <c r="QJO45" s="4"/>
      <c r="QJP45" s="4"/>
      <c r="QJS45" s="4"/>
      <c r="QJT45" s="4"/>
      <c r="QJW45" s="4"/>
      <c r="QJX45" s="4"/>
      <c r="QKA45" s="4"/>
      <c r="QKB45" s="4"/>
      <c r="QKE45" s="4"/>
      <c r="QKF45" s="4"/>
      <c r="QKI45" s="4"/>
      <c r="QKJ45" s="4"/>
      <c r="QKM45" s="4"/>
      <c r="QKN45" s="4"/>
      <c r="QKQ45" s="4"/>
      <c r="QKR45" s="4"/>
      <c r="QKU45" s="4"/>
      <c r="QKV45" s="4"/>
      <c r="QKY45" s="4"/>
      <c r="QKZ45" s="4"/>
      <c r="QLC45" s="4"/>
      <c r="QLD45" s="4"/>
      <c r="QLG45" s="4"/>
      <c r="QLH45" s="4"/>
      <c r="QLK45" s="4"/>
      <c r="QLL45" s="4"/>
      <c r="QLO45" s="4"/>
      <c r="QLP45" s="4"/>
      <c r="QLS45" s="4"/>
      <c r="QLT45" s="4"/>
      <c r="QLW45" s="4"/>
      <c r="QLX45" s="4"/>
      <c r="QMA45" s="4"/>
      <c r="QMB45" s="4"/>
      <c r="QME45" s="4"/>
      <c r="QMF45" s="4"/>
      <c r="QMI45" s="4"/>
      <c r="QMJ45" s="4"/>
      <c r="QMM45" s="4"/>
      <c r="QMN45" s="4"/>
      <c r="QMQ45" s="4"/>
      <c r="QMR45" s="4"/>
      <c r="QMU45" s="4"/>
      <c r="QMV45" s="4"/>
      <c r="QMY45" s="4"/>
      <c r="QMZ45" s="4"/>
      <c r="QNC45" s="4"/>
      <c r="QND45" s="4"/>
      <c r="QNG45" s="4"/>
      <c r="QNH45" s="4"/>
      <c r="QNK45" s="4"/>
      <c r="QNL45" s="4"/>
      <c r="QNO45" s="4"/>
      <c r="QNP45" s="4"/>
      <c r="QNS45" s="4"/>
      <c r="QNT45" s="4"/>
      <c r="QNW45" s="4"/>
      <c r="QNX45" s="4"/>
      <c r="QOA45" s="4"/>
      <c r="QOB45" s="4"/>
      <c r="QOE45" s="4"/>
      <c r="QOF45" s="4"/>
      <c r="QOI45" s="4"/>
      <c r="QOJ45" s="4"/>
      <c r="QOM45" s="4"/>
      <c r="QON45" s="4"/>
      <c r="QOQ45" s="4"/>
      <c r="QOR45" s="4"/>
      <c r="QOU45" s="4"/>
      <c r="QOV45" s="4"/>
      <c r="QOY45" s="4"/>
      <c r="QOZ45" s="4"/>
      <c r="QPC45" s="4"/>
      <c r="QPD45" s="4"/>
      <c r="QPG45" s="4"/>
      <c r="QPH45" s="4"/>
      <c r="QPK45" s="4"/>
      <c r="QPL45" s="4"/>
      <c r="QPO45" s="4"/>
      <c r="QPP45" s="4"/>
      <c r="QPS45" s="4"/>
      <c r="QPT45" s="4"/>
      <c r="QPW45" s="4"/>
      <c r="QPX45" s="4"/>
      <c r="QQA45" s="4"/>
      <c r="QQB45" s="4"/>
      <c r="QQE45" s="4"/>
      <c r="QQF45" s="4"/>
      <c r="QQI45" s="4"/>
      <c r="QQJ45" s="4"/>
      <c r="QQM45" s="4"/>
      <c r="QQN45" s="4"/>
      <c r="QQQ45" s="4"/>
      <c r="QQR45" s="4"/>
      <c r="QQU45" s="4"/>
      <c r="QQV45" s="4"/>
      <c r="QQY45" s="4"/>
      <c r="QQZ45" s="4"/>
      <c r="QRC45" s="4"/>
      <c r="QRD45" s="4"/>
      <c r="QRG45" s="4"/>
      <c r="QRH45" s="4"/>
      <c r="QRK45" s="4"/>
      <c r="QRL45" s="4"/>
      <c r="QRO45" s="4"/>
      <c r="QRP45" s="4"/>
      <c r="QRS45" s="4"/>
      <c r="QRT45" s="4"/>
      <c r="QRW45" s="4"/>
      <c r="QRX45" s="4"/>
      <c r="QSA45" s="4"/>
      <c r="QSB45" s="4"/>
      <c r="QSE45" s="4"/>
      <c r="QSF45" s="4"/>
      <c r="QSI45" s="4"/>
      <c r="QSJ45" s="4"/>
      <c r="QSM45" s="4"/>
      <c r="QSN45" s="4"/>
      <c r="QSQ45" s="4"/>
      <c r="QSR45" s="4"/>
      <c r="QSU45" s="4"/>
      <c r="QSV45" s="4"/>
      <c r="QSY45" s="4"/>
      <c r="QSZ45" s="4"/>
      <c r="QTC45" s="4"/>
      <c r="QTD45" s="4"/>
      <c r="QTG45" s="4"/>
      <c r="QTH45" s="4"/>
      <c r="QTK45" s="4"/>
      <c r="QTL45" s="4"/>
      <c r="QTO45" s="4"/>
      <c r="QTP45" s="4"/>
      <c r="QTS45" s="4"/>
      <c r="QTT45" s="4"/>
      <c r="QTW45" s="4"/>
      <c r="QTX45" s="4"/>
      <c r="QUA45" s="4"/>
      <c r="QUB45" s="4"/>
      <c r="QUE45" s="4"/>
      <c r="QUF45" s="4"/>
      <c r="QUI45" s="4"/>
      <c r="QUJ45" s="4"/>
      <c r="QUM45" s="4"/>
      <c r="QUN45" s="4"/>
      <c r="QUQ45" s="4"/>
      <c r="QUR45" s="4"/>
      <c r="QUU45" s="4"/>
      <c r="QUV45" s="4"/>
      <c r="QUY45" s="4"/>
      <c r="QUZ45" s="4"/>
      <c r="QVC45" s="4"/>
      <c r="QVD45" s="4"/>
      <c r="QVG45" s="4"/>
      <c r="QVH45" s="4"/>
      <c r="QVK45" s="4"/>
      <c r="QVL45" s="4"/>
      <c r="QVO45" s="4"/>
      <c r="QVP45" s="4"/>
      <c r="QVS45" s="4"/>
      <c r="QVT45" s="4"/>
      <c r="QVW45" s="4"/>
      <c r="QVX45" s="4"/>
      <c r="QWA45" s="4"/>
      <c r="QWB45" s="4"/>
      <c r="QWE45" s="4"/>
      <c r="QWF45" s="4"/>
      <c r="QWI45" s="4"/>
      <c r="QWJ45" s="4"/>
      <c r="QWM45" s="4"/>
      <c r="QWN45" s="4"/>
      <c r="QWQ45" s="4"/>
      <c r="QWR45" s="4"/>
      <c r="QWU45" s="4"/>
      <c r="QWV45" s="4"/>
      <c r="QWY45" s="4"/>
      <c r="QWZ45" s="4"/>
      <c r="QXC45" s="4"/>
      <c r="QXD45" s="4"/>
      <c r="QXG45" s="4"/>
      <c r="QXH45" s="4"/>
      <c r="QXK45" s="4"/>
      <c r="QXL45" s="4"/>
      <c r="QXO45" s="4"/>
      <c r="QXP45" s="4"/>
      <c r="QXS45" s="4"/>
      <c r="QXT45" s="4"/>
      <c r="QXW45" s="4"/>
      <c r="QXX45" s="4"/>
      <c r="QYA45" s="4"/>
      <c r="QYB45" s="4"/>
      <c r="QYE45" s="4"/>
      <c r="QYF45" s="4"/>
      <c r="QYI45" s="4"/>
      <c r="QYJ45" s="4"/>
      <c r="QYM45" s="4"/>
      <c r="QYN45" s="4"/>
      <c r="QYQ45" s="4"/>
      <c r="QYR45" s="4"/>
      <c r="QYU45" s="4"/>
      <c r="QYV45" s="4"/>
      <c r="QYY45" s="4"/>
      <c r="QYZ45" s="4"/>
      <c r="QZC45" s="4"/>
      <c r="QZD45" s="4"/>
      <c r="QZG45" s="4"/>
      <c r="QZH45" s="4"/>
      <c r="QZK45" s="4"/>
      <c r="QZL45" s="4"/>
      <c r="QZO45" s="4"/>
      <c r="QZP45" s="4"/>
      <c r="QZS45" s="4"/>
      <c r="QZT45" s="4"/>
      <c r="QZW45" s="4"/>
      <c r="QZX45" s="4"/>
      <c r="RAA45" s="4"/>
      <c r="RAB45" s="4"/>
      <c r="RAE45" s="4"/>
      <c r="RAF45" s="4"/>
      <c r="RAI45" s="4"/>
      <c r="RAJ45" s="4"/>
      <c r="RAM45" s="4"/>
      <c r="RAN45" s="4"/>
      <c r="RAQ45" s="4"/>
      <c r="RAR45" s="4"/>
      <c r="RAU45" s="4"/>
      <c r="RAV45" s="4"/>
      <c r="RAY45" s="4"/>
      <c r="RAZ45" s="4"/>
      <c r="RBC45" s="4"/>
      <c r="RBD45" s="4"/>
      <c r="RBG45" s="4"/>
      <c r="RBH45" s="4"/>
      <c r="RBK45" s="4"/>
      <c r="RBL45" s="4"/>
      <c r="RBO45" s="4"/>
      <c r="RBP45" s="4"/>
      <c r="RBS45" s="4"/>
      <c r="RBT45" s="4"/>
      <c r="RBW45" s="4"/>
      <c r="RBX45" s="4"/>
      <c r="RCA45" s="4"/>
      <c r="RCB45" s="4"/>
      <c r="RCE45" s="4"/>
      <c r="RCF45" s="4"/>
      <c r="RCI45" s="4"/>
      <c r="RCJ45" s="4"/>
      <c r="RCM45" s="4"/>
      <c r="RCN45" s="4"/>
      <c r="RCQ45" s="4"/>
      <c r="RCR45" s="4"/>
      <c r="RCU45" s="4"/>
      <c r="RCV45" s="4"/>
      <c r="RCY45" s="4"/>
      <c r="RCZ45" s="4"/>
      <c r="RDC45" s="4"/>
      <c r="RDD45" s="4"/>
      <c r="RDG45" s="4"/>
      <c r="RDH45" s="4"/>
      <c r="RDK45" s="4"/>
      <c r="RDL45" s="4"/>
      <c r="RDO45" s="4"/>
      <c r="RDP45" s="4"/>
      <c r="RDS45" s="4"/>
      <c r="RDT45" s="4"/>
      <c r="RDW45" s="4"/>
      <c r="RDX45" s="4"/>
      <c r="REA45" s="4"/>
      <c r="REB45" s="4"/>
      <c r="REE45" s="4"/>
      <c r="REF45" s="4"/>
      <c r="REI45" s="4"/>
      <c r="REJ45" s="4"/>
      <c r="REM45" s="4"/>
      <c r="REN45" s="4"/>
      <c r="REQ45" s="4"/>
      <c r="RER45" s="4"/>
      <c r="REU45" s="4"/>
      <c r="REV45" s="4"/>
      <c r="REY45" s="4"/>
      <c r="REZ45" s="4"/>
      <c r="RFC45" s="4"/>
      <c r="RFD45" s="4"/>
      <c r="RFG45" s="4"/>
      <c r="RFH45" s="4"/>
      <c r="RFK45" s="4"/>
      <c r="RFL45" s="4"/>
      <c r="RFO45" s="4"/>
      <c r="RFP45" s="4"/>
      <c r="RFS45" s="4"/>
      <c r="RFT45" s="4"/>
      <c r="RFW45" s="4"/>
      <c r="RFX45" s="4"/>
      <c r="RGA45" s="4"/>
      <c r="RGB45" s="4"/>
      <c r="RGE45" s="4"/>
      <c r="RGF45" s="4"/>
      <c r="RGI45" s="4"/>
      <c r="RGJ45" s="4"/>
      <c r="RGM45" s="4"/>
      <c r="RGN45" s="4"/>
      <c r="RGQ45" s="4"/>
      <c r="RGR45" s="4"/>
      <c r="RGU45" s="4"/>
      <c r="RGV45" s="4"/>
      <c r="RGY45" s="4"/>
      <c r="RGZ45" s="4"/>
      <c r="RHC45" s="4"/>
      <c r="RHD45" s="4"/>
      <c r="RHG45" s="4"/>
      <c r="RHH45" s="4"/>
      <c r="RHK45" s="4"/>
      <c r="RHL45" s="4"/>
      <c r="RHO45" s="4"/>
      <c r="RHP45" s="4"/>
      <c r="RHS45" s="4"/>
      <c r="RHT45" s="4"/>
      <c r="RHW45" s="4"/>
      <c r="RHX45" s="4"/>
      <c r="RIA45" s="4"/>
      <c r="RIB45" s="4"/>
      <c r="RIE45" s="4"/>
      <c r="RIF45" s="4"/>
      <c r="RII45" s="4"/>
      <c r="RIJ45" s="4"/>
      <c r="RIM45" s="4"/>
      <c r="RIN45" s="4"/>
      <c r="RIQ45" s="4"/>
      <c r="RIR45" s="4"/>
      <c r="RIU45" s="4"/>
      <c r="RIV45" s="4"/>
      <c r="RIY45" s="4"/>
      <c r="RIZ45" s="4"/>
      <c r="RJC45" s="4"/>
      <c r="RJD45" s="4"/>
      <c r="RJG45" s="4"/>
      <c r="RJH45" s="4"/>
      <c r="RJK45" s="4"/>
      <c r="RJL45" s="4"/>
      <c r="RJO45" s="4"/>
      <c r="RJP45" s="4"/>
      <c r="RJS45" s="4"/>
      <c r="RJT45" s="4"/>
      <c r="RJW45" s="4"/>
      <c r="RJX45" s="4"/>
      <c r="RKA45" s="4"/>
      <c r="RKB45" s="4"/>
      <c r="RKE45" s="4"/>
      <c r="RKF45" s="4"/>
      <c r="RKI45" s="4"/>
      <c r="RKJ45" s="4"/>
      <c r="RKM45" s="4"/>
      <c r="RKN45" s="4"/>
      <c r="RKQ45" s="4"/>
      <c r="RKR45" s="4"/>
      <c r="RKU45" s="4"/>
      <c r="RKV45" s="4"/>
      <c r="RKY45" s="4"/>
      <c r="RKZ45" s="4"/>
      <c r="RLC45" s="4"/>
      <c r="RLD45" s="4"/>
      <c r="RLG45" s="4"/>
      <c r="RLH45" s="4"/>
      <c r="RLK45" s="4"/>
      <c r="RLL45" s="4"/>
      <c r="RLO45" s="4"/>
      <c r="RLP45" s="4"/>
      <c r="RLS45" s="4"/>
      <c r="RLT45" s="4"/>
      <c r="RLW45" s="4"/>
      <c r="RLX45" s="4"/>
      <c r="RMA45" s="4"/>
      <c r="RMB45" s="4"/>
      <c r="RME45" s="4"/>
      <c r="RMF45" s="4"/>
      <c r="RMI45" s="4"/>
      <c r="RMJ45" s="4"/>
      <c r="RMM45" s="4"/>
      <c r="RMN45" s="4"/>
      <c r="RMQ45" s="4"/>
      <c r="RMR45" s="4"/>
      <c r="RMU45" s="4"/>
      <c r="RMV45" s="4"/>
      <c r="RMY45" s="4"/>
      <c r="RMZ45" s="4"/>
      <c r="RNC45" s="4"/>
      <c r="RND45" s="4"/>
      <c r="RNG45" s="4"/>
      <c r="RNH45" s="4"/>
      <c r="RNK45" s="4"/>
      <c r="RNL45" s="4"/>
      <c r="RNO45" s="4"/>
      <c r="RNP45" s="4"/>
      <c r="RNS45" s="4"/>
      <c r="RNT45" s="4"/>
      <c r="RNW45" s="4"/>
      <c r="RNX45" s="4"/>
      <c r="ROA45" s="4"/>
      <c r="ROB45" s="4"/>
      <c r="ROE45" s="4"/>
      <c r="ROF45" s="4"/>
      <c r="ROI45" s="4"/>
      <c r="ROJ45" s="4"/>
      <c r="ROM45" s="4"/>
      <c r="RON45" s="4"/>
      <c r="ROQ45" s="4"/>
      <c r="ROR45" s="4"/>
      <c r="ROU45" s="4"/>
      <c r="ROV45" s="4"/>
      <c r="ROY45" s="4"/>
      <c r="ROZ45" s="4"/>
      <c r="RPC45" s="4"/>
      <c r="RPD45" s="4"/>
      <c r="RPG45" s="4"/>
      <c r="RPH45" s="4"/>
      <c r="RPK45" s="4"/>
      <c r="RPL45" s="4"/>
      <c r="RPO45" s="4"/>
      <c r="RPP45" s="4"/>
      <c r="RPS45" s="4"/>
      <c r="RPT45" s="4"/>
      <c r="RPW45" s="4"/>
      <c r="RPX45" s="4"/>
      <c r="RQA45" s="4"/>
      <c r="RQB45" s="4"/>
      <c r="RQE45" s="4"/>
      <c r="RQF45" s="4"/>
      <c r="RQI45" s="4"/>
      <c r="RQJ45" s="4"/>
      <c r="RQM45" s="4"/>
      <c r="RQN45" s="4"/>
      <c r="RQQ45" s="4"/>
      <c r="RQR45" s="4"/>
      <c r="RQU45" s="4"/>
      <c r="RQV45" s="4"/>
      <c r="RQY45" s="4"/>
      <c r="RQZ45" s="4"/>
      <c r="RRC45" s="4"/>
      <c r="RRD45" s="4"/>
      <c r="RRG45" s="4"/>
      <c r="RRH45" s="4"/>
      <c r="RRK45" s="4"/>
      <c r="RRL45" s="4"/>
      <c r="RRO45" s="4"/>
      <c r="RRP45" s="4"/>
      <c r="RRS45" s="4"/>
      <c r="RRT45" s="4"/>
      <c r="RRW45" s="4"/>
      <c r="RRX45" s="4"/>
      <c r="RSA45" s="4"/>
      <c r="RSB45" s="4"/>
      <c r="RSE45" s="4"/>
      <c r="RSF45" s="4"/>
      <c r="RSI45" s="4"/>
      <c r="RSJ45" s="4"/>
      <c r="RSM45" s="4"/>
      <c r="RSN45" s="4"/>
      <c r="RSQ45" s="4"/>
      <c r="RSR45" s="4"/>
      <c r="RSU45" s="4"/>
      <c r="RSV45" s="4"/>
      <c r="RSY45" s="4"/>
      <c r="RSZ45" s="4"/>
      <c r="RTC45" s="4"/>
      <c r="RTD45" s="4"/>
      <c r="RTG45" s="4"/>
      <c r="RTH45" s="4"/>
      <c r="RTK45" s="4"/>
      <c r="RTL45" s="4"/>
      <c r="RTO45" s="4"/>
      <c r="RTP45" s="4"/>
      <c r="RTS45" s="4"/>
      <c r="RTT45" s="4"/>
      <c r="RTW45" s="4"/>
      <c r="RTX45" s="4"/>
      <c r="RUA45" s="4"/>
      <c r="RUB45" s="4"/>
      <c r="RUE45" s="4"/>
      <c r="RUF45" s="4"/>
      <c r="RUI45" s="4"/>
      <c r="RUJ45" s="4"/>
      <c r="RUM45" s="4"/>
      <c r="RUN45" s="4"/>
      <c r="RUQ45" s="4"/>
      <c r="RUR45" s="4"/>
      <c r="RUU45" s="4"/>
      <c r="RUV45" s="4"/>
      <c r="RUY45" s="4"/>
      <c r="RUZ45" s="4"/>
      <c r="RVC45" s="4"/>
      <c r="RVD45" s="4"/>
      <c r="RVG45" s="4"/>
      <c r="RVH45" s="4"/>
      <c r="RVK45" s="4"/>
      <c r="RVL45" s="4"/>
      <c r="RVO45" s="4"/>
      <c r="RVP45" s="4"/>
      <c r="RVS45" s="4"/>
      <c r="RVT45" s="4"/>
      <c r="RVW45" s="4"/>
      <c r="RVX45" s="4"/>
      <c r="RWA45" s="4"/>
      <c r="RWB45" s="4"/>
      <c r="RWE45" s="4"/>
      <c r="RWF45" s="4"/>
      <c r="RWI45" s="4"/>
      <c r="RWJ45" s="4"/>
      <c r="RWM45" s="4"/>
      <c r="RWN45" s="4"/>
      <c r="RWQ45" s="4"/>
      <c r="RWR45" s="4"/>
      <c r="RWU45" s="4"/>
      <c r="RWV45" s="4"/>
      <c r="RWY45" s="4"/>
      <c r="RWZ45" s="4"/>
      <c r="RXC45" s="4"/>
      <c r="RXD45" s="4"/>
      <c r="RXG45" s="4"/>
      <c r="RXH45" s="4"/>
      <c r="RXK45" s="4"/>
      <c r="RXL45" s="4"/>
      <c r="RXO45" s="4"/>
      <c r="RXP45" s="4"/>
      <c r="RXS45" s="4"/>
      <c r="RXT45" s="4"/>
      <c r="RXW45" s="4"/>
      <c r="RXX45" s="4"/>
      <c r="RYA45" s="4"/>
      <c r="RYB45" s="4"/>
      <c r="RYE45" s="4"/>
      <c r="RYF45" s="4"/>
      <c r="RYI45" s="4"/>
      <c r="RYJ45" s="4"/>
      <c r="RYM45" s="4"/>
      <c r="RYN45" s="4"/>
      <c r="RYQ45" s="4"/>
      <c r="RYR45" s="4"/>
      <c r="RYU45" s="4"/>
      <c r="RYV45" s="4"/>
      <c r="RYY45" s="4"/>
      <c r="RYZ45" s="4"/>
      <c r="RZC45" s="4"/>
      <c r="RZD45" s="4"/>
      <c r="RZG45" s="4"/>
      <c r="RZH45" s="4"/>
      <c r="RZK45" s="4"/>
      <c r="RZL45" s="4"/>
      <c r="RZO45" s="4"/>
      <c r="RZP45" s="4"/>
      <c r="RZS45" s="4"/>
      <c r="RZT45" s="4"/>
      <c r="RZW45" s="4"/>
      <c r="RZX45" s="4"/>
      <c r="SAA45" s="4"/>
      <c r="SAB45" s="4"/>
      <c r="SAE45" s="4"/>
      <c r="SAF45" s="4"/>
      <c r="SAI45" s="4"/>
      <c r="SAJ45" s="4"/>
      <c r="SAM45" s="4"/>
      <c r="SAN45" s="4"/>
      <c r="SAQ45" s="4"/>
      <c r="SAR45" s="4"/>
      <c r="SAU45" s="4"/>
      <c r="SAV45" s="4"/>
      <c r="SAY45" s="4"/>
      <c r="SAZ45" s="4"/>
      <c r="SBC45" s="4"/>
      <c r="SBD45" s="4"/>
      <c r="SBG45" s="4"/>
      <c r="SBH45" s="4"/>
      <c r="SBK45" s="4"/>
      <c r="SBL45" s="4"/>
      <c r="SBO45" s="4"/>
      <c r="SBP45" s="4"/>
      <c r="SBS45" s="4"/>
      <c r="SBT45" s="4"/>
      <c r="SBW45" s="4"/>
      <c r="SBX45" s="4"/>
      <c r="SCA45" s="4"/>
      <c r="SCB45" s="4"/>
      <c r="SCE45" s="4"/>
      <c r="SCF45" s="4"/>
      <c r="SCI45" s="4"/>
      <c r="SCJ45" s="4"/>
      <c r="SCM45" s="4"/>
      <c r="SCN45" s="4"/>
      <c r="SCQ45" s="4"/>
      <c r="SCR45" s="4"/>
      <c r="SCU45" s="4"/>
      <c r="SCV45" s="4"/>
      <c r="SCY45" s="4"/>
      <c r="SCZ45" s="4"/>
      <c r="SDC45" s="4"/>
      <c r="SDD45" s="4"/>
      <c r="SDG45" s="4"/>
      <c r="SDH45" s="4"/>
      <c r="SDK45" s="4"/>
      <c r="SDL45" s="4"/>
      <c r="SDO45" s="4"/>
      <c r="SDP45" s="4"/>
      <c r="SDS45" s="4"/>
      <c r="SDT45" s="4"/>
      <c r="SDW45" s="4"/>
      <c r="SDX45" s="4"/>
      <c r="SEA45" s="4"/>
      <c r="SEB45" s="4"/>
      <c r="SEE45" s="4"/>
      <c r="SEF45" s="4"/>
      <c r="SEI45" s="4"/>
      <c r="SEJ45" s="4"/>
      <c r="SEM45" s="4"/>
      <c r="SEN45" s="4"/>
      <c r="SEQ45" s="4"/>
      <c r="SER45" s="4"/>
      <c r="SEU45" s="4"/>
      <c r="SEV45" s="4"/>
      <c r="SEY45" s="4"/>
      <c r="SEZ45" s="4"/>
      <c r="SFC45" s="4"/>
      <c r="SFD45" s="4"/>
      <c r="SFG45" s="4"/>
      <c r="SFH45" s="4"/>
      <c r="SFK45" s="4"/>
      <c r="SFL45" s="4"/>
      <c r="SFO45" s="4"/>
      <c r="SFP45" s="4"/>
      <c r="SFS45" s="4"/>
      <c r="SFT45" s="4"/>
      <c r="SFW45" s="4"/>
      <c r="SFX45" s="4"/>
      <c r="SGA45" s="4"/>
      <c r="SGB45" s="4"/>
      <c r="SGE45" s="4"/>
      <c r="SGF45" s="4"/>
      <c r="SGI45" s="4"/>
      <c r="SGJ45" s="4"/>
      <c r="SGM45" s="4"/>
      <c r="SGN45" s="4"/>
      <c r="SGQ45" s="4"/>
      <c r="SGR45" s="4"/>
      <c r="SGU45" s="4"/>
      <c r="SGV45" s="4"/>
      <c r="SGY45" s="4"/>
      <c r="SGZ45" s="4"/>
      <c r="SHC45" s="4"/>
      <c r="SHD45" s="4"/>
      <c r="SHG45" s="4"/>
      <c r="SHH45" s="4"/>
      <c r="SHK45" s="4"/>
      <c r="SHL45" s="4"/>
      <c r="SHO45" s="4"/>
      <c r="SHP45" s="4"/>
      <c r="SHS45" s="4"/>
      <c r="SHT45" s="4"/>
      <c r="SHW45" s="4"/>
      <c r="SHX45" s="4"/>
      <c r="SIA45" s="4"/>
      <c r="SIB45" s="4"/>
      <c r="SIE45" s="4"/>
      <c r="SIF45" s="4"/>
      <c r="SII45" s="4"/>
      <c r="SIJ45" s="4"/>
      <c r="SIM45" s="4"/>
      <c r="SIN45" s="4"/>
      <c r="SIQ45" s="4"/>
      <c r="SIR45" s="4"/>
      <c r="SIU45" s="4"/>
      <c r="SIV45" s="4"/>
      <c r="SIY45" s="4"/>
      <c r="SIZ45" s="4"/>
      <c r="SJC45" s="4"/>
      <c r="SJD45" s="4"/>
      <c r="SJG45" s="4"/>
      <c r="SJH45" s="4"/>
      <c r="SJK45" s="4"/>
      <c r="SJL45" s="4"/>
      <c r="SJO45" s="4"/>
      <c r="SJP45" s="4"/>
      <c r="SJS45" s="4"/>
      <c r="SJT45" s="4"/>
      <c r="SJW45" s="4"/>
      <c r="SJX45" s="4"/>
      <c r="SKA45" s="4"/>
      <c r="SKB45" s="4"/>
      <c r="SKE45" s="4"/>
      <c r="SKF45" s="4"/>
      <c r="SKI45" s="4"/>
      <c r="SKJ45" s="4"/>
      <c r="SKM45" s="4"/>
      <c r="SKN45" s="4"/>
      <c r="SKQ45" s="4"/>
      <c r="SKR45" s="4"/>
      <c r="SKU45" s="4"/>
      <c r="SKV45" s="4"/>
      <c r="SKY45" s="4"/>
      <c r="SKZ45" s="4"/>
      <c r="SLC45" s="4"/>
      <c r="SLD45" s="4"/>
      <c r="SLG45" s="4"/>
      <c r="SLH45" s="4"/>
      <c r="SLK45" s="4"/>
      <c r="SLL45" s="4"/>
      <c r="SLO45" s="4"/>
      <c r="SLP45" s="4"/>
      <c r="SLS45" s="4"/>
      <c r="SLT45" s="4"/>
      <c r="SLW45" s="4"/>
      <c r="SLX45" s="4"/>
      <c r="SMA45" s="4"/>
      <c r="SMB45" s="4"/>
      <c r="SME45" s="4"/>
      <c r="SMF45" s="4"/>
      <c r="SMI45" s="4"/>
      <c r="SMJ45" s="4"/>
      <c r="SMM45" s="4"/>
      <c r="SMN45" s="4"/>
      <c r="SMQ45" s="4"/>
      <c r="SMR45" s="4"/>
      <c r="SMU45" s="4"/>
      <c r="SMV45" s="4"/>
      <c r="SMY45" s="4"/>
      <c r="SMZ45" s="4"/>
      <c r="SNC45" s="4"/>
      <c r="SND45" s="4"/>
      <c r="SNG45" s="4"/>
      <c r="SNH45" s="4"/>
      <c r="SNK45" s="4"/>
      <c r="SNL45" s="4"/>
      <c r="SNO45" s="4"/>
      <c r="SNP45" s="4"/>
      <c r="SNS45" s="4"/>
      <c r="SNT45" s="4"/>
      <c r="SNW45" s="4"/>
      <c r="SNX45" s="4"/>
      <c r="SOA45" s="4"/>
      <c r="SOB45" s="4"/>
      <c r="SOE45" s="4"/>
      <c r="SOF45" s="4"/>
      <c r="SOI45" s="4"/>
      <c r="SOJ45" s="4"/>
      <c r="SOM45" s="4"/>
      <c r="SON45" s="4"/>
      <c r="SOQ45" s="4"/>
      <c r="SOR45" s="4"/>
      <c r="SOU45" s="4"/>
      <c r="SOV45" s="4"/>
      <c r="SOY45" s="4"/>
      <c r="SOZ45" s="4"/>
      <c r="SPC45" s="4"/>
      <c r="SPD45" s="4"/>
      <c r="SPG45" s="4"/>
      <c r="SPH45" s="4"/>
      <c r="SPK45" s="4"/>
      <c r="SPL45" s="4"/>
      <c r="SPO45" s="4"/>
      <c r="SPP45" s="4"/>
      <c r="SPS45" s="4"/>
      <c r="SPT45" s="4"/>
      <c r="SPW45" s="4"/>
      <c r="SPX45" s="4"/>
      <c r="SQA45" s="4"/>
      <c r="SQB45" s="4"/>
      <c r="SQE45" s="4"/>
      <c r="SQF45" s="4"/>
      <c r="SQI45" s="4"/>
      <c r="SQJ45" s="4"/>
      <c r="SQM45" s="4"/>
      <c r="SQN45" s="4"/>
      <c r="SQQ45" s="4"/>
      <c r="SQR45" s="4"/>
      <c r="SQU45" s="4"/>
      <c r="SQV45" s="4"/>
      <c r="SQY45" s="4"/>
      <c r="SQZ45" s="4"/>
      <c r="SRC45" s="4"/>
      <c r="SRD45" s="4"/>
      <c r="SRG45" s="4"/>
      <c r="SRH45" s="4"/>
      <c r="SRK45" s="4"/>
      <c r="SRL45" s="4"/>
      <c r="SRO45" s="4"/>
      <c r="SRP45" s="4"/>
      <c r="SRS45" s="4"/>
      <c r="SRT45" s="4"/>
      <c r="SRW45" s="4"/>
      <c r="SRX45" s="4"/>
      <c r="SSA45" s="4"/>
      <c r="SSB45" s="4"/>
      <c r="SSE45" s="4"/>
      <c r="SSF45" s="4"/>
      <c r="SSI45" s="4"/>
      <c r="SSJ45" s="4"/>
      <c r="SSM45" s="4"/>
      <c r="SSN45" s="4"/>
      <c r="SSQ45" s="4"/>
      <c r="SSR45" s="4"/>
      <c r="SSU45" s="4"/>
      <c r="SSV45" s="4"/>
      <c r="SSY45" s="4"/>
      <c r="SSZ45" s="4"/>
      <c r="STC45" s="4"/>
      <c r="STD45" s="4"/>
      <c r="STG45" s="4"/>
      <c r="STH45" s="4"/>
      <c r="STK45" s="4"/>
      <c r="STL45" s="4"/>
      <c r="STO45" s="4"/>
      <c r="STP45" s="4"/>
      <c r="STS45" s="4"/>
      <c r="STT45" s="4"/>
      <c r="STW45" s="4"/>
      <c r="STX45" s="4"/>
      <c r="SUA45" s="4"/>
      <c r="SUB45" s="4"/>
      <c r="SUE45" s="4"/>
      <c r="SUF45" s="4"/>
      <c r="SUI45" s="4"/>
      <c r="SUJ45" s="4"/>
      <c r="SUM45" s="4"/>
      <c r="SUN45" s="4"/>
      <c r="SUQ45" s="4"/>
      <c r="SUR45" s="4"/>
      <c r="SUU45" s="4"/>
      <c r="SUV45" s="4"/>
      <c r="SUY45" s="4"/>
      <c r="SUZ45" s="4"/>
      <c r="SVC45" s="4"/>
      <c r="SVD45" s="4"/>
      <c r="SVG45" s="4"/>
      <c r="SVH45" s="4"/>
      <c r="SVK45" s="4"/>
      <c r="SVL45" s="4"/>
      <c r="SVO45" s="4"/>
      <c r="SVP45" s="4"/>
      <c r="SVS45" s="4"/>
      <c r="SVT45" s="4"/>
      <c r="SVW45" s="4"/>
      <c r="SVX45" s="4"/>
      <c r="SWA45" s="4"/>
      <c r="SWB45" s="4"/>
      <c r="SWE45" s="4"/>
      <c r="SWF45" s="4"/>
      <c r="SWI45" s="4"/>
      <c r="SWJ45" s="4"/>
      <c r="SWM45" s="4"/>
      <c r="SWN45" s="4"/>
      <c r="SWQ45" s="4"/>
      <c r="SWR45" s="4"/>
      <c r="SWU45" s="4"/>
      <c r="SWV45" s="4"/>
      <c r="SWY45" s="4"/>
      <c r="SWZ45" s="4"/>
      <c r="SXC45" s="4"/>
      <c r="SXD45" s="4"/>
      <c r="SXG45" s="4"/>
      <c r="SXH45" s="4"/>
      <c r="SXK45" s="4"/>
      <c r="SXL45" s="4"/>
      <c r="SXO45" s="4"/>
      <c r="SXP45" s="4"/>
      <c r="SXS45" s="4"/>
      <c r="SXT45" s="4"/>
      <c r="SXW45" s="4"/>
      <c r="SXX45" s="4"/>
      <c r="SYA45" s="4"/>
      <c r="SYB45" s="4"/>
      <c r="SYE45" s="4"/>
      <c r="SYF45" s="4"/>
      <c r="SYI45" s="4"/>
      <c r="SYJ45" s="4"/>
      <c r="SYM45" s="4"/>
      <c r="SYN45" s="4"/>
      <c r="SYQ45" s="4"/>
      <c r="SYR45" s="4"/>
      <c r="SYU45" s="4"/>
      <c r="SYV45" s="4"/>
      <c r="SYY45" s="4"/>
      <c r="SYZ45" s="4"/>
      <c r="SZC45" s="4"/>
      <c r="SZD45" s="4"/>
      <c r="SZG45" s="4"/>
      <c r="SZH45" s="4"/>
      <c r="SZK45" s="4"/>
      <c r="SZL45" s="4"/>
      <c r="SZO45" s="4"/>
      <c r="SZP45" s="4"/>
      <c r="SZS45" s="4"/>
      <c r="SZT45" s="4"/>
      <c r="SZW45" s="4"/>
      <c r="SZX45" s="4"/>
      <c r="TAA45" s="4"/>
      <c r="TAB45" s="4"/>
      <c r="TAE45" s="4"/>
      <c r="TAF45" s="4"/>
      <c r="TAI45" s="4"/>
      <c r="TAJ45" s="4"/>
      <c r="TAM45" s="4"/>
      <c r="TAN45" s="4"/>
      <c r="TAQ45" s="4"/>
      <c r="TAR45" s="4"/>
      <c r="TAU45" s="4"/>
      <c r="TAV45" s="4"/>
      <c r="TAY45" s="4"/>
      <c r="TAZ45" s="4"/>
      <c r="TBC45" s="4"/>
      <c r="TBD45" s="4"/>
      <c r="TBG45" s="4"/>
      <c r="TBH45" s="4"/>
      <c r="TBK45" s="4"/>
      <c r="TBL45" s="4"/>
      <c r="TBO45" s="4"/>
      <c r="TBP45" s="4"/>
      <c r="TBS45" s="4"/>
      <c r="TBT45" s="4"/>
      <c r="TBW45" s="4"/>
      <c r="TBX45" s="4"/>
      <c r="TCA45" s="4"/>
      <c r="TCB45" s="4"/>
      <c r="TCE45" s="4"/>
      <c r="TCF45" s="4"/>
      <c r="TCI45" s="4"/>
      <c r="TCJ45" s="4"/>
      <c r="TCM45" s="4"/>
      <c r="TCN45" s="4"/>
      <c r="TCQ45" s="4"/>
      <c r="TCR45" s="4"/>
      <c r="TCU45" s="4"/>
      <c r="TCV45" s="4"/>
      <c r="TCY45" s="4"/>
      <c r="TCZ45" s="4"/>
      <c r="TDC45" s="4"/>
      <c r="TDD45" s="4"/>
      <c r="TDG45" s="4"/>
      <c r="TDH45" s="4"/>
      <c r="TDK45" s="4"/>
      <c r="TDL45" s="4"/>
      <c r="TDO45" s="4"/>
      <c r="TDP45" s="4"/>
      <c r="TDS45" s="4"/>
      <c r="TDT45" s="4"/>
      <c r="TDW45" s="4"/>
      <c r="TDX45" s="4"/>
      <c r="TEA45" s="4"/>
      <c r="TEB45" s="4"/>
      <c r="TEE45" s="4"/>
      <c r="TEF45" s="4"/>
      <c r="TEI45" s="4"/>
      <c r="TEJ45" s="4"/>
      <c r="TEM45" s="4"/>
      <c r="TEN45" s="4"/>
      <c r="TEQ45" s="4"/>
      <c r="TER45" s="4"/>
      <c r="TEU45" s="4"/>
      <c r="TEV45" s="4"/>
      <c r="TEY45" s="4"/>
      <c r="TEZ45" s="4"/>
      <c r="TFC45" s="4"/>
      <c r="TFD45" s="4"/>
      <c r="TFG45" s="4"/>
      <c r="TFH45" s="4"/>
      <c r="TFK45" s="4"/>
      <c r="TFL45" s="4"/>
      <c r="TFO45" s="4"/>
      <c r="TFP45" s="4"/>
      <c r="TFS45" s="4"/>
      <c r="TFT45" s="4"/>
      <c r="TFW45" s="4"/>
      <c r="TFX45" s="4"/>
      <c r="TGA45" s="4"/>
      <c r="TGB45" s="4"/>
      <c r="TGE45" s="4"/>
      <c r="TGF45" s="4"/>
      <c r="TGI45" s="4"/>
      <c r="TGJ45" s="4"/>
      <c r="TGM45" s="4"/>
      <c r="TGN45" s="4"/>
      <c r="TGQ45" s="4"/>
      <c r="TGR45" s="4"/>
      <c r="TGU45" s="4"/>
      <c r="TGV45" s="4"/>
      <c r="TGY45" s="4"/>
      <c r="TGZ45" s="4"/>
      <c r="THC45" s="4"/>
      <c r="THD45" s="4"/>
      <c r="THG45" s="4"/>
      <c r="THH45" s="4"/>
      <c r="THK45" s="4"/>
      <c r="THL45" s="4"/>
      <c r="THO45" s="4"/>
      <c r="THP45" s="4"/>
      <c r="THS45" s="4"/>
      <c r="THT45" s="4"/>
      <c r="THW45" s="4"/>
      <c r="THX45" s="4"/>
      <c r="TIA45" s="4"/>
      <c r="TIB45" s="4"/>
      <c r="TIE45" s="4"/>
      <c r="TIF45" s="4"/>
      <c r="TII45" s="4"/>
      <c r="TIJ45" s="4"/>
      <c r="TIM45" s="4"/>
      <c r="TIN45" s="4"/>
      <c r="TIQ45" s="4"/>
      <c r="TIR45" s="4"/>
      <c r="TIU45" s="4"/>
      <c r="TIV45" s="4"/>
      <c r="TIY45" s="4"/>
      <c r="TIZ45" s="4"/>
      <c r="TJC45" s="4"/>
      <c r="TJD45" s="4"/>
      <c r="TJG45" s="4"/>
      <c r="TJH45" s="4"/>
      <c r="TJK45" s="4"/>
      <c r="TJL45" s="4"/>
      <c r="TJO45" s="4"/>
      <c r="TJP45" s="4"/>
      <c r="TJS45" s="4"/>
      <c r="TJT45" s="4"/>
      <c r="TJW45" s="4"/>
      <c r="TJX45" s="4"/>
      <c r="TKA45" s="4"/>
      <c r="TKB45" s="4"/>
      <c r="TKE45" s="4"/>
      <c r="TKF45" s="4"/>
      <c r="TKI45" s="4"/>
      <c r="TKJ45" s="4"/>
      <c r="TKM45" s="4"/>
      <c r="TKN45" s="4"/>
      <c r="TKQ45" s="4"/>
      <c r="TKR45" s="4"/>
      <c r="TKU45" s="4"/>
      <c r="TKV45" s="4"/>
      <c r="TKY45" s="4"/>
      <c r="TKZ45" s="4"/>
      <c r="TLC45" s="4"/>
      <c r="TLD45" s="4"/>
      <c r="TLG45" s="4"/>
      <c r="TLH45" s="4"/>
      <c r="TLK45" s="4"/>
      <c r="TLL45" s="4"/>
      <c r="TLO45" s="4"/>
      <c r="TLP45" s="4"/>
      <c r="TLS45" s="4"/>
      <c r="TLT45" s="4"/>
      <c r="TLW45" s="4"/>
      <c r="TLX45" s="4"/>
      <c r="TMA45" s="4"/>
      <c r="TMB45" s="4"/>
      <c r="TME45" s="4"/>
      <c r="TMF45" s="4"/>
      <c r="TMI45" s="4"/>
      <c r="TMJ45" s="4"/>
      <c r="TMM45" s="4"/>
      <c r="TMN45" s="4"/>
      <c r="TMQ45" s="4"/>
      <c r="TMR45" s="4"/>
      <c r="TMU45" s="4"/>
      <c r="TMV45" s="4"/>
      <c r="TMY45" s="4"/>
      <c r="TMZ45" s="4"/>
      <c r="TNC45" s="4"/>
      <c r="TND45" s="4"/>
      <c r="TNG45" s="4"/>
      <c r="TNH45" s="4"/>
      <c r="TNK45" s="4"/>
      <c r="TNL45" s="4"/>
      <c r="TNO45" s="4"/>
      <c r="TNP45" s="4"/>
      <c r="TNS45" s="4"/>
      <c r="TNT45" s="4"/>
      <c r="TNW45" s="4"/>
      <c r="TNX45" s="4"/>
      <c r="TOA45" s="4"/>
      <c r="TOB45" s="4"/>
      <c r="TOE45" s="4"/>
      <c r="TOF45" s="4"/>
      <c r="TOI45" s="4"/>
      <c r="TOJ45" s="4"/>
      <c r="TOM45" s="4"/>
      <c r="TON45" s="4"/>
      <c r="TOQ45" s="4"/>
      <c r="TOR45" s="4"/>
      <c r="TOU45" s="4"/>
      <c r="TOV45" s="4"/>
      <c r="TOY45" s="4"/>
      <c r="TOZ45" s="4"/>
      <c r="TPC45" s="4"/>
      <c r="TPD45" s="4"/>
      <c r="TPG45" s="4"/>
      <c r="TPH45" s="4"/>
      <c r="TPK45" s="4"/>
      <c r="TPL45" s="4"/>
      <c r="TPO45" s="4"/>
      <c r="TPP45" s="4"/>
      <c r="TPS45" s="4"/>
      <c r="TPT45" s="4"/>
      <c r="TPW45" s="4"/>
      <c r="TPX45" s="4"/>
      <c r="TQA45" s="4"/>
      <c r="TQB45" s="4"/>
      <c r="TQE45" s="4"/>
      <c r="TQF45" s="4"/>
      <c r="TQI45" s="4"/>
      <c r="TQJ45" s="4"/>
      <c r="TQM45" s="4"/>
      <c r="TQN45" s="4"/>
      <c r="TQQ45" s="4"/>
      <c r="TQR45" s="4"/>
      <c r="TQU45" s="4"/>
      <c r="TQV45" s="4"/>
      <c r="TQY45" s="4"/>
      <c r="TQZ45" s="4"/>
      <c r="TRC45" s="4"/>
      <c r="TRD45" s="4"/>
      <c r="TRG45" s="4"/>
      <c r="TRH45" s="4"/>
      <c r="TRK45" s="4"/>
      <c r="TRL45" s="4"/>
      <c r="TRO45" s="4"/>
      <c r="TRP45" s="4"/>
      <c r="TRS45" s="4"/>
      <c r="TRT45" s="4"/>
      <c r="TRW45" s="4"/>
      <c r="TRX45" s="4"/>
      <c r="TSA45" s="4"/>
      <c r="TSB45" s="4"/>
      <c r="TSE45" s="4"/>
      <c r="TSF45" s="4"/>
      <c r="TSI45" s="4"/>
      <c r="TSJ45" s="4"/>
      <c r="TSM45" s="4"/>
      <c r="TSN45" s="4"/>
      <c r="TSQ45" s="4"/>
      <c r="TSR45" s="4"/>
      <c r="TSU45" s="4"/>
      <c r="TSV45" s="4"/>
      <c r="TSY45" s="4"/>
      <c r="TSZ45" s="4"/>
      <c r="TTC45" s="4"/>
      <c r="TTD45" s="4"/>
      <c r="TTG45" s="4"/>
      <c r="TTH45" s="4"/>
      <c r="TTK45" s="4"/>
      <c r="TTL45" s="4"/>
      <c r="TTO45" s="4"/>
      <c r="TTP45" s="4"/>
      <c r="TTS45" s="4"/>
      <c r="TTT45" s="4"/>
      <c r="TTW45" s="4"/>
      <c r="TTX45" s="4"/>
      <c r="TUA45" s="4"/>
      <c r="TUB45" s="4"/>
      <c r="TUE45" s="4"/>
      <c r="TUF45" s="4"/>
      <c r="TUI45" s="4"/>
      <c r="TUJ45" s="4"/>
      <c r="TUM45" s="4"/>
      <c r="TUN45" s="4"/>
      <c r="TUQ45" s="4"/>
      <c r="TUR45" s="4"/>
      <c r="TUU45" s="4"/>
      <c r="TUV45" s="4"/>
      <c r="TUY45" s="4"/>
      <c r="TUZ45" s="4"/>
      <c r="TVC45" s="4"/>
      <c r="TVD45" s="4"/>
      <c r="TVG45" s="4"/>
      <c r="TVH45" s="4"/>
      <c r="TVK45" s="4"/>
      <c r="TVL45" s="4"/>
      <c r="TVO45" s="4"/>
      <c r="TVP45" s="4"/>
      <c r="TVS45" s="4"/>
      <c r="TVT45" s="4"/>
      <c r="TVW45" s="4"/>
      <c r="TVX45" s="4"/>
      <c r="TWA45" s="4"/>
      <c r="TWB45" s="4"/>
      <c r="TWE45" s="4"/>
      <c r="TWF45" s="4"/>
      <c r="TWI45" s="4"/>
      <c r="TWJ45" s="4"/>
      <c r="TWM45" s="4"/>
      <c r="TWN45" s="4"/>
      <c r="TWQ45" s="4"/>
      <c r="TWR45" s="4"/>
      <c r="TWU45" s="4"/>
      <c r="TWV45" s="4"/>
      <c r="TWY45" s="4"/>
      <c r="TWZ45" s="4"/>
      <c r="TXC45" s="4"/>
      <c r="TXD45" s="4"/>
      <c r="TXG45" s="4"/>
      <c r="TXH45" s="4"/>
      <c r="TXK45" s="4"/>
      <c r="TXL45" s="4"/>
      <c r="TXO45" s="4"/>
      <c r="TXP45" s="4"/>
      <c r="TXS45" s="4"/>
      <c r="TXT45" s="4"/>
      <c r="TXW45" s="4"/>
      <c r="TXX45" s="4"/>
      <c r="TYA45" s="4"/>
      <c r="TYB45" s="4"/>
      <c r="TYE45" s="4"/>
      <c r="TYF45" s="4"/>
      <c r="TYI45" s="4"/>
      <c r="TYJ45" s="4"/>
      <c r="TYM45" s="4"/>
      <c r="TYN45" s="4"/>
      <c r="TYQ45" s="4"/>
      <c r="TYR45" s="4"/>
      <c r="TYU45" s="4"/>
      <c r="TYV45" s="4"/>
      <c r="TYY45" s="4"/>
      <c r="TYZ45" s="4"/>
      <c r="TZC45" s="4"/>
      <c r="TZD45" s="4"/>
      <c r="TZG45" s="4"/>
      <c r="TZH45" s="4"/>
      <c r="TZK45" s="4"/>
      <c r="TZL45" s="4"/>
      <c r="TZO45" s="4"/>
      <c r="TZP45" s="4"/>
      <c r="TZS45" s="4"/>
      <c r="TZT45" s="4"/>
      <c r="TZW45" s="4"/>
      <c r="TZX45" s="4"/>
      <c r="UAA45" s="4"/>
      <c r="UAB45" s="4"/>
      <c r="UAE45" s="4"/>
      <c r="UAF45" s="4"/>
      <c r="UAI45" s="4"/>
      <c r="UAJ45" s="4"/>
      <c r="UAM45" s="4"/>
      <c r="UAN45" s="4"/>
      <c r="UAQ45" s="4"/>
      <c r="UAR45" s="4"/>
      <c r="UAU45" s="4"/>
      <c r="UAV45" s="4"/>
      <c r="UAY45" s="4"/>
      <c r="UAZ45" s="4"/>
      <c r="UBC45" s="4"/>
      <c r="UBD45" s="4"/>
      <c r="UBG45" s="4"/>
      <c r="UBH45" s="4"/>
      <c r="UBK45" s="4"/>
      <c r="UBL45" s="4"/>
      <c r="UBO45" s="4"/>
      <c r="UBP45" s="4"/>
      <c r="UBS45" s="4"/>
      <c r="UBT45" s="4"/>
      <c r="UBW45" s="4"/>
      <c r="UBX45" s="4"/>
      <c r="UCA45" s="4"/>
      <c r="UCB45" s="4"/>
      <c r="UCE45" s="4"/>
      <c r="UCF45" s="4"/>
      <c r="UCI45" s="4"/>
      <c r="UCJ45" s="4"/>
      <c r="UCM45" s="4"/>
      <c r="UCN45" s="4"/>
      <c r="UCQ45" s="4"/>
      <c r="UCR45" s="4"/>
      <c r="UCU45" s="4"/>
      <c r="UCV45" s="4"/>
      <c r="UCY45" s="4"/>
      <c r="UCZ45" s="4"/>
      <c r="UDC45" s="4"/>
      <c r="UDD45" s="4"/>
      <c r="UDG45" s="4"/>
      <c r="UDH45" s="4"/>
      <c r="UDK45" s="4"/>
      <c r="UDL45" s="4"/>
      <c r="UDO45" s="4"/>
      <c r="UDP45" s="4"/>
      <c r="UDS45" s="4"/>
      <c r="UDT45" s="4"/>
      <c r="UDW45" s="4"/>
      <c r="UDX45" s="4"/>
      <c r="UEA45" s="4"/>
      <c r="UEB45" s="4"/>
      <c r="UEE45" s="4"/>
      <c r="UEF45" s="4"/>
      <c r="UEI45" s="4"/>
      <c r="UEJ45" s="4"/>
      <c r="UEM45" s="4"/>
      <c r="UEN45" s="4"/>
      <c r="UEQ45" s="4"/>
      <c r="UER45" s="4"/>
      <c r="UEU45" s="4"/>
      <c r="UEV45" s="4"/>
      <c r="UEY45" s="4"/>
      <c r="UEZ45" s="4"/>
      <c r="UFC45" s="4"/>
      <c r="UFD45" s="4"/>
      <c r="UFG45" s="4"/>
      <c r="UFH45" s="4"/>
      <c r="UFK45" s="4"/>
      <c r="UFL45" s="4"/>
      <c r="UFO45" s="4"/>
      <c r="UFP45" s="4"/>
      <c r="UFS45" s="4"/>
      <c r="UFT45" s="4"/>
      <c r="UFW45" s="4"/>
      <c r="UFX45" s="4"/>
      <c r="UGA45" s="4"/>
      <c r="UGB45" s="4"/>
      <c r="UGE45" s="4"/>
      <c r="UGF45" s="4"/>
      <c r="UGI45" s="4"/>
      <c r="UGJ45" s="4"/>
      <c r="UGM45" s="4"/>
      <c r="UGN45" s="4"/>
      <c r="UGQ45" s="4"/>
      <c r="UGR45" s="4"/>
      <c r="UGU45" s="4"/>
      <c r="UGV45" s="4"/>
      <c r="UGY45" s="4"/>
      <c r="UGZ45" s="4"/>
      <c r="UHC45" s="4"/>
      <c r="UHD45" s="4"/>
      <c r="UHG45" s="4"/>
      <c r="UHH45" s="4"/>
      <c r="UHK45" s="4"/>
      <c r="UHL45" s="4"/>
      <c r="UHO45" s="4"/>
      <c r="UHP45" s="4"/>
      <c r="UHS45" s="4"/>
      <c r="UHT45" s="4"/>
      <c r="UHW45" s="4"/>
      <c r="UHX45" s="4"/>
      <c r="UIA45" s="4"/>
      <c r="UIB45" s="4"/>
      <c r="UIE45" s="4"/>
      <c r="UIF45" s="4"/>
      <c r="UII45" s="4"/>
      <c r="UIJ45" s="4"/>
      <c r="UIM45" s="4"/>
      <c r="UIN45" s="4"/>
      <c r="UIQ45" s="4"/>
      <c r="UIR45" s="4"/>
      <c r="UIU45" s="4"/>
      <c r="UIV45" s="4"/>
      <c r="UIY45" s="4"/>
      <c r="UIZ45" s="4"/>
      <c r="UJC45" s="4"/>
      <c r="UJD45" s="4"/>
      <c r="UJG45" s="4"/>
      <c r="UJH45" s="4"/>
      <c r="UJK45" s="4"/>
      <c r="UJL45" s="4"/>
      <c r="UJO45" s="4"/>
      <c r="UJP45" s="4"/>
      <c r="UJS45" s="4"/>
      <c r="UJT45" s="4"/>
      <c r="UJW45" s="4"/>
      <c r="UJX45" s="4"/>
      <c r="UKA45" s="4"/>
      <c r="UKB45" s="4"/>
      <c r="UKE45" s="4"/>
      <c r="UKF45" s="4"/>
      <c r="UKI45" s="4"/>
      <c r="UKJ45" s="4"/>
      <c r="UKM45" s="4"/>
      <c r="UKN45" s="4"/>
      <c r="UKQ45" s="4"/>
      <c r="UKR45" s="4"/>
      <c r="UKU45" s="4"/>
      <c r="UKV45" s="4"/>
      <c r="UKY45" s="4"/>
      <c r="UKZ45" s="4"/>
      <c r="ULC45" s="4"/>
      <c r="ULD45" s="4"/>
      <c r="ULG45" s="4"/>
      <c r="ULH45" s="4"/>
      <c r="ULK45" s="4"/>
      <c r="ULL45" s="4"/>
      <c r="ULO45" s="4"/>
      <c r="ULP45" s="4"/>
      <c r="ULS45" s="4"/>
      <c r="ULT45" s="4"/>
      <c r="ULW45" s="4"/>
      <c r="ULX45" s="4"/>
      <c r="UMA45" s="4"/>
      <c r="UMB45" s="4"/>
      <c r="UME45" s="4"/>
      <c r="UMF45" s="4"/>
      <c r="UMI45" s="4"/>
      <c r="UMJ45" s="4"/>
      <c r="UMM45" s="4"/>
      <c r="UMN45" s="4"/>
      <c r="UMQ45" s="4"/>
      <c r="UMR45" s="4"/>
      <c r="UMU45" s="4"/>
      <c r="UMV45" s="4"/>
      <c r="UMY45" s="4"/>
      <c r="UMZ45" s="4"/>
      <c r="UNC45" s="4"/>
      <c r="UND45" s="4"/>
      <c r="UNG45" s="4"/>
      <c r="UNH45" s="4"/>
      <c r="UNK45" s="4"/>
      <c r="UNL45" s="4"/>
      <c r="UNO45" s="4"/>
      <c r="UNP45" s="4"/>
      <c r="UNS45" s="4"/>
      <c r="UNT45" s="4"/>
      <c r="UNW45" s="4"/>
      <c r="UNX45" s="4"/>
      <c r="UOA45" s="4"/>
      <c r="UOB45" s="4"/>
      <c r="UOE45" s="4"/>
      <c r="UOF45" s="4"/>
      <c r="UOI45" s="4"/>
      <c r="UOJ45" s="4"/>
      <c r="UOM45" s="4"/>
      <c r="UON45" s="4"/>
      <c r="UOQ45" s="4"/>
      <c r="UOR45" s="4"/>
      <c r="UOU45" s="4"/>
      <c r="UOV45" s="4"/>
      <c r="UOY45" s="4"/>
      <c r="UOZ45" s="4"/>
      <c r="UPC45" s="4"/>
      <c r="UPD45" s="4"/>
      <c r="UPG45" s="4"/>
      <c r="UPH45" s="4"/>
      <c r="UPK45" s="4"/>
      <c r="UPL45" s="4"/>
      <c r="UPO45" s="4"/>
      <c r="UPP45" s="4"/>
      <c r="UPS45" s="4"/>
      <c r="UPT45" s="4"/>
      <c r="UPW45" s="4"/>
      <c r="UPX45" s="4"/>
      <c r="UQA45" s="4"/>
      <c r="UQB45" s="4"/>
      <c r="UQE45" s="4"/>
      <c r="UQF45" s="4"/>
      <c r="UQI45" s="4"/>
      <c r="UQJ45" s="4"/>
      <c r="UQM45" s="4"/>
      <c r="UQN45" s="4"/>
      <c r="UQQ45" s="4"/>
      <c r="UQR45" s="4"/>
      <c r="UQU45" s="4"/>
      <c r="UQV45" s="4"/>
      <c r="UQY45" s="4"/>
      <c r="UQZ45" s="4"/>
      <c r="URC45" s="4"/>
      <c r="URD45" s="4"/>
      <c r="URG45" s="4"/>
      <c r="URH45" s="4"/>
      <c r="URK45" s="4"/>
      <c r="URL45" s="4"/>
      <c r="URO45" s="4"/>
      <c r="URP45" s="4"/>
      <c r="URS45" s="4"/>
      <c r="URT45" s="4"/>
      <c r="URW45" s="4"/>
      <c r="URX45" s="4"/>
      <c r="USA45" s="4"/>
      <c r="USB45" s="4"/>
      <c r="USE45" s="4"/>
      <c r="USF45" s="4"/>
      <c r="USI45" s="4"/>
      <c r="USJ45" s="4"/>
      <c r="USM45" s="4"/>
      <c r="USN45" s="4"/>
      <c r="USQ45" s="4"/>
      <c r="USR45" s="4"/>
      <c r="USU45" s="4"/>
      <c r="USV45" s="4"/>
      <c r="USY45" s="4"/>
      <c r="USZ45" s="4"/>
      <c r="UTC45" s="4"/>
      <c r="UTD45" s="4"/>
      <c r="UTG45" s="4"/>
      <c r="UTH45" s="4"/>
      <c r="UTK45" s="4"/>
      <c r="UTL45" s="4"/>
      <c r="UTO45" s="4"/>
      <c r="UTP45" s="4"/>
      <c r="UTS45" s="4"/>
      <c r="UTT45" s="4"/>
      <c r="UTW45" s="4"/>
      <c r="UTX45" s="4"/>
      <c r="UUA45" s="4"/>
      <c r="UUB45" s="4"/>
      <c r="UUE45" s="4"/>
      <c r="UUF45" s="4"/>
      <c r="UUI45" s="4"/>
      <c r="UUJ45" s="4"/>
      <c r="UUM45" s="4"/>
      <c r="UUN45" s="4"/>
      <c r="UUQ45" s="4"/>
      <c r="UUR45" s="4"/>
      <c r="UUU45" s="4"/>
      <c r="UUV45" s="4"/>
      <c r="UUY45" s="4"/>
      <c r="UUZ45" s="4"/>
      <c r="UVC45" s="4"/>
      <c r="UVD45" s="4"/>
      <c r="UVG45" s="4"/>
      <c r="UVH45" s="4"/>
      <c r="UVK45" s="4"/>
      <c r="UVL45" s="4"/>
      <c r="UVO45" s="4"/>
      <c r="UVP45" s="4"/>
      <c r="UVS45" s="4"/>
      <c r="UVT45" s="4"/>
      <c r="UVW45" s="4"/>
      <c r="UVX45" s="4"/>
      <c r="UWA45" s="4"/>
      <c r="UWB45" s="4"/>
      <c r="UWE45" s="4"/>
      <c r="UWF45" s="4"/>
      <c r="UWI45" s="4"/>
      <c r="UWJ45" s="4"/>
      <c r="UWM45" s="4"/>
      <c r="UWN45" s="4"/>
      <c r="UWQ45" s="4"/>
      <c r="UWR45" s="4"/>
      <c r="UWU45" s="4"/>
      <c r="UWV45" s="4"/>
      <c r="UWY45" s="4"/>
      <c r="UWZ45" s="4"/>
      <c r="UXC45" s="4"/>
      <c r="UXD45" s="4"/>
      <c r="UXG45" s="4"/>
      <c r="UXH45" s="4"/>
      <c r="UXK45" s="4"/>
      <c r="UXL45" s="4"/>
      <c r="UXO45" s="4"/>
      <c r="UXP45" s="4"/>
      <c r="UXS45" s="4"/>
      <c r="UXT45" s="4"/>
      <c r="UXW45" s="4"/>
      <c r="UXX45" s="4"/>
      <c r="UYA45" s="4"/>
      <c r="UYB45" s="4"/>
      <c r="UYE45" s="4"/>
      <c r="UYF45" s="4"/>
      <c r="UYI45" s="4"/>
      <c r="UYJ45" s="4"/>
      <c r="UYM45" s="4"/>
      <c r="UYN45" s="4"/>
      <c r="UYQ45" s="4"/>
      <c r="UYR45" s="4"/>
      <c r="UYU45" s="4"/>
      <c r="UYV45" s="4"/>
      <c r="UYY45" s="4"/>
      <c r="UYZ45" s="4"/>
      <c r="UZC45" s="4"/>
      <c r="UZD45" s="4"/>
      <c r="UZG45" s="4"/>
      <c r="UZH45" s="4"/>
      <c r="UZK45" s="4"/>
      <c r="UZL45" s="4"/>
      <c r="UZO45" s="4"/>
      <c r="UZP45" s="4"/>
      <c r="UZS45" s="4"/>
      <c r="UZT45" s="4"/>
      <c r="UZW45" s="4"/>
      <c r="UZX45" s="4"/>
      <c r="VAA45" s="4"/>
      <c r="VAB45" s="4"/>
      <c r="VAE45" s="4"/>
      <c r="VAF45" s="4"/>
      <c r="VAI45" s="4"/>
      <c r="VAJ45" s="4"/>
      <c r="VAM45" s="4"/>
      <c r="VAN45" s="4"/>
      <c r="VAQ45" s="4"/>
      <c r="VAR45" s="4"/>
      <c r="VAU45" s="4"/>
      <c r="VAV45" s="4"/>
      <c r="VAY45" s="4"/>
      <c r="VAZ45" s="4"/>
      <c r="VBC45" s="4"/>
      <c r="VBD45" s="4"/>
      <c r="VBG45" s="4"/>
      <c r="VBH45" s="4"/>
      <c r="VBK45" s="4"/>
      <c r="VBL45" s="4"/>
      <c r="VBO45" s="4"/>
      <c r="VBP45" s="4"/>
      <c r="VBS45" s="4"/>
      <c r="VBT45" s="4"/>
      <c r="VBW45" s="4"/>
      <c r="VBX45" s="4"/>
      <c r="VCA45" s="4"/>
      <c r="VCB45" s="4"/>
      <c r="VCE45" s="4"/>
      <c r="VCF45" s="4"/>
      <c r="VCI45" s="4"/>
      <c r="VCJ45" s="4"/>
      <c r="VCM45" s="4"/>
      <c r="VCN45" s="4"/>
      <c r="VCQ45" s="4"/>
      <c r="VCR45" s="4"/>
      <c r="VCU45" s="4"/>
      <c r="VCV45" s="4"/>
      <c r="VCY45" s="4"/>
      <c r="VCZ45" s="4"/>
      <c r="VDC45" s="4"/>
      <c r="VDD45" s="4"/>
      <c r="VDG45" s="4"/>
      <c r="VDH45" s="4"/>
      <c r="VDK45" s="4"/>
      <c r="VDL45" s="4"/>
      <c r="VDO45" s="4"/>
      <c r="VDP45" s="4"/>
      <c r="VDS45" s="4"/>
      <c r="VDT45" s="4"/>
      <c r="VDW45" s="4"/>
      <c r="VDX45" s="4"/>
      <c r="VEA45" s="4"/>
      <c r="VEB45" s="4"/>
      <c r="VEE45" s="4"/>
      <c r="VEF45" s="4"/>
      <c r="VEI45" s="4"/>
      <c r="VEJ45" s="4"/>
      <c r="VEM45" s="4"/>
      <c r="VEN45" s="4"/>
      <c r="VEQ45" s="4"/>
      <c r="VER45" s="4"/>
      <c r="VEU45" s="4"/>
      <c r="VEV45" s="4"/>
      <c r="VEY45" s="4"/>
      <c r="VEZ45" s="4"/>
      <c r="VFC45" s="4"/>
      <c r="VFD45" s="4"/>
      <c r="VFG45" s="4"/>
      <c r="VFH45" s="4"/>
      <c r="VFK45" s="4"/>
      <c r="VFL45" s="4"/>
      <c r="VFO45" s="4"/>
      <c r="VFP45" s="4"/>
      <c r="VFS45" s="4"/>
      <c r="VFT45" s="4"/>
      <c r="VFW45" s="4"/>
      <c r="VFX45" s="4"/>
      <c r="VGA45" s="4"/>
      <c r="VGB45" s="4"/>
      <c r="VGE45" s="4"/>
      <c r="VGF45" s="4"/>
      <c r="VGI45" s="4"/>
      <c r="VGJ45" s="4"/>
      <c r="VGM45" s="4"/>
      <c r="VGN45" s="4"/>
      <c r="VGQ45" s="4"/>
      <c r="VGR45" s="4"/>
      <c r="VGU45" s="4"/>
      <c r="VGV45" s="4"/>
      <c r="VGY45" s="4"/>
      <c r="VGZ45" s="4"/>
      <c r="VHC45" s="4"/>
      <c r="VHD45" s="4"/>
      <c r="VHG45" s="4"/>
      <c r="VHH45" s="4"/>
      <c r="VHK45" s="4"/>
      <c r="VHL45" s="4"/>
      <c r="VHO45" s="4"/>
      <c r="VHP45" s="4"/>
      <c r="VHS45" s="4"/>
      <c r="VHT45" s="4"/>
      <c r="VHW45" s="4"/>
      <c r="VHX45" s="4"/>
      <c r="VIA45" s="4"/>
      <c r="VIB45" s="4"/>
      <c r="VIE45" s="4"/>
      <c r="VIF45" s="4"/>
      <c r="VII45" s="4"/>
      <c r="VIJ45" s="4"/>
      <c r="VIM45" s="4"/>
      <c r="VIN45" s="4"/>
      <c r="VIQ45" s="4"/>
      <c r="VIR45" s="4"/>
      <c r="VIU45" s="4"/>
      <c r="VIV45" s="4"/>
      <c r="VIY45" s="4"/>
      <c r="VIZ45" s="4"/>
      <c r="VJC45" s="4"/>
      <c r="VJD45" s="4"/>
      <c r="VJG45" s="4"/>
      <c r="VJH45" s="4"/>
      <c r="VJK45" s="4"/>
      <c r="VJL45" s="4"/>
      <c r="VJO45" s="4"/>
      <c r="VJP45" s="4"/>
      <c r="VJS45" s="4"/>
      <c r="VJT45" s="4"/>
      <c r="VJW45" s="4"/>
      <c r="VJX45" s="4"/>
      <c r="VKA45" s="4"/>
      <c r="VKB45" s="4"/>
      <c r="VKE45" s="4"/>
      <c r="VKF45" s="4"/>
      <c r="VKI45" s="4"/>
      <c r="VKJ45" s="4"/>
      <c r="VKM45" s="4"/>
      <c r="VKN45" s="4"/>
      <c r="VKQ45" s="4"/>
      <c r="VKR45" s="4"/>
      <c r="VKU45" s="4"/>
      <c r="VKV45" s="4"/>
      <c r="VKY45" s="4"/>
      <c r="VKZ45" s="4"/>
      <c r="VLC45" s="4"/>
      <c r="VLD45" s="4"/>
      <c r="VLG45" s="4"/>
      <c r="VLH45" s="4"/>
      <c r="VLK45" s="4"/>
      <c r="VLL45" s="4"/>
      <c r="VLO45" s="4"/>
      <c r="VLP45" s="4"/>
      <c r="VLS45" s="4"/>
      <c r="VLT45" s="4"/>
      <c r="VLW45" s="4"/>
      <c r="VLX45" s="4"/>
      <c r="VMA45" s="4"/>
      <c r="VMB45" s="4"/>
      <c r="VME45" s="4"/>
      <c r="VMF45" s="4"/>
      <c r="VMI45" s="4"/>
      <c r="VMJ45" s="4"/>
      <c r="VMM45" s="4"/>
      <c r="VMN45" s="4"/>
      <c r="VMQ45" s="4"/>
      <c r="VMR45" s="4"/>
      <c r="VMU45" s="4"/>
      <c r="VMV45" s="4"/>
      <c r="VMY45" s="4"/>
      <c r="VMZ45" s="4"/>
      <c r="VNC45" s="4"/>
      <c r="VND45" s="4"/>
      <c r="VNG45" s="4"/>
      <c r="VNH45" s="4"/>
      <c r="VNK45" s="4"/>
      <c r="VNL45" s="4"/>
      <c r="VNO45" s="4"/>
      <c r="VNP45" s="4"/>
      <c r="VNS45" s="4"/>
      <c r="VNT45" s="4"/>
      <c r="VNW45" s="4"/>
      <c r="VNX45" s="4"/>
      <c r="VOA45" s="4"/>
      <c r="VOB45" s="4"/>
      <c r="VOE45" s="4"/>
      <c r="VOF45" s="4"/>
      <c r="VOI45" s="4"/>
      <c r="VOJ45" s="4"/>
      <c r="VOM45" s="4"/>
      <c r="VON45" s="4"/>
      <c r="VOQ45" s="4"/>
      <c r="VOR45" s="4"/>
      <c r="VOU45" s="4"/>
      <c r="VOV45" s="4"/>
      <c r="VOY45" s="4"/>
      <c r="VOZ45" s="4"/>
      <c r="VPC45" s="4"/>
      <c r="VPD45" s="4"/>
      <c r="VPG45" s="4"/>
      <c r="VPH45" s="4"/>
      <c r="VPK45" s="4"/>
      <c r="VPL45" s="4"/>
      <c r="VPO45" s="4"/>
      <c r="VPP45" s="4"/>
      <c r="VPS45" s="4"/>
      <c r="VPT45" s="4"/>
      <c r="VPW45" s="4"/>
      <c r="VPX45" s="4"/>
      <c r="VQA45" s="4"/>
      <c r="VQB45" s="4"/>
      <c r="VQE45" s="4"/>
      <c r="VQF45" s="4"/>
      <c r="VQI45" s="4"/>
      <c r="VQJ45" s="4"/>
      <c r="VQM45" s="4"/>
      <c r="VQN45" s="4"/>
      <c r="VQQ45" s="4"/>
      <c r="VQR45" s="4"/>
      <c r="VQU45" s="4"/>
      <c r="VQV45" s="4"/>
      <c r="VQY45" s="4"/>
      <c r="VQZ45" s="4"/>
      <c r="VRC45" s="4"/>
      <c r="VRD45" s="4"/>
      <c r="VRG45" s="4"/>
      <c r="VRH45" s="4"/>
      <c r="VRK45" s="4"/>
      <c r="VRL45" s="4"/>
      <c r="VRO45" s="4"/>
      <c r="VRP45" s="4"/>
      <c r="VRS45" s="4"/>
      <c r="VRT45" s="4"/>
      <c r="VRW45" s="4"/>
      <c r="VRX45" s="4"/>
      <c r="VSA45" s="4"/>
      <c r="VSB45" s="4"/>
      <c r="VSE45" s="4"/>
      <c r="VSF45" s="4"/>
      <c r="VSI45" s="4"/>
      <c r="VSJ45" s="4"/>
      <c r="VSM45" s="4"/>
      <c r="VSN45" s="4"/>
      <c r="VSQ45" s="4"/>
      <c r="VSR45" s="4"/>
      <c r="VSU45" s="4"/>
      <c r="VSV45" s="4"/>
      <c r="VSY45" s="4"/>
      <c r="VSZ45" s="4"/>
      <c r="VTC45" s="4"/>
      <c r="VTD45" s="4"/>
      <c r="VTG45" s="4"/>
      <c r="VTH45" s="4"/>
      <c r="VTK45" s="4"/>
      <c r="VTL45" s="4"/>
      <c r="VTO45" s="4"/>
      <c r="VTP45" s="4"/>
      <c r="VTS45" s="4"/>
      <c r="VTT45" s="4"/>
      <c r="VTW45" s="4"/>
      <c r="VTX45" s="4"/>
      <c r="VUA45" s="4"/>
      <c r="VUB45" s="4"/>
      <c r="VUE45" s="4"/>
      <c r="VUF45" s="4"/>
      <c r="VUI45" s="4"/>
      <c r="VUJ45" s="4"/>
      <c r="VUM45" s="4"/>
      <c r="VUN45" s="4"/>
      <c r="VUQ45" s="4"/>
      <c r="VUR45" s="4"/>
      <c r="VUU45" s="4"/>
      <c r="VUV45" s="4"/>
      <c r="VUY45" s="4"/>
      <c r="VUZ45" s="4"/>
      <c r="VVC45" s="4"/>
      <c r="VVD45" s="4"/>
      <c r="VVG45" s="4"/>
      <c r="VVH45" s="4"/>
      <c r="VVK45" s="4"/>
      <c r="VVL45" s="4"/>
      <c r="VVO45" s="4"/>
      <c r="VVP45" s="4"/>
      <c r="VVS45" s="4"/>
      <c r="VVT45" s="4"/>
      <c r="VVW45" s="4"/>
      <c r="VVX45" s="4"/>
      <c r="VWA45" s="4"/>
      <c r="VWB45" s="4"/>
      <c r="VWE45" s="4"/>
      <c r="VWF45" s="4"/>
      <c r="VWI45" s="4"/>
      <c r="VWJ45" s="4"/>
      <c r="VWM45" s="4"/>
      <c r="VWN45" s="4"/>
      <c r="VWQ45" s="4"/>
      <c r="VWR45" s="4"/>
      <c r="VWU45" s="4"/>
      <c r="VWV45" s="4"/>
      <c r="VWY45" s="4"/>
      <c r="VWZ45" s="4"/>
      <c r="VXC45" s="4"/>
      <c r="VXD45" s="4"/>
      <c r="VXG45" s="4"/>
      <c r="VXH45" s="4"/>
      <c r="VXK45" s="4"/>
      <c r="VXL45" s="4"/>
      <c r="VXO45" s="4"/>
      <c r="VXP45" s="4"/>
      <c r="VXS45" s="4"/>
      <c r="VXT45" s="4"/>
      <c r="VXW45" s="4"/>
      <c r="VXX45" s="4"/>
      <c r="VYA45" s="4"/>
      <c r="VYB45" s="4"/>
      <c r="VYE45" s="4"/>
      <c r="VYF45" s="4"/>
      <c r="VYI45" s="4"/>
      <c r="VYJ45" s="4"/>
      <c r="VYM45" s="4"/>
      <c r="VYN45" s="4"/>
      <c r="VYQ45" s="4"/>
      <c r="VYR45" s="4"/>
      <c r="VYU45" s="4"/>
      <c r="VYV45" s="4"/>
      <c r="VYY45" s="4"/>
      <c r="VYZ45" s="4"/>
      <c r="VZC45" s="4"/>
      <c r="VZD45" s="4"/>
      <c r="VZG45" s="4"/>
      <c r="VZH45" s="4"/>
      <c r="VZK45" s="4"/>
      <c r="VZL45" s="4"/>
      <c r="VZO45" s="4"/>
      <c r="VZP45" s="4"/>
      <c r="VZS45" s="4"/>
      <c r="VZT45" s="4"/>
      <c r="VZW45" s="4"/>
      <c r="VZX45" s="4"/>
      <c r="WAA45" s="4"/>
      <c r="WAB45" s="4"/>
      <c r="WAE45" s="4"/>
      <c r="WAF45" s="4"/>
      <c r="WAI45" s="4"/>
      <c r="WAJ45" s="4"/>
      <c r="WAM45" s="4"/>
      <c r="WAN45" s="4"/>
      <c r="WAQ45" s="4"/>
      <c r="WAR45" s="4"/>
      <c r="WAU45" s="4"/>
      <c r="WAV45" s="4"/>
      <c r="WAY45" s="4"/>
      <c r="WAZ45" s="4"/>
      <c r="WBC45" s="4"/>
      <c r="WBD45" s="4"/>
      <c r="WBG45" s="4"/>
      <c r="WBH45" s="4"/>
      <c r="WBK45" s="4"/>
      <c r="WBL45" s="4"/>
      <c r="WBO45" s="4"/>
      <c r="WBP45" s="4"/>
      <c r="WBS45" s="4"/>
      <c r="WBT45" s="4"/>
      <c r="WBW45" s="4"/>
      <c r="WBX45" s="4"/>
      <c r="WCA45" s="4"/>
      <c r="WCB45" s="4"/>
      <c r="WCE45" s="4"/>
      <c r="WCF45" s="4"/>
      <c r="WCI45" s="4"/>
      <c r="WCJ45" s="4"/>
      <c r="WCM45" s="4"/>
      <c r="WCN45" s="4"/>
      <c r="WCQ45" s="4"/>
      <c r="WCR45" s="4"/>
      <c r="WCU45" s="4"/>
      <c r="WCV45" s="4"/>
      <c r="WCY45" s="4"/>
      <c r="WCZ45" s="4"/>
      <c r="WDC45" s="4"/>
      <c r="WDD45" s="4"/>
      <c r="WDG45" s="4"/>
      <c r="WDH45" s="4"/>
      <c r="WDK45" s="4"/>
      <c r="WDL45" s="4"/>
      <c r="WDO45" s="4"/>
      <c r="WDP45" s="4"/>
      <c r="WDS45" s="4"/>
      <c r="WDT45" s="4"/>
      <c r="WDW45" s="4"/>
      <c r="WDX45" s="4"/>
      <c r="WEA45" s="4"/>
      <c r="WEB45" s="4"/>
      <c r="WEE45" s="4"/>
      <c r="WEF45" s="4"/>
      <c r="WEI45" s="4"/>
      <c r="WEJ45" s="4"/>
      <c r="WEM45" s="4"/>
      <c r="WEN45" s="4"/>
      <c r="WEQ45" s="4"/>
      <c r="WER45" s="4"/>
      <c r="WEU45" s="4"/>
      <c r="WEV45" s="4"/>
      <c r="WEY45" s="4"/>
      <c r="WEZ45" s="4"/>
      <c r="WFC45" s="4"/>
      <c r="WFD45" s="4"/>
      <c r="WFG45" s="4"/>
      <c r="WFH45" s="4"/>
      <c r="WFK45" s="4"/>
      <c r="WFL45" s="4"/>
      <c r="WFO45" s="4"/>
      <c r="WFP45" s="4"/>
      <c r="WFS45" s="4"/>
      <c r="WFT45" s="4"/>
      <c r="WFW45" s="4"/>
      <c r="WFX45" s="4"/>
      <c r="WGA45" s="4"/>
      <c r="WGB45" s="4"/>
      <c r="WGE45" s="4"/>
      <c r="WGF45" s="4"/>
      <c r="WGI45" s="4"/>
      <c r="WGJ45" s="4"/>
      <c r="WGM45" s="4"/>
      <c r="WGN45" s="4"/>
      <c r="WGQ45" s="4"/>
      <c r="WGR45" s="4"/>
      <c r="WGU45" s="4"/>
      <c r="WGV45" s="4"/>
      <c r="WGY45" s="4"/>
      <c r="WGZ45" s="4"/>
      <c r="WHC45" s="4"/>
      <c r="WHD45" s="4"/>
      <c r="WHG45" s="4"/>
      <c r="WHH45" s="4"/>
      <c r="WHK45" s="4"/>
      <c r="WHL45" s="4"/>
      <c r="WHO45" s="4"/>
      <c r="WHP45" s="4"/>
      <c r="WHS45" s="4"/>
      <c r="WHT45" s="4"/>
      <c r="WHW45" s="4"/>
      <c r="WHX45" s="4"/>
      <c r="WIA45" s="4"/>
      <c r="WIB45" s="4"/>
      <c r="WIE45" s="4"/>
      <c r="WIF45" s="4"/>
      <c r="WII45" s="4"/>
      <c r="WIJ45" s="4"/>
      <c r="WIM45" s="4"/>
      <c r="WIN45" s="4"/>
      <c r="WIQ45" s="4"/>
      <c r="WIR45" s="4"/>
      <c r="WIU45" s="4"/>
      <c r="WIV45" s="4"/>
      <c r="WIY45" s="4"/>
      <c r="WIZ45" s="4"/>
      <c r="WJC45" s="4"/>
      <c r="WJD45" s="4"/>
      <c r="WJG45" s="4"/>
      <c r="WJH45" s="4"/>
      <c r="WJK45" s="4"/>
      <c r="WJL45" s="4"/>
      <c r="WJO45" s="4"/>
      <c r="WJP45" s="4"/>
      <c r="WJS45" s="4"/>
      <c r="WJT45" s="4"/>
      <c r="WJW45" s="4"/>
      <c r="WJX45" s="4"/>
      <c r="WKA45" s="4"/>
      <c r="WKB45" s="4"/>
      <c r="WKE45" s="4"/>
      <c r="WKF45" s="4"/>
      <c r="WKI45" s="4"/>
      <c r="WKJ45" s="4"/>
      <c r="WKM45" s="4"/>
      <c r="WKN45" s="4"/>
      <c r="WKQ45" s="4"/>
      <c r="WKR45" s="4"/>
      <c r="WKU45" s="4"/>
      <c r="WKV45" s="4"/>
      <c r="WKY45" s="4"/>
      <c r="WKZ45" s="4"/>
      <c r="WLC45" s="4"/>
      <c r="WLD45" s="4"/>
      <c r="WLG45" s="4"/>
      <c r="WLH45" s="4"/>
      <c r="WLK45" s="4"/>
      <c r="WLL45" s="4"/>
      <c r="WLO45" s="4"/>
      <c r="WLP45" s="4"/>
      <c r="WLS45" s="4"/>
      <c r="WLT45" s="4"/>
      <c r="WLW45" s="4"/>
      <c r="WLX45" s="4"/>
      <c r="WMA45" s="4"/>
      <c r="WMB45" s="4"/>
      <c r="WME45" s="4"/>
      <c r="WMF45" s="4"/>
      <c r="WMI45" s="4"/>
      <c r="WMJ45" s="4"/>
      <c r="WMM45" s="4"/>
      <c r="WMN45" s="4"/>
      <c r="WMQ45" s="4"/>
      <c r="WMR45" s="4"/>
      <c r="WMU45" s="4"/>
      <c r="WMV45" s="4"/>
      <c r="WMY45" s="4"/>
      <c r="WMZ45" s="4"/>
      <c r="WNC45" s="4"/>
      <c r="WND45" s="4"/>
      <c r="WNG45" s="4"/>
      <c r="WNH45" s="4"/>
      <c r="WNK45" s="4"/>
      <c r="WNL45" s="4"/>
      <c r="WNO45" s="4"/>
      <c r="WNP45" s="4"/>
      <c r="WNS45" s="4"/>
      <c r="WNT45" s="4"/>
      <c r="WNW45" s="4"/>
      <c r="WNX45" s="4"/>
      <c r="WOA45" s="4"/>
      <c r="WOB45" s="4"/>
      <c r="WOE45" s="4"/>
      <c r="WOF45" s="4"/>
      <c r="WOI45" s="4"/>
      <c r="WOJ45" s="4"/>
      <c r="WOM45" s="4"/>
      <c r="WON45" s="4"/>
      <c r="WOQ45" s="4"/>
      <c r="WOR45" s="4"/>
      <c r="WOU45" s="4"/>
      <c r="WOV45" s="4"/>
      <c r="WOY45" s="4"/>
      <c r="WOZ45" s="4"/>
      <c r="WPC45" s="4"/>
      <c r="WPD45" s="4"/>
      <c r="WPG45" s="4"/>
      <c r="WPH45" s="4"/>
      <c r="WPK45" s="4"/>
      <c r="WPL45" s="4"/>
      <c r="WPO45" s="4"/>
      <c r="WPP45" s="4"/>
      <c r="WPS45" s="4"/>
      <c r="WPT45" s="4"/>
      <c r="WPW45" s="4"/>
      <c r="WPX45" s="4"/>
      <c r="WQA45" s="4"/>
      <c r="WQB45" s="4"/>
      <c r="WQE45" s="4"/>
      <c r="WQF45" s="4"/>
      <c r="WQI45" s="4"/>
      <c r="WQJ45" s="4"/>
      <c r="WQM45" s="4"/>
      <c r="WQN45" s="4"/>
      <c r="WQQ45" s="4"/>
      <c r="WQR45" s="4"/>
      <c r="WQU45" s="4"/>
      <c r="WQV45" s="4"/>
      <c r="WQY45" s="4"/>
      <c r="WQZ45" s="4"/>
      <c r="WRC45" s="4"/>
      <c r="WRD45" s="4"/>
      <c r="WRG45" s="4"/>
      <c r="WRH45" s="4"/>
      <c r="WRK45" s="4"/>
      <c r="WRL45" s="4"/>
      <c r="WRO45" s="4"/>
      <c r="WRP45" s="4"/>
      <c r="WRS45" s="4"/>
      <c r="WRT45" s="4"/>
      <c r="WRW45" s="4"/>
      <c r="WRX45" s="4"/>
      <c r="WSA45" s="4"/>
      <c r="WSB45" s="4"/>
      <c r="WSE45" s="4"/>
      <c r="WSF45" s="4"/>
      <c r="WSI45" s="4"/>
      <c r="WSJ45" s="4"/>
      <c r="WSM45" s="4"/>
      <c r="WSN45" s="4"/>
      <c r="WSQ45" s="4"/>
      <c r="WSR45" s="4"/>
      <c r="WSU45" s="4"/>
      <c r="WSV45" s="4"/>
      <c r="WSY45" s="4"/>
      <c r="WSZ45" s="4"/>
      <c r="WTC45" s="4"/>
      <c r="WTD45" s="4"/>
      <c r="WTG45" s="4"/>
      <c r="WTH45" s="4"/>
      <c r="WTK45" s="4"/>
      <c r="WTL45" s="4"/>
      <c r="WTO45" s="4"/>
      <c r="WTP45" s="4"/>
      <c r="WTS45" s="4"/>
      <c r="WTT45" s="4"/>
      <c r="WTW45" s="4"/>
      <c r="WTX45" s="4"/>
      <c r="WUA45" s="4"/>
      <c r="WUB45" s="4"/>
      <c r="WUE45" s="4"/>
      <c r="WUF45" s="4"/>
      <c r="WUI45" s="4"/>
      <c r="WUJ45" s="4"/>
      <c r="WUM45" s="4"/>
      <c r="WUN45" s="4"/>
      <c r="WUQ45" s="4"/>
      <c r="WUR45" s="4"/>
      <c r="WUU45" s="4"/>
      <c r="WUV45" s="4"/>
      <c r="WUY45" s="4"/>
      <c r="WUZ45" s="4"/>
      <c r="WVC45" s="4"/>
      <c r="WVD45" s="4"/>
      <c r="WVG45" s="4"/>
      <c r="WVH45" s="4"/>
      <c r="WVK45" s="4"/>
      <c r="WVL45" s="4"/>
      <c r="WVO45" s="4"/>
      <c r="WVP45" s="4"/>
      <c r="WVS45" s="4"/>
      <c r="WVT45" s="4"/>
      <c r="WVW45" s="4"/>
      <c r="WVX45" s="4"/>
      <c r="WWA45" s="4"/>
      <c r="WWB45" s="4"/>
      <c r="WWE45" s="4"/>
      <c r="WWF45" s="4"/>
      <c r="WWI45" s="4"/>
      <c r="WWJ45" s="4"/>
      <c r="WWM45" s="4"/>
      <c r="WWN45" s="4"/>
      <c r="WWQ45" s="4"/>
      <c r="WWR45" s="4"/>
      <c r="WWU45" s="4"/>
      <c r="WWV45" s="4"/>
      <c r="WWY45" s="4"/>
      <c r="WWZ45" s="4"/>
      <c r="WXC45" s="4"/>
      <c r="WXD45" s="4"/>
      <c r="WXG45" s="4"/>
      <c r="WXH45" s="4"/>
      <c r="WXK45" s="4"/>
      <c r="WXL45" s="4"/>
      <c r="WXO45" s="4"/>
      <c r="WXP45" s="4"/>
      <c r="WXS45" s="4"/>
      <c r="WXT45" s="4"/>
      <c r="WXW45" s="4"/>
      <c r="WXX45" s="4"/>
      <c r="WYA45" s="4"/>
      <c r="WYB45" s="4"/>
      <c r="WYE45" s="4"/>
      <c r="WYF45" s="4"/>
      <c r="WYI45" s="4"/>
      <c r="WYJ45" s="4"/>
      <c r="WYM45" s="4"/>
      <c r="WYN45" s="4"/>
      <c r="WYQ45" s="4"/>
      <c r="WYR45" s="4"/>
      <c r="WYU45" s="4"/>
      <c r="WYV45" s="4"/>
      <c r="WYY45" s="4"/>
      <c r="WYZ45" s="4"/>
      <c r="WZC45" s="4"/>
      <c r="WZD45" s="4"/>
      <c r="WZG45" s="4"/>
      <c r="WZH45" s="4"/>
      <c r="WZK45" s="4"/>
      <c r="WZL45" s="4"/>
      <c r="WZO45" s="4"/>
      <c r="WZP45" s="4"/>
      <c r="WZS45" s="4"/>
      <c r="WZT45" s="4"/>
      <c r="WZW45" s="4"/>
      <c r="WZX45" s="4"/>
      <c r="XAA45" s="4"/>
      <c r="XAB45" s="4"/>
      <c r="XAE45" s="4"/>
      <c r="XAF45" s="4"/>
      <c r="XAI45" s="4"/>
      <c r="XAJ45" s="4"/>
      <c r="XAM45" s="4"/>
      <c r="XAN45" s="4"/>
      <c r="XAQ45" s="4"/>
      <c r="XAR45" s="4"/>
      <c r="XAU45" s="4"/>
      <c r="XAV45" s="4"/>
      <c r="XAY45" s="4"/>
      <c r="XAZ45" s="4"/>
      <c r="XBC45" s="4"/>
      <c r="XBD45" s="4"/>
      <c r="XBG45" s="4"/>
      <c r="XBH45" s="4"/>
      <c r="XBK45" s="4"/>
      <c r="XBL45" s="4"/>
      <c r="XBO45" s="4"/>
      <c r="XBP45" s="4"/>
      <c r="XBS45" s="4"/>
      <c r="XBT45" s="4"/>
      <c r="XBW45" s="4"/>
      <c r="XBX45" s="4"/>
      <c r="XCA45" s="4"/>
      <c r="XCB45" s="4"/>
      <c r="XCE45" s="4"/>
      <c r="XCF45" s="4"/>
      <c r="XCI45" s="4"/>
      <c r="XCJ45" s="4"/>
      <c r="XCM45" s="4"/>
      <c r="XCN45" s="4"/>
      <c r="XCQ45" s="4"/>
      <c r="XCR45" s="4"/>
      <c r="XCU45" s="4"/>
      <c r="XCV45" s="4"/>
      <c r="XCY45" s="4"/>
      <c r="XCZ45" s="4"/>
      <c r="XDC45" s="4"/>
      <c r="XDD45" s="4"/>
      <c r="XDG45" s="4"/>
      <c r="XDH45" s="4"/>
      <c r="XDK45" s="4"/>
      <c r="XDL45" s="4"/>
      <c r="XDO45" s="4"/>
      <c r="XDP45" s="4"/>
      <c r="XDS45" s="4"/>
      <c r="XDT45" s="4"/>
      <c r="XDW45" s="4"/>
      <c r="XDX45" s="4"/>
      <c r="XEA45" s="4"/>
      <c r="XEB45" s="4"/>
      <c r="XEE45" s="4"/>
      <c r="XEF45" s="4"/>
      <c r="XEI45" s="4"/>
      <c r="XEJ45" s="4"/>
      <c r="XEM45" s="4"/>
      <c r="XEN45" s="4"/>
      <c r="XEQ45" s="4"/>
      <c r="XER45" s="4"/>
      <c r="XEU45" s="4"/>
      <c r="XEV45" s="4"/>
      <c r="XEY45" s="4"/>
      <c r="XEZ45" s="4"/>
      <c r="XFC45" s="4"/>
      <c r="XFD45" s="4"/>
    </row>
    <row r="46" spans="1:1024 1027:2048 2051:3072 3075:4096 4099:5120 5123:6144 6147:7168 7171:8192 8195:9216 9219:10240 10243:11264 11267:12288 12291:13312 13315:14336 14339:15360 15363:16384">
      <c r="C46" s="4"/>
      <c r="D46" s="4"/>
      <c r="F46">
        <f t="shared" si="0"/>
        <v>0</v>
      </c>
      <c r="G46" s="4">
        <f t="shared" si="1"/>
        <v>-7.8</v>
      </c>
      <c r="H46" s="4"/>
      <c r="I46">
        <f t="shared" si="2"/>
        <v>0</v>
      </c>
      <c r="J46">
        <f t="shared" si="3"/>
        <v>-468</v>
      </c>
      <c r="K46" s="4"/>
      <c r="L46" s="4"/>
      <c r="O46" s="4"/>
      <c r="P46" s="4"/>
      <c r="S46" s="4"/>
      <c r="T46" s="4"/>
      <c r="W46" s="4"/>
      <c r="X46" s="4"/>
      <c r="AA46" s="4"/>
      <c r="AB46" s="4"/>
      <c r="AE46" s="4"/>
      <c r="AF46" s="4"/>
      <c r="AI46" s="4"/>
      <c r="AJ46" s="4"/>
      <c r="AM46" s="4"/>
      <c r="AN46" s="4"/>
      <c r="AQ46" s="4"/>
      <c r="AR46" s="4"/>
      <c r="AU46" s="4"/>
      <c r="AV46" s="4"/>
      <c r="AY46" s="4"/>
      <c r="AZ46" s="4"/>
      <c r="BC46" s="4"/>
      <c r="BD46" s="4"/>
      <c r="BG46" s="4"/>
      <c r="BH46" s="4"/>
      <c r="BK46" s="4"/>
      <c r="BL46" s="4"/>
      <c r="BO46" s="4"/>
      <c r="BP46" s="4"/>
      <c r="BS46" s="4"/>
      <c r="BT46" s="4"/>
      <c r="BW46" s="4"/>
      <c r="BX46" s="4"/>
      <c r="CA46" s="4"/>
      <c r="CB46" s="4"/>
      <c r="CE46" s="4"/>
      <c r="CF46" s="4"/>
      <c r="CI46" s="4"/>
      <c r="CJ46" s="4"/>
      <c r="CM46" s="4"/>
      <c r="CN46" s="4"/>
      <c r="CQ46" s="4"/>
      <c r="CR46" s="4"/>
      <c r="CU46" s="4"/>
      <c r="CV46" s="4"/>
      <c r="CY46" s="4"/>
      <c r="CZ46" s="4"/>
      <c r="DC46" s="4"/>
      <c r="DD46" s="4"/>
      <c r="DG46" s="4"/>
      <c r="DH46" s="4"/>
      <c r="DK46" s="4"/>
      <c r="DL46" s="4"/>
      <c r="DO46" s="4"/>
      <c r="DP46" s="4"/>
      <c r="DS46" s="4"/>
      <c r="DT46" s="4"/>
      <c r="DW46" s="4"/>
      <c r="DX46" s="4"/>
      <c r="EA46" s="4"/>
      <c r="EB46" s="4"/>
      <c r="EE46" s="4"/>
      <c r="EF46" s="4"/>
      <c r="EI46" s="4"/>
      <c r="EJ46" s="4"/>
      <c r="EM46" s="4"/>
      <c r="EN46" s="4"/>
      <c r="EQ46" s="4"/>
      <c r="ER46" s="4"/>
      <c r="EU46" s="4"/>
      <c r="EV46" s="4"/>
      <c r="EY46" s="4"/>
      <c r="EZ46" s="4"/>
      <c r="FC46" s="4"/>
      <c r="FD46" s="4"/>
      <c r="FG46" s="4"/>
      <c r="FH46" s="4"/>
      <c r="FK46" s="4"/>
      <c r="FL46" s="4"/>
      <c r="FO46" s="4"/>
      <c r="FP46" s="4"/>
      <c r="FS46" s="4"/>
      <c r="FT46" s="4"/>
      <c r="FW46" s="4"/>
      <c r="FX46" s="4"/>
      <c r="GA46" s="4"/>
      <c r="GB46" s="4"/>
      <c r="GE46" s="4"/>
      <c r="GF46" s="4"/>
      <c r="GI46" s="4"/>
      <c r="GJ46" s="4"/>
      <c r="GM46" s="4"/>
      <c r="GN46" s="4"/>
      <c r="GQ46" s="4"/>
      <c r="GR46" s="4"/>
      <c r="GU46" s="4"/>
      <c r="GV46" s="4"/>
      <c r="GY46" s="4"/>
      <c r="GZ46" s="4"/>
      <c r="HC46" s="4"/>
      <c r="HD46" s="4"/>
      <c r="HG46" s="4"/>
      <c r="HH46" s="4"/>
      <c r="HK46" s="4"/>
      <c r="HL46" s="4"/>
      <c r="HO46" s="4"/>
      <c r="HP46" s="4"/>
      <c r="HS46" s="4"/>
      <c r="HT46" s="4"/>
      <c r="HW46" s="4"/>
      <c r="HX46" s="4"/>
      <c r="IA46" s="4"/>
      <c r="IB46" s="4"/>
      <c r="IE46" s="4"/>
      <c r="IF46" s="4"/>
      <c r="II46" s="4"/>
      <c r="IJ46" s="4"/>
      <c r="IM46" s="4"/>
      <c r="IN46" s="4"/>
      <c r="IQ46" s="4"/>
      <c r="IR46" s="4"/>
      <c r="IU46" s="4"/>
      <c r="IV46" s="4"/>
      <c r="IY46" s="4"/>
      <c r="IZ46" s="4"/>
      <c r="JC46" s="4"/>
      <c r="JD46" s="4"/>
      <c r="JG46" s="4"/>
      <c r="JH46" s="4"/>
      <c r="JK46" s="4"/>
      <c r="JL46" s="4"/>
      <c r="JO46" s="4"/>
      <c r="JP46" s="4"/>
      <c r="JS46" s="4"/>
      <c r="JT46" s="4"/>
      <c r="JW46" s="4"/>
      <c r="JX46" s="4"/>
      <c r="KA46" s="4"/>
      <c r="KB46" s="4"/>
      <c r="KE46" s="4"/>
      <c r="KF46" s="4"/>
      <c r="KI46" s="4"/>
      <c r="KJ46" s="4"/>
      <c r="KM46" s="4"/>
      <c r="KN46" s="4"/>
      <c r="KQ46" s="4"/>
      <c r="KR46" s="4"/>
      <c r="KU46" s="4"/>
      <c r="KV46" s="4"/>
      <c r="KY46" s="4"/>
      <c r="KZ46" s="4"/>
      <c r="LC46" s="4"/>
      <c r="LD46" s="4"/>
      <c r="LG46" s="4"/>
      <c r="LH46" s="4"/>
      <c r="LK46" s="4"/>
      <c r="LL46" s="4"/>
      <c r="LO46" s="4"/>
      <c r="LP46" s="4"/>
      <c r="LS46" s="4"/>
      <c r="LT46" s="4"/>
      <c r="LW46" s="4"/>
      <c r="LX46" s="4"/>
      <c r="MA46" s="4"/>
      <c r="MB46" s="4"/>
      <c r="ME46" s="4"/>
      <c r="MF46" s="4"/>
      <c r="MI46" s="4"/>
      <c r="MJ46" s="4"/>
      <c r="MM46" s="4"/>
      <c r="MN46" s="4"/>
      <c r="MQ46" s="4"/>
      <c r="MR46" s="4"/>
      <c r="MU46" s="4"/>
      <c r="MV46" s="4"/>
      <c r="MY46" s="4"/>
      <c r="MZ46" s="4"/>
      <c r="NC46" s="4"/>
      <c r="ND46" s="4"/>
      <c r="NG46" s="4"/>
      <c r="NH46" s="4"/>
      <c r="NK46" s="4"/>
      <c r="NL46" s="4"/>
      <c r="NO46" s="4"/>
      <c r="NP46" s="4"/>
      <c r="NS46" s="4"/>
      <c r="NT46" s="4"/>
      <c r="NW46" s="4"/>
      <c r="NX46" s="4"/>
      <c r="OA46" s="4"/>
      <c r="OB46" s="4"/>
      <c r="OE46" s="4"/>
      <c r="OF46" s="4"/>
      <c r="OI46" s="4"/>
      <c r="OJ46" s="4"/>
      <c r="OM46" s="4"/>
      <c r="ON46" s="4"/>
      <c r="OQ46" s="4"/>
      <c r="OR46" s="4"/>
      <c r="OU46" s="4"/>
      <c r="OV46" s="4"/>
      <c r="OY46" s="4"/>
      <c r="OZ46" s="4"/>
      <c r="PC46" s="4"/>
      <c r="PD46" s="4"/>
      <c r="PG46" s="4"/>
      <c r="PH46" s="4"/>
      <c r="PK46" s="4"/>
      <c r="PL46" s="4"/>
      <c r="PO46" s="4"/>
      <c r="PP46" s="4"/>
      <c r="PS46" s="4"/>
      <c r="PT46" s="4"/>
      <c r="PW46" s="4"/>
      <c r="PX46" s="4"/>
      <c r="QA46" s="4"/>
      <c r="QB46" s="4"/>
      <c r="QE46" s="4"/>
      <c r="QF46" s="4"/>
      <c r="QI46" s="4"/>
      <c r="QJ46" s="4"/>
      <c r="QM46" s="4"/>
      <c r="QN46" s="4"/>
      <c r="QQ46" s="4"/>
      <c r="QR46" s="4"/>
      <c r="QU46" s="4"/>
      <c r="QV46" s="4"/>
      <c r="QY46" s="4"/>
      <c r="QZ46" s="4"/>
      <c r="RC46" s="4"/>
      <c r="RD46" s="4"/>
      <c r="RG46" s="4"/>
      <c r="RH46" s="4"/>
      <c r="RK46" s="4"/>
      <c r="RL46" s="4"/>
      <c r="RO46" s="4"/>
      <c r="RP46" s="4"/>
      <c r="RS46" s="4"/>
      <c r="RT46" s="4"/>
      <c r="RW46" s="4"/>
      <c r="RX46" s="4"/>
      <c r="SA46" s="4"/>
      <c r="SB46" s="4"/>
      <c r="SE46" s="4"/>
      <c r="SF46" s="4"/>
      <c r="SI46" s="4"/>
      <c r="SJ46" s="4"/>
      <c r="SM46" s="4"/>
      <c r="SN46" s="4"/>
      <c r="SQ46" s="4"/>
      <c r="SR46" s="4"/>
      <c r="SU46" s="4"/>
      <c r="SV46" s="4"/>
      <c r="SY46" s="4"/>
      <c r="SZ46" s="4"/>
      <c r="TC46" s="4"/>
      <c r="TD46" s="4"/>
      <c r="TG46" s="4"/>
      <c r="TH46" s="4"/>
      <c r="TK46" s="4"/>
      <c r="TL46" s="4"/>
      <c r="TO46" s="4"/>
      <c r="TP46" s="4"/>
      <c r="TS46" s="4"/>
      <c r="TT46" s="4"/>
      <c r="TW46" s="4"/>
      <c r="TX46" s="4"/>
      <c r="UA46" s="4"/>
      <c r="UB46" s="4"/>
      <c r="UE46" s="4"/>
      <c r="UF46" s="4"/>
      <c r="UI46" s="4"/>
      <c r="UJ46" s="4"/>
      <c r="UM46" s="4"/>
      <c r="UN46" s="4"/>
      <c r="UQ46" s="4"/>
      <c r="UR46" s="4"/>
      <c r="UU46" s="4"/>
      <c r="UV46" s="4"/>
      <c r="UY46" s="4"/>
      <c r="UZ46" s="4"/>
      <c r="VC46" s="4"/>
      <c r="VD46" s="4"/>
      <c r="VG46" s="4"/>
      <c r="VH46" s="4"/>
      <c r="VK46" s="4"/>
      <c r="VL46" s="4"/>
      <c r="VO46" s="4"/>
      <c r="VP46" s="4"/>
      <c r="VS46" s="4"/>
      <c r="VT46" s="4"/>
      <c r="VW46" s="4"/>
      <c r="VX46" s="4"/>
      <c r="WA46" s="4"/>
      <c r="WB46" s="4"/>
      <c r="WE46" s="4"/>
      <c r="WF46" s="4"/>
      <c r="WI46" s="4"/>
      <c r="WJ46" s="4"/>
      <c r="WM46" s="4"/>
      <c r="WN46" s="4"/>
      <c r="WQ46" s="4"/>
      <c r="WR46" s="4"/>
      <c r="WU46" s="4"/>
      <c r="WV46" s="4"/>
      <c r="WY46" s="4"/>
      <c r="WZ46" s="4"/>
      <c r="XC46" s="4"/>
      <c r="XD46" s="4"/>
      <c r="XG46" s="4"/>
      <c r="XH46" s="4"/>
      <c r="XK46" s="4"/>
      <c r="XL46" s="4"/>
      <c r="XO46" s="4"/>
      <c r="XP46" s="4"/>
      <c r="XS46" s="4"/>
      <c r="XT46" s="4"/>
      <c r="XW46" s="4"/>
      <c r="XX46" s="4"/>
      <c r="YA46" s="4"/>
      <c r="YB46" s="4"/>
      <c r="YE46" s="4"/>
      <c r="YF46" s="4"/>
      <c r="YI46" s="4"/>
      <c r="YJ46" s="4"/>
      <c r="YM46" s="4"/>
      <c r="YN46" s="4"/>
      <c r="YQ46" s="4"/>
      <c r="YR46" s="4"/>
      <c r="YU46" s="4"/>
      <c r="YV46" s="4"/>
      <c r="YY46" s="4"/>
      <c r="YZ46" s="4"/>
      <c r="ZC46" s="4"/>
      <c r="ZD46" s="4"/>
      <c r="ZG46" s="4"/>
      <c r="ZH46" s="4"/>
      <c r="ZK46" s="4"/>
      <c r="ZL46" s="4"/>
      <c r="ZO46" s="4"/>
      <c r="ZP46" s="4"/>
      <c r="ZS46" s="4"/>
      <c r="ZT46" s="4"/>
      <c r="ZW46" s="4"/>
      <c r="ZX46" s="4"/>
      <c r="AAA46" s="4"/>
      <c r="AAB46" s="4"/>
      <c r="AAE46" s="4"/>
      <c r="AAF46" s="4"/>
      <c r="AAI46" s="4"/>
      <c r="AAJ46" s="4"/>
      <c r="AAM46" s="4"/>
      <c r="AAN46" s="4"/>
      <c r="AAQ46" s="4"/>
      <c r="AAR46" s="4"/>
      <c r="AAU46" s="4"/>
      <c r="AAV46" s="4"/>
      <c r="AAY46" s="4"/>
      <c r="AAZ46" s="4"/>
      <c r="ABC46" s="4"/>
      <c r="ABD46" s="4"/>
      <c r="ABG46" s="4"/>
      <c r="ABH46" s="4"/>
      <c r="ABK46" s="4"/>
      <c r="ABL46" s="4"/>
      <c r="ABO46" s="4"/>
      <c r="ABP46" s="4"/>
      <c r="ABS46" s="4"/>
      <c r="ABT46" s="4"/>
      <c r="ABW46" s="4"/>
      <c r="ABX46" s="4"/>
      <c r="ACA46" s="4"/>
      <c r="ACB46" s="4"/>
      <c r="ACE46" s="4"/>
      <c r="ACF46" s="4"/>
      <c r="ACI46" s="4"/>
      <c r="ACJ46" s="4"/>
      <c r="ACM46" s="4"/>
      <c r="ACN46" s="4"/>
      <c r="ACQ46" s="4"/>
      <c r="ACR46" s="4"/>
      <c r="ACU46" s="4"/>
      <c r="ACV46" s="4"/>
      <c r="ACY46" s="4"/>
      <c r="ACZ46" s="4"/>
      <c r="ADC46" s="4"/>
      <c r="ADD46" s="4"/>
      <c r="ADG46" s="4"/>
      <c r="ADH46" s="4"/>
      <c r="ADK46" s="4"/>
      <c r="ADL46" s="4"/>
      <c r="ADO46" s="4"/>
      <c r="ADP46" s="4"/>
      <c r="ADS46" s="4"/>
      <c r="ADT46" s="4"/>
      <c r="ADW46" s="4"/>
      <c r="ADX46" s="4"/>
      <c r="AEA46" s="4"/>
      <c r="AEB46" s="4"/>
      <c r="AEE46" s="4"/>
      <c r="AEF46" s="4"/>
      <c r="AEI46" s="4"/>
      <c r="AEJ46" s="4"/>
      <c r="AEM46" s="4"/>
      <c r="AEN46" s="4"/>
      <c r="AEQ46" s="4"/>
      <c r="AER46" s="4"/>
      <c r="AEU46" s="4"/>
      <c r="AEV46" s="4"/>
      <c r="AEY46" s="4"/>
      <c r="AEZ46" s="4"/>
      <c r="AFC46" s="4"/>
      <c r="AFD46" s="4"/>
      <c r="AFG46" s="4"/>
      <c r="AFH46" s="4"/>
      <c r="AFK46" s="4"/>
      <c r="AFL46" s="4"/>
      <c r="AFO46" s="4"/>
      <c r="AFP46" s="4"/>
      <c r="AFS46" s="4"/>
      <c r="AFT46" s="4"/>
      <c r="AFW46" s="4"/>
      <c r="AFX46" s="4"/>
      <c r="AGA46" s="4"/>
      <c r="AGB46" s="4"/>
      <c r="AGE46" s="4"/>
      <c r="AGF46" s="4"/>
      <c r="AGI46" s="4"/>
      <c r="AGJ46" s="4"/>
      <c r="AGM46" s="4"/>
      <c r="AGN46" s="4"/>
      <c r="AGQ46" s="4"/>
      <c r="AGR46" s="4"/>
      <c r="AGU46" s="4"/>
      <c r="AGV46" s="4"/>
      <c r="AGY46" s="4"/>
      <c r="AGZ46" s="4"/>
      <c r="AHC46" s="4"/>
      <c r="AHD46" s="4"/>
      <c r="AHG46" s="4"/>
      <c r="AHH46" s="4"/>
      <c r="AHK46" s="4"/>
      <c r="AHL46" s="4"/>
      <c r="AHO46" s="4"/>
      <c r="AHP46" s="4"/>
      <c r="AHS46" s="4"/>
      <c r="AHT46" s="4"/>
      <c r="AHW46" s="4"/>
      <c r="AHX46" s="4"/>
      <c r="AIA46" s="4"/>
      <c r="AIB46" s="4"/>
      <c r="AIE46" s="4"/>
      <c r="AIF46" s="4"/>
      <c r="AII46" s="4"/>
      <c r="AIJ46" s="4"/>
      <c r="AIM46" s="4"/>
      <c r="AIN46" s="4"/>
      <c r="AIQ46" s="4"/>
      <c r="AIR46" s="4"/>
      <c r="AIU46" s="4"/>
      <c r="AIV46" s="4"/>
      <c r="AIY46" s="4"/>
      <c r="AIZ46" s="4"/>
      <c r="AJC46" s="4"/>
      <c r="AJD46" s="4"/>
      <c r="AJG46" s="4"/>
      <c r="AJH46" s="4"/>
      <c r="AJK46" s="4"/>
      <c r="AJL46" s="4"/>
      <c r="AJO46" s="4"/>
      <c r="AJP46" s="4"/>
      <c r="AJS46" s="4"/>
      <c r="AJT46" s="4"/>
      <c r="AJW46" s="4"/>
      <c r="AJX46" s="4"/>
      <c r="AKA46" s="4"/>
      <c r="AKB46" s="4"/>
      <c r="AKE46" s="4"/>
      <c r="AKF46" s="4"/>
      <c r="AKI46" s="4"/>
      <c r="AKJ46" s="4"/>
      <c r="AKM46" s="4"/>
      <c r="AKN46" s="4"/>
      <c r="AKQ46" s="4"/>
      <c r="AKR46" s="4"/>
      <c r="AKU46" s="4"/>
      <c r="AKV46" s="4"/>
      <c r="AKY46" s="4"/>
      <c r="AKZ46" s="4"/>
      <c r="ALC46" s="4"/>
      <c r="ALD46" s="4"/>
      <c r="ALG46" s="4"/>
      <c r="ALH46" s="4"/>
      <c r="ALK46" s="4"/>
      <c r="ALL46" s="4"/>
      <c r="ALO46" s="4"/>
      <c r="ALP46" s="4"/>
      <c r="ALS46" s="4"/>
      <c r="ALT46" s="4"/>
      <c r="ALW46" s="4"/>
      <c r="ALX46" s="4"/>
      <c r="AMA46" s="4"/>
      <c r="AMB46" s="4"/>
      <c r="AME46" s="4"/>
      <c r="AMF46" s="4"/>
      <c r="AMI46" s="4"/>
      <c r="AMJ46" s="4"/>
      <c r="AMM46" s="4"/>
      <c r="AMN46" s="4"/>
      <c r="AMQ46" s="4"/>
      <c r="AMR46" s="4"/>
      <c r="AMU46" s="4"/>
      <c r="AMV46" s="4"/>
      <c r="AMY46" s="4"/>
      <c r="AMZ46" s="4"/>
      <c r="ANC46" s="4"/>
      <c r="AND46" s="4"/>
      <c r="ANG46" s="4"/>
      <c r="ANH46" s="4"/>
      <c r="ANK46" s="4"/>
      <c r="ANL46" s="4"/>
      <c r="ANO46" s="4"/>
      <c r="ANP46" s="4"/>
      <c r="ANS46" s="4"/>
      <c r="ANT46" s="4"/>
      <c r="ANW46" s="4"/>
      <c r="ANX46" s="4"/>
      <c r="AOA46" s="4"/>
      <c r="AOB46" s="4"/>
      <c r="AOE46" s="4"/>
      <c r="AOF46" s="4"/>
      <c r="AOI46" s="4"/>
      <c r="AOJ46" s="4"/>
      <c r="AOM46" s="4"/>
      <c r="AON46" s="4"/>
      <c r="AOQ46" s="4"/>
      <c r="AOR46" s="4"/>
      <c r="AOU46" s="4"/>
      <c r="AOV46" s="4"/>
      <c r="AOY46" s="4"/>
      <c r="AOZ46" s="4"/>
      <c r="APC46" s="4"/>
      <c r="APD46" s="4"/>
      <c r="APG46" s="4"/>
      <c r="APH46" s="4"/>
      <c r="APK46" s="4"/>
      <c r="APL46" s="4"/>
      <c r="APO46" s="4"/>
      <c r="APP46" s="4"/>
      <c r="APS46" s="4"/>
      <c r="APT46" s="4"/>
      <c r="APW46" s="4"/>
      <c r="APX46" s="4"/>
      <c r="AQA46" s="4"/>
      <c r="AQB46" s="4"/>
      <c r="AQE46" s="4"/>
      <c r="AQF46" s="4"/>
      <c r="AQI46" s="4"/>
      <c r="AQJ46" s="4"/>
      <c r="AQM46" s="4"/>
      <c r="AQN46" s="4"/>
      <c r="AQQ46" s="4"/>
      <c r="AQR46" s="4"/>
      <c r="AQU46" s="4"/>
      <c r="AQV46" s="4"/>
      <c r="AQY46" s="4"/>
      <c r="AQZ46" s="4"/>
      <c r="ARC46" s="4"/>
      <c r="ARD46" s="4"/>
      <c r="ARG46" s="4"/>
      <c r="ARH46" s="4"/>
      <c r="ARK46" s="4"/>
      <c r="ARL46" s="4"/>
      <c r="ARO46" s="4"/>
      <c r="ARP46" s="4"/>
      <c r="ARS46" s="4"/>
      <c r="ART46" s="4"/>
      <c r="ARW46" s="4"/>
      <c r="ARX46" s="4"/>
      <c r="ASA46" s="4"/>
      <c r="ASB46" s="4"/>
      <c r="ASE46" s="4"/>
      <c r="ASF46" s="4"/>
      <c r="ASI46" s="4"/>
      <c r="ASJ46" s="4"/>
      <c r="ASM46" s="4"/>
      <c r="ASN46" s="4"/>
      <c r="ASQ46" s="4"/>
      <c r="ASR46" s="4"/>
      <c r="ASU46" s="4"/>
      <c r="ASV46" s="4"/>
      <c r="ASY46" s="4"/>
      <c r="ASZ46" s="4"/>
      <c r="ATC46" s="4"/>
      <c r="ATD46" s="4"/>
      <c r="ATG46" s="4"/>
      <c r="ATH46" s="4"/>
      <c r="ATK46" s="4"/>
      <c r="ATL46" s="4"/>
      <c r="ATO46" s="4"/>
      <c r="ATP46" s="4"/>
      <c r="ATS46" s="4"/>
      <c r="ATT46" s="4"/>
      <c r="ATW46" s="4"/>
      <c r="ATX46" s="4"/>
      <c r="AUA46" s="4"/>
      <c r="AUB46" s="4"/>
      <c r="AUE46" s="4"/>
      <c r="AUF46" s="4"/>
      <c r="AUI46" s="4"/>
      <c r="AUJ46" s="4"/>
      <c r="AUM46" s="4"/>
      <c r="AUN46" s="4"/>
      <c r="AUQ46" s="4"/>
      <c r="AUR46" s="4"/>
      <c r="AUU46" s="4"/>
      <c r="AUV46" s="4"/>
      <c r="AUY46" s="4"/>
      <c r="AUZ46" s="4"/>
      <c r="AVC46" s="4"/>
      <c r="AVD46" s="4"/>
      <c r="AVG46" s="4"/>
      <c r="AVH46" s="4"/>
      <c r="AVK46" s="4"/>
      <c r="AVL46" s="4"/>
      <c r="AVO46" s="4"/>
      <c r="AVP46" s="4"/>
      <c r="AVS46" s="4"/>
      <c r="AVT46" s="4"/>
      <c r="AVW46" s="4"/>
      <c r="AVX46" s="4"/>
      <c r="AWA46" s="4"/>
      <c r="AWB46" s="4"/>
      <c r="AWE46" s="4"/>
      <c r="AWF46" s="4"/>
      <c r="AWI46" s="4"/>
      <c r="AWJ46" s="4"/>
      <c r="AWM46" s="4"/>
      <c r="AWN46" s="4"/>
      <c r="AWQ46" s="4"/>
      <c r="AWR46" s="4"/>
      <c r="AWU46" s="4"/>
      <c r="AWV46" s="4"/>
      <c r="AWY46" s="4"/>
      <c r="AWZ46" s="4"/>
      <c r="AXC46" s="4"/>
      <c r="AXD46" s="4"/>
      <c r="AXG46" s="4"/>
      <c r="AXH46" s="4"/>
      <c r="AXK46" s="4"/>
      <c r="AXL46" s="4"/>
      <c r="AXO46" s="4"/>
      <c r="AXP46" s="4"/>
      <c r="AXS46" s="4"/>
      <c r="AXT46" s="4"/>
      <c r="AXW46" s="4"/>
      <c r="AXX46" s="4"/>
      <c r="AYA46" s="4"/>
      <c r="AYB46" s="4"/>
      <c r="AYE46" s="4"/>
      <c r="AYF46" s="4"/>
      <c r="AYI46" s="4"/>
      <c r="AYJ46" s="4"/>
      <c r="AYM46" s="4"/>
      <c r="AYN46" s="4"/>
      <c r="AYQ46" s="4"/>
      <c r="AYR46" s="4"/>
      <c r="AYU46" s="4"/>
      <c r="AYV46" s="4"/>
      <c r="AYY46" s="4"/>
      <c r="AYZ46" s="4"/>
      <c r="AZC46" s="4"/>
      <c r="AZD46" s="4"/>
      <c r="AZG46" s="4"/>
      <c r="AZH46" s="4"/>
      <c r="AZK46" s="4"/>
      <c r="AZL46" s="4"/>
      <c r="AZO46" s="4"/>
      <c r="AZP46" s="4"/>
      <c r="AZS46" s="4"/>
      <c r="AZT46" s="4"/>
      <c r="AZW46" s="4"/>
      <c r="AZX46" s="4"/>
      <c r="BAA46" s="4"/>
      <c r="BAB46" s="4"/>
      <c r="BAE46" s="4"/>
      <c r="BAF46" s="4"/>
      <c r="BAI46" s="4"/>
      <c r="BAJ46" s="4"/>
      <c r="BAM46" s="4"/>
      <c r="BAN46" s="4"/>
      <c r="BAQ46" s="4"/>
      <c r="BAR46" s="4"/>
      <c r="BAU46" s="4"/>
      <c r="BAV46" s="4"/>
      <c r="BAY46" s="4"/>
      <c r="BAZ46" s="4"/>
      <c r="BBC46" s="4"/>
      <c r="BBD46" s="4"/>
      <c r="BBG46" s="4"/>
      <c r="BBH46" s="4"/>
      <c r="BBK46" s="4"/>
      <c r="BBL46" s="4"/>
      <c r="BBO46" s="4"/>
      <c r="BBP46" s="4"/>
      <c r="BBS46" s="4"/>
      <c r="BBT46" s="4"/>
      <c r="BBW46" s="4"/>
      <c r="BBX46" s="4"/>
      <c r="BCA46" s="4"/>
      <c r="BCB46" s="4"/>
      <c r="BCE46" s="4"/>
      <c r="BCF46" s="4"/>
      <c r="BCI46" s="4"/>
      <c r="BCJ46" s="4"/>
      <c r="BCM46" s="4"/>
      <c r="BCN46" s="4"/>
      <c r="BCQ46" s="4"/>
      <c r="BCR46" s="4"/>
      <c r="BCU46" s="4"/>
      <c r="BCV46" s="4"/>
      <c r="BCY46" s="4"/>
      <c r="BCZ46" s="4"/>
      <c r="BDC46" s="4"/>
      <c r="BDD46" s="4"/>
      <c r="BDG46" s="4"/>
      <c r="BDH46" s="4"/>
      <c r="BDK46" s="4"/>
      <c r="BDL46" s="4"/>
      <c r="BDO46" s="4"/>
      <c r="BDP46" s="4"/>
      <c r="BDS46" s="4"/>
      <c r="BDT46" s="4"/>
      <c r="BDW46" s="4"/>
      <c r="BDX46" s="4"/>
      <c r="BEA46" s="4"/>
      <c r="BEB46" s="4"/>
      <c r="BEE46" s="4"/>
      <c r="BEF46" s="4"/>
      <c r="BEI46" s="4"/>
      <c r="BEJ46" s="4"/>
      <c r="BEM46" s="4"/>
      <c r="BEN46" s="4"/>
      <c r="BEQ46" s="4"/>
      <c r="BER46" s="4"/>
      <c r="BEU46" s="4"/>
      <c r="BEV46" s="4"/>
      <c r="BEY46" s="4"/>
      <c r="BEZ46" s="4"/>
      <c r="BFC46" s="4"/>
      <c r="BFD46" s="4"/>
      <c r="BFG46" s="4"/>
      <c r="BFH46" s="4"/>
      <c r="BFK46" s="4"/>
      <c r="BFL46" s="4"/>
      <c r="BFO46" s="4"/>
      <c r="BFP46" s="4"/>
      <c r="BFS46" s="4"/>
      <c r="BFT46" s="4"/>
      <c r="BFW46" s="4"/>
      <c r="BFX46" s="4"/>
      <c r="BGA46" s="4"/>
      <c r="BGB46" s="4"/>
      <c r="BGE46" s="4"/>
      <c r="BGF46" s="4"/>
      <c r="BGI46" s="4"/>
      <c r="BGJ46" s="4"/>
      <c r="BGM46" s="4"/>
      <c r="BGN46" s="4"/>
      <c r="BGQ46" s="4"/>
      <c r="BGR46" s="4"/>
      <c r="BGU46" s="4"/>
      <c r="BGV46" s="4"/>
      <c r="BGY46" s="4"/>
      <c r="BGZ46" s="4"/>
      <c r="BHC46" s="4"/>
      <c r="BHD46" s="4"/>
      <c r="BHG46" s="4"/>
      <c r="BHH46" s="4"/>
      <c r="BHK46" s="4"/>
      <c r="BHL46" s="4"/>
      <c r="BHO46" s="4"/>
      <c r="BHP46" s="4"/>
      <c r="BHS46" s="4"/>
      <c r="BHT46" s="4"/>
      <c r="BHW46" s="4"/>
      <c r="BHX46" s="4"/>
      <c r="BIA46" s="4"/>
      <c r="BIB46" s="4"/>
      <c r="BIE46" s="4"/>
      <c r="BIF46" s="4"/>
      <c r="BII46" s="4"/>
      <c r="BIJ46" s="4"/>
      <c r="BIM46" s="4"/>
      <c r="BIN46" s="4"/>
      <c r="BIQ46" s="4"/>
      <c r="BIR46" s="4"/>
      <c r="BIU46" s="4"/>
      <c r="BIV46" s="4"/>
      <c r="BIY46" s="4"/>
      <c r="BIZ46" s="4"/>
      <c r="BJC46" s="4"/>
      <c r="BJD46" s="4"/>
      <c r="BJG46" s="4"/>
      <c r="BJH46" s="4"/>
      <c r="BJK46" s="4"/>
      <c r="BJL46" s="4"/>
      <c r="BJO46" s="4"/>
      <c r="BJP46" s="4"/>
      <c r="BJS46" s="4"/>
      <c r="BJT46" s="4"/>
      <c r="BJW46" s="4"/>
      <c r="BJX46" s="4"/>
      <c r="BKA46" s="4"/>
      <c r="BKB46" s="4"/>
      <c r="BKE46" s="4"/>
      <c r="BKF46" s="4"/>
      <c r="BKI46" s="4"/>
      <c r="BKJ46" s="4"/>
      <c r="BKM46" s="4"/>
      <c r="BKN46" s="4"/>
      <c r="BKQ46" s="4"/>
      <c r="BKR46" s="4"/>
      <c r="BKU46" s="4"/>
      <c r="BKV46" s="4"/>
      <c r="BKY46" s="4"/>
      <c r="BKZ46" s="4"/>
      <c r="BLC46" s="4"/>
      <c r="BLD46" s="4"/>
      <c r="BLG46" s="4"/>
      <c r="BLH46" s="4"/>
      <c r="BLK46" s="4"/>
      <c r="BLL46" s="4"/>
      <c r="BLO46" s="4"/>
      <c r="BLP46" s="4"/>
      <c r="BLS46" s="4"/>
      <c r="BLT46" s="4"/>
      <c r="BLW46" s="4"/>
      <c r="BLX46" s="4"/>
      <c r="BMA46" s="4"/>
      <c r="BMB46" s="4"/>
      <c r="BME46" s="4"/>
      <c r="BMF46" s="4"/>
      <c r="BMI46" s="4"/>
      <c r="BMJ46" s="4"/>
      <c r="BMM46" s="4"/>
      <c r="BMN46" s="4"/>
      <c r="BMQ46" s="4"/>
      <c r="BMR46" s="4"/>
      <c r="BMU46" s="4"/>
      <c r="BMV46" s="4"/>
      <c r="BMY46" s="4"/>
      <c r="BMZ46" s="4"/>
      <c r="BNC46" s="4"/>
      <c r="BND46" s="4"/>
      <c r="BNG46" s="4"/>
      <c r="BNH46" s="4"/>
      <c r="BNK46" s="4"/>
      <c r="BNL46" s="4"/>
      <c r="BNO46" s="4"/>
      <c r="BNP46" s="4"/>
      <c r="BNS46" s="4"/>
      <c r="BNT46" s="4"/>
      <c r="BNW46" s="4"/>
      <c r="BNX46" s="4"/>
      <c r="BOA46" s="4"/>
      <c r="BOB46" s="4"/>
      <c r="BOE46" s="4"/>
      <c r="BOF46" s="4"/>
      <c r="BOI46" s="4"/>
      <c r="BOJ46" s="4"/>
      <c r="BOM46" s="4"/>
      <c r="BON46" s="4"/>
      <c r="BOQ46" s="4"/>
      <c r="BOR46" s="4"/>
      <c r="BOU46" s="4"/>
      <c r="BOV46" s="4"/>
      <c r="BOY46" s="4"/>
      <c r="BOZ46" s="4"/>
      <c r="BPC46" s="4"/>
      <c r="BPD46" s="4"/>
      <c r="BPG46" s="4"/>
      <c r="BPH46" s="4"/>
      <c r="BPK46" s="4"/>
      <c r="BPL46" s="4"/>
      <c r="BPO46" s="4"/>
      <c r="BPP46" s="4"/>
      <c r="BPS46" s="4"/>
      <c r="BPT46" s="4"/>
      <c r="BPW46" s="4"/>
      <c r="BPX46" s="4"/>
      <c r="BQA46" s="4"/>
      <c r="BQB46" s="4"/>
      <c r="BQE46" s="4"/>
      <c r="BQF46" s="4"/>
      <c r="BQI46" s="4"/>
      <c r="BQJ46" s="4"/>
      <c r="BQM46" s="4"/>
      <c r="BQN46" s="4"/>
      <c r="BQQ46" s="4"/>
      <c r="BQR46" s="4"/>
      <c r="BQU46" s="4"/>
      <c r="BQV46" s="4"/>
      <c r="BQY46" s="4"/>
      <c r="BQZ46" s="4"/>
      <c r="BRC46" s="4"/>
      <c r="BRD46" s="4"/>
      <c r="BRG46" s="4"/>
      <c r="BRH46" s="4"/>
      <c r="BRK46" s="4"/>
      <c r="BRL46" s="4"/>
      <c r="BRO46" s="4"/>
      <c r="BRP46" s="4"/>
      <c r="BRS46" s="4"/>
      <c r="BRT46" s="4"/>
      <c r="BRW46" s="4"/>
      <c r="BRX46" s="4"/>
      <c r="BSA46" s="4"/>
      <c r="BSB46" s="4"/>
      <c r="BSE46" s="4"/>
      <c r="BSF46" s="4"/>
      <c r="BSI46" s="4"/>
      <c r="BSJ46" s="4"/>
      <c r="BSM46" s="4"/>
      <c r="BSN46" s="4"/>
      <c r="BSQ46" s="4"/>
      <c r="BSR46" s="4"/>
      <c r="BSU46" s="4"/>
      <c r="BSV46" s="4"/>
      <c r="BSY46" s="4"/>
      <c r="BSZ46" s="4"/>
      <c r="BTC46" s="4"/>
      <c r="BTD46" s="4"/>
      <c r="BTG46" s="4"/>
      <c r="BTH46" s="4"/>
      <c r="BTK46" s="4"/>
      <c r="BTL46" s="4"/>
      <c r="BTO46" s="4"/>
      <c r="BTP46" s="4"/>
      <c r="BTS46" s="4"/>
      <c r="BTT46" s="4"/>
      <c r="BTW46" s="4"/>
      <c r="BTX46" s="4"/>
      <c r="BUA46" s="4"/>
      <c r="BUB46" s="4"/>
      <c r="BUE46" s="4"/>
      <c r="BUF46" s="4"/>
      <c r="BUI46" s="4"/>
      <c r="BUJ46" s="4"/>
      <c r="BUM46" s="4"/>
      <c r="BUN46" s="4"/>
      <c r="BUQ46" s="4"/>
      <c r="BUR46" s="4"/>
      <c r="BUU46" s="4"/>
      <c r="BUV46" s="4"/>
      <c r="BUY46" s="4"/>
      <c r="BUZ46" s="4"/>
      <c r="BVC46" s="4"/>
      <c r="BVD46" s="4"/>
      <c r="BVG46" s="4"/>
      <c r="BVH46" s="4"/>
      <c r="BVK46" s="4"/>
      <c r="BVL46" s="4"/>
      <c r="BVO46" s="4"/>
      <c r="BVP46" s="4"/>
      <c r="BVS46" s="4"/>
      <c r="BVT46" s="4"/>
      <c r="BVW46" s="4"/>
      <c r="BVX46" s="4"/>
      <c r="BWA46" s="4"/>
      <c r="BWB46" s="4"/>
      <c r="BWE46" s="4"/>
      <c r="BWF46" s="4"/>
      <c r="BWI46" s="4"/>
      <c r="BWJ46" s="4"/>
      <c r="BWM46" s="4"/>
      <c r="BWN46" s="4"/>
      <c r="BWQ46" s="4"/>
      <c r="BWR46" s="4"/>
      <c r="BWU46" s="4"/>
      <c r="BWV46" s="4"/>
      <c r="BWY46" s="4"/>
      <c r="BWZ46" s="4"/>
      <c r="BXC46" s="4"/>
      <c r="BXD46" s="4"/>
      <c r="BXG46" s="4"/>
      <c r="BXH46" s="4"/>
      <c r="BXK46" s="4"/>
      <c r="BXL46" s="4"/>
      <c r="BXO46" s="4"/>
      <c r="BXP46" s="4"/>
      <c r="BXS46" s="4"/>
      <c r="BXT46" s="4"/>
      <c r="BXW46" s="4"/>
      <c r="BXX46" s="4"/>
      <c r="BYA46" s="4"/>
      <c r="BYB46" s="4"/>
      <c r="BYE46" s="4"/>
      <c r="BYF46" s="4"/>
      <c r="BYI46" s="4"/>
      <c r="BYJ46" s="4"/>
      <c r="BYM46" s="4"/>
      <c r="BYN46" s="4"/>
      <c r="BYQ46" s="4"/>
      <c r="BYR46" s="4"/>
      <c r="BYU46" s="4"/>
      <c r="BYV46" s="4"/>
      <c r="BYY46" s="4"/>
      <c r="BYZ46" s="4"/>
      <c r="BZC46" s="4"/>
      <c r="BZD46" s="4"/>
      <c r="BZG46" s="4"/>
      <c r="BZH46" s="4"/>
      <c r="BZK46" s="4"/>
      <c r="BZL46" s="4"/>
      <c r="BZO46" s="4"/>
      <c r="BZP46" s="4"/>
      <c r="BZS46" s="4"/>
      <c r="BZT46" s="4"/>
      <c r="BZW46" s="4"/>
      <c r="BZX46" s="4"/>
      <c r="CAA46" s="4"/>
      <c r="CAB46" s="4"/>
      <c r="CAE46" s="4"/>
      <c r="CAF46" s="4"/>
      <c r="CAI46" s="4"/>
      <c r="CAJ46" s="4"/>
      <c r="CAM46" s="4"/>
      <c r="CAN46" s="4"/>
      <c r="CAQ46" s="4"/>
      <c r="CAR46" s="4"/>
      <c r="CAU46" s="4"/>
      <c r="CAV46" s="4"/>
      <c r="CAY46" s="4"/>
      <c r="CAZ46" s="4"/>
      <c r="CBC46" s="4"/>
      <c r="CBD46" s="4"/>
      <c r="CBG46" s="4"/>
      <c r="CBH46" s="4"/>
      <c r="CBK46" s="4"/>
      <c r="CBL46" s="4"/>
      <c r="CBO46" s="4"/>
      <c r="CBP46" s="4"/>
      <c r="CBS46" s="4"/>
      <c r="CBT46" s="4"/>
      <c r="CBW46" s="4"/>
      <c r="CBX46" s="4"/>
      <c r="CCA46" s="4"/>
      <c r="CCB46" s="4"/>
      <c r="CCE46" s="4"/>
      <c r="CCF46" s="4"/>
      <c r="CCI46" s="4"/>
      <c r="CCJ46" s="4"/>
      <c r="CCM46" s="4"/>
      <c r="CCN46" s="4"/>
      <c r="CCQ46" s="4"/>
      <c r="CCR46" s="4"/>
      <c r="CCU46" s="4"/>
      <c r="CCV46" s="4"/>
      <c r="CCY46" s="4"/>
      <c r="CCZ46" s="4"/>
      <c r="CDC46" s="4"/>
      <c r="CDD46" s="4"/>
      <c r="CDG46" s="4"/>
      <c r="CDH46" s="4"/>
      <c r="CDK46" s="4"/>
      <c r="CDL46" s="4"/>
      <c r="CDO46" s="4"/>
      <c r="CDP46" s="4"/>
      <c r="CDS46" s="4"/>
      <c r="CDT46" s="4"/>
      <c r="CDW46" s="4"/>
      <c r="CDX46" s="4"/>
      <c r="CEA46" s="4"/>
      <c r="CEB46" s="4"/>
      <c r="CEE46" s="4"/>
      <c r="CEF46" s="4"/>
      <c r="CEI46" s="4"/>
      <c r="CEJ46" s="4"/>
      <c r="CEM46" s="4"/>
      <c r="CEN46" s="4"/>
      <c r="CEQ46" s="4"/>
      <c r="CER46" s="4"/>
      <c r="CEU46" s="4"/>
      <c r="CEV46" s="4"/>
      <c r="CEY46" s="4"/>
      <c r="CEZ46" s="4"/>
      <c r="CFC46" s="4"/>
      <c r="CFD46" s="4"/>
      <c r="CFG46" s="4"/>
      <c r="CFH46" s="4"/>
      <c r="CFK46" s="4"/>
      <c r="CFL46" s="4"/>
      <c r="CFO46" s="4"/>
      <c r="CFP46" s="4"/>
      <c r="CFS46" s="4"/>
      <c r="CFT46" s="4"/>
      <c r="CFW46" s="4"/>
      <c r="CFX46" s="4"/>
      <c r="CGA46" s="4"/>
      <c r="CGB46" s="4"/>
      <c r="CGE46" s="4"/>
      <c r="CGF46" s="4"/>
      <c r="CGI46" s="4"/>
      <c r="CGJ46" s="4"/>
      <c r="CGM46" s="4"/>
      <c r="CGN46" s="4"/>
      <c r="CGQ46" s="4"/>
      <c r="CGR46" s="4"/>
      <c r="CGU46" s="4"/>
      <c r="CGV46" s="4"/>
      <c r="CGY46" s="4"/>
      <c r="CGZ46" s="4"/>
      <c r="CHC46" s="4"/>
      <c r="CHD46" s="4"/>
      <c r="CHG46" s="4"/>
      <c r="CHH46" s="4"/>
      <c r="CHK46" s="4"/>
      <c r="CHL46" s="4"/>
      <c r="CHO46" s="4"/>
      <c r="CHP46" s="4"/>
      <c r="CHS46" s="4"/>
      <c r="CHT46" s="4"/>
      <c r="CHW46" s="4"/>
      <c r="CHX46" s="4"/>
      <c r="CIA46" s="4"/>
      <c r="CIB46" s="4"/>
      <c r="CIE46" s="4"/>
      <c r="CIF46" s="4"/>
      <c r="CII46" s="4"/>
      <c r="CIJ46" s="4"/>
      <c r="CIM46" s="4"/>
      <c r="CIN46" s="4"/>
      <c r="CIQ46" s="4"/>
      <c r="CIR46" s="4"/>
      <c r="CIU46" s="4"/>
      <c r="CIV46" s="4"/>
      <c r="CIY46" s="4"/>
      <c r="CIZ46" s="4"/>
      <c r="CJC46" s="4"/>
      <c r="CJD46" s="4"/>
      <c r="CJG46" s="4"/>
      <c r="CJH46" s="4"/>
      <c r="CJK46" s="4"/>
      <c r="CJL46" s="4"/>
      <c r="CJO46" s="4"/>
      <c r="CJP46" s="4"/>
      <c r="CJS46" s="4"/>
      <c r="CJT46" s="4"/>
      <c r="CJW46" s="4"/>
      <c r="CJX46" s="4"/>
      <c r="CKA46" s="4"/>
      <c r="CKB46" s="4"/>
      <c r="CKE46" s="4"/>
      <c r="CKF46" s="4"/>
      <c r="CKI46" s="4"/>
      <c r="CKJ46" s="4"/>
      <c r="CKM46" s="4"/>
      <c r="CKN46" s="4"/>
      <c r="CKQ46" s="4"/>
      <c r="CKR46" s="4"/>
      <c r="CKU46" s="4"/>
      <c r="CKV46" s="4"/>
      <c r="CKY46" s="4"/>
      <c r="CKZ46" s="4"/>
      <c r="CLC46" s="4"/>
      <c r="CLD46" s="4"/>
      <c r="CLG46" s="4"/>
      <c r="CLH46" s="4"/>
      <c r="CLK46" s="4"/>
      <c r="CLL46" s="4"/>
      <c r="CLO46" s="4"/>
      <c r="CLP46" s="4"/>
      <c r="CLS46" s="4"/>
      <c r="CLT46" s="4"/>
      <c r="CLW46" s="4"/>
      <c r="CLX46" s="4"/>
      <c r="CMA46" s="4"/>
      <c r="CMB46" s="4"/>
      <c r="CME46" s="4"/>
      <c r="CMF46" s="4"/>
      <c r="CMI46" s="4"/>
      <c r="CMJ46" s="4"/>
      <c r="CMM46" s="4"/>
      <c r="CMN46" s="4"/>
      <c r="CMQ46" s="4"/>
      <c r="CMR46" s="4"/>
      <c r="CMU46" s="4"/>
      <c r="CMV46" s="4"/>
      <c r="CMY46" s="4"/>
      <c r="CMZ46" s="4"/>
      <c r="CNC46" s="4"/>
      <c r="CND46" s="4"/>
      <c r="CNG46" s="4"/>
      <c r="CNH46" s="4"/>
      <c r="CNK46" s="4"/>
      <c r="CNL46" s="4"/>
      <c r="CNO46" s="4"/>
      <c r="CNP46" s="4"/>
      <c r="CNS46" s="4"/>
      <c r="CNT46" s="4"/>
      <c r="CNW46" s="4"/>
      <c r="CNX46" s="4"/>
      <c r="COA46" s="4"/>
      <c r="COB46" s="4"/>
      <c r="COE46" s="4"/>
      <c r="COF46" s="4"/>
      <c r="COI46" s="4"/>
      <c r="COJ46" s="4"/>
      <c r="COM46" s="4"/>
      <c r="CON46" s="4"/>
      <c r="COQ46" s="4"/>
      <c r="COR46" s="4"/>
      <c r="COU46" s="4"/>
      <c r="COV46" s="4"/>
      <c r="COY46" s="4"/>
      <c r="COZ46" s="4"/>
      <c r="CPC46" s="4"/>
      <c r="CPD46" s="4"/>
      <c r="CPG46" s="4"/>
      <c r="CPH46" s="4"/>
      <c r="CPK46" s="4"/>
      <c r="CPL46" s="4"/>
      <c r="CPO46" s="4"/>
      <c r="CPP46" s="4"/>
      <c r="CPS46" s="4"/>
      <c r="CPT46" s="4"/>
      <c r="CPW46" s="4"/>
      <c r="CPX46" s="4"/>
      <c r="CQA46" s="4"/>
      <c r="CQB46" s="4"/>
      <c r="CQE46" s="4"/>
      <c r="CQF46" s="4"/>
      <c r="CQI46" s="4"/>
      <c r="CQJ46" s="4"/>
      <c r="CQM46" s="4"/>
      <c r="CQN46" s="4"/>
      <c r="CQQ46" s="4"/>
      <c r="CQR46" s="4"/>
      <c r="CQU46" s="4"/>
      <c r="CQV46" s="4"/>
      <c r="CQY46" s="4"/>
      <c r="CQZ46" s="4"/>
      <c r="CRC46" s="4"/>
      <c r="CRD46" s="4"/>
      <c r="CRG46" s="4"/>
      <c r="CRH46" s="4"/>
      <c r="CRK46" s="4"/>
      <c r="CRL46" s="4"/>
      <c r="CRO46" s="4"/>
      <c r="CRP46" s="4"/>
      <c r="CRS46" s="4"/>
      <c r="CRT46" s="4"/>
      <c r="CRW46" s="4"/>
      <c r="CRX46" s="4"/>
      <c r="CSA46" s="4"/>
      <c r="CSB46" s="4"/>
      <c r="CSE46" s="4"/>
      <c r="CSF46" s="4"/>
      <c r="CSI46" s="4"/>
      <c r="CSJ46" s="4"/>
      <c r="CSM46" s="4"/>
      <c r="CSN46" s="4"/>
      <c r="CSQ46" s="4"/>
      <c r="CSR46" s="4"/>
      <c r="CSU46" s="4"/>
      <c r="CSV46" s="4"/>
      <c r="CSY46" s="4"/>
      <c r="CSZ46" s="4"/>
      <c r="CTC46" s="4"/>
      <c r="CTD46" s="4"/>
      <c r="CTG46" s="4"/>
      <c r="CTH46" s="4"/>
      <c r="CTK46" s="4"/>
      <c r="CTL46" s="4"/>
      <c r="CTO46" s="4"/>
      <c r="CTP46" s="4"/>
      <c r="CTS46" s="4"/>
      <c r="CTT46" s="4"/>
      <c r="CTW46" s="4"/>
      <c r="CTX46" s="4"/>
      <c r="CUA46" s="4"/>
      <c r="CUB46" s="4"/>
      <c r="CUE46" s="4"/>
      <c r="CUF46" s="4"/>
      <c r="CUI46" s="4"/>
      <c r="CUJ46" s="4"/>
      <c r="CUM46" s="4"/>
      <c r="CUN46" s="4"/>
      <c r="CUQ46" s="4"/>
      <c r="CUR46" s="4"/>
      <c r="CUU46" s="4"/>
      <c r="CUV46" s="4"/>
      <c r="CUY46" s="4"/>
      <c r="CUZ46" s="4"/>
      <c r="CVC46" s="4"/>
      <c r="CVD46" s="4"/>
      <c r="CVG46" s="4"/>
      <c r="CVH46" s="4"/>
      <c r="CVK46" s="4"/>
      <c r="CVL46" s="4"/>
      <c r="CVO46" s="4"/>
      <c r="CVP46" s="4"/>
      <c r="CVS46" s="4"/>
      <c r="CVT46" s="4"/>
      <c r="CVW46" s="4"/>
      <c r="CVX46" s="4"/>
      <c r="CWA46" s="4"/>
      <c r="CWB46" s="4"/>
      <c r="CWE46" s="4"/>
      <c r="CWF46" s="4"/>
      <c r="CWI46" s="4"/>
      <c r="CWJ46" s="4"/>
      <c r="CWM46" s="4"/>
      <c r="CWN46" s="4"/>
      <c r="CWQ46" s="4"/>
      <c r="CWR46" s="4"/>
      <c r="CWU46" s="4"/>
      <c r="CWV46" s="4"/>
      <c r="CWY46" s="4"/>
      <c r="CWZ46" s="4"/>
      <c r="CXC46" s="4"/>
      <c r="CXD46" s="4"/>
      <c r="CXG46" s="4"/>
      <c r="CXH46" s="4"/>
      <c r="CXK46" s="4"/>
      <c r="CXL46" s="4"/>
      <c r="CXO46" s="4"/>
      <c r="CXP46" s="4"/>
      <c r="CXS46" s="4"/>
      <c r="CXT46" s="4"/>
      <c r="CXW46" s="4"/>
      <c r="CXX46" s="4"/>
      <c r="CYA46" s="4"/>
      <c r="CYB46" s="4"/>
      <c r="CYE46" s="4"/>
      <c r="CYF46" s="4"/>
      <c r="CYI46" s="4"/>
      <c r="CYJ46" s="4"/>
      <c r="CYM46" s="4"/>
      <c r="CYN46" s="4"/>
      <c r="CYQ46" s="4"/>
      <c r="CYR46" s="4"/>
      <c r="CYU46" s="4"/>
      <c r="CYV46" s="4"/>
      <c r="CYY46" s="4"/>
      <c r="CYZ46" s="4"/>
      <c r="CZC46" s="4"/>
      <c r="CZD46" s="4"/>
      <c r="CZG46" s="4"/>
      <c r="CZH46" s="4"/>
      <c r="CZK46" s="4"/>
      <c r="CZL46" s="4"/>
      <c r="CZO46" s="4"/>
      <c r="CZP46" s="4"/>
      <c r="CZS46" s="4"/>
      <c r="CZT46" s="4"/>
      <c r="CZW46" s="4"/>
      <c r="CZX46" s="4"/>
      <c r="DAA46" s="4"/>
      <c r="DAB46" s="4"/>
      <c r="DAE46" s="4"/>
      <c r="DAF46" s="4"/>
      <c r="DAI46" s="4"/>
      <c r="DAJ46" s="4"/>
      <c r="DAM46" s="4"/>
      <c r="DAN46" s="4"/>
      <c r="DAQ46" s="4"/>
      <c r="DAR46" s="4"/>
      <c r="DAU46" s="4"/>
      <c r="DAV46" s="4"/>
      <c r="DAY46" s="4"/>
      <c r="DAZ46" s="4"/>
      <c r="DBC46" s="4"/>
      <c r="DBD46" s="4"/>
      <c r="DBG46" s="4"/>
      <c r="DBH46" s="4"/>
      <c r="DBK46" s="4"/>
      <c r="DBL46" s="4"/>
      <c r="DBO46" s="4"/>
      <c r="DBP46" s="4"/>
      <c r="DBS46" s="4"/>
      <c r="DBT46" s="4"/>
      <c r="DBW46" s="4"/>
      <c r="DBX46" s="4"/>
      <c r="DCA46" s="4"/>
      <c r="DCB46" s="4"/>
      <c r="DCE46" s="4"/>
      <c r="DCF46" s="4"/>
      <c r="DCI46" s="4"/>
      <c r="DCJ46" s="4"/>
      <c r="DCM46" s="4"/>
      <c r="DCN46" s="4"/>
      <c r="DCQ46" s="4"/>
      <c r="DCR46" s="4"/>
      <c r="DCU46" s="4"/>
      <c r="DCV46" s="4"/>
      <c r="DCY46" s="4"/>
      <c r="DCZ46" s="4"/>
      <c r="DDC46" s="4"/>
      <c r="DDD46" s="4"/>
      <c r="DDG46" s="4"/>
      <c r="DDH46" s="4"/>
      <c r="DDK46" s="4"/>
      <c r="DDL46" s="4"/>
      <c r="DDO46" s="4"/>
      <c r="DDP46" s="4"/>
      <c r="DDS46" s="4"/>
      <c r="DDT46" s="4"/>
      <c r="DDW46" s="4"/>
      <c r="DDX46" s="4"/>
      <c r="DEA46" s="4"/>
      <c r="DEB46" s="4"/>
      <c r="DEE46" s="4"/>
      <c r="DEF46" s="4"/>
      <c r="DEI46" s="4"/>
      <c r="DEJ46" s="4"/>
      <c r="DEM46" s="4"/>
      <c r="DEN46" s="4"/>
      <c r="DEQ46" s="4"/>
      <c r="DER46" s="4"/>
      <c r="DEU46" s="4"/>
      <c r="DEV46" s="4"/>
      <c r="DEY46" s="4"/>
      <c r="DEZ46" s="4"/>
      <c r="DFC46" s="4"/>
      <c r="DFD46" s="4"/>
      <c r="DFG46" s="4"/>
      <c r="DFH46" s="4"/>
      <c r="DFK46" s="4"/>
      <c r="DFL46" s="4"/>
      <c r="DFO46" s="4"/>
      <c r="DFP46" s="4"/>
      <c r="DFS46" s="4"/>
      <c r="DFT46" s="4"/>
      <c r="DFW46" s="4"/>
      <c r="DFX46" s="4"/>
      <c r="DGA46" s="4"/>
      <c r="DGB46" s="4"/>
      <c r="DGE46" s="4"/>
      <c r="DGF46" s="4"/>
      <c r="DGI46" s="4"/>
      <c r="DGJ46" s="4"/>
      <c r="DGM46" s="4"/>
      <c r="DGN46" s="4"/>
      <c r="DGQ46" s="4"/>
      <c r="DGR46" s="4"/>
      <c r="DGU46" s="4"/>
      <c r="DGV46" s="4"/>
      <c r="DGY46" s="4"/>
      <c r="DGZ46" s="4"/>
      <c r="DHC46" s="4"/>
      <c r="DHD46" s="4"/>
      <c r="DHG46" s="4"/>
      <c r="DHH46" s="4"/>
      <c r="DHK46" s="4"/>
      <c r="DHL46" s="4"/>
      <c r="DHO46" s="4"/>
      <c r="DHP46" s="4"/>
      <c r="DHS46" s="4"/>
      <c r="DHT46" s="4"/>
      <c r="DHW46" s="4"/>
      <c r="DHX46" s="4"/>
      <c r="DIA46" s="4"/>
      <c r="DIB46" s="4"/>
      <c r="DIE46" s="4"/>
      <c r="DIF46" s="4"/>
      <c r="DII46" s="4"/>
      <c r="DIJ46" s="4"/>
      <c r="DIM46" s="4"/>
      <c r="DIN46" s="4"/>
      <c r="DIQ46" s="4"/>
      <c r="DIR46" s="4"/>
      <c r="DIU46" s="4"/>
      <c r="DIV46" s="4"/>
      <c r="DIY46" s="4"/>
      <c r="DIZ46" s="4"/>
      <c r="DJC46" s="4"/>
      <c r="DJD46" s="4"/>
      <c r="DJG46" s="4"/>
      <c r="DJH46" s="4"/>
      <c r="DJK46" s="4"/>
      <c r="DJL46" s="4"/>
      <c r="DJO46" s="4"/>
      <c r="DJP46" s="4"/>
      <c r="DJS46" s="4"/>
      <c r="DJT46" s="4"/>
      <c r="DJW46" s="4"/>
      <c r="DJX46" s="4"/>
      <c r="DKA46" s="4"/>
      <c r="DKB46" s="4"/>
      <c r="DKE46" s="4"/>
      <c r="DKF46" s="4"/>
      <c r="DKI46" s="4"/>
      <c r="DKJ46" s="4"/>
      <c r="DKM46" s="4"/>
      <c r="DKN46" s="4"/>
      <c r="DKQ46" s="4"/>
      <c r="DKR46" s="4"/>
      <c r="DKU46" s="4"/>
      <c r="DKV46" s="4"/>
      <c r="DKY46" s="4"/>
      <c r="DKZ46" s="4"/>
      <c r="DLC46" s="4"/>
      <c r="DLD46" s="4"/>
      <c r="DLG46" s="4"/>
      <c r="DLH46" s="4"/>
      <c r="DLK46" s="4"/>
      <c r="DLL46" s="4"/>
      <c r="DLO46" s="4"/>
      <c r="DLP46" s="4"/>
      <c r="DLS46" s="4"/>
      <c r="DLT46" s="4"/>
      <c r="DLW46" s="4"/>
      <c r="DLX46" s="4"/>
      <c r="DMA46" s="4"/>
      <c r="DMB46" s="4"/>
      <c r="DME46" s="4"/>
      <c r="DMF46" s="4"/>
      <c r="DMI46" s="4"/>
      <c r="DMJ46" s="4"/>
      <c r="DMM46" s="4"/>
      <c r="DMN46" s="4"/>
      <c r="DMQ46" s="4"/>
      <c r="DMR46" s="4"/>
      <c r="DMU46" s="4"/>
      <c r="DMV46" s="4"/>
      <c r="DMY46" s="4"/>
      <c r="DMZ46" s="4"/>
      <c r="DNC46" s="4"/>
      <c r="DND46" s="4"/>
      <c r="DNG46" s="4"/>
      <c r="DNH46" s="4"/>
      <c r="DNK46" s="4"/>
      <c r="DNL46" s="4"/>
      <c r="DNO46" s="4"/>
      <c r="DNP46" s="4"/>
      <c r="DNS46" s="4"/>
      <c r="DNT46" s="4"/>
      <c r="DNW46" s="4"/>
      <c r="DNX46" s="4"/>
      <c r="DOA46" s="4"/>
      <c r="DOB46" s="4"/>
      <c r="DOE46" s="4"/>
      <c r="DOF46" s="4"/>
      <c r="DOI46" s="4"/>
      <c r="DOJ46" s="4"/>
      <c r="DOM46" s="4"/>
      <c r="DON46" s="4"/>
      <c r="DOQ46" s="4"/>
      <c r="DOR46" s="4"/>
      <c r="DOU46" s="4"/>
      <c r="DOV46" s="4"/>
      <c r="DOY46" s="4"/>
      <c r="DOZ46" s="4"/>
      <c r="DPC46" s="4"/>
      <c r="DPD46" s="4"/>
      <c r="DPG46" s="4"/>
      <c r="DPH46" s="4"/>
      <c r="DPK46" s="4"/>
      <c r="DPL46" s="4"/>
      <c r="DPO46" s="4"/>
      <c r="DPP46" s="4"/>
      <c r="DPS46" s="4"/>
      <c r="DPT46" s="4"/>
      <c r="DPW46" s="4"/>
      <c r="DPX46" s="4"/>
      <c r="DQA46" s="4"/>
      <c r="DQB46" s="4"/>
      <c r="DQE46" s="4"/>
      <c r="DQF46" s="4"/>
      <c r="DQI46" s="4"/>
      <c r="DQJ46" s="4"/>
      <c r="DQM46" s="4"/>
      <c r="DQN46" s="4"/>
      <c r="DQQ46" s="4"/>
      <c r="DQR46" s="4"/>
      <c r="DQU46" s="4"/>
      <c r="DQV46" s="4"/>
      <c r="DQY46" s="4"/>
      <c r="DQZ46" s="4"/>
      <c r="DRC46" s="4"/>
      <c r="DRD46" s="4"/>
      <c r="DRG46" s="4"/>
      <c r="DRH46" s="4"/>
      <c r="DRK46" s="4"/>
      <c r="DRL46" s="4"/>
      <c r="DRO46" s="4"/>
      <c r="DRP46" s="4"/>
      <c r="DRS46" s="4"/>
      <c r="DRT46" s="4"/>
      <c r="DRW46" s="4"/>
      <c r="DRX46" s="4"/>
      <c r="DSA46" s="4"/>
      <c r="DSB46" s="4"/>
      <c r="DSE46" s="4"/>
      <c r="DSF46" s="4"/>
      <c r="DSI46" s="4"/>
      <c r="DSJ46" s="4"/>
      <c r="DSM46" s="4"/>
      <c r="DSN46" s="4"/>
      <c r="DSQ46" s="4"/>
      <c r="DSR46" s="4"/>
      <c r="DSU46" s="4"/>
      <c r="DSV46" s="4"/>
      <c r="DSY46" s="4"/>
      <c r="DSZ46" s="4"/>
      <c r="DTC46" s="4"/>
      <c r="DTD46" s="4"/>
      <c r="DTG46" s="4"/>
      <c r="DTH46" s="4"/>
      <c r="DTK46" s="4"/>
      <c r="DTL46" s="4"/>
      <c r="DTO46" s="4"/>
      <c r="DTP46" s="4"/>
      <c r="DTS46" s="4"/>
      <c r="DTT46" s="4"/>
      <c r="DTW46" s="4"/>
      <c r="DTX46" s="4"/>
      <c r="DUA46" s="4"/>
      <c r="DUB46" s="4"/>
      <c r="DUE46" s="4"/>
      <c r="DUF46" s="4"/>
      <c r="DUI46" s="4"/>
      <c r="DUJ46" s="4"/>
      <c r="DUM46" s="4"/>
      <c r="DUN46" s="4"/>
      <c r="DUQ46" s="4"/>
      <c r="DUR46" s="4"/>
      <c r="DUU46" s="4"/>
      <c r="DUV46" s="4"/>
      <c r="DUY46" s="4"/>
      <c r="DUZ46" s="4"/>
      <c r="DVC46" s="4"/>
      <c r="DVD46" s="4"/>
      <c r="DVG46" s="4"/>
      <c r="DVH46" s="4"/>
      <c r="DVK46" s="4"/>
      <c r="DVL46" s="4"/>
      <c r="DVO46" s="4"/>
      <c r="DVP46" s="4"/>
      <c r="DVS46" s="4"/>
      <c r="DVT46" s="4"/>
      <c r="DVW46" s="4"/>
      <c r="DVX46" s="4"/>
      <c r="DWA46" s="4"/>
      <c r="DWB46" s="4"/>
      <c r="DWE46" s="4"/>
      <c r="DWF46" s="4"/>
      <c r="DWI46" s="4"/>
      <c r="DWJ46" s="4"/>
      <c r="DWM46" s="4"/>
      <c r="DWN46" s="4"/>
      <c r="DWQ46" s="4"/>
      <c r="DWR46" s="4"/>
      <c r="DWU46" s="4"/>
      <c r="DWV46" s="4"/>
      <c r="DWY46" s="4"/>
      <c r="DWZ46" s="4"/>
      <c r="DXC46" s="4"/>
      <c r="DXD46" s="4"/>
      <c r="DXG46" s="4"/>
      <c r="DXH46" s="4"/>
      <c r="DXK46" s="4"/>
      <c r="DXL46" s="4"/>
      <c r="DXO46" s="4"/>
      <c r="DXP46" s="4"/>
      <c r="DXS46" s="4"/>
      <c r="DXT46" s="4"/>
      <c r="DXW46" s="4"/>
      <c r="DXX46" s="4"/>
      <c r="DYA46" s="4"/>
      <c r="DYB46" s="4"/>
      <c r="DYE46" s="4"/>
      <c r="DYF46" s="4"/>
      <c r="DYI46" s="4"/>
      <c r="DYJ46" s="4"/>
      <c r="DYM46" s="4"/>
      <c r="DYN46" s="4"/>
      <c r="DYQ46" s="4"/>
      <c r="DYR46" s="4"/>
      <c r="DYU46" s="4"/>
      <c r="DYV46" s="4"/>
      <c r="DYY46" s="4"/>
      <c r="DYZ46" s="4"/>
      <c r="DZC46" s="4"/>
      <c r="DZD46" s="4"/>
      <c r="DZG46" s="4"/>
      <c r="DZH46" s="4"/>
      <c r="DZK46" s="4"/>
      <c r="DZL46" s="4"/>
      <c r="DZO46" s="4"/>
      <c r="DZP46" s="4"/>
      <c r="DZS46" s="4"/>
      <c r="DZT46" s="4"/>
      <c r="DZW46" s="4"/>
      <c r="DZX46" s="4"/>
      <c r="EAA46" s="4"/>
      <c r="EAB46" s="4"/>
      <c r="EAE46" s="4"/>
      <c r="EAF46" s="4"/>
      <c r="EAI46" s="4"/>
      <c r="EAJ46" s="4"/>
      <c r="EAM46" s="4"/>
      <c r="EAN46" s="4"/>
      <c r="EAQ46" s="4"/>
      <c r="EAR46" s="4"/>
      <c r="EAU46" s="4"/>
      <c r="EAV46" s="4"/>
      <c r="EAY46" s="4"/>
      <c r="EAZ46" s="4"/>
      <c r="EBC46" s="4"/>
      <c r="EBD46" s="4"/>
      <c r="EBG46" s="4"/>
      <c r="EBH46" s="4"/>
      <c r="EBK46" s="4"/>
      <c r="EBL46" s="4"/>
      <c r="EBO46" s="4"/>
      <c r="EBP46" s="4"/>
      <c r="EBS46" s="4"/>
      <c r="EBT46" s="4"/>
      <c r="EBW46" s="4"/>
      <c r="EBX46" s="4"/>
      <c r="ECA46" s="4"/>
      <c r="ECB46" s="4"/>
      <c r="ECE46" s="4"/>
      <c r="ECF46" s="4"/>
      <c r="ECI46" s="4"/>
      <c r="ECJ46" s="4"/>
      <c r="ECM46" s="4"/>
      <c r="ECN46" s="4"/>
      <c r="ECQ46" s="4"/>
      <c r="ECR46" s="4"/>
      <c r="ECU46" s="4"/>
      <c r="ECV46" s="4"/>
      <c r="ECY46" s="4"/>
      <c r="ECZ46" s="4"/>
      <c r="EDC46" s="4"/>
      <c r="EDD46" s="4"/>
      <c r="EDG46" s="4"/>
      <c r="EDH46" s="4"/>
      <c r="EDK46" s="4"/>
      <c r="EDL46" s="4"/>
      <c r="EDO46" s="4"/>
      <c r="EDP46" s="4"/>
      <c r="EDS46" s="4"/>
      <c r="EDT46" s="4"/>
      <c r="EDW46" s="4"/>
      <c r="EDX46" s="4"/>
      <c r="EEA46" s="4"/>
      <c r="EEB46" s="4"/>
      <c r="EEE46" s="4"/>
      <c r="EEF46" s="4"/>
      <c r="EEI46" s="4"/>
      <c r="EEJ46" s="4"/>
      <c r="EEM46" s="4"/>
      <c r="EEN46" s="4"/>
      <c r="EEQ46" s="4"/>
      <c r="EER46" s="4"/>
      <c r="EEU46" s="4"/>
      <c r="EEV46" s="4"/>
      <c r="EEY46" s="4"/>
      <c r="EEZ46" s="4"/>
      <c r="EFC46" s="4"/>
      <c r="EFD46" s="4"/>
      <c r="EFG46" s="4"/>
      <c r="EFH46" s="4"/>
      <c r="EFK46" s="4"/>
      <c r="EFL46" s="4"/>
      <c r="EFO46" s="4"/>
      <c r="EFP46" s="4"/>
      <c r="EFS46" s="4"/>
      <c r="EFT46" s="4"/>
      <c r="EFW46" s="4"/>
      <c r="EFX46" s="4"/>
      <c r="EGA46" s="4"/>
      <c r="EGB46" s="4"/>
      <c r="EGE46" s="4"/>
      <c r="EGF46" s="4"/>
      <c r="EGI46" s="4"/>
      <c r="EGJ46" s="4"/>
      <c r="EGM46" s="4"/>
      <c r="EGN46" s="4"/>
      <c r="EGQ46" s="4"/>
      <c r="EGR46" s="4"/>
      <c r="EGU46" s="4"/>
      <c r="EGV46" s="4"/>
      <c r="EGY46" s="4"/>
      <c r="EGZ46" s="4"/>
      <c r="EHC46" s="4"/>
      <c r="EHD46" s="4"/>
      <c r="EHG46" s="4"/>
      <c r="EHH46" s="4"/>
      <c r="EHK46" s="4"/>
      <c r="EHL46" s="4"/>
      <c r="EHO46" s="4"/>
      <c r="EHP46" s="4"/>
      <c r="EHS46" s="4"/>
      <c r="EHT46" s="4"/>
      <c r="EHW46" s="4"/>
      <c r="EHX46" s="4"/>
      <c r="EIA46" s="4"/>
      <c r="EIB46" s="4"/>
      <c r="EIE46" s="4"/>
      <c r="EIF46" s="4"/>
      <c r="EII46" s="4"/>
      <c r="EIJ46" s="4"/>
      <c r="EIM46" s="4"/>
      <c r="EIN46" s="4"/>
      <c r="EIQ46" s="4"/>
      <c r="EIR46" s="4"/>
      <c r="EIU46" s="4"/>
      <c r="EIV46" s="4"/>
      <c r="EIY46" s="4"/>
      <c r="EIZ46" s="4"/>
      <c r="EJC46" s="4"/>
      <c r="EJD46" s="4"/>
      <c r="EJG46" s="4"/>
      <c r="EJH46" s="4"/>
      <c r="EJK46" s="4"/>
      <c r="EJL46" s="4"/>
      <c r="EJO46" s="4"/>
      <c r="EJP46" s="4"/>
      <c r="EJS46" s="4"/>
      <c r="EJT46" s="4"/>
      <c r="EJW46" s="4"/>
      <c r="EJX46" s="4"/>
      <c r="EKA46" s="4"/>
      <c r="EKB46" s="4"/>
      <c r="EKE46" s="4"/>
      <c r="EKF46" s="4"/>
      <c r="EKI46" s="4"/>
      <c r="EKJ46" s="4"/>
      <c r="EKM46" s="4"/>
      <c r="EKN46" s="4"/>
      <c r="EKQ46" s="4"/>
      <c r="EKR46" s="4"/>
      <c r="EKU46" s="4"/>
      <c r="EKV46" s="4"/>
      <c r="EKY46" s="4"/>
      <c r="EKZ46" s="4"/>
      <c r="ELC46" s="4"/>
      <c r="ELD46" s="4"/>
      <c r="ELG46" s="4"/>
      <c r="ELH46" s="4"/>
      <c r="ELK46" s="4"/>
      <c r="ELL46" s="4"/>
      <c r="ELO46" s="4"/>
      <c r="ELP46" s="4"/>
      <c r="ELS46" s="4"/>
      <c r="ELT46" s="4"/>
      <c r="ELW46" s="4"/>
      <c r="ELX46" s="4"/>
      <c r="EMA46" s="4"/>
      <c r="EMB46" s="4"/>
      <c r="EME46" s="4"/>
      <c r="EMF46" s="4"/>
      <c r="EMI46" s="4"/>
      <c r="EMJ46" s="4"/>
      <c r="EMM46" s="4"/>
      <c r="EMN46" s="4"/>
      <c r="EMQ46" s="4"/>
      <c r="EMR46" s="4"/>
      <c r="EMU46" s="4"/>
      <c r="EMV46" s="4"/>
      <c r="EMY46" s="4"/>
      <c r="EMZ46" s="4"/>
      <c r="ENC46" s="4"/>
      <c r="END46" s="4"/>
      <c r="ENG46" s="4"/>
      <c r="ENH46" s="4"/>
      <c r="ENK46" s="4"/>
      <c r="ENL46" s="4"/>
      <c r="ENO46" s="4"/>
      <c r="ENP46" s="4"/>
      <c r="ENS46" s="4"/>
      <c r="ENT46" s="4"/>
      <c r="ENW46" s="4"/>
      <c r="ENX46" s="4"/>
      <c r="EOA46" s="4"/>
      <c r="EOB46" s="4"/>
      <c r="EOE46" s="4"/>
      <c r="EOF46" s="4"/>
      <c r="EOI46" s="4"/>
      <c r="EOJ46" s="4"/>
      <c r="EOM46" s="4"/>
      <c r="EON46" s="4"/>
      <c r="EOQ46" s="4"/>
      <c r="EOR46" s="4"/>
      <c r="EOU46" s="4"/>
      <c r="EOV46" s="4"/>
      <c r="EOY46" s="4"/>
      <c r="EOZ46" s="4"/>
      <c r="EPC46" s="4"/>
      <c r="EPD46" s="4"/>
      <c r="EPG46" s="4"/>
      <c r="EPH46" s="4"/>
      <c r="EPK46" s="4"/>
      <c r="EPL46" s="4"/>
      <c r="EPO46" s="4"/>
      <c r="EPP46" s="4"/>
      <c r="EPS46" s="4"/>
      <c r="EPT46" s="4"/>
      <c r="EPW46" s="4"/>
      <c r="EPX46" s="4"/>
      <c r="EQA46" s="4"/>
      <c r="EQB46" s="4"/>
      <c r="EQE46" s="4"/>
      <c r="EQF46" s="4"/>
      <c r="EQI46" s="4"/>
      <c r="EQJ46" s="4"/>
      <c r="EQM46" s="4"/>
      <c r="EQN46" s="4"/>
      <c r="EQQ46" s="4"/>
      <c r="EQR46" s="4"/>
      <c r="EQU46" s="4"/>
      <c r="EQV46" s="4"/>
      <c r="EQY46" s="4"/>
      <c r="EQZ46" s="4"/>
      <c r="ERC46" s="4"/>
      <c r="ERD46" s="4"/>
      <c r="ERG46" s="4"/>
      <c r="ERH46" s="4"/>
      <c r="ERK46" s="4"/>
      <c r="ERL46" s="4"/>
      <c r="ERO46" s="4"/>
      <c r="ERP46" s="4"/>
      <c r="ERS46" s="4"/>
      <c r="ERT46" s="4"/>
      <c r="ERW46" s="4"/>
      <c r="ERX46" s="4"/>
      <c r="ESA46" s="4"/>
      <c r="ESB46" s="4"/>
      <c r="ESE46" s="4"/>
      <c r="ESF46" s="4"/>
      <c r="ESI46" s="4"/>
      <c r="ESJ46" s="4"/>
      <c r="ESM46" s="4"/>
      <c r="ESN46" s="4"/>
      <c r="ESQ46" s="4"/>
      <c r="ESR46" s="4"/>
      <c r="ESU46" s="4"/>
      <c r="ESV46" s="4"/>
      <c r="ESY46" s="4"/>
      <c r="ESZ46" s="4"/>
      <c r="ETC46" s="4"/>
      <c r="ETD46" s="4"/>
      <c r="ETG46" s="4"/>
      <c r="ETH46" s="4"/>
      <c r="ETK46" s="4"/>
      <c r="ETL46" s="4"/>
      <c r="ETO46" s="4"/>
      <c r="ETP46" s="4"/>
      <c r="ETS46" s="4"/>
      <c r="ETT46" s="4"/>
      <c r="ETW46" s="4"/>
      <c r="ETX46" s="4"/>
      <c r="EUA46" s="4"/>
      <c r="EUB46" s="4"/>
      <c r="EUE46" s="4"/>
      <c r="EUF46" s="4"/>
      <c r="EUI46" s="4"/>
      <c r="EUJ46" s="4"/>
      <c r="EUM46" s="4"/>
      <c r="EUN46" s="4"/>
      <c r="EUQ46" s="4"/>
      <c r="EUR46" s="4"/>
      <c r="EUU46" s="4"/>
      <c r="EUV46" s="4"/>
      <c r="EUY46" s="4"/>
      <c r="EUZ46" s="4"/>
      <c r="EVC46" s="4"/>
      <c r="EVD46" s="4"/>
      <c r="EVG46" s="4"/>
      <c r="EVH46" s="4"/>
      <c r="EVK46" s="4"/>
      <c r="EVL46" s="4"/>
      <c r="EVO46" s="4"/>
      <c r="EVP46" s="4"/>
      <c r="EVS46" s="4"/>
      <c r="EVT46" s="4"/>
      <c r="EVW46" s="4"/>
      <c r="EVX46" s="4"/>
      <c r="EWA46" s="4"/>
      <c r="EWB46" s="4"/>
      <c r="EWE46" s="4"/>
      <c r="EWF46" s="4"/>
      <c r="EWI46" s="4"/>
      <c r="EWJ46" s="4"/>
      <c r="EWM46" s="4"/>
      <c r="EWN46" s="4"/>
      <c r="EWQ46" s="4"/>
      <c r="EWR46" s="4"/>
      <c r="EWU46" s="4"/>
      <c r="EWV46" s="4"/>
      <c r="EWY46" s="4"/>
      <c r="EWZ46" s="4"/>
      <c r="EXC46" s="4"/>
      <c r="EXD46" s="4"/>
      <c r="EXG46" s="4"/>
      <c r="EXH46" s="4"/>
      <c r="EXK46" s="4"/>
      <c r="EXL46" s="4"/>
      <c r="EXO46" s="4"/>
      <c r="EXP46" s="4"/>
      <c r="EXS46" s="4"/>
      <c r="EXT46" s="4"/>
      <c r="EXW46" s="4"/>
      <c r="EXX46" s="4"/>
      <c r="EYA46" s="4"/>
      <c r="EYB46" s="4"/>
      <c r="EYE46" s="4"/>
      <c r="EYF46" s="4"/>
      <c r="EYI46" s="4"/>
      <c r="EYJ46" s="4"/>
      <c r="EYM46" s="4"/>
      <c r="EYN46" s="4"/>
      <c r="EYQ46" s="4"/>
      <c r="EYR46" s="4"/>
      <c r="EYU46" s="4"/>
      <c r="EYV46" s="4"/>
      <c r="EYY46" s="4"/>
      <c r="EYZ46" s="4"/>
      <c r="EZC46" s="4"/>
      <c r="EZD46" s="4"/>
      <c r="EZG46" s="4"/>
      <c r="EZH46" s="4"/>
      <c r="EZK46" s="4"/>
      <c r="EZL46" s="4"/>
      <c r="EZO46" s="4"/>
      <c r="EZP46" s="4"/>
      <c r="EZS46" s="4"/>
      <c r="EZT46" s="4"/>
      <c r="EZW46" s="4"/>
      <c r="EZX46" s="4"/>
      <c r="FAA46" s="4"/>
      <c r="FAB46" s="4"/>
      <c r="FAE46" s="4"/>
      <c r="FAF46" s="4"/>
      <c r="FAI46" s="4"/>
      <c r="FAJ46" s="4"/>
      <c r="FAM46" s="4"/>
      <c r="FAN46" s="4"/>
      <c r="FAQ46" s="4"/>
      <c r="FAR46" s="4"/>
      <c r="FAU46" s="4"/>
      <c r="FAV46" s="4"/>
      <c r="FAY46" s="4"/>
      <c r="FAZ46" s="4"/>
      <c r="FBC46" s="4"/>
      <c r="FBD46" s="4"/>
      <c r="FBG46" s="4"/>
      <c r="FBH46" s="4"/>
      <c r="FBK46" s="4"/>
      <c r="FBL46" s="4"/>
      <c r="FBO46" s="4"/>
      <c r="FBP46" s="4"/>
      <c r="FBS46" s="4"/>
      <c r="FBT46" s="4"/>
      <c r="FBW46" s="4"/>
      <c r="FBX46" s="4"/>
      <c r="FCA46" s="4"/>
      <c r="FCB46" s="4"/>
      <c r="FCE46" s="4"/>
      <c r="FCF46" s="4"/>
      <c r="FCI46" s="4"/>
      <c r="FCJ46" s="4"/>
      <c r="FCM46" s="4"/>
      <c r="FCN46" s="4"/>
      <c r="FCQ46" s="4"/>
      <c r="FCR46" s="4"/>
      <c r="FCU46" s="4"/>
      <c r="FCV46" s="4"/>
      <c r="FCY46" s="4"/>
      <c r="FCZ46" s="4"/>
      <c r="FDC46" s="4"/>
      <c r="FDD46" s="4"/>
      <c r="FDG46" s="4"/>
      <c r="FDH46" s="4"/>
      <c r="FDK46" s="4"/>
      <c r="FDL46" s="4"/>
      <c r="FDO46" s="4"/>
      <c r="FDP46" s="4"/>
      <c r="FDS46" s="4"/>
      <c r="FDT46" s="4"/>
      <c r="FDW46" s="4"/>
      <c r="FDX46" s="4"/>
      <c r="FEA46" s="4"/>
      <c r="FEB46" s="4"/>
      <c r="FEE46" s="4"/>
      <c r="FEF46" s="4"/>
      <c r="FEI46" s="4"/>
      <c r="FEJ46" s="4"/>
      <c r="FEM46" s="4"/>
      <c r="FEN46" s="4"/>
      <c r="FEQ46" s="4"/>
      <c r="FER46" s="4"/>
      <c r="FEU46" s="4"/>
      <c r="FEV46" s="4"/>
      <c r="FEY46" s="4"/>
      <c r="FEZ46" s="4"/>
      <c r="FFC46" s="4"/>
      <c r="FFD46" s="4"/>
      <c r="FFG46" s="4"/>
      <c r="FFH46" s="4"/>
      <c r="FFK46" s="4"/>
      <c r="FFL46" s="4"/>
      <c r="FFO46" s="4"/>
      <c r="FFP46" s="4"/>
      <c r="FFS46" s="4"/>
      <c r="FFT46" s="4"/>
      <c r="FFW46" s="4"/>
      <c r="FFX46" s="4"/>
      <c r="FGA46" s="4"/>
      <c r="FGB46" s="4"/>
      <c r="FGE46" s="4"/>
      <c r="FGF46" s="4"/>
      <c r="FGI46" s="4"/>
      <c r="FGJ46" s="4"/>
      <c r="FGM46" s="4"/>
      <c r="FGN46" s="4"/>
      <c r="FGQ46" s="4"/>
      <c r="FGR46" s="4"/>
      <c r="FGU46" s="4"/>
      <c r="FGV46" s="4"/>
      <c r="FGY46" s="4"/>
      <c r="FGZ46" s="4"/>
      <c r="FHC46" s="4"/>
      <c r="FHD46" s="4"/>
      <c r="FHG46" s="4"/>
      <c r="FHH46" s="4"/>
      <c r="FHK46" s="4"/>
      <c r="FHL46" s="4"/>
      <c r="FHO46" s="4"/>
      <c r="FHP46" s="4"/>
      <c r="FHS46" s="4"/>
      <c r="FHT46" s="4"/>
      <c r="FHW46" s="4"/>
      <c r="FHX46" s="4"/>
      <c r="FIA46" s="4"/>
      <c r="FIB46" s="4"/>
      <c r="FIE46" s="4"/>
      <c r="FIF46" s="4"/>
      <c r="FII46" s="4"/>
      <c r="FIJ46" s="4"/>
      <c r="FIM46" s="4"/>
      <c r="FIN46" s="4"/>
      <c r="FIQ46" s="4"/>
      <c r="FIR46" s="4"/>
      <c r="FIU46" s="4"/>
      <c r="FIV46" s="4"/>
      <c r="FIY46" s="4"/>
      <c r="FIZ46" s="4"/>
      <c r="FJC46" s="4"/>
      <c r="FJD46" s="4"/>
      <c r="FJG46" s="4"/>
      <c r="FJH46" s="4"/>
      <c r="FJK46" s="4"/>
      <c r="FJL46" s="4"/>
      <c r="FJO46" s="4"/>
      <c r="FJP46" s="4"/>
      <c r="FJS46" s="4"/>
      <c r="FJT46" s="4"/>
      <c r="FJW46" s="4"/>
      <c r="FJX46" s="4"/>
      <c r="FKA46" s="4"/>
      <c r="FKB46" s="4"/>
      <c r="FKE46" s="4"/>
      <c r="FKF46" s="4"/>
      <c r="FKI46" s="4"/>
      <c r="FKJ46" s="4"/>
      <c r="FKM46" s="4"/>
      <c r="FKN46" s="4"/>
      <c r="FKQ46" s="4"/>
      <c r="FKR46" s="4"/>
      <c r="FKU46" s="4"/>
      <c r="FKV46" s="4"/>
      <c r="FKY46" s="4"/>
      <c r="FKZ46" s="4"/>
      <c r="FLC46" s="4"/>
      <c r="FLD46" s="4"/>
      <c r="FLG46" s="4"/>
      <c r="FLH46" s="4"/>
      <c r="FLK46" s="4"/>
      <c r="FLL46" s="4"/>
      <c r="FLO46" s="4"/>
      <c r="FLP46" s="4"/>
      <c r="FLS46" s="4"/>
      <c r="FLT46" s="4"/>
      <c r="FLW46" s="4"/>
      <c r="FLX46" s="4"/>
      <c r="FMA46" s="4"/>
      <c r="FMB46" s="4"/>
      <c r="FME46" s="4"/>
      <c r="FMF46" s="4"/>
      <c r="FMI46" s="4"/>
      <c r="FMJ46" s="4"/>
      <c r="FMM46" s="4"/>
      <c r="FMN46" s="4"/>
      <c r="FMQ46" s="4"/>
      <c r="FMR46" s="4"/>
      <c r="FMU46" s="4"/>
      <c r="FMV46" s="4"/>
      <c r="FMY46" s="4"/>
      <c r="FMZ46" s="4"/>
      <c r="FNC46" s="4"/>
      <c r="FND46" s="4"/>
      <c r="FNG46" s="4"/>
      <c r="FNH46" s="4"/>
      <c r="FNK46" s="4"/>
      <c r="FNL46" s="4"/>
      <c r="FNO46" s="4"/>
      <c r="FNP46" s="4"/>
      <c r="FNS46" s="4"/>
      <c r="FNT46" s="4"/>
      <c r="FNW46" s="4"/>
      <c r="FNX46" s="4"/>
      <c r="FOA46" s="4"/>
      <c r="FOB46" s="4"/>
      <c r="FOE46" s="4"/>
      <c r="FOF46" s="4"/>
      <c r="FOI46" s="4"/>
      <c r="FOJ46" s="4"/>
      <c r="FOM46" s="4"/>
      <c r="FON46" s="4"/>
      <c r="FOQ46" s="4"/>
      <c r="FOR46" s="4"/>
      <c r="FOU46" s="4"/>
      <c r="FOV46" s="4"/>
      <c r="FOY46" s="4"/>
      <c r="FOZ46" s="4"/>
      <c r="FPC46" s="4"/>
      <c r="FPD46" s="4"/>
      <c r="FPG46" s="4"/>
      <c r="FPH46" s="4"/>
      <c r="FPK46" s="4"/>
      <c r="FPL46" s="4"/>
      <c r="FPO46" s="4"/>
      <c r="FPP46" s="4"/>
      <c r="FPS46" s="4"/>
      <c r="FPT46" s="4"/>
      <c r="FPW46" s="4"/>
      <c r="FPX46" s="4"/>
      <c r="FQA46" s="4"/>
      <c r="FQB46" s="4"/>
      <c r="FQE46" s="4"/>
      <c r="FQF46" s="4"/>
      <c r="FQI46" s="4"/>
      <c r="FQJ46" s="4"/>
      <c r="FQM46" s="4"/>
      <c r="FQN46" s="4"/>
      <c r="FQQ46" s="4"/>
      <c r="FQR46" s="4"/>
      <c r="FQU46" s="4"/>
      <c r="FQV46" s="4"/>
      <c r="FQY46" s="4"/>
      <c r="FQZ46" s="4"/>
      <c r="FRC46" s="4"/>
      <c r="FRD46" s="4"/>
      <c r="FRG46" s="4"/>
      <c r="FRH46" s="4"/>
      <c r="FRK46" s="4"/>
      <c r="FRL46" s="4"/>
      <c r="FRO46" s="4"/>
      <c r="FRP46" s="4"/>
      <c r="FRS46" s="4"/>
      <c r="FRT46" s="4"/>
      <c r="FRW46" s="4"/>
      <c r="FRX46" s="4"/>
      <c r="FSA46" s="4"/>
      <c r="FSB46" s="4"/>
      <c r="FSE46" s="4"/>
      <c r="FSF46" s="4"/>
      <c r="FSI46" s="4"/>
      <c r="FSJ46" s="4"/>
      <c r="FSM46" s="4"/>
      <c r="FSN46" s="4"/>
      <c r="FSQ46" s="4"/>
      <c r="FSR46" s="4"/>
      <c r="FSU46" s="4"/>
      <c r="FSV46" s="4"/>
      <c r="FSY46" s="4"/>
      <c r="FSZ46" s="4"/>
      <c r="FTC46" s="4"/>
      <c r="FTD46" s="4"/>
      <c r="FTG46" s="4"/>
      <c r="FTH46" s="4"/>
      <c r="FTK46" s="4"/>
      <c r="FTL46" s="4"/>
      <c r="FTO46" s="4"/>
      <c r="FTP46" s="4"/>
      <c r="FTS46" s="4"/>
      <c r="FTT46" s="4"/>
      <c r="FTW46" s="4"/>
      <c r="FTX46" s="4"/>
      <c r="FUA46" s="4"/>
      <c r="FUB46" s="4"/>
      <c r="FUE46" s="4"/>
      <c r="FUF46" s="4"/>
      <c r="FUI46" s="4"/>
      <c r="FUJ46" s="4"/>
      <c r="FUM46" s="4"/>
      <c r="FUN46" s="4"/>
      <c r="FUQ46" s="4"/>
      <c r="FUR46" s="4"/>
      <c r="FUU46" s="4"/>
      <c r="FUV46" s="4"/>
      <c r="FUY46" s="4"/>
      <c r="FUZ46" s="4"/>
      <c r="FVC46" s="4"/>
      <c r="FVD46" s="4"/>
      <c r="FVG46" s="4"/>
      <c r="FVH46" s="4"/>
      <c r="FVK46" s="4"/>
      <c r="FVL46" s="4"/>
      <c r="FVO46" s="4"/>
      <c r="FVP46" s="4"/>
      <c r="FVS46" s="4"/>
      <c r="FVT46" s="4"/>
      <c r="FVW46" s="4"/>
      <c r="FVX46" s="4"/>
      <c r="FWA46" s="4"/>
      <c r="FWB46" s="4"/>
      <c r="FWE46" s="4"/>
      <c r="FWF46" s="4"/>
      <c r="FWI46" s="4"/>
      <c r="FWJ46" s="4"/>
      <c r="FWM46" s="4"/>
      <c r="FWN46" s="4"/>
      <c r="FWQ46" s="4"/>
      <c r="FWR46" s="4"/>
      <c r="FWU46" s="4"/>
      <c r="FWV46" s="4"/>
      <c r="FWY46" s="4"/>
      <c r="FWZ46" s="4"/>
      <c r="FXC46" s="4"/>
      <c r="FXD46" s="4"/>
      <c r="FXG46" s="4"/>
      <c r="FXH46" s="4"/>
      <c r="FXK46" s="4"/>
      <c r="FXL46" s="4"/>
      <c r="FXO46" s="4"/>
      <c r="FXP46" s="4"/>
      <c r="FXS46" s="4"/>
      <c r="FXT46" s="4"/>
      <c r="FXW46" s="4"/>
      <c r="FXX46" s="4"/>
      <c r="FYA46" s="4"/>
      <c r="FYB46" s="4"/>
      <c r="FYE46" s="4"/>
      <c r="FYF46" s="4"/>
      <c r="FYI46" s="4"/>
      <c r="FYJ46" s="4"/>
      <c r="FYM46" s="4"/>
      <c r="FYN46" s="4"/>
      <c r="FYQ46" s="4"/>
      <c r="FYR46" s="4"/>
      <c r="FYU46" s="4"/>
      <c r="FYV46" s="4"/>
      <c r="FYY46" s="4"/>
      <c r="FYZ46" s="4"/>
      <c r="FZC46" s="4"/>
      <c r="FZD46" s="4"/>
      <c r="FZG46" s="4"/>
      <c r="FZH46" s="4"/>
      <c r="FZK46" s="4"/>
      <c r="FZL46" s="4"/>
      <c r="FZO46" s="4"/>
      <c r="FZP46" s="4"/>
      <c r="FZS46" s="4"/>
      <c r="FZT46" s="4"/>
      <c r="FZW46" s="4"/>
      <c r="FZX46" s="4"/>
      <c r="GAA46" s="4"/>
      <c r="GAB46" s="4"/>
      <c r="GAE46" s="4"/>
      <c r="GAF46" s="4"/>
      <c r="GAI46" s="4"/>
      <c r="GAJ46" s="4"/>
      <c r="GAM46" s="4"/>
      <c r="GAN46" s="4"/>
      <c r="GAQ46" s="4"/>
      <c r="GAR46" s="4"/>
      <c r="GAU46" s="4"/>
      <c r="GAV46" s="4"/>
      <c r="GAY46" s="4"/>
      <c r="GAZ46" s="4"/>
      <c r="GBC46" s="4"/>
      <c r="GBD46" s="4"/>
      <c r="GBG46" s="4"/>
      <c r="GBH46" s="4"/>
      <c r="GBK46" s="4"/>
      <c r="GBL46" s="4"/>
      <c r="GBO46" s="4"/>
      <c r="GBP46" s="4"/>
      <c r="GBS46" s="4"/>
      <c r="GBT46" s="4"/>
      <c r="GBW46" s="4"/>
      <c r="GBX46" s="4"/>
      <c r="GCA46" s="4"/>
      <c r="GCB46" s="4"/>
      <c r="GCE46" s="4"/>
      <c r="GCF46" s="4"/>
      <c r="GCI46" s="4"/>
      <c r="GCJ46" s="4"/>
      <c r="GCM46" s="4"/>
      <c r="GCN46" s="4"/>
      <c r="GCQ46" s="4"/>
      <c r="GCR46" s="4"/>
      <c r="GCU46" s="4"/>
      <c r="GCV46" s="4"/>
      <c r="GCY46" s="4"/>
      <c r="GCZ46" s="4"/>
      <c r="GDC46" s="4"/>
      <c r="GDD46" s="4"/>
      <c r="GDG46" s="4"/>
      <c r="GDH46" s="4"/>
      <c r="GDK46" s="4"/>
      <c r="GDL46" s="4"/>
      <c r="GDO46" s="4"/>
      <c r="GDP46" s="4"/>
      <c r="GDS46" s="4"/>
      <c r="GDT46" s="4"/>
      <c r="GDW46" s="4"/>
      <c r="GDX46" s="4"/>
      <c r="GEA46" s="4"/>
      <c r="GEB46" s="4"/>
      <c r="GEE46" s="4"/>
      <c r="GEF46" s="4"/>
      <c r="GEI46" s="4"/>
      <c r="GEJ46" s="4"/>
      <c r="GEM46" s="4"/>
      <c r="GEN46" s="4"/>
      <c r="GEQ46" s="4"/>
      <c r="GER46" s="4"/>
      <c r="GEU46" s="4"/>
      <c r="GEV46" s="4"/>
      <c r="GEY46" s="4"/>
      <c r="GEZ46" s="4"/>
      <c r="GFC46" s="4"/>
      <c r="GFD46" s="4"/>
      <c r="GFG46" s="4"/>
      <c r="GFH46" s="4"/>
      <c r="GFK46" s="4"/>
      <c r="GFL46" s="4"/>
      <c r="GFO46" s="4"/>
      <c r="GFP46" s="4"/>
      <c r="GFS46" s="4"/>
      <c r="GFT46" s="4"/>
      <c r="GFW46" s="4"/>
      <c r="GFX46" s="4"/>
      <c r="GGA46" s="4"/>
      <c r="GGB46" s="4"/>
      <c r="GGE46" s="4"/>
      <c r="GGF46" s="4"/>
      <c r="GGI46" s="4"/>
      <c r="GGJ46" s="4"/>
      <c r="GGM46" s="4"/>
      <c r="GGN46" s="4"/>
      <c r="GGQ46" s="4"/>
      <c r="GGR46" s="4"/>
      <c r="GGU46" s="4"/>
      <c r="GGV46" s="4"/>
      <c r="GGY46" s="4"/>
      <c r="GGZ46" s="4"/>
      <c r="GHC46" s="4"/>
      <c r="GHD46" s="4"/>
      <c r="GHG46" s="4"/>
      <c r="GHH46" s="4"/>
      <c r="GHK46" s="4"/>
      <c r="GHL46" s="4"/>
      <c r="GHO46" s="4"/>
      <c r="GHP46" s="4"/>
      <c r="GHS46" s="4"/>
      <c r="GHT46" s="4"/>
      <c r="GHW46" s="4"/>
      <c r="GHX46" s="4"/>
      <c r="GIA46" s="4"/>
      <c r="GIB46" s="4"/>
      <c r="GIE46" s="4"/>
      <c r="GIF46" s="4"/>
      <c r="GII46" s="4"/>
      <c r="GIJ46" s="4"/>
      <c r="GIM46" s="4"/>
      <c r="GIN46" s="4"/>
      <c r="GIQ46" s="4"/>
      <c r="GIR46" s="4"/>
      <c r="GIU46" s="4"/>
      <c r="GIV46" s="4"/>
      <c r="GIY46" s="4"/>
      <c r="GIZ46" s="4"/>
      <c r="GJC46" s="4"/>
      <c r="GJD46" s="4"/>
      <c r="GJG46" s="4"/>
      <c r="GJH46" s="4"/>
      <c r="GJK46" s="4"/>
      <c r="GJL46" s="4"/>
      <c r="GJO46" s="4"/>
      <c r="GJP46" s="4"/>
      <c r="GJS46" s="4"/>
      <c r="GJT46" s="4"/>
      <c r="GJW46" s="4"/>
      <c r="GJX46" s="4"/>
      <c r="GKA46" s="4"/>
      <c r="GKB46" s="4"/>
      <c r="GKE46" s="4"/>
      <c r="GKF46" s="4"/>
      <c r="GKI46" s="4"/>
      <c r="GKJ46" s="4"/>
      <c r="GKM46" s="4"/>
      <c r="GKN46" s="4"/>
      <c r="GKQ46" s="4"/>
      <c r="GKR46" s="4"/>
      <c r="GKU46" s="4"/>
      <c r="GKV46" s="4"/>
      <c r="GKY46" s="4"/>
      <c r="GKZ46" s="4"/>
      <c r="GLC46" s="4"/>
      <c r="GLD46" s="4"/>
      <c r="GLG46" s="4"/>
      <c r="GLH46" s="4"/>
      <c r="GLK46" s="4"/>
      <c r="GLL46" s="4"/>
      <c r="GLO46" s="4"/>
      <c r="GLP46" s="4"/>
      <c r="GLS46" s="4"/>
      <c r="GLT46" s="4"/>
      <c r="GLW46" s="4"/>
      <c r="GLX46" s="4"/>
      <c r="GMA46" s="4"/>
      <c r="GMB46" s="4"/>
      <c r="GME46" s="4"/>
      <c r="GMF46" s="4"/>
      <c r="GMI46" s="4"/>
      <c r="GMJ46" s="4"/>
      <c r="GMM46" s="4"/>
      <c r="GMN46" s="4"/>
      <c r="GMQ46" s="4"/>
      <c r="GMR46" s="4"/>
      <c r="GMU46" s="4"/>
      <c r="GMV46" s="4"/>
      <c r="GMY46" s="4"/>
      <c r="GMZ46" s="4"/>
      <c r="GNC46" s="4"/>
      <c r="GND46" s="4"/>
      <c r="GNG46" s="4"/>
      <c r="GNH46" s="4"/>
      <c r="GNK46" s="4"/>
      <c r="GNL46" s="4"/>
      <c r="GNO46" s="4"/>
      <c r="GNP46" s="4"/>
      <c r="GNS46" s="4"/>
      <c r="GNT46" s="4"/>
      <c r="GNW46" s="4"/>
      <c r="GNX46" s="4"/>
      <c r="GOA46" s="4"/>
      <c r="GOB46" s="4"/>
      <c r="GOE46" s="4"/>
      <c r="GOF46" s="4"/>
      <c r="GOI46" s="4"/>
      <c r="GOJ46" s="4"/>
      <c r="GOM46" s="4"/>
      <c r="GON46" s="4"/>
      <c r="GOQ46" s="4"/>
      <c r="GOR46" s="4"/>
      <c r="GOU46" s="4"/>
      <c r="GOV46" s="4"/>
      <c r="GOY46" s="4"/>
      <c r="GOZ46" s="4"/>
      <c r="GPC46" s="4"/>
      <c r="GPD46" s="4"/>
      <c r="GPG46" s="4"/>
      <c r="GPH46" s="4"/>
      <c r="GPK46" s="4"/>
      <c r="GPL46" s="4"/>
      <c r="GPO46" s="4"/>
      <c r="GPP46" s="4"/>
      <c r="GPS46" s="4"/>
      <c r="GPT46" s="4"/>
      <c r="GPW46" s="4"/>
      <c r="GPX46" s="4"/>
      <c r="GQA46" s="4"/>
      <c r="GQB46" s="4"/>
      <c r="GQE46" s="4"/>
      <c r="GQF46" s="4"/>
      <c r="GQI46" s="4"/>
      <c r="GQJ46" s="4"/>
      <c r="GQM46" s="4"/>
      <c r="GQN46" s="4"/>
      <c r="GQQ46" s="4"/>
      <c r="GQR46" s="4"/>
      <c r="GQU46" s="4"/>
      <c r="GQV46" s="4"/>
      <c r="GQY46" s="4"/>
      <c r="GQZ46" s="4"/>
      <c r="GRC46" s="4"/>
      <c r="GRD46" s="4"/>
      <c r="GRG46" s="4"/>
      <c r="GRH46" s="4"/>
      <c r="GRK46" s="4"/>
      <c r="GRL46" s="4"/>
      <c r="GRO46" s="4"/>
      <c r="GRP46" s="4"/>
      <c r="GRS46" s="4"/>
      <c r="GRT46" s="4"/>
      <c r="GRW46" s="4"/>
      <c r="GRX46" s="4"/>
      <c r="GSA46" s="4"/>
      <c r="GSB46" s="4"/>
      <c r="GSE46" s="4"/>
      <c r="GSF46" s="4"/>
      <c r="GSI46" s="4"/>
      <c r="GSJ46" s="4"/>
      <c r="GSM46" s="4"/>
      <c r="GSN46" s="4"/>
      <c r="GSQ46" s="4"/>
      <c r="GSR46" s="4"/>
      <c r="GSU46" s="4"/>
      <c r="GSV46" s="4"/>
      <c r="GSY46" s="4"/>
      <c r="GSZ46" s="4"/>
      <c r="GTC46" s="4"/>
      <c r="GTD46" s="4"/>
      <c r="GTG46" s="4"/>
      <c r="GTH46" s="4"/>
      <c r="GTK46" s="4"/>
      <c r="GTL46" s="4"/>
      <c r="GTO46" s="4"/>
      <c r="GTP46" s="4"/>
      <c r="GTS46" s="4"/>
      <c r="GTT46" s="4"/>
      <c r="GTW46" s="4"/>
      <c r="GTX46" s="4"/>
      <c r="GUA46" s="4"/>
      <c r="GUB46" s="4"/>
      <c r="GUE46" s="4"/>
      <c r="GUF46" s="4"/>
      <c r="GUI46" s="4"/>
      <c r="GUJ46" s="4"/>
      <c r="GUM46" s="4"/>
      <c r="GUN46" s="4"/>
      <c r="GUQ46" s="4"/>
      <c r="GUR46" s="4"/>
      <c r="GUU46" s="4"/>
      <c r="GUV46" s="4"/>
      <c r="GUY46" s="4"/>
      <c r="GUZ46" s="4"/>
      <c r="GVC46" s="4"/>
      <c r="GVD46" s="4"/>
      <c r="GVG46" s="4"/>
      <c r="GVH46" s="4"/>
      <c r="GVK46" s="4"/>
      <c r="GVL46" s="4"/>
      <c r="GVO46" s="4"/>
      <c r="GVP46" s="4"/>
      <c r="GVS46" s="4"/>
      <c r="GVT46" s="4"/>
      <c r="GVW46" s="4"/>
      <c r="GVX46" s="4"/>
      <c r="GWA46" s="4"/>
      <c r="GWB46" s="4"/>
      <c r="GWE46" s="4"/>
      <c r="GWF46" s="4"/>
      <c r="GWI46" s="4"/>
      <c r="GWJ46" s="4"/>
      <c r="GWM46" s="4"/>
      <c r="GWN46" s="4"/>
      <c r="GWQ46" s="4"/>
      <c r="GWR46" s="4"/>
      <c r="GWU46" s="4"/>
      <c r="GWV46" s="4"/>
      <c r="GWY46" s="4"/>
      <c r="GWZ46" s="4"/>
      <c r="GXC46" s="4"/>
      <c r="GXD46" s="4"/>
      <c r="GXG46" s="4"/>
      <c r="GXH46" s="4"/>
      <c r="GXK46" s="4"/>
      <c r="GXL46" s="4"/>
      <c r="GXO46" s="4"/>
      <c r="GXP46" s="4"/>
      <c r="GXS46" s="4"/>
      <c r="GXT46" s="4"/>
      <c r="GXW46" s="4"/>
      <c r="GXX46" s="4"/>
      <c r="GYA46" s="4"/>
      <c r="GYB46" s="4"/>
      <c r="GYE46" s="4"/>
      <c r="GYF46" s="4"/>
      <c r="GYI46" s="4"/>
      <c r="GYJ46" s="4"/>
      <c r="GYM46" s="4"/>
      <c r="GYN46" s="4"/>
      <c r="GYQ46" s="4"/>
      <c r="GYR46" s="4"/>
      <c r="GYU46" s="4"/>
      <c r="GYV46" s="4"/>
      <c r="GYY46" s="4"/>
      <c r="GYZ46" s="4"/>
      <c r="GZC46" s="4"/>
      <c r="GZD46" s="4"/>
      <c r="GZG46" s="4"/>
      <c r="GZH46" s="4"/>
      <c r="GZK46" s="4"/>
      <c r="GZL46" s="4"/>
      <c r="GZO46" s="4"/>
      <c r="GZP46" s="4"/>
      <c r="GZS46" s="4"/>
      <c r="GZT46" s="4"/>
      <c r="GZW46" s="4"/>
      <c r="GZX46" s="4"/>
      <c r="HAA46" s="4"/>
      <c r="HAB46" s="4"/>
      <c r="HAE46" s="4"/>
      <c r="HAF46" s="4"/>
      <c r="HAI46" s="4"/>
      <c r="HAJ46" s="4"/>
      <c r="HAM46" s="4"/>
      <c r="HAN46" s="4"/>
      <c r="HAQ46" s="4"/>
      <c r="HAR46" s="4"/>
      <c r="HAU46" s="4"/>
      <c r="HAV46" s="4"/>
      <c r="HAY46" s="4"/>
      <c r="HAZ46" s="4"/>
      <c r="HBC46" s="4"/>
      <c r="HBD46" s="4"/>
      <c r="HBG46" s="4"/>
      <c r="HBH46" s="4"/>
      <c r="HBK46" s="4"/>
      <c r="HBL46" s="4"/>
      <c r="HBO46" s="4"/>
      <c r="HBP46" s="4"/>
      <c r="HBS46" s="4"/>
      <c r="HBT46" s="4"/>
      <c r="HBW46" s="4"/>
      <c r="HBX46" s="4"/>
      <c r="HCA46" s="4"/>
      <c r="HCB46" s="4"/>
      <c r="HCE46" s="4"/>
      <c r="HCF46" s="4"/>
      <c r="HCI46" s="4"/>
      <c r="HCJ46" s="4"/>
      <c r="HCM46" s="4"/>
      <c r="HCN46" s="4"/>
      <c r="HCQ46" s="4"/>
      <c r="HCR46" s="4"/>
      <c r="HCU46" s="4"/>
      <c r="HCV46" s="4"/>
      <c r="HCY46" s="4"/>
      <c r="HCZ46" s="4"/>
      <c r="HDC46" s="4"/>
      <c r="HDD46" s="4"/>
      <c r="HDG46" s="4"/>
      <c r="HDH46" s="4"/>
      <c r="HDK46" s="4"/>
      <c r="HDL46" s="4"/>
      <c r="HDO46" s="4"/>
      <c r="HDP46" s="4"/>
      <c r="HDS46" s="4"/>
      <c r="HDT46" s="4"/>
      <c r="HDW46" s="4"/>
      <c r="HDX46" s="4"/>
      <c r="HEA46" s="4"/>
      <c r="HEB46" s="4"/>
      <c r="HEE46" s="4"/>
      <c r="HEF46" s="4"/>
      <c r="HEI46" s="4"/>
      <c r="HEJ46" s="4"/>
      <c r="HEM46" s="4"/>
      <c r="HEN46" s="4"/>
      <c r="HEQ46" s="4"/>
      <c r="HER46" s="4"/>
      <c r="HEU46" s="4"/>
      <c r="HEV46" s="4"/>
      <c r="HEY46" s="4"/>
      <c r="HEZ46" s="4"/>
      <c r="HFC46" s="4"/>
      <c r="HFD46" s="4"/>
      <c r="HFG46" s="4"/>
      <c r="HFH46" s="4"/>
      <c r="HFK46" s="4"/>
      <c r="HFL46" s="4"/>
      <c r="HFO46" s="4"/>
      <c r="HFP46" s="4"/>
      <c r="HFS46" s="4"/>
      <c r="HFT46" s="4"/>
      <c r="HFW46" s="4"/>
      <c r="HFX46" s="4"/>
      <c r="HGA46" s="4"/>
      <c r="HGB46" s="4"/>
      <c r="HGE46" s="4"/>
      <c r="HGF46" s="4"/>
      <c r="HGI46" s="4"/>
      <c r="HGJ46" s="4"/>
      <c r="HGM46" s="4"/>
      <c r="HGN46" s="4"/>
      <c r="HGQ46" s="4"/>
      <c r="HGR46" s="4"/>
      <c r="HGU46" s="4"/>
      <c r="HGV46" s="4"/>
      <c r="HGY46" s="4"/>
      <c r="HGZ46" s="4"/>
      <c r="HHC46" s="4"/>
      <c r="HHD46" s="4"/>
      <c r="HHG46" s="4"/>
      <c r="HHH46" s="4"/>
      <c r="HHK46" s="4"/>
      <c r="HHL46" s="4"/>
      <c r="HHO46" s="4"/>
      <c r="HHP46" s="4"/>
      <c r="HHS46" s="4"/>
      <c r="HHT46" s="4"/>
      <c r="HHW46" s="4"/>
      <c r="HHX46" s="4"/>
      <c r="HIA46" s="4"/>
      <c r="HIB46" s="4"/>
      <c r="HIE46" s="4"/>
      <c r="HIF46" s="4"/>
      <c r="HII46" s="4"/>
      <c r="HIJ46" s="4"/>
      <c r="HIM46" s="4"/>
      <c r="HIN46" s="4"/>
      <c r="HIQ46" s="4"/>
      <c r="HIR46" s="4"/>
      <c r="HIU46" s="4"/>
      <c r="HIV46" s="4"/>
      <c r="HIY46" s="4"/>
      <c r="HIZ46" s="4"/>
      <c r="HJC46" s="4"/>
      <c r="HJD46" s="4"/>
      <c r="HJG46" s="4"/>
      <c r="HJH46" s="4"/>
      <c r="HJK46" s="4"/>
      <c r="HJL46" s="4"/>
      <c r="HJO46" s="4"/>
      <c r="HJP46" s="4"/>
      <c r="HJS46" s="4"/>
      <c r="HJT46" s="4"/>
      <c r="HJW46" s="4"/>
      <c r="HJX46" s="4"/>
      <c r="HKA46" s="4"/>
      <c r="HKB46" s="4"/>
      <c r="HKE46" s="4"/>
      <c r="HKF46" s="4"/>
      <c r="HKI46" s="4"/>
      <c r="HKJ46" s="4"/>
      <c r="HKM46" s="4"/>
      <c r="HKN46" s="4"/>
      <c r="HKQ46" s="4"/>
      <c r="HKR46" s="4"/>
      <c r="HKU46" s="4"/>
      <c r="HKV46" s="4"/>
      <c r="HKY46" s="4"/>
      <c r="HKZ46" s="4"/>
      <c r="HLC46" s="4"/>
      <c r="HLD46" s="4"/>
      <c r="HLG46" s="4"/>
      <c r="HLH46" s="4"/>
      <c r="HLK46" s="4"/>
      <c r="HLL46" s="4"/>
      <c r="HLO46" s="4"/>
      <c r="HLP46" s="4"/>
      <c r="HLS46" s="4"/>
      <c r="HLT46" s="4"/>
      <c r="HLW46" s="4"/>
      <c r="HLX46" s="4"/>
      <c r="HMA46" s="4"/>
      <c r="HMB46" s="4"/>
      <c r="HME46" s="4"/>
      <c r="HMF46" s="4"/>
      <c r="HMI46" s="4"/>
      <c r="HMJ46" s="4"/>
      <c r="HMM46" s="4"/>
      <c r="HMN46" s="4"/>
      <c r="HMQ46" s="4"/>
      <c r="HMR46" s="4"/>
      <c r="HMU46" s="4"/>
      <c r="HMV46" s="4"/>
      <c r="HMY46" s="4"/>
      <c r="HMZ46" s="4"/>
      <c r="HNC46" s="4"/>
      <c r="HND46" s="4"/>
      <c r="HNG46" s="4"/>
      <c r="HNH46" s="4"/>
      <c r="HNK46" s="4"/>
      <c r="HNL46" s="4"/>
      <c r="HNO46" s="4"/>
      <c r="HNP46" s="4"/>
      <c r="HNS46" s="4"/>
      <c r="HNT46" s="4"/>
      <c r="HNW46" s="4"/>
      <c r="HNX46" s="4"/>
      <c r="HOA46" s="4"/>
      <c r="HOB46" s="4"/>
      <c r="HOE46" s="4"/>
      <c r="HOF46" s="4"/>
      <c r="HOI46" s="4"/>
      <c r="HOJ46" s="4"/>
      <c r="HOM46" s="4"/>
      <c r="HON46" s="4"/>
      <c r="HOQ46" s="4"/>
      <c r="HOR46" s="4"/>
      <c r="HOU46" s="4"/>
      <c r="HOV46" s="4"/>
      <c r="HOY46" s="4"/>
      <c r="HOZ46" s="4"/>
      <c r="HPC46" s="4"/>
      <c r="HPD46" s="4"/>
      <c r="HPG46" s="4"/>
      <c r="HPH46" s="4"/>
      <c r="HPK46" s="4"/>
      <c r="HPL46" s="4"/>
      <c r="HPO46" s="4"/>
      <c r="HPP46" s="4"/>
      <c r="HPS46" s="4"/>
      <c r="HPT46" s="4"/>
      <c r="HPW46" s="4"/>
      <c r="HPX46" s="4"/>
      <c r="HQA46" s="4"/>
      <c r="HQB46" s="4"/>
      <c r="HQE46" s="4"/>
      <c r="HQF46" s="4"/>
      <c r="HQI46" s="4"/>
      <c r="HQJ46" s="4"/>
      <c r="HQM46" s="4"/>
      <c r="HQN46" s="4"/>
      <c r="HQQ46" s="4"/>
      <c r="HQR46" s="4"/>
      <c r="HQU46" s="4"/>
      <c r="HQV46" s="4"/>
      <c r="HQY46" s="4"/>
      <c r="HQZ46" s="4"/>
      <c r="HRC46" s="4"/>
      <c r="HRD46" s="4"/>
      <c r="HRG46" s="4"/>
      <c r="HRH46" s="4"/>
      <c r="HRK46" s="4"/>
      <c r="HRL46" s="4"/>
      <c r="HRO46" s="4"/>
      <c r="HRP46" s="4"/>
      <c r="HRS46" s="4"/>
      <c r="HRT46" s="4"/>
      <c r="HRW46" s="4"/>
      <c r="HRX46" s="4"/>
      <c r="HSA46" s="4"/>
      <c r="HSB46" s="4"/>
      <c r="HSE46" s="4"/>
      <c r="HSF46" s="4"/>
      <c r="HSI46" s="4"/>
      <c r="HSJ46" s="4"/>
      <c r="HSM46" s="4"/>
      <c r="HSN46" s="4"/>
      <c r="HSQ46" s="4"/>
      <c r="HSR46" s="4"/>
      <c r="HSU46" s="4"/>
      <c r="HSV46" s="4"/>
      <c r="HSY46" s="4"/>
      <c r="HSZ46" s="4"/>
      <c r="HTC46" s="4"/>
      <c r="HTD46" s="4"/>
      <c r="HTG46" s="4"/>
      <c r="HTH46" s="4"/>
      <c r="HTK46" s="4"/>
      <c r="HTL46" s="4"/>
      <c r="HTO46" s="4"/>
      <c r="HTP46" s="4"/>
      <c r="HTS46" s="4"/>
      <c r="HTT46" s="4"/>
      <c r="HTW46" s="4"/>
      <c r="HTX46" s="4"/>
      <c r="HUA46" s="4"/>
      <c r="HUB46" s="4"/>
      <c r="HUE46" s="4"/>
      <c r="HUF46" s="4"/>
      <c r="HUI46" s="4"/>
      <c r="HUJ46" s="4"/>
      <c r="HUM46" s="4"/>
      <c r="HUN46" s="4"/>
      <c r="HUQ46" s="4"/>
      <c r="HUR46" s="4"/>
      <c r="HUU46" s="4"/>
      <c r="HUV46" s="4"/>
      <c r="HUY46" s="4"/>
      <c r="HUZ46" s="4"/>
      <c r="HVC46" s="4"/>
      <c r="HVD46" s="4"/>
      <c r="HVG46" s="4"/>
      <c r="HVH46" s="4"/>
      <c r="HVK46" s="4"/>
      <c r="HVL46" s="4"/>
      <c r="HVO46" s="4"/>
      <c r="HVP46" s="4"/>
      <c r="HVS46" s="4"/>
      <c r="HVT46" s="4"/>
      <c r="HVW46" s="4"/>
      <c r="HVX46" s="4"/>
      <c r="HWA46" s="4"/>
      <c r="HWB46" s="4"/>
      <c r="HWE46" s="4"/>
      <c r="HWF46" s="4"/>
      <c r="HWI46" s="4"/>
      <c r="HWJ46" s="4"/>
      <c r="HWM46" s="4"/>
      <c r="HWN46" s="4"/>
      <c r="HWQ46" s="4"/>
      <c r="HWR46" s="4"/>
      <c r="HWU46" s="4"/>
      <c r="HWV46" s="4"/>
      <c r="HWY46" s="4"/>
      <c r="HWZ46" s="4"/>
      <c r="HXC46" s="4"/>
      <c r="HXD46" s="4"/>
      <c r="HXG46" s="4"/>
      <c r="HXH46" s="4"/>
      <c r="HXK46" s="4"/>
      <c r="HXL46" s="4"/>
      <c r="HXO46" s="4"/>
      <c r="HXP46" s="4"/>
      <c r="HXS46" s="4"/>
      <c r="HXT46" s="4"/>
      <c r="HXW46" s="4"/>
      <c r="HXX46" s="4"/>
      <c r="HYA46" s="4"/>
      <c r="HYB46" s="4"/>
      <c r="HYE46" s="4"/>
      <c r="HYF46" s="4"/>
      <c r="HYI46" s="4"/>
      <c r="HYJ46" s="4"/>
      <c r="HYM46" s="4"/>
      <c r="HYN46" s="4"/>
      <c r="HYQ46" s="4"/>
      <c r="HYR46" s="4"/>
      <c r="HYU46" s="4"/>
      <c r="HYV46" s="4"/>
      <c r="HYY46" s="4"/>
      <c r="HYZ46" s="4"/>
      <c r="HZC46" s="4"/>
      <c r="HZD46" s="4"/>
      <c r="HZG46" s="4"/>
      <c r="HZH46" s="4"/>
      <c r="HZK46" s="4"/>
      <c r="HZL46" s="4"/>
      <c r="HZO46" s="4"/>
      <c r="HZP46" s="4"/>
      <c r="HZS46" s="4"/>
      <c r="HZT46" s="4"/>
      <c r="HZW46" s="4"/>
      <c r="HZX46" s="4"/>
      <c r="IAA46" s="4"/>
      <c r="IAB46" s="4"/>
      <c r="IAE46" s="4"/>
      <c r="IAF46" s="4"/>
      <c r="IAI46" s="4"/>
      <c r="IAJ46" s="4"/>
      <c r="IAM46" s="4"/>
      <c r="IAN46" s="4"/>
      <c r="IAQ46" s="4"/>
      <c r="IAR46" s="4"/>
      <c r="IAU46" s="4"/>
      <c r="IAV46" s="4"/>
      <c r="IAY46" s="4"/>
      <c r="IAZ46" s="4"/>
      <c r="IBC46" s="4"/>
      <c r="IBD46" s="4"/>
      <c r="IBG46" s="4"/>
      <c r="IBH46" s="4"/>
      <c r="IBK46" s="4"/>
      <c r="IBL46" s="4"/>
      <c r="IBO46" s="4"/>
      <c r="IBP46" s="4"/>
      <c r="IBS46" s="4"/>
      <c r="IBT46" s="4"/>
      <c r="IBW46" s="4"/>
      <c r="IBX46" s="4"/>
      <c r="ICA46" s="4"/>
      <c r="ICB46" s="4"/>
      <c r="ICE46" s="4"/>
      <c r="ICF46" s="4"/>
      <c r="ICI46" s="4"/>
      <c r="ICJ46" s="4"/>
      <c r="ICM46" s="4"/>
      <c r="ICN46" s="4"/>
      <c r="ICQ46" s="4"/>
      <c r="ICR46" s="4"/>
      <c r="ICU46" s="4"/>
      <c r="ICV46" s="4"/>
      <c r="ICY46" s="4"/>
      <c r="ICZ46" s="4"/>
      <c r="IDC46" s="4"/>
      <c r="IDD46" s="4"/>
      <c r="IDG46" s="4"/>
      <c r="IDH46" s="4"/>
      <c r="IDK46" s="4"/>
      <c r="IDL46" s="4"/>
      <c r="IDO46" s="4"/>
      <c r="IDP46" s="4"/>
      <c r="IDS46" s="4"/>
      <c r="IDT46" s="4"/>
      <c r="IDW46" s="4"/>
      <c r="IDX46" s="4"/>
      <c r="IEA46" s="4"/>
      <c r="IEB46" s="4"/>
      <c r="IEE46" s="4"/>
      <c r="IEF46" s="4"/>
      <c r="IEI46" s="4"/>
      <c r="IEJ46" s="4"/>
      <c r="IEM46" s="4"/>
      <c r="IEN46" s="4"/>
      <c r="IEQ46" s="4"/>
      <c r="IER46" s="4"/>
      <c r="IEU46" s="4"/>
      <c r="IEV46" s="4"/>
      <c r="IEY46" s="4"/>
      <c r="IEZ46" s="4"/>
      <c r="IFC46" s="4"/>
      <c r="IFD46" s="4"/>
      <c r="IFG46" s="4"/>
      <c r="IFH46" s="4"/>
      <c r="IFK46" s="4"/>
      <c r="IFL46" s="4"/>
      <c r="IFO46" s="4"/>
      <c r="IFP46" s="4"/>
      <c r="IFS46" s="4"/>
      <c r="IFT46" s="4"/>
      <c r="IFW46" s="4"/>
      <c r="IFX46" s="4"/>
      <c r="IGA46" s="4"/>
      <c r="IGB46" s="4"/>
      <c r="IGE46" s="4"/>
      <c r="IGF46" s="4"/>
      <c r="IGI46" s="4"/>
      <c r="IGJ46" s="4"/>
      <c r="IGM46" s="4"/>
      <c r="IGN46" s="4"/>
      <c r="IGQ46" s="4"/>
      <c r="IGR46" s="4"/>
      <c r="IGU46" s="4"/>
      <c r="IGV46" s="4"/>
      <c r="IGY46" s="4"/>
      <c r="IGZ46" s="4"/>
      <c r="IHC46" s="4"/>
      <c r="IHD46" s="4"/>
      <c r="IHG46" s="4"/>
      <c r="IHH46" s="4"/>
      <c r="IHK46" s="4"/>
      <c r="IHL46" s="4"/>
      <c r="IHO46" s="4"/>
      <c r="IHP46" s="4"/>
      <c r="IHS46" s="4"/>
      <c r="IHT46" s="4"/>
      <c r="IHW46" s="4"/>
      <c r="IHX46" s="4"/>
      <c r="IIA46" s="4"/>
      <c r="IIB46" s="4"/>
      <c r="IIE46" s="4"/>
      <c r="IIF46" s="4"/>
      <c r="III46" s="4"/>
      <c r="IIJ46" s="4"/>
      <c r="IIM46" s="4"/>
      <c r="IIN46" s="4"/>
      <c r="IIQ46" s="4"/>
      <c r="IIR46" s="4"/>
      <c r="IIU46" s="4"/>
      <c r="IIV46" s="4"/>
      <c r="IIY46" s="4"/>
      <c r="IIZ46" s="4"/>
      <c r="IJC46" s="4"/>
      <c r="IJD46" s="4"/>
      <c r="IJG46" s="4"/>
      <c r="IJH46" s="4"/>
      <c r="IJK46" s="4"/>
      <c r="IJL46" s="4"/>
      <c r="IJO46" s="4"/>
      <c r="IJP46" s="4"/>
      <c r="IJS46" s="4"/>
      <c r="IJT46" s="4"/>
      <c r="IJW46" s="4"/>
      <c r="IJX46" s="4"/>
      <c r="IKA46" s="4"/>
      <c r="IKB46" s="4"/>
      <c r="IKE46" s="4"/>
      <c r="IKF46" s="4"/>
      <c r="IKI46" s="4"/>
      <c r="IKJ46" s="4"/>
      <c r="IKM46" s="4"/>
      <c r="IKN46" s="4"/>
      <c r="IKQ46" s="4"/>
      <c r="IKR46" s="4"/>
      <c r="IKU46" s="4"/>
      <c r="IKV46" s="4"/>
      <c r="IKY46" s="4"/>
      <c r="IKZ46" s="4"/>
      <c r="ILC46" s="4"/>
      <c r="ILD46" s="4"/>
      <c r="ILG46" s="4"/>
      <c r="ILH46" s="4"/>
      <c r="ILK46" s="4"/>
      <c r="ILL46" s="4"/>
      <c r="ILO46" s="4"/>
      <c r="ILP46" s="4"/>
      <c r="ILS46" s="4"/>
      <c r="ILT46" s="4"/>
      <c r="ILW46" s="4"/>
      <c r="ILX46" s="4"/>
      <c r="IMA46" s="4"/>
      <c r="IMB46" s="4"/>
      <c r="IME46" s="4"/>
      <c r="IMF46" s="4"/>
      <c r="IMI46" s="4"/>
      <c r="IMJ46" s="4"/>
      <c r="IMM46" s="4"/>
      <c r="IMN46" s="4"/>
      <c r="IMQ46" s="4"/>
      <c r="IMR46" s="4"/>
      <c r="IMU46" s="4"/>
      <c r="IMV46" s="4"/>
      <c r="IMY46" s="4"/>
      <c r="IMZ46" s="4"/>
      <c r="INC46" s="4"/>
      <c r="IND46" s="4"/>
      <c r="ING46" s="4"/>
      <c r="INH46" s="4"/>
      <c r="INK46" s="4"/>
      <c r="INL46" s="4"/>
      <c r="INO46" s="4"/>
      <c r="INP46" s="4"/>
      <c r="INS46" s="4"/>
      <c r="INT46" s="4"/>
      <c r="INW46" s="4"/>
      <c r="INX46" s="4"/>
      <c r="IOA46" s="4"/>
      <c r="IOB46" s="4"/>
      <c r="IOE46" s="4"/>
      <c r="IOF46" s="4"/>
      <c r="IOI46" s="4"/>
      <c r="IOJ46" s="4"/>
      <c r="IOM46" s="4"/>
      <c r="ION46" s="4"/>
      <c r="IOQ46" s="4"/>
      <c r="IOR46" s="4"/>
      <c r="IOU46" s="4"/>
      <c r="IOV46" s="4"/>
      <c r="IOY46" s="4"/>
      <c r="IOZ46" s="4"/>
      <c r="IPC46" s="4"/>
      <c r="IPD46" s="4"/>
      <c r="IPG46" s="4"/>
      <c r="IPH46" s="4"/>
      <c r="IPK46" s="4"/>
      <c r="IPL46" s="4"/>
      <c r="IPO46" s="4"/>
      <c r="IPP46" s="4"/>
      <c r="IPS46" s="4"/>
      <c r="IPT46" s="4"/>
      <c r="IPW46" s="4"/>
      <c r="IPX46" s="4"/>
      <c r="IQA46" s="4"/>
      <c r="IQB46" s="4"/>
      <c r="IQE46" s="4"/>
      <c r="IQF46" s="4"/>
      <c r="IQI46" s="4"/>
      <c r="IQJ46" s="4"/>
      <c r="IQM46" s="4"/>
      <c r="IQN46" s="4"/>
      <c r="IQQ46" s="4"/>
      <c r="IQR46" s="4"/>
      <c r="IQU46" s="4"/>
      <c r="IQV46" s="4"/>
      <c r="IQY46" s="4"/>
      <c r="IQZ46" s="4"/>
      <c r="IRC46" s="4"/>
      <c r="IRD46" s="4"/>
      <c r="IRG46" s="4"/>
      <c r="IRH46" s="4"/>
      <c r="IRK46" s="4"/>
      <c r="IRL46" s="4"/>
      <c r="IRO46" s="4"/>
      <c r="IRP46" s="4"/>
      <c r="IRS46" s="4"/>
      <c r="IRT46" s="4"/>
      <c r="IRW46" s="4"/>
      <c r="IRX46" s="4"/>
      <c r="ISA46" s="4"/>
      <c r="ISB46" s="4"/>
      <c r="ISE46" s="4"/>
      <c r="ISF46" s="4"/>
      <c r="ISI46" s="4"/>
      <c r="ISJ46" s="4"/>
      <c r="ISM46" s="4"/>
      <c r="ISN46" s="4"/>
      <c r="ISQ46" s="4"/>
      <c r="ISR46" s="4"/>
      <c r="ISU46" s="4"/>
      <c r="ISV46" s="4"/>
      <c r="ISY46" s="4"/>
      <c r="ISZ46" s="4"/>
      <c r="ITC46" s="4"/>
      <c r="ITD46" s="4"/>
      <c r="ITG46" s="4"/>
      <c r="ITH46" s="4"/>
      <c r="ITK46" s="4"/>
      <c r="ITL46" s="4"/>
      <c r="ITO46" s="4"/>
      <c r="ITP46" s="4"/>
      <c r="ITS46" s="4"/>
      <c r="ITT46" s="4"/>
      <c r="ITW46" s="4"/>
      <c r="ITX46" s="4"/>
      <c r="IUA46" s="4"/>
      <c r="IUB46" s="4"/>
      <c r="IUE46" s="4"/>
      <c r="IUF46" s="4"/>
      <c r="IUI46" s="4"/>
      <c r="IUJ46" s="4"/>
      <c r="IUM46" s="4"/>
      <c r="IUN46" s="4"/>
      <c r="IUQ46" s="4"/>
      <c r="IUR46" s="4"/>
      <c r="IUU46" s="4"/>
      <c r="IUV46" s="4"/>
      <c r="IUY46" s="4"/>
      <c r="IUZ46" s="4"/>
      <c r="IVC46" s="4"/>
      <c r="IVD46" s="4"/>
      <c r="IVG46" s="4"/>
      <c r="IVH46" s="4"/>
      <c r="IVK46" s="4"/>
      <c r="IVL46" s="4"/>
      <c r="IVO46" s="4"/>
      <c r="IVP46" s="4"/>
      <c r="IVS46" s="4"/>
      <c r="IVT46" s="4"/>
      <c r="IVW46" s="4"/>
      <c r="IVX46" s="4"/>
      <c r="IWA46" s="4"/>
      <c r="IWB46" s="4"/>
      <c r="IWE46" s="4"/>
      <c r="IWF46" s="4"/>
      <c r="IWI46" s="4"/>
      <c r="IWJ46" s="4"/>
      <c r="IWM46" s="4"/>
      <c r="IWN46" s="4"/>
      <c r="IWQ46" s="4"/>
      <c r="IWR46" s="4"/>
      <c r="IWU46" s="4"/>
      <c r="IWV46" s="4"/>
      <c r="IWY46" s="4"/>
      <c r="IWZ46" s="4"/>
      <c r="IXC46" s="4"/>
      <c r="IXD46" s="4"/>
      <c r="IXG46" s="4"/>
      <c r="IXH46" s="4"/>
      <c r="IXK46" s="4"/>
      <c r="IXL46" s="4"/>
      <c r="IXO46" s="4"/>
      <c r="IXP46" s="4"/>
      <c r="IXS46" s="4"/>
      <c r="IXT46" s="4"/>
      <c r="IXW46" s="4"/>
      <c r="IXX46" s="4"/>
      <c r="IYA46" s="4"/>
      <c r="IYB46" s="4"/>
      <c r="IYE46" s="4"/>
      <c r="IYF46" s="4"/>
      <c r="IYI46" s="4"/>
      <c r="IYJ46" s="4"/>
      <c r="IYM46" s="4"/>
      <c r="IYN46" s="4"/>
      <c r="IYQ46" s="4"/>
      <c r="IYR46" s="4"/>
      <c r="IYU46" s="4"/>
      <c r="IYV46" s="4"/>
      <c r="IYY46" s="4"/>
      <c r="IYZ46" s="4"/>
      <c r="IZC46" s="4"/>
      <c r="IZD46" s="4"/>
      <c r="IZG46" s="4"/>
      <c r="IZH46" s="4"/>
      <c r="IZK46" s="4"/>
      <c r="IZL46" s="4"/>
      <c r="IZO46" s="4"/>
      <c r="IZP46" s="4"/>
      <c r="IZS46" s="4"/>
      <c r="IZT46" s="4"/>
      <c r="IZW46" s="4"/>
      <c r="IZX46" s="4"/>
      <c r="JAA46" s="4"/>
      <c r="JAB46" s="4"/>
      <c r="JAE46" s="4"/>
      <c r="JAF46" s="4"/>
      <c r="JAI46" s="4"/>
      <c r="JAJ46" s="4"/>
      <c r="JAM46" s="4"/>
      <c r="JAN46" s="4"/>
      <c r="JAQ46" s="4"/>
      <c r="JAR46" s="4"/>
      <c r="JAU46" s="4"/>
      <c r="JAV46" s="4"/>
      <c r="JAY46" s="4"/>
      <c r="JAZ46" s="4"/>
      <c r="JBC46" s="4"/>
      <c r="JBD46" s="4"/>
      <c r="JBG46" s="4"/>
      <c r="JBH46" s="4"/>
      <c r="JBK46" s="4"/>
      <c r="JBL46" s="4"/>
      <c r="JBO46" s="4"/>
      <c r="JBP46" s="4"/>
      <c r="JBS46" s="4"/>
      <c r="JBT46" s="4"/>
      <c r="JBW46" s="4"/>
      <c r="JBX46" s="4"/>
      <c r="JCA46" s="4"/>
      <c r="JCB46" s="4"/>
      <c r="JCE46" s="4"/>
      <c r="JCF46" s="4"/>
      <c r="JCI46" s="4"/>
      <c r="JCJ46" s="4"/>
      <c r="JCM46" s="4"/>
      <c r="JCN46" s="4"/>
      <c r="JCQ46" s="4"/>
      <c r="JCR46" s="4"/>
      <c r="JCU46" s="4"/>
      <c r="JCV46" s="4"/>
      <c r="JCY46" s="4"/>
      <c r="JCZ46" s="4"/>
      <c r="JDC46" s="4"/>
      <c r="JDD46" s="4"/>
      <c r="JDG46" s="4"/>
      <c r="JDH46" s="4"/>
      <c r="JDK46" s="4"/>
      <c r="JDL46" s="4"/>
      <c r="JDO46" s="4"/>
      <c r="JDP46" s="4"/>
      <c r="JDS46" s="4"/>
      <c r="JDT46" s="4"/>
      <c r="JDW46" s="4"/>
      <c r="JDX46" s="4"/>
      <c r="JEA46" s="4"/>
      <c r="JEB46" s="4"/>
      <c r="JEE46" s="4"/>
      <c r="JEF46" s="4"/>
      <c r="JEI46" s="4"/>
      <c r="JEJ46" s="4"/>
      <c r="JEM46" s="4"/>
      <c r="JEN46" s="4"/>
      <c r="JEQ46" s="4"/>
      <c r="JER46" s="4"/>
      <c r="JEU46" s="4"/>
      <c r="JEV46" s="4"/>
      <c r="JEY46" s="4"/>
      <c r="JEZ46" s="4"/>
      <c r="JFC46" s="4"/>
      <c r="JFD46" s="4"/>
      <c r="JFG46" s="4"/>
      <c r="JFH46" s="4"/>
      <c r="JFK46" s="4"/>
      <c r="JFL46" s="4"/>
      <c r="JFO46" s="4"/>
      <c r="JFP46" s="4"/>
      <c r="JFS46" s="4"/>
      <c r="JFT46" s="4"/>
      <c r="JFW46" s="4"/>
      <c r="JFX46" s="4"/>
      <c r="JGA46" s="4"/>
      <c r="JGB46" s="4"/>
      <c r="JGE46" s="4"/>
      <c r="JGF46" s="4"/>
      <c r="JGI46" s="4"/>
      <c r="JGJ46" s="4"/>
      <c r="JGM46" s="4"/>
      <c r="JGN46" s="4"/>
      <c r="JGQ46" s="4"/>
      <c r="JGR46" s="4"/>
      <c r="JGU46" s="4"/>
      <c r="JGV46" s="4"/>
      <c r="JGY46" s="4"/>
      <c r="JGZ46" s="4"/>
      <c r="JHC46" s="4"/>
      <c r="JHD46" s="4"/>
      <c r="JHG46" s="4"/>
      <c r="JHH46" s="4"/>
      <c r="JHK46" s="4"/>
      <c r="JHL46" s="4"/>
      <c r="JHO46" s="4"/>
      <c r="JHP46" s="4"/>
      <c r="JHS46" s="4"/>
      <c r="JHT46" s="4"/>
      <c r="JHW46" s="4"/>
      <c r="JHX46" s="4"/>
      <c r="JIA46" s="4"/>
      <c r="JIB46" s="4"/>
      <c r="JIE46" s="4"/>
      <c r="JIF46" s="4"/>
      <c r="JII46" s="4"/>
      <c r="JIJ46" s="4"/>
      <c r="JIM46" s="4"/>
      <c r="JIN46" s="4"/>
      <c r="JIQ46" s="4"/>
      <c r="JIR46" s="4"/>
      <c r="JIU46" s="4"/>
      <c r="JIV46" s="4"/>
      <c r="JIY46" s="4"/>
      <c r="JIZ46" s="4"/>
      <c r="JJC46" s="4"/>
      <c r="JJD46" s="4"/>
      <c r="JJG46" s="4"/>
      <c r="JJH46" s="4"/>
      <c r="JJK46" s="4"/>
      <c r="JJL46" s="4"/>
      <c r="JJO46" s="4"/>
      <c r="JJP46" s="4"/>
      <c r="JJS46" s="4"/>
      <c r="JJT46" s="4"/>
      <c r="JJW46" s="4"/>
      <c r="JJX46" s="4"/>
      <c r="JKA46" s="4"/>
      <c r="JKB46" s="4"/>
      <c r="JKE46" s="4"/>
      <c r="JKF46" s="4"/>
      <c r="JKI46" s="4"/>
      <c r="JKJ46" s="4"/>
      <c r="JKM46" s="4"/>
      <c r="JKN46" s="4"/>
      <c r="JKQ46" s="4"/>
      <c r="JKR46" s="4"/>
      <c r="JKU46" s="4"/>
      <c r="JKV46" s="4"/>
      <c r="JKY46" s="4"/>
      <c r="JKZ46" s="4"/>
      <c r="JLC46" s="4"/>
      <c r="JLD46" s="4"/>
      <c r="JLG46" s="4"/>
      <c r="JLH46" s="4"/>
      <c r="JLK46" s="4"/>
      <c r="JLL46" s="4"/>
      <c r="JLO46" s="4"/>
      <c r="JLP46" s="4"/>
      <c r="JLS46" s="4"/>
      <c r="JLT46" s="4"/>
      <c r="JLW46" s="4"/>
      <c r="JLX46" s="4"/>
      <c r="JMA46" s="4"/>
      <c r="JMB46" s="4"/>
      <c r="JME46" s="4"/>
      <c r="JMF46" s="4"/>
      <c r="JMI46" s="4"/>
      <c r="JMJ46" s="4"/>
      <c r="JMM46" s="4"/>
      <c r="JMN46" s="4"/>
      <c r="JMQ46" s="4"/>
      <c r="JMR46" s="4"/>
      <c r="JMU46" s="4"/>
      <c r="JMV46" s="4"/>
      <c r="JMY46" s="4"/>
      <c r="JMZ46" s="4"/>
      <c r="JNC46" s="4"/>
      <c r="JND46" s="4"/>
      <c r="JNG46" s="4"/>
      <c r="JNH46" s="4"/>
      <c r="JNK46" s="4"/>
      <c r="JNL46" s="4"/>
      <c r="JNO46" s="4"/>
      <c r="JNP46" s="4"/>
      <c r="JNS46" s="4"/>
      <c r="JNT46" s="4"/>
      <c r="JNW46" s="4"/>
      <c r="JNX46" s="4"/>
      <c r="JOA46" s="4"/>
      <c r="JOB46" s="4"/>
      <c r="JOE46" s="4"/>
      <c r="JOF46" s="4"/>
      <c r="JOI46" s="4"/>
      <c r="JOJ46" s="4"/>
      <c r="JOM46" s="4"/>
      <c r="JON46" s="4"/>
      <c r="JOQ46" s="4"/>
      <c r="JOR46" s="4"/>
      <c r="JOU46" s="4"/>
      <c r="JOV46" s="4"/>
      <c r="JOY46" s="4"/>
      <c r="JOZ46" s="4"/>
      <c r="JPC46" s="4"/>
      <c r="JPD46" s="4"/>
      <c r="JPG46" s="4"/>
      <c r="JPH46" s="4"/>
      <c r="JPK46" s="4"/>
      <c r="JPL46" s="4"/>
      <c r="JPO46" s="4"/>
      <c r="JPP46" s="4"/>
      <c r="JPS46" s="4"/>
      <c r="JPT46" s="4"/>
      <c r="JPW46" s="4"/>
      <c r="JPX46" s="4"/>
      <c r="JQA46" s="4"/>
      <c r="JQB46" s="4"/>
      <c r="JQE46" s="4"/>
      <c r="JQF46" s="4"/>
      <c r="JQI46" s="4"/>
      <c r="JQJ46" s="4"/>
      <c r="JQM46" s="4"/>
      <c r="JQN46" s="4"/>
      <c r="JQQ46" s="4"/>
      <c r="JQR46" s="4"/>
      <c r="JQU46" s="4"/>
      <c r="JQV46" s="4"/>
      <c r="JQY46" s="4"/>
      <c r="JQZ46" s="4"/>
      <c r="JRC46" s="4"/>
      <c r="JRD46" s="4"/>
      <c r="JRG46" s="4"/>
      <c r="JRH46" s="4"/>
      <c r="JRK46" s="4"/>
      <c r="JRL46" s="4"/>
      <c r="JRO46" s="4"/>
      <c r="JRP46" s="4"/>
      <c r="JRS46" s="4"/>
      <c r="JRT46" s="4"/>
      <c r="JRW46" s="4"/>
      <c r="JRX46" s="4"/>
      <c r="JSA46" s="4"/>
      <c r="JSB46" s="4"/>
      <c r="JSE46" s="4"/>
      <c r="JSF46" s="4"/>
      <c r="JSI46" s="4"/>
      <c r="JSJ46" s="4"/>
      <c r="JSM46" s="4"/>
      <c r="JSN46" s="4"/>
      <c r="JSQ46" s="4"/>
      <c r="JSR46" s="4"/>
      <c r="JSU46" s="4"/>
      <c r="JSV46" s="4"/>
      <c r="JSY46" s="4"/>
      <c r="JSZ46" s="4"/>
      <c r="JTC46" s="4"/>
      <c r="JTD46" s="4"/>
      <c r="JTG46" s="4"/>
      <c r="JTH46" s="4"/>
      <c r="JTK46" s="4"/>
      <c r="JTL46" s="4"/>
      <c r="JTO46" s="4"/>
      <c r="JTP46" s="4"/>
      <c r="JTS46" s="4"/>
      <c r="JTT46" s="4"/>
      <c r="JTW46" s="4"/>
      <c r="JTX46" s="4"/>
      <c r="JUA46" s="4"/>
      <c r="JUB46" s="4"/>
      <c r="JUE46" s="4"/>
      <c r="JUF46" s="4"/>
      <c r="JUI46" s="4"/>
      <c r="JUJ46" s="4"/>
      <c r="JUM46" s="4"/>
      <c r="JUN46" s="4"/>
      <c r="JUQ46" s="4"/>
      <c r="JUR46" s="4"/>
      <c r="JUU46" s="4"/>
      <c r="JUV46" s="4"/>
      <c r="JUY46" s="4"/>
      <c r="JUZ46" s="4"/>
      <c r="JVC46" s="4"/>
      <c r="JVD46" s="4"/>
      <c r="JVG46" s="4"/>
      <c r="JVH46" s="4"/>
      <c r="JVK46" s="4"/>
      <c r="JVL46" s="4"/>
      <c r="JVO46" s="4"/>
      <c r="JVP46" s="4"/>
      <c r="JVS46" s="4"/>
      <c r="JVT46" s="4"/>
      <c r="JVW46" s="4"/>
      <c r="JVX46" s="4"/>
      <c r="JWA46" s="4"/>
      <c r="JWB46" s="4"/>
      <c r="JWE46" s="4"/>
      <c r="JWF46" s="4"/>
      <c r="JWI46" s="4"/>
      <c r="JWJ46" s="4"/>
      <c r="JWM46" s="4"/>
      <c r="JWN46" s="4"/>
      <c r="JWQ46" s="4"/>
      <c r="JWR46" s="4"/>
      <c r="JWU46" s="4"/>
      <c r="JWV46" s="4"/>
      <c r="JWY46" s="4"/>
      <c r="JWZ46" s="4"/>
      <c r="JXC46" s="4"/>
      <c r="JXD46" s="4"/>
      <c r="JXG46" s="4"/>
      <c r="JXH46" s="4"/>
      <c r="JXK46" s="4"/>
      <c r="JXL46" s="4"/>
      <c r="JXO46" s="4"/>
      <c r="JXP46" s="4"/>
      <c r="JXS46" s="4"/>
      <c r="JXT46" s="4"/>
      <c r="JXW46" s="4"/>
      <c r="JXX46" s="4"/>
      <c r="JYA46" s="4"/>
      <c r="JYB46" s="4"/>
      <c r="JYE46" s="4"/>
      <c r="JYF46" s="4"/>
      <c r="JYI46" s="4"/>
      <c r="JYJ46" s="4"/>
      <c r="JYM46" s="4"/>
      <c r="JYN46" s="4"/>
      <c r="JYQ46" s="4"/>
      <c r="JYR46" s="4"/>
      <c r="JYU46" s="4"/>
      <c r="JYV46" s="4"/>
      <c r="JYY46" s="4"/>
      <c r="JYZ46" s="4"/>
      <c r="JZC46" s="4"/>
      <c r="JZD46" s="4"/>
      <c r="JZG46" s="4"/>
      <c r="JZH46" s="4"/>
      <c r="JZK46" s="4"/>
      <c r="JZL46" s="4"/>
      <c r="JZO46" s="4"/>
      <c r="JZP46" s="4"/>
      <c r="JZS46" s="4"/>
      <c r="JZT46" s="4"/>
      <c r="JZW46" s="4"/>
      <c r="JZX46" s="4"/>
      <c r="KAA46" s="4"/>
      <c r="KAB46" s="4"/>
      <c r="KAE46" s="4"/>
      <c r="KAF46" s="4"/>
      <c r="KAI46" s="4"/>
      <c r="KAJ46" s="4"/>
      <c r="KAM46" s="4"/>
      <c r="KAN46" s="4"/>
      <c r="KAQ46" s="4"/>
      <c r="KAR46" s="4"/>
      <c r="KAU46" s="4"/>
      <c r="KAV46" s="4"/>
      <c r="KAY46" s="4"/>
      <c r="KAZ46" s="4"/>
      <c r="KBC46" s="4"/>
      <c r="KBD46" s="4"/>
      <c r="KBG46" s="4"/>
      <c r="KBH46" s="4"/>
      <c r="KBK46" s="4"/>
      <c r="KBL46" s="4"/>
      <c r="KBO46" s="4"/>
      <c r="KBP46" s="4"/>
      <c r="KBS46" s="4"/>
      <c r="KBT46" s="4"/>
      <c r="KBW46" s="4"/>
      <c r="KBX46" s="4"/>
      <c r="KCA46" s="4"/>
      <c r="KCB46" s="4"/>
      <c r="KCE46" s="4"/>
      <c r="KCF46" s="4"/>
      <c r="KCI46" s="4"/>
      <c r="KCJ46" s="4"/>
      <c r="KCM46" s="4"/>
      <c r="KCN46" s="4"/>
      <c r="KCQ46" s="4"/>
      <c r="KCR46" s="4"/>
      <c r="KCU46" s="4"/>
      <c r="KCV46" s="4"/>
      <c r="KCY46" s="4"/>
      <c r="KCZ46" s="4"/>
      <c r="KDC46" s="4"/>
      <c r="KDD46" s="4"/>
      <c r="KDG46" s="4"/>
      <c r="KDH46" s="4"/>
      <c r="KDK46" s="4"/>
      <c r="KDL46" s="4"/>
      <c r="KDO46" s="4"/>
      <c r="KDP46" s="4"/>
      <c r="KDS46" s="4"/>
      <c r="KDT46" s="4"/>
      <c r="KDW46" s="4"/>
      <c r="KDX46" s="4"/>
      <c r="KEA46" s="4"/>
      <c r="KEB46" s="4"/>
      <c r="KEE46" s="4"/>
      <c r="KEF46" s="4"/>
      <c r="KEI46" s="4"/>
      <c r="KEJ46" s="4"/>
      <c r="KEM46" s="4"/>
      <c r="KEN46" s="4"/>
      <c r="KEQ46" s="4"/>
      <c r="KER46" s="4"/>
      <c r="KEU46" s="4"/>
      <c r="KEV46" s="4"/>
      <c r="KEY46" s="4"/>
      <c r="KEZ46" s="4"/>
      <c r="KFC46" s="4"/>
      <c r="KFD46" s="4"/>
      <c r="KFG46" s="4"/>
      <c r="KFH46" s="4"/>
      <c r="KFK46" s="4"/>
      <c r="KFL46" s="4"/>
      <c r="KFO46" s="4"/>
      <c r="KFP46" s="4"/>
      <c r="KFS46" s="4"/>
      <c r="KFT46" s="4"/>
      <c r="KFW46" s="4"/>
      <c r="KFX46" s="4"/>
      <c r="KGA46" s="4"/>
      <c r="KGB46" s="4"/>
      <c r="KGE46" s="4"/>
      <c r="KGF46" s="4"/>
      <c r="KGI46" s="4"/>
      <c r="KGJ46" s="4"/>
      <c r="KGM46" s="4"/>
      <c r="KGN46" s="4"/>
      <c r="KGQ46" s="4"/>
      <c r="KGR46" s="4"/>
      <c r="KGU46" s="4"/>
      <c r="KGV46" s="4"/>
      <c r="KGY46" s="4"/>
      <c r="KGZ46" s="4"/>
      <c r="KHC46" s="4"/>
      <c r="KHD46" s="4"/>
      <c r="KHG46" s="4"/>
      <c r="KHH46" s="4"/>
      <c r="KHK46" s="4"/>
      <c r="KHL46" s="4"/>
      <c r="KHO46" s="4"/>
      <c r="KHP46" s="4"/>
      <c r="KHS46" s="4"/>
      <c r="KHT46" s="4"/>
      <c r="KHW46" s="4"/>
      <c r="KHX46" s="4"/>
      <c r="KIA46" s="4"/>
      <c r="KIB46" s="4"/>
      <c r="KIE46" s="4"/>
      <c r="KIF46" s="4"/>
      <c r="KII46" s="4"/>
      <c r="KIJ46" s="4"/>
      <c r="KIM46" s="4"/>
      <c r="KIN46" s="4"/>
      <c r="KIQ46" s="4"/>
      <c r="KIR46" s="4"/>
      <c r="KIU46" s="4"/>
      <c r="KIV46" s="4"/>
      <c r="KIY46" s="4"/>
      <c r="KIZ46" s="4"/>
      <c r="KJC46" s="4"/>
      <c r="KJD46" s="4"/>
      <c r="KJG46" s="4"/>
      <c r="KJH46" s="4"/>
      <c r="KJK46" s="4"/>
      <c r="KJL46" s="4"/>
      <c r="KJO46" s="4"/>
      <c r="KJP46" s="4"/>
      <c r="KJS46" s="4"/>
      <c r="KJT46" s="4"/>
      <c r="KJW46" s="4"/>
      <c r="KJX46" s="4"/>
      <c r="KKA46" s="4"/>
      <c r="KKB46" s="4"/>
      <c r="KKE46" s="4"/>
      <c r="KKF46" s="4"/>
      <c r="KKI46" s="4"/>
      <c r="KKJ46" s="4"/>
      <c r="KKM46" s="4"/>
      <c r="KKN46" s="4"/>
      <c r="KKQ46" s="4"/>
      <c r="KKR46" s="4"/>
      <c r="KKU46" s="4"/>
      <c r="KKV46" s="4"/>
      <c r="KKY46" s="4"/>
      <c r="KKZ46" s="4"/>
      <c r="KLC46" s="4"/>
      <c r="KLD46" s="4"/>
      <c r="KLG46" s="4"/>
      <c r="KLH46" s="4"/>
      <c r="KLK46" s="4"/>
      <c r="KLL46" s="4"/>
      <c r="KLO46" s="4"/>
      <c r="KLP46" s="4"/>
      <c r="KLS46" s="4"/>
      <c r="KLT46" s="4"/>
      <c r="KLW46" s="4"/>
      <c r="KLX46" s="4"/>
      <c r="KMA46" s="4"/>
      <c r="KMB46" s="4"/>
      <c r="KME46" s="4"/>
      <c r="KMF46" s="4"/>
      <c r="KMI46" s="4"/>
      <c r="KMJ46" s="4"/>
      <c r="KMM46" s="4"/>
      <c r="KMN46" s="4"/>
      <c r="KMQ46" s="4"/>
      <c r="KMR46" s="4"/>
      <c r="KMU46" s="4"/>
      <c r="KMV46" s="4"/>
      <c r="KMY46" s="4"/>
      <c r="KMZ46" s="4"/>
      <c r="KNC46" s="4"/>
      <c r="KND46" s="4"/>
      <c r="KNG46" s="4"/>
      <c r="KNH46" s="4"/>
      <c r="KNK46" s="4"/>
      <c r="KNL46" s="4"/>
      <c r="KNO46" s="4"/>
      <c r="KNP46" s="4"/>
      <c r="KNS46" s="4"/>
      <c r="KNT46" s="4"/>
      <c r="KNW46" s="4"/>
      <c r="KNX46" s="4"/>
      <c r="KOA46" s="4"/>
      <c r="KOB46" s="4"/>
      <c r="KOE46" s="4"/>
      <c r="KOF46" s="4"/>
      <c r="KOI46" s="4"/>
      <c r="KOJ46" s="4"/>
      <c r="KOM46" s="4"/>
      <c r="KON46" s="4"/>
      <c r="KOQ46" s="4"/>
      <c r="KOR46" s="4"/>
      <c r="KOU46" s="4"/>
      <c r="KOV46" s="4"/>
      <c r="KOY46" s="4"/>
      <c r="KOZ46" s="4"/>
      <c r="KPC46" s="4"/>
      <c r="KPD46" s="4"/>
      <c r="KPG46" s="4"/>
      <c r="KPH46" s="4"/>
      <c r="KPK46" s="4"/>
      <c r="KPL46" s="4"/>
      <c r="KPO46" s="4"/>
      <c r="KPP46" s="4"/>
      <c r="KPS46" s="4"/>
      <c r="KPT46" s="4"/>
      <c r="KPW46" s="4"/>
      <c r="KPX46" s="4"/>
      <c r="KQA46" s="4"/>
      <c r="KQB46" s="4"/>
      <c r="KQE46" s="4"/>
      <c r="KQF46" s="4"/>
      <c r="KQI46" s="4"/>
      <c r="KQJ46" s="4"/>
      <c r="KQM46" s="4"/>
      <c r="KQN46" s="4"/>
      <c r="KQQ46" s="4"/>
      <c r="KQR46" s="4"/>
      <c r="KQU46" s="4"/>
      <c r="KQV46" s="4"/>
      <c r="KQY46" s="4"/>
      <c r="KQZ46" s="4"/>
      <c r="KRC46" s="4"/>
      <c r="KRD46" s="4"/>
      <c r="KRG46" s="4"/>
      <c r="KRH46" s="4"/>
      <c r="KRK46" s="4"/>
      <c r="KRL46" s="4"/>
      <c r="KRO46" s="4"/>
      <c r="KRP46" s="4"/>
      <c r="KRS46" s="4"/>
      <c r="KRT46" s="4"/>
      <c r="KRW46" s="4"/>
      <c r="KRX46" s="4"/>
      <c r="KSA46" s="4"/>
      <c r="KSB46" s="4"/>
      <c r="KSE46" s="4"/>
      <c r="KSF46" s="4"/>
      <c r="KSI46" s="4"/>
      <c r="KSJ46" s="4"/>
      <c r="KSM46" s="4"/>
      <c r="KSN46" s="4"/>
      <c r="KSQ46" s="4"/>
      <c r="KSR46" s="4"/>
      <c r="KSU46" s="4"/>
      <c r="KSV46" s="4"/>
      <c r="KSY46" s="4"/>
      <c r="KSZ46" s="4"/>
      <c r="KTC46" s="4"/>
      <c r="KTD46" s="4"/>
      <c r="KTG46" s="4"/>
      <c r="KTH46" s="4"/>
      <c r="KTK46" s="4"/>
      <c r="KTL46" s="4"/>
      <c r="KTO46" s="4"/>
      <c r="KTP46" s="4"/>
      <c r="KTS46" s="4"/>
      <c r="KTT46" s="4"/>
      <c r="KTW46" s="4"/>
      <c r="KTX46" s="4"/>
      <c r="KUA46" s="4"/>
      <c r="KUB46" s="4"/>
      <c r="KUE46" s="4"/>
      <c r="KUF46" s="4"/>
      <c r="KUI46" s="4"/>
      <c r="KUJ46" s="4"/>
      <c r="KUM46" s="4"/>
      <c r="KUN46" s="4"/>
      <c r="KUQ46" s="4"/>
      <c r="KUR46" s="4"/>
      <c r="KUU46" s="4"/>
      <c r="KUV46" s="4"/>
      <c r="KUY46" s="4"/>
      <c r="KUZ46" s="4"/>
      <c r="KVC46" s="4"/>
      <c r="KVD46" s="4"/>
      <c r="KVG46" s="4"/>
      <c r="KVH46" s="4"/>
      <c r="KVK46" s="4"/>
      <c r="KVL46" s="4"/>
      <c r="KVO46" s="4"/>
      <c r="KVP46" s="4"/>
      <c r="KVS46" s="4"/>
      <c r="KVT46" s="4"/>
      <c r="KVW46" s="4"/>
      <c r="KVX46" s="4"/>
      <c r="KWA46" s="4"/>
      <c r="KWB46" s="4"/>
      <c r="KWE46" s="4"/>
      <c r="KWF46" s="4"/>
      <c r="KWI46" s="4"/>
      <c r="KWJ46" s="4"/>
      <c r="KWM46" s="4"/>
      <c r="KWN46" s="4"/>
      <c r="KWQ46" s="4"/>
      <c r="KWR46" s="4"/>
      <c r="KWU46" s="4"/>
      <c r="KWV46" s="4"/>
      <c r="KWY46" s="4"/>
      <c r="KWZ46" s="4"/>
      <c r="KXC46" s="4"/>
      <c r="KXD46" s="4"/>
      <c r="KXG46" s="4"/>
      <c r="KXH46" s="4"/>
      <c r="KXK46" s="4"/>
      <c r="KXL46" s="4"/>
      <c r="KXO46" s="4"/>
      <c r="KXP46" s="4"/>
      <c r="KXS46" s="4"/>
      <c r="KXT46" s="4"/>
      <c r="KXW46" s="4"/>
      <c r="KXX46" s="4"/>
      <c r="KYA46" s="4"/>
      <c r="KYB46" s="4"/>
      <c r="KYE46" s="4"/>
      <c r="KYF46" s="4"/>
      <c r="KYI46" s="4"/>
      <c r="KYJ46" s="4"/>
      <c r="KYM46" s="4"/>
      <c r="KYN46" s="4"/>
      <c r="KYQ46" s="4"/>
      <c r="KYR46" s="4"/>
      <c r="KYU46" s="4"/>
      <c r="KYV46" s="4"/>
      <c r="KYY46" s="4"/>
      <c r="KYZ46" s="4"/>
      <c r="KZC46" s="4"/>
      <c r="KZD46" s="4"/>
      <c r="KZG46" s="4"/>
      <c r="KZH46" s="4"/>
      <c r="KZK46" s="4"/>
      <c r="KZL46" s="4"/>
      <c r="KZO46" s="4"/>
      <c r="KZP46" s="4"/>
      <c r="KZS46" s="4"/>
      <c r="KZT46" s="4"/>
      <c r="KZW46" s="4"/>
      <c r="KZX46" s="4"/>
      <c r="LAA46" s="4"/>
      <c r="LAB46" s="4"/>
      <c r="LAE46" s="4"/>
      <c r="LAF46" s="4"/>
      <c r="LAI46" s="4"/>
      <c r="LAJ46" s="4"/>
      <c r="LAM46" s="4"/>
      <c r="LAN46" s="4"/>
      <c r="LAQ46" s="4"/>
      <c r="LAR46" s="4"/>
      <c r="LAU46" s="4"/>
      <c r="LAV46" s="4"/>
      <c r="LAY46" s="4"/>
      <c r="LAZ46" s="4"/>
      <c r="LBC46" s="4"/>
      <c r="LBD46" s="4"/>
      <c r="LBG46" s="4"/>
      <c r="LBH46" s="4"/>
      <c r="LBK46" s="4"/>
      <c r="LBL46" s="4"/>
      <c r="LBO46" s="4"/>
      <c r="LBP46" s="4"/>
      <c r="LBS46" s="4"/>
      <c r="LBT46" s="4"/>
      <c r="LBW46" s="4"/>
      <c r="LBX46" s="4"/>
      <c r="LCA46" s="4"/>
      <c r="LCB46" s="4"/>
      <c r="LCE46" s="4"/>
      <c r="LCF46" s="4"/>
      <c r="LCI46" s="4"/>
      <c r="LCJ46" s="4"/>
      <c r="LCM46" s="4"/>
      <c r="LCN46" s="4"/>
      <c r="LCQ46" s="4"/>
      <c r="LCR46" s="4"/>
      <c r="LCU46" s="4"/>
      <c r="LCV46" s="4"/>
      <c r="LCY46" s="4"/>
      <c r="LCZ46" s="4"/>
      <c r="LDC46" s="4"/>
      <c r="LDD46" s="4"/>
      <c r="LDG46" s="4"/>
      <c r="LDH46" s="4"/>
      <c r="LDK46" s="4"/>
      <c r="LDL46" s="4"/>
      <c r="LDO46" s="4"/>
      <c r="LDP46" s="4"/>
      <c r="LDS46" s="4"/>
      <c r="LDT46" s="4"/>
      <c r="LDW46" s="4"/>
      <c r="LDX46" s="4"/>
      <c r="LEA46" s="4"/>
      <c r="LEB46" s="4"/>
      <c r="LEE46" s="4"/>
      <c r="LEF46" s="4"/>
      <c r="LEI46" s="4"/>
      <c r="LEJ46" s="4"/>
      <c r="LEM46" s="4"/>
      <c r="LEN46" s="4"/>
      <c r="LEQ46" s="4"/>
      <c r="LER46" s="4"/>
      <c r="LEU46" s="4"/>
      <c r="LEV46" s="4"/>
      <c r="LEY46" s="4"/>
      <c r="LEZ46" s="4"/>
      <c r="LFC46" s="4"/>
      <c r="LFD46" s="4"/>
      <c r="LFG46" s="4"/>
      <c r="LFH46" s="4"/>
      <c r="LFK46" s="4"/>
      <c r="LFL46" s="4"/>
      <c r="LFO46" s="4"/>
      <c r="LFP46" s="4"/>
      <c r="LFS46" s="4"/>
      <c r="LFT46" s="4"/>
      <c r="LFW46" s="4"/>
      <c r="LFX46" s="4"/>
      <c r="LGA46" s="4"/>
      <c r="LGB46" s="4"/>
      <c r="LGE46" s="4"/>
      <c r="LGF46" s="4"/>
      <c r="LGI46" s="4"/>
      <c r="LGJ46" s="4"/>
      <c r="LGM46" s="4"/>
      <c r="LGN46" s="4"/>
      <c r="LGQ46" s="4"/>
      <c r="LGR46" s="4"/>
      <c r="LGU46" s="4"/>
      <c r="LGV46" s="4"/>
      <c r="LGY46" s="4"/>
      <c r="LGZ46" s="4"/>
      <c r="LHC46" s="4"/>
      <c r="LHD46" s="4"/>
      <c r="LHG46" s="4"/>
      <c r="LHH46" s="4"/>
      <c r="LHK46" s="4"/>
      <c r="LHL46" s="4"/>
      <c r="LHO46" s="4"/>
      <c r="LHP46" s="4"/>
      <c r="LHS46" s="4"/>
      <c r="LHT46" s="4"/>
      <c r="LHW46" s="4"/>
      <c r="LHX46" s="4"/>
      <c r="LIA46" s="4"/>
      <c r="LIB46" s="4"/>
      <c r="LIE46" s="4"/>
      <c r="LIF46" s="4"/>
      <c r="LII46" s="4"/>
      <c r="LIJ46" s="4"/>
      <c r="LIM46" s="4"/>
      <c r="LIN46" s="4"/>
      <c r="LIQ46" s="4"/>
      <c r="LIR46" s="4"/>
      <c r="LIU46" s="4"/>
      <c r="LIV46" s="4"/>
      <c r="LIY46" s="4"/>
      <c r="LIZ46" s="4"/>
      <c r="LJC46" s="4"/>
      <c r="LJD46" s="4"/>
      <c r="LJG46" s="4"/>
      <c r="LJH46" s="4"/>
      <c r="LJK46" s="4"/>
      <c r="LJL46" s="4"/>
      <c r="LJO46" s="4"/>
      <c r="LJP46" s="4"/>
      <c r="LJS46" s="4"/>
      <c r="LJT46" s="4"/>
      <c r="LJW46" s="4"/>
      <c r="LJX46" s="4"/>
      <c r="LKA46" s="4"/>
      <c r="LKB46" s="4"/>
      <c r="LKE46" s="4"/>
      <c r="LKF46" s="4"/>
      <c r="LKI46" s="4"/>
      <c r="LKJ46" s="4"/>
      <c r="LKM46" s="4"/>
      <c r="LKN46" s="4"/>
      <c r="LKQ46" s="4"/>
      <c r="LKR46" s="4"/>
      <c r="LKU46" s="4"/>
      <c r="LKV46" s="4"/>
      <c r="LKY46" s="4"/>
      <c r="LKZ46" s="4"/>
      <c r="LLC46" s="4"/>
      <c r="LLD46" s="4"/>
      <c r="LLG46" s="4"/>
      <c r="LLH46" s="4"/>
      <c r="LLK46" s="4"/>
      <c r="LLL46" s="4"/>
      <c r="LLO46" s="4"/>
      <c r="LLP46" s="4"/>
      <c r="LLS46" s="4"/>
      <c r="LLT46" s="4"/>
      <c r="LLW46" s="4"/>
      <c r="LLX46" s="4"/>
      <c r="LMA46" s="4"/>
      <c r="LMB46" s="4"/>
      <c r="LME46" s="4"/>
      <c r="LMF46" s="4"/>
      <c r="LMI46" s="4"/>
      <c r="LMJ46" s="4"/>
      <c r="LMM46" s="4"/>
      <c r="LMN46" s="4"/>
      <c r="LMQ46" s="4"/>
      <c r="LMR46" s="4"/>
      <c r="LMU46" s="4"/>
      <c r="LMV46" s="4"/>
      <c r="LMY46" s="4"/>
      <c r="LMZ46" s="4"/>
      <c r="LNC46" s="4"/>
      <c r="LND46" s="4"/>
      <c r="LNG46" s="4"/>
      <c r="LNH46" s="4"/>
      <c r="LNK46" s="4"/>
      <c r="LNL46" s="4"/>
      <c r="LNO46" s="4"/>
      <c r="LNP46" s="4"/>
      <c r="LNS46" s="4"/>
      <c r="LNT46" s="4"/>
      <c r="LNW46" s="4"/>
      <c r="LNX46" s="4"/>
      <c r="LOA46" s="4"/>
      <c r="LOB46" s="4"/>
      <c r="LOE46" s="4"/>
      <c r="LOF46" s="4"/>
      <c r="LOI46" s="4"/>
      <c r="LOJ46" s="4"/>
      <c r="LOM46" s="4"/>
      <c r="LON46" s="4"/>
      <c r="LOQ46" s="4"/>
      <c r="LOR46" s="4"/>
      <c r="LOU46" s="4"/>
      <c r="LOV46" s="4"/>
      <c r="LOY46" s="4"/>
      <c r="LOZ46" s="4"/>
      <c r="LPC46" s="4"/>
      <c r="LPD46" s="4"/>
      <c r="LPG46" s="4"/>
      <c r="LPH46" s="4"/>
      <c r="LPK46" s="4"/>
      <c r="LPL46" s="4"/>
      <c r="LPO46" s="4"/>
      <c r="LPP46" s="4"/>
      <c r="LPS46" s="4"/>
      <c r="LPT46" s="4"/>
      <c r="LPW46" s="4"/>
      <c r="LPX46" s="4"/>
      <c r="LQA46" s="4"/>
      <c r="LQB46" s="4"/>
      <c r="LQE46" s="4"/>
      <c r="LQF46" s="4"/>
      <c r="LQI46" s="4"/>
      <c r="LQJ46" s="4"/>
      <c r="LQM46" s="4"/>
      <c r="LQN46" s="4"/>
      <c r="LQQ46" s="4"/>
      <c r="LQR46" s="4"/>
      <c r="LQU46" s="4"/>
      <c r="LQV46" s="4"/>
      <c r="LQY46" s="4"/>
      <c r="LQZ46" s="4"/>
      <c r="LRC46" s="4"/>
      <c r="LRD46" s="4"/>
      <c r="LRG46" s="4"/>
      <c r="LRH46" s="4"/>
      <c r="LRK46" s="4"/>
      <c r="LRL46" s="4"/>
      <c r="LRO46" s="4"/>
      <c r="LRP46" s="4"/>
      <c r="LRS46" s="4"/>
      <c r="LRT46" s="4"/>
      <c r="LRW46" s="4"/>
      <c r="LRX46" s="4"/>
      <c r="LSA46" s="4"/>
      <c r="LSB46" s="4"/>
      <c r="LSE46" s="4"/>
      <c r="LSF46" s="4"/>
      <c r="LSI46" s="4"/>
      <c r="LSJ46" s="4"/>
      <c r="LSM46" s="4"/>
      <c r="LSN46" s="4"/>
      <c r="LSQ46" s="4"/>
      <c r="LSR46" s="4"/>
      <c r="LSU46" s="4"/>
      <c r="LSV46" s="4"/>
      <c r="LSY46" s="4"/>
      <c r="LSZ46" s="4"/>
      <c r="LTC46" s="4"/>
      <c r="LTD46" s="4"/>
      <c r="LTG46" s="4"/>
      <c r="LTH46" s="4"/>
      <c r="LTK46" s="4"/>
      <c r="LTL46" s="4"/>
      <c r="LTO46" s="4"/>
      <c r="LTP46" s="4"/>
      <c r="LTS46" s="4"/>
      <c r="LTT46" s="4"/>
      <c r="LTW46" s="4"/>
      <c r="LTX46" s="4"/>
      <c r="LUA46" s="4"/>
      <c r="LUB46" s="4"/>
      <c r="LUE46" s="4"/>
      <c r="LUF46" s="4"/>
      <c r="LUI46" s="4"/>
      <c r="LUJ46" s="4"/>
      <c r="LUM46" s="4"/>
      <c r="LUN46" s="4"/>
      <c r="LUQ46" s="4"/>
      <c r="LUR46" s="4"/>
      <c r="LUU46" s="4"/>
      <c r="LUV46" s="4"/>
      <c r="LUY46" s="4"/>
      <c r="LUZ46" s="4"/>
      <c r="LVC46" s="4"/>
      <c r="LVD46" s="4"/>
      <c r="LVG46" s="4"/>
      <c r="LVH46" s="4"/>
      <c r="LVK46" s="4"/>
      <c r="LVL46" s="4"/>
      <c r="LVO46" s="4"/>
      <c r="LVP46" s="4"/>
      <c r="LVS46" s="4"/>
      <c r="LVT46" s="4"/>
      <c r="LVW46" s="4"/>
      <c r="LVX46" s="4"/>
      <c r="LWA46" s="4"/>
      <c r="LWB46" s="4"/>
      <c r="LWE46" s="4"/>
      <c r="LWF46" s="4"/>
      <c r="LWI46" s="4"/>
      <c r="LWJ46" s="4"/>
      <c r="LWM46" s="4"/>
      <c r="LWN46" s="4"/>
      <c r="LWQ46" s="4"/>
      <c r="LWR46" s="4"/>
      <c r="LWU46" s="4"/>
      <c r="LWV46" s="4"/>
      <c r="LWY46" s="4"/>
      <c r="LWZ46" s="4"/>
      <c r="LXC46" s="4"/>
      <c r="LXD46" s="4"/>
      <c r="LXG46" s="4"/>
      <c r="LXH46" s="4"/>
      <c r="LXK46" s="4"/>
      <c r="LXL46" s="4"/>
      <c r="LXO46" s="4"/>
      <c r="LXP46" s="4"/>
      <c r="LXS46" s="4"/>
      <c r="LXT46" s="4"/>
      <c r="LXW46" s="4"/>
      <c r="LXX46" s="4"/>
      <c r="LYA46" s="4"/>
      <c r="LYB46" s="4"/>
      <c r="LYE46" s="4"/>
      <c r="LYF46" s="4"/>
      <c r="LYI46" s="4"/>
      <c r="LYJ46" s="4"/>
      <c r="LYM46" s="4"/>
      <c r="LYN46" s="4"/>
      <c r="LYQ46" s="4"/>
      <c r="LYR46" s="4"/>
      <c r="LYU46" s="4"/>
      <c r="LYV46" s="4"/>
      <c r="LYY46" s="4"/>
      <c r="LYZ46" s="4"/>
      <c r="LZC46" s="4"/>
      <c r="LZD46" s="4"/>
      <c r="LZG46" s="4"/>
      <c r="LZH46" s="4"/>
      <c r="LZK46" s="4"/>
      <c r="LZL46" s="4"/>
      <c r="LZO46" s="4"/>
      <c r="LZP46" s="4"/>
      <c r="LZS46" s="4"/>
      <c r="LZT46" s="4"/>
      <c r="LZW46" s="4"/>
      <c r="LZX46" s="4"/>
      <c r="MAA46" s="4"/>
      <c r="MAB46" s="4"/>
      <c r="MAE46" s="4"/>
      <c r="MAF46" s="4"/>
      <c r="MAI46" s="4"/>
      <c r="MAJ46" s="4"/>
      <c r="MAM46" s="4"/>
      <c r="MAN46" s="4"/>
      <c r="MAQ46" s="4"/>
      <c r="MAR46" s="4"/>
      <c r="MAU46" s="4"/>
      <c r="MAV46" s="4"/>
      <c r="MAY46" s="4"/>
      <c r="MAZ46" s="4"/>
      <c r="MBC46" s="4"/>
      <c r="MBD46" s="4"/>
      <c r="MBG46" s="4"/>
      <c r="MBH46" s="4"/>
      <c r="MBK46" s="4"/>
      <c r="MBL46" s="4"/>
      <c r="MBO46" s="4"/>
      <c r="MBP46" s="4"/>
      <c r="MBS46" s="4"/>
      <c r="MBT46" s="4"/>
      <c r="MBW46" s="4"/>
      <c r="MBX46" s="4"/>
      <c r="MCA46" s="4"/>
      <c r="MCB46" s="4"/>
      <c r="MCE46" s="4"/>
      <c r="MCF46" s="4"/>
      <c r="MCI46" s="4"/>
      <c r="MCJ46" s="4"/>
      <c r="MCM46" s="4"/>
      <c r="MCN46" s="4"/>
      <c r="MCQ46" s="4"/>
      <c r="MCR46" s="4"/>
      <c r="MCU46" s="4"/>
      <c r="MCV46" s="4"/>
      <c r="MCY46" s="4"/>
      <c r="MCZ46" s="4"/>
      <c r="MDC46" s="4"/>
      <c r="MDD46" s="4"/>
      <c r="MDG46" s="4"/>
      <c r="MDH46" s="4"/>
      <c r="MDK46" s="4"/>
      <c r="MDL46" s="4"/>
      <c r="MDO46" s="4"/>
      <c r="MDP46" s="4"/>
      <c r="MDS46" s="4"/>
      <c r="MDT46" s="4"/>
      <c r="MDW46" s="4"/>
      <c r="MDX46" s="4"/>
      <c r="MEA46" s="4"/>
      <c r="MEB46" s="4"/>
      <c r="MEE46" s="4"/>
      <c r="MEF46" s="4"/>
      <c r="MEI46" s="4"/>
      <c r="MEJ46" s="4"/>
      <c r="MEM46" s="4"/>
      <c r="MEN46" s="4"/>
      <c r="MEQ46" s="4"/>
      <c r="MER46" s="4"/>
      <c r="MEU46" s="4"/>
      <c r="MEV46" s="4"/>
      <c r="MEY46" s="4"/>
      <c r="MEZ46" s="4"/>
      <c r="MFC46" s="4"/>
      <c r="MFD46" s="4"/>
      <c r="MFG46" s="4"/>
      <c r="MFH46" s="4"/>
      <c r="MFK46" s="4"/>
      <c r="MFL46" s="4"/>
      <c r="MFO46" s="4"/>
      <c r="MFP46" s="4"/>
      <c r="MFS46" s="4"/>
      <c r="MFT46" s="4"/>
      <c r="MFW46" s="4"/>
      <c r="MFX46" s="4"/>
      <c r="MGA46" s="4"/>
      <c r="MGB46" s="4"/>
      <c r="MGE46" s="4"/>
      <c r="MGF46" s="4"/>
      <c r="MGI46" s="4"/>
      <c r="MGJ46" s="4"/>
      <c r="MGM46" s="4"/>
      <c r="MGN46" s="4"/>
      <c r="MGQ46" s="4"/>
      <c r="MGR46" s="4"/>
      <c r="MGU46" s="4"/>
      <c r="MGV46" s="4"/>
      <c r="MGY46" s="4"/>
      <c r="MGZ46" s="4"/>
      <c r="MHC46" s="4"/>
      <c r="MHD46" s="4"/>
      <c r="MHG46" s="4"/>
      <c r="MHH46" s="4"/>
      <c r="MHK46" s="4"/>
      <c r="MHL46" s="4"/>
      <c r="MHO46" s="4"/>
      <c r="MHP46" s="4"/>
      <c r="MHS46" s="4"/>
      <c r="MHT46" s="4"/>
      <c r="MHW46" s="4"/>
      <c r="MHX46" s="4"/>
      <c r="MIA46" s="4"/>
      <c r="MIB46" s="4"/>
      <c r="MIE46" s="4"/>
      <c r="MIF46" s="4"/>
      <c r="MII46" s="4"/>
      <c r="MIJ46" s="4"/>
      <c r="MIM46" s="4"/>
      <c r="MIN46" s="4"/>
      <c r="MIQ46" s="4"/>
      <c r="MIR46" s="4"/>
      <c r="MIU46" s="4"/>
      <c r="MIV46" s="4"/>
      <c r="MIY46" s="4"/>
      <c r="MIZ46" s="4"/>
      <c r="MJC46" s="4"/>
      <c r="MJD46" s="4"/>
      <c r="MJG46" s="4"/>
      <c r="MJH46" s="4"/>
      <c r="MJK46" s="4"/>
      <c r="MJL46" s="4"/>
      <c r="MJO46" s="4"/>
      <c r="MJP46" s="4"/>
      <c r="MJS46" s="4"/>
      <c r="MJT46" s="4"/>
      <c r="MJW46" s="4"/>
      <c r="MJX46" s="4"/>
      <c r="MKA46" s="4"/>
      <c r="MKB46" s="4"/>
      <c r="MKE46" s="4"/>
      <c r="MKF46" s="4"/>
      <c r="MKI46" s="4"/>
      <c r="MKJ46" s="4"/>
      <c r="MKM46" s="4"/>
      <c r="MKN46" s="4"/>
      <c r="MKQ46" s="4"/>
      <c r="MKR46" s="4"/>
      <c r="MKU46" s="4"/>
      <c r="MKV46" s="4"/>
      <c r="MKY46" s="4"/>
      <c r="MKZ46" s="4"/>
      <c r="MLC46" s="4"/>
      <c r="MLD46" s="4"/>
      <c r="MLG46" s="4"/>
      <c r="MLH46" s="4"/>
      <c r="MLK46" s="4"/>
      <c r="MLL46" s="4"/>
      <c r="MLO46" s="4"/>
      <c r="MLP46" s="4"/>
      <c r="MLS46" s="4"/>
      <c r="MLT46" s="4"/>
      <c r="MLW46" s="4"/>
      <c r="MLX46" s="4"/>
      <c r="MMA46" s="4"/>
      <c r="MMB46" s="4"/>
      <c r="MME46" s="4"/>
      <c r="MMF46" s="4"/>
      <c r="MMI46" s="4"/>
      <c r="MMJ46" s="4"/>
      <c r="MMM46" s="4"/>
      <c r="MMN46" s="4"/>
      <c r="MMQ46" s="4"/>
      <c r="MMR46" s="4"/>
      <c r="MMU46" s="4"/>
      <c r="MMV46" s="4"/>
      <c r="MMY46" s="4"/>
      <c r="MMZ46" s="4"/>
      <c r="MNC46" s="4"/>
      <c r="MND46" s="4"/>
      <c r="MNG46" s="4"/>
      <c r="MNH46" s="4"/>
      <c r="MNK46" s="4"/>
      <c r="MNL46" s="4"/>
      <c r="MNO46" s="4"/>
      <c r="MNP46" s="4"/>
      <c r="MNS46" s="4"/>
      <c r="MNT46" s="4"/>
      <c r="MNW46" s="4"/>
      <c r="MNX46" s="4"/>
      <c r="MOA46" s="4"/>
      <c r="MOB46" s="4"/>
      <c r="MOE46" s="4"/>
      <c r="MOF46" s="4"/>
      <c r="MOI46" s="4"/>
      <c r="MOJ46" s="4"/>
      <c r="MOM46" s="4"/>
      <c r="MON46" s="4"/>
      <c r="MOQ46" s="4"/>
      <c r="MOR46" s="4"/>
      <c r="MOU46" s="4"/>
      <c r="MOV46" s="4"/>
      <c r="MOY46" s="4"/>
      <c r="MOZ46" s="4"/>
      <c r="MPC46" s="4"/>
      <c r="MPD46" s="4"/>
      <c r="MPG46" s="4"/>
      <c r="MPH46" s="4"/>
      <c r="MPK46" s="4"/>
      <c r="MPL46" s="4"/>
      <c r="MPO46" s="4"/>
      <c r="MPP46" s="4"/>
      <c r="MPS46" s="4"/>
      <c r="MPT46" s="4"/>
      <c r="MPW46" s="4"/>
      <c r="MPX46" s="4"/>
      <c r="MQA46" s="4"/>
      <c r="MQB46" s="4"/>
      <c r="MQE46" s="4"/>
      <c r="MQF46" s="4"/>
      <c r="MQI46" s="4"/>
      <c r="MQJ46" s="4"/>
      <c r="MQM46" s="4"/>
      <c r="MQN46" s="4"/>
      <c r="MQQ46" s="4"/>
      <c r="MQR46" s="4"/>
      <c r="MQU46" s="4"/>
      <c r="MQV46" s="4"/>
      <c r="MQY46" s="4"/>
      <c r="MQZ46" s="4"/>
      <c r="MRC46" s="4"/>
      <c r="MRD46" s="4"/>
      <c r="MRG46" s="4"/>
      <c r="MRH46" s="4"/>
      <c r="MRK46" s="4"/>
      <c r="MRL46" s="4"/>
      <c r="MRO46" s="4"/>
      <c r="MRP46" s="4"/>
      <c r="MRS46" s="4"/>
      <c r="MRT46" s="4"/>
      <c r="MRW46" s="4"/>
      <c r="MRX46" s="4"/>
      <c r="MSA46" s="4"/>
      <c r="MSB46" s="4"/>
      <c r="MSE46" s="4"/>
      <c r="MSF46" s="4"/>
      <c r="MSI46" s="4"/>
      <c r="MSJ46" s="4"/>
      <c r="MSM46" s="4"/>
      <c r="MSN46" s="4"/>
      <c r="MSQ46" s="4"/>
      <c r="MSR46" s="4"/>
      <c r="MSU46" s="4"/>
      <c r="MSV46" s="4"/>
      <c r="MSY46" s="4"/>
      <c r="MSZ46" s="4"/>
      <c r="MTC46" s="4"/>
      <c r="MTD46" s="4"/>
      <c r="MTG46" s="4"/>
      <c r="MTH46" s="4"/>
      <c r="MTK46" s="4"/>
      <c r="MTL46" s="4"/>
      <c r="MTO46" s="4"/>
      <c r="MTP46" s="4"/>
      <c r="MTS46" s="4"/>
      <c r="MTT46" s="4"/>
      <c r="MTW46" s="4"/>
      <c r="MTX46" s="4"/>
      <c r="MUA46" s="4"/>
      <c r="MUB46" s="4"/>
      <c r="MUE46" s="4"/>
      <c r="MUF46" s="4"/>
      <c r="MUI46" s="4"/>
      <c r="MUJ46" s="4"/>
      <c r="MUM46" s="4"/>
      <c r="MUN46" s="4"/>
      <c r="MUQ46" s="4"/>
      <c r="MUR46" s="4"/>
      <c r="MUU46" s="4"/>
      <c r="MUV46" s="4"/>
      <c r="MUY46" s="4"/>
      <c r="MUZ46" s="4"/>
      <c r="MVC46" s="4"/>
      <c r="MVD46" s="4"/>
      <c r="MVG46" s="4"/>
      <c r="MVH46" s="4"/>
      <c r="MVK46" s="4"/>
      <c r="MVL46" s="4"/>
      <c r="MVO46" s="4"/>
      <c r="MVP46" s="4"/>
      <c r="MVS46" s="4"/>
      <c r="MVT46" s="4"/>
      <c r="MVW46" s="4"/>
      <c r="MVX46" s="4"/>
      <c r="MWA46" s="4"/>
      <c r="MWB46" s="4"/>
      <c r="MWE46" s="4"/>
      <c r="MWF46" s="4"/>
      <c r="MWI46" s="4"/>
      <c r="MWJ46" s="4"/>
      <c r="MWM46" s="4"/>
      <c r="MWN46" s="4"/>
      <c r="MWQ46" s="4"/>
      <c r="MWR46" s="4"/>
      <c r="MWU46" s="4"/>
      <c r="MWV46" s="4"/>
      <c r="MWY46" s="4"/>
      <c r="MWZ46" s="4"/>
      <c r="MXC46" s="4"/>
      <c r="MXD46" s="4"/>
      <c r="MXG46" s="4"/>
      <c r="MXH46" s="4"/>
      <c r="MXK46" s="4"/>
      <c r="MXL46" s="4"/>
      <c r="MXO46" s="4"/>
      <c r="MXP46" s="4"/>
      <c r="MXS46" s="4"/>
      <c r="MXT46" s="4"/>
      <c r="MXW46" s="4"/>
      <c r="MXX46" s="4"/>
      <c r="MYA46" s="4"/>
      <c r="MYB46" s="4"/>
      <c r="MYE46" s="4"/>
      <c r="MYF46" s="4"/>
      <c r="MYI46" s="4"/>
      <c r="MYJ46" s="4"/>
      <c r="MYM46" s="4"/>
      <c r="MYN46" s="4"/>
      <c r="MYQ46" s="4"/>
      <c r="MYR46" s="4"/>
      <c r="MYU46" s="4"/>
      <c r="MYV46" s="4"/>
      <c r="MYY46" s="4"/>
      <c r="MYZ46" s="4"/>
      <c r="MZC46" s="4"/>
      <c r="MZD46" s="4"/>
      <c r="MZG46" s="4"/>
      <c r="MZH46" s="4"/>
      <c r="MZK46" s="4"/>
      <c r="MZL46" s="4"/>
      <c r="MZO46" s="4"/>
      <c r="MZP46" s="4"/>
      <c r="MZS46" s="4"/>
      <c r="MZT46" s="4"/>
      <c r="MZW46" s="4"/>
      <c r="MZX46" s="4"/>
      <c r="NAA46" s="4"/>
      <c r="NAB46" s="4"/>
      <c r="NAE46" s="4"/>
      <c r="NAF46" s="4"/>
      <c r="NAI46" s="4"/>
      <c r="NAJ46" s="4"/>
      <c r="NAM46" s="4"/>
      <c r="NAN46" s="4"/>
      <c r="NAQ46" s="4"/>
      <c r="NAR46" s="4"/>
      <c r="NAU46" s="4"/>
      <c r="NAV46" s="4"/>
      <c r="NAY46" s="4"/>
      <c r="NAZ46" s="4"/>
      <c r="NBC46" s="4"/>
      <c r="NBD46" s="4"/>
      <c r="NBG46" s="4"/>
      <c r="NBH46" s="4"/>
      <c r="NBK46" s="4"/>
      <c r="NBL46" s="4"/>
      <c r="NBO46" s="4"/>
      <c r="NBP46" s="4"/>
      <c r="NBS46" s="4"/>
      <c r="NBT46" s="4"/>
      <c r="NBW46" s="4"/>
      <c r="NBX46" s="4"/>
      <c r="NCA46" s="4"/>
      <c r="NCB46" s="4"/>
      <c r="NCE46" s="4"/>
      <c r="NCF46" s="4"/>
      <c r="NCI46" s="4"/>
      <c r="NCJ46" s="4"/>
      <c r="NCM46" s="4"/>
      <c r="NCN46" s="4"/>
      <c r="NCQ46" s="4"/>
      <c r="NCR46" s="4"/>
      <c r="NCU46" s="4"/>
      <c r="NCV46" s="4"/>
      <c r="NCY46" s="4"/>
      <c r="NCZ46" s="4"/>
      <c r="NDC46" s="4"/>
      <c r="NDD46" s="4"/>
      <c r="NDG46" s="4"/>
      <c r="NDH46" s="4"/>
      <c r="NDK46" s="4"/>
      <c r="NDL46" s="4"/>
      <c r="NDO46" s="4"/>
      <c r="NDP46" s="4"/>
      <c r="NDS46" s="4"/>
      <c r="NDT46" s="4"/>
      <c r="NDW46" s="4"/>
      <c r="NDX46" s="4"/>
      <c r="NEA46" s="4"/>
      <c r="NEB46" s="4"/>
      <c r="NEE46" s="4"/>
      <c r="NEF46" s="4"/>
      <c r="NEI46" s="4"/>
      <c r="NEJ46" s="4"/>
      <c r="NEM46" s="4"/>
      <c r="NEN46" s="4"/>
      <c r="NEQ46" s="4"/>
      <c r="NER46" s="4"/>
      <c r="NEU46" s="4"/>
      <c r="NEV46" s="4"/>
      <c r="NEY46" s="4"/>
      <c r="NEZ46" s="4"/>
      <c r="NFC46" s="4"/>
      <c r="NFD46" s="4"/>
      <c r="NFG46" s="4"/>
      <c r="NFH46" s="4"/>
      <c r="NFK46" s="4"/>
      <c r="NFL46" s="4"/>
      <c r="NFO46" s="4"/>
      <c r="NFP46" s="4"/>
      <c r="NFS46" s="4"/>
      <c r="NFT46" s="4"/>
      <c r="NFW46" s="4"/>
      <c r="NFX46" s="4"/>
      <c r="NGA46" s="4"/>
      <c r="NGB46" s="4"/>
      <c r="NGE46" s="4"/>
      <c r="NGF46" s="4"/>
      <c r="NGI46" s="4"/>
      <c r="NGJ46" s="4"/>
      <c r="NGM46" s="4"/>
      <c r="NGN46" s="4"/>
      <c r="NGQ46" s="4"/>
      <c r="NGR46" s="4"/>
      <c r="NGU46" s="4"/>
      <c r="NGV46" s="4"/>
      <c r="NGY46" s="4"/>
      <c r="NGZ46" s="4"/>
      <c r="NHC46" s="4"/>
      <c r="NHD46" s="4"/>
      <c r="NHG46" s="4"/>
      <c r="NHH46" s="4"/>
      <c r="NHK46" s="4"/>
      <c r="NHL46" s="4"/>
      <c r="NHO46" s="4"/>
      <c r="NHP46" s="4"/>
      <c r="NHS46" s="4"/>
      <c r="NHT46" s="4"/>
      <c r="NHW46" s="4"/>
      <c r="NHX46" s="4"/>
      <c r="NIA46" s="4"/>
      <c r="NIB46" s="4"/>
      <c r="NIE46" s="4"/>
      <c r="NIF46" s="4"/>
      <c r="NII46" s="4"/>
      <c r="NIJ46" s="4"/>
      <c r="NIM46" s="4"/>
      <c r="NIN46" s="4"/>
      <c r="NIQ46" s="4"/>
      <c r="NIR46" s="4"/>
      <c r="NIU46" s="4"/>
      <c r="NIV46" s="4"/>
      <c r="NIY46" s="4"/>
      <c r="NIZ46" s="4"/>
      <c r="NJC46" s="4"/>
      <c r="NJD46" s="4"/>
      <c r="NJG46" s="4"/>
      <c r="NJH46" s="4"/>
      <c r="NJK46" s="4"/>
      <c r="NJL46" s="4"/>
      <c r="NJO46" s="4"/>
      <c r="NJP46" s="4"/>
      <c r="NJS46" s="4"/>
      <c r="NJT46" s="4"/>
      <c r="NJW46" s="4"/>
      <c r="NJX46" s="4"/>
      <c r="NKA46" s="4"/>
      <c r="NKB46" s="4"/>
      <c r="NKE46" s="4"/>
      <c r="NKF46" s="4"/>
      <c r="NKI46" s="4"/>
      <c r="NKJ46" s="4"/>
      <c r="NKM46" s="4"/>
      <c r="NKN46" s="4"/>
      <c r="NKQ46" s="4"/>
      <c r="NKR46" s="4"/>
      <c r="NKU46" s="4"/>
      <c r="NKV46" s="4"/>
      <c r="NKY46" s="4"/>
      <c r="NKZ46" s="4"/>
      <c r="NLC46" s="4"/>
      <c r="NLD46" s="4"/>
      <c r="NLG46" s="4"/>
      <c r="NLH46" s="4"/>
      <c r="NLK46" s="4"/>
      <c r="NLL46" s="4"/>
      <c r="NLO46" s="4"/>
      <c r="NLP46" s="4"/>
      <c r="NLS46" s="4"/>
      <c r="NLT46" s="4"/>
      <c r="NLW46" s="4"/>
      <c r="NLX46" s="4"/>
      <c r="NMA46" s="4"/>
      <c r="NMB46" s="4"/>
      <c r="NME46" s="4"/>
      <c r="NMF46" s="4"/>
      <c r="NMI46" s="4"/>
      <c r="NMJ46" s="4"/>
      <c r="NMM46" s="4"/>
      <c r="NMN46" s="4"/>
      <c r="NMQ46" s="4"/>
      <c r="NMR46" s="4"/>
      <c r="NMU46" s="4"/>
      <c r="NMV46" s="4"/>
      <c r="NMY46" s="4"/>
      <c r="NMZ46" s="4"/>
      <c r="NNC46" s="4"/>
      <c r="NND46" s="4"/>
      <c r="NNG46" s="4"/>
      <c r="NNH46" s="4"/>
      <c r="NNK46" s="4"/>
      <c r="NNL46" s="4"/>
      <c r="NNO46" s="4"/>
      <c r="NNP46" s="4"/>
      <c r="NNS46" s="4"/>
      <c r="NNT46" s="4"/>
      <c r="NNW46" s="4"/>
      <c r="NNX46" s="4"/>
      <c r="NOA46" s="4"/>
      <c r="NOB46" s="4"/>
      <c r="NOE46" s="4"/>
      <c r="NOF46" s="4"/>
      <c r="NOI46" s="4"/>
      <c r="NOJ46" s="4"/>
      <c r="NOM46" s="4"/>
      <c r="NON46" s="4"/>
      <c r="NOQ46" s="4"/>
      <c r="NOR46" s="4"/>
      <c r="NOU46" s="4"/>
      <c r="NOV46" s="4"/>
      <c r="NOY46" s="4"/>
      <c r="NOZ46" s="4"/>
      <c r="NPC46" s="4"/>
      <c r="NPD46" s="4"/>
      <c r="NPG46" s="4"/>
      <c r="NPH46" s="4"/>
      <c r="NPK46" s="4"/>
      <c r="NPL46" s="4"/>
      <c r="NPO46" s="4"/>
      <c r="NPP46" s="4"/>
      <c r="NPS46" s="4"/>
      <c r="NPT46" s="4"/>
      <c r="NPW46" s="4"/>
      <c r="NPX46" s="4"/>
      <c r="NQA46" s="4"/>
      <c r="NQB46" s="4"/>
      <c r="NQE46" s="4"/>
      <c r="NQF46" s="4"/>
      <c r="NQI46" s="4"/>
      <c r="NQJ46" s="4"/>
      <c r="NQM46" s="4"/>
      <c r="NQN46" s="4"/>
      <c r="NQQ46" s="4"/>
      <c r="NQR46" s="4"/>
      <c r="NQU46" s="4"/>
      <c r="NQV46" s="4"/>
      <c r="NQY46" s="4"/>
      <c r="NQZ46" s="4"/>
      <c r="NRC46" s="4"/>
      <c r="NRD46" s="4"/>
      <c r="NRG46" s="4"/>
      <c r="NRH46" s="4"/>
      <c r="NRK46" s="4"/>
      <c r="NRL46" s="4"/>
      <c r="NRO46" s="4"/>
      <c r="NRP46" s="4"/>
      <c r="NRS46" s="4"/>
      <c r="NRT46" s="4"/>
      <c r="NRW46" s="4"/>
      <c r="NRX46" s="4"/>
      <c r="NSA46" s="4"/>
      <c r="NSB46" s="4"/>
      <c r="NSE46" s="4"/>
      <c r="NSF46" s="4"/>
      <c r="NSI46" s="4"/>
      <c r="NSJ46" s="4"/>
      <c r="NSM46" s="4"/>
      <c r="NSN46" s="4"/>
      <c r="NSQ46" s="4"/>
      <c r="NSR46" s="4"/>
      <c r="NSU46" s="4"/>
      <c r="NSV46" s="4"/>
      <c r="NSY46" s="4"/>
      <c r="NSZ46" s="4"/>
      <c r="NTC46" s="4"/>
      <c r="NTD46" s="4"/>
      <c r="NTG46" s="4"/>
      <c r="NTH46" s="4"/>
      <c r="NTK46" s="4"/>
      <c r="NTL46" s="4"/>
      <c r="NTO46" s="4"/>
      <c r="NTP46" s="4"/>
      <c r="NTS46" s="4"/>
      <c r="NTT46" s="4"/>
      <c r="NTW46" s="4"/>
      <c r="NTX46" s="4"/>
      <c r="NUA46" s="4"/>
      <c r="NUB46" s="4"/>
      <c r="NUE46" s="4"/>
      <c r="NUF46" s="4"/>
      <c r="NUI46" s="4"/>
      <c r="NUJ46" s="4"/>
      <c r="NUM46" s="4"/>
      <c r="NUN46" s="4"/>
      <c r="NUQ46" s="4"/>
      <c r="NUR46" s="4"/>
      <c r="NUU46" s="4"/>
      <c r="NUV46" s="4"/>
      <c r="NUY46" s="4"/>
      <c r="NUZ46" s="4"/>
      <c r="NVC46" s="4"/>
      <c r="NVD46" s="4"/>
      <c r="NVG46" s="4"/>
      <c r="NVH46" s="4"/>
      <c r="NVK46" s="4"/>
      <c r="NVL46" s="4"/>
      <c r="NVO46" s="4"/>
      <c r="NVP46" s="4"/>
      <c r="NVS46" s="4"/>
      <c r="NVT46" s="4"/>
      <c r="NVW46" s="4"/>
      <c r="NVX46" s="4"/>
      <c r="NWA46" s="4"/>
      <c r="NWB46" s="4"/>
      <c r="NWE46" s="4"/>
      <c r="NWF46" s="4"/>
      <c r="NWI46" s="4"/>
      <c r="NWJ46" s="4"/>
      <c r="NWM46" s="4"/>
      <c r="NWN46" s="4"/>
      <c r="NWQ46" s="4"/>
      <c r="NWR46" s="4"/>
      <c r="NWU46" s="4"/>
      <c r="NWV46" s="4"/>
      <c r="NWY46" s="4"/>
      <c r="NWZ46" s="4"/>
      <c r="NXC46" s="4"/>
      <c r="NXD46" s="4"/>
      <c r="NXG46" s="4"/>
      <c r="NXH46" s="4"/>
      <c r="NXK46" s="4"/>
      <c r="NXL46" s="4"/>
      <c r="NXO46" s="4"/>
      <c r="NXP46" s="4"/>
      <c r="NXS46" s="4"/>
      <c r="NXT46" s="4"/>
      <c r="NXW46" s="4"/>
      <c r="NXX46" s="4"/>
      <c r="NYA46" s="4"/>
      <c r="NYB46" s="4"/>
      <c r="NYE46" s="4"/>
      <c r="NYF46" s="4"/>
      <c r="NYI46" s="4"/>
      <c r="NYJ46" s="4"/>
      <c r="NYM46" s="4"/>
      <c r="NYN46" s="4"/>
      <c r="NYQ46" s="4"/>
      <c r="NYR46" s="4"/>
      <c r="NYU46" s="4"/>
      <c r="NYV46" s="4"/>
      <c r="NYY46" s="4"/>
      <c r="NYZ46" s="4"/>
      <c r="NZC46" s="4"/>
      <c r="NZD46" s="4"/>
      <c r="NZG46" s="4"/>
      <c r="NZH46" s="4"/>
      <c r="NZK46" s="4"/>
      <c r="NZL46" s="4"/>
      <c r="NZO46" s="4"/>
      <c r="NZP46" s="4"/>
      <c r="NZS46" s="4"/>
      <c r="NZT46" s="4"/>
      <c r="NZW46" s="4"/>
      <c r="NZX46" s="4"/>
      <c r="OAA46" s="4"/>
      <c r="OAB46" s="4"/>
      <c r="OAE46" s="4"/>
      <c r="OAF46" s="4"/>
      <c r="OAI46" s="4"/>
      <c r="OAJ46" s="4"/>
      <c r="OAM46" s="4"/>
      <c r="OAN46" s="4"/>
      <c r="OAQ46" s="4"/>
      <c r="OAR46" s="4"/>
      <c r="OAU46" s="4"/>
      <c r="OAV46" s="4"/>
      <c r="OAY46" s="4"/>
      <c r="OAZ46" s="4"/>
      <c r="OBC46" s="4"/>
      <c r="OBD46" s="4"/>
      <c r="OBG46" s="4"/>
      <c r="OBH46" s="4"/>
      <c r="OBK46" s="4"/>
      <c r="OBL46" s="4"/>
      <c r="OBO46" s="4"/>
      <c r="OBP46" s="4"/>
      <c r="OBS46" s="4"/>
      <c r="OBT46" s="4"/>
      <c r="OBW46" s="4"/>
      <c r="OBX46" s="4"/>
      <c r="OCA46" s="4"/>
      <c r="OCB46" s="4"/>
      <c r="OCE46" s="4"/>
      <c r="OCF46" s="4"/>
      <c r="OCI46" s="4"/>
      <c r="OCJ46" s="4"/>
      <c r="OCM46" s="4"/>
      <c r="OCN46" s="4"/>
      <c r="OCQ46" s="4"/>
      <c r="OCR46" s="4"/>
      <c r="OCU46" s="4"/>
      <c r="OCV46" s="4"/>
      <c r="OCY46" s="4"/>
      <c r="OCZ46" s="4"/>
      <c r="ODC46" s="4"/>
      <c r="ODD46" s="4"/>
      <c r="ODG46" s="4"/>
      <c r="ODH46" s="4"/>
      <c r="ODK46" s="4"/>
      <c r="ODL46" s="4"/>
      <c r="ODO46" s="4"/>
      <c r="ODP46" s="4"/>
      <c r="ODS46" s="4"/>
      <c r="ODT46" s="4"/>
      <c r="ODW46" s="4"/>
      <c r="ODX46" s="4"/>
      <c r="OEA46" s="4"/>
      <c r="OEB46" s="4"/>
      <c r="OEE46" s="4"/>
      <c r="OEF46" s="4"/>
      <c r="OEI46" s="4"/>
      <c r="OEJ46" s="4"/>
      <c r="OEM46" s="4"/>
      <c r="OEN46" s="4"/>
      <c r="OEQ46" s="4"/>
      <c r="OER46" s="4"/>
      <c r="OEU46" s="4"/>
      <c r="OEV46" s="4"/>
      <c r="OEY46" s="4"/>
      <c r="OEZ46" s="4"/>
      <c r="OFC46" s="4"/>
      <c r="OFD46" s="4"/>
      <c r="OFG46" s="4"/>
      <c r="OFH46" s="4"/>
      <c r="OFK46" s="4"/>
      <c r="OFL46" s="4"/>
      <c r="OFO46" s="4"/>
      <c r="OFP46" s="4"/>
      <c r="OFS46" s="4"/>
      <c r="OFT46" s="4"/>
      <c r="OFW46" s="4"/>
      <c r="OFX46" s="4"/>
      <c r="OGA46" s="4"/>
      <c r="OGB46" s="4"/>
      <c r="OGE46" s="4"/>
      <c r="OGF46" s="4"/>
      <c r="OGI46" s="4"/>
      <c r="OGJ46" s="4"/>
      <c r="OGM46" s="4"/>
      <c r="OGN46" s="4"/>
      <c r="OGQ46" s="4"/>
      <c r="OGR46" s="4"/>
      <c r="OGU46" s="4"/>
      <c r="OGV46" s="4"/>
      <c r="OGY46" s="4"/>
      <c r="OGZ46" s="4"/>
      <c r="OHC46" s="4"/>
      <c r="OHD46" s="4"/>
      <c r="OHG46" s="4"/>
      <c r="OHH46" s="4"/>
      <c r="OHK46" s="4"/>
      <c r="OHL46" s="4"/>
      <c r="OHO46" s="4"/>
      <c r="OHP46" s="4"/>
      <c r="OHS46" s="4"/>
      <c r="OHT46" s="4"/>
      <c r="OHW46" s="4"/>
      <c r="OHX46" s="4"/>
      <c r="OIA46" s="4"/>
      <c r="OIB46" s="4"/>
      <c r="OIE46" s="4"/>
      <c r="OIF46" s="4"/>
      <c r="OII46" s="4"/>
      <c r="OIJ46" s="4"/>
      <c r="OIM46" s="4"/>
      <c r="OIN46" s="4"/>
      <c r="OIQ46" s="4"/>
      <c r="OIR46" s="4"/>
      <c r="OIU46" s="4"/>
      <c r="OIV46" s="4"/>
      <c r="OIY46" s="4"/>
      <c r="OIZ46" s="4"/>
      <c r="OJC46" s="4"/>
      <c r="OJD46" s="4"/>
      <c r="OJG46" s="4"/>
      <c r="OJH46" s="4"/>
      <c r="OJK46" s="4"/>
      <c r="OJL46" s="4"/>
      <c r="OJO46" s="4"/>
      <c r="OJP46" s="4"/>
      <c r="OJS46" s="4"/>
      <c r="OJT46" s="4"/>
      <c r="OJW46" s="4"/>
      <c r="OJX46" s="4"/>
      <c r="OKA46" s="4"/>
      <c r="OKB46" s="4"/>
      <c r="OKE46" s="4"/>
      <c r="OKF46" s="4"/>
      <c r="OKI46" s="4"/>
      <c r="OKJ46" s="4"/>
      <c r="OKM46" s="4"/>
      <c r="OKN46" s="4"/>
      <c r="OKQ46" s="4"/>
      <c r="OKR46" s="4"/>
      <c r="OKU46" s="4"/>
      <c r="OKV46" s="4"/>
      <c r="OKY46" s="4"/>
      <c r="OKZ46" s="4"/>
      <c r="OLC46" s="4"/>
      <c r="OLD46" s="4"/>
      <c r="OLG46" s="4"/>
      <c r="OLH46" s="4"/>
      <c r="OLK46" s="4"/>
      <c r="OLL46" s="4"/>
      <c r="OLO46" s="4"/>
      <c r="OLP46" s="4"/>
      <c r="OLS46" s="4"/>
      <c r="OLT46" s="4"/>
      <c r="OLW46" s="4"/>
      <c r="OLX46" s="4"/>
      <c r="OMA46" s="4"/>
      <c r="OMB46" s="4"/>
      <c r="OME46" s="4"/>
      <c r="OMF46" s="4"/>
      <c r="OMI46" s="4"/>
      <c r="OMJ46" s="4"/>
      <c r="OMM46" s="4"/>
      <c r="OMN46" s="4"/>
      <c r="OMQ46" s="4"/>
      <c r="OMR46" s="4"/>
      <c r="OMU46" s="4"/>
      <c r="OMV46" s="4"/>
      <c r="OMY46" s="4"/>
      <c r="OMZ46" s="4"/>
      <c r="ONC46" s="4"/>
      <c r="OND46" s="4"/>
      <c r="ONG46" s="4"/>
      <c r="ONH46" s="4"/>
      <c r="ONK46" s="4"/>
      <c r="ONL46" s="4"/>
      <c r="ONO46" s="4"/>
      <c r="ONP46" s="4"/>
      <c r="ONS46" s="4"/>
      <c r="ONT46" s="4"/>
      <c r="ONW46" s="4"/>
      <c r="ONX46" s="4"/>
      <c r="OOA46" s="4"/>
      <c r="OOB46" s="4"/>
      <c r="OOE46" s="4"/>
      <c r="OOF46" s="4"/>
      <c r="OOI46" s="4"/>
      <c r="OOJ46" s="4"/>
      <c r="OOM46" s="4"/>
      <c r="OON46" s="4"/>
      <c r="OOQ46" s="4"/>
      <c r="OOR46" s="4"/>
      <c r="OOU46" s="4"/>
      <c r="OOV46" s="4"/>
      <c r="OOY46" s="4"/>
      <c r="OOZ46" s="4"/>
      <c r="OPC46" s="4"/>
      <c r="OPD46" s="4"/>
      <c r="OPG46" s="4"/>
      <c r="OPH46" s="4"/>
      <c r="OPK46" s="4"/>
      <c r="OPL46" s="4"/>
      <c r="OPO46" s="4"/>
      <c r="OPP46" s="4"/>
      <c r="OPS46" s="4"/>
      <c r="OPT46" s="4"/>
      <c r="OPW46" s="4"/>
      <c r="OPX46" s="4"/>
      <c r="OQA46" s="4"/>
      <c r="OQB46" s="4"/>
      <c r="OQE46" s="4"/>
      <c r="OQF46" s="4"/>
      <c r="OQI46" s="4"/>
      <c r="OQJ46" s="4"/>
      <c r="OQM46" s="4"/>
      <c r="OQN46" s="4"/>
      <c r="OQQ46" s="4"/>
      <c r="OQR46" s="4"/>
      <c r="OQU46" s="4"/>
      <c r="OQV46" s="4"/>
      <c r="OQY46" s="4"/>
      <c r="OQZ46" s="4"/>
      <c r="ORC46" s="4"/>
      <c r="ORD46" s="4"/>
      <c r="ORG46" s="4"/>
      <c r="ORH46" s="4"/>
      <c r="ORK46" s="4"/>
      <c r="ORL46" s="4"/>
      <c r="ORO46" s="4"/>
      <c r="ORP46" s="4"/>
      <c r="ORS46" s="4"/>
      <c r="ORT46" s="4"/>
      <c r="ORW46" s="4"/>
      <c r="ORX46" s="4"/>
      <c r="OSA46" s="4"/>
      <c r="OSB46" s="4"/>
      <c r="OSE46" s="4"/>
      <c r="OSF46" s="4"/>
      <c r="OSI46" s="4"/>
      <c r="OSJ46" s="4"/>
      <c r="OSM46" s="4"/>
      <c r="OSN46" s="4"/>
      <c r="OSQ46" s="4"/>
      <c r="OSR46" s="4"/>
      <c r="OSU46" s="4"/>
      <c r="OSV46" s="4"/>
      <c r="OSY46" s="4"/>
      <c r="OSZ46" s="4"/>
      <c r="OTC46" s="4"/>
      <c r="OTD46" s="4"/>
      <c r="OTG46" s="4"/>
      <c r="OTH46" s="4"/>
      <c r="OTK46" s="4"/>
      <c r="OTL46" s="4"/>
      <c r="OTO46" s="4"/>
      <c r="OTP46" s="4"/>
      <c r="OTS46" s="4"/>
      <c r="OTT46" s="4"/>
      <c r="OTW46" s="4"/>
      <c r="OTX46" s="4"/>
      <c r="OUA46" s="4"/>
      <c r="OUB46" s="4"/>
      <c r="OUE46" s="4"/>
      <c r="OUF46" s="4"/>
      <c r="OUI46" s="4"/>
      <c r="OUJ46" s="4"/>
      <c r="OUM46" s="4"/>
      <c r="OUN46" s="4"/>
      <c r="OUQ46" s="4"/>
      <c r="OUR46" s="4"/>
      <c r="OUU46" s="4"/>
      <c r="OUV46" s="4"/>
      <c r="OUY46" s="4"/>
      <c r="OUZ46" s="4"/>
      <c r="OVC46" s="4"/>
      <c r="OVD46" s="4"/>
      <c r="OVG46" s="4"/>
      <c r="OVH46" s="4"/>
      <c r="OVK46" s="4"/>
      <c r="OVL46" s="4"/>
      <c r="OVO46" s="4"/>
      <c r="OVP46" s="4"/>
      <c r="OVS46" s="4"/>
      <c r="OVT46" s="4"/>
      <c r="OVW46" s="4"/>
      <c r="OVX46" s="4"/>
      <c r="OWA46" s="4"/>
      <c r="OWB46" s="4"/>
      <c r="OWE46" s="4"/>
      <c r="OWF46" s="4"/>
      <c r="OWI46" s="4"/>
      <c r="OWJ46" s="4"/>
      <c r="OWM46" s="4"/>
      <c r="OWN46" s="4"/>
      <c r="OWQ46" s="4"/>
      <c r="OWR46" s="4"/>
      <c r="OWU46" s="4"/>
      <c r="OWV46" s="4"/>
      <c r="OWY46" s="4"/>
      <c r="OWZ46" s="4"/>
      <c r="OXC46" s="4"/>
      <c r="OXD46" s="4"/>
      <c r="OXG46" s="4"/>
      <c r="OXH46" s="4"/>
      <c r="OXK46" s="4"/>
      <c r="OXL46" s="4"/>
      <c r="OXO46" s="4"/>
      <c r="OXP46" s="4"/>
      <c r="OXS46" s="4"/>
      <c r="OXT46" s="4"/>
      <c r="OXW46" s="4"/>
      <c r="OXX46" s="4"/>
      <c r="OYA46" s="4"/>
      <c r="OYB46" s="4"/>
      <c r="OYE46" s="4"/>
      <c r="OYF46" s="4"/>
      <c r="OYI46" s="4"/>
      <c r="OYJ46" s="4"/>
      <c r="OYM46" s="4"/>
      <c r="OYN46" s="4"/>
      <c r="OYQ46" s="4"/>
      <c r="OYR46" s="4"/>
      <c r="OYU46" s="4"/>
      <c r="OYV46" s="4"/>
      <c r="OYY46" s="4"/>
      <c r="OYZ46" s="4"/>
      <c r="OZC46" s="4"/>
      <c r="OZD46" s="4"/>
      <c r="OZG46" s="4"/>
      <c r="OZH46" s="4"/>
      <c r="OZK46" s="4"/>
      <c r="OZL46" s="4"/>
      <c r="OZO46" s="4"/>
      <c r="OZP46" s="4"/>
      <c r="OZS46" s="4"/>
      <c r="OZT46" s="4"/>
      <c r="OZW46" s="4"/>
      <c r="OZX46" s="4"/>
      <c r="PAA46" s="4"/>
      <c r="PAB46" s="4"/>
      <c r="PAE46" s="4"/>
      <c r="PAF46" s="4"/>
      <c r="PAI46" s="4"/>
      <c r="PAJ46" s="4"/>
      <c r="PAM46" s="4"/>
      <c r="PAN46" s="4"/>
      <c r="PAQ46" s="4"/>
      <c r="PAR46" s="4"/>
      <c r="PAU46" s="4"/>
      <c r="PAV46" s="4"/>
      <c r="PAY46" s="4"/>
      <c r="PAZ46" s="4"/>
      <c r="PBC46" s="4"/>
      <c r="PBD46" s="4"/>
      <c r="PBG46" s="4"/>
      <c r="PBH46" s="4"/>
      <c r="PBK46" s="4"/>
      <c r="PBL46" s="4"/>
      <c r="PBO46" s="4"/>
      <c r="PBP46" s="4"/>
      <c r="PBS46" s="4"/>
      <c r="PBT46" s="4"/>
      <c r="PBW46" s="4"/>
      <c r="PBX46" s="4"/>
      <c r="PCA46" s="4"/>
      <c r="PCB46" s="4"/>
      <c r="PCE46" s="4"/>
      <c r="PCF46" s="4"/>
      <c r="PCI46" s="4"/>
      <c r="PCJ46" s="4"/>
      <c r="PCM46" s="4"/>
      <c r="PCN46" s="4"/>
      <c r="PCQ46" s="4"/>
      <c r="PCR46" s="4"/>
      <c r="PCU46" s="4"/>
      <c r="PCV46" s="4"/>
      <c r="PCY46" s="4"/>
      <c r="PCZ46" s="4"/>
      <c r="PDC46" s="4"/>
      <c r="PDD46" s="4"/>
      <c r="PDG46" s="4"/>
      <c r="PDH46" s="4"/>
      <c r="PDK46" s="4"/>
      <c r="PDL46" s="4"/>
      <c r="PDO46" s="4"/>
      <c r="PDP46" s="4"/>
      <c r="PDS46" s="4"/>
      <c r="PDT46" s="4"/>
      <c r="PDW46" s="4"/>
      <c r="PDX46" s="4"/>
      <c r="PEA46" s="4"/>
      <c r="PEB46" s="4"/>
      <c r="PEE46" s="4"/>
      <c r="PEF46" s="4"/>
      <c r="PEI46" s="4"/>
      <c r="PEJ46" s="4"/>
      <c r="PEM46" s="4"/>
      <c r="PEN46" s="4"/>
      <c r="PEQ46" s="4"/>
      <c r="PER46" s="4"/>
      <c r="PEU46" s="4"/>
      <c r="PEV46" s="4"/>
      <c r="PEY46" s="4"/>
      <c r="PEZ46" s="4"/>
      <c r="PFC46" s="4"/>
      <c r="PFD46" s="4"/>
      <c r="PFG46" s="4"/>
      <c r="PFH46" s="4"/>
      <c r="PFK46" s="4"/>
      <c r="PFL46" s="4"/>
      <c r="PFO46" s="4"/>
      <c r="PFP46" s="4"/>
      <c r="PFS46" s="4"/>
      <c r="PFT46" s="4"/>
      <c r="PFW46" s="4"/>
      <c r="PFX46" s="4"/>
      <c r="PGA46" s="4"/>
      <c r="PGB46" s="4"/>
      <c r="PGE46" s="4"/>
      <c r="PGF46" s="4"/>
      <c r="PGI46" s="4"/>
      <c r="PGJ46" s="4"/>
      <c r="PGM46" s="4"/>
      <c r="PGN46" s="4"/>
      <c r="PGQ46" s="4"/>
      <c r="PGR46" s="4"/>
      <c r="PGU46" s="4"/>
      <c r="PGV46" s="4"/>
      <c r="PGY46" s="4"/>
      <c r="PGZ46" s="4"/>
      <c r="PHC46" s="4"/>
      <c r="PHD46" s="4"/>
      <c r="PHG46" s="4"/>
      <c r="PHH46" s="4"/>
      <c r="PHK46" s="4"/>
      <c r="PHL46" s="4"/>
      <c r="PHO46" s="4"/>
      <c r="PHP46" s="4"/>
      <c r="PHS46" s="4"/>
      <c r="PHT46" s="4"/>
      <c r="PHW46" s="4"/>
      <c r="PHX46" s="4"/>
      <c r="PIA46" s="4"/>
      <c r="PIB46" s="4"/>
      <c r="PIE46" s="4"/>
      <c r="PIF46" s="4"/>
      <c r="PII46" s="4"/>
      <c r="PIJ46" s="4"/>
      <c r="PIM46" s="4"/>
      <c r="PIN46" s="4"/>
      <c r="PIQ46" s="4"/>
      <c r="PIR46" s="4"/>
      <c r="PIU46" s="4"/>
      <c r="PIV46" s="4"/>
      <c r="PIY46" s="4"/>
      <c r="PIZ46" s="4"/>
      <c r="PJC46" s="4"/>
      <c r="PJD46" s="4"/>
      <c r="PJG46" s="4"/>
      <c r="PJH46" s="4"/>
      <c r="PJK46" s="4"/>
      <c r="PJL46" s="4"/>
      <c r="PJO46" s="4"/>
      <c r="PJP46" s="4"/>
      <c r="PJS46" s="4"/>
      <c r="PJT46" s="4"/>
      <c r="PJW46" s="4"/>
      <c r="PJX46" s="4"/>
      <c r="PKA46" s="4"/>
      <c r="PKB46" s="4"/>
      <c r="PKE46" s="4"/>
      <c r="PKF46" s="4"/>
      <c r="PKI46" s="4"/>
      <c r="PKJ46" s="4"/>
      <c r="PKM46" s="4"/>
      <c r="PKN46" s="4"/>
      <c r="PKQ46" s="4"/>
      <c r="PKR46" s="4"/>
      <c r="PKU46" s="4"/>
      <c r="PKV46" s="4"/>
      <c r="PKY46" s="4"/>
      <c r="PKZ46" s="4"/>
      <c r="PLC46" s="4"/>
      <c r="PLD46" s="4"/>
      <c r="PLG46" s="4"/>
      <c r="PLH46" s="4"/>
      <c r="PLK46" s="4"/>
      <c r="PLL46" s="4"/>
      <c r="PLO46" s="4"/>
      <c r="PLP46" s="4"/>
      <c r="PLS46" s="4"/>
      <c r="PLT46" s="4"/>
      <c r="PLW46" s="4"/>
      <c r="PLX46" s="4"/>
      <c r="PMA46" s="4"/>
      <c r="PMB46" s="4"/>
      <c r="PME46" s="4"/>
      <c r="PMF46" s="4"/>
      <c r="PMI46" s="4"/>
      <c r="PMJ46" s="4"/>
      <c r="PMM46" s="4"/>
      <c r="PMN46" s="4"/>
      <c r="PMQ46" s="4"/>
      <c r="PMR46" s="4"/>
      <c r="PMU46" s="4"/>
      <c r="PMV46" s="4"/>
      <c r="PMY46" s="4"/>
      <c r="PMZ46" s="4"/>
      <c r="PNC46" s="4"/>
      <c r="PND46" s="4"/>
      <c r="PNG46" s="4"/>
      <c r="PNH46" s="4"/>
      <c r="PNK46" s="4"/>
      <c r="PNL46" s="4"/>
      <c r="PNO46" s="4"/>
      <c r="PNP46" s="4"/>
      <c r="PNS46" s="4"/>
      <c r="PNT46" s="4"/>
      <c r="PNW46" s="4"/>
      <c r="PNX46" s="4"/>
      <c r="POA46" s="4"/>
      <c r="POB46" s="4"/>
      <c r="POE46" s="4"/>
      <c r="POF46" s="4"/>
      <c r="POI46" s="4"/>
      <c r="POJ46" s="4"/>
      <c r="POM46" s="4"/>
      <c r="PON46" s="4"/>
      <c r="POQ46" s="4"/>
      <c r="POR46" s="4"/>
      <c r="POU46" s="4"/>
      <c r="POV46" s="4"/>
      <c r="POY46" s="4"/>
      <c r="POZ46" s="4"/>
      <c r="PPC46" s="4"/>
      <c r="PPD46" s="4"/>
      <c r="PPG46" s="4"/>
      <c r="PPH46" s="4"/>
      <c r="PPK46" s="4"/>
      <c r="PPL46" s="4"/>
      <c r="PPO46" s="4"/>
      <c r="PPP46" s="4"/>
      <c r="PPS46" s="4"/>
      <c r="PPT46" s="4"/>
      <c r="PPW46" s="4"/>
      <c r="PPX46" s="4"/>
      <c r="PQA46" s="4"/>
      <c r="PQB46" s="4"/>
      <c r="PQE46" s="4"/>
      <c r="PQF46" s="4"/>
      <c r="PQI46" s="4"/>
      <c r="PQJ46" s="4"/>
      <c r="PQM46" s="4"/>
      <c r="PQN46" s="4"/>
      <c r="PQQ46" s="4"/>
      <c r="PQR46" s="4"/>
      <c r="PQU46" s="4"/>
      <c r="PQV46" s="4"/>
      <c r="PQY46" s="4"/>
      <c r="PQZ46" s="4"/>
      <c r="PRC46" s="4"/>
      <c r="PRD46" s="4"/>
      <c r="PRG46" s="4"/>
      <c r="PRH46" s="4"/>
      <c r="PRK46" s="4"/>
      <c r="PRL46" s="4"/>
      <c r="PRO46" s="4"/>
      <c r="PRP46" s="4"/>
      <c r="PRS46" s="4"/>
      <c r="PRT46" s="4"/>
      <c r="PRW46" s="4"/>
      <c r="PRX46" s="4"/>
      <c r="PSA46" s="4"/>
      <c r="PSB46" s="4"/>
      <c r="PSE46" s="4"/>
      <c r="PSF46" s="4"/>
      <c r="PSI46" s="4"/>
      <c r="PSJ46" s="4"/>
      <c r="PSM46" s="4"/>
      <c r="PSN46" s="4"/>
      <c r="PSQ46" s="4"/>
      <c r="PSR46" s="4"/>
      <c r="PSU46" s="4"/>
      <c r="PSV46" s="4"/>
      <c r="PSY46" s="4"/>
      <c r="PSZ46" s="4"/>
      <c r="PTC46" s="4"/>
      <c r="PTD46" s="4"/>
      <c r="PTG46" s="4"/>
      <c r="PTH46" s="4"/>
      <c r="PTK46" s="4"/>
      <c r="PTL46" s="4"/>
      <c r="PTO46" s="4"/>
      <c r="PTP46" s="4"/>
      <c r="PTS46" s="4"/>
      <c r="PTT46" s="4"/>
      <c r="PTW46" s="4"/>
      <c r="PTX46" s="4"/>
      <c r="PUA46" s="4"/>
      <c r="PUB46" s="4"/>
      <c r="PUE46" s="4"/>
      <c r="PUF46" s="4"/>
      <c r="PUI46" s="4"/>
      <c r="PUJ46" s="4"/>
      <c r="PUM46" s="4"/>
      <c r="PUN46" s="4"/>
      <c r="PUQ46" s="4"/>
      <c r="PUR46" s="4"/>
      <c r="PUU46" s="4"/>
      <c r="PUV46" s="4"/>
      <c r="PUY46" s="4"/>
      <c r="PUZ46" s="4"/>
      <c r="PVC46" s="4"/>
      <c r="PVD46" s="4"/>
      <c r="PVG46" s="4"/>
      <c r="PVH46" s="4"/>
      <c r="PVK46" s="4"/>
      <c r="PVL46" s="4"/>
      <c r="PVO46" s="4"/>
      <c r="PVP46" s="4"/>
      <c r="PVS46" s="4"/>
      <c r="PVT46" s="4"/>
      <c r="PVW46" s="4"/>
      <c r="PVX46" s="4"/>
      <c r="PWA46" s="4"/>
      <c r="PWB46" s="4"/>
      <c r="PWE46" s="4"/>
      <c r="PWF46" s="4"/>
      <c r="PWI46" s="4"/>
      <c r="PWJ46" s="4"/>
      <c r="PWM46" s="4"/>
      <c r="PWN46" s="4"/>
      <c r="PWQ46" s="4"/>
      <c r="PWR46" s="4"/>
      <c r="PWU46" s="4"/>
      <c r="PWV46" s="4"/>
      <c r="PWY46" s="4"/>
      <c r="PWZ46" s="4"/>
      <c r="PXC46" s="4"/>
      <c r="PXD46" s="4"/>
      <c r="PXG46" s="4"/>
      <c r="PXH46" s="4"/>
      <c r="PXK46" s="4"/>
      <c r="PXL46" s="4"/>
      <c r="PXO46" s="4"/>
      <c r="PXP46" s="4"/>
      <c r="PXS46" s="4"/>
      <c r="PXT46" s="4"/>
      <c r="PXW46" s="4"/>
      <c r="PXX46" s="4"/>
      <c r="PYA46" s="4"/>
      <c r="PYB46" s="4"/>
      <c r="PYE46" s="4"/>
      <c r="PYF46" s="4"/>
      <c r="PYI46" s="4"/>
      <c r="PYJ46" s="4"/>
      <c r="PYM46" s="4"/>
      <c r="PYN46" s="4"/>
      <c r="PYQ46" s="4"/>
      <c r="PYR46" s="4"/>
      <c r="PYU46" s="4"/>
      <c r="PYV46" s="4"/>
      <c r="PYY46" s="4"/>
      <c r="PYZ46" s="4"/>
      <c r="PZC46" s="4"/>
      <c r="PZD46" s="4"/>
      <c r="PZG46" s="4"/>
      <c r="PZH46" s="4"/>
      <c r="PZK46" s="4"/>
      <c r="PZL46" s="4"/>
      <c r="PZO46" s="4"/>
      <c r="PZP46" s="4"/>
      <c r="PZS46" s="4"/>
      <c r="PZT46" s="4"/>
      <c r="PZW46" s="4"/>
      <c r="PZX46" s="4"/>
      <c r="QAA46" s="4"/>
      <c r="QAB46" s="4"/>
      <c r="QAE46" s="4"/>
      <c r="QAF46" s="4"/>
      <c r="QAI46" s="4"/>
      <c r="QAJ46" s="4"/>
      <c r="QAM46" s="4"/>
      <c r="QAN46" s="4"/>
      <c r="QAQ46" s="4"/>
      <c r="QAR46" s="4"/>
      <c r="QAU46" s="4"/>
      <c r="QAV46" s="4"/>
      <c r="QAY46" s="4"/>
      <c r="QAZ46" s="4"/>
      <c r="QBC46" s="4"/>
      <c r="QBD46" s="4"/>
      <c r="QBG46" s="4"/>
      <c r="QBH46" s="4"/>
      <c r="QBK46" s="4"/>
      <c r="QBL46" s="4"/>
      <c r="QBO46" s="4"/>
      <c r="QBP46" s="4"/>
      <c r="QBS46" s="4"/>
      <c r="QBT46" s="4"/>
      <c r="QBW46" s="4"/>
      <c r="QBX46" s="4"/>
      <c r="QCA46" s="4"/>
      <c r="QCB46" s="4"/>
      <c r="QCE46" s="4"/>
      <c r="QCF46" s="4"/>
      <c r="QCI46" s="4"/>
      <c r="QCJ46" s="4"/>
      <c r="QCM46" s="4"/>
      <c r="QCN46" s="4"/>
      <c r="QCQ46" s="4"/>
      <c r="QCR46" s="4"/>
      <c r="QCU46" s="4"/>
      <c r="QCV46" s="4"/>
      <c r="QCY46" s="4"/>
      <c r="QCZ46" s="4"/>
      <c r="QDC46" s="4"/>
      <c r="QDD46" s="4"/>
      <c r="QDG46" s="4"/>
      <c r="QDH46" s="4"/>
      <c r="QDK46" s="4"/>
      <c r="QDL46" s="4"/>
      <c r="QDO46" s="4"/>
      <c r="QDP46" s="4"/>
      <c r="QDS46" s="4"/>
      <c r="QDT46" s="4"/>
      <c r="QDW46" s="4"/>
      <c r="QDX46" s="4"/>
      <c r="QEA46" s="4"/>
      <c r="QEB46" s="4"/>
      <c r="QEE46" s="4"/>
      <c r="QEF46" s="4"/>
      <c r="QEI46" s="4"/>
      <c r="QEJ46" s="4"/>
      <c r="QEM46" s="4"/>
      <c r="QEN46" s="4"/>
      <c r="QEQ46" s="4"/>
      <c r="QER46" s="4"/>
      <c r="QEU46" s="4"/>
      <c r="QEV46" s="4"/>
      <c r="QEY46" s="4"/>
      <c r="QEZ46" s="4"/>
      <c r="QFC46" s="4"/>
      <c r="QFD46" s="4"/>
      <c r="QFG46" s="4"/>
      <c r="QFH46" s="4"/>
      <c r="QFK46" s="4"/>
      <c r="QFL46" s="4"/>
      <c r="QFO46" s="4"/>
      <c r="QFP46" s="4"/>
      <c r="QFS46" s="4"/>
      <c r="QFT46" s="4"/>
      <c r="QFW46" s="4"/>
      <c r="QFX46" s="4"/>
      <c r="QGA46" s="4"/>
      <c r="QGB46" s="4"/>
      <c r="QGE46" s="4"/>
      <c r="QGF46" s="4"/>
      <c r="QGI46" s="4"/>
      <c r="QGJ46" s="4"/>
      <c r="QGM46" s="4"/>
      <c r="QGN46" s="4"/>
      <c r="QGQ46" s="4"/>
      <c r="QGR46" s="4"/>
      <c r="QGU46" s="4"/>
      <c r="QGV46" s="4"/>
      <c r="QGY46" s="4"/>
      <c r="QGZ46" s="4"/>
      <c r="QHC46" s="4"/>
      <c r="QHD46" s="4"/>
      <c r="QHG46" s="4"/>
      <c r="QHH46" s="4"/>
      <c r="QHK46" s="4"/>
      <c r="QHL46" s="4"/>
      <c r="QHO46" s="4"/>
      <c r="QHP46" s="4"/>
      <c r="QHS46" s="4"/>
      <c r="QHT46" s="4"/>
      <c r="QHW46" s="4"/>
      <c r="QHX46" s="4"/>
      <c r="QIA46" s="4"/>
      <c r="QIB46" s="4"/>
      <c r="QIE46" s="4"/>
      <c r="QIF46" s="4"/>
      <c r="QII46" s="4"/>
      <c r="QIJ46" s="4"/>
      <c r="QIM46" s="4"/>
      <c r="QIN46" s="4"/>
      <c r="QIQ46" s="4"/>
      <c r="QIR46" s="4"/>
      <c r="QIU46" s="4"/>
      <c r="QIV46" s="4"/>
      <c r="QIY46" s="4"/>
      <c r="QIZ46" s="4"/>
      <c r="QJC46" s="4"/>
      <c r="QJD46" s="4"/>
      <c r="QJG46" s="4"/>
      <c r="QJH46" s="4"/>
      <c r="QJK46" s="4"/>
      <c r="QJL46" s="4"/>
      <c r="QJO46" s="4"/>
      <c r="QJP46" s="4"/>
      <c r="QJS46" s="4"/>
      <c r="QJT46" s="4"/>
      <c r="QJW46" s="4"/>
      <c r="QJX46" s="4"/>
      <c r="QKA46" s="4"/>
      <c r="QKB46" s="4"/>
      <c r="QKE46" s="4"/>
      <c r="QKF46" s="4"/>
      <c r="QKI46" s="4"/>
      <c r="QKJ46" s="4"/>
      <c r="QKM46" s="4"/>
      <c r="QKN46" s="4"/>
      <c r="QKQ46" s="4"/>
      <c r="QKR46" s="4"/>
      <c r="QKU46" s="4"/>
      <c r="QKV46" s="4"/>
      <c r="QKY46" s="4"/>
      <c r="QKZ46" s="4"/>
      <c r="QLC46" s="4"/>
      <c r="QLD46" s="4"/>
      <c r="QLG46" s="4"/>
      <c r="QLH46" s="4"/>
      <c r="QLK46" s="4"/>
      <c r="QLL46" s="4"/>
      <c r="QLO46" s="4"/>
      <c r="QLP46" s="4"/>
      <c r="QLS46" s="4"/>
      <c r="QLT46" s="4"/>
      <c r="QLW46" s="4"/>
      <c r="QLX46" s="4"/>
      <c r="QMA46" s="4"/>
      <c r="QMB46" s="4"/>
      <c r="QME46" s="4"/>
      <c r="QMF46" s="4"/>
      <c r="QMI46" s="4"/>
      <c r="QMJ46" s="4"/>
      <c r="QMM46" s="4"/>
      <c r="QMN46" s="4"/>
      <c r="QMQ46" s="4"/>
      <c r="QMR46" s="4"/>
      <c r="QMU46" s="4"/>
      <c r="QMV46" s="4"/>
      <c r="QMY46" s="4"/>
      <c r="QMZ46" s="4"/>
      <c r="QNC46" s="4"/>
      <c r="QND46" s="4"/>
      <c r="QNG46" s="4"/>
      <c r="QNH46" s="4"/>
      <c r="QNK46" s="4"/>
      <c r="QNL46" s="4"/>
      <c r="QNO46" s="4"/>
      <c r="QNP46" s="4"/>
      <c r="QNS46" s="4"/>
      <c r="QNT46" s="4"/>
      <c r="QNW46" s="4"/>
      <c r="QNX46" s="4"/>
      <c r="QOA46" s="4"/>
      <c r="QOB46" s="4"/>
      <c r="QOE46" s="4"/>
      <c r="QOF46" s="4"/>
      <c r="QOI46" s="4"/>
      <c r="QOJ46" s="4"/>
      <c r="QOM46" s="4"/>
      <c r="QON46" s="4"/>
      <c r="QOQ46" s="4"/>
      <c r="QOR46" s="4"/>
      <c r="QOU46" s="4"/>
      <c r="QOV46" s="4"/>
      <c r="QOY46" s="4"/>
      <c r="QOZ46" s="4"/>
      <c r="QPC46" s="4"/>
      <c r="QPD46" s="4"/>
      <c r="QPG46" s="4"/>
      <c r="QPH46" s="4"/>
      <c r="QPK46" s="4"/>
      <c r="QPL46" s="4"/>
      <c r="QPO46" s="4"/>
      <c r="QPP46" s="4"/>
      <c r="QPS46" s="4"/>
      <c r="QPT46" s="4"/>
      <c r="QPW46" s="4"/>
      <c r="QPX46" s="4"/>
      <c r="QQA46" s="4"/>
      <c r="QQB46" s="4"/>
      <c r="QQE46" s="4"/>
      <c r="QQF46" s="4"/>
      <c r="QQI46" s="4"/>
      <c r="QQJ46" s="4"/>
      <c r="QQM46" s="4"/>
      <c r="QQN46" s="4"/>
      <c r="QQQ46" s="4"/>
      <c r="QQR46" s="4"/>
      <c r="QQU46" s="4"/>
      <c r="QQV46" s="4"/>
      <c r="QQY46" s="4"/>
      <c r="QQZ46" s="4"/>
      <c r="QRC46" s="4"/>
      <c r="QRD46" s="4"/>
      <c r="QRG46" s="4"/>
      <c r="QRH46" s="4"/>
      <c r="QRK46" s="4"/>
      <c r="QRL46" s="4"/>
      <c r="QRO46" s="4"/>
      <c r="QRP46" s="4"/>
      <c r="QRS46" s="4"/>
      <c r="QRT46" s="4"/>
      <c r="QRW46" s="4"/>
      <c r="QRX46" s="4"/>
      <c r="QSA46" s="4"/>
      <c r="QSB46" s="4"/>
      <c r="QSE46" s="4"/>
      <c r="QSF46" s="4"/>
      <c r="QSI46" s="4"/>
      <c r="QSJ46" s="4"/>
      <c r="QSM46" s="4"/>
      <c r="QSN46" s="4"/>
      <c r="QSQ46" s="4"/>
      <c r="QSR46" s="4"/>
      <c r="QSU46" s="4"/>
      <c r="QSV46" s="4"/>
      <c r="QSY46" s="4"/>
      <c r="QSZ46" s="4"/>
      <c r="QTC46" s="4"/>
      <c r="QTD46" s="4"/>
      <c r="QTG46" s="4"/>
      <c r="QTH46" s="4"/>
      <c r="QTK46" s="4"/>
      <c r="QTL46" s="4"/>
      <c r="QTO46" s="4"/>
      <c r="QTP46" s="4"/>
      <c r="QTS46" s="4"/>
      <c r="QTT46" s="4"/>
      <c r="QTW46" s="4"/>
      <c r="QTX46" s="4"/>
      <c r="QUA46" s="4"/>
      <c r="QUB46" s="4"/>
      <c r="QUE46" s="4"/>
      <c r="QUF46" s="4"/>
      <c r="QUI46" s="4"/>
      <c r="QUJ46" s="4"/>
      <c r="QUM46" s="4"/>
      <c r="QUN46" s="4"/>
      <c r="QUQ46" s="4"/>
      <c r="QUR46" s="4"/>
      <c r="QUU46" s="4"/>
      <c r="QUV46" s="4"/>
      <c r="QUY46" s="4"/>
      <c r="QUZ46" s="4"/>
      <c r="QVC46" s="4"/>
      <c r="QVD46" s="4"/>
      <c r="QVG46" s="4"/>
      <c r="QVH46" s="4"/>
      <c r="QVK46" s="4"/>
      <c r="QVL46" s="4"/>
      <c r="QVO46" s="4"/>
      <c r="QVP46" s="4"/>
      <c r="QVS46" s="4"/>
      <c r="QVT46" s="4"/>
      <c r="QVW46" s="4"/>
      <c r="QVX46" s="4"/>
      <c r="QWA46" s="4"/>
      <c r="QWB46" s="4"/>
      <c r="QWE46" s="4"/>
      <c r="QWF46" s="4"/>
      <c r="QWI46" s="4"/>
      <c r="QWJ46" s="4"/>
      <c r="QWM46" s="4"/>
      <c r="QWN46" s="4"/>
      <c r="QWQ46" s="4"/>
      <c r="QWR46" s="4"/>
      <c r="QWU46" s="4"/>
      <c r="QWV46" s="4"/>
      <c r="QWY46" s="4"/>
      <c r="QWZ46" s="4"/>
      <c r="QXC46" s="4"/>
      <c r="QXD46" s="4"/>
      <c r="QXG46" s="4"/>
      <c r="QXH46" s="4"/>
      <c r="QXK46" s="4"/>
      <c r="QXL46" s="4"/>
      <c r="QXO46" s="4"/>
      <c r="QXP46" s="4"/>
      <c r="QXS46" s="4"/>
      <c r="QXT46" s="4"/>
      <c r="QXW46" s="4"/>
      <c r="QXX46" s="4"/>
      <c r="QYA46" s="4"/>
      <c r="QYB46" s="4"/>
      <c r="QYE46" s="4"/>
      <c r="QYF46" s="4"/>
      <c r="QYI46" s="4"/>
      <c r="QYJ46" s="4"/>
      <c r="QYM46" s="4"/>
      <c r="QYN46" s="4"/>
      <c r="QYQ46" s="4"/>
      <c r="QYR46" s="4"/>
      <c r="QYU46" s="4"/>
      <c r="QYV46" s="4"/>
      <c r="QYY46" s="4"/>
      <c r="QYZ46" s="4"/>
      <c r="QZC46" s="4"/>
      <c r="QZD46" s="4"/>
      <c r="QZG46" s="4"/>
      <c r="QZH46" s="4"/>
      <c r="QZK46" s="4"/>
      <c r="QZL46" s="4"/>
      <c r="QZO46" s="4"/>
      <c r="QZP46" s="4"/>
      <c r="QZS46" s="4"/>
      <c r="QZT46" s="4"/>
      <c r="QZW46" s="4"/>
      <c r="QZX46" s="4"/>
      <c r="RAA46" s="4"/>
      <c r="RAB46" s="4"/>
      <c r="RAE46" s="4"/>
      <c r="RAF46" s="4"/>
      <c r="RAI46" s="4"/>
      <c r="RAJ46" s="4"/>
      <c r="RAM46" s="4"/>
      <c r="RAN46" s="4"/>
      <c r="RAQ46" s="4"/>
      <c r="RAR46" s="4"/>
      <c r="RAU46" s="4"/>
      <c r="RAV46" s="4"/>
      <c r="RAY46" s="4"/>
      <c r="RAZ46" s="4"/>
      <c r="RBC46" s="4"/>
      <c r="RBD46" s="4"/>
      <c r="RBG46" s="4"/>
      <c r="RBH46" s="4"/>
      <c r="RBK46" s="4"/>
      <c r="RBL46" s="4"/>
      <c r="RBO46" s="4"/>
      <c r="RBP46" s="4"/>
      <c r="RBS46" s="4"/>
      <c r="RBT46" s="4"/>
      <c r="RBW46" s="4"/>
      <c r="RBX46" s="4"/>
      <c r="RCA46" s="4"/>
      <c r="RCB46" s="4"/>
      <c r="RCE46" s="4"/>
      <c r="RCF46" s="4"/>
      <c r="RCI46" s="4"/>
      <c r="RCJ46" s="4"/>
      <c r="RCM46" s="4"/>
      <c r="RCN46" s="4"/>
      <c r="RCQ46" s="4"/>
      <c r="RCR46" s="4"/>
      <c r="RCU46" s="4"/>
      <c r="RCV46" s="4"/>
      <c r="RCY46" s="4"/>
      <c r="RCZ46" s="4"/>
      <c r="RDC46" s="4"/>
      <c r="RDD46" s="4"/>
      <c r="RDG46" s="4"/>
      <c r="RDH46" s="4"/>
      <c r="RDK46" s="4"/>
      <c r="RDL46" s="4"/>
      <c r="RDO46" s="4"/>
      <c r="RDP46" s="4"/>
      <c r="RDS46" s="4"/>
      <c r="RDT46" s="4"/>
      <c r="RDW46" s="4"/>
      <c r="RDX46" s="4"/>
      <c r="REA46" s="4"/>
      <c r="REB46" s="4"/>
      <c r="REE46" s="4"/>
      <c r="REF46" s="4"/>
      <c r="REI46" s="4"/>
      <c r="REJ46" s="4"/>
      <c r="REM46" s="4"/>
      <c r="REN46" s="4"/>
      <c r="REQ46" s="4"/>
      <c r="RER46" s="4"/>
      <c r="REU46" s="4"/>
      <c r="REV46" s="4"/>
      <c r="REY46" s="4"/>
      <c r="REZ46" s="4"/>
      <c r="RFC46" s="4"/>
      <c r="RFD46" s="4"/>
      <c r="RFG46" s="4"/>
      <c r="RFH46" s="4"/>
      <c r="RFK46" s="4"/>
      <c r="RFL46" s="4"/>
      <c r="RFO46" s="4"/>
      <c r="RFP46" s="4"/>
      <c r="RFS46" s="4"/>
      <c r="RFT46" s="4"/>
      <c r="RFW46" s="4"/>
      <c r="RFX46" s="4"/>
      <c r="RGA46" s="4"/>
      <c r="RGB46" s="4"/>
      <c r="RGE46" s="4"/>
      <c r="RGF46" s="4"/>
      <c r="RGI46" s="4"/>
      <c r="RGJ46" s="4"/>
      <c r="RGM46" s="4"/>
      <c r="RGN46" s="4"/>
      <c r="RGQ46" s="4"/>
      <c r="RGR46" s="4"/>
      <c r="RGU46" s="4"/>
      <c r="RGV46" s="4"/>
      <c r="RGY46" s="4"/>
      <c r="RGZ46" s="4"/>
      <c r="RHC46" s="4"/>
      <c r="RHD46" s="4"/>
      <c r="RHG46" s="4"/>
      <c r="RHH46" s="4"/>
      <c r="RHK46" s="4"/>
      <c r="RHL46" s="4"/>
      <c r="RHO46" s="4"/>
      <c r="RHP46" s="4"/>
      <c r="RHS46" s="4"/>
      <c r="RHT46" s="4"/>
      <c r="RHW46" s="4"/>
      <c r="RHX46" s="4"/>
      <c r="RIA46" s="4"/>
      <c r="RIB46" s="4"/>
      <c r="RIE46" s="4"/>
      <c r="RIF46" s="4"/>
      <c r="RII46" s="4"/>
      <c r="RIJ46" s="4"/>
      <c r="RIM46" s="4"/>
      <c r="RIN46" s="4"/>
      <c r="RIQ46" s="4"/>
      <c r="RIR46" s="4"/>
      <c r="RIU46" s="4"/>
      <c r="RIV46" s="4"/>
      <c r="RIY46" s="4"/>
      <c r="RIZ46" s="4"/>
      <c r="RJC46" s="4"/>
      <c r="RJD46" s="4"/>
      <c r="RJG46" s="4"/>
      <c r="RJH46" s="4"/>
      <c r="RJK46" s="4"/>
      <c r="RJL46" s="4"/>
      <c r="RJO46" s="4"/>
      <c r="RJP46" s="4"/>
      <c r="RJS46" s="4"/>
      <c r="RJT46" s="4"/>
      <c r="RJW46" s="4"/>
      <c r="RJX46" s="4"/>
      <c r="RKA46" s="4"/>
      <c r="RKB46" s="4"/>
      <c r="RKE46" s="4"/>
      <c r="RKF46" s="4"/>
      <c r="RKI46" s="4"/>
      <c r="RKJ46" s="4"/>
      <c r="RKM46" s="4"/>
      <c r="RKN46" s="4"/>
      <c r="RKQ46" s="4"/>
      <c r="RKR46" s="4"/>
      <c r="RKU46" s="4"/>
      <c r="RKV46" s="4"/>
      <c r="RKY46" s="4"/>
      <c r="RKZ46" s="4"/>
      <c r="RLC46" s="4"/>
      <c r="RLD46" s="4"/>
      <c r="RLG46" s="4"/>
      <c r="RLH46" s="4"/>
      <c r="RLK46" s="4"/>
      <c r="RLL46" s="4"/>
      <c r="RLO46" s="4"/>
      <c r="RLP46" s="4"/>
      <c r="RLS46" s="4"/>
      <c r="RLT46" s="4"/>
      <c r="RLW46" s="4"/>
      <c r="RLX46" s="4"/>
      <c r="RMA46" s="4"/>
      <c r="RMB46" s="4"/>
      <c r="RME46" s="4"/>
      <c r="RMF46" s="4"/>
      <c r="RMI46" s="4"/>
      <c r="RMJ46" s="4"/>
      <c r="RMM46" s="4"/>
      <c r="RMN46" s="4"/>
      <c r="RMQ46" s="4"/>
      <c r="RMR46" s="4"/>
      <c r="RMU46" s="4"/>
      <c r="RMV46" s="4"/>
      <c r="RMY46" s="4"/>
      <c r="RMZ46" s="4"/>
      <c r="RNC46" s="4"/>
      <c r="RND46" s="4"/>
      <c r="RNG46" s="4"/>
      <c r="RNH46" s="4"/>
      <c r="RNK46" s="4"/>
      <c r="RNL46" s="4"/>
      <c r="RNO46" s="4"/>
      <c r="RNP46" s="4"/>
      <c r="RNS46" s="4"/>
      <c r="RNT46" s="4"/>
      <c r="RNW46" s="4"/>
      <c r="RNX46" s="4"/>
      <c r="ROA46" s="4"/>
      <c r="ROB46" s="4"/>
      <c r="ROE46" s="4"/>
      <c r="ROF46" s="4"/>
      <c r="ROI46" s="4"/>
      <c r="ROJ46" s="4"/>
      <c r="ROM46" s="4"/>
      <c r="RON46" s="4"/>
      <c r="ROQ46" s="4"/>
      <c r="ROR46" s="4"/>
      <c r="ROU46" s="4"/>
      <c r="ROV46" s="4"/>
      <c r="ROY46" s="4"/>
      <c r="ROZ46" s="4"/>
      <c r="RPC46" s="4"/>
      <c r="RPD46" s="4"/>
      <c r="RPG46" s="4"/>
      <c r="RPH46" s="4"/>
      <c r="RPK46" s="4"/>
      <c r="RPL46" s="4"/>
      <c r="RPO46" s="4"/>
      <c r="RPP46" s="4"/>
      <c r="RPS46" s="4"/>
      <c r="RPT46" s="4"/>
      <c r="RPW46" s="4"/>
      <c r="RPX46" s="4"/>
      <c r="RQA46" s="4"/>
      <c r="RQB46" s="4"/>
      <c r="RQE46" s="4"/>
      <c r="RQF46" s="4"/>
      <c r="RQI46" s="4"/>
      <c r="RQJ46" s="4"/>
      <c r="RQM46" s="4"/>
      <c r="RQN46" s="4"/>
      <c r="RQQ46" s="4"/>
      <c r="RQR46" s="4"/>
      <c r="RQU46" s="4"/>
      <c r="RQV46" s="4"/>
      <c r="RQY46" s="4"/>
      <c r="RQZ46" s="4"/>
      <c r="RRC46" s="4"/>
      <c r="RRD46" s="4"/>
      <c r="RRG46" s="4"/>
      <c r="RRH46" s="4"/>
      <c r="RRK46" s="4"/>
      <c r="RRL46" s="4"/>
      <c r="RRO46" s="4"/>
      <c r="RRP46" s="4"/>
      <c r="RRS46" s="4"/>
      <c r="RRT46" s="4"/>
      <c r="RRW46" s="4"/>
      <c r="RRX46" s="4"/>
      <c r="RSA46" s="4"/>
      <c r="RSB46" s="4"/>
      <c r="RSE46" s="4"/>
      <c r="RSF46" s="4"/>
      <c r="RSI46" s="4"/>
      <c r="RSJ46" s="4"/>
      <c r="RSM46" s="4"/>
      <c r="RSN46" s="4"/>
      <c r="RSQ46" s="4"/>
      <c r="RSR46" s="4"/>
      <c r="RSU46" s="4"/>
      <c r="RSV46" s="4"/>
      <c r="RSY46" s="4"/>
      <c r="RSZ46" s="4"/>
      <c r="RTC46" s="4"/>
      <c r="RTD46" s="4"/>
      <c r="RTG46" s="4"/>
      <c r="RTH46" s="4"/>
      <c r="RTK46" s="4"/>
      <c r="RTL46" s="4"/>
      <c r="RTO46" s="4"/>
      <c r="RTP46" s="4"/>
      <c r="RTS46" s="4"/>
      <c r="RTT46" s="4"/>
      <c r="RTW46" s="4"/>
      <c r="RTX46" s="4"/>
      <c r="RUA46" s="4"/>
      <c r="RUB46" s="4"/>
      <c r="RUE46" s="4"/>
      <c r="RUF46" s="4"/>
      <c r="RUI46" s="4"/>
      <c r="RUJ46" s="4"/>
      <c r="RUM46" s="4"/>
      <c r="RUN46" s="4"/>
      <c r="RUQ46" s="4"/>
      <c r="RUR46" s="4"/>
      <c r="RUU46" s="4"/>
      <c r="RUV46" s="4"/>
      <c r="RUY46" s="4"/>
      <c r="RUZ46" s="4"/>
      <c r="RVC46" s="4"/>
      <c r="RVD46" s="4"/>
      <c r="RVG46" s="4"/>
      <c r="RVH46" s="4"/>
      <c r="RVK46" s="4"/>
      <c r="RVL46" s="4"/>
      <c r="RVO46" s="4"/>
      <c r="RVP46" s="4"/>
      <c r="RVS46" s="4"/>
      <c r="RVT46" s="4"/>
      <c r="RVW46" s="4"/>
      <c r="RVX46" s="4"/>
      <c r="RWA46" s="4"/>
      <c r="RWB46" s="4"/>
      <c r="RWE46" s="4"/>
      <c r="RWF46" s="4"/>
      <c r="RWI46" s="4"/>
      <c r="RWJ46" s="4"/>
      <c r="RWM46" s="4"/>
      <c r="RWN46" s="4"/>
      <c r="RWQ46" s="4"/>
      <c r="RWR46" s="4"/>
      <c r="RWU46" s="4"/>
      <c r="RWV46" s="4"/>
      <c r="RWY46" s="4"/>
      <c r="RWZ46" s="4"/>
      <c r="RXC46" s="4"/>
      <c r="RXD46" s="4"/>
      <c r="RXG46" s="4"/>
      <c r="RXH46" s="4"/>
      <c r="RXK46" s="4"/>
      <c r="RXL46" s="4"/>
      <c r="RXO46" s="4"/>
      <c r="RXP46" s="4"/>
      <c r="RXS46" s="4"/>
      <c r="RXT46" s="4"/>
      <c r="RXW46" s="4"/>
      <c r="RXX46" s="4"/>
      <c r="RYA46" s="4"/>
      <c r="RYB46" s="4"/>
      <c r="RYE46" s="4"/>
      <c r="RYF46" s="4"/>
      <c r="RYI46" s="4"/>
      <c r="RYJ46" s="4"/>
      <c r="RYM46" s="4"/>
      <c r="RYN46" s="4"/>
      <c r="RYQ46" s="4"/>
      <c r="RYR46" s="4"/>
      <c r="RYU46" s="4"/>
      <c r="RYV46" s="4"/>
      <c r="RYY46" s="4"/>
      <c r="RYZ46" s="4"/>
      <c r="RZC46" s="4"/>
      <c r="RZD46" s="4"/>
      <c r="RZG46" s="4"/>
      <c r="RZH46" s="4"/>
      <c r="RZK46" s="4"/>
      <c r="RZL46" s="4"/>
      <c r="RZO46" s="4"/>
      <c r="RZP46" s="4"/>
      <c r="RZS46" s="4"/>
      <c r="RZT46" s="4"/>
      <c r="RZW46" s="4"/>
      <c r="RZX46" s="4"/>
      <c r="SAA46" s="4"/>
      <c r="SAB46" s="4"/>
      <c r="SAE46" s="4"/>
      <c r="SAF46" s="4"/>
      <c r="SAI46" s="4"/>
      <c r="SAJ46" s="4"/>
      <c r="SAM46" s="4"/>
      <c r="SAN46" s="4"/>
      <c r="SAQ46" s="4"/>
      <c r="SAR46" s="4"/>
      <c r="SAU46" s="4"/>
      <c r="SAV46" s="4"/>
      <c r="SAY46" s="4"/>
      <c r="SAZ46" s="4"/>
      <c r="SBC46" s="4"/>
      <c r="SBD46" s="4"/>
      <c r="SBG46" s="4"/>
      <c r="SBH46" s="4"/>
      <c r="SBK46" s="4"/>
      <c r="SBL46" s="4"/>
      <c r="SBO46" s="4"/>
      <c r="SBP46" s="4"/>
      <c r="SBS46" s="4"/>
      <c r="SBT46" s="4"/>
      <c r="SBW46" s="4"/>
      <c r="SBX46" s="4"/>
      <c r="SCA46" s="4"/>
      <c r="SCB46" s="4"/>
      <c r="SCE46" s="4"/>
      <c r="SCF46" s="4"/>
      <c r="SCI46" s="4"/>
      <c r="SCJ46" s="4"/>
      <c r="SCM46" s="4"/>
      <c r="SCN46" s="4"/>
      <c r="SCQ46" s="4"/>
      <c r="SCR46" s="4"/>
      <c r="SCU46" s="4"/>
      <c r="SCV46" s="4"/>
      <c r="SCY46" s="4"/>
      <c r="SCZ46" s="4"/>
      <c r="SDC46" s="4"/>
      <c r="SDD46" s="4"/>
      <c r="SDG46" s="4"/>
      <c r="SDH46" s="4"/>
      <c r="SDK46" s="4"/>
      <c r="SDL46" s="4"/>
      <c r="SDO46" s="4"/>
      <c r="SDP46" s="4"/>
      <c r="SDS46" s="4"/>
      <c r="SDT46" s="4"/>
      <c r="SDW46" s="4"/>
      <c r="SDX46" s="4"/>
      <c r="SEA46" s="4"/>
      <c r="SEB46" s="4"/>
      <c r="SEE46" s="4"/>
      <c r="SEF46" s="4"/>
      <c r="SEI46" s="4"/>
      <c r="SEJ46" s="4"/>
      <c r="SEM46" s="4"/>
      <c r="SEN46" s="4"/>
      <c r="SEQ46" s="4"/>
      <c r="SER46" s="4"/>
      <c r="SEU46" s="4"/>
      <c r="SEV46" s="4"/>
      <c r="SEY46" s="4"/>
      <c r="SEZ46" s="4"/>
      <c r="SFC46" s="4"/>
      <c r="SFD46" s="4"/>
      <c r="SFG46" s="4"/>
      <c r="SFH46" s="4"/>
      <c r="SFK46" s="4"/>
      <c r="SFL46" s="4"/>
      <c r="SFO46" s="4"/>
      <c r="SFP46" s="4"/>
      <c r="SFS46" s="4"/>
      <c r="SFT46" s="4"/>
      <c r="SFW46" s="4"/>
      <c r="SFX46" s="4"/>
      <c r="SGA46" s="4"/>
      <c r="SGB46" s="4"/>
      <c r="SGE46" s="4"/>
      <c r="SGF46" s="4"/>
      <c r="SGI46" s="4"/>
      <c r="SGJ46" s="4"/>
      <c r="SGM46" s="4"/>
      <c r="SGN46" s="4"/>
      <c r="SGQ46" s="4"/>
      <c r="SGR46" s="4"/>
      <c r="SGU46" s="4"/>
      <c r="SGV46" s="4"/>
      <c r="SGY46" s="4"/>
      <c r="SGZ46" s="4"/>
      <c r="SHC46" s="4"/>
      <c r="SHD46" s="4"/>
      <c r="SHG46" s="4"/>
      <c r="SHH46" s="4"/>
      <c r="SHK46" s="4"/>
      <c r="SHL46" s="4"/>
      <c r="SHO46" s="4"/>
      <c r="SHP46" s="4"/>
      <c r="SHS46" s="4"/>
      <c r="SHT46" s="4"/>
      <c r="SHW46" s="4"/>
      <c r="SHX46" s="4"/>
      <c r="SIA46" s="4"/>
      <c r="SIB46" s="4"/>
      <c r="SIE46" s="4"/>
      <c r="SIF46" s="4"/>
      <c r="SII46" s="4"/>
      <c r="SIJ46" s="4"/>
      <c r="SIM46" s="4"/>
      <c r="SIN46" s="4"/>
      <c r="SIQ46" s="4"/>
      <c r="SIR46" s="4"/>
      <c r="SIU46" s="4"/>
      <c r="SIV46" s="4"/>
      <c r="SIY46" s="4"/>
      <c r="SIZ46" s="4"/>
      <c r="SJC46" s="4"/>
      <c r="SJD46" s="4"/>
      <c r="SJG46" s="4"/>
      <c r="SJH46" s="4"/>
      <c r="SJK46" s="4"/>
      <c r="SJL46" s="4"/>
      <c r="SJO46" s="4"/>
      <c r="SJP46" s="4"/>
      <c r="SJS46" s="4"/>
      <c r="SJT46" s="4"/>
      <c r="SJW46" s="4"/>
      <c r="SJX46" s="4"/>
      <c r="SKA46" s="4"/>
      <c r="SKB46" s="4"/>
      <c r="SKE46" s="4"/>
      <c r="SKF46" s="4"/>
      <c r="SKI46" s="4"/>
      <c r="SKJ46" s="4"/>
      <c r="SKM46" s="4"/>
      <c r="SKN46" s="4"/>
      <c r="SKQ46" s="4"/>
      <c r="SKR46" s="4"/>
      <c r="SKU46" s="4"/>
      <c r="SKV46" s="4"/>
      <c r="SKY46" s="4"/>
      <c r="SKZ46" s="4"/>
      <c r="SLC46" s="4"/>
      <c r="SLD46" s="4"/>
      <c r="SLG46" s="4"/>
      <c r="SLH46" s="4"/>
      <c r="SLK46" s="4"/>
      <c r="SLL46" s="4"/>
      <c r="SLO46" s="4"/>
      <c r="SLP46" s="4"/>
      <c r="SLS46" s="4"/>
      <c r="SLT46" s="4"/>
      <c r="SLW46" s="4"/>
      <c r="SLX46" s="4"/>
      <c r="SMA46" s="4"/>
      <c r="SMB46" s="4"/>
      <c r="SME46" s="4"/>
      <c r="SMF46" s="4"/>
      <c r="SMI46" s="4"/>
      <c r="SMJ46" s="4"/>
      <c r="SMM46" s="4"/>
      <c r="SMN46" s="4"/>
      <c r="SMQ46" s="4"/>
      <c r="SMR46" s="4"/>
      <c r="SMU46" s="4"/>
      <c r="SMV46" s="4"/>
      <c r="SMY46" s="4"/>
      <c r="SMZ46" s="4"/>
      <c r="SNC46" s="4"/>
      <c r="SND46" s="4"/>
      <c r="SNG46" s="4"/>
      <c r="SNH46" s="4"/>
      <c r="SNK46" s="4"/>
      <c r="SNL46" s="4"/>
      <c r="SNO46" s="4"/>
      <c r="SNP46" s="4"/>
      <c r="SNS46" s="4"/>
      <c r="SNT46" s="4"/>
      <c r="SNW46" s="4"/>
      <c r="SNX46" s="4"/>
      <c r="SOA46" s="4"/>
      <c r="SOB46" s="4"/>
      <c r="SOE46" s="4"/>
      <c r="SOF46" s="4"/>
      <c r="SOI46" s="4"/>
      <c r="SOJ46" s="4"/>
      <c r="SOM46" s="4"/>
      <c r="SON46" s="4"/>
      <c r="SOQ46" s="4"/>
      <c r="SOR46" s="4"/>
      <c r="SOU46" s="4"/>
      <c r="SOV46" s="4"/>
      <c r="SOY46" s="4"/>
      <c r="SOZ46" s="4"/>
      <c r="SPC46" s="4"/>
      <c r="SPD46" s="4"/>
      <c r="SPG46" s="4"/>
      <c r="SPH46" s="4"/>
      <c r="SPK46" s="4"/>
      <c r="SPL46" s="4"/>
      <c r="SPO46" s="4"/>
      <c r="SPP46" s="4"/>
      <c r="SPS46" s="4"/>
      <c r="SPT46" s="4"/>
      <c r="SPW46" s="4"/>
      <c r="SPX46" s="4"/>
      <c r="SQA46" s="4"/>
      <c r="SQB46" s="4"/>
      <c r="SQE46" s="4"/>
      <c r="SQF46" s="4"/>
      <c r="SQI46" s="4"/>
      <c r="SQJ46" s="4"/>
      <c r="SQM46" s="4"/>
      <c r="SQN46" s="4"/>
      <c r="SQQ46" s="4"/>
      <c r="SQR46" s="4"/>
      <c r="SQU46" s="4"/>
      <c r="SQV46" s="4"/>
      <c r="SQY46" s="4"/>
      <c r="SQZ46" s="4"/>
      <c r="SRC46" s="4"/>
      <c r="SRD46" s="4"/>
      <c r="SRG46" s="4"/>
      <c r="SRH46" s="4"/>
      <c r="SRK46" s="4"/>
      <c r="SRL46" s="4"/>
      <c r="SRO46" s="4"/>
      <c r="SRP46" s="4"/>
      <c r="SRS46" s="4"/>
      <c r="SRT46" s="4"/>
      <c r="SRW46" s="4"/>
      <c r="SRX46" s="4"/>
      <c r="SSA46" s="4"/>
      <c r="SSB46" s="4"/>
      <c r="SSE46" s="4"/>
      <c r="SSF46" s="4"/>
      <c r="SSI46" s="4"/>
      <c r="SSJ46" s="4"/>
      <c r="SSM46" s="4"/>
      <c r="SSN46" s="4"/>
      <c r="SSQ46" s="4"/>
      <c r="SSR46" s="4"/>
      <c r="SSU46" s="4"/>
      <c r="SSV46" s="4"/>
      <c r="SSY46" s="4"/>
      <c r="SSZ46" s="4"/>
      <c r="STC46" s="4"/>
      <c r="STD46" s="4"/>
      <c r="STG46" s="4"/>
      <c r="STH46" s="4"/>
      <c r="STK46" s="4"/>
      <c r="STL46" s="4"/>
      <c r="STO46" s="4"/>
      <c r="STP46" s="4"/>
      <c r="STS46" s="4"/>
      <c r="STT46" s="4"/>
      <c r="STW46" s="4"/>
      <c r="STX46" s="4"/>
      <c r="SUA46" s="4"/>
      <c r="SUB46" s="4"/>
      <c r="SUE46" s="4"/>
      <c r="SUF46" s="4"/>
      <c r="SUI46" s="4"/>
      <c r="SUJ46" s="4"/>
      <c r="SUM46" s="4"/>
      <c r="SUN46" s="4"/>
      <c r="SUQ46" s="4"/>
      <c r="SUR46" s="4"/>
      <c r="SUU46" s="4"/>
      <c r="SUV46" s="4"/>
      <c r="SUY46" s="4"/>
      <c r="SUZ46" s="4"/>
      <c r="SVC46" s="4"/>
      <c r="SVD46" s="4"/>
      <c r="SVG46" s="4"/>
      <c r="SVH46" s="4"/>
      <c r="SVK46" s="4"/>
      <c r="SVL46" s="4"/>
      <c r="SVO46" s="4"/>
      <c r="SVP46" s="4"/>
      <c r="SVS46" s="4"/>
      <c r="SVT46" s="4"/>
      <c r="SVW46" s="4"/>
      <c r="SVX46" s="4"/>
      <c r="SWA46" s="4"/>
      <c r="SWB46" s="4"/>
      <c r="SWE46" s="4"/>
      <c r="SWF46" s="4"/>
      <c r="SWI46" s="4"/>
      <c r="SWJ46" s="4"/>
      <c r="SWM46" s="4"/>
      <c r="SWN46" s="4"/>
      <c r="SWQ46" s="4"/>
      <c r="SWR46" s="4"/>
      <c r="SWU46" s="4"/>
      <c r="SWV46" s="4"/>
      <c r="SWY46" s="4"/>
      <c r="SWZ46" s="4"/>
      <c r="SXC46" s="4"/>
      <c r="SXD46" s="4"/>
      <c r="SXG46" s="4"/>
      <c r="SXH46" s="4"/>
      <c r="SXK46" s="4"/>
      <c r="SXL46" s="4"/>
      <c r="SXO46" s="4"/>
      <c r="SXP46" s="4"/>
      <c r="SXS46" s="4"/>
      <c r="SXT46" s="4"/>
      <c r="SXW46" s="4"/>
      <c r="SXX46" s="4"/>
      <c r="SYA46" s="4"/>
      <c r="SYB46" s="4"/>
      <c r="SYE46" s="4"/>
      <c r="SYF46" s="4"/>
      <c r="SYI46" s="4"/>
      <c r="SYJ46" s="4"/>
      <c r="SYM46" s="4"/>
      <c r="SYN46" s="4"/>
      <c r="SYQ46" s="4"/>
      <c r="SYR46" s="4"/>
      <c r="SYU46" s="4"/>
      <c r="SYV46" s="4"/>
      <c r="SYY46" s="4"/>
      <c r="SYZ46" s="4"/>
      <c r="SZC46" s="4"/>
      <c r="SZD46" s="4"/>
      <c r="SZG46" s="4"/>
      <c r="SZH46" s="4"/>
      <c r="SZK46" s="4"/>
      <c r="SZL46" s="4"/>
      <c r="SZO46" s="4"/>
      <c r="SZP46" s="4"/>
      <c r="SZS46" s="4"/>
      <c r="SZT46" s="4"/>
      <c r="SZW46" s="4"/>
      <c r="SZX46" s="4"/>
      <c r="TAA46" s="4"/>
      <c r="TAB46" s="4"/>
      <c r="TAE46" s="4"/>
      <c r="TAF46" s="4"/>
      <c r="TAI46" s="4"/>
      <c r="TAJ46" s="4"/>
      <c r="TAM46" s="4"/>
      <c r="TAN46" s="4"/>
      <c r="TAQ46" s="4"/>
      <c r="TAR46" s="4"/>
      <c r="TAU46" s="4"/>
      <c r="TAV46" s="4"/>
      <c r="TAY46" s="4"/>
      <c r="TAZ46" s="4"/>
      <c r="TBC46" s="4"/>
      <c r="TBD46" s="4"/>
      <c r="TBG46" s="4"/>
      <c r="TBH46" s="4"/>
      <c r="TBK46" s="4"/>
      <c r="TBL46" s="4"/>
      <c r="TBO46" s="4"/>
      <c r="TBP46" s="4"/>
      <c r="TBS46" s="4"/>
      <c r="TBT46" s="4"/>
      <c r="TBW46" s="4"/>
      <c r="TBX46" s="4"/>
      <c r="TCA46" s="4"/>
      <c r="TCB46" s="4"/>
      <c r="TCE46" s="4"/>
      <c r="TCF46" s="4"/>
      <c r="TCI46" s="4"/>
      <c r="TCJ46" s="4"/>
      <c r="TCM46" s="4"/>
      <c r="TCN46" s="4"/>
      <c r="TCQ46" s="4"/>
      <c r="TCR46" s="4"/>
      <c r="TCU46" s="4"/>
      <c r="TCV46" s="4"/>
      <c r="TCY46" s="4"/>
      <c r="TCZ46" s="4"/>
      <c r="TDC46" s="4"/>
      <c r="TDD46" s="4"/>
      <c r="TDG46" s="4"/>
      <c r="TDH46" s="4"/>
      <c r="TDK46" s="4"/>
      <c r="TDL46" s="4"/>
      <c r="TDO46" s="4"/>
      <c r="TDP46" s="4"/>
      <c r="TDS46" s="4"/>
      <c r="TDT46" s="4"/>
      <c r="TDW46" s="4"/>
      <c r="TDX46" s="4"/>
      <c r="TEA46" s="4"/>
      <c r="TEB46" s="4"/>
      <c r="TEE46" s="4"/>
      <c r="TEF46" s="4"/>
      <c r="TEI46" s="4"/>
      <c r="TEJ46" s="4"/>
      <c r="TEM46" s="4"/>
      <c r="TEN46" s="4"/>
      <c r="TEQ46" s="4"/>
      <c r="TER46" s="4"/>
      <c r="TEU46" s="4"/>
      <c r="TEV46" s="4"/>
      <c r="TEY46" s="4"/>
      <c r="TEZ46" s="4"/>
      <c r="TFC46" s="4"/>
      <c r="TFD46" s="4"/>
      <c r="TFG46" s="4"/>
      <c r="TFH46" s="4"/>
      <c r="TFK46" s="4"/>
      <c r="TFL46" s="4"/>
      <c r="TFO46" s="4"/>
      <c r="TFP46" s="4"/>
      <c r="TFS46" s="4"/>
      <c r="TFT46" s="4"/>
      <c r="TFW46" s="4"/>
      <c r="TFX46" s="4"/>
      <c r="TGA46" s="4"/>
      <c r="TGB46" s="4"/>
      <c r="TGE46" s="4"/>
      <c r="TGF46" s="4"/>
      <c r="TGI46" s="4"/>
      <c r="TGJ46" s="4"/>
      <c r="TGM46" s="4"/>
      <c r="TGN46" s="4"/>
      <c r="TGQ46" s="4"/>
      <c r="TGR46" s="4"/>
      <c r="TGU46" s="4"/>
      <c r="TGV46" s="4"/>
      <c r="TGY46" s="4"/>
      <c r="TGZ46" s="4"/>
      <c r="THC46" s="4"/>
      <c r="THD46" s="4"/>
      <c r="THG46" s="4"/>
      <c r="THH46" s="4"/>
      <c r="THK46" s="4"/>
      <c r="THL46" s="4"/>
      <c r="THO46" s="4"/>
      <c r="THP46" s="4"/>
      <c r="THS46" s="4"/>
      <c r="THT46" s="4"/>
      <c r="THW46" s="4"/>
      <c r="THX46" s="4"/>
      <c r="TIA46" s="4"/>
      <c r="TIB46" s="4"/>
      <c r="TIE46" s="4"/>
      <c r="TIF46" s="4"/>
      <c r="TII46" s="4"/>
      <c r="TIJ46" s="4"/>
      <c r="TIM46" s="4"/>
      <c r="TIN46" s="4"/>
      <c r="TIQ46" s="4"/>
      <c r="TIR46" s="4"/>
      <c r="TIU46" s="4"/>
      <c r="TIV46" s="4"/>
      <c r="TIY46" s="4"/>
      <c r="TIZ46" s="4"/>
      <c r="TJC46" s="4"/>
      <c r="TJD46" s="4"/>
      <c r="TJG46" s="4"/>
      <c r="TJH46" s="4"/>
      <c r="TJK46" s="4"/>
      <c r="TJL46" s="4"/>
      <c r="TJO46" s="4"/>
      <c r="TJP46" s="4"/>
      <c r="TJS46" s="4"/>
      <c r="TJT46" s="4"/>
      <c r="TJW46" s="4"/>
      <c r="TJX46" s="4"/>
      <c r="TKA46" s="4"/>
      <c r="TKB46" s="4"/>
      <c r="TKE46" s="4"/>
      <c r="TKF46" s="4"/>
      <c r="TKI46" s="4"/>
      <c r="TKJ46" s="4"/>
      <c r="TKM46" s="4"/>
      <c r="TKN46" s="4"/>
      <c r="TKQ46" s="4"/>
      <c r="TKR46" s="4"/>
      <c r="TKU46" s="4"/>
      <c r="TKV46" s="4"/>
      <c r="TKY46" s="4"/>
      <c r="TKZ46" s="4"/>
      <c r="TLC46" s="4"/>
      <c r="TLD46" s="4"/>
      <c r="TLG46" s="4"/>
      <c r="TLH46" s="4"/>
      <c r="TLK46" s="4"/>
      <c r="TLL46" s="4"/>
      <c r="TLO46" s="4"/>
      <c r="TLP46" s="4"/>
      <c r="TLS46" s="4"/>
      <c r="TLT46" s="4"/>
      <c r="TLW46" s="4"/>
      <c r="TLX46" s="4"/>
      <c r="TMA46" s="4"/>
      <c r="TMB46" s="4"/>
      <c r="TME46" s="4"/>
      <c r="TMF46" s="4"/>
      <c r="TMI46" s="4"/>
      <c r="TMJ46" s="4"/>
      <c r="TMM46" s="4"/>
      <c r="TMN46" s="4"/>
      <c r="TMQ46" s="4"/>
      <c r="TMR46" s="4"/>
      <c r="TMU46" s="4"/>
      <c r="TMV46" s="4"/>
      <c r="TMY46" s="4"/>
      <c r="TMZ46" s="4"/>
      <c r="TNC46" s="4"/>
      <c r="TND46" s="4"/>
      <c r="TNG46" s="4"/>
      <c r="TNH46" s="4"/>
      <c r="TNK46" s="4"/>
      <c r="TNL46" s="4"/>
      <c r="TNO46" s="4"/>
      <c r="TNP46" s="4"/>
      <c r="TNS46" s="4"/>
      <c r="TNT46" s="4"/>
      <c r="TNW46" s="4"/>
      <c r="TNX46" s="4"/>
      <c r="TOA46" s="4"/>
      <c r="TOB46" s="4"/>
      <c r="TOE46" s="4"/>
      <c r="TOF46" s="4"/>
      <c r="TOI46" s="4"/>
      <c r="TOJ46" s="4"/>
      <c r="TOM46" s="4"/>
      <c r="TON46" s="4"/>
      <c r="TOQ46" s="4"/>
      <c r="TOR46" s="4"/>
      <c r="TOU46" s="4"/>
      <c r="TOV46" s="4"/>
      <c r="TOY46" s="4"/>
      <c r="TOZ46" s="4"/>
      <c r="TPC46" s="4"/>
      <c r="TPD46" s="4"/>
      <c r="TPG46" s="4"/>
      <c r="TPH46" s="4"/>
      <c r="TPK46" s="4"/>
      <c r="TPL46" s="4"/>
      <c r="TPO46" s="4"/>
      <c r="TPP46" s="4"/>
      <c r="TPS46" s="4"/>
      <c r="TPT46" s="4"/>
      <c r="TPW46" s="4"/>
      <c r="TPX46" s="4"/>
      <c r="TQA46" s="4"/>
      <c r="TQB46" s="4"/>
      <c r="TQE46" s="4"/>
      <c r="TQF46" s="4"/>
      <c r="TQI46" s="4"/>
      <c r="TQJ46" s="4"/>
      <c r="TQM46" s="4"/>
      <c r="TQN46" s="4"/>
      <c r="TQQ46" s="4"/>
      <c r="TQR46" s="4"/>
      <c r="TQU46" s="4"/>
      <c r="TQV46" s="4"/>
      <c r="TQY46" s="4"/>
      <c r="TQZ46" s="4"/>
      <c r="TRC46" s="4"/>
      <c r="TRD46" s="4"/>
      <c r="TRG46" s="4"/>
      <c r="TRH46" s="4"/>
      <c r="TRK46" s="4"/>
      <c r="TRL46" s="4"/>
      <c r="TRO46" s="4"/>
      <c r="TRP46" s="4"/>
      <c r="TRS46" s="4"/>
      <c r="TRT46" s="4"/>
      <c r="TRW46" s="4"/>
      <c r="TRX46" s="4"/>
      <c r="TSA46" s="4"/>
      <c r="TSB46" s="4"/>
      <c r="TSE46" s="4"/>
      <c r="TSF46" s="4"/>
      <c r="TSI46" s="4"/>
      <c r="TSJ46" s="4"/>
      <c r="TSM46" s="4"/>
      <c r="TSN46" s="4"/>
      <c r="TSQ46" s="4"/>
      <c r="TSR46" s="4"/>
      <c r="TSU46" s="4"/>
      <c r="TSV46" s="4"/>
      <c r="TSY46" s="4"/>
      <c r="TSZ46" s="4"/>
      <c r="TTC46" s="4"/>
      <c r="TTD46" s="4"/>
      <c r="TTG46" s="4"/>
      <c r="TTH46" s="4"/>
      <c r="TTK46" s="4"/>
      <c r="TTL46" s="4"/>
      <c r="TTO46" s="4"/>
      <c r="TTP46" s="4"/>
      <c r="TTS46" s="4"/>
      <c r="TTT46" s="4"/>
      <c r="TTW46" s="4"/>
      <c r="TTX46" s="4"/>
      <c r="TUA46" s="4"/>
      <c r="TUB46" s="4"/>
      <c r="TUE46" s="4"/>
      <c r="TUF46" s="4"/>
      <c r="TUI46" s="4"/>
      <c r="TUJ46" s="4"/>
      <c r="TUM46" s="4"/>
      <c r="TUN46" s="4"/>
      <c r="TUQ46" s="4"/>
      <c r="TUR46" s="4"/>
      <c r="TUU46" s="4"/>
      <c r="TUV46" s="4"/>
      <c r="TUY46" s="4"/>
      <c r="TUZ46" s="4"/>
      <c r="TVC46" s="4"/>
      <c r="TVD46" s="4"/>
      <c r="TVG46" s="4"/>
      <c r="TVH46" s="4"/>
      <c r="TVK46" s="4"/>
      <c r="TVL46" s="4"/>
      <c r="TVO46" s="4"/>
      <c r="TVP46" s="4"/>
      <c r="TVS46" s="4"/>
      <c r="TVT46" s="4"/>
      <c r="TVW46" s="4"/>
      <c r="TVX46" s="4"/>
      <c r="TWA46" s="4"/>
      <c r="TWB46" s="4"/>
      <c r="TWE46" s="4"/>
      <c r="TWF46" s="4"/>
      <c r="TWI46" s="4"/>
      <c r="TWJ46" s="4"/>
      <c r="TWM46" s="4"/>
      <c r="TWN46" s="4"/>
      <c r="TWQ46" s="4"/>
      <c r="TWR46" s="4"/>
      <c r="TWU46" s="4"/>
      <c r="TWV46" s="4"/>
      <c r="TWY46" s="4"/>
      <c r="TWZ46" s="4"/>
      <c r="TXC46" s="4"/>
      <c r="TXD46" s="4"/>
      <c r="TXG46" s="4"/>
      <c r="TXH46" s="4"/>
      <c r="TXK46" s="4"/>
      <c r="TXL46" s="4"/>
      <c r="TXO46" s="4"/>
      <c r="TXP46" s="4"/>
      <c r="TXS46" s="4"/>
      <c r="TXT46" s="4"/>
      <c r="TXW46" s="4"/>
      <c r="TXX46" s="4"/>
      <c r="TYA46" s="4"/>
      <c r="TYB46" s="4"/>
      <c r="TYE46" s="4"/>
      <c r="TYF46" s="4"/>
      <c r="TYI46" s="4"/>
      <c r="TYJ46" s="4"/>
      <c r="TYM46" s="4"/>
      <c r="TYN46" s="4"/>
      <c r="TYQ46" s="4"/>
      <c r="TYR46" s="4"/>
      <c r="TYU46" s="4"/>
      <c r="TYV46" s="4"/>
      <c r="TYY46" s="4"/>
      <c r="TYZ46" s="4"/>
      <c r="TZC46" s="4"/>
      <c r="TZD46" s="4"/>
      <c r="TZG46" s="4"/>
      <c r="TZH46" s="4"/>
      <c r="TZK46" s="4"/>
      <c r="TZL46" s="4"/>
      <c r="TZO46" s="4"/>
      <c r="TZP46" s="4"/>
      <c r="TZS46" s="4"/>
      <c r="TZT46" s="4"/>
      <c r="TZW46" s="4"/>
      <c r="TZX46" s="4"/>
      <c r="UAA46" s="4"/>
      <c r="UAB46" s="4"/>
      <c r="UAE46" s="4"/>
      <c r="UAF46" s="4"/>
      <c r="UAI46" s="4"/>
      <c r="UAJ46" s="4"/>
      <c r="UAM46" s="4"/>
      <c r="UAN46" s="4"/>
      <c r="UAQ46" s="4"/>
      <c r="UAR46" s="4"/>
      <c r="UAU46" s="4"/>
      <c r="UAV46" s="4"/>
      <c r="UAY46" s="4"/>
      <c r="UAZ46" s="4"/>
      <c r="UBC46" s="4"/>
      <c r="UBD46" s="4"/>
      <c r="UBG46" s="4"/>
      <c r="UBH46" s="4"/>
      <c r="UBK46" s="4"/>
      <c r="UBL46" s="4"/>
      <c r="UBO46" s="4"/>
      <c r="UBP46" s="4"/>
      <c r="UBS46" s="4"/>
      <c r="UBT46" s="4"/>
      <c r="UBW46" s="4"/>
      <c r="UBX46" s="4"/>
      <c r="UCA46" s="4"/>
      <c r="UCB46" s="4"/>
      <c r="UCE46" s="4"/>
      <c r="UCF46" s="4"/>
      <c r="UCI46" s="4"/>
      <c r="UCJ46" s="4"/>
      <c r="UCM46" s="4"/>
      <c r="UCN46" s="4"/>
      <c r="UCQ46" s="4"/>
      <c r="UCR46" s="4"/>
      <c r="UCU46" s="4"/>
      <c r="UCV46" s="4"/>
      <c r="UCY46" s="4"/>
      <c r="UCZ46" s="4"/>
      <c r="UDC46" s="4"/>
      <c r="UDD46" s="4"/>
      <c r="UDG46" s="4"/>
      <c r="UDH46" s="4"/>
      <c r="UDK46" s="4"/>
      <c r="UDL46" s="4"/>
      <c r="UDO46" s="4"/>
      <c r="UDP46" s="4"/>
      <c r="UDS46" s="4"/>
      <c r="UDT46" s="4"/>
      <c r="UDW46" s="4"/>
      <c r="UDX46" s="4"/>
      <c r="UEA46" s="4"/>
      <c r="UEB46" s="4"/>
      <c r="UEE46" s="4"/>
      <c r="UEF46" s="4"/>
      <c r="UEI46" s="4"/>
      <c r="UEJ46" s="4"/>
      <c r="UEM46" s="4"/>
      <c r="UEN46" s="4"/>
      <c r="UEQ46" s="4"/>
      <c r="UER46" s="4"/>
      <c r="UEU46" s="4"/>
      <c r="UEV46" s="4"/>
      <c r="UEY46" s="4"/>
      <c r="UEZ46" s="4"/>
      <c r="UFC46" s="4"/>
      <c r="UFD46" s="4"/>
      <c r="UFG46" s="4"/>
      <c r="UFH46" s="4"/>
      <c r="UFK46" s="4"/>
      <c r="UFL46" s="4"/>
      <c r="UFO46" s="4"/>
      <c r="UFP46" s="4"/>
      <c r="UFS46" s="4"/>
      <c r="UFT46" s="4"/>
      <c r="UFW46" s="4"/>
      <c r="UFX46" s="4"/>
      <c r="UGA46" s="4"/>
      <c r="UGB46" s="4"/>
      <c r="UGE46" s="4"/>
      <c r="UGF46" s="4"/>
      <c r="UGI46" s="4"/>
      <c r="UGJ46" s="4"/>
      <c r="UGM46" s="4"/>
      <c r="UGN46" s="4"/>
      <c r="UGQ46" s="4"/>
      <c r="UGR46" s="4"/>
      <c r="UGU46" s="4"/>
      <c r="UGV46" s="4"/>
      <c r="UGY46" s="4"/>
      <c r="UGZ46" s="4"/>
      <c r="UHC46" s="4"/>
      <c r="UHD46" s="4"/>
      <c r="UHG46" s="4"/>
      <c r="UHH46" s="4"/>
      <c r="UHK46" s="4"/>
      <c r="UHL46" s="4"/>
      <c r="UHO46" s="4"/>
      <c r="UHP46" s="4"/>
      <c r="UHS46" s="4"/>
      <c r="UHT46" s="4"/>
      <c r="UHW46" s="4"/>
      <c r="UHX46" s="4"/>
      <c r="UIA46" s="4"/>
      <c r="UIB46" s="4"/>
      <c r="UIE46" s="4"/>
      <c r="UIF46" s="4"/>
      <c r="UII46" s="4"/>
      <c r="UIJ46" s="4"/>
      <c r="UIM46" s="4"/>
      <c r="UIN46" s="4"/>
      <c r="UIQ46" s="4"/>
      <c r="UIR46" s="4"/>
      <c r="UIU46" s="4"/>
      <c r="UIV46" s="4"/>
      <c r="UIY46" s="4"/>
      <c r="UIZ46" s="4"/>
      <c r="UJC46" s="4"/>
      <c r="UJD46" s="4"/>
      <c r="UJG46" s="4"/>
      <c r="UJH46" s="4"/>
      <c r="UJK46" s="4"/>
      <c r="UJL46" s="4"/>
      <c r="UJO46" s="4"/>
      <c r="UJP46" s="4"/>
      <c r="UJS46" s="4"/>
      <c r="UJT46" s="4"/>
      <c r="UJW46" s="4"/>
      <c r="UJX46" s="4"/>
      <c r="UKA46" s="4"/>
      <c r="UKB46" s="4"/>
      <c r="UKE46" s="4"/>
      <c r="UKF46" s="4"/>
      <c r="UKI46" s="4"/>
      <c r="UKJ46" s="4"/>
      <c r="UKM46" s="4"/>
      <c r="UKN46" s="4"/>
      <c r="UKQ46" s="4"/>
      <c r="UKR46" s="4"/>
      <c r="UKU46" s="4"/>
      <c r="UKV46" s="4"/>
      <c r="UKY46" s="4"/>
      <c r="UKZ46" s="4"/>
      <c r="ULC46" s="4"/>
      <c r="ULD46" s="4"/>
      <c r="ULG46" s="4"/>
      <c r="ULH46" s="4"/>
      <c r="ULK46" s="4"/>
      <c r="ULL46" s="4"/>
      <c r="ULO46" s="4"/>
      <c r="ULP46" s="4"/>
      <c r="ULS46" s="4"/>
      <c r="ULT46" s="4"/>
      <c r="ULW46" s="4"/>
      <c r="ULX46" s="4"/>
      <c r="UMA46" s="4"/>
      <c r="UMB46" s="4"/>
      <c r="UME46" s="4"/>
      <c r="UMF46" s="4"/>
      <c r="UMI46" s="4"/>
      <c r="UMJ46" s="4"/>
      <c r="UMM46" s="4"/>
      <c r="UMN46" s="4"/>
      <c r="UMQ46" s="4"/>
      <c r="UMR46" s="4"/>
      <c r="UMU46" s="4"/>
      <c r="UMV46" s="4"/>
      <c r="UMY46" s="4"/>
      <c r="UMZ46" s="4"/>
      <c r="UNC46" s="4"/>
      <c r="UND46" s="4"/>
      <c r="UNG46" s="4"/>
      <c r="UNH46" s="4"/>
      <c r="UNK46" s="4"/>
      <c r="UNL46" s="4"/>
      <c r="UNO46" s="4"/>
      <c r="UNP46" s="4"/>
      <c r="UNS46" s="4"/>
      <c r="UNT46" s="4"/>
      <c r="UNW46" s="4"/>
      <c r="UNX46" s="4"/>
      <c r="UOA46" s="4"/>
      <c r="UOB46" s="4"/>
      <c r="UOE46" s="4"/>
      <c r="UOF46" s="4"/>
      <c r="UOI46" s="4"/>
      <c r="UOJ46" s="4"/>
      <c r="UOM46" s="4"/>
      <c r="UON46" s="4"/>
      <c r="UOQ46" s="4"/>
      <c r="UOR46" s="4"/>
      <c r="UOU46" s="4"/>
      <c r="UOV46" s="4"/>
      <c r="UOY46" s="4"/>
      <c r="UOZ46" s="4"/>
      <c r="UPC46" s="4"/>
      <c r="UPD46" s="4"/>
      <c r="UPG46" s="4"/>
      <c r="UPH46" s="4"/>
      <c r="UPK46" s="4"/>
      <c r="UPL46" s="4"/>
      <c r="UPO46" s="4"/>
      <c r="UPP46" s="4"/>
      <c r="UPS46" s="4"/>
      <c r="UPT46" s="4"/>
      <c r="UPW46" s="4"/>
      <c r="UPX46" s="4"/>
      <c r="UQA46" s="4"/>
      <c r="UQB46" s="4"/>
      <c r="UQE46" s="4"/>
      <c r="UQF46" s="4"/>
      <c r="UQI46" s="4"/>
      <c r="UQJ46" s="4"/>
      <c r="UQM46" s="4"/>
      <c r="UQN46" s="4"/>
      <c r="UQQ46" s="4"/>
      <c r="UQR46" s="4"/>
      <c r="UQU46" s="4"/>
      <c r="UQV46" s="4"/>
      <c r="UQY46" s="4"/>
      <c r="UQZ46" s="4"/>
      <c r="URC46" s="4"/>
      <c r="URD46" s="4"/>
      <c r="URG46" s="4"/>
      <c r="URH46" s="4"/>
      <c r="URK46" s="4"/>
      <c r="URL46" s="4"/>
      <c r="URO46" s="4"/>
      <c r="URP46" s="4"/>
      <c r="URS46" s="4"/>
      <c r="URT46" s="4"/>
      <c r="URW46" s="4"/>
      <c r="URX46" s="4"/>
      <c r="USA46" s="4"/>
      <c r="USB46" s="4"/>
      <c r="USE46" s="4"/>
      <c r="USF46" s="4"/>
      <c r="USI46" s="4"/>
      <c r="USJ46" s="4"/>
      <c r="USM46" s="4"/>
      <c r="USN46" s="4"/>
      <c r="USQ46" s="4"/>
      <c r="USR46" s="4"/>
      <c r="USU46" s="4"/>
      <c r="USV46" s="4"/>
      <c r="USY46" s="4"/>
      <c r="USZ46" s="4"/>
      <c r="UTC46" s="4"/>
      <c r="UTD46" s="4"/>
      <c r="UTG46" s="4"/>
      <c r="UTH46" s="4"/>
      <c r="UTK46" s="4"/>
      <c r="UTL46" s="4"/>
      <c r="UTO46" s="4"/>
      <c r="UTP46" s="4"/>
      <c r="UTS46" s="4"/>
      <c r="UTT46" s="4"/>
      <c r="UTW46" s="4"/>
      <c r="UTX46" s="4"/>
      <c r="UUA46" s="4"/>
      <c r="UUB46" s="4"/>
      <c r="UUE46" s="4"/>
      <c r="UUF46" s="4"/>
      <c r="UUI46" s="4"/>
      <c r="UUJ46" s="4"/>
      <c r="UUM46" s="4"/>
      <c r="UUN46" s="4"/>
      <c r="UUQ46" s="4"/>
      <c r="UUR46" s="4"/>
      <c r="UUU46" s="4"/>
      <c r="UUV46" s="4"/>
      <c r="UUY46" s="4"/>
      <c r="UUZ46" s="4"/>
      <c r="UVC46" s="4"/>
      <c r="UVD46" s="4"/>
      <c r="UVG46" s="4"/>
      <c r="UVH46" s="4"/>
      <c r="UVK46" s="4"/>
      <c r="UVL46" s="4"/>
      <c r="UVO46" s="4"/>
      <c r="UVP46" s="4"/>
      <c r="UVS46" s="4"/>
      <c r="UVT46" s="4"/>
      <c r="UVW46" s="4"/>
      <c r="UVX46" s="4"/>
      <c r="UWA46" s="4"/>
      <c r="UWB46" s="4"/>
      <c r="UWE46" s="4"/>
      <c r="UWF46" s="4"/>
      <c r="UWI46" s="4"/>
      <c r="UWJ46" s="4"/>
      <c r="UWM46" s="4"/>
      <c r="UWN46" s="4"/>
      <c r="UWQ46" s="4"/>
      <c r="UWR46" s="4"/>
      <c r="UWU46" s="4"/>
      <c r="UWV46" s="4"/>
      <c r="UWY46" s="4"/>
      <c r="UWZ46" s="4"/>
      <c r="UXC46" s="4"/>
      <c r="UXD46" s="4"/>
      <c r="UXG46" s="4"/>
      <c r="UXH46" s="4"/>
      <c r="UXK46" s="4"/>
      <c r="UXL46" s="4"/>
      <c r="UXO46" s="4"/>
      <c r="UXP46" s="4"/>
      <c r="UXS46" s="4"/>
      <c r="UXT46" s="4"/>
      <c r="UXW46" s="4"/>
      <c r="UXX46" s="4"/>
      <c r="UYA46" s="4"/>
      <c r="UYB46" s="4"/>
      <c r="UYE46" s="4"/>
      <c r="UYF46" s="4"/>
      <c r="UYI46" s="4"/>
      <c r="UYJ46" s="4"/>
      <c r="UYM46" s="4"/>
      <c r="UYN46" s="4"/>
      <c r="UYQ46" s="4"/>
      <c r="UYR46" s="4"/>
      <c r="UYU46" s="4"/>
      <c r="UYV46" s="4"/>
      <c r="UYY46" s="4"/>
      <c r="UYZ46" s="4"/>
      <c r="UZC46" s="4"/>
      <c r="UZD46" s="4"/>
      <c r="UZG46" s="4"/>
      <c r="UZH46" s="4"/>
      <c r="UZK46" s="4"/>
      <c r="UZL46" s="4"/>
      <c r="UZO46" s="4"/>
      <c r="UZP46" s="4"/>
      <c r="UZS46" s="4"/>
      <c r="UZT46" s="4"/>
      <c r="UZW46" s="4"/>
      <c r="UZX46" s="4"/>
      <c r="VAA46" s="4"/>
      <c r="VAB46" s="4"/>
      <c r="VAE46" s="4"/>
      <c r="VAF46" s="4"/>
      <c r="VAI46" s="4"/>
      <c r="VAJ46" s="4"/>
      <c r="VAM46" s="4"/>
      <c r="VAN46" s="4"/>
      <c r="VAQ46" s="4"/>
      <c r="VAR46" s="4"/>
      <c r="VAU46" s="4"/>
      <c r="VAV46" s="4"/>
      <c r="VAY46" s="4"/>
      <c r="VAZ46" s="4"/>
      <c r="VBC46" s="4"/>
      <c r="VBD46" s="4"/>
      <c r="VBG46" s="4"/>
      <c r="VBH46" s="4"/>
      <c r="VBK46" s="4"/>
      <c r="VBL46" s="4"/>
      <c r="VBO46" s="4"/>
      <c r="VBP46" s="4"/>
      <c r="VBS46" s="4"/>
      <c r="VBT46" s="4"/>
      <c r="VBW46" s="4"/>
      <c r="VBX46" s="4"/>
      <c r="VCA46" s="4"/>
      <c r="VCB46" s="4"/>
      <c r="VCE46" s="4"/>
      <c r="VCF46" s="4"/>
      <c r="VCI46" s="4"/>
      <c r="VCJ46" s="4"/>
      <c r="VCM46" s="4"/>
      <c r="VCN46" s="4"/>
      <c r="VCQ46" s="4"/>
      <c r="VCR46" s="4"/>
      <c r="VCU46" s="4"/>
      <c r="VCV46" s="4"/>
      <c r="VCY46" s="4"/>
      <c r="VCZ46" s="4"/>
      <c r="VDC46" s="4"/>
      <c r="VDD46" s="4"/>
      <c r="VDG46" s="4"/>
      <c r="VDH46" s="4"/>
      <c r="VDK46" s="4"/>
      <c r="VDL46" s="4"/>
      <c r="VDO46" s="4"/>
      <c r="VDP46" s="4"/>
      <c r="VDS46" s="4"/>
      <c r="VDT46" s="4"/>
      <c r="VDW46" s="4"/>
      <c r="VDX46" s="4"/>
      <c r="VEA46" s="4"/>
      <c r="VEB46" s="4"/>
      <c r="VEE46" s="4"/>
      <c r="VEF46" s="4"/>
      <c r="VEI46" s="4"/>
      <c r="VEJ46" s="4"/>
      <c r="VEM46" s="4"/>
      <c r="VEN46" s="4"/>
      <c r="VEQ46" s="4"/>
      <c r="VER46" s="4"/>
      <c r="VEU46" s="4"/>
      <c r="VEV46" s="4"/>
      <c r="VEY46" s="4"/>
      <c r="VEZ46" s="4"/>
      <c r="VFC46" s="4"/>
      <c r="VFD46" s="4"/>
      <c r="VFG46" s="4"/>
      <c r="VFH46" s="4"/>
      <c r="VFK46" s="4"/>
      <c r="VFL46" s="4"/>
      <c r="VFO46" s="4"/>
      <c r="VFP46" s="4"/>
      <c r="VFS46" s="4"/>
      <c r="VFT46" s="4"/>
      <c r="VFW46" s="4"/>
      <c r="VFX46" s="4"/>
      <c r="VGA46" s="4"/>
      <c r="VGB46" s="4"/>
      <c r="VGE46" s="4"/>
      <c r="VGF46" s="4"/>
      <c r="VGI46" s="4"/>
      <c r="VGJ46" s="4"/>
      <c r="VGM46" s="4"/>
      <c r="VGN46" s="4"/>
      <c r="VGQ46" s="4"/>
      <c r="VGR46" s="4"/>
      <c r="VGU46" s="4"/>
      <c r="VGV46" s="4"/>
      <c r="VGY46" s="4"/>
      <c r="VGZ46" s="4"/>
      <c r="VHC46" s="4"/>
      <c r="VHD46" s="4"/>
      <c r="VHG46" s="4"/>
      <c r="VHH46" s="4"/>
      <c r="VHK46" s="4"/>
      <c r="VHL46" s="4"/>
      <c r="VHO46" s="4"/>
      <c r="VHP46" s="4"/>
      <c r="VHS46" s="4"/>
      <c r="VHT46" s="4"/>
      <c r="VHW46" s="4"/>
      <c r="VHX46" s="4"/>
      <c r="VIA46" s="4"/>
      <c r="VIB46" s="4"/>
      <c r="VIE46" s="4"/>
      <c r="VIF46" s="4"/>
      <c r="VII46" s="4"/>
      <c r="VIJ46" s="4"/>
      <c r="VIM46" s="4"/>
      <c r="VIN46" s="4"/>
      <c r="VIQ46" s="4"/>
      <c r="VIR46" s="4"/>
      <c r="VIU46" s="4"/>
      <c r="VIV46" s="4"/>
      <c r="VIY46" s="4"/>
      <c r="VIZ46" s="4"/>
      <c r="VJC46" s="4"/>
      <c r="VJD46" s="4"/>
      <c r="VJG46" s="4"/>
      <c r="VJH46" s="4"/>
      <c r="VJK46" s="4"/>
      <c r="VJL46" s="4"/>
      <c r="VJO46" s="4"/>
      <c r="VJP46" s="4"/>
      <c r="VJS46" s="4"/>
      <c r="VJT46" s="4"/>
      <c r="VJW46" s="4"/>
      <c r="VJX46" s="4"/>
      <c r="VKA46" s="4"/>
      <c r="VKB46" s="4"/>
      <c r="VKE46" s="4"/>
      <c r="VKF46" s="4"/>
      <c r="VKI46" s="4"/>
      <c r="VKJ46" s="4"/>
      <c r="VKM46" s="4"/>
      <c r="VKN46" s="4"/>
      <c r="VKQ46" s="4"/>
      <c r="VKR46" s="4"/>
      <c r="VKU46" s="4"/>
      <c r="VKV46" s="4"/>
      <c r="VKY46" s="4"/>
      <c r="VKZ46" s="4"/>
      <c r="VLC46" s="4"/>
      <c r="VLD46" s="4"/>
      <c r="VLG46" s="4"/>
      <c r="VLH46" s="4"/>
      <c r="VLK46" s="4"/>
      <c r="VLL46" s="4"/>
      <c r="VLO46" s="4"/>
      <c r="VLP46" s="4"/>
      <c r="VLS46" s="4"/>
      <c r="VLT46" s="4"/>
      <c r="VLW46" s="4"/>
      <c r="VLX46" s="4"/>
      <c r="VMA46" s="4"/>
      <c r="VMB46" s="4"/>
      <c r="VME46" s="4"/>
      <c r="VMF46" s="4"/>
      <c r="VMI46" s="4"/>
      <c r="VMJ46" s="4"/>
      <c r="VMM46" s="4"/>
      <c r="VMN46" s="4"/>
      <c r="VMQ46" s="4"/>
      <c r="VMR46" s="4"/>
      <c r="VMU46" s="4"/>
      <c r="VMV46" s="4"/>
      <c r="VMY46" s="4"/>
      <c r="VMZ46" s="4"/>
      <c r="VNC46" s="4"/>
      <c r="VND46" s="4"/>
      <c r="VNG46" s="4"/>
      <c r="VNH46" s="4"/>
      <c r="VNK46" s="4"/>
      <c r="VNL46" s="4"/>
      <c r="VNO46" s="4"/>
      <c r="VNP46" s="4"/>
      <c r="VNS46" s="4"/>
      <c r="VNT46" s="4"/>
      <c r="VNW46" s="4"/>
      <c r="VNX46" s="4"/>
      <c r="VOA46" s="4"/>
      <c r="VOB46" s="4"/>
      <c r="VOE46" s="4"/>
      <c r="VOF46" s="4"/>
      <c r="VOI46" s="4"/>
      <c r="VOJ46" s="4"/>
      <c r="VOM46" s="4"/>
      <c r="VON46" s="4"/>
      <c r="VOQ46" s="4"/>
      <c r="VOR46" s="4"/>
      <c r="VOU46" s="4"/>
      <c r="VOV46" s="4"/>
      <c r="VOY46" s="4"/>
      <c r="VOZ46" s="4"/>
      <c r="VPC46" s="4"/>
      <c r="VPD46" s="4"/>
      <c r="VPG46" s="4"/>
      <c r="VPH46" s="4"/>
      <c r="VPK46" s="4"/>
      <c r="VPL46" s="4"/>
      <c r="VPO46" s="4"/>
      <c r="VPP46" s="4"/>
      <c r="VPS46" s="4"/>
      <c r="VPT46" s="4"/>
      <c r="VPW46" s="4"/>
      <c r="VPX46" s="4"/>
      <c r="VQA46" s="4"/>
      <c r="VQB46" s="4"/>
      <c r="VQE46" s="4"/>
      <c r="VQF46" s="4"/>
      <c r="VQI46" s="4"/>
      <c r="VQJ46" s="4"/>
      <c r="VQM46" s="4"/>
      <c r="VQN46" s="4"/>
      <c r="VQQ46" s="4"/>
      <c r="VQR46" s="4"/>
      <c r="VQU46" s="4"/>
      <c r="VQV46" s="4"/>
      <c r="VQY46" s="4"/>
      <c r="VQZ46" s="4"/>
      <c r="VRC46" s="4"/>
      <c r="VRD46" s="4"/>
      <c r="VRG46" s="4"/>
      <c r="VRH46" s="4"/>
      <c r="VRK46" s="4"/>
      <c r="VRL46" s="4"/>
      <c r="VRO46" s="4"/>
      <c r="VRP46" s="4"/>
      <c r="VRS46" s="4"/>
      <c r="VRT46" s="4"/>
      <c r="VRW46" s="4"/>
      <c r="VRX46" s="4"/>
      <c r="VSA46" s="4"/>
      <c r="VSB46" s="4"/>
      <c r="VSE46" s="4"/>
      <c r="VSF46" s="4"/>
      <c r="VSI46" s="4"/>
      <c r="VSJ46" s="4"/>
      <c r="VSM46" s="4"/>
      <c r="VSN46" s="4"/>
      <c r="VSQ46" s="4"/>
      <c r="VSR46" s="4"/>
      <c r="VSU46" s="4"/>
      <c r="VSV46" s="4"/>
      <c r="VSY46" s="4"/>
      <c r="VSZ46" s="4"/>
      <c r="VTC46" s="4"/>
      <c r="VTD46" s="4"/>
      <c r="VTG46" s="4"/>
      <c r="VTH46" s="4"/>
      <c r="VTK46" s="4"/>
      <c r="VTL46" s="4"/>
      <c r="VTO46" s="4"/>
      <c r="VTP46" s="4"/>
      <c r="VTS46" s="4"/>
      <c r="VTT46" s="4"/>
      <c r="VTW46" s="4"/>
      <c r="VTX46" s="4"/>
      <c r="VUA46" s="4"/>
      <c r="VUB46" s="4"/>
      <c r="VUE46" s="4"/>
      <c r="VUF46" s="4"/>
      <c r="VUI46" s="4"/>
      <c r="VUJ46" s="4"/>
      <c r="VUM46" s="4"/>
      <c r="VUN46" s="4"/>
      <c r="VUQ46" s="4"/>
      <c r="VUR46" s="4"/>
      <c r="VUU46" s="4"/>
      <c r="VUV46" s="4"/>
      <c r="VUY46" s="4"/>
      <c r="VUZ46" s="4"/>
      <c r="VVC46" s="4"/>
      <c r="VVD46" s="4"/>
      <c r="VVG46" s="4"/>
      <c r="VVH46" s="4"/>
      <c r="VVK46" s="4"/>
      <c r="VVL46" s="4"/>
      <c r="VVO46" s="4"/>
      <c r="VVP46" s="4"/>
      <c r="VVS46" s="4"/>
      <c r="VVT46" s="4"/>
      <c r="VVW46" s="4"/>
      <c r="VVX46" s="4"/>
      <c r="VWA46" s="4"/>
      <c r="VWB46" s="4"/>
      <c r="VWE46" s="4"/>
      <c r="VWF46" s="4"/>
      <c r="VWI46" s="4"/>
      <c r="VWJ46" s="4"/>
      <c r="VWM46" s="4"/>
      <c r="VWN46" s="4"/>
      <c r="VWQ46" s="4"/>
      <c r="VWR46" s="4"/>
      <c r="VWU46" s="4"/>
      <c r="VWV46" s="4"/>
      <c r="VWY46" s="4"/>
      <c r="VWZ46" s="4"/>
      <c r="VXC46" s="4"/>
      <c r="VXD46" s="4"/>
      <c r="VXG46" s="4"/>
      <c r="VXH46" s="4"/>
      <c r="VXK46" s="4"/>
      <c r="VXL46" s="4"/>
      <c r="VXO46" s="4"/>
      <c r="VXP46" s="4"/>
      <c r="VXS46" s="4"/>
      <c r="VXT46" s="4"/>
      <c r="VXW46" s="4"/>
      <c r="VXX46" s="4"/>
      <c r="VYA46" s="4"/>
      <c r="VYB46" s="4"/>
      <c r="VYE46" s="4"/>
      <c r="VYF46" s="4"/>
      <c r="VYI46" s="4"/>
      <c r="VYJ46" s="4"/>
      <c r="VYM46" s="4"/>
      <c r="VYN46" s="4"/>
      <c r="VYQ46" s="4"/>
      <c r="VYR46" s="4"/>
      <c r="VYU46" s="4"/>
      <c r="VYV46" s="4"/>
      <c r="VYY46" s="4"/>
      <c r="VYZ46" s="4"/>
      <c r="VZC46" s="4"/>
      <c r="VZD46" s="4"/>
      <c r="VZG46" s="4"/>
      <c r="VZH46" s="4"/>
      <c r="VZK46" s="4"/>
      <c r="VZL46" s="4"/>
      <c r="VZO46" s="4"/>
      <c r="VZP46" s="4"/>
      <c r="VZS46" s="4"/>
      <c r="VZT46" s="4"/>
      <c r="VZW46" s="4"/>
      <c r="VZX46" s="4"/>
      <c r="WAA46" s="4"/>
      <c r="WAB46" s="4"/>
      <c r="WAE46" s="4"/>
      <c r="WAF46" s="4"/>
      <c r="WAI46" s="4"/>
      <c r="WAJ46" s="4"/>
      <c r="WAM46" s="4"/>
      <c r="WAN46" s="4"/>
      <c r="WAQ46" s="4"/>
      <c r="WAR46" s="4"/>
      <c r="WAU46" s="4"/>
      <c r="WAV46" s="4"/>
      <c r="WAY46" s="4"/>
      <c r="WAZ46" s="4"/>
      <c r="WBC46" s="4"/>
      <c r="WBD46" s="4"/>
      <c r="WBG46" s="4"/>
      <c r="WBH46" s="4"/>
      <c r="WBK46" s="4"/>
      <c r="WBL46" s="4"/>
      <c r="WBO46" s="4"/>
      <c r="WBP46" s="4"/>
      <c r="WBS46" s="4"/>
      <c r="WBT46" s="4"/>
      <c r="WBW46" s="4"/>
      <c r="WBX46" s="4"/>
      <c r="WCA46" s="4"/>
      <c r="WCB46" s="4"/>
      <c r="WCE46" s="4"/>
      <c r="WCF46" s="4"/>
      <c r="WCI46" s="4"/>
      <c r="WCJ46" s="4"/>
      <c r="WCM46" s="4"/>
      <c r="WCN46" s="4"/>
      <c r="WCQ46" s="4"/>
      <c r="WCR46" s="4"/>
      <c r="WCU46" s="4"/>
      <c r="WCV46" s="4"/>
      <c r="WCY46" s="4"/>
      <c r="WCZ46" s="4"/>
      <c r="WDC46" s="4"/>
      <c r="WDD46" s="4"/>
      <c r="WDG46" s="4"/>
      <c r="WDH46" s="4"/>
      <c r="WDK46" s="4"/>
      <c r="WDL46" s="4"/>
      <c r="WDO46" s="4"/>
      <c r="WDP46" s="4"/>
      <c r="WDS46" s="4"/>
      <c r="WDT46" s="4"/>
      <c r="WDW46" s="4"/>
      <c r="WDX46" s="4"/>
      <c r="WEA46" s="4"/>
      <c r="WEB46" s="4"/>
      <c r="WEE46" s="4"/>
      <c r="WEF46" s="4"/>
      <c r="WEI46" s="4"/>
      <c r="WEJ46" s="4"/>
      <c r="WEM46" s="4"/>
      <c r="WEN46" s="4"/>
      <c r="WEQ46" s="4"/>
      <c r="WER46" s="4"/>
      <c r="WEU46" s="4"/>
      <c r="WEV46" s="4"/>
      <c r="WEY46" s="4"/>
      <c r="WEZ46" s="4"/>
      <c r="WFC46" s="4"/>
      <c r="WFD46" s="4"/>
      <c r="WFG46" s="4"/>
      <c r="WFH46" s="4"/>
      <c r="WFK46" s="4"/>
      <c r="WFL46" s="4"/>
      <c r="WFO46" s="4"/>
      <c r="WFP46" s="4"/>
      <c r="WFS46" s="4"/>
      <c r="WFT46" s="4"/>
      <c r="WFW46" s="4"/>
      <c r="WFX46" s="4"/>
      <c r="WGA46" s="4"/>
      <c r="WGB46" s="4"/>
      <c r="WGE46" s="4"/>
      <c r="WGF46" s="4"/>
      <c r="WGI46" s="4"/>
      <c r="WGJ46" s="4"/>
      <c r="WGM46" s="4"/>
      <c r="WGN46" s="4"/>
      <c r="WGQ46" s="4"/>
      <c r="WGR46" s="4"/>
      <c r="WGU46" s="4"/>
      <c r="WGV46" s="4"/>
      <c r="WGY46" s="4"/>
      <c r="WGZ46" s="4"/>
      <c r="WHC46" s="4"/>
      <c r="WHD46" s="4"/>
      <c r="WHG46" s="4"/>
      <c r="WHH46" s="4"/>
      <c r="WHK46" s="4"/>
      <c r="WHL46" s="4"/>
      <c r="WHO46" s="4"/>
      <c r="WHP46" s="4"/>
      <c r="WHS46" s="4"/>
      <c r="WHT46" s="4"/>
      <c r="WHW46" s="4"/>
      <c r="WHX46" s="4"/>
      <c r="WIA46" s="4"/>
      <c r="WIB46" s="4"/>
      <c r="WIE46" s="4"/>
      <c r="WIF46" s="4"/>
      <c r="WII46" s="4"/>
      <c r="WIJ46" s="4"/>
      <c r="WIM46" s="4"/>
      <c r="WIN46" s="4"/>
      <c r="WIQ46" s="4"/>
      <c r="WIR46" s="4"/>
      <c r="WIU46" s="4"/>
      <c r="WIV46" s="4"/>
      <c r="WIY46" s="4"/>
      <c r="WIZ46" s="4"/>
      <c r="WJC46" s="4"/>
      <c r="WJD46" s="4"/>
      <c r="WJG46" s="4"/>
      <c r="WJH46" s="4"/>
      <c r="WJK46" s="4"/>
      <c r="WJL46" s="4"/>
      <c r="WJO46" s="4"/>
      <c r="WJP46" s="4"/>
      <c r="WJS46" s="4"/>
      <c r="WJT46" s="4"/>
      <c r="WJW46" s="4"/>
      <c r="WJX46" s="4"/>
      <c r="WKA46" s="4"/>
      <c r="WKB46" s="4"/>
      <c r="WKE46" s="4"/>
      <c r="WKF46" s="4"/>
      <c r="WKI46" s="4"/>
      <c r="WKJ46" s="4"/>
      <c r="WKM46" s="4"/>
      <c r="WKN46" s="4"/>
      <c r="WKQ46" s="4"/>
      <c r="WKR46" s="4"/>
      <c r="WKU46" s="4"/>
      <c r="WKV46" s="4"/>
      <c r="WKY46" s="4"/>
      <c r="WKZ46" s="4"/>
      <c r="WLC46" s="4"/>
      <c r="WLD46" s="4"/>
      <c r="WLG46" s="4"/>
      <c r="WLH46" s="4"/>
      <c r="WLK46" s="4"/>
      <c r="WLL46" s="4"/>
      <c r="WLO46" s="4"/>
      <c r="WLP46" s="4"/>
      <c r="WLS46" s="4"/>
      <c r="WLT46" s="4"/>
      <c r="WLW46" s="4"/>
      <c r="WLX46" s="4"/>
      <c r="WMA46" s="4"/>
      <c r="WMB46" s="4"/>
      <c r="WME46" s="4"/>
      <c r="WMF46" s="4"/>
      <c r="WMI46" s="4"/>
      <c r="WMJ46" s="4"/>
      <c r="WMM46" s="4"/>
      <c r="WMN46" s="4"/>
      <c r="WMQ46" s="4"/>
      <c r="WMR46" s="4"/>
      <c r="WMU46" s="4"/>
      <c r="WMV46" s="4"/>
      <c r="WMY46" s="4"/>
      <c r="WMZ46" s="4"/>
      <c r="WNC46" s="4"/>
      <c r="WND46" s="4"/>
      <c r="WNG46" s="4"/>
      <c r="WNH46" s="4"/>
      <c r="WNK46" s="4"/>
      <c r="WNL46" s="4"/>
      <c r="WNO46" s="4"/>
      <c r="WNP46" s="4"/>
      <c r="WNS46" s="4"/>
      <c r="WNT46" s="4"/>
      <c r="WNW46" s="4"/>
      <c r="WNX46" s="4"/>
      <c r="WOA46" s="4"/>
      <c r="WOB46" s="4"/>
      <c r="WOE46" s="4"/>
      <c r="WOF46" s="4"/>
      <c r="WOI46" s="4"/>
      <c r="WOJ46" s="4"/>
      <c r="WOM46" s="4"/>
      <c r="WON46" s="4"/>
      <c r="WOQ46" s="4"/>
      <c r="WOR46" s="4"/>
      <c r="WOU46" s="4"/>
      <c r="WOV46" s="4"/>
      <c r="WOY46" s="4"/>
      <c r="WOZ46" s="4"/>
      <c r="WPC46" s="4"/>
      <c r="WPD46" s="4"/>
      <c r="WPG46" s="4"/>
      <c r="WPH46" s="4"/>
      <c r="WPK46" s="4"/>
      <c r="WPL46" s="4"/>
      <c r="WPO46" s="4"/>
      <c r="WPP46" s="4"/>
      <c r="WPS46" s="4"/>
      <c r="WPT46" s="4"/>
      <c r="WPW46" s="4"/>
      <c r="WPX46" s="4"/>
      <c r="WQA46" s="4"/>
      <c r="WQB46" s="4"/>
      <c r="WQE46" s="4"/>
      <c r="WQF46" s="4"/>
      <c r="WQI46" s="4"/>
      <c r="WQJ46" s="4"/>
      <c r="WQM46" s="4"/>
      <c r="WQN46" s="4"/>
      <c r="WQQ46" s="4"/>
      <c r="WQR46" s="4"/>
      <c r="WQU46" s="4"/>
      <c r="WQV46" s="4"/>
      <c r="WQY46" s="4"/>
      <c r="WQZ46" s="4"/>
      <c r="WRC46" s="4"/>
      <c r="WRD46" s="4"/>
      <c r="WRG46" s="4"/>
      <c r="WRH46" s="4"/>
      <c r="WRK46" s="4"/>
      <c r="WRL46" s="4"/>
      <c r="WRO46" s="4"/>
      <c r="WRP46" s="4"/>
      <c r="WRS46" s="4"/>
      <c r="WRT46" s="4"/>
      <c r="WRW46" s="4"/>
      <c r="WRX46" s="4"/>
      <c r="WSA46" s="4"/>
      <c r="WSB46" s="4"/>
      <c r="WSE46" s="4"/>
      <c r="WSF46" s="4"/>
      <c r="WSI46" s="4"/>
      <c r="WSJ46" s="4"/>
      <c r="WSM46" s="4"/>
      <c r="WSN46" s="4"/>
      <c r="WSQ46" s="4"/>
      <c r="WSR46" s="4"/>
      <c r="WSU46" s="4"/>
      <c r="WSV46" s="4"/>
      <c r="WSY46" s="4"/>
      <c r="WSZ46" s="4"/>
      <c r="WTC46" s="4"/>
      <c r="WTD46" s="4"/>
      <c r="WTG46" s="4"/>
      <c r="WTH46" s="4"/>
      <c r="WTK46" s="4"/>
      <c r="WTL46" s="4"/>
      <c r="WTO46" s="4"/>
      <c r="WTP46" s="4"/>
      <c r="WTS46" s="4"/>
      <c r="WTT46" s="4"/>
      <c r="WTW46" s="4"/>
      <c r="WTX46" s="4"/>
      <c r="WUA46" s="4"/>
      <c r="WUB46" s="4"/>
      <c r="WUE46" s="4"/>
      <c r="WUF46" s="4"/>
      <c r="WUI46" s="4"/>
      <c r="WUJ46" s="4"/>
      <c r="WUM46" s="4"/>
      <c r="WUN46" s="4"/>
      <c r="WUQ46" s="4"/>
      <c r="WUR46" s="4"/>
      <c r="WUU46" s="4"/>
      <c r="WUV46" s="4"/>
      <c r="WUY46" s="4"/>
      <c r="WUZ46" s="4"/>
      <c r="WVC46" s="4"/>
      <c r="WVD46" s="4"/>
      <c r="WVG46" s="4"/>
      <c r="WVH46" s="4"/>
      <c r="WVK46" s="4"/>
      <c r="WVL46" s="4"/>
      <c r="WVO46" s="4"/>
      <c r="WVP46" s="4"/>
      <c r="WVS46" s="4"/>
      <c r="WVT46" s="4"/>
      <c r="WVW46" s="4"/>
      <c r="WVX46" s="4"/>
      <c r="WWA46" s="4"/>
      <c r="WWB46" s="4"/>
      <c r="WWE46" s="4"/>
      <c r="WWF46" s="4"/>
      <c r="WWI46" s="4"/>
      <c r="WWJ46" s="4"/>
      <c r="WWM46" s="4"/>
      <c r="WWN46" s="4"/>
      <c r="WWQ46" s="4"/>
      <c r="WWR46" s="4"/>
      <c r="WWU46" s="4"/>
      <c r="WWV46" s="4"/>
      <c r="WWY46" s="4"/>
      <c r="WWZ46" s="4"/>
      <c r="WXC46" s="4"/>
      <c r="WXD46" s="4"/>
      <c r="WXG46" s="4"/>
      <c r="WXH46" s="4"/>
      <c r="WXK46" s="4"/>
      <c r="WXL46" s="4"/>
      <c r="WXO46" s="4"/>
      <c r="WXP46" s="4"/>
      <c r="WXS46" s="4"/>
      <c r="WXT46" s="4"/>
      <c r="WXW46" s="4"/>
      <c r="WXX46" s="4"/>
      <c r="WYA46" s="4"/>
      <c r="WYB46" s="4"/>
      <c r="WYE46" s="4"/>
      <c r="WYF46" s="4"/>
      <c r="WYI46" s="4"/>
      <c r="WYJ46" s="4"/>
      <c r="WYM46" s="4"/>
      <c r="WYN46" s="4"/>
      <c r="WYQ46" s="4"/>
      <c r="WYR46" s="4"/>
      <c r="WYU46" s="4"/>
      <c r="WYV46" s="4"/>
      <c r="WYY46" s="4"/>
      <c r="WYZ46" s="4"/>
      <c r="WZC46" s="4"/>
      <c r="WZD46" s="4"/>
      <c r="WZG46" s="4"/>
      <c r="WZH46" s="4"/>
      <c r="WZK46" s="4"/>
      <c r="WZL46" s="4"/>
      <c r="WZO46" s="4"/>
      <c r="WZP46" s="4"/>
      <c r="WZS46" s="4"/>
      <c r="WZT46" s="4"/>
      <c r="WZW46" s="4"/>
      <c r="WZX46" s="4"/>
      <c r="XAA46" s="4"/>
      <c r="XAB46" s="4"/>
      <c r="XAE46" s="4"/>
      <c r="XAF46" s="4"/>
      <c r="XAI46" s="4"/>
      <c r="XAJ46" s="4"/>
      <c r="XAM46" s="4"/>
      <c r="XAN46" s="4"/>
      <c r="XAQ46" s="4"/>
      <c r="XAR46" s="4"/>
      <c r="XAU46" s="4"/>
      <c r="XAV46" s="4"/>
      <c r="XAY46" s="4"/>
      <c r="XAZ46" s="4"/>
      <c r="XBC46" s="4"/>
      <c r="XBD46" s="4"/>
      <c r="XBG46" s="4"/>
      <c r="XBH46" s="4"/>
      <c r="XBK46" s="4"/>
      <c r="XBL46" s="4"/>
      <c r="XBO46" s="4"/>
      <c r="XBP46" s="4"/>
      <c r="XBS46" s="4"/>
      <c r="XBT46" s="4"/>
      <c r="XBW46" s="4"/>
      <c r="XBX46" s="4"/>
      <c r="XCA46" s="4"/>
      <c r="XCB46" s="4"/>
      <c r="XCE46" s="4"/>
      <c r="XCF46" s="4"/>
      <c r="XCI46" s="4"/>
      <c r="XCJ46" s="4"/>
      <c r="XCM46" s="4"/>
      <c r="XCN46" s="4"/>
      <c r="XCQ46" s="4"/>
      <c r="XCR46" s="4"/>
      <c r="XCU46" s="4"/>
      <c r="XCV46" s="4"/>
      <c r="XCY46" s="4"/>
      <c r="XCZ46" s="4"/>
      <c r="XDC46" s="4"/>
      <c r="XDD46" s="4"/>
      <c r="XDG46" s="4"/>
      <c r="XDH46" s="4"/>
      <c r="XDK46" s="4"/>
      <c r="XDL46" s="4"/>
      <c r="XDO46" s="4"/>
      <c r="XDP46" s="4"/>
      <c r="XDS46" s="4"/>
      <c r="XDT46" s="4"/>
      <c r="XDW46" s="4"/>
      <c r="XDX46" s="4"/>
      <c r="XEA46" s="4"/>
      <c r="XEB46" s="4"/>
      <c r="XEE46" s="4"/>
      <c r="XEF46" s="4"/>
      <c r="XEI46" s="4"/>
      <c r="XEJ46" s="4"/>
      <c r="XEM46" s="4"/>
      <c r="XEN46" s="4"/>
      <c r="XEQ46" s="4"/>
      <c r="XER46" s="4"/>
      <c r="XEU46" s="4"/>
      <c r="XEV46" s="4"/>
      <c r="XEY46" s="4"/>
      <c r="XEZ46" s="4"/>
      <c r="XFC46" s="4"/>
      <c r="XFD46" s="4"/>
    </row>
    <row r="47" spans="1:1024 1027:2048 2051:3072 3075:4096 4099:5120 5123:6144 6147:7168 7171:8192 8195:9216 9219:10240 10243:11264 11267:12288 12291:13312 13315:14336 14339:15360 15363:16384">
      <c r="C47" s="4"/>
      <c r="D47" s="4"/>
      <c r="F47">
        <f t="shared" si="0"/>
        <v>0</v>
      </c>
      <c r="G47" s="4">
        <f t="shared" si="1"/>
        <v>-7.8</v>
      </c>
      <c r="H47" s="4"/>
      <c r="I47">
        <f t="shared" si="2"/>
        <v>0</v>
      </c>
      <c r="J47">
        <f t="shared" si="3"/>
        <v>-468</v>
      </c>
      <c r="K47" s="4"/>
      <c r="L47" s="4"/>
      <c r="O47" s="4"/>
      <c r="P47" s="4"/>
      <c r="S47" s="4"/>
      <c r="T47" s="4"/>
      <c r="W47" s="4"/>
      <c r="X47" s="4"/>
      <c r="AA47" s="4"/>
      <c r="AB47" s="4"/>
      <c r="AE47" s="4"/>
      <c r="AF47" s="4"/>
      <c r="AI47" s="4"/>
      <c r="AJ47" s="4"/>
      <c r="AM47" s="4"/>
      <c r="AN47" s="4"/>
      <c r="AQ47" s="4"/>
      <c r="AR47" s="4"/>
      <c r="AU47" s="4"/>
      <c r="AV47" s="4"/>
      <c r="AY47" s="4"/>
      <c r="AZ47" s="4"/>
      <c r="BC47" s="4"/>
      <c r="BD47" s="4"/>
      <c r="BG47" s="4"/>
      <c r="BH47" s="4"/>
      <c r="BK47" s="4"/>
      <c r="BL47" s="4"/>
      <c r="BO47" s="4"/>
      <c r="BP47" s="4"/>
      <c r="BS47" s="4"/>
      <c r="BT47" s="4"/>
      <c r="BW47" s="4"/>
      <c r="BX47" s="4"/>
      <c r="CA47" s="4"/>
      <c r="CB47" s="4"/>
      <c r="CE47" s="4"/>
      <c r="CF47" s="4"/>
      <c r="CI47" s="4"/>
      <c r="CJ47" s="4"/>
      <c r="CM47" s="4"/>
      <c r="CN47" s="4"/>
      <c r="CQ47" s="4"/>
      <c r="CR47" s="4"/>
      <c r="CU47" s="4"/>
      <c r="CV47" s="4"/>
      <c r="CY47" s="4"/>
      <c r="CZ47" s="4"/>
      <c r="DC47" s="4"/>
      <c r="DD47" s="4"/>
      <c r="DG47" s="4"/>
      <c r="DH47" s="4"/>
      <c r="DK47" s="4"/>
      <c r="DL47" s="4"/>
      <c r="DO47" s="4"/>
      <c r="DP47" s="4"/>
      <c r="DS47" s="4"/>
      <c r="DT47" s="4"/>
      <c r="DW47" s="4"/>
      <c r="DX47" s="4"/>
      <c r="EA47" s="4"/>
      <c r="EB47" s="4"/>
      <c r="EE47" s="4"/>
      <c r="EF47" s="4"/>
      <c r="EI47" s="4"/>
      <c r="EJ47" s="4"/>
      <c r="EM47" s="4"/>
      <c r="EN47" s="4"/>
      <c r="EQ47" s="4"/>
      <c r="ER47" s="4"/>
      <c r="EU47" s="4"/>
      <c r="EV47" s="4"/>
      <c r="EY47" s="4"/>
      <c r="EZ47" s="4"/>
      <c r="FC47" s="4"/>
      <c r="FD47" s="4"/>
      <c r="FG47" s="4"/>
      <c r="FH47" s="4"/>
      <c r="FK47" s="4"/>
      <c r="FL47" s="4"/>
      <c r="FO47" s="4"/>
      <c r="FP47" s="4"/>
      <c r="FS47" s="4"/>
      <c r="FT47" s="4"/>
      <c r="FW47" s="4"/>
      <c r="FX47" s="4"/>
      <c r="GA47" s="4"/>
      <c r="GB47" s="4"/>
      <c r="GE47" s="4"/>
      <c r="GF47" s="4"/>
      <c r="GI47" s="4"/>
      <c r="GJ47" s="4"/>
      <c r="GM47" s="4"/>
      <c r="GN47" s="4"/>
      <c r="GQ47" s="4"/>
      <c r="GR47" s="4"/>
      <c r="GU47" s="4"/>
      <c r="GV47" s="4"/>
      <c r="GY47" s="4"/>
      <c r="GZ47" s="4"/>
      <c r="HC47" s="4"/>
      <c r="HD47" s="4"/>
      <c r="HG47" s="4"/>
      <c r="HH47" s="4"/>
      <c r="HK47" s="4"/>
      <c r="HL47" s="4"/>
      <c r="HO47" s="4"/>
      <c r="HP47" s="4"/>
      <c r="HS47" s="4"/>
      <c r="HT47" s="4"/>
      <c r="HW47" s="4"/>
      <c r="HX47" s="4"/>
      <c r="IA47" s="4"/>
      <c r="IB47" s="4"/>
      <c r="IE47" s="4"/>
      <c r="IF47" s="4"/>
      <c r="II47" s="4"/>
      <c r="IJ47" s="4"/>
      <c r="IM47" s="4"/>
      <c r="IN47" s="4"/>
      <c r="IQ47" s="4"/>
      <c r="IR47" s="4"/>
      <c r="IU47" s="4"/>
      <c r="IV47" s="4"/>
      <c r="IY47" s="4"/>
      <c r="IZ47" s="4"/>
      <c r="JC47" s="4"/>
      <c r="JD47" s="4"/>
      <c r="JG47" s="4"/>
      <c r="JH47" s="4"/>
      <c r="JK47" s="4"/>
      <c r="JL47" s="4"/>
      <c r="JO47" s="4"/>
      <c r="JP47" s="4"/>
      <c r="JS47" s="4"/>
      <c r="JT47" s="4"/>
      <c r="JW47" s="4"/>
      <c r="JX47" s="4"/>
      <c r="KA47" s="4"/>
      <c r="KB47" s="4"/>
      <c r="KE47" s="4"/>
      <c r="KF47" s="4"/>
      <c r="KI47" s="4"/>
      <c r="KJ47" s="4"/>
      <c r="KM47" s="4"/>
      <c r="KN47" s="4"/>
      <c r="KQ47" s="4"/>
      <c r="KR47" s="4"/>
      <c r="KU47" s="4"/>
      <c r="KV47" s="4"/>
      <c r="KY47" s="4"/>
      <c r="KZ47" s="4"/>
      <c r="LC47" s="4"/>
      <c r="LD47" s="4"/>
      <c r="LG47" s="4"/>
      <c r="LH47" s="4"/>
      <c r="LK47" s="4"/>
      <c r="LL47" s="4"/>
      <c r="LO47" s="4"/>
      <c r="LP47" s="4"/>
      <c r="LS47" s="4"/>
      <c r="LT47" s="4"/>
      <c r="LW47" s="4"/>
      <c r="LX47" s="4"/>
      <c r="MA47" s="4"/>
      <c r="MB47" s="4"/>
      <c r="ME47" s="4"/>
      <c r="MF47" s="4"/>
      <c r="MI47" s="4"/>
      <c r="MJ47" s="4"/>
      <c r="MM47" s="4"/>
      <c r="MN47" s="4"/>
      <c r="MQ47" s="4"/>
      <c r="MR47" s="4"/>
      <c r="MU47" s="4"/>
      <c r="MV47" s="4"/>
      <c r="MY47" s="4"/>
      <c r="MZ47" s="4"/>
      <c r="NC47" s="4"/>
      <c r="ND47" s="4"/>
      <c r="NG47" s="4"/>
      <c r="NH47" s="4"/>
      <c r="NK47" s="4"/>
      <c r="NL47" s="4"/>
      <c r="NO47" s="4"/>
      <c r="NP47" s="4"/>
      <c r="NS47" s="4"/>
      <c r="NT47" s="4"/>
      <c r="NW47" s="4"/>
      <c r="NX47" s="4"/>
      <c r="OA47" s="4"/>
      <c r="OB47" s="4"/>
      <c r="OE47" s="4"/>
      <c r="OF47" s="4"/>
      <c r="OI47" s="4"/>
      <c r="OJ47" s="4"/>
      <c r="OM47" s="4"/>
      <c r="ON47" s="4"/>
      <c r="OQ47" s="4"/>
      <c r="OR47" s="4"/>
      <c r="OU47" s="4"/>
      <c r="OV47" s="4"/>
      <c r="OY47" s="4"/>
      <c r="OZ47" s="4"/>
      <c r="PC47" s="4"/>
      <c r="PD47" s="4"/>
      <c r="PG47" s="4"/>
      <c r="PH47" s="4"/>
      <c r="PK47" s="4"/>
      <c r="PL47" s="4"/>
      <c r="PO47" s="4"/>
      <c r="PP47" s="4"/>
      <c r="PS47" s="4"/>
      <c r="PT47" s="4"/>
      <c r="PW47" s="4"/>
      <c r="PX47" s="4"/>
      <c r="QA47" s="4"/>
      <c r="QB47" s="4"/>
      <c r="QE47" s="4"/>
      <c r="QF47" s="4"/>
      <c r="QI47" s="4"/>
      <c r="QJ47" s="4"/>
      <c r="QM47" s="4"/>
      <c r="QN47" s="4"/>
      <c r="QQ47" s="4"/>
      <c r="QR47" s="4"/>
      <c r="QU47" s="4"/>
      <c r="QV47" s="4"/>
      <c r="QY47" s="4"/>
      <c r="QZ47" s="4"/>
      <c r="RC47" s="4"/>
      <c r="RD47" s="4"/>
      <c r="RG47" s="4"/>
      <c r="RH47" s="4"/>
      <c r="RK47" s="4"/>
      <c r="RL47" s="4"/>
      <c r="RO47" s="4"/>
      <c r="RP47" s="4"/>
      <c r="RS47" s="4"/>
      <c r="RT47" s="4"/>
      <c r="RW47" s="4"/>
      <c r="RX47" s="4"/>
      <c r="SA47" s="4"/>
      <c r="SB47" s="4"/>
      <c r="SE47" s="4"/>
      <c r="SF47" s="4"/>
      <c r="SI47" s="4"/>
      <c r="SJ47" s="4"/>
      <c r="SM47" s="4"/>
      <c r="SN47" s="4"/>
      <c r="SQ47" s="4"/>
      <c r="SR47" s="4"/>
      <c r="SU47" s="4"/>
      <c r="SV47" s="4"/>
      <c r="SY47" s="4"/>
      <c r="SZ47" s="4"/>
      <c r="TC47" s="4"/>
      <c r="TD47" s="4"/>
      <c r="TG47" s="4"/>
      <c r="TH47" s="4"/>
      <c r="TK47" s="4"/>
      <c r="TL47" s="4"/>
      <c r="TO47" s="4"/>
      <c r="TP47" s="4"/>
      <c r="TS47" s="4"/>
      <c r="TT47" s="4"/>
      <c r="TW47" s="4"/>
      <c r="TX47" s="4"/>
      <c r="UA47" s="4"/>
      <c r="UB47" s="4"/>
      <c r="UE47" s="4"/>
      <c r="UF47" s="4"/>
      <c r="UI47" s="4"/>
      <c r="UJ47" s="4"/>
      <c r="UM47" s="4"/>
      <c r="UN47" s="4"/>
      <c r="UQ47" s="4"/>
      <c r="UR47" s="4"/>
      <c r="UU47" s="4"/>
      <c r="UV47" s="4"/>
      <c r="UY47" s="4"/>
      <c r="UZ47" s="4"/>
      <c r="VC47" s="4"/>
      <c r="VD47" s="4"/>
      <c r="VG47" s="4"/>
      <c r="VH47" s="4"/>
      <c r="VK47" s="4"/>
      <c r="VL47" s="4"/>
      <c r="VO47" s="4"/>
      <c r="VP47" s="4"/>
      <c r="VS47" s="4"/>
      <c r="VT47" s="4"/>
      <c r="VW47" s="4"/>
      <c r="VX47" s="4"/>
      <c r="WA47" s="4"/>
      <c r="WB47" s="4"/>
      <c r="WE47" s="4"/>
      <c r="WF47" s="4"/>
      <c r="WI47" s="4"/>
      <c r="WJ47" s="4"/>
      <c r="WM47" s="4"/>
      <c r="WN47" s="4"/>
      <c r="WQ47" s="4"/>
      <c r="WR47" s="4"/>
      <c r="WU47" s="4"/>
      <c r="WV47" s="4"/>
      <c r="WY47" s="4"/>
      <c r="WZ47" s="4"/>
      <c r="XC47" s="4"/>
      <c r="XD47" s="4"/>
      <c r="XG47" s="4"/>
      <c r="XH47" s="4"/>
      <c r="XK47" s="4"/>
      <c r="XL47" s="4"/>
      <c r="XO47" s="4"/>
      <c r="XP47" s="4"/>
      <c r="XS47" s="4"/>
      <c r="XT47" s="4"/>
      <c r="XW47" s="4"/>
      <c r="XX47" s="4"/>
      <c r="YA47" s="4"/>
      <c r="YB47" s="4"/>
      <c r="YE47" s="4"/>
      <c r="YF47" s="4"/>
      <c r="YI47" s="4"/>
      <c r="YJ47" s="4"/>
      <c r="YM47" s="4"/>
      <c r="YN47" s="4"/>
      <c r="YQ47" s="4"/>
      <c r="YR47" s="4"/>
      <c r="YU47" s="4"/>
      <c r="YV47" s="4"/>
      <c r="YY47" s="4"/>
      <c r="YZ47" s="4"/>
      <c r="ZC47" s="4"/>
      <c r="ZD47" s="4"/>
      <c r="ZG47" s="4"/>
      <c r="ZH47" s="4"/>
      <c r="ZK47" s="4"/>
      <c r="ZL47" s="4"/>
      <c r="ZO47" s="4"/>
      <c r="ZP47" s="4"/>
      <c r="ZS47" s="4"/>
      <c r="ZT47" s="4"/>
      <c r="ZW47" s="4"/>
      <c r="ZX47" s="4"/>
      <c r="AAA47" s="4"/>
      <c r="AAB47" s="4"/>
      <c r="AAE47" s="4"/>
      <c r="AAF47" s="4"/>
      <c r="AAI47" s="4"/>
      <c r="AAJ47" s="4"/>
      <c r="AAM47" s="4"/>
      <c r="AAN47" s="4"/>
      <c r="AAQ47" s="4"/>
      <c r="AAR47" s="4"/>
      <c r="AAU47" s="4"/>
      <c r="AAV47" s="4"/>
      <c r="AAY47" s="4"/>
      <c r="AAZ47" s="4"/>
      <c r="ABC47" s="4"/>
      <c r="ABD47" s="4"/>
      <c r="ABG47" s="4"/>
      <c r="ABH47" s="4"/>
      <c r="ABK47" s="4"/>
      <c r="ABL47" s="4"/>
      <c r="ABO47" s="4"/>
      <c r="ABP47" s="4"/>
      <c r="ABS47" s="4"/>
      <c r="ABT47" s="4"/>
      <c r="ABW47" s="4"/>
      <c r="ABX47" s="4"/>
      <c r="ACA47" s="4"/>
      <c r="ACB47" s="4"/>
      <c r="ACE47" s="4"/>
      <c r="ACF47" s="4"/>
      <c r="ACI47" s="4"/>
      <c r="ACJ47" s="4"/>
      <c r="ACM47" s="4"/>
      <c r="ACN47" s="4"/>
      <c r="ACQ47" s="4"/>
      <c r="ACR47" s="4"/>
      <c r="ACU47" s="4"/>
      <c r="ACV47" s="4"/>
      <c r="ACY47" s="4"/>
      <c r="ACZ47" s="4"/>
      <c r="ADC47" s="4"/>
      <c r="ADD47" s="4"/>
      <c r="ADG47" s="4"/>
      <c r="ADH47" s="4"/>
      <c r="ADK47" s="4"/>
      <c r="ADL47" s="4"/>
      <c r="ADO47" s="4"/>
      <c r="ADP47" s="4"/>
      <c r="ADS47" s="4"/>
      <c r="ADT47" s="4"/>
      <c r="ADW47" s="4"/>
      <c r="ADX47" s="4"/>
      <c r="AEA47" s="4"/>
      <c r="AEB47" s="4"/>
      <c r="AEE47" s="4"/>
      <c r="AEF47" s="4"/>
      <c r="AEI47" s="4"/>
      <c r="AEJ47" s="4"/>
      <c r="AEM47" s="4"/>
      <c r="AEN47" s="4"/>
      <c r="AEQ47" s="4"/>
      <c r="AER47" s="4"/>
      <c r="AEU47" s="4"/>
      <c r="AEV47" s="4"/>
      <c r="AEY47" s="4"/>
      <c r="AEZ47" s="4"/>
      <c r="AFC47" s="4"/>
      <c r="AFD47" s="4"/>
      <c r="AFG47" s="4"/>
      <c r="AFH47" s="4"/>
      <c r="AFK47" s="4"/>
      <c r="AFL47" s="4"/>
      <c r="AFO47" s="4"/>
      <c r="AFP47" s="4"/>
      <c r="AFS47" s="4"/>
      <c r="AFT47" s="4"/>
      <c r="AFW47" s="4"/>
      <c r="AFX47" s="4"/>
      <c r="AGA47" s="4"/>
      <c r="AGB47" s="4"/>
      <c r="AGE47" s="4"/>
      <c r="AGF47" s="4"/>
      <c r="AGI47" s="4"/>
      <c r="AGJ47" s="4"/>
      <c r="AGM47" s="4"/>
      <c r="AGN47" s="4"/>
      <c r="AGQ47" s="4"/>
      <c r="AGR47" s="4"/>
      <c r="AGU47" s="4"/>
      <c r="AGV47" s="4"/>
      <c r="AGY47" s="4"/>
      <c r="AGZ47" s="4"/>
      <c r="AHC47" s="4"/>
      <c r="AHD47" s="4"/>
      <c r="AHG47" s="4"/>
      <c r="AHH47" s="4"/>
      <c r="AHK47" s="4"/>
      <c r="AHL47" s="4"/>
      <c r="AHO47" s="4"/>
      <c r="AHP47" s="4"/>
      <c r="AHS47" s="4"/>
      <c r="AHT47" s="4"/>
      <c r="AHW47" s="4"/>
      <c r="AHX47" s="4"/>
      <c r="AIA47" s="4"/>
      <c r="AIB47" s="4"/>
      <c r="AIE47" s="4"/>
      <c r="AIF47" s="4"/>
      <c r="AII47" s="4"/>
      <c r="AIJ47" s="4"/>
      <c r="AIM47" s="4"/>
      <c r="AIN47" s="4"/>
      <c r="AIQ47" s="4"/>
      <c r="AIR47" s="4"/>
      <c r="AIU47" s="4"/>
      <c r="AIV47" s="4"/>
      <c r="AIY47" s="4"/>
      <c r="AIZ47" s="4"/>
      <c r="AJC47" s="4"/>
      <c r="AJD47" s="4"/>
      <c r="AJG47" s="4"/>
      <c r="AJH47" s="4"/>
      <c r="AJK47" s="4"/>
      <c r="AJL47" s="4"/>
      <c r="AJO47" s="4"/>
      <c r="AJP47" s="4"/>
      <c r="AJS47" s="4"/>
      <c r="AJT47" s="4"/>
      <c r="AJW47" s="4"/>
      <c r="AJX47" s="4"/>
      <c r="AKA47" s="4"/>
      <c r="AKB47" s="4"/>
      <c r="AKE47" s="4"/>
      <c r="AKF47" s="4"/>
      <c r="AKI47" s="4"/>
      <c r="AKJ47" s="4"/>
      <c r="AKM47" s="4"/>
      <c r="AKN47" s="4"/>
      <c r="AKQ47" s="4"/>
      <c r="AKR47" s="4"/>
      <c r="AKU47" s="4"/>
      <c r="AKV47" s="4"/>
      <c r="AKY47" s="4"/>
      <c r="AKZ47" s="4"/>
      <c r="ALC47" s="4"/>
      <c r="ALD47" s="4"/>
      <c r="ALG47" s="4"/>
      <c r="ALH47" s="4"/>
      <c r="ALK47" s="4"/>
      <c r="ALL47" s="4"/>
      <c r="ALO47" s="4"/>
      <c r="ALP47" s="4"/>
      <c r="ALS47" s="4"/>
      <c r="ALT47" s="4"/>
      <c r="ALW47" s="4"/>
      <c r="ALX47" s="4"/>
      <c r="AMA47" s="4"/>
      <c r="AMB47" s="4"/>
      <c r="AME47" s="4"/>
      <c r="AMF47" s="4"/>
      <c r="AMI47" s="4"/>
      <c r="AMJ47" s="4"/>
      <c r="AMM47" s="4"/>
      <c r="AMN47" s="4"/>
      <c r="AMQ47" s="4"/>
      <c r="AMR47" s="4"/>
      <c r="AMU47" s="4"/>
      <c r="AMV47" s="4"/>
      <c r="AMY47" s="4"/>
      <c r="AMZ47" s="4"/>
      <c r="ANC47" s="4"/>
      <c r="AND47" s="4"/>
      <c r="ANG47" s="4"/>
      <c r="ANH47" s="4"/>
      <c r="ANK47" s="4"/>
      <c r="ANL47" s="4"/>
      <c r="ANO47" s="4"/>
      <c r="ANP47" s="4"/>
      <c r="ANS47" s="4"/>
      <c r="ANT47" s="4"/>
      <c r="ANW47" s="4"/>
      <c r="ANX47" s="4"/>
      <c r="AOA47" s="4"/>
      <c r="AOB47" s="4"/>
      <c r="AOE47" s="4"/>
      <c r="AOF47" s="4"/>
      <c r="AOI47" s="4"/>
      <c r="AOJ47" s="4"/>
      <c r="AOM47" s="4"/>
      <c r="AON47" s="4"/>
      <c r="AOQ47" s="4"/>
      <c r="AOR47" s="4"/>
      <c r="AOU47" s="4"/>
      <c r="AOV47" s="4"/>
      <c r="AOY47" s="4"/>
      <c r="AOZ47" s="4"/>
      <c r="APC47" s="4"/>
      <c r="APD47" s="4"/>
      <c r="APG47" s="4"/>
      <c r="APH47" s="4"/>
      <c r="APK47" s="4"/>
      <c r="APL47" s="4"/>
      <c r="APO47" s="4"/>
      <c r="APP47" s="4"/>
      <c r="APS47" s="4"/>
      <c r="APT47" s="4"/>
      <c r="APW47" s="4"/>
      <c r="APX47" s="4"/>
      <c r="AQA47" s="4"/>
      <c r="AQB47" s="4"/>
      <c r="AQE47" s="4"/>
      <c r="AQF47" s="4"/>
      <c r="AQI47" s="4"/>
      <c r="AQJ47" s="4"/>
      <c r="AQM47" s="4"/>
      <c r="AQN47" s="4"/>
      <c r="AQQ47" s="4"/>
      <c r="AQR47" s="4"/>
      <c r="AQU47" s="4"/>
      <c r="AQV47" s="4"/>
      <c r="AQY47" s="4"/>
      <c r="AQZ47" s="4"/>
      <c r="ARC47" s="4"/>
      <c r="ARD47" s="4"/>
      <c r="ARG47" s="4"/>
      <c r="ARH47" s="4"/>
      <c r="ARK47" s="4"/>
      <c r="ARL47" s="4"/>
      <c r="ARO47" s="4"/>
      <c r="ARP47" s="4"/>
      <c r="ARS47" s="4"/>
      <c r="ART47" s="4"/>
      <c r="ARW47" s="4"/>
      <c r="ARX47" s="4"/>
      <c r="ASA47" s="4"/>
      <c r="ASB47" s="4"/>
      <c r="ASE47" s="4"/>
      <c r="ASF47" s="4"/>
      <c r="ASI47" s="4"/>
      <c r="ASJ47" s="4"/>
      <c r="ASM47" s="4"/>
      <c r="ASN47" s="4"/>
      <c r="ASQ47" s="4"/>
      <c r="ASR47" s="4"/>
      <c r="ASU47" s="4"/>
      <c r="ASV47" s="4"/>
      <c r="ASY47" s="4"/>
      <c r="ASZ47" s="4"/>
      <c r="ATC47" s="4"/>
      <c r="ATD47" s="4"/>
      <c r="ATG47" s="4"/>
      <c r="ATH47" s="4"/>
      <c r="ATK47" s="4"/>
      <c r="ATL47" s="4"/>
      <c r="ATO47" s="4"/>
      <c r="ATP47" s="4"/>
      <c r="ATS47" s="4"/>
      <c r="ATT47" s="4"/>
      <c r="ATW47" s="4"/>
      <c r="ATX47" s="4"/>
      <c r="AUA47" s="4"/>
      <c r="AUB47" s="4"/>
      <c r="AUE47" s="4"/>
      <c r="AUF47" s="4"/>
      <c r="AUI47" s="4"/>
      <c r="AUJ47" s="4"/>
      <c r="AUM47" s="4"/>
      <c r="AUN47" s="4"/>
      <c r="AUQ47" s="4"/>
      <c r="AUR47" s="4"/>
      <c r="AUU47" s="4"/>
      <c r="AUV47" s="4"/>
      <c r="AUY47" s="4"/>
      <c r="AUZ47" s="4"/>
      <c r="AVC47" s="4"/>
      <c r="AVD47" s="4"/>
      <c r="AVG47" s="4"/>
      <c r="AVH47" s="4"/>
      <c r="AVK47" s="4"/>
      <c r="AVL47" s="4"/>
      <c r="AVO47" s="4"/>
      <c r="AVP47" s="4"/>
      <c r="AVS47" s="4"/>
      <c r="AVT47" s="4"/>
      <c r="AVW47" s="4"/>
      <c r="AVX47" s="4"/>
      <c r="AWA47" s="4"/>
      <c r="AWB47" s="4"/>
      <c r="AWE47" s="4"/>
      <c r="AWF47" s="4"/>
      <c r="AWI47" s="4"/>
      <c r="AWJ47" s="4"/>
      <c r="AWM47" s="4"/>
      <c r="AWN47" s="4"/>
      <c r="AWQ47" s="4"/>
      <c r="AWR47" s="4"/>
      <c r="AWU47" s="4"/>
      <c r="AWV47" s="4"/>
      <c r="AWY47" s="4"/>
      <c r="AWZ47" s="4"/>
      <c r="AXC47" s="4"/>
      <c r="AXD47" s="4"/>
      <c r="AXG47" s="4"/>
      <c r="AXH47" s="4"/>
      <c r="AXK47" s="4"/>
      <c r="AXL47" s="4"/>
      <c r="AXO47" s="4"/>
      <c r="AXP47" s="4"/>
      <c r="AXS47" s="4"/>
      <c r="AXT47" s="4"/>
      <c r="AXW47" s="4"/>
      <c r="AXX47" s="4"/>
      <c r="AYA47" s="4"/>
      <c r="AYB47" s="4"/>
      <c r="AYE47" s="4"/>
      <c r="AYF47" s="4"/>
      <c r="AYI47" s="4"/>
      <c r="AYJ47" s="4"/>
      <c r="AYM47" s="4"/>
      <c r="AYN47" s="4"/>
      <c r="AYQ47" s="4"/>
      <c r="AYR47" s="4"/>
      <c r="AYU47" s="4"/>
      <c r="AYV47" s="4"/>
      <c r="AYY47" s="4"/>
      <c r="AYZ47" s="4"/>
      <c r="AZC47" s="4"/>
      <c r="AZD47" s="4"/>
      <c r="AZG47" s="4"/>
      <c r="AZH47" s="4"/>
      <c r="AZK47" s="4"/>
      <c r="AZL47" s="4"/>
      <c r="AZO47" s="4"/>
      <c r="AZP47" s="4"/>
      <c r="AZS47" s="4"/>
      <c r="AZT47" s="4"/>
      <c r="AZW47" s="4"/>
      <c r="AZX47" s="4"/>
      <c r="BAA47" s="4"/>
      <c r="BAB47" s="4"/>
      <c r="BAE47" s="4"/>
      <c r="BAF47" s="4"/>
      <c r="BAI47" s="4"/>
      <c r="BAJ47" s="4"/>
      <c r="BAM47" s="4"/>
      <c r="BAN47" s="4"/>
      <c r="BAQ47" s="4"/>
      <c r="BAR47" s="4"/>
      <c r="BAU47" s="4"/>
      <c r="BAV47" s="4"/>
      <c r="BAY47" s="4"/>
      <c r="BAZ47" s="4"/>
      <c r="BBC47" s="4"/>
      <c r="BBD47" s="4"/>
      <c r="BBG47" s="4"/>
      <c r="BBH47" s="4"/>
      <c r="BBK47" s="4"/>
      <c r="BBL47" s="4"/>
      <c r="BBO47" s="4"/>
      <c r="BBP47" s="4"/>
      <c r="BBS47" s="4"/>
      <c r="BBT47" s="4"/>
      <c r="BBW47" s="4"/>
      <c r="BBX47" s="4"/>
      <c r="BCA47" s="4"/>
      <c r="BCB47" s="4"/>
      <c r="BCE47" s="4"/>
      <c r="BCF47" s="4"/>
      <c r="BCI47" s="4"/>
      <c r="BCJ47" s="4"/>
      <c r="BCM47" s="4"/>
      <c r="BCN47" s="4"/>
      <c r="BCQ47" s="4"/>
      <c r="BCR47" s="4"/>
      <c r="BCU47" s="4"/>
      <c r="BCV47" s="4"/>
      <c r="BCY47" s="4"/>
      <c r="BCZ47" s="4"/>
      <c r="BDC47" s="4"/>
      <c r="BDD47" s="4"/>
      <c r="BDG47" s="4"/>
      <c r="BDH47" s="4"/>
      <c r="BDK47" s="4"/>
      <c r="BDL47" s="4"/>
      <c r="BDO47" s="4"/>
      <c r="BDP47" s="4"/>
      <c r="BDS47" s="4"/>
      <c r="BDT47" s="4"/>
      <c r="BDW47" s="4"/>
      <c r="BDX47" s="4"/>
      <c r="BEA47" s="4"/>
      <c r="BEB47" s="4"/>
      <c r="BEE47" s="4"/>
      <c r="BEF47" s="4"/>
      <c r="BEI47" s="4"/>
      <c r="BEJ47" s="4"/>
      <c r="BEM47" s="4"/>
      <c r="BEN47" s="4"/>
      <c r="BEQ47" s="4"/>
      <c r="BER47" s="4"/>
      <c r="BEU47" s="4"/>
      <c r="BEV47" s="4"/>
      <c r="BEY47" s="4"/>
      <c r="BEZ47" s="4"/>
      <c r="BFC47" s="4"/>
      <c r="BFD47" s="4"/>
      <c r="BFG47" s="4"/>
      <c r="BFH47" s="4"/>
      <c r="BFK47" s="4"/>
      <c r="BFL47" s="4"/>
      <c r="BFO47" s="4"/>
      <c r="BFP47" s="4"/>
      <c r="BFS47" s="4"/>
      <c r="BFT47" s="4"/>
      <c r="BFW47" s="4"/>
      <c r="BFX47" s="4"/>
      <c r="BGA47" s="4"/>
      <c r="BGB47" s="4"/>
      <c r="BGE47" s="4"/>
      <c r="BGF47" s="4"/>
      <c r="BGI47" s="4"/>
      <c r="BGJ47" s="4"/>
      <c r="BGM47" s="4"/>
      <c r="BGN47" s="4"/>
      <c r="BGQ47" s="4"/>
      <c r="BGR47" s="4"/>
      <c r="BGU47" s="4"/>
      <c r="BGV47" s="4"/>
      <c r="BGY47" s="4"/>
      <c r="BGZ47" s="4"/>
      <c r="BHC47" s="4"/>
      <c r="BHD47" s="4"/>
      <c r="BHG47" s="4"/>
      <c r="BHH47" s="4"/>
      <c r="BHK47" s="4"/>
      <c r="BHL47" s="4"/>
      <c r="BHO47" s="4"/>
      <c r="BHP47" s="4"/>
      <c r="BHS47" s="4"/>
      <c r="BHT47" s="4"/>
      <c r="BHW47" s="4"/>
      <c r="BHX47" s="4"/>
      <c r="BIA47" s="4"/>
      <c r="BIB47" s="4"/>
      <c r="BIE47" s="4"/>
      <c r="BIF47" s="4"/>
      <c r="BII47" s="4"/>
      <c r="BIJ47" s="4"/>
      <c r="BIM47" s="4"/>
      <c r="BIN47" s="4"/>
      <c r="BIQ47" s="4"/>
      <c r="BIR47" s="4"/>
      <c r="BIU47" s="4"/>
      <c r="BIV47" s="4"/>
      <c r="BIY47" s="4"/>
      <c r="BIZ47" s="4"/>
      <c r="BJC47" s="4"/>
      <c r="BJD47" s="4"/>
      <c r="BJG47" s="4"/>
      <c r="BJH47" s="4"/>
      <c r="BJK47" s="4"/>
      <c r="BJL47" s="4"/>
      <c r="BJO47" s="4"/>
      <c r="BJP47" s="4"/>
      <c r="BJS47" s="4"/>
      <c r="BJT47" s="4"/>
      <c r="BJW47" s="4"/>
      <c r="BJX47" s="4"/>
      <c r="BKA47" s="4"/>
      <c r="BKB47" s="4"/>
      <c r="BKE47" s="4"/>
      <c r="BKF47" s="4"/>
      <c r="BKI47" s="4"/>
      <c r="BKJ47" s="4"/>
      <c r="BKM47" s="4"/>
      <c r="BKN47" s="4"/>
      <c r="BKQ47" s="4"/>
      <c r="BKR47" s="4"/>
      <c r="BKU47" s="4"/>
      <c r="BKV47" s="4"/>
      <c r="BKY47" s="4"/>
      <c r="BKZ47" s="4"/>
      <c r="BLC47" s="4"/>
      <c r="BLD47" s="4"/>
      <c r="BLG47" s="4"/>
      <c r="BLH47" s="4"/>
      <c r="BLK47" s="4"/>
      <c r="BLL47" s="4"/>
      <c r="BLO47" s="4"/>
      <c r="BLP47" s="4"/>
      <c r="BLS47" s="4"/>
      <c r="BLT47" s="4"/>
      <c r="BLW47" s="4"/>
      <c r="BLX47" s="4"/>
      <c r="BMA47" s="4"/>
      <c r="BMB47" s="4"/>
      <c r="BME47" s="4"/>
      <c r="BMF47" s="4"/>
      <c r="BMI47" s="4"/>
      <c r="BMJ47" s="4"/>
      <c r="BMM47" s="4"/>
      <c r="BMN47" s="4"/>
      <c r="BMQ47" s="4"/>
      <c r="BMR47" s="4"/>
      <c r="BMU47" s="4"/>
      <c r="BMV47" s="4"/>
      <c r="BMY47" s="4"/>
      <c r="BMZ47" s="4"/>
      <c r="BNC47" s="4"/>
      <c r="BND47" s="4"/>
      <c r="BNG47" s="4"/>
      <c r="BNH47" s="4"/>
      <c r="BNK47" s="4"/>
      <c r="BNL47" s="4"/>
      <c r="BNO47" s="4"/>
      <c r="BNP47" s="4"/>
      <c r="BNS47" s="4"/>
      <c r="BNT47" s="4"/>
      <c r="BNW47" s="4"/>
      <c r="BNX47" s="4"/>
      <c r="BOA47" s="4"/>
      <c r="BOB47" s="4"/>
      <c r="BOE47" s="4"/>
      <c r="BOF47" s="4"/>
      <c r="BOI47" s="4"/>
      <c r="BOJ47" s="4"/>
      <c r="BOM47" s="4"/>
      <c r="BON47" s="4"/>
      <c r="BOQ47" s="4"/>
      <c r="BOR47" s="4"/>
      <c r="BOU47" s="4"/>
      <c r="BOV47" s="4"/>
      <c r="BOY47" s="4"/>
      <c r="BOZ47" s="4"/>
      <c r="BPC47" s="4"/>
      <c r="BPD47" s="4"/>
      <c r="BPG47" s="4"/>
      <c r="BPH47" s="4"/>
      <c r="BPK47" s="4"/>
      <c r="BPL47" s="4"/>
      <c r="BPO47" s="4"/>
      <c r="BPP47" s="4"/>
      <c r="BPS47" s="4"/>
      <c r="BPT47" s="4"/>
      <c r="BPW47" s="4"/>
      <c r="BPX47" s="4"/>
      <c r="BQA47" s="4"/>
      <c r="BQB47" s="4"/>
      <c r="BQE47" s="4"/>
      <c r="BQF47" s="4"/>
      <c r="BQI47" s="4"/>
      <c r="BQJ47" s="4"/>
      <c r="BQM47" s="4"/>
      <c r="BQN47" s="4"/>
      <c r="BQQ47" s="4"/>
      <c r="BQR47" s="4"/>
      <c r="BQU47" s="4"/>
      <c r="BQV47" s="4"/>
      <c r="BQY47" s="4"/>
      <c r="BQZ47" s="4"/>
      <c r="BRC47" s="4"/>
      <c r="BRD47" s="4"/>
      <c r="BRG47" s="4"/>
      <c r="BRH47" s="4"/>
      <c r="BRK47" s="4"/>
      <c r="BRL47" s="4"/>
      <c r="BRO47" s="4"/>
      <c r="BRP47" s="4"/>
      <c r="BRS47" s="4"/>
      <c r="BRT47" s="4"/>
      <c r="BRW47" s="4"/>
      <c r="BRX47" s="4"/>
      <c r="BSA47" s="4"/>
      <c r="BSB47" s="4"/>
      <c r="BSE47" s="4"/>
      <c r="BSF47" s="4"/>
      <c r="BSI47" s="4"/>
      <c r="BSJ47" s="4"/>
      <c r="BSM47" s="4"/>
      <c r="BSN47" s="4"/>
      <c r="BSQ47" s="4"/>
      <c r="BSR47" s="4"/>
      <c r="BSU47" s="4"/>
      <c r="BSV47" s="4"/>
      <c r="BSY47" s="4"/>
      <c r="BSZ47" s="4"/>
      <c r="BTC47" s="4"/>
      <c r="BTD47" s="4"/>
      <c r="BTG47" s="4"/>
      <c r="BTH47" s="4"/>
      <c r="BTK47" s="4"/>
      <c r="BTL47" s="4"/>
      <c r="BTO47" s="4"/>
      <c r="BTP47" s="4"/>
      <c r="BTS47" s="4"/>
      <c r="BTT47" s="4"/>
      <c r="BTW47" s="4"/>
      <c r="BTX47" s="4"/>
      <c r="BUA47" s="4"/>
      <c r="BUB47" s="4"/>
      <c r="BUE47" s="4"/>
      <c r="BUF47" s="4"/>
      <c r="BUI47" s="4"/>
      <c r="BUJ47" s="4"/>
      <c r="BUM47" s="4"/>
      <c r="BUN47" s="4"/>
      <c r="BUQ47" s="4"/>
      <c r="BUR47" s="4"/>
      <c r="BUU47" s="4"/>
      <c r="BUV47" s="4"/>
      <c r="BUY47" s="4"/>
      <c r="BUZ47" s="4"/>
      <c r="BVC47" s="4"/>
      <c r="BVD47" s="4"/>
      <c r="BVG47" s="4"/>
      <c r="BVH47" s="4"/>
      <c r="BVK47" s="4"/>
      <c r="BVL47" s="4"/>
      <c r="BVO47" s="4"/>
      <c r="BVP47" s="4"/>
      <c r="BVS47" s="4"/>
      <c r="BVT47" s="4"/>
      <c r="BVW47" s="4"/>
      <c r="BVX47" s="4"/>
      <c r="BWA47" s="4"/>
      <c r="BWB47" s="4"/>
      <c r="BWE47" s="4"/>
      <c r="BWF47" s="4"/>
      <c r="BWI47" s="4"/>
      <c r="BWJ47" s="4"/>
      <c r="BWM47" s="4"/>
      <c r="BWN47" s="4"/>
      <c r="BWQ47" s="4"/>
      <c r="BWR47" s="4"/>
      <c r="BWU47" s="4"/>
      <c r="BWV47" s="4"/>
      <c r="BWY47" s="4"/>
      <c r="BWZ47" s="4"/>
      <c r="BXC47" s="4"/>
      <c r="BXD47" s="4"/>
      <c r="BXG47" s="4"/>
      <c r="BXH47" s="4"/>
      <c r="BXK47" s="4"/>
      <c r="BXL47" s="4"/>
      <c r="BXO47" s="4"/>
      <c r="BXP47" s="4"/>
      <c r="BXS47" s="4"/>
      <c r="BXT47" s="4"/>
      <c r="BXW47" s="4"/>
      <c r="BXX47" s="4"/>
      <c r="BYA47" s="4"/>
      <c r="BYB47" s="4"/>
      <c r="BYE47" s="4"/>
      <c r="BYF47" s="4"/>
      <c r="BYI47" s="4"/>
      <c r="BYJ47" s="4"/>
      <c r="BYM47" s="4"/>
      <c r="BYN47" s="4"/>
      <c r="BYQ47" s="4"/>
      <c r="BYR47" s="4"/>
      <c r="BYU47" s="4"/>
      <c r="BYV47" s="4"/>
      <c r="BYY47" s="4"/>
      <c r="BYZ47" s="4"/>
      <c r="BZC47" s="4"/>
      <c r="BZD47" s="4"/>
      <c r="BZG47" s="4"/>
      <c r="BZH47" s="4"/>
      <c r="BZK47" s="4"/>
      <c r="BZL47" s="4"/>
      <c r="BZO47" s="4"/>
      <c r="BZP47" s="4"/>
      <c r="BZS47" s="4"/>
      <c r="BZT47" s="4"/>
      <c r="BZW47" s="4"/>
      <c r="BZX47" s="4"/>
      <c r="CAA47" s="4"/>
      <c r="CAB47" s="4"/>
      <c r="CAE47" s="4"/>
      <c r="CAF47" s="4"/>
      <c r="CAI47" s="4"/>
      <c r="CAJ47" s="4"/>
      <c r="CAM47" s="4"/>
      <c r="CAN47" s="4"/>
      <c r="CAQ47" s="4"/>
      <c r="CAR47" s="4"/>
      <c r="CAU47" s="4"/>
      <c r="CAV47" s="4"/>
      <c r="CAY47" s="4"/>
      <c r="CAZ47" s="4"/>
      <c r="CBC47" s="4"/>
      <c r="CBD47" s="4"/>
      <c r="CBG47" s="4"/>
      <c r="CBH47" s="4"/>
      <c r="CBK47" s="4"/>
      <c r="CBL47" s="4"/>
      <c r="CBO47" s="4"/>
      <c r="CBP47" s="4"/>
      <c r="CBS47" s="4"/>
      <c r="CBT47" s="4"/>
      <c r="CBW47" s="4"/>
      <c r="CBX47" s="4"/>
      <c r="CCA47" s="4"/>
      <c r="CCB47" s="4"/>
      <c r="CCE47" s="4"/>
      <c r="CCF47" s="4"/>
      <c r="CCI47" s="4"/>
      <c r="CCJ47" s="4"/>
      <c r="CCM47" s="4"/>
      <c r="CCN47" s="4"/>
      <c r="CCQ47" s="4"/>
      <c r="CCR47" s="4"/>
      <c r="CCU47" s="4"/>
      <c r="CCV47" s="4"/>
      <c r="CCY47" s="4"/>
      <c r="CCZ47" s="4"/>
      <c r="CDC47" s="4"/>
      <c r="CDD47" s="4"/>
      <c r="CDG47" s="4"/>
      <c r="CDH47" s="4"/>
      <c r="CDK47" s="4"/>
      <c r="CDL47" s="4"/>
      <c r="CDO47" s="4"/>
      <c r="CDP47" s="4"/>
      <c r="CDS47" s="4"/>
      <c r="CDT47" s="4"/>
      <c r="CDW47" s="4"/>
      <c r="CDX47" s="4"/>
      <c r="CEA47" s="4"/>
      <c r="CEB47" s="4"/>
      <c r="CEE47" s="4"/>
      <c r="CEF47" s="4"/>
      <c r="CEI47" s="4"/>
      <c r="CEJ47" s="4"/>
      <c r="CEM47" s="4"/>
      <c r="CEN47" s="4"/>
      <c r="CEQ47" s="4"/>
      <c r="CER47" s="4"/>
      <c r="CEU47" s="4"/>
      <c r="CEV47" s="4"/>
      <c r="CEY47" s="4"/>
      <c r="CEZ47" s="4"/>
      <c r="CFC47" s="4"/>
      <c r="CFD47" s="4"/>
      <c r="CFG47" s="4"/>
      <c r="CFH47" s="4"/>
      <c r="CFK47" s="4"/>
      <c r="CFL47" s="4"/>
      <c r="CFO47" s="4"/>
      <c r="CFP47" s="4"/>
      <c r="CFS47" s="4"/>
      <c r="CFT47" s="4"/>
      <c r="CFW47" s="4"/>
      <c r="CFX47" s="4"/>
      <c r="CGA47" s="4"/>
      <c r="CGB47" s="4"/>
      <c r="CGE47" s="4"/>
      <c r="CGF47" s="4"/>
      <c r="CGI47" s="4"/>
      <c r="CGJ47" s="4"/>
      <c r="CGM47" s="4"/>
      <c r="CGN47" s="4"/>
      <c r="CGQ47" s="4"/>
      <c r="CGR47" s="4"/>
      <c r="CGU47" s="4"/>
      <c r="CGV47" s="4"/>
      <c r="CGY47" s="4"/>
      <c r="CGZ47" s="4"/>
      <c r="CHC47" s="4"/>
      <c r="CHD47" s="4"/>
      <c r="CHG47" s="4"/>
      <c r="CHH47" s="4"/>
      <c r="CHK47" s="4"/>
      <c r="CHL47" s="4"/>
      <c r="CHO47" s="4"/>
      <c r="CHP47" s="4"/>
      <c r="CHS47" s="4"/>
      <c r="CHT47" s="4"/>
      <c r="CHW47" s="4"/>
      <c r="CHX47" s="4"/>
      <c r="CIA47" s="4"/>
      <c r="CIB47" s="4"/>
      <c r="CIE47" s="4"/>
      <c r="CIF47" s="4"/>
      <c r="CII47" s="4"/>
      <c r="CIJ47" s="4"/>
      <c r="CIM47" s="4"/>
      <c r="CIN47" s="4"/>
      <c r="CIQ47" s="4"/>
      <c r="CIR47" s="4"/>
      <c r="CIU47" s="4"/>
      <c r="CIV47" s="4"/>
      <c r="CIY47" s="4"/>
      <c r="CIZ47" s="4"/>
      <c r="CJC47" s="4"/>
      <c r="CJD47" s="4"/>
      <c r="CJG47" s="4"/>
      <c r="CJH47" s="4"/>
      <c r="CJK47" s="4"/>
      <c r="CJL47" s="4"/>
      <c r="CJO47" s="4"/>
      <c r="CJP47" s="4"/>
      <c r="CJS47" s="4"/>
      <c r="CJT47" s="4"/>
      <c r="CJW47" s="4"/>
      <c r="CJX47" s="4"/>
      <c r="CKA47" s="4"/>
      <c r="CKB47" s="4"/>
      <c r="CKE47" s="4"/>
      <c r="CKF47" s="4"/>
      <c r="CKI47" s="4"/>
      <c r="CKJ47" s="4"/>
      <c r="CKM47" s="4"/>
      <c r="CKN47" s="4"/>
      <c r="CKQ47" s="4"/>
      <c r="CKR47" s="4"/>
      <c r="CKU47" s="4"/>
      <c r="CKV47" s="4"/>
      <c r="CKY47" s="4"/>
      <c r="CKZ47" s="4"/>
      <c r="CLC47" s="4"/>
      <c r="CLD47" s="4"/>
      <c r="CLG47" s="4"/>
      <c r="CLH47" s="4"/>
      <c r="CLK47" s="4"/>
      <c r="CLL47" s="4"/>
      <c r="CLO47" s="4"/>
      <c r="CLP47" s="4"/>
      <c r="CLS47" s="4"/>
      <c r="CLT47" s="4"/>
      <c r="CLW47" s="4"/>
      <c r="CLX47" s="4"/>
      <c r="CMA47" s="4"/>
      <c r="CMB47" s="4"/>
      <c r="CME47" s="4"/>
      <c r="CMF47" s="4"/>
      <c r="CMI47" s="4"/>
      <c r="CMJ47" s="4"/>
      <c r="CMM47" s="4"/>
      <c r="CMN47" s="4"/>
      <c r="CMQ47" s="4"/>
      <c r="CMR47" s="4"/>
      <c r="CMU47" s="4"/>
      <c r="CMV47" s="4"/>
      <c r="CMY47" s="4"/>
      <c r="CMZ47" s="4"/>
      <c r="CNC47" s="4"/>
      <c r="CND47" s="4"/>
      <c r="CNG47" s="4"/>
      <c r="CNH47" s="4"/>
      <c r="CNK47" s="4"/>
      <c r="CNL47" s="4"/>
      <c r="CNO47" s="4"/>
      <c r="CNP47" s="4"/>
      <c r="CNS47" s="4"/>
      <c r="CNT47" s="4"/>
      <c r="CNW47" s="4"/>
      <c r="CNX47" s="4"/>
      <c r="COA47" s="4"/>
      <c r="COB47" s="4"/>
      <c r="COE47" s="4"/>
      <c r="COF47" s="4"/>
      <c r="COI47" s="4"/>
      <c r="COJ47" s="4"/>
      <c r="COM47" s="4"/>
      <c r="CON47" s="4"/>
      <c r="COQ47" s="4"/>
      <c r="COR47" s="4"/>
      <c r="COU47" s="4"/>
      <c r="COV47" s="4"/>
      <c r="COY47" s="4"/>
      <c r="COZ47" s="4"/>
      <c r="CPC47" s="4"/>
      <c r="CPD47" s="4"/>
      <c r="CPG47" s="4"/>
      <c r="CPH47" s="4"/>
      <c r="CPK47" s="4"/>
      <c r="CPL47" s="4"/>
      <c r="CPO47" s="4"/>
      <c r="CPP47" s="4"/>
      <c r="CPS47" s="4"/>
      <c r="CPT47" s="4"/>
      <c r="CPW47" s="4"/>
      <c r="CPX47" s="4"/>
      <c r="CQA47" s="4"/>
      <c r="CQB47" s="4"/>
      <c r="CQE47" s="4"/>
      <c r="CQF47" s="4"/>
      <c r="CQI47" s="4"/>
      <c r="CQJ47" s="4"/>
      <c r="CQM47" s="4"/>
      <c r="CQN47" s="4"/>
      <c r="CQQ47" s="4"/>
      <c r="CQR47" s="4"/>
      <c r="CQU47" s="4"/>
      <c r="CQV47" s="4"/>
      <c r="CQY47" s="4"/>
      <c r="CQZ47" s="4"/>
      <c r="CRC47" s="4"/>
      <c r="CRD47" s="4"/>
      <c r="CRG47" s="4"/>
      <c r="CRH47" s="4"/>
      <c r="CRK47" s="4"/>
      <c r="CRL47" s="4"/>
      <c r="CRO47" s="4"/>
      <c r="CRP47" s="4"/>
      <c r="CRS47" s="4"/>
      <c r="CRT47" s="4"/>
      <c r="CRW47" s="4"/>
      <c r="CRX47" s="4"/>
      <c r="CSA47" s="4"/>
      <c r="CSB47" s="4"/>
      <c r="CSE47" s="4"/>
      <c r="CSF47" s="4"/>
      <c r="CSI47" s="4"/>
      <c r="CSJ47" s="4"/>
      <c r="CSM47" s="4"/>
      <c r="CSN47" s="4"/>
      <c r="CSQ47" s="4"/>
      <c r="CSR47" s="4"/>
      <c r="CSU47" s="4"/>
      <c r="CSV47" s="4"/>
      <c r="CSY47" s="4"/>
      <c r="CSZ47" s="4"/>
      <c r="CTC47" s="4"/>
      <c r="CTD47" s="4"/>
      <c r="CTG47" s="4"/>
      <c r="CTH47" s="4"/>
      <c r="CTK47" s="4"/>
      <c r="CTL47" s="4"/>
      <c r="CTO47" s="4"/>
      <c r="CTP47" s="4"/>
      <c r="CTS47" s="4"/>
      <c r="CTT47" s="4"/>
      <c r="CTW47" s="4"/>
      <c r="CTX47" s="4"/>
      <c r="CUA47" s="4"/>
      <c r="CUB47" s="4"/>
      <c r="CUE47" s="4"/>
      <c r="CUF47" s="4"/>
      <c r="CUI47" s="4"/>
      <c r="CUJ47" s="4"/>
      <c r="CUM47" s="4"/>
      <c r="CUN47" s="4"/>
      <c r="CUQ47" s="4"/>
      <c r="CUR47" s="4"/>
      <c r="CUU47" s="4"/>
      <c r="CUV47" s="4"/>
      <c r="CUY47" s="4"/>
      <c r="CUZ47" s="4"/>
      <c r="CVC47" s="4"/>
      <c r="CVD47" s="4"/>
      <c r="CVG47" s="4"/>
      <c r="CVH47" s="4"/>
      <c r="CVK47" s="4"/>
      <c r="CVL47" s="4"/>
      <c r="CVO47" s="4"/>
      <c r="CVP47" s="4"/>
      <c r="CVS47" s="4"/>
      <c r="CVT47" s="4"/>
      <c r="CVW47" s="4"/>
      <c r="CVX47" s="4"/>
      <c r="CWA47" s="4"/>
      <c r="CWB47" s="4"/>
      <c r="CWE47" s="4"/>
      <c r="CWF47" s="4"/>
      <c r="CWI47" s="4"/>
      <c r="CWJ47" s="4"/>
      <c r="CWM47" s="4"/>
      <c r="CWN47" s="4"/>
      <c r="CWQ47" s="4"/>
      <c r="CWR47" s="4"/>
      <c r="CWU47" s="4"/>
      <c r="CWV47" s="4"/>
      <c r="CWY47" s="4"/>
      <c r="CWZ47" s="4"/>
      <c r="CXC47" s="4"/>
      <c r="CXD47" s="4"/>
      <c r="CXG47" s="4"/>
      <c r="CXH47" s="4"/>
      <c r="CXK47" s="4"/>
      <c r="CXL47" s="4"/>
      <c r="CXO47" s="4"/>
      <c r="CXP47" s="4"/>
      <c r="CXS47" s="4"/>
      <c r="CXT47" s="4"/>
      <c r="CXW47" s="4"/>
      <c r="CXX47" s="4"/>
      <c r="CYA47" s="4"/>
      <c r="CYB47" s="4"/>
      <c r="CYE47" s="4"/>
      <c r="CYF47" s="4"/>
      <c r="CYI47" s="4"/>
      <c r="CYJ47" s="4"/>
      <c r="CYM47" s="4"/>
      <c r="CYN47" s="4"/>
      <c r="CYQ47" s="4"/>
      <c r="CYR47" s="4"/>
      <c r="CYU47" s="4"/>
      <c r="CYV47" s="4"/>
      <c r="CYY47" s="4"/>
      <c r="CYZ47" s="4"/>
      <c r="CZC47" s="4"/>
      <c r="CZD47" s="4"/>
      <c r="CZG47" s="4"/>
      <c r="CZH47" s="4"/>
      <c r="CZK47" s="4"/>
      <c r="CZL47" s="4"/>
      <c r="CZO47" s="4"/>
      <c r="CZP47" s="4"/>
      <c r="CZS47" s="4"/>
      <c r="CZT47" s="4"/>
      <c r="CZW47" s="4"/>
      <c r="CZX47" s="4"/>
      <c r="DAA47" s="4"/>
      <c r="DAB47" s="4"/>
      <c r="DAE47" s="4"/>
      <c r="DAF47" s="4"/>
      <c r="DAI47" s="4"/>
      <c r="DAJ47" s="4"/>
      <c r="DAM47" s="4"/>
      <c r="DAN47" s="4"/>
      <c r="DAQ47" s="4"/>
      <c r="DAR47" s="4"/>
      <c r="DAU47" s="4"/>
      <c r="DAV47" s="4"/>
      <c r="DAY47" s="4"/>
      <c r="DAZ47" s="4"/>
      <c r="DBC47" s="4"/>
      <c r="DBD47" s="4"/>
      <c r="DBG47" s="4"/>
      <c r="DBH47" s="4"/>
      <c r="DBK47" s="4"/>
      <c r="DBL47" s="4"/>
      <c r="DBO47" s="4"/>
      <c r="DBP47" s="4"/>
      <c r="DBS47" s="4"/>
      <c r="DBT47" s="4"/>
      <c r="DBW47" s="4"/>
      <c r="DBX47" s="4"/>
      <c r="DCA47" s="4"/>
      <c r="DCB47" s="4"/>
      <c r="DCE47" s="4"/>
      <c r="DCF47" s="4"/>
      <c r="DCI47" s="4"/>
      <c r="DCJ47" s="4"/>
      <c r="DCM47" s="4"/>
      <c r="DCN47" s="4"/>
      <c r="DCQ47" s="4"/>
      <c r="DCR47" s="4"/>
      <c r="DCU47" s="4"/>
      <c r="DCV47" s="4"/>
      <c r="DCY47" s="4"/>
      <c r="DCZ47" s="4"/>
      <c r="DDC47" s="4"/>
      <c r="DDD47" s="4"/>
      <c r="DDG47" s="4"/>
      <c r="DDH47" s="4"/>
      <c r="DDK47" s="4"/>
      <c r="DDL47" s="4"/>
      <c r="DDO47" s="4"/>
      <c r="DDP47" s="4"/>
      <c r="DDS47" s="4"/>
      <c r="DDT47" s="4"/>
      <c r="DDW47" s="4"/>
      <c r="DDX47" s="4"/>
      <c r="DEA47" s="4"/>
      <c r="DEB47" s="4"/>
      <c r="DEE47" s="4"/>
      <c r="DEF47" s="4"/>
      <c r="DEI47" s="4"/>
      <c r="DEJ47" s="4"/>
      <c r="DEM47" s="4"/>
      <c r="DEN47" s="4"/>
      <c r="DEQ47" s="4"/>
      <c r="DER47" s="4"/>
      <c r="DEU47" s="4"/>
      <c r="DEV47" s="4"/>
      <c r="DEY47" s="4"/>
      <c r="DEZ47" s="4"/>
      <c r="DFC47" s="4"/>
      <c r="DFD47" s="4"/>
      <c r="DFG47" s="4"/>
      <c r="DFH47" s="4"/>
      <c r="DFK47" s="4"/>
      <c r="DFL47" s="4"/>
      <c r="DFO47" s="4"/>
      <c r="DFP47" s="4"/>
      <c r="DFS47" s="4"/>
      <c r="DFT47" s="4"/>
      <c r="DFW47" s="4"/>
      <c r="DFX47" s="4"/>
      <c r="DGA47" s="4"/>
      <c r="DGB47" s="4"/>
      <c r="DGE47" s="4"/>
      <c r="DGF47" s="4"/>
      <c r="DGI47" s="4"/>
      <c r="DGJ47" s="4"/>
      <c r="DGM47" s="4"/>
      <c r="DGN47" s="4"/>
      <c r="DGQ47" s="4"/>
      <c r="DGR47" s="4"/>
      <c r="DGU47" s="4"/>
      <c r="DGV47" s="4"/>
      <c r="DGY47" s="4"/>
      <c r="DGZ47" s="4"/>
      <c r="DHC47" s="4"/>
      <c r="DHD47" s="4"/>
      <c r="DHG47" s="4"/>
      <c r="DHH47" s="4"/>
      <c r="DHK47" s="4"/>
      <c r="DHL47" s="4"/>
      <c r="DHO47" s="4"/>
      <c r="DHP47" s="4"/>
      <c r="DHS47" s="4"/>
      <c r="DHT47" s="4"/>
      <c r="DHW47" s="4"/>
      <c r="DHX47" s="4"/>
      <c r="DIA47" s="4"/>
      <c r="DIB47" s="4"/>
      <c r="DIE47" s="4"/>
      <c r="DIF47" s="4"/>
      <c r="DII47" s="4"/>
      <c r="DIJ47" s="4"/>
      <c r="DIM47" s="4"/>
      <c r="DIN47" s="4"/>
      <c r="DIQ47" s="4"/>
      <c r="DIR47" s="4"/>
      <c r="DIU47" s="4"/>
      <c r="DIV47" s="4"/>
      <c r="DIY47" s="4"/>
      <c r="DIZ47" s="4"/>
      <c r="DJC47" s="4"/>
      <c r="DJD47" s="4"/>
      <c r="DJG47" s="4"/>
      <c r="DJH47" s="4"/>
      <c r="DJK47" s="4"/>
      <c r="DJL47" s="4"/>
      <c r="DJO47" s="4"/>
      <c r="DJP47" s="4"/>
      <c r="DJS47" s="4"/>
      <c r="DJT47" s="4"/>
      <c r="DJW47" s="4"/>
      <c r="DJX47" s="4"/>
      <c r="DKA47" s="4"/>
      <c r="DKB47" s="4"/>
      <c r="DKE47" s="4"/>
      <c r="DKF47" s="4"/>
      <c r="DKI47" s="4"/>
      <c r="DKJ47" s="4"/>
      <c r="DKM47" s="4"/>
      <c r="DKN47" s="4"/>
      <c r="DKQ47" s="4"/>
      <c r="DKR47" s="4"/>
      <c r="DKU47" s="4"/>
      <c r="DKV47" s="4"/>
      <c r="DKY47" s="4"/>
      <c r="DKZ47" s="4"/>
      <c r="DLC47" s="4"/>
      <c r="DLD47" s="4"/>
      <c r="DLG47" s="4"/>
      <c r="DLH47" s="4"/>
      <c r="DLK47" s="4"/>
      <c r="DLL47" s="4"/>
      <c r="DLO47" s="4"/>
      <c r="DLP47" s="4"/>
      <c r="DLS47" s="4"/>
      <c r="DLT47" s="4"/>
      <c r="DLW47" s="4"/>
      <c r="DLX47" s="4"/>
      <c r="DMA47" s="4"/>
      <c r="DMB47" s="4"/>
      <c r="DME47" s="4"/>
      <c r="DMF47" s="4"/>
      <c r="DMI47" s="4"/>
      <c r="DMJ47" s="4"/>
      <c r="DMM47" s="4"/>
      <c r="DMN47" s="4"/>
      <c r="DMQ47" s="4"/>
      <c r="DMR47" s="4"/>
      <c r="DMU47" s="4"/>
      <c r="DMV47" s="4"/>
      <c r="DMY47" s="4"/>
      <c r="DMZ47" s="4"/>
      <c r="DNC47" s="4"/>
      <c r="DND47" s="4"/>
      <c r="DNG47" s="4"/>
      <c r="DNH47" s="4"/>
      <c r="DNK47" s="4"/>
      <c r="DNL47" s="4"/>
      <c r="DNO47" s="4"/>
      <c r="DNP47" s="4"/>
      <c r="DNS47" s="4"/>
      <c r="DNT47" s="4"/>
      <c r="DNW47" s="4"/>
      <c r="DNX47" s="4"/>
      <c r="DOA47" s="4"/>
      <c r="DOB47" s="4"/>
      <c r="DOE47" s="4"/>
      <c r="DOF47" s="4"/>
      <c r="DOI47" s="4"/>
      <c r="DOJ47" s="4"/>
      <c r="DOM47" s="4"/>
      <c r="DON47" s="4"/>
      <c r="DOQ47" s="4"/>
      <c r="DOR47" s="4"/>
      <c r="DOU47" s="4"/>
      <c r="DOV47" s="4"/>
      <c r="DOY47" s="4"/>
      <c r="DOZ47" s="4"/>
      <c r="DPC47" s="4"/>
      <c r="DPD47" s="4"/>
      <c r="DPG47" s="4"/>
      <c r="DPH47" s="4"/>
      <c r="DPK47" s="4"/>
      <c r="DPL47" s="4"/>
      <c r="DPO47" s="4"/>
      <c r="DPP47" s="4"/>
      <c r="DPS47" s="4"/>
      <c r="DPT47" s="4"/>
      <c r="DPW47" s="4"/>
      <c r="DPX47" s="4"/>
      <c r="DQA47" s="4"/>
      <c r="DQB47" s="4"/>
      <c r="DQE47" s="4"/>
      <c r="DQF47" s="4"/>
      <c r="DQI47" s="4"/>
      <c r="DQJ47" s="4"/>
      <c r="DQM47" s="4"/>
      <c r="DQN47" s="4"/>
      <c r="DQQ47" s="4"/>
      <c r="DQR47" s="4"/>
      <c r="DQU47" s="4"/>
      <c r="DQV47" s="4"/>
      <c r="DQY47" s="4"/>
      <c r="DQZ47" s="4"/>
      <c r="DRC47" s="4"/>
      <c r="DRD47" s="4"/>
      <c r="DRG47" s="4"/>
      <c r="DRH47" s="4"/>
      <c r="DRK47" s="4"/>
      <c r="DRL47" s="4"/>
      <c r="DRO47" s="4"/>
      <c r="DRP47" s="4"/>
      <c r="DRS47" s="4"/>
      <c r="DRT47" s="4"/>
      <c r="DRW47" s="4"/>
      <c r="DRX47" s="4"/>
      <c r="DSA47" s="4"/>
      <c r="DSB47" s="4"/>
      <c r="DSE47" s="4"/>
      <c r="DSF47" s="4"/>
      <c r="DSI47" s="4"/>
      <c r="DSJ47" s="4"/>
      <c r="DSM47" s="4"/>
      <c r="DSN47" s="4"/>
      <c r="DSQ47" s="4"/>
      <c r="DSR47" s="4"/>
      <c r="DSU47" s="4"/>
      <c r="DSV47" s="4"/>
      <c r="DSY47" s="4"/>
      <c r="DSZ47" s="4"/>
      <c r="DTC47" s="4"/>
      <c r="DTD47" s="4"/>
      <c r="DTG47" s="4"/>
      <c r="DTH47" s="4"/>
      <c r="DTK47" s="4"/>
      <c r="DTL47" s="4"/>
      <c r="DTO47" s="4"/>
      <c r="DTP47" s="4"/>
      <c r="DTS47" s="4"/>
      <c r="DTT47" s="4"/>
      <c r="DTW47" s="4"/>
      <c r="DTX47" s="4"/>
      <c r="DUA47" s="4"/>
      <c r="DUB47" s="4"/>
      <c r="DUE47" s="4"/>
      <c r="DUF47" s="4"/>
      <c r="DUI47" s="4"/>
      <c r="DUJ47" s="4"/>
      <c r="DUM47" s="4"/>
      <c r="DUN47" s="4"/>
      <c r="DUQ47" s="4"/>
      <c r="DUR47" s="4"/>
      <c r="DUU47" s="4"/>
      <c r="DUV47" s="4"/>
      <c r="DUY47" s="4"/>
      <c r="DUZ47" s="4"/>
      <c r="DVC47" s="4"/>
      <c r="DVD47" s="4"/>
      <c r="DVG47" s="4"/>
      <c r="DVH47" s="4"/>
      <c r="DVK47" s="4"/>
      <c r="DVL47" s="4"/>
      <c r="DVO47" s="4"/>
      <c r="DVP47" s="4"/>
      <c r="DVS47" s="4"/>
      <c r="DVT47" s="4"/>
      <c r="DVW47" s="4"/>
      <c r="DVX47" s="4"/>
      <c r="DWA47" s="4"/>
      <c r="DWB47" s="4"/>
      <c r="DWE47" s="4"/>
      <c r="DWF47" s="4"/>
      <c r="DWI47" s="4"/>
      <c r="DWJ47" s="4"/>
      <c r="DWM47" s="4"/>
      <c r="DWN47" s="4"/>
      <c r="DWQ47" s="4"/>
      <c r="DWR47" s="4"/>
      <c r="DWU47" s="4"/>
      <c r="DWV47" s="4"/>
      <c r="DWY47" s="4"/>
      <c r="DWZ47" s="4"/>
      <c r="DXC47" s="4"/>
      <c r="DXD47" s="4"/>
      <c r="DXG47" s="4"/>
      <c r="DXH47" s="4"/>
      <c r="DXK47" s="4"/>
      <c r="DXL47" s="4"/>
      <c r="DXO47" s="4"/>
      <c r="DXP47" s="4"/>
      <c r="DXS47" s="4"/>
      <c r="DXT47" s="4"/>
      <c r="DXW47" s="4"/>
      <c r="DXX47" s="4"/>
      <c r="DYA47" s="4"/>
      <c r="DYB47" s="4"/>
      <c r="DYE47" s="4"/>
      <c r="DYF47" s="4"/>
      <c r="DYI47" s="4"/>
      <c r="DYJ47" s="4"/>
      <c r="DYM47" s="4"/>
      <c r="DYN47" s="4"/>
      <c r="DYQ47" s="4"/>
      <c r="DYR47" s="4"/>
      <c r="DYU47" s="4"/>
      <c r="DYV47" s="4"/>
      <c r="DYY47" s="4"/>
      <c r="DYZ47" s="4"/>
      <c r="DZC47" s="4"/>
      <c r="DZD47" s="4"/>
      <c r="DZG47" s="4"/>
      <c r="DZH47" s="4"/>
      <c r="DZK47" s="4"/>
      <c r="DZL47" s="4"/>
      <c r="DZO47" s="4"/>
      <c r="DZP47" s="4"/>
      <c r="DZS47" s="4"/>
      <c r="DZT47" s="4"/>
      <c r="DZW47" s="4"/>
      <c r="DZX47" s="4"/>
      <c r="EAA47" s="4"/>
      <c r="EAB47" s="4"/>
      <c r="EAE47" s="4"/>
      <c r="EAF47" s="4"/>
      <c r="EAI47" s="4"/>
      <c r="EAJ47" s="4"/>
      <c r="EAM47" s="4"/>
      <c r="EAN47" s="4"/>
      <c r="EAQ47" s="4"/>
      <c r="EAR47" s="4"/>
      <c r="EAU47" s="4"/>
      <c r="EAV47" s="4"/>
      <c r="EAY47" s="4"/>
      <c r="EAZ47" s="4"/>
      <c r="EBC47" s="4"/>
      <c r="EBD47" s="4"/>
      <c r="EBG47" s="4"/>
      <c r="EBH47" s="4"/>
      <c r="EBK47" s="4"/>
      <c r="EBL47" s="4"/>
      <c r="EBO47" s="4"/>
      <c r="EBP47" s="4"/>
      <c r="EBS47" s="4"/>
      <c r="EBT47" s="4"/>
      <c r="EBW47" s="4"/>
      <c r="EBX47" s="4"/>
      <c r="ECA47" s="4"/>
      <c r="ECB47" s="4"/>
      <c r="ECE47" s="4"/>
      <c r="ECF47" s="4"/>
      <c r="ECI47" s="4"/>
      <c r="ECJ47" s="4"/>
      <c r="ECM47" s="4"/>
      <c r="ECN47" s="4"/>
      <c r="ECQ47" s="4"/>
      <c r="ECR47" s="4"/>
      <c r="ECU47" s="4"/>
      <c r="ECV47" s="4"/>
      <c r="ECY47" s="4"/>
      <c r="ECZ47" s="4"/>
      <c r="EDC47" s="4"/>
      <c r="EDD47" s="4"/>
      <c r="EDG47" s="4"/>
      <c r="EDH47" s="4"/>
      <c r="EDK47" s="4"/>
      <c r="EDL47" s="4"/>
      <c r="EDO47" s="4"/>
      <c r="EDP47" s="4"/>
      <c r="EDS47" s="4"/>
      <c r="EDT47" s="4"/>
      <c r="EDW47" s="4"/>
      <c r="EDX47" s="4"/>
      <c r="EEA47" s="4"/>
      <c r="EEB47" s="4"/>
      <c r="EEE47" s="4"/>
      <c r="EEF47" s="4"/>
      <c r="EEI47" s="4"/>
      <c r="EEJ47" s="4"/>
      <c r="EEM47" s="4"/>
      <c r="EEN47" s="4"/>
      <c r="EEQ47" s="4"/>
      <c r="EER47" s="4"/>
      <c r="EEU47" s="4"/>
      <c r="EEV47" s="4"/>
      <c r="EEY47" s="4"/>
      <c r="EEZ47" s="4"/>
      <c r="EFC47" s="4"/>
      <c r="EFD47" s="4"/>
      <c r="EFG47" s="4"/>
      <c r="EFH47" s="4"/>
      <c r="EFK47" s="4"/>
      <c r="EFL47" s="4"/>
      <c r="EFO47" s="4"/>
      <c r="EFP47" s="4"/>
      <c r="EFS47" s="4"/>
      <c r="EFT47" s="4"/>
      <c r="EFW47" s="4"/>
      <c r="EFX47" s="4"/>
      <c r="EGA47" s="4"/>
      <c r="EGB47" s="4"/>
      <c r="EGE47" s="4"/>
      <c r="EGF47" s="4"/>
      <c r="EGI47" s="4"/>
      <c r="EGJ47" s="4"/>
      <c r="EGM47" s="4"/>
      <c r="EGN47" s="4"/>
      <c r="EGQ47" s="4"/>
      <c r="EGR47" s="4"/>
      <c r="EGU47" s="4"/>
      <c r="EGV47" s="4"/>
      <c r="EGY47" s="4"/>
      <c r="EGZ47" s="4"/>
      <c r="EHC47" s="4"/>
      <c r="EHD47" s="4"/>
      <c r="EHG47" s="4"/>
      <c r="EHH47" s="4"/>
      <c r="EHK47" s="4"/>
      <c r="EHL47" s="4"/>
      <c r="EHO47" s="4"/>
      <c r="EHP47" s="4"/>
      <c r="EHS47" s="4"/>
      <c r="EHT47" s="4"/>
      <c r="EHW47" s="4"/>
      <c r="EHX47" s="4"/>
      <c r="EIA47" s="4"/>
      <c r="EIB47" s="4"/>
      <c r="EIE47" s="4"/>
      <c r="EIF47" s="4"/>
      <c r="EII47" s="4"/>
      <c r="EIJ47" s="4"/>
      <c r="EIM47" s="4"/>
      <c r="EIN47" s="4"/>
      <c r="EIQ47" s="4"/>
      <c r="EIR47" s="4"/>
      <c r="EIU47" s="4"/>
      <c r="EIV47" s="4"/>
      <c r="EIY47" s="4"/>
      <c r="EIZ47" s="4"/>
      <c r="EJC47" s="4"/>
      <c r="EJD47" s="4"/>
      <c r="EJG47" s="4"/>
      <c r="EJH47" s="4"/>
      <c r="EJK47" s="4"/>
      <c r="EJL47" s="4"/>
      <c r="EJO47" s="4"/>
      <c r="EJP47" s="4"/>
      <c r="EJS47" s="4"/>
      <c r="EJT47" s="4"/>
      <c r="EJW47" s="4"/>
      <c r="EJX47" s="4"/>
      <c r="EKA47" s="4"/>
      <c r="EKB47" s="4"/>
      <c r="EKE47" s="4"/>
      <c r="EKF47" s="4"/>
      <c r="EKI47" s="4"/>
      <c r="EKJ47" s="4"/>
      <c r="EKM47" s="4"/>
      <c r="EKN47" s="4"/>
      <c r="EKQ47" s="4"/>
      <c r="EKR47" s="4"/>
      <c r="EKU47" s="4"/>
      <c r="EKV47" s="4"/>
      <c r="EKY47" s="4"/>
      <c r="EKZ47" s="4"/>
      <c r="ELC47" s="4"/>
      <c r="ELD47" s="4"/>
      <c r="ELG47" s="4"/>
      <c r="ELH47" s="4"/>
      <c r="ELK47" s="4"/>
      <c r="ELL47" s="4"/>
      <c r="ELO47" s="4"/>
      <c r="ELP47" s="4"/>
      <c r="ELS47" s="4"/>
      <c r="ELT47" s="4"/>
      <c r="ELW47" s="4"/>
      <c r="ELX47" s="4"/>
      <c r="EMA47" s="4"/>
      <c r="EMB47" s="4"/>
      <c r="EME47" s="4"/>
      <c r="EMF47" s="4"/>
      <c r="EMI47" s="4"/>
      <c r="EMJ47" s="4"/>
      <c r="EMM47" s="4"/>
      <c r="EMN47" s="4"/>
      <c r="EMQ47" s="4"/>
      <c r="EMR47" s="4"/>
      <c r="EMU47" s="4"/>
      <c r="EMV47" s="4"/>
      <c r="EMY47" s="4"/>
      <c r="EMZ47" s="4"/>
      <c r="ENC47" s="4"/>
      <c r="END47" s="4"/>
      <c r="ENG47" s="4"/>
      <c r="ENH47" s="4"/>
      <c r="ENK47" s="4"/>
      <c r="ENL47" s="4"/>
      <c r="ENO47" s="4"/>
      <c r="ENP47" s="4"/>
      <c r="ENS47" s="4"/>
      <c r="ENT47" s="4"/>
      <c r="ENW47" s="4"/>
      <c r="ENX47" s="4"/>
      <c r="EOA47" s="4"/>
      <c r="EOB47" s="4"/>
      <c r="EOE47" s="4"/>
      <c r="EOF47" s="4"/>
      <c r="EOI47" s="4"/>
      <c r="EOJ47" s="4"/>
      <c r="EOM47" s="4"/>
      <c r="EON47" s="4"/>
      <c r="EOQ47" s="4"/>
      <c r="EOR47" s="4"/>
      <c r="EOU47" s="4"/>
      <c r="EOV47" s="4"/>
      <c r="EOY47" s="4"/>
      <c r="EOZ47" s="4"/>
      <c r="EPC47" s="4"/>
      <c r="EPD47" s="4"/>
      <c r="EPG47" s="4"/>
      <c r="EPH47" s="4"/>
      <c r="EPK47" s="4"/>
      <c r="EPL47" s="4"/>
      <c r="EPO47" s="4"/>
      <c r="EPP47" s="4"/>
      <c r="EPS47" s="4"/>
      <c r="EPT47" s="4"/>
      <c r="EPW47" s="4"/>
      <c r="EPX47" s="4"/>
      <c r="EQA47" s="4"/>
      <c r="EQB47" s="4"/>
      <c r="EQE47" s="4"/>
      <c r="EQF47" s="4"/>
      <c r="EQI47" s="4"/>
      <c r="EQJ47" s="4"/>
      <c r="EQM47" s="4"/>
      <c r="EQN47" s="4"/>
      <c r="EQQ47" s="4"/>
      <c r="EQR47" s="4"/>
      <c r="EQU47" s="4"/>
      <c r="EQV47" s="4"/>
      <c r="EQY47" s="4"/>
      <c r="EQZ47" s="4"/>
      <c r="ERC47" s="4"/>
      <c r="ERD47" s="4"/>
      <c r="ERG47" s="4"/>
      <c r="ERH47" s="4"/>
      <c r="ERK47" s="4"/>
      <c r="ERL47" s="4"/>
      <c r="ERO47" s="4"/>
      <c r="ERP47" s="4"/>
      <c r="ERS47" s="4"/>
      <c r="ERT47" s="4"/>
      <c r="ERW47" s="4"/>
      <c r="ERX47" s="4"/>
      <c r="ESA47" s="4"/>
      <c r="ESB47" s="4"/>
      <c r="ESE47" s="4"/>
      <c r="ESF47" s="4"/>
      <c r="ESI47" s="4"/>
      <c r="ESJ47" s="4"/>
      <c r="ESM47" s="4"/>
      <c r="ESN47" s="4"/>
      <c r="ESQ47" s="4"/>
      <c r="ESR47" s="4"/>
      <c r="ESU47" s="4"/>
      <c r="ESV47" s="4"/>
      <c r="ESY47" s="4"/>
      <c r="ESZ47" s="4"/>
      <c r="ETC47" s="4"/>
      <c r="ETD47" s="4"/>
      <c r="ETG47" s="4"/>
      <c r="ETH47" s="4"/>
      <c r="ETK47" s="4"/>
      <c r="ETL47" s="4"/>
      <c r="ETO47" s="4"/>
      <c r="ETP47" s="4"/>
      <c r="ETS47" s="4"/>
      <c r="ETT47" s="4"/>
      <c r="ETW47" s="4"/>
      <c r="ETX47" s="4"/>
      <c r="EUA47" s="4"/>
      <c r="EUB47" s="4"/>
      <c r="EUE47" s="4"/>
      <c r="EUF47" s="4"/>
      <c r="EUI47" s="4"/>
      <c r="EUJ47" s="4"/>
      <c r="EUM47" s="4"/>
      <c r="EUN47" s="4"/>
      <c r="EUQ47" s="4"/>
      <c r="EUR47" s="4"/>
      <c r="EUU47" s="4"/>
      <c r="EUV47" s="4"/>
      <c r="EUY47" s="4"/>
      <c r="EUZ47" s="4"/>
      <c r="EVC47" s="4"/>
      <c r="EVD47" s="4"/>
      <c r="EVG47" s="4"/>
      <c r="EVH47" s="4"/>
      <c r="EVK47" s="4"/>
      <c r="EVL47" s="4"/>
      <c r="EVO47" s="4"/>
      <c r="EVP47" s="4"/>
      <c r="EVS47" s="4"/>
      <c r="EVT47" s="4"/>
      <c r="EVW47" s="4"/>
      <c r="EVX47" s="4"/>
      <c r="EWA47" s="4"/>
      <c r="EWB47" s="4"/>
      <c r="EWE47" s="4"/>
      <c r="EWF47" s="4"/>
      <c r="EWI47" s="4"/>
      <c r="EWJ47" s="4"/>
      <c r="EWM47" s="4"/>
      <c r="EWN47" s="4"/>
      <c r="EWQ47" s="4"/>
      <c r="EWR47" s="4"/>
      <c r="EWU47" s="4"/>
      <c r="EWV47" s="4"/>
      <c r="EWY47" s="4"/>
      <c r="EWZ47" s="4"/>
      <c r="EXC47" s="4"/>
      <c r="EXD47" s="4"/>
      <c r="EXG47" s="4"/>
      <c r="EXH47" s="4"/>
      <c r="EXK47" s="4"/>
      <c r="EXL47" s="4"/>
      <c r="EXO47" s="4"/>
      <c r="EXP47" s="4"/>
      <c r="EXS47" s="4"/>
      <c r="EXT47" s="4"/>
      <c r="EXW47" s="4"/>
      <c r="EXX47" s="4"/>
      <c r="EYA47" s="4"/>
      <c r="EYB47" s="4"/>
      <c r="EYE47" s="4"/>
      <c r="EYF47" s="4"/>
      <c r="EYI47" s="4"/>
      <c r="EYJ47" s="4"/>
      <c r="EYM47" s="4"/>
      <c r="EYN47" s="4"/>
      <c r="EYQ47" s="4"/>
      <c r="EYR47" s="4"/>
      <c r="EYU47" s="4"/>
      <c r="EYV47" s="4"/>
      <c r="EYY47" s="4"/>
      <c r="EYZ47" s="4"/>
      <c r="EZC47" s="4"/>
      <c r="EZD47" s="4"/>
      <c r="EZG47" s="4"/>
      <c r="EZH47" s="4"/>
      <c r="EZK47" s="4"/>
      <c r="EZL47" s="4"/>
      <c r="EZO47" s="4"/>
      <c r="EZP47" s="4"/>
      <c r="EZS47" s="4"/>
      <c r="EZT47" s="4"/>
      <c r="EZW47" s="4"/>
      <c r="EZX47" s="4"/>
      <c r="FAA47" s="4"/>
      <c r="FAB47" s="4"/>
      <c r="FAE47" s="4"/>
      <c r="FAF47" s="4"/>
      <c r="FAI47" s="4"/>
      <c r="FAJ47" s="4"/>
      <c r="FAM47" s="4"/>
      <c r="FAN47" s="4"/>
      <c r="FAQ47" s="4"/>
      <c r="FAR47" s="4"/>
      <c r="FAU47" s="4"/>
      <c r="FAV47" s="4"/>
      <c r="FAY47" s="4"/>
      <c r="FAZ47" s="4"/>
      <c r="FBC47" s="4"/>
      <c r="FBD47" s="4"/>
      <c r="FBG47" s="4"/>
      <c r="FBH47" s="4"/>
      <c r="FBK47" s="4"/>
      <c r="FBL47" s="4"/>
      <c r="FBO47" s="4"/>
      <c r="FBP47" s="4"/>
      <c r="FBS47" s="4"/>
      <c r="FBT47" s="4"/>
      <c r="FBW47" s="4"/>
      <c r="FBX47" s="4"/>
      <c r="FCA47" s="4"/>
      <c r="FCB47" s="4"/>
      <c r="FCE47" s="4"/>
      <c r="FCF47" s="4"/>
      <c r="FCI47" s="4"/>
      <c r="FCJ47" s="4"/>
      <c r="FCM47" s="4"/>
      <c r="FCN47" s="4"/>
      <c r="FCQ47" s="4"/>
      <c r="FCR47" s="4"/>
      <c r="FCU47" s="4"/>
      <c r="FCV47" s="4"/>
      <c r="FCY47" s="4"/>
      <c r="FCZ47" s="4"/>
      <c r="FDC47" s="4"/>
      <c r="FDD47" s="4"/>
      <c r="FDG47" s="4"/>
      <c r="FDH47" s="4"/>
      <c r="FDK47" s="4"/>
      <c r="FDL47" s="4"/>
      <c r="FDO47" s="4"/>
      <c r="FDP47" s="4"/>
      <c r="FDS47" s="4"/>
      <c r="FDT47" s="4"/>
      <c r="FDW47" s="4"/>
      <c r="FDX47" s="4"/>
      <c r="FEA47" s="4"/>
      <c r="FEB47" s="4"/>
      <c r="FEE47" s="4"/>
      <c r="FEF47" s="4"/>
      <c r="FEI47" s="4"/>
      <c r="FEJ47" s="4"/>
      <c r="FEM47" s="4"/>
      <c r="FEN47" s="4"/>
      <c r="FEQ47" s="4"/>
      <c r="FER47" s="4"/>
      <c r="FEU47" s="4"/>
      <c r="FEV47" s="4"/>
      <c r="FEY47" s="4"/>
      <c r="FEZ47" s="4"/>
      <c r="FFC47" s="4"/>
      <c r="FFD47" s="4"/>
      <c r="FFG47" s="4"/>
      <c r="FFH47" s="4"/>
      <c r="FFK47" s="4"/>
      <c r="FFL47" s="4"/>
      <c r="FFO47" s="4"/>
      <c r="FFP47" s="4"/>
      <c r="FFS47" s="4"/>
      <c r="FFT47" s="4"/>
      <c r="FFW47" s="4"/>
      <c r="FFX47" s="4"/>
      <c r="FGA47" s="4"/>
      <c r="FGB47" s="4"/>
      <c r="FGE47" s="4"/>
      <c r="FGF47" s="4"/>
      <c r="FGI47" s="4"/>
      <c r="FGJ47" s="4"/>
      <c r="FGM47" s="4"/>
      <c r="FGN47" s="4"/>
      <c r="FGQ47" s="4"/>
      <c r="FGR47" s="4"/>
      <c r="FGU47" s="4"/>
      <c r="FGV47" s="4"/>
      <c r="FGY47" s="4"/>
      <c r="FGZ47" s="4"/>
      <c r="FHC47" s="4"/>
      <c r="FHD47" s="4"/>
      <c r="FHG47" s="4"/>
      <c r="FHH47" s="4"/>
      <c r="FHK47" s="4"/>
      <c r="FHL47" s="4"/>
      <c r="FHO47" s="4"/>
      <c r="FHP47" s="4"/>
      <c r="FHS47" s="4"/>
      <c r="FHT47" s="4"/>
      <c r="FHW47" s="4"/>
      <c r="FHX47" s="4"/>
      <c r="FIA47" s="4"/>
      <c r="FIB47" s="4"/>
      <c r="FIE47" s="4"/>
      <c r="FIF47" s="4"/>
      <c r="FII47" s="4"/>
      <c r="FIJ47" s="4"/>
      <c r="FIM47" s="4"/>
      <c r="FIN47" s="4"/>
      <c r="FIQ47" s="4"/>
      <c r="FIR47" s="4"/>
      <c r="FIU47" s="4"/>
      <c r="FIV47" s="4"/>
      <c r="FIY47" s="4"/>
      <c r="FIZ47" s="4"/>
      <c r="FJC47" s="4"/>
      <c r="FJD47" s="4"/>
      <c r="FJG47" s="4"/>
      <c r="FJH47" s="4"/>
      <c r="FJK47" s="4"/>
      <c r="FJL47" s="4"/>
      <c r="FJO47" s="4"/>
      <c r="FJP47" s="4"/>
      <c r="FJS47" s="4"/>
      <c r="FJT47" s="4"/>
      <c r="FJW47" s="4"/>
      <c r="FJX47" s="4"/>
      <c r="FKA47" s="4"/>
      <c r="FKB47" s="4"/>
      <c r="FKE47" s="4"/>
      <c r="FKF47" s="4"/>
      <c r="FKI47" s="4"/>
      <c r="FKJ47" s="4"/>
      <c r="FKM47" s="4"/>
      <c r="FKN47" s="4"/>
      <c r="FKQ47" s="4"/>
      <c r="FKR47" s="4"/>
      <c r="FKU47" s="4"/>
      <c r="FKV47" s="4"/>
      <c r="FKY47" s="4"/>
      <c r="FKZ47" s="4"/>
      <c r="FLC47" s="4"/>
      <c r="FLD47" s="4"/>
      <c r="FLG47" s="4"/>
      <c r="FLH47" s="4"/>
      <c r="FLK47" s="4"/>
      <c r="FLL47" s="4"/>
      <c r="FLO47" s="4"/>
      <c r="FLP47" s="4"/>
      <c r="FLS47" s="4"/>
      <c r="FLT47" s="4"/>
      <c r="FLW47" s="4"/>
      <c r="FLX47" s="4"/>
      <c r="FMA47" s="4"/>
      <c r="FMB47" s="4"/>
      <c r="FME47" s="4"/>
      <c r="FMF47" s="4"/>
      <c r="FMI47" s="4"/>
      <c r="FMJ47" s="4"/>
      <c r="FMM47" s="4"/>
      <c r="FMN47" s="4"/>
      <c r="FMQ47" s="4"/>
      <c r="FMR47" s="4"/>
      <c r="FMU47" s="4"/>
      <c r="FMV47" s="4"/>
      <c r="FMY47" s="4"/>
      <c r="FMZ47" s="4"/>
      <c r="FNC47" s="4"/>
      <c r="FND47" s="4"/>
      <c r="FNG47" s="4"/>
      <c r="FNH47" s="4"/>
      <c r="FNK47" s="4"/>
      <c r="FNL47" s="4"/>
      <c r="FNO47" s="4"/>
      <c r="FNP47" s="4"/>
      <c r="FNS47" s="4"/>
      <c r="FNT47" s="4"/>
      <c r="FNW47" s="4"/>
      <c r="FNX47" s="4"/>
      <c r="FOA47" s="4"/>
      <c r="FOB47" s="4"/>
      <c r="FOE47" s="4"/>
      <c r="FOF47" s="4"/>
      <c r="FOI47" s="4"/>
      <c r="FOJ47" s="4"/>
      <c r="FOM47" s="4"/>
      <c r="FON47" s="4"/>
      <c r="FOQ47" s="4"/>
      <c r="FOR47" s="4"/>
      <c r="FOU47" s="4"/>
      <c r="FOV47" s="4"/>
      <c r="FOY47" s="4"/>
      <c r="FOZ47" s="4"/>
      <c r="FPC47" s="4"/>
      <c r="FPD47" s="4"/>
      <c r="FPG47" s="4"/>
      <c r="FPH47" s="4"/>
      <c r="FPK47" s="4"/>
      <c r="FPL47" s="4"/>
      <c r="FPO47" s="4"/>
      <c r="FPP47" s="4"/>
      <c r="FPS47" s="4"/>
      <c r="FPT47" s="4"/>
      <c r="FPW47" s="4"/>
      <c r="FPX47" s="4"/>
      <c r="FQA47" s="4"/>
      <c r="FQB47" s="4"/>
      <c r="FQE47" s="4"/>
      <c r="FQF47" s="4"/>
      <c r="FQI47" s="4"/>
      <c r="FQJ47" s="4"/>
      <c r="FQM47" s="4"/>
      <c r="FQN47" s="4"/>
      <c r="FQQ47" s="4"/>
      <c r="FQR47" s="4"/>
      <c r="FQU47" s="4"/>
      <c r="FQV47" s="4"/>
      <c r="FQY47" s="4"/>
      <c r="FQZ47" s="4"/>
      <c r="FRC47" s="4"/>
      <c r="FRD47" s="4"/>
      <c r="FRG47" s="4"/>
      <c r="FRH47" s="4"/>
      <c r="FRK47" s="4"/>
      <c r="FRL47" s="4"/>
      <c r="FRO47" s="4"/>
      <c r="FRP47" s="4"/>
      <c r="FRS47" s="4"/>
      <c r="FRT47" s="4"/>
      <c r="FRW47" s="4"/>
      <c r="FRX47" s="4"/>
      <c r="FSA47" s="4"/>
      <c r="FSB47" s="4"/>
      <c r="FSE47" s="4"/>
      <c r="FSF47" s="4"/>
      <c r="FSI47" s="4"/>
      <c r="FSJ47" s="4"/>
      <c r="FSM47" s="4"/>
      <c r="FSN47" s="4"/>
      <c r="FSQ47" s="4"/>
      <c r="FSR47" s="4"/>
      <c r="FSU47" s="4"/>
      <c r="FSV47" s="4"/>
      <c r="FSY47" s="4"/>
      <c r="FSZ47" s="4"/>
      <c r="FTC47" s="4"/>
      <c r="FTD47" s="4"/>
      <c r="FTG47" s="4"/>
      <c r="FTH47" s="4"/>
      <c r="FTK47" s="4"/>
      <c r="FTL47" s="4"/>
      <c r="FTO47" s="4"/>
      <c r="FTP47" s="4"/>
      <c r="FTS47" s="4"/>
      <c r="FTT47" s="4"/>
      <c r="FTW47" s="4"/>
      <c r="FTX47" s="4"/>
      <c r="FUA47" s="4"/>
      <c r="FUB47" s="4"/>
      <c r="FUE47" s="4"/>
      <c r="FUF47" s="4"/>
      <c r="FUI47" s="4"/>
      <c r="FUJ47" s="4"/>
      <c r="FUM47" s="4"/>
      <c r="FUN47" s="4"/>
      <c r="FUQ47" s="4"/>
      <c r="FUR47" s="4"/>
      <c r="FUU47" s="4"/>
      <c r="FUV47" s="4"/>
      <c r="FUY47" s="4"/>
      <c r="FUZ47" s="4"/>
      <c r="FVC47" s="4"/>
      <c r="FVD47" s="4"/>
      <c r="FVG47" s="4"/>
      <c r="FVH47" s="4"/>
      <c r="FVK47" s="4"/>
      <c r="FVL47" s="4"/>
      <c r="FVO47" s="4"/>
      <c r="FVP47" s="4"/>
      <c r="FVS47" s="4"/>
      <c r="FVT47" s="4"/>
      <c r="FVW47" s="4"/>
      <c r="FVX47" s="4"/>
      <c r="FWA47" s="4"/>
      <c r="FWB47" s="4"/>
      <c r="FWE47" s="4"/>
      <c r="FWF47" s="4"/>
      <c r="FWI47" s="4"/>
      <c r="FWJ47" s="4"/>
      <c r="FWM47" s="4"/>
      <c r="FWN47" s="4"/>
      <c r="FWQ47" s="4"/>
      <c r="FWR47" s="4"/>
      <c r="FWU47" s="4"/>
      <c r="FWV47" s="4"/>
      <c r="FWY47" s="4"/>
      <c r="FWZ47" s="4"/>
      <c r="FXC47" s="4"/>
      <c r="FXD47" s="4"/>
      <c r="FXG47" s="4"/>
      <c r="FXH47" s="4"/>
      <c r="FXK47" s="4"/>
      <c r="FXL47" s="4"/>
      <c r="FXO47" s="4"/>
      <c r="FXP47" s="4"/>
      <c r="FXS47" s="4"/>
      <c r="FXT47" s="4"/>
      <c r="FXW47" s="4"/>
      <c r="FXX47" s="4"/>
      <c r="FYA47" s="4"/>
      <c r="FYB47" s="4"/>
      <c r="FYE47" s="4"/>
      <c r="FYF47" s="4"/>
      <c r="FYI47" s="4"/>
      <c r="FYJ47" s="4"/>
      <c r="FYM47" s="4"/>
      <c r="FYN47" s="4"/>
      <c r="FYQ47" s="4"/>
      <c r="FYR47" s="4"/>
      <c r="FYU47" s="4"/>
      <c r="FYV47" s="4"/>
      <c r="FYY47" s="4"/>
      <c r="FYZ47" s="4"/>
      <c r="FZC47" s="4"/>
      <c r="FZD47" s="4"/>
      <c r="FZG47" s="4"/>
      <c r="FZH47" s="4"/>
      <c r="FZK47" s="4"/>
      <c r="FZL47" s="4"/>
      <c r="FZO47" s="4"/>
      <c r="FZP47" s="4"/>
      <c r="FZS47" s="4"/>
      <c r="FZT47" s="4"/>
      <c r="FZW47" s="4"/>
      <c r="FZX47" s="4"/>
      <c r="GAA47" s="4"/>
      <c r="GAB47" s="4"/>
      <c r="GAE47" s="4"/>
      <c r="GAF47" s="4"/>
      <c r="GAI47" s="4"/>
      <c r="GAJ47" s="4"/>
      <c r="GAM47" s="4"/>
      <c r="GAN47" s="4"/>
      <c r="GAQ47" s="4"/>
      <c r="GAR47" s="4"/>
      <c r="GAU47" s="4"/>
      <c r="GAV47" s="4"/>
      <c r="GAY47" s="4"/>
      <c r="GAZ47" s="4"/>
      <c r="GBC47" s="4"/>
      <c r="GBD47" s="4"/>
      <c r="GBG47" s="4"/>
      <c r="GBH47" s="4"/>
      <c r="GBK47" s="4"/>
      <c r="GBL47" s="4"/>
      <c r="GBO47" s="4"/>
      <c r="GBP47" s="4"/>
      <c r="GBS47" s="4"/>
      <c r="GBT47" s="4"/>
      <c r="GBW47" s="4"/>
      <c r="GBX47" s="4"/>
      <c r="GCA47" s="4"/>
      <c r="GCB47" s="4"/>
      <c r="GCE47" s="4"/>
      <c r="GCF47" s="4"/>
      <c r="GCI47" s="4"/>
      <c r="GCJ47" s="4"/>
      <c r="GCM47" s="4"/>
      <c r="GCN47" s="4"/>
      <c r="GCQ47" s="4"/>
      <c r="GCR47" s="4"/>
      <c r="GCU47" s="4"/>
      <c r="GCV47" s="4"/>
      <c r="GCY47" s="4"/>
      <c r="GCZ47" s="4"/>
      <c r="GDC47" s="4"/>
      <c r="GDD47" s="4"/>
      <c r="GDG47" s="4"/>
      <c r="GDH47" s="4"/>
      <c r="GDK47" s="4"/>
      <c r="GDL47" s="4"/>
      <c r="GDO47" s="4"/>
      <c r="GDP47" s="4"/>
      <c r="GDS47" s="4"/>
      <c r="GDT47" s="4"/>
      <c r="GDW47" s="4"/>
      <c r="GDX47" s="4"/>
      <c r="GEA47" s="4"/>
      <c r="GEB47" s="4"/>
      <c r="GEE47" s="4"/>
      <c r="GEF47" s="4"/>
      <c r="GEI47" s="4"/>
      <c r="GEJ47" s="4"/>
      <c r="GEM47" s="4"/>
      <c r="GEN47" s="4"/>
      <c r="GEQ47" s="4"/>
      <c r="GER47" s="4"/>
      <c r="GEU47" s="4"/>
      <c r="GEV47" s="4"/>
      <c r="GEY47" s="4"/>
      <c r="GEZ47" s="4"/>
      <c r="GFC47" s="4"/>
      <c r="GFD47" s="4"/>
      <c r="GFG47" s="4"/>
      <c r="GFH47" s="4"/>
      <c r="GFK47" s="4"/>
      <c r="GFL47" s="4"/>
      <c r="GFO47" s="4"/>
      <c r="GFP47" s="4"/>
      <c r="GFS47" s="4"/>
      <c r="GFT47" s="4"/>
      <c r="GFW47" s="4"/>
      <c r="GFX47" s="4"/>
      <c r="GGA47" s="4"/>
      <c r="GGB47" s="4"/>
      <c r="GGE47" s="4"/>
      <c r="GGF47" s="4"/>
      <c r="GGI47" s="4"/>
      <c r="GGJ47" s="4"/>
      <c r="GGM47" s="4"/>
      <c r="GGN47" s="4"/>
      <c r="GGQ47" s="4"/>
      <c r="GGR47" s="4"/>
      <c r="GGU47" s="4"/>
      <c r="GGV47" s="4"/>
      <c r="GGY47" s="4"/>
      <c r="GGZ47" s="4"/>
      <c r="GHC47" s="4"/>
      <c r="GHD47" s="4"/>
      <c r="GHG47" s="4"/>
      <c r="GHH47" s="4"/>
      <c r="GHK47" s="4"/>
      <c r="GHL47" s="4"/>
      <c r="GHO47" s="4"/>
      <c r="GHP47" s="4"/>
      <c r="GHS47" s="4"/>
      <c r="GHT47" s="4"/>
      <c r="GHW47" s="4"/>
      <c r="GHX47" s="4"/>
      <c r="GIA47" s="4"/>
      <c r="GIB47" s="4"/>
      <c r="GIE47" s="4"/>
      <c r="GIF47" s="4"/>
      <c r="GII47" s="4"/>
      <c r="GIJ47" s="4"/>
      <c r="GIM47" s="4"/>
      <c r="GIN47" s="4"/>
      <c r="GIQ47" s="4"/>
      <c r="GIR47" s="4"/>
      <c r="GIU47" s="4"/>
      <c r="GIV47" s="4"/>
      <c r="GIY47" s="4"/>
      <c r="GIZ47" s="4"/>
      <c r="GJC47" s="4"/>
      <c r="GJD47" s="4"/>
      <c r="GJG47" s="4"/>
      <c r="GJH47" s="4"/>
      <c r="GJK47" s="4"/>
      <c r="GJL47" s="4"/>
      <c r="GJO47" s="4"/>
      <c r="GJP47" s="4"/>
      <c r="GJS47" s="4"/>
      <c r="GJT47" s="4"/>
      <c r="GJW47" s="4"/>
      <c r="GJX47" s="4"/>
      <c r="GKA47" s="4"/>
      <c r="GKB47" s="4"/>
      <c r="GKE47" s="4"/>
      <c r="GKF47" s="4"/>
      <c r="GKI47" s="4"/>
      <c r="GKJ47" s="4"/>
      <c r="GKM47" s="4"/>
      <c r="GKN47" s="4"/>
      <c r="GKQ47" s="4"/>
      <c r="GKR47" s="4"/>
      <c r="GKU47" s="4"/>
      <c r="GKV47" s="4"/>
      <c r="GKY47" s="4"/>
      <c r="GKZ47" s="4"/>
      <c r="GLC47" s="4"/>
      <c r="GLD47" s="4"/>
      <c r="GLG47" s="4"/>
      <c r="GLH47" s="4"/>
      <c r="GLK47" s="4"/>
      <c r="GLL47" s="4"/>
      <c r="GLO47" s="4"/>
      <c r="GLP47" s="4"/>
      <c r="GLS47" s="4"/>
      <c r="GLT47" s="4"/>
      <c r="GLW47" s="4"/>
      <c r="GLX47" s="4"/>
      <c r="GMA47" s="4"/>
      <c r="GMB47" s="4"/>
      <c r="GME47" s="4"/>
      <c r="GMF47" s="4"/>
      <c r="GMI47" s="4"/>
      <c r="GMJ47" s="4"/>
      <c r="GMM47" s="4"/>
      <c r="GMN47" s="4"/>
      <c r="GMQ47" s="4"/>
      <c r="GMR47" s="4"/>
      <c r="GMU47" s="4"/>
      <c r="GMV47" s="4"/>
      <c r="GMY47" s="4"/>
      <c r="GMZ47" s="4"/>
      <c r="GNC47" s="4"/>
      <c r="GND47" s="4"/>
      <c r="GNG47" s="4"/>
      <c r="GNH47" s="4"/>
      <c r="GNK47" s="4"/>
      <c r="GNL47" s="4"/>
      <c r="GNO47" s="4"/>
      <c r="GNP47" s="4"/>
      <c r="GNS47" s="4"/>
      <c r="GNT47" s="4"/>
      <c r="GNW47" s="4"/>
      <c r="GNX47" s="4"/>
      <c r="GOA47" s="4"/>
      <c r="GOB47" s="4"/>
      <c r="GOE47" s="4"/>
      <c r="GOF47" s="4"/>
      <c r="GOI47" s="4"/>
      <c r="GOJ47" s="4"/>
      <c r="GOM47" s="4"/>
      <c r="GON47" s="4"/>
      <c r="GOQ47" s="4"/>
      <c r="GOR47" s="4"/>
      <c r="GOU47" s="4"/>
      <c r="GOV47" s="4"/>
      <c r="GOY47" s="4"/>
      <c r="GOZ47" s="4"/>
      <c r="GPC47" s="4"/>
      <c r="GPD47" s="4"/>
      <c r="GPG47" s="4"/>
      <c r="GPH47" s="4"/>
      <c r="GPK47" s="4"/>
      <c r="GPL47" s="4"/>
      <c r="GPO47" s="4"/>
      <c r="GPP47" s="4"/>
      <c r="GPS47" s="4"/>
      <c r="GPT47" s="4"/>
      <c r="GPW47" s="4"/>
      <c r="GPX47" s="4"/>
      <c r="GQA47" s="4"/>
      <c r="GQB47" s="4"/>
      <c r="GQE47" s="4"/>
      <c r="GQF47" s="4"/>
      <c r="GQI47" s="4"/>
      <c r="GQJ47" s="4"/>
      <c r="GQM47" s="4"/>
      <c r="GQN47" s="4"/>
      <c r="GQQ47" s="4"/>
      <c r="GQR47" s="4"/>
      <c r="GQU47" s="4"/>
      <c r="GQV47" s="4"/>
      <c r="GQY47" s="4"/>
      <c r="GQZ47" s="4"/>
      <c r="GRC47" s="4"/>
      <c r="GRD47" s="4"/>
      <c r="GRG47" s="4"/>
      <c r="GRH47" s="4"/>
      <c r="GRK47" s="4"/>
      <c r="GRL47" s="4"/>
      <c r="GRO47" s="4"/>
      <c r="GRP47" s="4"/>
      <c r="GRS47" s="4"/>
      <c r="GRT47" s="4"/>
      <c r="GRW47" s="4"/>
      <c r="GRX47" s="4"/>
      <c r="GSA47" s="4"/>
      <c r="GSB47" s="4"/>
      <c r="GSE47" s="4"/>
      <c r="GSF47" s="4"/>
      <c r="GSI47" s="4"/>
      <c r="GSJ47" s="4"/>
      <c r="GSM47" s="4"/>
      <c r="GSN47" s="4"/>
      <c r="GSQ47" s="4"/>
      <c r="GSR47" s="4"/>
      <c r="GSU47" s="4"/>
      <c r="GSV47" s="4"/>
      <c r="GSY47" s="4"/>
      <c r="GSZ47" s="4"/>
      <c r="GTC47" s="4"/>
      <c r="GTD47" s="4"/>
      <c r="GTG47" s="4"/>
      <c r="GTH47" s="4"/>
      <c r="GTK47" s="4"/>
      <c r="GTL47" s="4"/>
      <c r="GTO47" s="4"/>
      <c r="GTP47" s="4"/>
      <c r="GTS47" s="4"/>
      <c r="GTT47" s="4"/>
      <c r="GTW47" s="4"/>
      <c r="GTX47" s="4"/>
      <c r="GUA47" s="4"/>
      <c r="GUB47" s="4"/>
      <c r="GUE47" s="4"/>
      <c r="GUF47" s="4"/>
      <c r="GUI47" s="4"/>
      <c r="GUJ47" s="4"/>
      <c r="GUM47" s="4"/>
      <c r="GUN47" s="4"/>
      <c r="GUQ47" s="4"/>
      <c r="GUR47" s="4"/>
      <c r="GUU47" s="4"/>
      <c r="GUV47" s="4"/>
      <c r="GUY47" s="4"/>
      <c r="GUZ47" s="4"/>
      <c r="GVC47" s="4"/>
      <c r="GVD47" s="4"/>
      <c r="GVG47" s="4"/>
      <c r="GVH47" s="4"/>
      <c r="GVK47" s="4"/>
      <c r="GVL47" s="4"/>
      <c r="GVO47" s="4"/>
      <c r="GVP47" s="4"/>
      <c r="GVS47" s="4"/>
      <c r="GVT47" s="4"/>
      <c r="GVW47" s="4"/>
      <c r="GVX47" s="4"/>
      <c r="GWA47" s="4"/>
      <c r="GWB47" s="4"/>
      <c r="GWE47" s="4"/>
      <c r="GWF47" s="4"/>
      <c r="GWI47" s="4"/>
      <c r="GWJ47" s="4"/>
      <c r="GWM47" s="4"/>
      <c r="GWN47" s="4"/>
      <c r="GWQ47" s="4"/>
      <c r="GWR47" s="4"/>
      <c r="GWU47" s="4"/>
      <c r="GWV47" s="4"/>
      <c r="GWY47" s="4"/>
      <c r="GWZ47" s="4"/>
      <c r="GXC47" s="4"/>
      <c r="GXD47" s="4"/>
      <c r="GXG47" s="4"/>
      <c r="GXH47" s="4"/>
      <c r="GXK47" s="4"/>
      <c r="GXL47" s="4"/>
      <c r="GXO47" s="4"/>
      <c r="GXP47" s="4"/>
      <c r="GXS47" s="4"/>
      <c r="GXT47" s="4"/>
      <c r="GXW47" s="4"/>
      <c r="GXX47" s="4"/>
      <c r="GYA47" s="4"/>
      <c r="GYB47" s="4"/>
      <c r="GYE47" s="4"/>
      <c r="GYF47" s="4"/>
      <c r="GYI47" s="4"/>
      <c r="GYJ47" s="4"/>
      <c r="GYM47" s="4"/>
      <c r="GYN47" s="4"/>
      <c r="GYQ47" s="4"/>
      <c r="GYR47" s="4"/>
      <c r="GYU47" s="4"/>
      <c r="GYV47" s="4"/>
      <c r="GYY47" s="4"/>
      <c r="GYZ47" s="4"/>
      <c r="GZC47" s="4"/>
      <c r="GZD47" s="4"/>
      <c r="GZG47" s="4"/>
      <c r="GZH47" s="4"/>
      <c r="GZK47" s="4"/>
      <c r="GZL47" s="4"/>
      <c r="GZO47" s="4"/>
      <c r="GZP47" s="4"/>
      <c r="GZS47" s="4"/>
      <c r="GZT47" s="4"/>
      <c r="GZW47" s="4"/>
      <c r="GZX47" s="4"/>
      <c r="HAA47" s="4"/>
      <c r="HAB47" s="4"/>
      <c r="HAE47" s="4"/>
      <c r="HAF47" s="4"/>
      <c r="HAI47" s="4"/>
      <c r="HAJ47" s="4"/>
      <c r="HAM47" s="4"/>
      <c r="HAN47" s="4"/>
      <c r="HAQ47" s="4"/>
      <c r="HAR47" s="4"/>
      <c r="HAU47" s="4"/>
      <c r="HAV47" s="4"/>
      <c r="HAY47" s="4"/>
      <c r="HAZ47" s="4"/>
      <c r="HBC47" s="4"/>
      <c r="HBD47" s="4"/>
      <c r="HBG47" s="4"/>
      <c r="HBH47" s="4"/>
      <c r="HBK47" s="4"/>
      <c r="HBL47" s="4"/>
      <c r="HBO47" s="4"/>
      <c r="HBP47" s="4"/>
      <c r="HBS47" s="4"/>
      <c r="HBT47" s="4"/>
      <c r="HBW47" s="4"/>
      <c r="HBX47" s="4"/>
      <c r="HCA47" s="4"/>
      <c r="HCB47" s="4"/>
      <c r="HCE47" s="4"/>
      <c r="HCF47" s="4"/>
      <c r="HCI47" s="4"/>
      <c r="HCJ47" s="4"/>
      <c r="HCM47" s="4"/>
      <c r="HCN47" s="4"/>
      <c r="HCQ47" s="4"/>
      <c r="HCR47" s="4"/>
      <c r="HCU47" s="4"/>
      <c r="HCV47" s="4"/>
      <c r="HCY47" s="4"/>
      <c r="HCZ47" s="4"/>
      <c r="HDC47" s="4"/>
      <c r="HDD47" s="4"/>
      <c r="HDG47" s="4"/>
      <c r="HDH47" s="4"/>
      <c r="HDK47" s="4"/>
      <c r="HDL47" s="4"/>
      <c r="HDO47" s="4"/>
      <c r="HDP47" s="4"/>
      <c r="HDS47" s="4"/>
      <c r="HDT47" s="4"/>
      <c r="HDW47" s="4"/>
      <c r="HDX47" s="4"/>
      <c r="HEA47" s="4"/>
      <c r="HEB47" s="4"/>
      <c r="HEE47" s="4"/>
      <c r="HEF47" s="4"/>
      <c r="HEI47" s="4"/>
      <c r="HEJ47" s="4"/>
      <c r="HEM47" s="4"/>
      <c r="HEN47" s="4"/>
      <c r="HEQ47" s="4"/>
      <c r="HER47" s="4"/>
      <c r="HEU47" s="4"/>
      <c r="HEV47" s="4"/>
      <c r="HEY47" s="4"/>
      <c r="HEZ47" s="4"/>
      <c r="HFC47" s="4"/>
      <c r="HFD47" s="4"/>
      <c r="HFG47" s="4"/>
      <c r="HFH47" s="4"/>
      <c r="HFK47" s="4"/>
      <c r="HFL47" s="4"/>
      <c r="HFO47" s="4"/>
      <c r="HFP47" s="4"/>
      <c r="HFS47" s="4"/>
      <c r="HFT47" s="4"/>
      <c r="HFW47" s="4"/>
      <c r="HFX47" s="4"/>
      <c r="HGA47" s="4"/>
      <c r="HGB47" s="4"/>
      <c r="HGE47" s="4"/>
      <c r="HGF47" s="4"/>
      <c r="HGI47" s="4"/>
      <c r="HGJ47" s="4"/>
      <c r="HGM47" s="4"/>
      <c r="HGN47" s="4"/>
      <c r="HGQ47" s="4"/>
      <c r="HGR47" s="4"/>
      <c r="HGU47" s="4"/>
      <c r="HGV47" s="4"/>
      <c r="HGY47" s="4"/>
      <c r="HGZ47" s="4"/>
      <c r="HHC47" s="4"/>
      <c r="HHD47" s="4"/>
      <c r="HHG47" s="4"/>
      <c r="HHH47" s="4"/>
      <c r="HHK47" s="4"/>
      <c r="HHL47" s="4"/>
      <c r="HHO47" s="4"/>
      <c r="HHP47" s="4"/>
      <c r="HHS47" s="4"/>
      <c r="HHT47" s="4"/>
      <c r="HHW47" s="4"/>
      <c r="HHX47" s="4"/>
      <c r="HIA47" s="4"/>
      <c r="HIB47" s="4"/>
      <c r="HIE47" s="4"/>
      <c r="HIF47" s="4"/>
      <c r="HII47" s="4"/>
      <c r="HIJ47" s="4"/>
      <c r="HIM47" s="4"/>
      <c r="HIN47" s="4"/>
      <c r="HIQ47" s="4"/>
      <c r="HIR47" s="4"/>
      <c r="HIU47" s="4"/>
      <c r="HIV47" s="4"/>
      <c r="HIY47" s="4"/>
      <c r="HIZ47" s="4"/>
      <c r="HJC47" s="4"/>
      <c r="HJD47" s="4"/>
      <c r="HJG47" s="4"/>
      <c r="HJH47" s="4"/>
      <c r="HJK47" s="4"/>
      <c r="HJL47" s="4"/>
      <c r="HJO47" s="4"/>
      <c r="HJP47" s="4"/>
      <c r="HJS47" s="4"/>
      <c r="HJT47" s="4"/>
      <c r="HJW47" s="4"/>
      <c r="HJX47" s="4"/>
      <c r="HKA47" s="4"/>
      <c r="HKB47" s="4"/>
      <c r="HKE47" s="4"/>
      <c r="HKF47" s="4"/>
      <c r="HKI47" s="4"/>
      <c r="HKJ47" s="4"/>
      <c r="HKM47" s="4"/>
      <c r="HKN47" s="4"/>
      <c r="HKQ47" s="4"/>
      <c r="HKR47" s="4"/>
      <c r="HKU47" s="4"/>
      <c r="HKV47" s="4"/>
      <c r="HKY47" s="4"/>
      <c r="HKZ47" s="4"/>
      <c r="HLC47" s="4"/>
      <c r="HLD47" s="4"/>
      <c r="HLG47" s="4"/>
      <c r="HLH47" s="4"/>
      <c r="HLK47" s="4"/>
      <c r="HLL47" s="4"/>
      <c r="HLO47" s="4"/>
      <c r="HLP47" s="4"/>
      <c r="HLS47" s="4"/>
      <c r="HLT47" s="4"/>
      <c r="HLW47" s="4"/>
      <c r="HLX47" s="4"/>
      <c r="HMA47" s="4"/>
      <c r="HMB47" s="4"/>
      <c r="HME47" s="4"/>
      <c r="HMF47" s="4"/>
      <c r="HMI47" s="4"/>
      <c r="HMJ47" s="4"/>
      <c r="HMM47" s="4"/>
      <c r="HMN47" s="4"/>
      <c r="HMQ47" s="4"/>
      <c r="HMR47" s="4"/>
      <c r="HMU47" s="4"/>
      <c r="HMV47" s="4"/>
      <c r="HMY47" s="4"/>
      <c r="HMZ47" s="4"/>
      <c r="HNC47" s="4"/>
      <c r="HND47" s="4"/>
      <c r="HNG47" s="4"/>
      <c r="HNH47" s="4"/>
      <c r="HNK47" s="4"/>
      <c r="HNL47" s="4"/>
      <c r="HNO47" s="4"/>
      <c r="HNP47" s="4"/>
      <c r="HNS47" s="4"/>
      <c r="HNT47" s="4"/>
      <c r="HNW47" s="4"/>
      <c r="HNX47" s="4"/>
      <c r="HOA47" s="4"/>
      <c r="HOB47" s="4"/>
      <c r="HOE47" s="4"/>
      <c r="HOF47" s="4"/>
      <c r="HOI47" s="4"/>
      <c r="HOJ47" s="4"/>
      <c r="HOM47" s="4"/>
      <c r="HON47" s="4"/>
      <c r="HOQ47" s="4"/>
      <c r="HOR47" s="4"/>
      <c r="HOU47" s="4"/>
      <c r="HOV47" s="4"/>
      <c r="HOY47" s="4"/>
      <c r="HOZ47" s="4"/>
      <c r="HPC47" s="4"/>
      <c r="HPD47" s="4"/>
      <c r="HPG47" s="4"/>
      <c r="HPH47" s="4"/>
      <c r="HPK47" s="4"/>
      <c r="HPL47" s="4"/>
      <c r="HPO47" s="4"/>
      <c r="HPP47" s="4"/>
      <c r="HPS47" s="4"/>
      <c r="HPT47" s="4"/>
      <c r="HPW47" s="4"/>
      <c r="HPX47" s="4"/>
      <c r="HQA47" s="4"/>
      <c r="HQB47" s="4"/>
      <c r="HQE47" s="4"/>
      <c r="HQF47" s="4"/>
      <c r="HQI47" s="4"/>
      <c r="HQJ47" s="4"/>
      <c r="HQM47" s="4"/>
      <c r="HQN47" s="4"/>
      <c r="HQQ47" s="4"/>
      <c r="HQR47" s="4"/>
      <c r="HQU47" s="4"/>
      <c r="HQV47" s="4"/>
      <c r="HQY47" s="4"/>
      <c r="HQZ47" s="4"/>
      <c r="HRC47" s="4"/>
      <c r="HRD47" s="4"/>
      <c r="HRG47" s="4"/>
      <c r="HRH47" s="4"/>
      <c r="HRK47" s="4"/>
      <c r="HRL47" s="4"/>
      <c r="HRO47" s="4"/>
      <c r="HRP47" s="4"/>
      <c r="HRS47" s="4"/>
      <c r="HRT47" s="4"/>
      <c r="HRW47" s="4"/>
      <c r="HRX47" s="4"/>
      <c r="HSA47" s="4"/>
      <c r="HSB47" s="4"/>
      <c r="HSE47" s="4"/>
      <c r="HSF47" s="4"/>
      <c r="HSI47" s="4"/>
      <c r="HSJ47" s="4"/>
      <c r="HSM47" s="4"/>
      <c r="HSN47" s="4"/>
      <c r="HSQ47" s="4"/>
      <c r="HSR47" s="4"/>
      <c r="HSU47" s="4"/>
      <c r="HSV47" s="4"/>
      <c r="HSY47" s="4"/>
      <c r="HSZ47" s="4"/>
      <c r="HTC47" s="4"/>
      <c r="HTD47" s="4"/>
      <c r="HTG47" s="4"/>
      <c r="HTH47" s="4"/>
      <c r="HTK47" s="4"/>
      <c r="HTL47" s="4"/>
      <c r="HTO47" s="4"/>
      <c r="HTP47" s="4"/>
      <c r="HTS47" s="4"/>
      <c r="HTT47" s="4"/>
      <c r="HTW47" s="4"/>
      <c r="HTX47" s="4"/>
      <c r="HUA47" s="4"/>
      <c r="HUB47" s="4"/>
      <c r="HUE47" s="4"/>
      <c r="HUF47" s="4"/>
      <c r="HUI47" s="4"/>
      <c r="HUJ47" s="4"/>
      <c r="HUM47" s="4"/>
      <c r="HUN47" s="4"/>
      <c r="HUQ47" s="4"/>
      <c r="HUR47" s="4"/>
      <c r="HUU47" s="4"/>
      <c r="HUV47" s="4"/>
      <c r="HUY47" s="4"/>
      <c r="HUZ47" s="4"/>
      <c r="HVC47" s="4"/>
      <c r="HVD47" s="4"/>
      <c r="HVG47" s="4"/>
      <c r="HVH47" s="4"/>
      <c r="HVK47" s="4"/>
      <c r="HVL47" s="4"/>
      <c r="HVO47" s="4"/>
      <c r="HVP47" s="4"/>
      <c r="HVS47" s="4"/>
      <c r="HVT47" s="4"/>
      <c r="HVW47" s="4"/>
      <c r="HVX47" s="4"/>
      <c r="HWA47" s="4"/>
      <c r="HWB47" s="4"/>
      <c r="HWE47" s="4"/>
      <c r="HWF47" s="4"/>
      <c r="HWI47" s="4"/>
      <c r="HWJ47" s="4"/>
      <c r="HWM47" s="4"/>
      <c r="HWN47" s="4"/>
      <c r="HWQ47" s="4"/>
      <c r="HWR47" s="4"/>
      <c r="HWU47" s="4"/>
      <c r="HWV47" s="4"/>
      <c r="HWY47" s="4"/>
      <c r="HWZ47" s="4"/>
      <c r="HXC47" s="4"/>
      <c r="HXD47" s="4"/>
      <c r="HXG47" s="4"/>
      <c r="HXH47" s="4"/>
      <c r="HXK47" s="4"/>
      <c r="HXL47" s="4"/>
      <c r="HXO47" s="4"/>
      <c r="HXP47" s="4"/>
      <c r="HXS47" s="4"/>
      <c r="HXT47" s="4"/>
      <c r="HXW47" s="4"/>
      <c r="HXX47" s="4"/>
      <c r="HYA47" s="4"/>
      <c r="HYB47" s="4"/>
      <c r="HYE47" s="4"/>
      <c r="HYF47" s="4"/>
      <c r="HYI47" s="4"/>
      <c r="HYJ47" s="4"/>
      <c r="HYM47" s="4"/>
      <c r="HYN47" s="4"/>
      <c r="HYQ47" s="4"/>
      <c r="HYR47" s="4"/>
      <c r="HYU47" s="4"/>
      <c r="HYV47" s="4"/>
      <c r="HYY47" s="4"/>
      <c r="HYZ47" s="4"/>
      <c r="HZC47" s="4"/>
      <c r="HZD47" s="4"/>
      <c r="HZG47" s="4"/>
      <c r="HZH47" s="4"/>
      <c r="HZK47" s="4"/>
      <c r="HZL47" s="4"/>
      <c r="HZO47" s="4"/>
      <c r="HZP47" s="4"/>
      <c r="HZS47" s="4"/>
      <c r="HZT47" s="4"/>
      <c r="HZW47" s="4"/>
      <c r="HZX47" s="4"/>
      <c r="IAA47" s="4"/>
      <c r="IAB47" s="4"/>
      <c r="IAE47" s="4"/>
      <c r="IAF47" s="4"/>
      <c r="IAI47" s="4"/>
      <c r="IAJ47" s="4"/>
      <c r="IAM47" s="4"/>
      <c r="IAN47" s="4"/>
      <c r="IAQ47" s="4"/>
      <c r="IAR47" s="4"/>
      <c r="IAU47" s="4"/>
      <c r="IAV47" s="4"/>
      <c r="IAY47" s="4"/>
      <c r="IAZ47" s="4"/>
      <c r="IBC47" s="4"/>
      <c r="IBD47" s="4"/>
      <c r="IBG47" s="4"/>
      <c r="IBH47" s="4"/>
      <c r="IBK47" s="4"/>
      <c r="IBL47" s="4"/>
      <c r="IBO47" s="4"/>
      <c r="IBP47" s="4"/>
      <c r="IBS47" s="4"/>
      <c r="IBT47" s="4"/>
      <c r="IBW47" s="4"/>
      <c r="IBX47" s="4"/>
      <c r="ICA47" s="4"/>
      <c r="ICB47" s="4"/>
      <c r="ICE47" s="4"/>
      <c r="ICF47" s="4"/>
      <c r="ICI47" s="4"/>
      <c r="ICJ47" s="4"/>
      <c r="ICM47" s="4"/>
      <c r="ICN47" s="4"/>
      <c r="ICQ47" s="4"/>
      <c r="ICR47" s="4"/>
      <c r="ICU47" s="4"/>
      <c r="ICV47" s="4"/>
      <c r="ICY47" s="4"/>
      <c r="ICZ47" s="4"/>
      <c r="IDC47" s="4"/>
      <c r="IDD47" s="4"/>
      <c r="IDG47" s="4"/>
      <c r="IDH47" s="4"/>
      <c r="IDK47" s="4"/>
      <c r="IDL47" s="4"/>
      <c r="IDO47" s="4"/>
      <c r="IDP47" s="4"/>
      <c r="IDS47" s="4"/>
      <c r="IDT47" s="4"/>
      <c r="IDW47" s="4"/>
      <c r="IDX47" s="4"/>
      <c r="IEA47" s="4"/>
      <c r="IEB47" s="4"/>
      <c r="IEE47" s="4"/>
      <c r="IEF47" s="4"/>
      <c r="IEI47" s="4"/>
      <c r="IEJ47" s="4"/>
      <c r="IEM47" s="4"/>
      <c r="IEN47" s="4"/>
      <c r="IEQ47" s="4"/>
      <c r="IER47" s="4"/>
      <c r="IEU47" s="4"/>
      <c r="IEV47" s="4"/>
      <c r="IEY47" s="4"/>
      <c r="IEZ47" s="4"/>
      <c r="IFC47" s="4"/>
      <c r="IFD47" s="4"/>
      <c r="IFG47" s="4"/>
      <c r="IFH47" s="4"/>
      <c r="IFK47" s="4"/>
      <c r="IFL47" s="4"/>
      <c r="IFO47" s="4"/>
      <c r="IFP47" s="4"/>
      <c r="IFS47" s="4"/>
      <c r="IFT47" s="4"/>
      <c r="IFW47" s="4"/>
      <c r="IFX47" s="4"/>
      <c r="IGA47" s="4"/>
      <c r="IGB47" s="4"/>
      <c r="IGE47" s="4"/>
      <c r="IGF47" s="4"/>
      <c r="IGI47" s="4"/>
      <c r="IGJ47" s="4"/>
      <c r="IGM47" s="4"/>
      <c r="IGN47" s="4"/>
      <c r="IGQ47" s="4"/>
      <c r="IGR47" s="4"/>
      <c r="IGU47" s="4"/>
      <c r="IGV47" s="4"/>
      <c r="IGY47" s="4"/>
      <c r="IGZ47" s="4"/>
      <c r="IHC47" s="4"/>
      <c r="IHD47" s="4"/>
      <c r="IHG47" s="4"/>
      <c r="IHH47" s="4"/>
      <c r="IHK47" s="4"/>
      <c r="IHL47" s="4"/>
      <c r="IHO47" s="4"/>
      <c r="IHP47" s="4"/>
      <c r="IHS47" s="4"/>
      <c r="IHT47" s="4"/>
      <c r="IHW47" s="4"/>
      <c r="IHX47" s="4"/>
      <c r="IIA47" s="4"/>
      <c r="IIB47" s="4"/>
      <c r="IIE47" s="4"/>
      <c r="IIF47" s="4"/>
      <c r="III47" s="4"/>
      <c r="IIJ47" s="4"/>
      <c r="IIM47" s="4"/>
      <c r="IIN47" s="4"/>
      <c r="IIQ47" s="4"/>
      <c r="IIR47" s="4"/>
      <c r="IIU47" s="4"/>
      <c r="IIV47" s="4"/>
      <c r="IIY47" s="4"/>
      <c r="IIZ47" s="4"/>
      <c r="IJC47" s="4"/>
      <c r="IJD47" s="4"/>
      <c r="IJG47" s="4"/>
      <c r="IJH47" s="4"/>
      <c r="IJK47" s="4"/>
      <c r="IJL47" s="4"/>
      <c r="IJO47" s="4"/>
      <c r="IJP47" s="4"/>
      <c r="IJS47" s="4"/>
      <c r="IJT47" s="4"/>
      <c r="IJW47" s="4"/>
      <c r="IJX47" s="4"/>
      <c r="IKA47" s="4"/>
      <c r="IKB47" s="4"/>
      <c r="IKE47" s="4"/>
      <c r="IKF47" s="4"/>
      <c r="IKI47" s="4"/>
      <c r="IKJ47" s="4"/>
      <c r="IKM47" s="4"/>
      <c r="IKN47" s="4"/>
      <c r="IKQ47" s="4"/>
      <c r="IKR47" s="4"/>
      <c r="IKU47" s="4"/>
      <c r="IKV47" s="4"/>
      <c r="IKY47" s="4"/>
      <c r="IKZ47" s="4"/>
      <c r="ILC47" s="4"/>
      <c r="ILD47" s="4"/>
      <c r="ILG47" s="4"/>
      <c r="ILH47" s="4"/>
      <c r="ILK47" s="4"/>
      <c r="ILL47" s="4"/>
      <c r="ILO47" s="4"/>
      <c r="ILP47" s="4"/>
      <c r="ILS47" s="4"/>
      <c r="ILT47" s="4"/>
      <c r="ILW47" s="4"/>
      <c r="ILX47" s="4"/>
      <c r="IMA47" s="4"/>
      <c r="IMB47" s="4"/>
      <c r="IME47" s="4"/>
      <c r="IMF47" s="4"/>
      <c r="IMI47" s="4"/>
      <c r="IMJ47" s="4"/>
      <c r="IMM47" s="4"/>
      <c r="IMN47" s="4"/>
      <c r="IMQ47" s="4"/>
      <c r="IMR47" s="4"/>
      <c r="IMU47" s="4"/>
      <c r="IMV47" s="4"/>
      <c r="IMY47" s="4"/>
      <c r="IMZ47" s="4"/>
      <c r="INC47" s="4"/>
      <c r="IND47" s="4"/>
      <c r="ING47" s="4"/>
      <c r="INH47" s="4"/>
      <c r="INK47" s="4"/>
      <c r="INL47" s="4"/>
      <c r="INO47" s="4"/>
      <c r="INP47" s="4"/>
      <c r="INS47" s="4"/>
      <c r="INT47" s="4"/>
      <c r="INW47" s="4"/>
      <c r="INX47" s="4"/>
      <c r="IOA47" s="4"/>
      <c r="IOB47" s="4"/>
      <c r="IOE47" s="4"/>
      <c r="IOF47" s="4"/>
      <c r="IOI47" s="4"/>
      <c r="IOJ47" s="4"/>
      <c r="IOM47" s="4"/>
      <c r="ION47" s="4"/>
      <c r="IOQ47" s="4"/>
      <c r="IOR47" s="4"/>
      <c r="IOU47" s="4"/>
      <c r="IOV47" s="4"/>
      <c r="IOY47" s="4"/>
      <c r="IOZ47" s="4"/>
      <c r="IPC47" s="4"/>
      <c r="IPD47" s="4"/>
      <c r="IPG47" s="4"/>
      <c r="IPH47" s="4"/>
      <c r="IPK47" s="4"/>
      <c r="IPL47" s="4"/>
      <c r="IPO47" s="4"/>
      <c r="IPP47" s="4"/>
      <c r="IPS47" s="4"/>
      <c r="IPT47" s="4"/>
      <c r="IPW47" s="4"/>
      <c r="IPX47" s="4"/>
      <c r="IQA47" s="4"/>
      <c r="IQB47" s="4"/>
      <c r="IQE47" s="4"/>
      <c r="IQF47" s="4"/>
      <c r="IQI47" s="4"/>
      <c r="IQJ47" s="4"/>
      <c r="IQM47" s="4"/>
      <c r="IQN47" s="4"/>
      <c r="IQQ47" s="4"/>
      <c r="IQR47" s="4"/>
      <c r="IQU47" s="4"/>
      <c r="IQV47" s="4"/>
      <c r="IQY47" s="4"/>
      <c r="IQZ47" s="4"/>
      <c r="IRC47" s="4"/>
      <c r="IRD47" s="4"/>
      <c r="IRG47" s="4"/>
      <c r="IRH47" s="4"/>
      <c r="IRK47" s="4"/>
      <c r="IRL47" s="4"/>
      <c r="IRO47" s="4"/>
      <c r="IRP47" s="4"/>
      <c r="IRS47" s="4"/>
      <c r="IRT47" s="4"/>
      <c r="IRW47" s="4"/>
      <c r="IRX47" s="4"/>
      <c r="ISA47" s="4"/>
      <c r="ISB47" s="4"/>
      <c r="ISE47" s="4"/>
      <c r="ISF47" s="4"/>
      <c r="ISI47" s="4"/>
      <c r="ISJ47" s="4"/>
      <c r="ISM47" s="4"/>
      <c r="ISN47" s="4"/>
      <c r="ISQ47" s="4"/>
      <c r="ISR47" s="4"/>
      <c r="ISU47" s="4"/>
      <c r="ISV47" s="4"/>
      <c r="ISY47" s="4"/>
      <c r="ISZ47" s="4"/>
      <c r="ITC47" s="4"/>
      <c r="ITD47" s="4"/>
      <c r="ITG47" s="4"/>
      <c r="ITH47" s="4"/>
      <c r="ITK47" s="4"/>
      <c r="ITL47" s="4"/>
      <c r="ITO47" s="4"/>
      <c r="ITP47" s="4"/>
      <c r="ITS47" s="4"/>
      <c r="ITT47" s="4"/>
      <c r="ITW47" s="4"/>
      <c r="ITX47" s="4"/>
      <c r="IUA47" s="4"/>
      <c r="IUB47" s="4"/>
      <c r="IUE47" s="4"/>
      <c r="IUF47" s="4"/>
      <c r="IUI47" s="4"/>
      <c r="IUJ47" s="4"/>
      <c r="IUM47" s="4"/>
      <c r="IUN47" s="4"/>
      <c r="IUQ47" s="4"/>
      <c r="IUR47" s="4"/>
      <c r="IUU47" s="4"/>
      <c r="IUV47" s="4"/>
      <c r="IUY47" s="4"/>
      <c r="IUZ47" s="4"/>
      <c r="IVC47" s="4"/>
      <c r="IVD47" s="4"/>
      <c r="IVG47" s="4"/>
      <c r="IVH47" s="4"/>
      <c r="IVK47" s="4"/>
      <c r="IVL47" s="4"/>
      <c r="IVO47" s="4"/>
      <c r="IVP47" s="4"/>
      <c r="IVS47" s="4"/>
      <c r="IVT47" s="4"/>
      <c r="IVW47" s="4"/>
      <c r="IVX47" s="4"/>
      <c r="IWA47" s="4"/>
      <c r="IWB47" s="4"/>
      <c r="IWE47" s="4"/>
      <c r="IWF47" s="4"/>
      <c r="IWI47" s="4"/>
      <c r="IWJ47" s="4"/>
      <c r="IWM47" s="4"/>
      <c r="IWN47" s="4"/>
      <c r="IWQ47" s="4"/>
      <c r="IWR47" s="4"/>
      <c r="IWU47" s="4"/>
      <c r="IWV47" s="4"/>
      <c r="IWY47" s="4"/>
      <c r="IWZ47" s="4"/>
      <c r="IXC47" s="4"/>
      <c r="IXD47" s="4"/>
      <c r="IXG47" s="4"/>
      <c r="IXH47" s="4"/>
      <c r="IXK47" s="4"/>
      <c r="IXL47" s="4"/>
      <c r="IXO47" s="4"/>
      <c r="IXP47" s="4"/>
      <c r="IXS47" s="4"/>
      <c r="IXT47" s="4"/>
      <c r="IXW47" s="4"/>
      <c r="IXX47" s="4"/>
      <c r="IYA47" s="4"/>
      <c r="IYB47" s="4"/>
      <c r="IYE47" s="4"/>
      <c r="IYF47" s="4"/>
      <c r="IYI47" s="4"/>
      <c r="IYJ47" s="4"/>
      <c r="IYM47" s="4"/>
      <c r="IYN47" s="4"/>
      <c r="IYQ47" s="4"/>
      <c r="IYR47" s="4"/>
      <c r="IYU47" s="4"/>
      <c r="IYV47" s="4"/>
      <c r="IYY47" s="4"/>
      <c r="IYZ47" s="4"/>
      <c r="IZC47" s="4"/>
      <c r="IZD47" s="4"/>
      <c r="IZG47" s="4"/>
      <c r="IZH47" s="4"/>
      <c r="IZK47" s="4"/>
      <c r="IZL47" s="4"/>
      <c r="IZO47" s="4"/>
      <c r="IZP47" s="4"/>
      <c r="IZS47" s="4"/>
      <c r="IZT47" s="4"/>
      <c r="IZW47" s="4"/>
      <c r="IZX47" s="4"/>
      <c r="JAA47" s="4"/>
      <c r="JAB47" s="4"/>
      <c r="JAE47" s="4"/>
      <c r="JAF47" s="4"/>
      <c r="JAI47" s="4"/>
      <c r="JAJ47" s="4"/>
      <c r="JAM47" s="4"/>
      <c r="JAN47" s="4"/>
      <c r="JAQ47" s="4"/>
      <c r="JAR47" s="4"/>
      <c r="JAU47" s="4"/>
      <c r="JAV47" s="4"/>
      <c r="JAY47" s="4"/>
      <c r="JAZ47" s="4"/>
      <c r="JBC47" s="4"/>
      <c r="JBD47" s="4"/>
      <c r="JBG47" s="4"/>
      <c r="JBH47" s="4"/>
      <c r="JBK47" s="4"/>
      <c r="JBL47" s="4"/>
      <c r="JBO47" s="4"/>
      <c r="JBP47" s="4"/>
      <c r="JBS47" s="4"/>
      <c r="JBT47" s="4"/>
      <c r="JBW47" s="4"/>
      <c r="JBX47" s="4"/>
      <c r="JCA47" s="4"/>
      <c r="JCB47" s="4"/>
      <c r="JCE47" s="4"/>
      <c r="JCF47" s="4"/>
      <c r="JCI47" s="4"/>
      <c r="JCJ47" s="4"/>
      <c r="JCM47" s="4"/>
      <c r="JCN47" s="4"/>
      <c r="JCQ47" s="4"/>
      <c r="JCR47" s="4"/>
      <c r="JCU47" s="4"/>
      <c r="JCV47" s="4"/>
      <c r="JCY47" s="4"/>
      <c r="JCZ47" s="4"/>
      <c r="JDC47" s="4"/>
      <c r="JDD47" s="4"/>
      <c r="JDG47" s="4"/>
      <c r="JDH47" s="4"/>
      <c r="JDK47" s="4"/>
      <c r="JDL47" s="4"/>
      <c r="JDO47" s="4"/>
      <c r="JDP47" s="4"/>
      <c r="JDS47" s="4"/>
      <c r="JDT47" s="4"/>
      <c r="JDW47" s="4"/>
      <c r="JDX47" s="4"/>
      <c r="JEA47" s="4"/>
      <c r="JEB47" s="4"/>
      <c r="JEE47" s="4"/>
      <c r="JEF47" s="4"/>
      <c r="JEI47" s="4"/>
      <c r="JEJ47" s="4"/>
      <c r="JEM47" s="4"/>
      <c r="JEN47" s="4"/>
      <c r="JEQ47" s="4"/>
      <c r="JER47" s="4"/>
      <c r="JEU47" s="4"/>
      <c r="JEV47" s="4"/>
      <c r="JEY47" s="4"/>
      <c r="JEZ47" s="4"/>
      <c r="JFC47" s="4"/>
      <c r="JFD47" s="4"/>
      <c r="JFG47" s="4"/>
      <c r="JFH47" s="4"/>
      <c r="JFK47" s="4"/>
      <c r="JFL47" s="4"/>
      <c r="JFO47" s="4"/>
      <c r="JFP47" s="4"/>
      <c r="JFS47" s="4"/>
      <c r="JFT47" s="4"/>
      <c r="JFW47" s="4"/>
      <c r="JFX47" s="4"/>
      <c r="JGA47" s="4"/>
      <c r="JGB47" s="4"/>
      <c r="JGE47" s="4"/>
      <c r="JGF47" s="4"/>
      <c r="JGI47" s="4"/>
      <c r="JGJ47" s="4"/>
      <c r="JGM47" s="4"/>
      <c r="JGN47" s="4"/>
      <c r="JGQ47" s="4"/>
      <c r="JGR47" s="4"/>
      <c r="JGU47" s="4"/>
      <c r="JGV47" s="4"/>
      <c r="JGY47" s="4"/>
      <c r="JGZ47" s="4"/>
      <c r="JHC47" s="4"/>
      <c r="JHD47" s="4"/>
      <c r="JHG47" s="4"/>
      <c r="JHH47" s="4"/>
      <c r="JHK47" s="4"/>
      <c r="JHL47" s="4"/>
      <c r="JHO47" s="4"/>
      <c r="JHP47" s="4"/>
      <c r="JHS47" s="4"/>
      <c r="JHT47" s="4"/>
      <c r="JHW47" s="4"/>
      <c r="JHX47" s="4"/>
      <c r="JIA47" s="4"/>
      <c r="JIB47" s="4"/>
      <c r="JIE47" s="4"/>
      <c r="JIF47" s="4"/>
      <c r="JII47" s="4"/>
      <c r="JIJ47" s="4"/>
      <c r="JIM47" s="4"/>
      <c r="JIN47" s="4"/>
      <c r="JIQ47" s="4"/>
      <c r="JIR47" s="4"/>
      <c r="JIU47" s="4"/>
      <c r="JIV47" s="4"/>
      <c r="JIY47" s="4"/>
      <c r="JIZ47" s="4"/>
      <c r="JJC47" s="4"/>
      <c r="JJD47" s="4"/>
      <c r="JJG47" s="4"/>
      <c r="JJH47" s="4"/>
      <c r="JJK47" s="4"/>
      <c r="JJL47" s="4"/>
      <c r="JJO47" s="4"/>
      <c r="JJP47" s="4"/>
      <c r="JJS47" s="4"/>
      <c r="JJT47" s="4"/>
      <c r="JJW47" s="4"/>
      <c r="JJX47" s="4"/>
      <c r="JKA47" s="4"/>
      <c r="JKB47" s="4"/>
      <c r="JKE47" s="4"/>
      <c r="JKF47" s="4"/>
      <c r="JKI47" s="4"/>
      <c r="JKJ47" s="4"/>
      <c r="JKM47" s="4"/>
      <c r="JKN47" s="4"/>
      <c r="JKQ47" s="4"/>
      <c r="JKR47" s="4"/>
      <c r="JKU47" s="4"/>
      <c r="JKV47" s="4"/>
      <c r="JKY47" s="4"/>
      <c r="JKZ47" s="4"/>
      <c r="JLC47" s="4"/>
      <c r="JLD47" s="4"/>
      <c r="JLG47" s="4"/>
      <c r="JLH47" s="4"/>
      <c r="JLK47" s="4"/>
      <c r="JLL47" s="4"/>
      <c r="JLO47" s="4"/>
      <c r="JLP47" s="4"/>
      <c r="JLS47" s="4"/>
      <c r="JLT47" s="4"/>
      <c r="JLW47" s="4"/>
      <c r="JLX47" s="4"/>
      <c r="JMA47" s="4"/>
      <c r="JMB47" s="4"/>
      <c r="JME47" s="4"/>
      <c r="JMF47" s="4"/>
      <c r="JMI47" s="4"/>
      <c r="JMJ47" s="4"/>
      <c r="JMM47" s="4"/>
      <c r="JMN47" s="4"/>
      <c r="JMQ47" s="4"/>
      <c r="JMR47" s="4"/>
      <c r="JMU47" s="4"/>
      <c r="JMV47" s="4"/>
      <c r="JMY47" s="4"/>
      <c r="JMZ47" s="4"/>
      <c r="JNC47" s="4"/>
      <c r="JND47" s="4"/>
      <c r="JNG47" s="4"/>
      <c r="JNH47" s="4"/>
      <c r="JNK47" s="4"/>
      <c r="JNL47" s="4"/>
      <c r="JNO47" s="4"/>
      <c r="JNP47" s="4"/>
      <c r="JNS47" s="4"/>
      <c r="JNT47" s="4"/>
      <c r="JNW47" s="4"/>
      <c r="JNX47" s="4"/>
      <c r="JOA47" s="4"/>
      <c r="JOB47" s="4"/>
      <c r="JOE47" s="4"/>
      <c r="JOF47" s="4"/>
      <c r="JOI47" s="4"/>
      <c r="JOJ47" s="4"/>
      <c r="JOM47" s="4"/>
      <c r="JON47" s="4"/>
      <c r="JOQ47" s="4"/>
      <c r="JOR47" s="4"/>
      <c r="JOU47" s="4"/>
      <c r="JOV47" s="4"/>
      <c r="JOY47" s="4"/>
      <c r="JOZ47" s="4"/>
      <c r="JPC47" s="4"/>
      <c r="JPD47" s="4"/>
      <c r="JPG47" s="4"/>
      <c r="JPH47" s="4"/>
      <c r="JPK47" s="4"/>
      <c r="JPL47" s="4"/>
      <c r="JPO47" s="4"/>
      <c r="JPP47" s="4"/>
      <c r="JPS47" s="4"/>
      <c r="JPT47" s="4"/>
      <c r="JPW47" s="4"/>
      <c r="JPX47" s="4"/>
      <c r="JQA47" s="4"/>
      <c r="JQB47" s="4"/>
      <c r="JQE47" s="4"/>
      <c r="JQF47" s="4"/>
      <c r="JQI47" s="4"/>
      <c r="JQJ47" s="4"/>
      <c r="JQM47" s="4"/>
      <c r="JQN47" s="4"/>
      <c r="JQQ47" s="4"/>
      <c r="JQR47" s="4"/>
      <c r="JQU47" s="4"/>
      <c r="JQV47" s="4"/>
      <c r="JQY47" s="4"/>
      <c r="JQZ47" s="4"/>
      <c r="JRC47" s="4"/>
      <c r="JRD47" s="4"/>
      <c r="JRG47" s="4"/>
      <c r="JRH47" s="4"/>
      <c r="JRK47" s="4"/>
      <c r="JRL47" s="4"/>
      <c r="JRO47" s="4"/>
      <c r="JRP47" s="4"/>
      <c r="JRS47" s="4"/>
      <c r="JRT47" s="4"/>
      <c r="JRW47" s="4"/>
      <c r="JRX47" s="4"/>
      <c r="JSA47" s="4"/>
      <c r="JSB47" s="4"/>
      <c r="JSE47" s="4"/>
      <c r="JSF47" s="4"/>
      <c r="JSI47" s="4"/>
      <c r="JSJ47" s="4"/>
      <c r="JSM47" s="4"/>
      <c r="JSN47" s="4"/>
      <c r="JSQ47" s="4"/>
      <c r="JSR47" s="4"/>
      <c r="JSU47" s="4"/>
      <c r="JSV47" s="4"/>
      <c r="JSY47" s="4"/>
      <c r="JSZ47" s="4"/>
      <c r="JTC47" s="4"/>
      <c r="JTD47" s="4"/>
      <c r="JTG47" s="4"/>
      <c r="JTH47" s="4"/>
      <c r="JTK47" s="4"/>
      <c r="JTL47" s="4"/>
      <c r="JTO47" s="4"/>
      <c r="JTP47" s="4"/>
      <c r="JTS47" s="4"/>
      <c r="JTT47" s="4"/>
      <c r="JTW47" s="4"/>
      <c r="JTX47" s="4"/>
      <c r="JUA47" s="4"/>
      <c r="JUB47" s="4"/>
      <c r="JUE47" s="4"/>
      <c r="JUF47" s="4"/>
      <c r="JUI47" s="4"/>
      <c r="JUJ47" s="4"/>
      <c r="JUM47" s="4"/>
      <c r="JUN47" s="4"/>
      <c r="JUQ47" s="4"/>
      <c r="JUR47" s="4"/>
      <c r="JUU47" s="4"/>
      <c r="JUV47" s="4"/>
      <c r="JUY47" s="4"/>
      <c r="JUZ47" s="4"/>
      <c r="JVC47" s="4"/>
      <c r="JVD47" s="4"/>
      <c r="JVG47" s="4"/>
      <c r="JVH47" s="4"/>
      <c r="JVK47" s="4"/>
      <c r="JVL47" s="4"/>
      <c r="JVO47" s="4"/>
      <c r="JVP47" s="4"/>
      <c r="JVS47" s="4"/>
      <c r="JVT47" s="4"/>
      <c r="JVW47" s="4"/>
      <c r="JVX47" s="4"/>
      <c r="JWA47" s="4"/>
      <c r="JWB47" s="4"/>
      <c r="JWE47" s="4"/>
      <c r="JWF47" s="4"/>
      <c r="JWI47" s="4"/>
      <c r="JWJ47" s="4"/>
      <c r="JWM47" s="4"/>
      <c r="JWN47" s="4"/>
      <c r="JWQ47" s="4"/>
      <c r="JWR47" s="4"/>
      <c r="JWU47" s="4"/>
      <c r="JWV47" s="4"/>
      <c r="JWY47" s="4"/>
      <c r="JWZ47" s="4"/>
      <c r="JXC47" s="4"/>
      <c r="JXD47" s="4"/>
      <c r="JXG47" s="4"/>
      <c r="JXH47" s="4"/>
      <c r="JXK47" s="4"/>
      <c r="JXL47" s="4"/>
      <c r="JXO47" s="4"/>
      <c r="JXP47" s="4"/>
      <c r="JXS47" s="4"/>
      <c r="JXT47" s="4"/>
      <c r="JXW47" s="4"/>
      <c r="JXX47" s="4"/>
      <c r="JYA47" s="4"/>
      <c r="JYB47" s="4"/>
      <c r="JYE47" s="4"/>
      <c r="JYF47" s="4"/>
      <c r="JYI47" s="4"/>
      <c r="JYJ47" s="4"/>
      <c r="JYM47" s="4"/>
      <c r="JYN47" s="4"/>
      <c r="JYQ47" s="4"/>
      <c r="JYR47" s="4"/>
      <c r="JYU47" s="4"/>
      <c r="JYV47" s="4"/>
      <c r="JYY47" s="4"/>
      <c r="JYZ47" s="4"/>
      <c r="JZC47" s="4"/>
      <c r="JZD47" s="4"/>
      <c r="JZG47" s="4"/>
      <c r="JZH47" s="4"/>
      <c r="JZK47" s="4"/>
      <c r="JZL47" s="4"/>
      <c r="JZO47" s="4"/>
      <c r="JZP47" s="4"/>
      <c r="JZS47" s="4"/>
      <c r="JZT47" s="4"/>
      <c r="JZW47" s="4"/>
      <c r="JZX47" s="4"/>
      <c r="KAA47" s="4"/>
      <c r="KAB47" s="4"/>
      <c r="KAE47" s="4"/>
      <c r="KAF47" s="4"/>
      <c r="KAI47" s="4"/>
      <c r="KAJ47" s="4"/>
      <c r="KAM47" s="4"/>
      <c r="KAN47" s="4"/>
      <c r="KAQ47" s="4"/>
      <c r="KAR47" s="4"/>
      <c r="KAU47" s="4"/>
      <c r="KAV47" s="4"/>
      <c r="KAY47" s="4"/>
      <c r="KAZ47" s="4"/>
      <c r="KBC47" s="4"/>
      <c r="KBD47" s="4"/>
      <c r="KBG47" s="4"/>
      <c r="KBH47" s="4"/>
      <c r="KBK47" s="4"/>
      <c r="KBL47" s="4"/>
      <c r="KBO47" s="4"/>
      <c r="KBP47" s="4"/>
      <c r="KBS47" s="4"/>
      <c r="KBT47" s="4"/>
      <c r="KBW47" s="4"/>
      <c r="KBX47" s="4"/>
      <c r="KCA47" s="4"/>
      <c r="KCB47" s="4"/>
      <c r="KCE47" s="4"/>
      <c r="KCF47" s="4"/>
      <c r="KCI47" s="4"/>
      <c r="KCJ47" s="4"/>
      <c r="KCM47" s="4"/>
      <c r="KCN47" s="4"/>
      <c r="KCQ47" s="4"/>
      <c r="KCR47" s="4"/>
      <c r="KCU47" s="4"/>
      <c r="KCV47" s="4"/>
      <c r="KCY47" s="4"/>
      <c r="KCZ47" s="4"/>
      <c r="KDC47" s="4"/>
      <c r="KDD47" s="4"/>
      <c r="KDG47" s="4"/>
      <c r="KDH47" s="4"/>
      <c r="KDK47" s="4"/>
      <c r="KDL47" s="4"/>
      <c r="KDO47" s="4"/>
      <c r="KDP47" s="4"/>
      <c r="KDS47" s="4"/>
      <c r="KDT47" s="4"/>
      <c r="KDW47" s="4"/>
      <c r="KDX47" s="4"/>
      <c r="KEA47" s="4"/>
      <c r="KEB47" s="4"/>
      <c r="KEE47" s="4"/>
      <c r="KEF47" s="4"/>
      <c r="KEI47" s="4"/>
      <c r="KEJ47" s="4"/>
      <c r="KEM47" s="4"/>
      <c r="KEN47" s="4"/>
      <c r="KEQ47" s="4"/>
      <c r="KER47" s="4"/>
      <c r="KEU47" s="4"/>
      <c r="KEV47" s="4"/>
      <c r="KEY47" s="4"/>
      <c r="KEZ47" s="4"/>
      <c r="KFC47" s="4"/>
      <c r="KFD47" s="4"/>
      <c r="KFG47" s="4"/>
      <c r="KFH47" s="4"/>
      <c r="KFK47" s="4"/>
      <c r="KFL47" s="4"/>
      <c r="KFO47" s="4"/>
      <c r="KFP47" s="4"/>
      <c r="KFS47" s="4"/>
      <c r="KFT47" s="4"/>
      <c r="KFW47" s="4"/>
      <c r="KFX47" s="4"/>
      <c r="KGA47" s="4"/>
      <c r="KGB47" s="4"/>
      <c r="KGE47" s="4"/>
      <c r="KGF47" s="4"/>
      <c r="KGI47" s="4"/>
      <c r="KGJ47" s="4"/>
      <c r="KGM47" s="4"/>
      <c r="KGN47" s="4"/>
      <c r="KGQ47" s="4"/>
      <c r="KGR47" s="4"/>
      <c r="KGU47" s="4"/>
      <c r="KGV47" s="4"/>
      <c r="KGY47" s="4"/>
      <c r="KGZ47" s="4"/>
      <c r="KHC47" s="4"/>
      <c r="KHD47" s="4"/>
      <c r="KHG47" s="4"/>
      <c r="KHH47" s="4"/>
      <c r="KHK47" s="4"/>
      <c r="KHL47" s="4"/>
      <c r="KHO47" s="4"/>
      <c r="KHP47" s="4"/>
      <c r="KHS47" s="4"/>
      <c r="KHT47" s="4"/>
      <c r="KHW47" s="4"/>
      <c r="KHX47" s="4"/>
      <c r="KIA47" s="4"/>
      <c r="KIB47" s="4"/>
      <c r="KIE47" s="4"/>
      <c r="KIF47" s="4"/>
      <c r="KII47" s="4"/>
      <c r="KIJ47" s="4"/>
      <c r="KIM47" s="4"/>
      <c r="KIN47" s="4"/>
      <c r="KIQ47" s="4"/>
      <c r="KIR47" s="4"/>
      <c r="KIU47" s="4"/>
      <c r="KIV47" s="4"/>
      <c r="KIY47" s="4"/>
      <c r="KIZ47" s="4"/>
      <c r="KJC47" s="4"/>
      <c r="KJD47" s="4"/>
      <c r="KJG47" s="4"/>
      <c r="KJH47" s="4"/>
      <c r="KJK47" s="4"/>
      <c r="KJL47" s="4"/>
      <c r="KJO47" s="4"/>
      <c r="KJP47" s="4"/>
      <c r="KJS47" s="4"/>
      <c r="KJT47" s="4"/>
      <c r="KJW47" s="4"/>
      <c r="KJX47" s="4"/>
      <c r="KKA47" s="4"/>
      <c r="KKB47" s="4"/>
      <c r="KKE47" s="4"/>
      <c r="KKF47" s="4"/>
      <c r="KKI47" s="4"/>
      <c r="KKJ47" s="4"/>
      <c r="KKM47" s="4"/>
      <c r="KKN47" s="4"/>
      <c r="KKQ47" s="4"/>
      <c r="KKR47" s="4"/>
      <c r="KKU47" s="4"/>
      <c r="KKV47" s="4"/>
      <c r="KKY47" s="4"/>
      <c r="KKZ47" s="4"/>
      <c r="KLC47" s="4"/>
      <c r="KLD47" s="4"/>
      <c r="KLG47" s="4"/>
      <c r="KLH47" s="4"/>
      <c r="KLK47" s="4"/>
      <c r="KLL47" s="4"/>
      <c r="KLO47" s="4"/>
      <c r="KLP47" s="4"/>
      <c r="KLS47" s="4"/>
      <c r="KLT47" s="4"/>
      <c r="KLW47" s="4"/>
      <c r="KLX47" s="4"/>
      <c r="KMA47" s="4"/>
      <c r="KMB47" s="4"/>
      <c r="KME47" s="4"/>
      <c r="KMF47" s="4"/>
      <c r="KMI47" s="4"/>
      <c r="KMJ47" s="4"/>
      <c r="KMM47" s="4"/>
      <c r="KMN47" s="4"/>
      <c r="KMQ47" s="4"/>
      <c r="KMR47" s="4"/>
      <c r="KMU47" s="4"/>
      <c r="KMV47" s="4"/>
      <c r="KMY47" s="4"/>
      <c r="KMZ47" s="4"/>
      <c r="KNC47" s="4"/>
      <c r="KND47" s="4"/>
      <c r="KNG47" s="4"/>
      <c r="KNH47" s="4"/>
      <c r="KNK47" s="4"/>
      <c r="KNL47" s="4"/>
      <c r="KNO47" s="4"/>
      <c r="KNP47" s="4"/>
      <c r="KNS47" s="4"/>
      <c r="KNT47" s="4"/>
      <c r="KNW47" s="4"/>
      <c r="KNX47" s="4"/>
      <c r="KOA47" s="4"/>
      <c r="KOB47" s="4"/>
      <c r="KOE47" s="4"/>
      <c r="KOF47" s="4"/>
      <c r="KOI47" s="4"/>
      <c r="KOJ47" s="4"/>
      <c r="KOM47" s="4"/>
      <c r="KON47" s="4"/>
      <c r="KOQ47" s="4"/>
      <c r="KOR47" s="4"/>
      <c r="KOU47" s="4"/>
      <c r="KOV47" s="4"/>
      <c r="KOY47" s="4"/>
      <c r="KOZ47" s="4"/>
      <c r="KPC47" s="4"/>
      <c r="KPD47" s="4"/>
      <c r="KPG47" s="4"/>
      <c r="KPH47" s="4"/>
      <c r="KPK47" s="4"/>
      <c r="KPL47" s="4"/>
      <c r="KPO47" s="4"/>
      <c r="KPP47" s="4"/>
      <c r="KPS47" s="4"/>
      <c r="KPT47" s="4"/>
      <c r="KPW47" s="4"/>
      <c r="KPX47" s="4"/>
      <c r="KQA47" s="4"/>
      <c r="KQB47" s="4"/>
      <c r="KQE47" s="4"/>
      <c r="KQF47" s="4"/>
      <c r="KQI47" s="4"/>
      <c r="KQJ47" s="4"/>
      <c r="KQM47" s="4"/>
      <c r="KQN47" s="4"/>
      <c r="KQQ47" s="4"/>
      <c r="KQR47" s="4"/>
      <c r="KQU47" s="4"/>
      <c r="KQV47" s="4"/>
      <c r="KQY47" s="4"/>
      <c r="KQZ47" s="4"/>
      <c r="KRC47" s="4"/>
      <c r="KRD47" s="4"/>
      <c r="KRG47" s="4"/>
      <c r="KRH47" s="4"/>
      <c r="KRK47" s="4"/>
      <c r="KRL47" s="4"/>
      <c r="KRO47" s="4"/>
      <c r="KRP47" s="4"/>
      <c r="KRS47" s="4"/>
      <c r="KRT47" s="4"/>
      <c r="KRW47" s="4"/>
      <c r="KRX47" s="4"/>
      <c r="KSA47" s="4"/>
      <c r="KSB47" s="4"/>
      <c r="KSE47" s="4"/>
      <c r="KSF47" s="4"/>
      <c r="KSI47" s="4"/>
      <c r="KSJ47" s="4"/>
      <c r="KSM47" s="4"/>
      <c r="KSN47" s="4"/>
      <c r="KSQ47" s="4"/>
      <c r="KSR47" s="4"/>
      <c r="KSU47" s="4"/>
      <c r="KSV47" s="4"/>
      <c r="KSY47" s="4"/>
      <c r="KSZ47" s="4"/>
      <c r="KTC47" s="4"/>
      <c r="KTD47" s="4"/>
      <c r="KTG47" s="4"/>
      <c r="KTH47" s="4"/>
      <c r="KTK47" s="4"/>
      <c r="KTL47" s="4"/>
      <c r="KTO47" s="4"/>
      <c r="KTP47" s="4"/>
      <c r="KTS47" s="4"/>
      <c r="KTT47" s="4"/>
      <c r="KTW47" s="4"/>
      <c r="KTX47" s="4"/>
      <c r="KUA47" s="4"/>
      <c r="KUB47" s="4"/>
      <c r="KUE47" s="4"/>
      <c r="KUF47" s="4"/>
      <c r="KUI47" s="4"/>
      <c r="KUJ47" s="4"/>
      <c r="KUM47" s="4"/>
      <c r="KUN47" s="4"/>
      <c r="KUQ47" s="4"/>
      <c r="KUR47" s="4"/>
      <c r="KUU47" s="4"/>
      <c r="KUV47" s="4"/>
      <c r="KUY47" s="4"/>
      <c r="KUZ47" s="4"/>
      <c r="KVC47" s="4"/>
      <c r="KVD47" s="4"/>
      <c r="KVG47" s="4"/>
      <c r="KVH47" s="4"/>
      <c r="KVK47" s="4"/>
      <c r="KVL47" s="4"/>
      <c r="KVO47" s="4"/>
      <c r="KVP47" s="4"/>
      <c r="KVS47" s="4"/>
      <c r="KVT47" s="4"/>
      <c r="KVW47" s="4"/>
      <c r="KVX47" s="4"/>
      <c r="KWA47" s="4"/>
      <c r="KWB47" s="4"/>
      <c r="KWE47" s="4"/>
      <c r="KWF47" s="4"/>
      <c r="KWI47" s="4"/>
      <c r="KWJ47" s="4"/>
      <c r="KWM47" s="4"/>
      <c r="KWN47" s="4"/>
      <c r="KWQ47" s="4"/>
      <c r="KWR47" s="4"/>
      <c r="KWU47" s="4"/>
      <c r="KWV47" s="4"/>
      <c r="KWY47" s="4"/>
      <c r="KWZ47" s="4"/>
      <c r="KXC47" s="4"/>
      <c r="KXD47" s="4"/>
      <c r="KXG47" s="4"/>
      <c r="KXH47" s="4"/>
      <c r="KXK47" s="4"/>
      <c r="KXL47" s="4"/>
      <c r="KXO47" s="4"/>
      <c r="KXP47" s="4"/>
      <c r="KXS47" s="4"/>
      <c r="KXT47" s="4"/>
      <c r="KXW47" s="4"/>
      <c r="KXX47" s="4"/>
      <c r="KYA47" s="4"/>
      <c r="KYB47" s="4"/>
      <c r="KYE47" s="4"/>
      <c r="KYF47" s="4"/>
      <c r="KYI47" s="4"/>
      <c r="KYJ47" s="4"/>
      <c r="KYM47" s="4"/>
      <c r="KYN47" s="4"/>
      <c r="KYQ47" s="4"/>
      <c r="KYR47" s="4"/>
      <c r="KYU47" s="4"/>
      <c r="KYV47" s="4"/>
      <c r="KYY47" s="4"/>
      <c r="KYZ47" s="4"/>
      <c r="KZC47" s="4"/>
      <c r="KZD47" s="4"/>
      <c r="KZG47" s="4"/>
      <c r="KZH47" s="4"/>
      <c r="KZK47" s="4"/>
      <c r="KZL47" s="4"/>
      <c r="KZO47" s="4"/>
      <c r="KZP47" s="4"/>
      <c r="KZS47" s="4"/>
      <c r="KZT47" s="4"/>
      <c r="KZW47" s="4"/>
      <c r="KZX47" s="4"/>
      <c r="LAA47" s="4"/>
      <c r="LAB47" s="4"/>
      <c r="LAE47" s="4"/>
      <c r="LAF47" s="4"/>
      <c r="LAI47" s="4"/>
      <c r="LAJ47" s="4"/>
      <c r="LAM47" s="4"/>
      <c r="LAN47" s="4"/>
      <c r="LAQ47" s="4"/>
      <c r="LAR47" s="4"/>
      <c r="LAU47" s="4"/>
      <c r="LAV47" s="4"/>
      <c r="LAY47" s="4"/>
      <c r="LAZ47" s="4"/>
      <c r="LBC47" s="4"/>
      <c r="LBD47" s="4"/>
      <c r="LBG47" s="4"/>
      <c r="LBH47" s="4"/>
      <c r="LBK47" s="4"/>
      <c r="LBL47" s="4"/>
      <c r="LBO47" s="4"/>
      <c r="LBP47" s="4"/>
      <c r="LBS47" s="4"/>
      <c r="LBT47" s="4"/>
      <c r="LBW47" s="4"/>
      <c r="LBX47" s="4"/>
      <c r="LCA47" s="4"/>
      <c r="LCB47" s="4"/>
      <c r="LCE47" s="4"/>
      <c r="LCF47" s="4"/>
      <c r="LCI47" s="4"/>
      <c r="LCJ47" s="4"/>
      <c r="LCM47" s="4"/>
      <c r="LCN47" s="4"/>
      <c r="LCQ47" s="4"/>
      <c r="LCR47" s="4"/>
      <c r="LCU47" s="4"/>
      <c r="LCV47" s="4"/>
      <c r="LCY47" s="4"/>
      <c r="LCZ47" s="4"/>
      <c r="LDC47" s="4"/>
      <c r="LDD47" s="4"/>
      <c r="LDG47" s="4"/>
      <c r="LDH47" s="4"/>
      <c r="LDK47" s="4"/>
      <c r="LDL47" s="4"/>
      <c r="LDO47" s="4"/>
      <c r="LDP47" s="4"/>
      <c r="LDS47" s="4"/>
      <c r="LDT47" s="4"/>
      <c r="LDW47" s="4"/>
      <c r="LDX47" s="4"/>
      <c r="LEA47" s="4"/>
      <c r="LEB47" s="4"/>
      <c r="LEE47" s="4"/>
      <c r="LEF47" s="4"/>
      <c r="LEI47" s="4"/>
      <c r="LEJ47" s="4"/>
      <c r="LEM47" s="4"/>
      <c r="LEN47" s="4"/>
      <c r="LEQ47" s="4"/>
      <c r="LER47" s="4"/>
      <c r="LEU47" s="4"/>
      <c r="LEV47" s="4"/>
      <c r="LEY47" s="4"/>
      <c r="LEZ47" s="4"/>
      <c r="LFC47" s="4"/>
      <c r="LFD47" s="4"/>
      <c r="LFG47" s="4"/>
      <c r="LFH47" s="4"/>
      <c r="LFK47" s="4"/>
      <c r="LFL47" s="4"/>
      <c r="LFO47" s="4"/>
      <c r="LFP47" s="4"/>
      <c r="LFS47" s="4"/>
      <c r="LFT47" s="4"/>
      <c r="LFW47" s="4"/>
      <c r="LFX47" s="4"/>
      <c r="LGA47" s="4"/>
      <c r="LGB47" s="4"/>
      <c r="LGE47" s="4"/>
      <c r="LGF47" s="4"/>
      <c r="LGI47" s="4"/>
      <c r="LGJ47" s="4"/>
      <c r="LGM47" s="4"/>
      <c r="LGN47" s="4"/>
      <c r="LGQ47" s="4"/>
      <c r="LGR47" s="4"/>
      <c r="LGU47" s="4"/>
      <c r="LGV47" s="4"/>
      <c r="LGY47" s="4"/>
      <c r="LGZ47" s="4"/>
      <c r="LHC47" s="4"/>
      <c r="LHD47" s="4"/>
      <c r="LHG47" s="4"/>
      <c r="LHH47" s="4"/>
      <c r="LHK47" s="4"/>
      <c r="LHL47" s="4"/>
      <c r="LHO47" s="4"/>
      <c r="LHP47" s="4"/>
      <c r="LHS47" s="4"/>
      <c r="LHT47" s="4"/>
      <c r="LHW47" s="4"/>
      <c r="LHX47" s="4"/>
      <c r="LIA47" s="4"/>
      <c r="LIB47" s="4"/>
      <c r="LIE47" s="4"/>
      <c r="LIF47" s="4"/>
      <c r="LII47" s="4"/>
      <c r="LIJ47" s="4"/>
      <c r="LIM47" s="4"/>
      <c r="LIN47" s="4"/>
      <c r="LIQ47" s="4"/>
      <c r="LIR47" s="4"/>
      <c r="LIU47" s="4"/>
      <c r="LIV47" s="4"/>
      <c r="LIY47" s="4"/>
      <c r="LIZ47" s="4"/>
      <c r="LJC47" s="4"/>
      <c r="LJD47" s="4"/>
      <c r="LJG47" s="4"/>
      <c r="LJH47" s="4"/>
      <c r="LJK47" s="4"/>
      <c r="LJL47" s="4"/>
      <c r="LJO47" s="4"/>
      <c r="LJP47" s="4"/>
      <c r="LJS47" s="4"/>
      <c r="LJT47" s="4"/>
      <c r="LJW47" s="4"/>
      <c r="LJX47" s="4"/>
      <c r="LKA47" s="4"/>
      <c r="LKB47" s="4"/>
      <c r="LKE47" s="4"/>
      <c r="LKF47" s="4"/>
      <c r="LKI47" s="4"/>
      <c r="LKJ47" s="4"/>
      <c r="LKM47" s="4"/>
      <c r="LKN47" s="4"/>
      <c r="LKQ47" s="4"/>
      <c r="LKR47" s="4"/>
      <c r="LKU47" s="4"/>
      <c r="LKV47" s="4"/>
      <c r="LKY47" s="4"/>
      <c r="LKZ47" s="4"/>
      <c r="LLC47" s="4"/>
      <c r="LLD47" s="4"/>
      <c r="LLG47" s="4"/>
      <c r="LLH47" s="4"/>
      <c r="LLK47" s="4"/>
      <c r="LLL47" s="4"/>
      <c r="LLO47" s="4"/>
      <c r="LLP47" s="4"/>
      <c r="LLS47" s="4"/>
      <c r="LLT47" s="4"/>
      <c r="LLW47" s="4"/>
      <c r="LLX47" s="4"/>
      <c r="LMA47" s="4"/>
      <c r="LMB47" s="4"/>
      <c r="LME47" s="4"/>
      <c r="LMF47" s="4"/>
      <c r="LMI47" s="4"/>
      <c r="LMJ47" s="4"/>
      <c r="LMM47" s="4"/>
      <c r="LMN47" s="4"/>
      <c r="LMQ47" s="4"/>
      <c r="LMR47" s="4"/>
      <c r="LMU47" s="4"/>
      <c r="LMV47" s="4"/>
      <c r="LMY47" s="4"/>
      <c r="LMZ47" s="4"/>
      <c r="LNC47" s="4"/>
      <c r="LND47" s="4"/>
      <c r="LNG47" s="4"/>
      <c r="LNH47" s="4"/>
      <c r="LNK47" s="4"/>
      <c r="LNL47" s="4"/>
      <c r="LNO47" s="4"/>
      <c r="LNP47" s="4"/>
      <c r="LNS47" s="4"/>
      <c r="LNT47" s="4"/>
      <c r="LNW47" s="4"/>
      <c r="LNX47" s="4"/>
      <c r="LOA47" s="4"/>
      <c r="LOB47" s="4"/>
      <c r="LOE47" s="4"/>
      <c r="LOF47" s="4"/>
      <c r="LOI47" s="4"/>
      <c r="LOJ47" s="4"/>
      <c r="LOM47" s="4"/>
      <c r="LON47" s="4"/>
      <c r="LOQ47" s="4"/>
      <c r="LOR47" s="4"/>
      <c r="LOU47" s="4"/>
      <c r="LOV47" s="4"/>
      <c r="LOY47" s="4"/>
      <c r="LOZ47" s="4"/>
      <c r="LPC47" s="4"/>
      <c r="LPD47" s="4"/>
      <c r="LPG47" s="4"/>
      <c r="LPH47" s="4"/>
      <c r="LPK47" s="4"/>
      <c r="LPL47" s="4"/>
      <c r="LPO47" s="4"/>
      <c r="LPP47" s="4"/>
      <c r="LPS47" s="4"/>
      <c r="LPT47" s="4"/>
      <c r="LPW47" s="4"/>
      <c r="LPX47" s="4"/>
      <c r="LQA47" s="4"/>
      <c r="LQB47" s="4"/>
      <c r="LQE47" s="4"/>
      <c r="LQF47" s="4"/>
      <c r="LQI47" s="4"/>
      <c r="LQJ47" s="4"/>
      <c r="LQM47" s="4"/>
      <c r="LQN47" s="4"/>
      <c r="LQQ47" s="4"/>
      <c r="LQR47" s="4"/>
      <c r="LQU47" s="4"/>
      <c r="LQV47" s="4"/>
      <c r="LQY47" s="4"/>
      <c r="LQZ47" s="4"/>
      <c r="LRC47" s="4"/>
      <c r="LRD47" s="4"/>
      <c r="LRG47" s="4"/>
      <c r="LRH47" s="4"/>
      <c r="LRK47" s="4"/>
      <c r="LRL47" s="4"/>
      <c r="LRO47" s="4"/>
      <c r="LRP47" s="4"/>
      <c r="LRS47" s="4"/>
      <c r="LRT47" s="4"/>
      <c r="LRW47" s="4"/>
      <c r="LRX47" s="4"/>
      <c r="LSA47" s="4"/>
      <c r="LSB47" s="4"/>
      <c r="LSE47" s="4"/>
      <c r="LSF47" s="4"/>
      <c r="LSI47" s="4"/>
      <c r="LSJ47" s="4"/>
      <c r="LSM47" s="4"/>
      <c r="LSN47" s="4"/>
      <c r="LSQ47" s="4"/>
      <c r="LSR47" s="4"/>
      <c r="LSU47" s="4"/>
      <c r="LSV47" s="4"/>
      <c r="LSY47" s="4"/>
      <c r="LSZ47" s="4"/>
      <c r="LTC47" s="4"/>
      <c r="LTD47" s="4"/>
      <c r="LTG47" s="4"/>
      <c r="LTH47" s="4"/>
      <c r="LTK47" s="4"/>
      <c r="LTL47" s="4"/>
      <c r="LTO47" s="4"/>
      <c r="LTP47" s="4"/>
      <c r="LTS47" s="4"/>
      <c r="LTT47" s="4"/>
      <c r="LTW47" s="4"/>
      <c r="LTX47" s="4"/>
      <c r="LUA47" s="4"/>
      <c r="LUB47" s="4"/>
      <c r="LUE47" s="4"/>
      <c r="LUF47" s="4"/>
      <c r="LUI47" s="4"/>
      <c r="LUJ47" s="4"/>
      <c r="LUM47" s="4"/>
      <c r="LUN47" s="4"/>
      <c r="LUQ47" s="4"/>
      <c r="LUR47" s="4"/>
      <c r="LUU47" s="4"/>
      <c r="LUV47" s="4"/>
      <c r="LUY47" s="4"/>
      <c r="LUZ47" s="4"/>
      <c r="LVC47" s="4"/>
      <c r="LVD47" s="4"/>
      <c r="LVG47" s="4"/>
      <c r="LVH47" s="4"/>
      <c r="LVK47" s="4"/>
      <c r="LVL47" s="4"/>
      <c r="LVO47" s="4"/>
      <c r="LVP47" s="4"/>
      <c r="LVS47" s="4"/>
      <c r="LVT47" s="4"/>
      <c r="LVW47" s="4"/>
      <c r="LVX47" s="4"/>
      <c r="LWA47" s="4"/>
      <c r="LWB47" s="4"/>
      <c r="LWE47" s="4"/>
      <c r="LWF47" s="4"/>
      <c r="LWI47" s="4"/>
      <c r="LWJ47" s="4"/>
      <c r="LWM47" s="4"/>
      <c r="LWN47" s="4"/>
      <c r="LWQ47" s="4"/>
      <c r="LWR47" s="4"/>
      <c r="LWU47" s="4"/>
      <c r="LWV47" s="4"/>
      <c r="LWY47" s="4"/>
      <c r="LWZ47" s="4"/>
      <c r="LXC47" s="4"/>
      <c r="LXD47" s="4"/>
      <c r="LXG47" s="4"/>
      <c r="LXH47" s="4"/>
      <c r="LXK47" s="4"/>
      <c r="LXL47" s="4"/>
      <c r="LXO47" s="4"/>
      <c r="LXP47" s="4"/>
      <c r="LXS47" s="4"/>
      <c r="LXT47" s="4"/>
      <c r="LXW47" s="4"/>
      <c r="LXX47" s="4"/>
      <c r="LYA47" s="4"/>
      <c r="LYB47" s="4"/>
      <c r="LYE47" s="4"/>
      <c r="LYF47" s="4"/>
      <c r="LYI47" s="4"/>
      <c r="LYJ47" s="4"/>
      <c r="LYM47" s="4"/>
      <c r="LYN47" s="4"/>
      <c r="LYQ47" s="4"/>
      <c r="LYR47" s="4"/>
      <c r="LYU47" s="4"/>
      <c r="LYV47" s="4"/>
      <c r="LYY47" s="4"/>
      <c r="LYZ47" s="4"/>
      <c r="LZC47" s="4"/>
      <c r="LZD47" s="4"/>
      <c r="LZG47" s="4"/>
      <c r="LZH47" s="4"/>
      <c r="LZK47" s="4"/>
      <c r="LZL47" s="4"/>
      <c r="LZO47" s="4"/>
      <c r="LZP47" s="4"/>
      <c r="LZS47" s="4"/>
      <c r="LZT47" s="4"/>
      <c r="LZW47" s="4"/>
      <c r="LZX47" s="4"/>
      <c r="MAA47" s="4"/>
      <c r="MAB47" s="4"/>
      <c r="MAE47" s="4"/>
      <c r="MAF47" s="4"/>
      <c r="MAI47" s="4"/>
      <c r="MAJ47" s="4"/>
      <c r="MAM47" s="4"/>
      <c r="MAN47" s="4"/>
      <c r="MAQ47" s="4"/>
      <c r="MAR47" s="4"/>
      <c r="MAU47" s="4"/>
      <c r="MAV47" s="4"/>
      <c r="MAY47" s="4"/>
      <c r="MAZ47" s="4"/>
      <c r="MBC47" s="4"/>
      <c r="MBD47" s="4"/>
      <c r="MBG47" s="4"/>
      <c r="MBH47" s="4"/>
      <c r="MBK47" s="4"/>
      <c r="MBL47" s="4"/>
      <c r="MBO47" s="4"/>
      <c r="MBP47" s="4"/>
      <c r="MBS47" s="4"/>
      <c r="MBT47" s="4"/>
      <c r="MBW47" s="4"/>
      <c r="MBX47" s="4"/>
      <c r="MCA47" s="4"/>
      <c r="MCB47" s="4"/>
      <c r="MCE47" s="4"/>
      <c r="MCF47" s="4"/>
      <c r="MCI47" s="4"/>
      <c r="MCJ47" s="4"/>
      <c r="MCM47" s="4"/>
      <c r="MCN47" s="4"/>
      <c r="MCQ47" s="4"/>
      <c r="MCR47" s="4"/>
      <c r="MCU47" s="4"/>
      <c r="MCV47" s="4"/>
      <c r="MCY47" s="4"/>
      <c r="MCZ47" s="4"/>
      <c r="MDC47" s="4"/>
      <c r="MDD47" s="4"/>
      <c r="MDG47" s="4"/>
      <c r="MDH47" s="4"/>
      <c r="MDK47" s="4"/>
      <c r="MDL47" s="4"/>
      <c r="MDO47" s="4"/>
      <c r="MDP47" s="4"/>
      <c r="MDS47" s="4"/>
      <c r="MDT47" s="4"/>
      <c r="MDW47" s="4"/>
      <c r="MDX47" s="4"/>
      <c r="MEA47" s="4"/>
      <c r="MEB47" s="4"/>
      <c r="MEE47" s="4"/>
      <c r="MEF47" s="4"/>
      <c r="MEI47" s="4"/>
      <c r="MEJ47" s="4"/>
      <c r="MEM47" s="4"/>
      <c r="MEN47" s="4"/>
      <c r="MEQ47" s="4"/>
      <c r="MER47" s="4"/>
      <c r="MEU47" s="4"/>
      <c r="MEV47" s="4"/>
      <c r="MEY47" s="4"/>
      <c r="MEZ47" s="4"/>
      <c r="MFC47" s="4"/>
      <c r="MFD47" s="4"/>
      <c r="MFG47" s="4"/>
      <c r="MFH47" s="4"/>
      <c r="MFK47" s="4"/>
      <c r="MFL47" s="4"/>
      <c r="MFO47" s="4"/>
      <c r="MFP47" s="4"/>
      <c r="MFS47" s="4"/>
      <c r="MFT47" s="4"/>
      <c r="MFW47" s="4"/>
      <c r="MFX47" s="4"/>
      <c r="MGA47" s="4"/>
      <c r="MGB47" s="4"/>
      <c r="MGE47" s="4"/>
      <c r="MGF47" s="4"/>
      <c r="MGI47" s="4"/>
      <c r="MGJ47" s="4"/>
      <c r="MGM47" s="4"/>
      <c r="MGN47" s="4"/>
      <c r="MGQ47" s="4"/>
      <c r="MGR47" s="4"/>
      <c r="MGU47" s="4"/>
      <c r="MGV47" s="4"/>
      <c r="MGY47" s="4"/>
      <c r="MGZ47" s="4"/>
      <c r="MHC47" s="4"/>
      <c r="MHD47" s="4"/>
      <c r="MHG47" s="4"/>
      <c r="MHH47" s="4"/>
      <c r="MHK47" s="4"/>
      <c r="MHL47" s="4"/>
      <c r="MHO47" s="4"/>
      <c r="MHP47" s="4"/>
      <c r="MHS47" s="4"/>
      <c r="MHT47" s="4"/>
      <c r="MHW47" s="4"/>
      <c r="MHX47" s="4"/>
      <c r="MIA47" s="4"/>
      <c r="MIB47" s="4"/>
      <c r="MIE47" s="4"/>
      <c r="MIF47" s="4"/>
      <c r="MII47" s="4"/>
      <c r="MIJ47" s="4"/>
      <c r="MIM47" s="4"/>
      <c r="MIN47" s="4"/>
      <c r="MIQ47" s="4"/>
      <c r="MIR47" s="4"/>
      <c r="MIU47" s="4"/>
      <c r="MIV47" s="4"/>
      <c r="MIY47" s="4"/>
      <c r="MIZ47" s="4"/>
      <c r="MJC47" s="4"/>
      <c r="MJD47" s="4"/>
      <c r="MJG47" s="4"/>
      <c r="MJH47" s="4"/>
      <c r="MJK47" s="4"/>
      <c r="MJL47" s="4"/>
      <c r="MJO47" s="4"/>
      <c r="MJP47" s="4"/>
      <c r="MJS47" s="4"/>
      <c r="MJT47" s="4"/>
      <c r="MJW47" s="4"/>
      <c r="MJX47" s="4"/>
      <c r="MKA47" s="4"/>
      <c r="MKB47" s="4"/>
      <c r="MKE47" s="4"/>
      <c r="MKF47" s="4"/>
      <c r="MKI47" s="4"/>
      <c r="MKJ47" s="4"/>
      <c r="MKM47" s="4"/>
      <c r="MKN47" s="4"/>
      <c r="MKQ47" s="4"/>
      <c r="MKR47" s="4"/>
      <c r="MKU47" s="4"/>
      <c r="MKV47" s="4"/>
      <c r="MKY47" s="4"/>
      <c r="MKZ47" s="4"/>
      <c r="MLC47" s="4"/>
      <c r="MLD47" s="4"/>
      <c r="MLG47" s="4"/>
      <c r="MLH47" s="4"/>
      <c r="MLK47" s="4"/>
      <c r="MLL47" s="4"/>
      <c r="MLO47" s="4"/>
      <c r="MLP47" s="4"/>
      <c r="MLS47" s="4"/>
      <c r="MLT47" s="4"/>
      <c r="MLW47" s="4"/>
      <c r="MLX47" s="4"/>
      <c r="MMA47" s="4"/>
      <c r="MMB47" s="4"/>
      <c r="MME47" s="4"/>
      <c r="MMF47" s="4"/>
      <c r="MMI47" s="4"/>
      <c r="MMJ47" s="4"/>
      <c r="MMM47" s="4"/>
      <c r="MMN47" s="4"/>
      <c r="MMQ47" s="4"/>
      <c r="MMR47" s="4"/>
      <c r="MMU47" s="4"/>
      <c r="MMV47" s="4"/>
      <c r="MMY47" s="4"/>
      <c r="MMZ47" s="4"/>
      <c r="MNC47" s="4"/>
      <c r="MND47" s="4"/>
      <c r="MNG47" s="4"/>
      <c r="MNH47" s="4"/>
      <c r="MNK47" s="4"/>
      <c r="MNL47" s="4"/>
      <c r="MNO47" s="4"/>
      <c r="MNP47" s="4"/>
      <c r="MNS47" s="4"/>
      <c r="MNT47" s="4"/>
      <c r="MNW47" s="4"/>
      <c r="MNX47" s="4"/>
      <c r="MOA47" s="4"/>
      <c r="MOB47" s="4"/>
      <c r="MOE47" s="4"/>
      <c r="MOF47" s="4"/>
      <c r="MOI47" s="4"/>
      <c r="MOJ47" s="4"/>
      <c r="MOM47" s="4"/>
      <c r="MON47" s="4"/>
      <c r="MOQ47" s="4"/>
      <c r="MOR47" s="4"/>
      <c r="MOU47" s="4"/>
      <c r="MOV47" s="4"/>
      <c r="MOY47" s="4"/>
      <c r="MOZ47" s="4"/>
      <c r="MPC47" s="4"/>
      <c r="MPD47" s="4"/>
      <c r="MPG47" s="4"/>
      <c r="MPH47" s="4"/>
      <c r="MPK47" s="4"/>
      <c r="MPL47" s="4"/>
      <c r="MPO47" s="4"/>
      <c r="MPP47" s="4"/>
      <c r="MPS47" s="4"/>
      <c r="MPT47" s="4"/>
      <c r="MPW47" s="4"/>
      <c r="MPX47" s="4"/>
      <c r="MQA47" s="4"/>
      <c r="MQB47" s="4"/>
      <c r="MQE47" s="4"/>
      <c r="MQF47" s="4"/>
      <c r="MQI47" s="4"/>
      <c r="MQJ47" s="4"/>
      <c r="MQM47" s="4"/>
      <c r="MQN47" s="4"/>
      <c r="MQQ47" s="4"/>
      <c r="MQR47" s="4"/>
      <c r="MQU47" s="4"/>
      <c r="MQV47" s="4"/>
      <c r="MQY47" s="4"/>
      <c r="MQZ47" s="4"/>
      <c r="MRC47" s="4"/>
      <c r="MRD47" s="4"/>
      <c r="MRG47" s="4"/>
      <c r="MRH47" s="4"/>
      <c r="MRK47" s="4"/>
      <c r="MRL47" s="4"/>
      <c r="MRO47" s="4"/>
      <c r="MRP47" s="4"/>
      <c r="MRS47" s="4"/>
      <c r="MRT47" s="4"/>
      <c r="MRW47" s="4"/>
      <c r="MRX47" s="4"/>
      <c r="MSA47" s="4"/>
      <c r="MSB47" s="4"/>
      <c r="MSE47" s="4"/>
      <c r="MSF47" s="4"/>
      <c r="MSI47" s="4"/>
      <c r="MSJ47" s="4"/>
      <c r="MSM47" s="4"/>
      <c r="MSN47" s="4"/>
      <c r="MSQ47" s="4"/>
      <c r="MSR47" s="4"/>
      <c r="MSU47" s="4"/>
      <c r="MSV47" s="4"/>
      <c r="MSY47" s="4"/>
      <c r="MSZ47" s="4"/>
      <c r="MTC47" s="4"/>
      <c r="MTD47" s="4"/>
      <c r="MTG47" s="4"/>
      <c r="MTH47" s="4"/>
      <c r="MTK47" s="4"/>
      <c r="MTL47" s="4"/>
      <c r="MTO47" s="4"/>
      <c r="MTP47" s="4"/>
      <c r="MTS47" s="4"/>
      <c r="MTT47" s="4"/>
      <c r="MTW47" s="4"/>
      <c r="MTX47" s="4"/>
      <c r="MUA47" s="4"/>
      <c r="MUB47" s="4"/>
      <c r="MUE47" s="4"/>
      <c r="MUF47" s="4"/>
      <c r="MUI47" s="4"/>
      <c r="MUJ47" s="4"/>
      <c r="MUM47" s="4"/>
      <c r="MUN47" s="4"/>
      <c r="MUQ47" s="4"/>
      <c r="MUR47" s="4"/>
      <c r="MUU47" s="4"/>
      <c r="MUV47" s="4"/>
      <c r="MUY47" s="4"/>
      <c r="MUZ47" s="4"/>
      <c r="MVC47" s="4"/>
      <c r="MVD47" s="4"/>
      <c r="MVG47" s="4"/>
      <c r="MVH47" s="4"/>
      <c r="MVK47" s="4"/>
      <c r="MVL47" s="4"/>
      <c r="MVO47" s="4"/>
      <c r="MVP47" s="4"/>
      <c r="MVS47" s="4"/>
      <c r="MVT47" s="4"/>
      <c r="MVW47" s="4"/>
      <c r="MVX47" s="4"/>
      <c r="MWA47" s="4"/>
      <c r="MWB47" s="4"/>
      <c r="MWE47" s="4"/>
      <c r="MWF47" s="4"/>
      <c r="MWI47" s="4"/>
      <c r="MWJ47" s="4"/>
      <c r="MWM47" s="4"/>
      <c r="MWN47" s="4"/>
      <c r="MWQ47" s="4"/>
      <c r="MWR47" s="4"/>
      <c r="MWU47" s="4"/>
      <c r="MWV47" s="4"/>
      <c r="MWY47" s="4"/>
      <c r="MWZ47" s="4"/>
      <c r="MXC47" s="4"/>
      <c r="MXD47" s="4"/>
      <c r="MXG47" s="4"/>
      <c r="MXH47" s="4"/>
      <c r="MXK47" s="4"/>
      <c r="MXL47" s="4"/>
      <c r="MXO47" s="4"/>
      <c r="MXP47" s="4"/>
      <c r="MXS47" s="4"/>
      <c r="MXT47" s="4"/>
      <c r="MXW47" s="4"/>
      <c r="MXX47" s="4"/>
      <c r="MYA47" s="4"/>
      <c r="MYB47" s="4"/>
      <c r="MYE47" s="4"/>
      <c r="MYF47" s="4"/>
      <c r="MYI47" s="4"/>
      <c r="MYJ47" s="4"/>
      <c r="MYM47" s="4"/>
      <c r="MYN47" s="4"/>
      <c r="MYQ47" s="4"/>
      <c r="MYR47" s="4"/>
      <c r="MYU47" s="4"/>
      <c r="MYV47" s="4"/>
      <c r="MYY47" s="4"/>
      <c r="MYZ47" s="4"/>
      <c r="MZC47" s="4"/>
      <c r="MZD47" s="4"/>
      <c r="MZG47" s="4"/>
      <c r="MZH47" s="4"/>
      <c r="MZK47" s="4"/>
      <c r="MZL47" s="4"/>
      <c r="MZO47" s="4"/>
      <c r="MZP47" s="4"/>
      <c r="MZS47" s="4"/>
      <c r="MZT47" s="4"/>
      <c r="MZW47" s="4"/>
      <c r="MZX47" s="4"/>
      <c r="NAA47" s="4"/>
      <c r="NAB47" s="4"/>
      <c r="NAE47" s="4"/>
      <c r="NAF47" s="4"/>
      <c r="NAI47" s="4"/>
      <c r="NAJ47" s="4"/>
      <c r="NAM47" s="4"/>
      <c r="NAN47" s="4"/>
      <c r="NAQ47" s="4"/>
      <c r="NAR47" s="4"/>
      <c r="NAU47" s="4"/>
      <c r="NAV47" s="4"/>
      <c r="NAY47" s="4"/>
      <c r="NAZ47" s="4"/>
      <c r="NBC47" s="4"/>
      <c r="NBD47" s="4"/>
      <c r="NBG47" s="4"/>
      <c r="NBH47" s="4"/>
      <c r="NBK47" s="4"/>
      <c r="NBL47" s="4"/>
      <c r="NBO47" s="4"/>
      <c r="NBP47" s="4"/>
      <c r="NBS47" s="4"/>
      <c r="NBT47" s="4"/>
      <c r="NBW47" s="4"/>
      <c r="NBX47" s="4"/>
      <c r="NCA47" s="4"/>
      <c r="NCB47" s="4"/>
      <c r="NCE47" s="4"/>
      <c r="NCF47" s="4"/>
      <c r="NCI47" s="4"/>
      <c r="NCJ47" s="4"/>
      <c r="NCM47" s="4"/>
      <c r="NCN47" s="4"/>
      <c r="NCQ47" s="4"/>
      <c r="NCR47" s="4"/>
      <c r="NCU47" s="4"/>
      <c r="NCV47" s="4"/>
      <c r="NCY47" s="4"/>
      <c r="NCZ47" s="4"/>
      <c r="NDC47" s="4"/>
      <c r="NDD47" s="4"/>
      <c r="NDG47" s="4"/>
      <c r="NDH47" s="4"/>
      <c r="NDK47" s="4"/>
      <c r="NDL47" s="4"/>
      <c r="NDO47" s="4"/>
      <c r="NDP47" s="4"/>
      <c r="NDS47" s="4"/>
      <c r="NDT47" s="4"/>
      <c r="NDW47" s="4"/>
      <c r="NDX47" s="4"/>
      <c r="NEA47" s="4"/>
      <c r="NEB47" s="4"/>
      <c r="NEE47" s="4"/>
      <c r="NEF47" s="4"/>
      <c r="NEI47" s="4"/>
      <c r="NEJ47" s="4"/>
      <c r="NEM47" s="4"/>
      <c r="NEN47" s="4"/>
      <c r="NEQ47" s="4"/>
      <c r="NER47" s="4"/>
      <c r="NEU47" s="4"/>
      <c r="NEV47" s="4"/>
      <c r="NEY47" s="4"/>
      <c r="NEZ47" s="4"/>
      <c r="NFC47" s="4"/>
      <c r="NFD47" s="4"/>
      <c r="NFG47" s="4"/>
      <c r="NFH47" s="4"/>
      <c r="NFK47" s="4"/>
      <c r="NFL47" s="4"/>
      <c r="NFO47" s="4"/>
      <c r="NFP47" s="4"/>
      <c r="NFS47" s="4"/>
      <c r="NFT47" s="4"/>
      <c r="NFW47" s="4"/>
      <c r="NFX47" s="4"/>
      <c r="NGA47" s="4"/>
      <c r="NGB47" s="4"/>
      <c r="NGE47" s="4"/>
      <c r="NGF47" s="4"/>
      <c r="NGI47" s="4"/>
      <c r="NGJ47" s="4"/>
      <c r="NGM47" s="4"/>
      <c r="NGN47" s="4"/>
      <c r="NGQ47" s="4"/>
      <c r="NGR47" s="4"/>
      <c r="NGU47" s="4"/>
      <c r="NGV47" s="4"/>
      <c r="NGY47" s="4"/>
      <c r="NGZ47" s="4"/>
      <c r="NHC47" s="4"/>
      <c r="NHD47" s="4"/>
      <c r="NHG47" s="4"/>
      <c r="NHH47" s="4"/>
      <c r="NHK47" s="4"/>
      <c r="NHL47" s="4"/>
      <c r="NHO47" s="4"/>
      <c r="NHP47" s="4"/>
      <c r="NHS47" s="4"/>
      <c r="NHT47" s="4"/>
      <c r="NHW47" s="4"/>
      <c r="NHX47" s="4"/>
      <c r="NIA47" s="4"/>
      <c r="NIB47" s="4"/>
      <c r="NIE47" s="4"/>
      <c r="NIF47" s="4"/>
      <c r="NII47" s="4"/>
      <c r="NIJ47" s="4"/>
      <c r="NIM47" s="4"/>
      <c r="NIN47" s="4"/>
      <c r="NIQ47" s="4"/>
      <c r="NIR47" s="4"/>
      <c r="NIU47" s="4"/>
      <c r="NIV47" s="4"/>
      <c r="NIY47" s="4"/>
      <c r="NIZ47" s="4"/>
      <c r="NJC47" s="4"/>
      <c r="NJD47" s="4"/>
      <c r="NJG47" s="4"/>
      <c r="NJH47" s="4"/>
      <c r="NJK47" s="4"/>
      <c r="NJL47" s="4"/>
      <c r="NJO47" s="4"/>
      <c r="NJP47" s="4"/>
      <c r="NJS47" s="4"/>
      <c r="NJT47" s="4"/>
      <c r="NJW47" s="4"/>
      <c r="NJX47" s="4"/>
      <c r="NKA47" s="4"/>
      <c r="NKB47" s="4"/>
      <c r="NKE47" s="4"/>
      <c r="NKF47" s="4"/>
      <c r="NKI47" s="4"/>
      <c r="NKJ47" s="4"/>
      <c r="NKM47" s="4"/>
      <c r="NKN47" s="4"/>
      <c r="NKQ47" s="4"/>
      <c r="NKR47" s="4"/>
      <c r="NKU47" s="4"/>
      <c r="NKV47" s="4"/>
      <c r="NKY47" s="4"/>
      <c r="NKZ47" s="4"/>
      <c r="NLC47" s="4"/>
      <c r="NLD47" s="4"/>
      <c r="NLG47" s="4"/>
      <c r="NLH47" s="4"/>
      <c r="NLK47" s="4"/>
      <c r="NLL47" s="4"/>
      <c r="NLO47" s="4"/>
      <c r="NLP47" s="4"/>
      <c r="NLS47" s="4"/>
      <c r="NLT47" s="4"/>
      <c r="NLW47" s="4"/>
      <c r="NLX47" s="4"/>
      <c r="NMA47" s="4"/>
      <c r="NMB47" s="4"/>
      <c r="NME47" s="4"/>
      <c r="NMF47" s="4"/>
      <c r="NMI47" s="4"/>
      <c r="NMJ47" s="4"/>
      <c r="NMM47" s="4"/>
      <c r="NMN47" s="4"/>
      <c r="NMQ47" s="4"/>
      <c r="NMR47" s="4"/>
      <c r="NMU47" s="4"/>
      <c r="NMV47" s="4"/>
      <c r="NMY47" s="4"/>
      <c r="NMZ47" s="4"/>
      <c r="NNC47" s="4"/>
      <c r="NND47" s="4"/>
      <c r="NNG47" s="4"/>
      <c r="NNH47" s="4"/>
      <c r="NNK47" s="4"/>
      <c r="NNL47" s="4"/>
      <c r="NNO47" s="4"/>
      <c r="NNP47" s="4"/>
      <c r="NNS47" s="4"/>
      <c r="NNT47" s="4"/>
      <c r="NNW47" s="4"/>
      <c r="NNX47" s="4"/>
      <c r="NOA47" s="4"/>
      <c r="NOB47" s="4"/>
      <c r="NOE47" s="4"/>
      <c r="NOF47" s="4"/>
      <c r="NOI47" s="4"/>
      <c r="NOJ47" s="4"/>
      <c r="NOM47" s="4"/>
      <c r="NON47" s="4"/>
      <c r="NOQ47" s="4"/>
      <c r="NOR47" s="4"/>
      <c r="NOU47" s="4"/>
      <c r="NOV47" s="4"/>
      <c r="NOY47" s="4"/>
      <c r="NOZ47" s="4"/>
      <c r="NPC47" s="4"/>
      <c r="NPD47" s="4"/>
      <c r="NPG47" s="4"/>
      <c r="NPH47" s="4"/>
      <c r="NPK47" s="4"/>
      <c r="NPL47" s="4"/>
      <c r="NPO47" s="4"/>
      <c r="NPP47" s="4"/>
      <c r="NPS47" s="4"/>
      <c r="NPT47" s="4"/>
      <c r="NPW47" s="4"/>
      <c r="NPX47" s="4"/>
      <c r="NQA47" s="4"/>
      <c r="NQB47" s="4"/>
      <c r="NQE47" s="4"/>
      <c r="NQF47" s="4"/>
      <c r="NQI47" s="4"/>
      <c r="NQJ47" s="4"/>
      <c r="NQM47" s="4"/>
      <c r="NQN47" s="4"/>
      <c r="NQQ47" s="4"/>
      <c r="NQR47" s="4"/>
      <c r="NQU47" s="4"/>
      <c r="NQV47" s="4"/>
      <c r="NQY47" s="4"/>
      <c r="NQZ47" s="4"/>
      <c r="NRC47" s="4"/>
      <c r="NRD47" s="4"/>
      <c r="NRG47" s="4"/>
      <c r="NRH47" s="4"/>
      <c r="NRK47" s="4"/>
      <c r="NRL47" s="4"/>
      <c r="NRO47" s="4"/>
      <c r="NRP47" s="4"/>
      <c r="NRS47" s="4"/>
      <c r="NRT47" s="4"/>
      <c r="NRW47" s="4"/>
      <c r="NRX47" s="4"/>
      <c r="NSA47" s="4"/>
      <c r="NSB47" s="4"/>
      <c r="NSE47" s="4"/>
      <c r="NSF47" s="4"/>
      <c r="NSI47" s="4"/>
      <c r="NSJ47" s="4"/>
      <c r="NSM47" s="4"/>
      <c r="NSN47" s="4"/>
      <c r="NSQ47" s="4"/>
      <c r="NSR47" s="4"/>
      <c r="NSU47" s="4"/>
      <c r="NSV47" s="4"/>
      <c r="NSY47" s="4"/>
      <c r="NSZ47" s="4"/>
      <c r="NTC47" s="4"/>
      <c r="NTD47" s="4"/>
      <c r="NTG47" s="4"/>
      <c r="NTH47" s="4"/>
      <c r="NTK47" s="4"/>
      <c r="NTL47" s="4"/>
      <c r="NTO47" s="4"/>
      <c r="NTP47" s="4"/>
      <c r="NTS47" s="4"/>
      <c r="NTT47" s="4"/>
      <c r="NTW47" s="4"/>
      <c r="NTX47" s="4"/>
      <c r="NUA47" s="4"/>
      <c r="NUB47" s="4"/>
      <c r="NUE47" s="4"/>
      <c r="NUF47" s="4"/>
      <c r="NUI47" s="4"/>
      <c r="NUJ47" s="4"/>
      <c r="NUM47" s="4"/>
      <c r="NUN47" s="4"/>
      <c r="NUQ47" s="4"/>
      <c r="NUR47" s="4"/>
      <c r="NUU47" s="4"/>
      <c r="NUV47" s="4"/>
      <c r="NUY47" s="4"/>
      <c r="NUZ47" s="4"/>
      <c r="NVC47" s="4"/>
      <c r="NVD47" s="4"/>
      <c r="NVG47" s="4"/>
      <c r="NVH47" s="4"/>
      <c r="NVK47" s="4"/>
      <c r="NVL47" s="4"/>
      <c r="NVO47" s="4"/>
      <c r="NVP47" s="4"/>
      <c r="NVS47" s="4"/>
      <c r="NVT47" s="4"/>
      <c r="NVW47" s="4"/>
      <c r="NVX47" s="4"/>
      <c r="NWA47" s="4"/>
      <c r="NWB47" s="4"/>
      <c r="NWE47" s="4"/>
      <c r="NWF47" s="4"/>
      <c r="NWI47" s="4"/>
      <c r="NWJ47" s="4"/>
      <c r="NWM47" s="4"/>
      <c r="NWN47" s="4"/>
      <c r="NWQ47" s="4"/>
      <c r="NWR47" s="4"/>
      <c r="NWU47" s="4"/>
      <c r="NWV47" s="4"/>
      <c r="NWY47" s="4"/>
      <c r="NWZ47" s="4"/>
      <c r="NXC47" s="4"/>
      <c r="NXD47" s="4"/>
      <c r="NXG47" s="4"/>
      <c r="NXH47" s="4"/>
      <c r="NXK47" s="4"/>
      <c r="NXL47" s="4"/>
      <c r="NXO47" s="4"/>
      <c r="NXP47" s="4"/>
      <c r="NXS47" s="4"/>
      <c r="NXT47" s="4"/>
      <c r="NXW47" s="4"/>
      <c r="NXX47" s="4"/>
      <c r="NYA47" s="4"/>
      <c r="NYB47" s="4"/>
      <c r="NYE47" s="4"/>
      <c r="NYF47" s="4"/>
      <c r="NYI47" s="4"/>
      <c r="NYJ47" s="4"/>
      <c r="NYM47" s="4"/>
      <c r="NYN47" s="4"/>
      <c r="NYQ47" s="4"/>
      <c r="NYR47" s="4"/>
      <c r="NYU47" s="4"/>
      <c r="NYV47" s="4"/>
      <c r="NYY47" s="4"/>
      <c r="NYZ47" s="4"/>
      <c r="NZC47" s="4"/>
      <c r="NZD47" s="4"/>
      <c r="NZG47" s="4"/>
      <c r="NZH47" s="4"/>
      <c r="NZK47" s="4"/>
      <c r="NZL47" s="4"/>
      <c r="NZO47" s="4"/>
      <c r="NZP47" s="4"/>
      <c r="NZS47" s="4"/>
      <c r="NZT47" s="4"/>
      <c r="NZW47" s="4"/>
      <c r="NZX47" s="4"/>
      <c r="OAA47" s="4"/>
      <c r="OAB47" s="4"/>
      <c r="OAE47" s="4"/>
      <c r="OAF47" s="4"/>
      <c r="OAI47" s="4"/>
      <c r="OAJ47" s="4"/>
      <c r="OAM47" s="4"/>
      <c r="OAN47" s="4"/>
      <c r="OAQ47" s="4"/>
      <c r="OAR47" s="4"/>
      <c r="OAU47" s="4"/>
      <c r="OAV47" s="4"/>
      <c r="OAY47" s="4"/>
      <c r="OAZ47" s="4"/>
      <c r="OBC47" s="4"/>
      <c r="OBD47" s="4"/>
      <c r="OBG47" s="4"/>
      <c r="OBH47" s="4"/>
      <c r="OBK47" s="4"/>
      <c r="OBL47" s="4"/>
      <c r="OBO47" s="4"/>
      <c r="OBP47" s="4"/>
      <c r="OBS47" s="4"/>
      <c r="OBT47" s="4"/>
      <c r="OBW47" s="4"/>
      <c r="OBX47" s="4"/>
      <c r="OCA47" s="4"/>
      <c r="OCB47" s="4"/>
      <c r="OCE47" s="4"/>
      <c r="OCF47" s="4"/>
      <c r="OCI47" s="4"/>
      <c r="OCJ47" s="4"/>
      <c r="OCM47" s="4"/>
      <c r="OCN47" s="4"/>
      <c r="OCQ47" s="4"/>
      <c r="OCR47" s="4"/>
      <c r="OCU47" s="4"/>
      <c r="OCV47" s="4"/>
      <c r="OCY47" s="4"/>
      <c r="OCZ47" s="4"/>
      <c r="ODC47" s="4"/>
      <c r="ODD47" s="4"/>
      <c r="ODG47" s="4"/>
      <c r="ODH47" s="4"/>
      <c r="ODK47" s="4"/>
      <c r="ODL47" s="4"/>
      <c r="ODO47" s="4"/>
      <c r="ODP47" s="4"/>
      <c r="ODS47" s="4"/>
      <c r="ODT47" s="4"/>
      <c r="ODW47" s="4"/>
      <c r="ODX47" s="4"/>
      <c r="OEA47" s="4"/>
      <c r="OEB47" s="4"/>
      <c r="OEE47" s="4"/>
      <c r="OEF47" s="4"/>
      <c r="OEI47" s="4"/>
      <c r="OEJ47" s="4"/>
      <c r="OEM47" s="4"/>
      <c r="OEN47" s="4"/>
      <c r="OEQ47" s="4"/>
      <c r="OER47" s="4"/>
      <c r="OEU47" s="4"/>
      <c r="OEV47" s="4"/>
      <c r="OEY47" s="4"/>
      <c r="OEZ47" s="4"/>
      <c r="OFC47" s="4"/>
      <c r="OFD47" s="4"/>
      <c r="OFG47" s="4"/>
      <c r="OFH47" s="4"/>
      <c r="OFK47" s="4"/>
      <c r="OFL47" s="4"/>
      <c r="OFO47" s="4"/>
      <c r="OFP47" s="4"/>
      <c r="OFS47" s="4"/>
      <c r="OFT47" s="4"/>
      <c r="OFW47" s="4"/>
      <c r="OFX47" s="4"/>
      <c r="OGA47" s="4"/>
      <c r="OGB47" s="4"/>
      <c r="OGE47" s="4"/>
      <c r="OGF47" s="4"/>
      <c r="OGI47" s="4"/>
      <c r="OGJ47" s="4"/>
      <c r="OGM47" s="4"/>
      <c r="OGN47" s="4"/>
      <c r="OGQ47" s="4"/>
      <c r="OGR47" s="4"/>
      <c r="OGU47" s="4"/>
      <c r="OGV47" s="4"/>
      <c r="OGY47" s="4"/>
      <c r="OGZ47" s="4"/>
      <c r="OHC47" s="4"/>
      <c r="OHD47" s="4"/>
      <c r="OHG47" s="4"/>
      <c r="OHH47" s="4"/>
      <c r="OHK47" s="4"/>
      <c r="OHL47" s="4"/>
      <c r="OHO47" s="4"/>
      <c r="OHP47" s="4"/>
      <c r="OHS47" s="4"/>
      <c r="OHT47" s="4"/>
      <c r="OHW47" s="4"/>
      <c r="OHX47" s="4"/>
      <c r="OIA47" s="4"/>
      <c r="OIB47" s="4"/>
      <c r="OIE47" s="4"/>
      <c r="OIF47" s="4"/>
      <c r="OII47" s="4"/>
      <c r="OIJ47" s="4"/>
      <c r="OIM47" s="4"/>
      <c r="OIN47" s="4"/>
      <c r="OIQ47" s="4"/>
      <c r="OIR47" s="4"/>
      <c r="OIU47" s="4"/>
      <c r="OIV47" s="4"/>
      <c r="OIY47" s="4"/>
      <c r="OIZ47" s="4"/>
      <c r="OJC47" s="4"/>
      <c r="OJD47" s="4"/>
      <c r="OJG47" s="4"/>
      <c r="OJH47" s="4"/>
      <c r="OJK47" s="4"/>
      <c r="OJL47" s="4"/>
      <c r="OJO47" s="4"/>
      <c r="OJP47" s="4"/>
      <c r="OJS47" s="4"/>
      <c r="OJT47" s="4"/>
      <c r="OJW47" s="4"/>
      <c r="OJX47" s="4"/>
      <c r="OKA47" s="4"/>
      <c r="OKB47" s="4"/>
      <c r="OKE47" s="4"/>
      <c r="OKF47" s="4"/>
      <c r="OKI47" s="4"/>
      <c r="OKJ47" s="4"/>
      <c r="OKM47" s="4"/>
      <c r="OKN47" s="4"/>
      <c r="OKQ47" s="4"/>
      <c r="OKR47" s="4"/>
      <c r="OKU47" s="4"/>
      <c r="OKV47" s="4"/>
      <c r="OKY47" s="4"/>
      <c r="OKZ47" s="4"/>
      <c r="OLC47" s="4"/>
      <c r="OLD47" s="4"/>
      <c r="OLG47" s="4"/>
      <c r="OLH47" s="4"/>
      <c r="OLK47" s="4"/>
      <c r="OLL47" s="4"/>
      <c r="OLO47" s="4"/>
      <c r="OLP47" s="4"/>
      <c r="OLS47" s="4"/>
      <c r="OLT47" s="4"/>
      <c r="OLW47" s="4"/>
      <c r="OLX47" s="4"/>
      <c r="OMA47" s="4"/>
      <c r="OMB47" s="4"/>
      <c r="OME47" s="4"/>
      <c r="OMF47" s="4"/>
      <c r="OMI47" s="4"/>
      <c r="OMJ47" s="4"/>
      <c r="OMM47" s="4"/>
      <c r="OMN47" s="4"/>
      <c r="OMQ47" s="4"/>
      <c r="OMR47" s="4"/>
      <c r="OMU47" s="4"/>
      <c r="OMV47" s="4"/>
      <c r="OMY47" s="4"/>
      <c r="OMZ47" s="4"/>
      <c r="ONC47" s="4"/>
      <c r="OND47" s="4"/>
      <c r="ONG47" s="4"/>
      <c r="ONH47" s="4"/>
      <c r="ONK47" s="4"/>
      <c r="ONL47" s="4"/>
      <c r="ONO47" s="4"/>
      <c r="ONP47" s="4"/>
      <c r="ONS47" s="4"/>
      <c r="ONT47" s="4"/>
      <c r="ONW47" s="4"/>
      <c r="ONX47" s="4"/>
      <c r="OOA47" s="4"/>
      <c r="OOB47" s="4"/>
      <c r="OOE47" s="4"/>
      <c r="OOF47" s="4"/>
      <c r="OOI47" s="4"/>
      <c r="OOJ47" s="4"/>
      <c r="OOM47" s="4"/>
      <c r="OON47" s="4"/>
      <c r="OOQ47" s="4"/>
      <c r="OOR47" s="4"/>
      <c r="OOU47" s="4"/>
      <c r="OOV47" s="4"/>
      <c r="OOY47" s="4"/>
      <c r="OOZ47" s="4"/>
      <c r="OPC47" s="4"/>
      <c r="OPD47" s="4"/>
      <c r="OPG47" s="4"/>
      <c r="OPH47" s="4"/>
      <c r="OPK47" s="4"/>
      <c r="OPL47" s="4"/>
      <c r="OPO47" s="4"/>
      <c r="OPP47" s="4"/>
      <c r="OPS47" s="4"/>
      <c r="OPT47" s="4"/>
      <c r="OPW47" s="4"/>
      <c r="OPX47" s="4"/>
      <c r="OQA47" s="4"/>
      <c r="OQB47" s="4"/>
      <c r="OQE47" s="4"/>
      <c r="OQF47" s="4"/>
      <c r="OQI47" s="4"/>
      <c r="OQJ47" s="4"/>
      <c r="OQM47" s="4"/>
      <c r="OQN47" s="4"/>
      <c r="OQQ47" s="4"/>
      <c r="OQR47" s="4"/>
      <c r="OQU47" s="4"/>
      <c r="OQV47" s="4"/>
      <c r="OQY47" s="4"/>
      <c r="OQZ47" s="4"/>
      <c r="ORC47" s="4"/>
      <c r="ORD47" s="4"/>
      <c r="ORG47" s="4"/>
      <c r="ORH47" s="4"/>
      <c r="ORK47" s="4"/>
      <c r="ORL47" s="4"/>
      <c r="ORO47" s="4"/>
      <c r="ORP47" s="4"/>
      <c r="ORS47" s="4"/>
      <c r="ORT47" s="4"/>
      <c r="ORW47" s="4"/>
      <c r="ORX47" s="4"/>
      <c r="OSA47" s="4"/>
      <c r="OSB47" s="4"/>
      <c r="OSE47" s="4"/>
      <c r="OSF47" s="4"/>
      <c r="OSI47" s="4"/>
      <c r="OSJ47" s="4"/>
      <c r="OSM47" s="4"/>
      <c r="OSN47" s="4"/>
      <c r="OSQ47" s="4"/>
      <c r="OSR47" s="4"/>
      <c r="OSU47" s="4"/>
      <c r="OSV47" s="4"/>
      <c r="OSY47" s="4"/>
      <c r="OSZ47" s="4"/>
      <c r="OTC47" s="4"/>
      <c r="OTD47" s="4"/>
      <c r="OTG47" s="4"/>
      <c r="OTH47" s="4"/>
      <c r="OTK47" s="4"/>
      <c r="OTL47" s="4"/>
      <c r="OTO47" s="4"/>
      <c r="OTP47" s="4"/>
      <c r="OTS47" s="4"/>
      <c r="OTT47" s="4"/>
      <c r="OTW47" s="4"/>
      <c r="OTX47" s="4"/>
      <c r="OUA47" s="4"/>
      <c r="OUB47" s="4"/>
      <c r="OUE47" s="4"/>
      <c r="OUF47" s="4"/>
      <c r="OUI47" s="4"/>
      <c r="OUJ47" s="4"/>
      <c r="OUM47" s="4"/>
      <c r="OUN47" s="4"/>
      <c r="OUQ47" s="4"/>
      <c r="OUR47" s="4"/>
      <c r="OUU47" s="4"/>
      <c r="OUV47" s="4"/>
      <c r="OUY47" s="4"/>
      <c r="OUZ47" s="4"/>
      <c r="OVC47" s="4"/>
      <c r="OVD47" s="4"/>
      <c r="OVG47" s="4"/>
      <c r="OVH47" s="4"/>
      <c r="OVK47" s="4"/>
      <c r="OVL47" s="4"/>
      <c r="OVO47" s="4"/>
      <c r="OVP47" s="4"/>
      <c r="OVS47" s="4"/>
      <c r="OVT47" s="4"/>
      <c r="OVW47" s="4"/>
      <c r="OVX47" s="4"/>
      <c r="OWA47" s="4"/>
      <c r="OWB47" s="4"/>
      <c r="OWE47" s="4"/>
      <c r="OWF47" s="4"/>
      <c r="OWI47" s="4"/>
      <c r="OWJ47" s="4"/>
      <c r="OWM47" s="4"/>
      <c r="OWN47" s="4"/>
      <c r="OWQ47" s="4"/>
      <c r="OWR47" s="4"/>
      <c r="OWU47" s="4"/>
      <c r="OWV47" s="4"/>
      <c r="OWY47" s="4"/>
      <c r="OWZ47" s="4"/>
      <c r="OXC47" s="4"/>
      <c r="OXD47" s="4"/>
      <c r="OXG47" s="4"/>
      <c r="OXH47" s="4"/>
      <c r="OXK47" s="4"/>
      <c r="OXL47" s="4"/>
      <c r="OXO47" s="4"/>
      <c r="OXP47" s="4"/>
      <c r="OXS47" s="4"/>
      <c r="OXT47" s="4"/>
      <c r="OXW47" s="4"/>
      <c r="OXX47" s="4"/>
      <c r="OYA47" s="4"/>
      <c r="OYB47" s="4"/>
      <c r="OYE47" s="4"/>
      <c r="OYF47" s="4"/>
      <c r="OYI47" s="4"/>
      <c r="OYJ47" s="4"/>
      <c r="OYM47" s="4"/>
      <c r="OYN47" s="4"/>
      <c r="OYQ47" s="4"/>
      <c r="OYR47" s="4"/>
      <c r="OYU47" s="4"/>
      <c r="OYV47" s="4"/>
      <c r="OYY47" s="4"/>
      <c r="OYZ47" s="4"/>
      <c r="OZC47" s="4"/>
      <c r="OZD47" s="4"/>
      <c r="OZG47" s="4"/>
      <c r="OZH47" s="4"/>
      <c r="OZK47" s="4"/>
      <c r="OZL47" s="4"/>
      <c r="OZO47" s="4"/>
      <c r="OZP47" s="4"/>
      <c r="OZS47" s="4"/>
      <c r="OZT47" s="4"/>
      <c r="OZW47" s="4"/>
      <c r="OZX47" s="4"/>
      <c r="PAA47" s="4"/>
      <c r="PAB47" s="4"/>
      <c r="PAE47" s="4"/>
      <c r="PAF47" s="4"/>
      <c r="PAI47" s="4"/>
      <c r="PAJ47" s="4"/>
      <c r="PAM47" s="4"/>
      <c r="PAN47" s="4"/>
      <c r="PAQ47" s="4"/>
      <c r="PAR47" s="4"/>
      <c r="PAU47" s="4"/>
      <c r="PAV47" s="4"/>
      <c r="PAY47" s="4"/>
      <c r="PAZ47" s="4"/>
      <c r="PBC47" s="4"/>
      <c r="PBD47" s="4"/>
      <c r="PBG47" s="4"/>
      <c r="PBH47" s="4"/>
      <c r="PBK47" s="4"/>
      <c r="PBL47" s="4"/>
      <c r="PBO47" s="4"/>
      <c r="PBP47" s="4"/>
      <c r="PBS47" s="4"/>
      <c r="PBT47" s="4"/>
      <c r="PBW47" s="4"/>
      <c r="PBX47" s="4"/>
      <c r="PCA47" s="4"/>
      <c r="PCB47" s="4"/>
      <c r="PCE47" s="4"/>
      <c r="PCF47" s="4"/>
      <c r="PCI47" s="4"/>
      <c r="PCJ47" s="4"/>
      <c r="PCM47" s="4"/>
      <c r="PCN47" s="4"/>
      <c r="PCQ47" s="4"/>
      <c r="PCR47" s="4"/>
      <c r="PCU47" s="4"/>
      <c r="PCV47" s="4"/>
      <c r="PCY47" s="4"/>
      <c r="PCZ47" s="4"/>
      <c r="PDC47" s="4"/>
      <c r="PDD47" s="4"/>
      <c r="PDG47" s="4"/>
      <c r="PDH47" s="4"/>
      <c r="PDK47" s="4"/>
      <c r="PDL47" s="4"/>
      <c r="PDO47" s="4"/>
      <c r="PDP47" s="4"/>
      <c r="PDS47" s="4"/>
      <c r="PDT47" s="4"/>
      <c r="PDW47" s="4"/>
      <c r="PDX47" s="4"/>
      <c r="PEA47" s="4"/>
      <c r="PEB47" s="4"/>
      <c r="PEE47" s="4"/>
      <c r="PEF47" s="4"/>
      <c r="PEI47" s="4"/>
      <c r="PEJ47" s="4"/>
      <c r="PEM47" s="4"/>
      <c r="PEN47" s="4"/>
      <c r="PEQ47" s="4"/>
      <c r="PER47" s="4"/>
      <c r="PEU47" s="4"/>
      <c r="PEV47" s="4"/>
      <c r="PEY47" s="4"/>
      <c r="PEZ47" s="4"/>
      <c r="PFC47" s="4"/>
      <c r="PFD47" s="4"/>
      <c r="PFG47" s="4"/>
      <c r="PFH47" s="4"/>
      <c r="PFK47" s="4"/>
      <c r="PFL47" s="4"/>
      <c r="PFO47" s="4"/>
      <c r="PFP47" s="4"/>
      <c r="PFS47" s="4"/>
      <c r="PFT47" s="4"/>
      <c r="PFW47" s="4"/>
      <c r="PFX47" s="4"/>
      <c r="PGA47" s="4"/>
      <c r="PGB47" s="4"/>
      <c r="PGE47" s="4"/>
      <c r="PGF47" s="4"/>
      <c r="PGI47" s="4"/>
      <c r="PGJ47" s="4"/>
      <c r="PGM47" s="4"/>
      <c r="PGN47" s="4"/>
      <c r="PGQ47" s="4"/>
      <c r="PGR47" s="4"/>
      <c r="PGU47" s="4"/>
      <c r="PGV47" s="4"/>
      <c r="PGY47" s="4"/>
      <c r="PGZ47" s="4"/>
      <c r="PHC47" s="4"/>
      <c r="PHD47" s="4"/>
      <c r="PHG47" s="4"/>
      <c r="PHH47" s="4"/>
      <c r="PHK47" s="4"/>
      <c r="PHL47" s="4"/>
      <c r="PHO47" s="4"/>
      <c r="PHP47" s="4"/>
      <c r="PHS47" s="4"/>
      <c r="PHT47" s="4"/>
      <c r="PHW47" s="4"/>
      <c r="PHX47" s="4"/>
      <c r="PIA47" s="4"/>
      <c r="PIB47" s="4"/>
      <c r="PIE47" s="4"/>
      <c r="PIF47" s="4"/>
      <c r="PII47" s="4"/>
      <c r="PIJ47" s="4"/>
      <c r="PIM47" s="4"/>
      <c r="PIN47" s="4"/>
      <c r="PIQ47" s="4"/>
      <c r="PIR47" s="4"/>
      <c r="PIU47" s="4"/>
      <c r="PIV47" s="4"/>
      <c r="PIY47" s="4"/>
      <c r="PIZ47" s="4"/>
      <c r="PJC47" s="4"/>
      <c r="PJD47" s="4"/>
      <c r="PJG47" s="4"/>
      <c r="PJH47" s="4"/>
      <c r="PJK47" s="4"/>
      <c r="PJL47" s="4"/>
      <c r="PJO47" s="4"/>
      <c r="PJP47" s="4"/>
      <c r="PJS47" s="4"/>
      <c r="PJT47" s="4"/>
      <c r="PJW47" s="4"/>
      <c r="PJX47" s="4"/>
      <c r="PKA47" s="4"/>
      <c r="PKB47" s="4"/>
      <c r="PKE47" s="4"/>
      <c r="PKF47" s="4"/>
      <c r="PKI47" s="4"/>
      <c r="PKJ47" s="4"/>
      <c r="PKM47" s="4"/>
      <c r="PKN47" s="4"/>
      <c r="PKQ47" s="4"/>
      <c r="PKR47" s="4"/>
      <c r="PKU47" s="4"/>
      <c r="PKV47" s="4"/>
      <c r="PKY47" s="4"/>
      <c r="PKZ47" s="4"/>
      <c r="PLC47" s="4"/>
      <c r="PLD47" s="4"/>
      <c r="PLG47" s="4"/>
      <c r="PLH47" s="4"/>
      <c r="PLK47" s="4"/>
      <c r="PLL47" s="4"/>
      <c r="PLO47" s="4"/>
      <c r="PLP47" s="4"/>
      <c r="PLS47" s="4"/>
      <c r="PLT47" s="4"/>
      <c r="PLW47" s="4"/>
      <c r="PLX47" s="4"/>
      <c r="PMA47" s="4"/>
      <c r="PMB47" s="4"/>
      <c r="PME47" s="4"/>
      <c r="PMF47" s="4"/>
      <c r="PMI47" s="4"/>
      <c r="PMJ47" s="4"/>
      <c r="PMM47" s="4"/>
      <c r="PMN47" s="4"/>
      <c r="PMQ47" s="4"/>
      <c r="PMR47" s="4"/>
      <c r="PMU47" s="4"/>
      <c r="PMV47" s="4"/>
      <c r="PMY47" s="4"/>
      <c r="PMZ47" s="4"/>
      <c r="PNC47" s="4"/>
      <c r="PND47" s="4"/>
      <c r="PNG47" s="4"/>
      <c r="PNH47" s="4"/>
      <c r="PNK47" s="4"/>
      <c r="PNL47" s="4"/>
      <c r="PNO47" s="4"/>
      <c r="PNP47" s="4"/>
      <c r="PNS47" s="4"/>
      <c r="PNT47" s="4"/>
      <c r="PNW47" s="4"/>
      <c r="PNX47" s="4"/>
      <c r="POA47" s="4"/>
      <c r="POB47" s="4"/>
      <c r="POE47" s="4"/>
      <c r="POF47" s="4"/>
      <c r="POI47" s="4"/>
      <c r="POJ47" s="4"/>
      <c r="POM47" s="4"/>
      <c r="PON47" s="4"/>
      <c r="POQ47" s="4"/>
      <c r="POR47" s="4"/>
      <c r="POU47" s="4"/>
      <c r="POV47" s="4"/>
      <c r="POY47" s="4"/>
      <c r="POZ47" s="4"/>
      <c r="PPC47" s="4"/>
      <c r="PPD47" s="4"/>
      <c r="PPG47" s="4"/>
      <c r="PPH47" s="4"/>
      <c r="PPK47" s="4"/>
      <c r="PPL47" s="4"/>
      <c r="PPO47" s="4"/>
      <c r="PPP47" s="4"/>
      <c r="PPS47" s="4"/>
      <c r="PPT47" s="4"/>
      <c r="PPW47" s="4"/>
      <c r="PPX47" s="4"/>
      <c r="PQA47" s="4"/>
      <c r="PQB47" s="4"/>
      <c r="PQE47" s="4"/>
      <c r="PQF47" s="4"/>
      <c r="PQI47" s="4"/>
      <c r="PQJ47" s="4"/>
      <c r="PQM47" s="4"/>
      <c r="PQN47" s="4"/>
      <c r="PQQ47" s="4"/>
      <c r="PQR47" s="4"/>
      <c r="PQU47" s="4"/>
      <c r="PQV47" s="4"/>
      <c r="PQY47" s="4"/>
      <c r="PQZ47" s="4"/>
      <c r="PRC47" s="4"/>
      <c r="PRD47" s="4"/>
      <c r="PRG47" s="4"/>
      <c r="PRH47" s="4"/>
      <c r="PRK47" s="4"/>
      <c r="PRL47" s="4"/>
      <c r="PRO47" s="4"/>
      <c r="PRP47" s="4"/>
      <c r="PRS47" s="4"/>
      <c r="PRT47" s="4"/>
      <c r="PRW47" s="4"/>
      <c r="PRX47" s="4"/>
      <c r="PSA47" s="4"/>
      <c r="PSB47" s="4"/>
      <c r="PSE47" s="4"/>
      <c r="PSF47" s="4"/>
      <c r="PSI47" s="4"/>
      <c r="PSJ47" s="4"/>
      <c r="PSM47" s="4"/>
      <c r="PSN47" s="4"/>
      <c r="PSQ47" s="4"/>
      <c r="PSR47" s="4"/>
      <c r="PSU47" s="4"/>
      <c r="PSV47" s="4"/>
      <c r="PSY47" s="4"/>
      <c r="PSZ47" s="4"/>
      <c r="PTC47" s="4"/>
      <c r="PTD47" s="4"/>
      <c r="PTG47" s="4"/>
      <c r="PTH47" s="4"/>
      <c r="PTK47" s="4"/>
      <c r="PTL47" s="4"/>
      <c r="PTO47" s="4"/>
      <c r="PTP47" s="4"/>
      <c r="PTS47" s="4"/>
      <c r="PTT47" s="4"/>
      <c r="PTW47" s="4"/>
      <c r="PTX47" s="4"/>
      <c r="PUA47" s="4"/>
      <c r="PUB47" s="4"/>
      <c r="PUE47" s="4"/>
      <c r="PUF47" s="4"/>
      <c r="PUI47" s="4"/>
      <c r="PUJ47" s="4"/>
      <c r="PUM47" s="4"/>
      <c r="PUN47" s="4"/>
      <c r="PUQ47" s="4"/>
      <c r="PUR47" s="4"/>
      <c r="PUU47" s="4"/>
      <c r="PUV47" s="4"/>
      <c r="PUY47" s="4"/>
      <c r="PUZ47" s="4"/>
      <c r="PVC47" s="4"/>
      <c r="PVD47" s="4"/>
      <c r="PVG47" s="4"/>
      <c r="PVH47" s="4"/>
      <c r="PVK47" s="4"/>
      <c r="PVL47" s="4"/>
      <c r="PVO47" s="4"/>
      <c r="PVP47" s="4"/>
      <c r="PVS47" s="4"/>
      <c r="PVT47" s="4"/>
      <c r="PVW47" s="4"/>
      <c r="PVX47" s="4"/>
      <c r="PWA47" s="4"/>
      <c r="PWB47" s="4"/>
      <c r="PWE47" s="4"/>
      <c r="PWF47" s="4"/>
      <c r="PWI47" s="4"/>
      <c r="PWJ47" s="4"/>
      <c r="PWM47" s="4"/>
      <c r="PWN47" s="4"/>
      <c r="PWQ47" s="4"/>
      <c r="PWR47" s="4"/>
      <c r="PWU47" s="4"/>
      <c r="PWV47" s="4"/>
      <c r="PWY47" s="4"/>
      <c r="PWZ47" s="4"/>
      <c r="PXC47" s="4"/>
      <c r="PXD47" s="4"/>
      <c r="PXG47" s="4"/>
      <c r="PXH47" s="4"/>
      <c r="PXK47" s="4"/>
      <c r="PXL47" s="4"/>
      <c r="PXO47" s="4"/>
      <c r="PXP47" s="4"/>
      <c r="PXS47" s="4"/>
      <c r="PXT47" s="4"/>
      <c r="PXW47" s="4"/>
      <c r="PXX47" s="4"/>
      <c r="PYA47" s="4"/>
      <c r="PYB47" s="4"/>
      <c r="PYE47" s="4"/>
      <c r="PYF47" s="4"/>
      <c r="PYI47" s="4"/>
      <c r="PYJ47" s="4"/>
      <c r="PYM47" s="4"/>
      <c r="PYN47" s="4"/>
      <c r="PYQ47" s="4"/>
      <c r="PYR47" s="4"/>
      <c r="PYU47" s="4"/>
      <c r="PYV47" s="4"/>
      <c r="PYY47" s="4"/>
      <c r="PYZ47" s="4"/>
      <c r="PZC47" s="4"/>
      <c r="PZD47" s="4"/>
      <c r="PZG47" s="4"/>
      <c r="PZH47" s="4"/>
      <c r="PZK47" s="4"/>
      <c r="PZL47" s="4"/>
      <c r="PZO47" s="4"/>
      <c r="PZP47" s="4"/>
      <c r="PZS47" s="4"/>
      <c r="PZT47" s="4"/>
      <c r="PZW47" s="4"/>
      <c r="PZX47" s="4"/>
      <c r="QAA47" s="4"/>
      <c r="QAB47" s="4"/>
      <c r="QAE47" s="4"/>
      <c r="QAF47" s="4"/>
      <c r="QAI47" s="4"/>
      <c r="QAJ47" s="4"/>
      <c r="QAM47" s="4"/>
      <c r="QAN47" s="4"/>
      <c r="QAQ47" s="4"/>
      <c r="QAR47" s="4"/>
      <c r="QAU47" s="4"/>
      <c r="QAV47" s="4"/>
      <c r="QAY47" s="4"/>
      <c r="QAZ47" s="4"/>
      <c r="QBC47" s="4"/>
      <c r="QBD47" s="4"/>
      <c r="QBG47" s="4"/>
      <c r="QBH47" s="4"/>
      <c r="QBK47" s="4"/>
      <c r="QBL47" s="4"/>
      <c r="QBO47" s="4"/>
      <c r="QBP47" s="4"/>
      <c r="QBS47" s="4"/>
      <c r="QBT47" s="4"/>
      <c r="QBW47" s="4"/>
      <c r="QBX47" s="4"/>
      <c r="QCA47" s="4"/>
      <c r="QCB47" s="4"/>
      <c r="QCE47" s="4"/>
      <c r="QCF47" s="4"/>
      <c r="QCI47" s="4"/>
      <c r="QCJ47" s="4"/>
      <c r="QCM47" s="4"/>
      <c r="QCN47" s="4"/>
      <c r="QCQ47" s="4"/>
      <c r="QCR47" s="4"/>
      <c r="QCU47" s="4"/>
      <c r="QCV47" s="4"/>
      <c r="QCY47" s="4"/>
      <c r="QCZ47" s="4"/>
      <c r="QDC47" s="4"/>
      <c r="QDD47" s="4"/>
      <c r="QDG47" s="4"/>
      <c r="QDH47" s="4"/>
      <c r="QDK47" s="4"/>
      <c r="QDL47" s="4"/>
      <c r="QDO47" s="4"/>
      <c r="QDP47" s="4"/>
      <c r="QDS47" s="4"/>
      <c r="QDT47" s="4"/>
      <c r="QDW47" s="4"/>
      <c r="QDX47" s="4"/>
      <c r="QEA47" s="4"/>
      <c r="QEB47" s="4"/>
      <c r="QEE47" s="4"/>
      <c r="QEF47" s="4"/>
      <c r="QEI47" s="4"/>
      <c r="QEJ47" s="4"/>
      <c r="QEM47" s="4"/>
      <c r="QEN47" s="4"/>
      <c r="QEQ47" s="4"/>
      <c r="QER47" s="4"/>
      <c r="QEU47" s="4"/>
      <c r="QEV47" s="4"/>
      <c r="QEY47" s="4"/>
      <c r="QEZ47" s="4"/>
      <c r="QFC47" s="4"/>
      <c r="QFD47" s="4"/>
      <c r="QFG47" s="4"/>
      <c r="QFH47" s="4"/>
      <c r="QFK47" s="4"/>
      <c r="QFL47" s="4"/>
      <c r="QFO47" s="4"/>
      <c r="QFP47" s="4"/>
      <c r="QFS47" s="4"/>
      <c r="QFT47" s="4"/>
      <c r="QFW47" s="4"/>
      <c r="QFX47" s="4"/>
      <c r="QGA47" s="4"/>
      <c r="QGB47" s="4"/>
      <c r="QGE47" s="4"/>
      <c r="QGF47" s="4"/>
      <c r="QGI47" s="4"/>
      <c r="QGJ47" s="4"/>
      <c r="QGM47" s="4"/>
      <c r="QGN47" s="4"/>
      <c r="QGQ47" s="4"/>
      <c r="QGR47" s="4"/>
      <c r="QGU47" s="4"/>
      <c r="QGV47" s="4"/>
      <c r="QGY47" s="4"/>
      <c r="QGZ47" s="4"/>
      <c r="QHC47" s="4"/>
      <c r="QHD47" s="4"/>
      <c r="QHG47" s="4"/>
      <c r="QHH47" s="4"/>
      <c r="QHK47" s="4"/>
      <c r="QHL47" s="4"/>
      <c r="QHO47" s="4"/>
      <c r="QHP47" s="4"/>
      <c r="QHS47" s="4"/>
      <c r="QHT47" s="4"/>
      <c r="QHW47" s="4"/>
      <c r="QHX47" s="4"/>
      <c r="QIA47" s="4"/>
      <c r="QIB47" s="4"/>
      <c r="QIE47" s="4"/>
      <c r="QIF47" s="4"/>
      <c r="QII47" s="4"/>
      <c r="QIJ47" s="4"/>
      <c r="QIM47" s="4"/>
      <c r="QIN47" s="4"/>
      <c r="QIQ47" s="4"/>
      <c r="QIR47" s="4"/>
      <c r="QIU47" s="4"/>
      <c r="QIV47" s="4"/>
      <c r="QIY47" s="4"/>
      <c r="QIZ47" s="4"/>
      <c r="QJC47" s="4"/>
      <c r="QJD47" s="4"/>
      <c r="QJG47" s="4"/>
      <c r="QJH47" s="4"/>
      <c r="QJK47" s="4"/>
      <c r="QJL47" s="4"/>
      <c r="QJO47" s="4"/>
      <c r="QJP47" s="4"/>
      <c r="QJS47" s="4"/>
      <c r="QJT47" s="4"/>
      <c r="QJW47" s="4"/>
      <c r="QJX47" s="4"/>
      <c r="QKA47" s="4"/>
      <c r="QKB47" s="4"/>
      <c r="QKE47" s="4"/>
      <c r="QKF47" s="4"/>
      <c r="QKI47" s="4"/>
      <c r="QKJ47" s="4"/>
      <c r="QKM47" s="4"/>
      <c r="QKN47" s="4"/>
      <c r="QKQ47" s="4"/>
      <c r="QKR47" s="4"/>
      <c r="QKU47" s="4"/>
      <c r="QKV47" s="4"/>
      <c r="QKY47" s="4"/>
      <c r="QKZ47" s="4"/>
      <c r="QLC47" s="4"/>
      <c r="QLD47" s="4"/>
      <c r="QLG47" s="4"/>
      <c r="QLH47" s="4"/>
      <c r="QLK47" s="4"/>
      <c r="QLL47" s="4"/>
      <c r="QLO47" s="4"/>
      <c r="QLP47" s="4"/>
      <c r="QLS47" s="4"/>
      <c r="QLT47" s="4"/>
      <c r="QLW47" s="4"/>
      <c r="QLX47" s="4"/>
      <c r="QMA47" s="4"/>
      <c r="QMB47" s="4"/>
      <c r="QME47" s="4"/>
      <c r="QMF47" s="4"/>
      <c r="QMI47" s="4"/>
      <c r="QMJ47" s="4"/>
      <c r="QMM47" s="4"/>
      <c r="QMN47" s="4"/>
      <c r="QMQ47" s="4"/>
      <c r="QMR47" s="4"/>
      <c r="QMU47" s="4"/>
      <c r="QMV47" s="4"/>
      <c r="QMY47" s="4"/>
      <c r="QMZ47" s="4"/>
      <c r="QNC47" s="4"/>
      <c r="QND47" s="4"/>
      <c r="QNG47" s="4"/>
      <c r="QNH47" s="4"/>
      <c r="QNK47" s="4"/>
      <c r="QNL47" s="4"/>
      <c r="QNO47" s="4"/>
      <c r="QNP47" s="4"/>
      <c r="QNS47" s="4"/>
      <c r="QNT47" s="4"/>
      <c r="QNW47" s="4"/>
      <c r="QNX47" s="4"/>
      <c r="QOA47" s="4"/>
      <c r="QOB47" s="4"/>
      <c r="QOE47" s="4"/>
      <c r="QOF47" s="4"/>
      <c r="QOI47" s="4"/>
      <c r="QOJ47" s="4"/>
      <c r="QOM47" s="4"/>
      <c r="QON47" s="4"/>
      <c r="QOQ47" s="4"/>
      <c r="QOR47" s="4"/>
      <c r="QOU47" s="4"/>
      <c r="QOV47" s="4"/>
      <c r="QOY47" s="4"/>
      <c r="QOZ47" s="4"/>
      <c r="QPC47" s="4"/>
      <c r="QPD47" s="4"/>
      <c r="QPG47" s="4"/>
      <c r="QPH47" s="4"/>
      <c r="QPK47" s="4"/>
      <c r="QPL47" s="4"/>
      <c r="QPO47" s="4"/>
      <c r="QPP47" s="4"/>
      <c r="QPS47" s="4"/>
      <c r="QPT47" s="4"/>
      <c r="QPW47" s="4"/>
      <c r="QPX47" s="4"/>
      <c r="QQA47" s="4"/>
      <c r="QQB47" s="4"/>
      <c r="QQE47" s="4"/>
      <c r="QQF47" s="4"/>
      <c r="QQI47" s="4"/>
      <c r="QQJ47" s="4"/>
      <c r="QQM47" s="4"/>
      <c r="QQN47" s="4"/>
      <c r="QQQ47" s="4"/>
      <c r="QQR47" s="4"/>
      <c r="QQU47" s="4"/>
      <c r="QQV47" s="4"/>
      <c r="QQY47" s="4"/>
      <c r="QQZ47" s="4"/>
      <c r="QRC47" s="4"/>
      <c r="QRD47" s="4"/>
      <c r="QRG47" s="4"/>
      <c r="QRH47" s="4"/>
      <c r="QRK47" s="4"/>
      <c r="QRL47" s="4"/>
      <c r="QRO47" s="4"/>
      <c r="QRP47" s="4"/>
      <c r="QRS47" s="4"/>
      <c r="QRT47" s="4"/>
      <c r="QRW47" s="4"/>
      <c r="QRX47" s="4"/>
      <c r="QSA47" s="4"/>
      <c r="QSB47" s="4"/>
      <c r="QSE47" s="4"/>
      <c r="QSF47" s="4"/>
      <c r="QSI47" s="4"/>
      <c r="QSJ47" s="4"/>
      <c r="QSM47" s="4"/>
      <c r="QSN47" s="4"/>
      <c r="QSQ47" s="4"/>
      <c r="QSR47" s="4"/>
      <c r="QSU47" s="4"/>
      <c r="QSV47" s="4"/>
      <c r="QSY47" s="4"/>
      <c r="QSZ47" s="4"/>
      <c r="QTC47" s="4"/>
      <c r="QTD47" s="4"/>
      <c r="QTG47" s="4"/>
      <c r="QTH47" s="4"/>
      <c r="QTK47" s="4"/>
      <c r="QTL47" s="4"/>
      <c r="QTO47" s="4"/>
      <c r="QTP47" s="4"/>
      <c r="QTS47" s="4"/>
      <c r="QTT47" s="4"/>
      <c r="QTW47" s="4"/>
      <c r="QTX47" s="4"/>
      <c r="QUA47" s="4"/>
      <c r="QUB47" s="4"/>
      <c r="QUE47" s="4"/>
      <c r="QUF47" s="4"/>
      <c r="QUI47" s="4"/>
      <c r="QUJ47" s="4"/>
      <c r="QUM47" s="4"/>
      <c r="QUN47" s="4"/>
      <c r="QUQ47" s="4"/>
      <c r="QUR47" s="4"/>
      <c r="QUU47" s="4"/>
      <c r="QUV47" s="4"/>
      <c r="QUY47" s="4"/>
      <c r="QUZ47" s="4"/>
      <c r="QVC47" s="4"/>
      <c r="QVD47" s="4"/>
      <c r="QVG47" s="4"/>
      <c r="QVH47" s="4"/>
      <c r="QVK47" s="4"/>
      <c r="QVL47" s="4"/>
      <c r="QVO47" s="4"/>
      <c r="QVP47" s="4"/>
      <c r="QVS47" s="4"/>
      <c r="QVT47" s="4"/>
      <c r="QVW47" s="4"/>
      <c r="QVX47" s="4"/>
      <c r="QWA47" s="4"/>
      <c r="QWB47" s="4"/>
      <c r="QWE47" s="4"/>
      <c r="QWF47" s="4"/>
      <c r="QWI47" s="4"/>
      <c r="QWJ47" s="4"/>
      <c r="QWM47" s="4"/>
      <c r="QWN47" s="4"/>
      <c r="QWQ47" s="4"/>
      <c r="QWR47" s="4"/>
      <c r="QWU47" s="4"/>
      <c r="QWV47" s="4"/>
      <c r="QWY47" s="4"/>
      <c r="QWZ47" s="4"/>
      <c r="QXC47" s="4"/>
      <c r="QXD47" s="4"/>
      <c r="QXG47" s="4"/>
      <c r="QXH47" s="4"/>
      <c r="QXK47" s="4"/>
      <c r="QXL47" s="4"/>
      <c r="QXO47" s="4"/>
      <c r="QXP47" s="4"/>
      <c r="QXS47" s="4"/>
      <c r="QXT47" s="4"/>
      <c r="QXW47" s="4"/>
      <c r="QXX47" s="4"/>
      <c r="QYA47" s="4"/>
      <c r="QYB47" s="4"/>
      <c r="QYE47" s="4"/>
      <c r="QYF47" s="4"/>
      <c r="QYI47" s="4"/>
      <c r="QYJ47" s="4"/>
      <c r="QYM47" s="4"/>
      <c r="QYN47" s="4"/>
      <c r="QYQ47" s="4"/>
      <c r="QYR47" s="4"/>
      <c r="QYU47" s="4"/>
      <c r="QYV47" s="4"/>
      <c r="QYY47" s="4"/>
      <c r="QYZ47" s="4"/>
      <c r="QZC47" s="4"/>
      <c r="QZD47" s="4"/>
      <c r="QZG47" s="4"/>
      <c r="QZH47" s="4"/>
      <c r="QZK47" s="4"/>
      <c r="QZL47" s="4"/>
      <c r="QZO47" s="4"/>
      <c r="QZP47" s="4"/>
      <c r="QZS47" s="4"/>
      <c r="QZT47" s="4"/>
      <c r="QZW47" s="4"/>
      <c r="QZX47" s="4"/>
      <c r="RAA47" s="4"/>
      <c r="RAB47" s="4"/>
      <c r="RAE47" s="4"/>
      <c r="RAF47" s="4"/>
      <c r="RAI47" s="4"/>
      <c r="RAJ47" s="4"/>
      <c r="RAM47" s="4"/>
      <c r="RAN47" s="4"/>
      <c r="RAQ47" s="4"/>
      <c r="RAR47" s="4"/>
      <c r="RAU47" s="4"/>
      <c r="RAV47" s="4"/>
      <c r="RAY47" s="4"/>
      <c r="RAZ47" s="4"/>
      <c r="RBC47" s="4"/>
      <c r="RBD47" s="4"/>
      <c r="RBG47" s="4"/>
      <c r="RBH47" s="4"/>
      <c r="RBK47" s="4"/>
      <c r="RBL47" s="4"/>
      <c r="RBO47" s="4"/>
      <c r="RBP47" s="4"/>
      <c r="RBS47" s="4"/>
      <c r="RBT47" s="4"/>
      <c r="RBW47" s="4"/>
      <c r="RBX47" s="4"/>
      <c r="RCA47" s="4"/>
      <c r="RCB47" s="4"/>
      <c r="RCE47" s="4"/>
      <c r="RCF47" s="4"/>
      <c r="RCI47" s="4"/>
      <c r="RCJ47" s="4"/>
      <c r="RCM47" s="4"/>
      <c r="RCN47" s="4"/>
      <c r="RCQ47" s="4"/>
      <c r="RCR47" s="4"/>
      <c r="RCU47" s="4"/>
      <c r="RCV47" s="4"/>
      <c r="RCY47" s="4"/>
      <c r="RCZ47" s="4"/>
      <c r="RDC47" s="4"/>
      <c r="RDD47" s="4"/>
      <c r="RDG47" s="4"/>
      <c r="RDH47" s="4"/>
      <c r="RDK47" s="4"/>
      <c r="RDL47" s="4"/>
      <c r="RDO47" s="4"/>
      <c r="RDP47" s="4"/>
      <c r="RDS47" s="4"/>
      <c r="RDT47" s="4"/>
      <c r="RDW47" s="4"/>
      <c r="RDX47" s="4"/>
      <c r="REA47" s="4"/>
      <c r="REB47" s="4"/>
      <c r="REE47" s="4"/>
      <c r="REF47" s="4"/>
      <c r="REI47" s="4"/>
      <c r="REJ47" s="4"/>
      <c r="REM47" s="4"/>
      <c r="REN47" s="4"/>
      <c r="REQ47" s="4"/>
      <c r="RER47" s="4"/>
      <c r="REU47" s="4"/>
      <c r="REV47" s="4"/>
      <c r="REY47" s="4"/>
      <c r="REZ47" s="4"/>
      <c r="RFC47" s="4"/>
      <c r="RFD47" s="4"/>
      <c r="RFG47" s="4"/>
      <c r="RFH47" s="4"/>
      <c r="RFK47" s="4"/>
      <c r="RFL47" s="4"/>
      <c r="RFO47" s="4"/>
      <c r="RFP47" s="4"/>
      <c r="RFS47" s="4"/>
      <c r="RFT47" s="4"/>
      <c r="RFW47" s="4"/>
      <c r="RFX47" s="4"/>
      <c r="RGA47" s="4"/>
      <c r="RGB47" s="4"/>
      <c r="RGE47" s="4"/>
      <c r="RGF47" s="4"/>
      <c r="RGI47" s="4"/>
      <c r="RGJ47" s="4"/>
      <c r="RGM47" s="4"/>
      <c r="RGN47" s="4"/>
      <c r="RGQ47" s="4"/>
      <c r="RGR47" s="4"/>
      <c r="RGU47" s="4"/>
      <c r="RGV47" s="4"/>
      <c r="RGY47" s="4"/>
      <c r="RGZ47" s="4"/>
      <c r="RHC47" s="4"/>
      <c r="RHD47" s="4"/>
      <c r="RHG47" s="4"/>
      <c r="RHH47" s="4"/>
      <c r="RHK47" s="4"/>
      <c r="RHL47" s="4"/>
      <c r="RHO47" s="4"/>
      <c r="RHP47" s="4"/>
      <c r="RHS47" s="4"/>
      <c r="RHT47" s="4"/>
      <c r="RHW47" s="4"/>
      <c r="RHX47" s="4"/>
      <c r="RIA47" s="4"/>
      <c r="RIB47" s="4"/>
      <c r="RIE47" s="4"/>
      <c r="RIF47" s="4"/>
      <c r="RII47" s="4"/>
      <c r="RIJ47" s="4"/>
      <c r="RIM47" s="4"/>
      <c r="RIN47" s="4"/>
      <c r="RIQ47" s="4"/>
      <c r="RIR47" s="4"/>
      <c r="RIU47" s="4"/>
      <c r="RIV47" s="4"/>
      <c r="RIY47" s="4"/>
      <c r="RIZ47" s="4"/>
      <c r="RJC47" s="4"/>
      <c r="RJD47" s="4"/>
      <c r="RJG47" s="4"/>
      <c r="RJH47" s="4"/>
      <c r="RJK47" s="4"/>
      <c r="RJL47" s="4"/>
      <c r="RJO47" s="4"/>
      <c r="RJP47" s="4"/>
      <c r="RJS47" s="4"/>
      <c r="RJT47" s="4"/>
      <c r="RJW47" s="4"/>
      <c r="RJX47" s="4"/>
      <c r="RKA47" s="4"/>
      <c r="RKB47" s="4"/>
      <c r="RKE47" s="4"/>
      <c r="RKF47" s="4"/>
      <c r="RKI47" s="4"/>
      <c r="RKJ47" s="4"/>
      <c r="RKM47" s="4"/>
      <c r="RKN47" s="4"/>
      <c r="RKQ47" s="4"/>
      <c r="RKR47" s="4"/>
      <c r="RKU47" s="4"/>
      <c r="RKV47" s="4"/>
      <c r="RKY47" s="4"/>
      <c r="RKZ47" s="4"/>
      <c r="RLC47" s="4"/>
      <c r="RLD47" s="4"/>
      <c r="RLG47" s="4"/>
      <c r="RLH47" s="4"/>
      <c r="RLK47" s="4"/>
      <c r="RLL47" s="4"/>
      <c r="RLO47" s="4"/>
      <c r="RLP47" s="4"/>
      <c r="RLS47" s="4"/>
      <c r="RLT47" s="4"/>
      <c r="RLW47" s="4"/>
      <c r="RLX47" s="4"/>
      <c r="RMA47" s="4"/>
      <c r="RMB47" s="4"/>
      <c r="RME47" s="4"/>
      <c r="RMF47" s="4"/>
      <c r="RMI47" s="4"/>
      <c r="RMJ47" s="4"/>
      <c r="RMM47" s="4"/>
      <c r="RMN47" s="4"/>
      <c r="RMQ47" s="4"/>
      <c r="RMR47" s="4"/>
      <c r="RMU47" s="4"/>
      <c r="RMV47" s="4"/>
      <c r="RMY47" s="4"/>
      <c r="RMZ47" s="4"/>
      <c r="RNC47" s="4"/>
      <c r="RND47" s="4"/>
      <c r="RNG47" s="4"/>
      <c r="RNH47" s="4"/>
      <c r="RNK47" s="4"/>
      <c r="RNL47" s="4"/>
      <c r="RNO47" s="4"/>
      <c r="RNP47" s="4"/>
      <c r="RNS47" s="4"/>
      <c r="RNT47" s="4"/>
      <c r="RNW47" s="4"/>
      <c r="RNX47" s="4"/>
      <c r="ROA47" s="4"/>
      <c r="ROB47" s="4"/>
      <c r="ROE47" s="4"/>
      <c r="ROF47" s="4"/>
      <c r="ROI47" s="4"/>
      <c r="ROJ47" s="4"/>
      <c r="ROM47" s="4"/>
      <c r="RON47" s="4"/>
      <c r="ROQ47" s="4"/>
      <c r="ROR47" s="4"/>
      <c r="ROU47" s="4"/>
      <c r="ROV47" s="4"/>
      <c r="ROY47" s="4"/>
      <c r="ROZ47" s="4"/>
      <c r="RPC47" s="4"/>
      <c r="RPD47" s="4"/>
      <c r="RPG47" s="4"/>
      <c r="RPH47" s="4"/>
      <c r="RPK47" s="4"/>
      <c r="RPL47" s="4"/>
      <c r="RPO47" s="4"/>
      <c r="RPP47" s="4"/>
      <c r="RPS47" s="4"/>
      <c r="RPT47" s="4"/>
      <c r="RPW47" s="4"/>
      <c r="RPX47" s="4"/>
      <c r="RQA47" s="4"/>
      <c r="RQB47" s="4"/>
      <c r="RQE47" s="4"/>
      <c r="RQF47" s="4"/>
      <c r="RQI47" s="4"/>
      <c r="RQJ47" s="4"/>
      <c r="RQM47" s="4"/>
      <c r="RQN47" s="4"/>
      <c r="RQQ47" s="4"/>
      <c r="RQR47" s="4"/>
      <c r="RQU47" s="4"/>
      <c r="RQV47" s="4"/>
      <c r="RQY47" s="4"/>
      <c r="RQZ47" s="4"/>
      <c r="RRC47" s="4"/>
      <c r="RRD47" s="4"/>
      <c r="RRG47" s="4"/>
      <c r="RRH47" s="4"/>
      <c r="RRK47" s="4"/>
      <c r="RRL47" s="4"/>
      <c r="RRO47" s="4"/>
      <c r="RRP47" s="4"/>
      <c r="RRS47" s="4"/>
      <c r="RRT47" s="4"/>
      <c r="RRW47" s="4"/>
      <c r="RRX47" s="4"/>
      <c r="RSA47" s="4"/>
      <c r="RSB47" s="4"/>
      <c r="RSE47" s="4"/>
      <c r="RSF47" s="4"/>
      <c r="RSI47" s="4"/>
      <c r="RSJ47" s="4"/>
      <c r="RSM47" s="4"/>
      <c r="RSN47" s="4"/>
      <c r="RSQ47" s="4"/>
      <c r="RSR47" s="4"/>
      <c r="RSU47" s="4"/>
      <c r="RSV47" s="4"/>
      <c r="RSY47" s="4"/>
      <c r="RSZ47" s="4"/>
      <c r="RTC47" s="4"/>
      <c r="RTD47" s="4"/>
      <c r="RTG47" s="4"/>
      <c r="RTH47" s="4"/>
      <c r="RTK47" s="4"/>
      <c r="RTL47" s="4"/>
      <c r="RTO47" s="4"/>
      <c r="RTP47" s="4"/>
      <c r="RTS47" s="4"/>
      <c r="RTT47" s="4"/>
      <c r="RTW47" s="4"/>
      <c r="RTX47" s="4"/>
      <c r="RUA47" s="4"/>
      <c r="RUB47" s="4"/>
      <c r="RUE47" s="4"/>
      <c r="RUF47" s="4"/>
      <c r="RUI47" s="4"/>
      <c r="RUJ47" s="4"/>
      <c r="RUM47" s="4"/>
      <c r="RUN47" s="4"/>
      <c r="RUQ47" s="4"/>
      <c r="RUR47" s="4"/>
      <c r="RUU47" s="4"/>
      <c r="RUV47" s="4"/>
      <c r="RUY47" s="4"/>
      <c r="RUZ47" s="4"/>
      <c r="RVC47" s="4"/>
      <c r="RVD47" s="4"/>
      <c r="RVG47" s="4"/>
      <c r="RVH47" s="4"/>
      <c r="RVK47" s="4"/>
      <c r="RVL47" s="4"/>
      <c r="RVO47" s="4"/>
      <c r="RVP47" s="4"/>
      <c r="RVS47" s="4"/>
      <c r="RVT47" s="4"/>
      <c r="RVW47" s="4"/>
      <c r="RVX47" s="4"/>
      <c r="RWA47" s="4"/>
      <c r="RWB47" s="4"/>
      <c r="RWE47" s="4"/>
      <c r="RWF47" s="4"/>
      <c r="RWI47" s="4"/>
      <c r="RWJ47" s="4"/>
      <c r="RWM47" s="4"/>
      <c r="RWN47" s="4"/>
      <c r="RWQ47" s="4"/>
      <c r="RWR47" s="4"/>
      <c r="RWU47" s="4"/>
      <c r="RWV47" s="4"/>
      <c r="RWY47" s="4"/>
      <c r="RWZ47" s="4"/>
      <c r="RXC47" s="4"/>
      <c r="RXD47" s="4"/>
      <c r="RXG47" s="4"/>
      <c r="RXH47" s="4"/>
      <c r="RXK47" s="4"/>
      <c r="RXL47" s="4"/>
      <c r="RXO47" s="4"/>
      <c r="RXP47" s="4"/>
      <c r="RXS47" s="4"/>
      <c r="RXT47" s="4"/>
      <c r="RXW47" s="4"/>
      <c r="RXX47" s="4"/>
      <c r="RYA47" s="4"/>
      <c r="RYB47" s="4"/>
      <c r="RYE47" s="4"/>
      <c r="RYF47" s="4"/>
      <c r="RYI47" s="4"/>
      <c r="RYJ47" s="4"/>
      <c r="RYM47" s="4"/>
      <c r="RYN47" s="4"/>
      <c r="RYQ47" s="4"/>
      <c r="RYR47" s="4"/>
      <c r="RYU47" s="4"/>
      <c r="RYV47" s="4"/>
      <c r="RYY47" s="4"/>
      <c r="RYZ47" s="4"/>
      <c r="RZC47" s="4"/>
      <c r="RZD47" s="4"/>
      <c r="RZG47" s="4"/>
      <c r="RZH47" s="4"/>
      <c r="RZK47" s="4"/>
      <c r="RZL47" s="4"/>
      <c r="RZO47" s="4"/>
      <c r="RZP47" s="4"/>
      <c r="RZS47" s="4"/>
      <c r="RZT47" s="4"/>
      <c r="RZW47" s="4"/>
      <c r="RZX47" s="4"/>
      <c r="SAA47" s="4"/>
      <c r="SAB47" s="4"/>
      <c r="SAE47" s="4"/>
      <c r="SAF47" s="4"/>
      <c r="SAI47" s="4"/>
      <c r="SAJ47" s="4"/>
      <c r="SAM47" s="4"/>
      <c r="SAN47" s="4"/>
      <c r="SAQ47" s="4"/>
      <c r="SAR47" s="4"/>
      <c r="SAU47" s="4"/>
      <c r="SAV47" s="4"/>
      <c r="SAY47" s="4"/>
      <c r="SAZ47" s="4"/>
      <c r="SBC47" s="4"/>
      <c r="SBD47" s="4"/>
      <c r="SBG47" s="4"/>
      <c r="SBH47" s="4"/>
      <c r="SBK47" s="4"/>
      <c r="SBL47" s="4"/>
      <c r="SBO47" s="4"/>
      <c r="SBP47" s="4"/>
      <c r="SBS47" s="4"/>
      <c r="SBT47" s="4"/>
      <c r="SBW47" s="4"/>
      <c r="SBX47" s="4"/>
      <c r="SCA47" s="4"/>
      <c r="SCB47" s="4"/>
      <c r="SCE47" s="4"/>
      <c r="SCF47" s="4"/>
      <c r="SCI47" s="4"/>
      <c r="SCJ47" s="4"/>
      <c r="SCM47" s="4"/>
      <c r="SCN47" s="4"/>
      <c r="SCQ47" s="4"/>
      <c r="SCR47" s="4"/>
      <c r="SCU47" s="4"/>
      <c r="SCV47" s="4"/>
      <c r="SCY47" s="4"/>
      <c r="SCZ47" s="4"/>
      <c r="SDC47" s="4"/>
      <c r="SDD47" s="4"/>
      <c r="SDG47" s="4"/>
      <c r="SDH47" s="4"/>
      <c r="SDK47" s="4"/>
      <c r="SDL47" s="4"/>
      <c r="SDO47" s="4"/>
      <c r="SDP47" s="4"/>
      <c r="SDS47" s="4"/>
      <c r="SDT47" s="4"/>
      <c r="SDW47" s="4"/>
      <c r="SDX47" s="4"/>
      <c r="SEA47" s="4"/>
      <c r="SEB47" s="4"/>
      <c r="SEE47" s="4"/>
      <c r="SEF47" s="4"/>
      <c r="SEI47" s="4"/>
      <c r="SEJ47" s="4"/>
      <c r="SEM47" s="4"/>
      <c r="SEN47" s="4"/>
      <c r="SEQ47" s="4"/>
      <c r="SER47" s="4"/>
      <c r="SEU47" s="4"/>
      <c r="SEV47" s="4"/>
      <c r="SEY47" s="4"/>
      <c r="SEZ47" s="4"/>
      <c r="SFC47" s="4"/>
      <c r="SFD47" s="4"/>
      <c r="SFG47" s="4"/>
      <c r="SFH47" s="4"/>
      <c r="SFK47" s="4"/>
      <c r="SFL47" s="4"/>
      <c r="SFO47" s="4"/>
      <c r="SFP47" s="4"/>
      <c r="SFS47" s="4"/>
      <c r="SFT47" s="4"/>
      <c r="SFW47" s="4"/>
      <c r="SFX47" s="4"/>
      <c r="SGA47" s="4"/>
      <c r="SGB47" s="4"/>
      <c r="SGE47" s="4"/>
      <c r="SGF47" s="4"/>
      <c r="SGI47" s="4"/>
      <c r="SGJ47" s="4"/>
      <c r="SGM47" s="4"/>
      <c r="SGN47" s="4"/>
      <c r="SGQ47" s="4"/>
      <c r="SGR47" s="4"/>
      <c r="SGU47" s="4"/>
      <c r="SGV47" s="4"/>
      <c r="SGY47" s="4"/>
      <c r="SGZ47" s="4"/>
      <c r="SHC47" s="4"/>
      <c r="SHD47" s="4"/>
      <c r="SHG47" s="4"/>
      <c r="SHH47" s="4"/>
      <c r="SHK47" s="4"/>
      <c r="SHL47" s="4"/>
      <c r="SHO47" s="4"/>
      <c r="SHP47" s="4"/>
      <c r="SHS47" s="4"/>
      <c r="SHT47" s="4"/>
      <c r="SHW47" s="4"/>
      <c r="SHX47" s="4"/>
      <c r="SIA47" s="4"/>
      <c r="SIB47" s="4"/>
      <c r="SIE47" s="4"/>
      <c r="SIF47" s="4"/>
      <c r="SII47" s="4"/>
      <c r="SIJ47" s="4"/>
      <c r="SIM47" s="4"/>
      <c r="SIN47" s="4"/>
      <c r="SIQ47" s="4"/>
      <c r="SIR47" s="4"/>
      <c r="SIU47" s="4"/>
      <c r="SIV47" s="4"/>
      <c r="SIY47" s="4"/>
      <c r="SIZ47" s="4"/>
      <c r="SJC47" s="4"/>
      <c r="SJD47" s="4"/>
      <c r="SJG47" s="4"/>
      <c r="SJH47" s="4"/>
      <c r="SJK47" s="4"/>
      <c r="SJL47" s="4"/>
      <c r="SJO47" s="4"/>
      <c r="SJP47" s="4"/>
      <c r="SJS47" s="4"/>
      <c r="SJT47" s="4"/>
      <c r="SJW47" s="4"/>
      <c r="SJX47" s="4"/>
      <c r="SKA47" s="4"/>
      <c r="SKB47" s="4"/>
      <c r="SKE47" s="4"/>
      <c r="SKF47" s="4"/>
      <c r="SKI47" s="4"/>
      <c r="SKJ47" s="4"/>
      <c r="SKM47" s="4"/>
      <c r="SKN47" s="4"/>
      <c r="SKQ47" s="4"/>
      <c r="SKR47" s="4"/>
      <c r="SKU47" s="4"/>
      <c r="SKV47" s="4"/>
      <c r="SKY47" s="4"/>
      <c r="SKZ47" s="4"/>
      <c r="SLC47" s="4"/>
      <c r="SLD47" s="4"/>
      <c r="SLG47" s="4"/>
      <c r="SLH47" s="4"/>
      <c r="SLK47" s="4"/>
      <c r="SLL47" s="4"/>
      <c r="SLO47" s="4"/>
      <c r="SLP47" s="4"/>
      <c r="SLS47" s="4"/>
      <c r="SLT47" s="4"/>
      <c r="SLW47" s="4"/>
      <c r="SLX47" s="4"/>
      <c r="SMA47" s="4"/>
      <c r="SMB47" s="4"/>
      <c r="SME47" s="4"/>
      <c r="SMF47" s="4"/>
      <c r="SMI47" s="4"/>
      <c r="SMJ47" s="4"/>
      <c r="SMM47" s="4"/>
      <c r="SMN47" s="4"/>
      <c r="SMQ47" s="4"/>
      <c r="SMR47" s="4"/>
      <c r="SMU47" s="4"/>
      <c r="SMV47" s="4"/>
      <c r="SMY47" s="4"/>
      <c r="SMZ47" s="4"/>
      <c r="SNC47" s="4"/>
      <c r="SND47" s="4"/>
      <c r="SNG47" s="4"/>
      <c r="SNH47" s="4"/>
      <c r="SNK47" s="4"/>
      <c r="SNL47" s="4"/>
      <c r="SNO47" s="4"/>
      <c r="SNP47" s="4"/>
      <c r="SNS47" s="4"/>
      <c r="SNT47" s="4"/>
      <c r="SNW47" s="4"/>
      <c r="SNX47" s="4"/>
      <c r="SOA47" s="4"/>
      <c r="SOB47" s="4"/>
      <c r="SOE47" s="4"/>
      <c r="SOF47" s="4"/>
      <c r="SOI47" s="4"/>
      <c r="SOJ47" s="4"/>
      <c r="SOM47" s="4"/>
      <c r="SON47" s="4"/>
      <c r="SOQ47" s="4"/>
      <c r="SOR47" s="4"/>
      <c r="SOU47" s="4"/>
      <c r="SOV47" s="4"/>
      <c r="SOY47" s="4"/>
      <c r="SOZ47" s="4"/>
      <c r="SPC47" s="4"/>
      <c r="SPD47" s="4"/>
      <c r="SPG47" s="4"/>
      <c r="SPH47" s="4"/>
      <c r="SPK47" s="4"/>
      <c r="SPL47" s="4"/>
      <c r="SPO47" s="4"/>
      <c r="SPP47" s="4"/>
      <c r="SPS47" s="4"/>
      <c r="SPT47" s="4"/>
      <c r="SPW47" s="4"/>
      <c r="SPX47" s="4"/>
      <c r="SQA47" s="4"/>
      <c r="SQB47" s="4"/>
      <c r="SQE47" s="4"/>
      <c r="SQF47" s="4"/>
      <c r="SQI47" s="4"/>
      <c r="SQJ47" s="4"/>
      <c r="SQM47" s="4"/>
      <c r="SQN47" s="4"/>
      <c r="SQQ47" s="4"/>
      <c r="SQR47" s="4"/>
      <c r="SQU47" s="4"/>
      <c r="SQV47" s="4"/>
      <c r="SQY47" s="4"/>
      <c r="SQZ47" s="4"/>
      <c r="SRC47" s="4"/>
      <c r="SRD47" s="4"/>
      <c r="SRG47" s="4"/>
      <c r="SRH47" s="4"/>
      <c r="SRK47" s="4"/>
      <c r="SRL47" s="4"/>
      <c r="SRO47" s="4"/>
      <c r="SRP47" s="4"/>
      <c r="SRS47" s="4"/>
      <c r="SRT47" s="4"/>
      <c r="SRW47" s="4"/>
      <c r="SRX47" s="4"/>
      <c r="SSA47" s="4"/>
      <c r="SSB47" s="4"/>
      <c r="SSE47" s="4"/>
      <c r="SSF47" s="4"/>
      <c r="SSI47" s="4"/>
      <c r="SSJ47" s="4"/>
      <c r="SSM47" s="4"/>
      <c r="SSN47" s="4"/>
      <c r="SSQ47" s="4"/>
      <c r="SSR47" s="4"/>
      <c r="SSU47" s="4"/>
      <c r="SSV47" s="4"/>
      <c r="SSY47" s="4"/>
      <c r="SSZ47" s="4"/>
      <c r="STC47" s="4"/>
      <c r="STD47" s="4"/>
      <c r="STG47" s="4"/>
      <c r="STH47" s="4"/>
      <c r="STK47" s="4"/>
      <c r="STL47" s="4"/>
      <c r="STO47" s="4"/>
      <c r="STP47" s="4"/>
      <c r="STS47" s="4"/>
      <c r="STT47" s="4"/>
      <c r="STW47" s="4"/>
      <c r="STX47" s="4"/>
      <c r="SUA47" s="4"/>
      <c r="SUB47" s="4"/>
      <c r="SUE47" s="4"/>
      <c r="SUF47" s="4"/>
      <c r="SUI47" s="4"/>
      <c r="SUJ47" s="4"/>
      <c r="SUM47" s="4"/>
      <c r="SUN47" s="4"/>
      <c r="SUQ47" s="4"/>
      <c r="SUR47" s="4"/>
      <c r="SUU47" s="4"/>
      <c r="SUV47" s="4"/>
      <c r="SUY47" s="4"/>
      <c r="SUZ47" s="4"/>
      <c r="SVC47" s="4"/>
      <c r="SVD47" s="4"/>
      <c r="SVG47" s="4"/>
      <c r="SVH47" s="4"/>
      <c r="SVK47" s="4"/>
      <c r="SVL47" s="4"/>
      <c r="SVO47" s="4"/>
      <c r="SVP47" s="4"/>
      <c r="SVS47" s="4"/>
      <c r="SVT47" s="4"/>
      <c r="SVW47" s="4"/>
      <c r="SVX47" s="4"/>
      <c r="SWA47" s="4"/>
      <c r="SWB47" s="4"/>
      <c r="SWE47" s="4"/>
      <c r="SWF47" s="4"/>
      <c r="SWI47" s="4"/>
      <c r="SWJ47" s="4"/>
      <c r="SWM47" s="4"/>
      <c r="SWN47" s="4"/>
      <c r="SWQ47" s="4"/>
      <c r="SWR47" s="4"/>
      <c r="SWU47" s="4"/>
      <c r="SWV47" s="4"/>
      <c r="SWY47" s="4"/>
      <c r="SWZ47" s="4"/>
      <c r="SXC47" s="4"/>
      <c r="SXD47" s="4"/>
      <c r="SXG47" s="4"/>
      <c r="SXH47" s="4"/>
      <c r="SXK47" s="4"/>
      <c r="SXL47" s="4"/>
      <c r="SXO47" s="4"/>
      <c r="SXP47" s="4"/>
      <c r="SXS47" s="4"/>
      <c r="SXT47" s="4"/>
      <c r="SXW47" s="4"/>
      <c r="SXX47" s="4"/>
      <c r="SYA47" s="4"/>
      <c r="SYB47" s="4"/>
      <c r="SYE47" s="4"/>
      <c r="SYF47" s="4"/>
      <c r="SYI47" s="4"/>
      <c r="SYJ47" s="4"/>
      <c r="SYM47" s="4"/>
      <c r="SYN47" s="4"/>
      <c r="SYQ47" s="4"/>
      <c r="SYR47" s="4"/>
      <c r="SYU47" s="4"/>
      <c r="SYV47" s="4"/>
      <c r="SYY47" s="4"/>
      <c r="SYZ47" s="4"/>
      <c r="SZC47" s="4"/>
      <c r="SZD47" s="4"/>
      <c r="SZG47" s="4"/>
      <c r="SZH47" s="4"/>
      <c r="SZK47" s="4"/>
      <c r="SZL47" s="4"/>
      <c r="SZO47" s="4"/>
      <c r="SZP47" s="4"/>
      <c r="SZS47" s="4"/>
      <c r="SZT47" s="4"/>
      <c r="SZW47" s="4"/>
      <c r="SZX47" s="4"/>
      <c r="TAA47" s="4"/>
      <c r="TAB47" s="4"/>
      <c r="TAE47" s="4"/>
      <c r="TAF47" s="4"/>
      <c r="TAI47" s="4"/>
      <c r="TAJ47" s="4"/>
      <c r="TAM47" s="4"/>
      <c r="TAN47" s="4"/>
      <c r="TAQ47" s="4"/>
      <c r="TAR47" s="4"/>
      <c r="TAU47" s="4"/>
      <c r="TAV47" s="4"/>
      <c r="TAY47" s="4"/>
      <c r="TAZ47" s="4"/>
      <c r="TBC47" s="4"/>
      <c r="TBD47" s="4"/>
      <c r="TBG47" s="4"/>
      <c r="TBH47" s="4"/>
      <c r="TBK47" s="4"/>
      <c r="TBL47" s="4"/>
      <c r="TBO47" s="4"/>
      <c r="TBP47" s="4"/>
      <c r="TBS47" s="4"/>
      <c r="TBT47" s="4"/>
      <c r="TBW47" s="4"/>
      <c r="TBX47" s="4"/>
      <c r="TCA47" s="4"/>
      <c r="TCB47" s="4"/>
      <c r="TCE47" s="4"/>
      <c r="TCF47" s="4"/>
      <c r="TCI47" s="4"/>
      <c r="TCJ47" s="4"/>
      <c r="TCM47" s="4"/>
      <c r="TCN47" s="4"/>
      <c r="TCQ47" s="4"/>
      <c r="TCR47" s="4"/>
      <c r="TCU47" s="4"/>
      <c r="TCV47" s="4"/>
      <c r="TCY47" s="4"/>
      <c r="TCZ47" s="4"/>
      <c r="TDC47" s="4"/>
      <c r="TDD47" s="4"/>
      <c r="TDG47" s="4"/>
      <c r="TDH47" s="4"/>
      <c r="TDK47" s="4"/>
      <c r="TDL47" s="4"/>
      <c r="TDO47" s="4"/>
      <c r="TDP47" s="4"/>
      <c r="TDS47" s="4"/>
      <c r="TDT47" s="4"/>
      <c r="TDW47" s="4"/>
      <c r="TDX47" s="4"/>
      <c r="TEA47" s="4"/>
      <c r="TEB47" s="4"/>
      <c r="TEE47" s="4"/>
      <c r="TEF47" s="4"/>
      <c r="TEI47" s="4"/>
      <c r="TEJ47" s="4"/>
      <c r="TEM47" s="4"/>
      <c r="TEN47" s="4"/>
      <c r="TEQ47" s="4"/>
      <c r="TER47" s="4"/>
      <c r="TEU47" s="4"/>
      <c r="TEV47" s="4"/>
      <c r="TEY47" s="4"/>
      <c r="TEZ47" s="4"/>
      <c r="TFC47" s="4"/>
      <c r="TFD47" s="4"/>
      <c r="TFG47" s="4"/>
      <c r="TFH47" s="4"/>
      <c r="TFK47" s="4"/>
      <c r="TFL47" s="4"/>
      <c r="TFO47" s="4"/>
      <c r="TFP47" s="4"/>
      <c r="TFS47" s="4"/>
      <c r="TFT47" s="4"/>
      <c r="TFW47" s="4"/>
      <c r="TFX47" s="4"/>
      <c r="TGA47" s="4"/>
      <c r="TGB47" s="4"/>
      <c r="TGE47" s="4"/>
      <c r="TGF47" s="4"/>
      <c r="TGI47" s="4"/>
      <c r="TGJ47" s="4"/>
      <c r="TGM47" s="4"/>
      <c r="TGN47" s="4"/>
      <c r="TGQ47" s="4"/>
      <c r="TGR47" s="4"/>
      <c r="TGU47" s="4"/>
      <c r="TGV47" s="4"/>
      <c r="TGY47" s="4"/>
      <c r="TGZ47" s="4"/>
      <c r="THC47" s="4"/>
      <c r="THD47" s="4"/>
      <c r="THG47" s="4"/>
      <c r="THH47" s="4"/>
      <c r="THK47" s="4"/>
      <c r="THL47" s="4"/>
      <c r="THO47" s="4"/>
      <c r="THP47" s="4"/>
      <c r="THS47" s="4"/>
      <c r="THT47" s="4"/>
      <c r="THW47" s="4"/>
      <c r="THX47" s="4"/>
      <c r="TIA47" s="4"/>
      <c r="TIB47" s="4"/>
      <c r="TIE47" s="4"/>
      <c r="TIF47" s="4"/>
      <c r="TII47" s="4"/>
      <c r="TIJ47" s="4"/>
      <c r="TIM47" s="4"/>
      <c r="TIN47" s="4"/>
      <c r="TIQ47" s="4"/>
      <c r="TIR47" s="4"/>
      <c r="TIU47" s="4"/>
      <c r="TIV47" s="4"/>
      <c r="TIY47" s="4"/>
      <c r="TIZ47" s="4"/>
      <c r="TJC47" s="4"/>
      <c r="TJD47" s="4"/>
      <c r="TJG47" s="4"/>
      <c r="TJH47" s="4"/>
      <c r="TJK47" s="4"/>
      <c r="TJL47" s="4"/>
      <c r="TJO47" s="4"/>
      <c r="TJP47" s="4"/>
      <c r="TJS47" s="4"/>
      <c r="TJT47" s="4"/>
      <c r="TJW47" s="4"/>
      <c r="TJX47" s="4"/>
      <c r="TKA47" s="4"/>
      <c r="TKB47" s="4"/>
      <c r="TKE47" s="4"/>
      <c r="TKF47" s="4"/>
      <c r="TKI47" s="4"/>
      <c r="TKJ47" s="4"/>
      <c r="TKM47" s="4"/>
      <c r="TKN47" s="4"/>
      <c r="TKQ47" s="4"/>
      <c r="TKR47" s="4"/>
      <c r="TKU47" s="4"/>
      <c r="TKV47" s="4"/>
      <c r="TKY47" s="4"/>
      <c r="TKZ47" s="4"/>
      <c r="TLC47" s="4"/>
      <c r="TLD47" s="4"/>
      <c r="TLG47" s="4"/>
      <c r="TLH47" s="4"/>
      <c r="TLK47" s="4"/>
      <c r="TLL47" s="4"/>
      <c r="TLO47" s="4"/>
      <c r="TLP47" s="4"/>
      <c r="TLS47" s="4"/>
      <c r="TLT47" s="4"/>
      <c r="TLW47" s="4"/>
      <c r="TLX47" s="4"/>
      <c r="TMA47" s="4"/>
      <c r="TMB47" s="4"/>
      <c r="TME47" s="4"/>
      <c r="TMF47" s="4"/>
      <c r="TMI47" s="4"/>
      <c r="TMJ47" s="4"/>
      <c r="TMM47" s="4"/>
      <c r="TMN47" s="4"/>
      <c r="TMQ47" s="4"/>
      <c r="TMR47" s="4"/>
      <c r="TMU47" s="4"/>
      <c r="TMV47" s="4"/>
      <c r="TMY47" s="4"/>
      <c r="TMZ47" s="4"/>
      <c r="TNC47" s="4"/>
      <c r="TND47" s="4"/>
      <c r="TNG47" s="4"/>
      <c r="TNH47" s="4"/>
      <c r="TNK47" s="4"/>
      <c r="TNL47" s="4"/>
      <c r="TNO47" s="4"/>
      <c r="TNP47" s="4"/>
      <c r="TNS47" s="4"/>
      <c r="TNT47" s="4"/>
      <c r="TNW47" s="4"/>
      <c r="TNX47" s="4"/>
      <c r="TOA47" s="4"/>
      <c r="TOB47" s="4"/>
      <c r="TOE47" s="4"/>
      <c r="TOF47" s="4"/>
      <c r="TOI47" s="4"/>
      <c r="TOJ47" s="4"/>
      <c r="TOM47" s="4"/>
      <c r="TON47" s="4"/>
      <c r="TOQ47" s="4"/>
      <c r="TOR47" s="4"/>
      <c r="TOU47" s="4"/>
      <c r="TOV47" s="4"/>
      <c r="TOY47" s="4"/>
      <c r="TOZ47" s="4"/>
      <c r="TPC47" s="4"/>
      <c r="TPD47" s="4"/>
      <c r="TPG47" s="4"/>
      <c r="TPH47" s="4"/>
      <c r="TPK47" s="4"/>
      <c r="TPL47" s="4"/>
      <c r="TPO47" s="4"/>
      <c r="TPP47" s="4"/>
      <c r="TPS47" s="4"/>
      <c r="TPT47" s="4"/>
      <c r="TPW47" s="4"/>
      <c r="TPX47" s="4"/>
      <c r="TQA47" s="4"/>
      <c r="TQB47" s="4"/>
      <c r="TQE47" s="4"/>
      <c r="TQF47" s="4"/>
      <c r="TQI47" s="4"/>
      <c r="TQJ47" s="4"/>
      <c r="TQM47" s="4"/>
      <c r="TQN47" s="4"/>
      <c r="TQQ47" s="4"/>
      <c r="TQR47" s="4"/>
      <c r="TQU47" s="4"/>
      <c r="TQV47" s="4"/>
      <c r="TQY47" s="4"/>
      <c r="TQZ47" s="4"/>
      <c r="TRC47" s="4"/>
      <c r="TRD47" s="4"/>
      <c r="TRG47" s="4"/>
      <c r="TRH47" s="4"/>
      <c r="TRK47" s="4"/>
      <c r="TRL47" s="4"/>
      <c r="TRO47" s="4"/>
      <c r="TRP47" s="4"/>
      <c r="TRS47" s="4"/>
      <c r="TRT47" s="4"/>
      <c r="TRW47" s="4"/>
      <c r="TRX47" s="4"/>
      <c r="TSA47" s="4"/>
      <c r="TSB47" s="4"/>
      <c r="TSE47" s="4"/>
      <c r="TSF47" s="4"/>
      <c r="TSI47" s="4"/>
      <c r="TSJ47" s="4"/>
      <c r="TSM47" s="4"/>
      <c r="TSN47" s="4"/>
      <c r="TSQ47" s="4"/>
      <c r="TSR47" s="4"/>
      <c r="TSU47" s="4"/>
      <c r="TSV47" s="4"/>
      <c r="TSY47" s="4"/>
      <c r="TSZ47" s="4"/>
      <c r="TTC47" s="4"/>
      <c r="TTD47" s="4"/>
      <c r="TTG47" s="4"/>
      <c r="TTH47" s="4"/>
      <c r="TTK47" s="4"/>
      <c r="TTL47" s="4"/>
      <c r="TTO47" s="4"/>
      <c r="TTP47" s="4"/>
      <c r="TTS47" s="4"/>
      <c r="TTT47" s="4"/>
      <c r="TTW47" s="4"/>
      <c r="TTX47" s="4"/>
      <c r="TUA47" s="4"/>
      <c r="TUB47" s="4"/>
      <c r="TUE47" s="4"/>
      <c r="TUF47" s="4"/>
      <c r="TUI47" s="4"/>
      <c r="TUJ47" s="4"/>
      <c r="TUM47" s="4"/>
      <c r="TUN47" s="4"/>
      <c r="TUQ47" s="4"/>
      <c r="TUR47" s="4"/>
      <c r="TUU47" s="4"/>
      <c r="TUV47" s="4"/>
      <c r="TUY47" s="4"/>
      <c r="TUZ47" s="4"/>
      <c r="TVC47" s="4"/>
      <c r="TVD47" s="4"/>
      <c r="TVG47" s="4"/>
      <c r="TVH47" s="4"/>
      <c r="TVK47" s="4"/>
      <c r="TVL47" s="4"/>
      <c r="TVO47" s="4"/>
      <c r="TVP47" s="4"/>
      <c r="TVS47" s="4"/>
      <c r="TVT47" s="4"/>
      <c r="TVW47" s="4"/>
      <c r="TVX47" s="4"/>
      <c r="TWA47" s="4"/>
      <c r="TWB47" s="4"/>
      <c r="TWE47" s="4"/>
      <c r="TWF47" s="4"/>
      <c r="TWI47" s="4"/>
      <c r="TWJ47" s="4"/>
      <c r="TWM47" s="4"/>
      <c r="TWN47" s="4"/>
      <c r="TWQ47" s="4"/>
      <c r="TWR47" s="4"/>
      <c r="TWU47" s="4"/>
      <c r="TWV47" s="4"/>
      <c r="TWY47" s="4"/>
      <c r="TWZ47" s="4"/>
      <c r="TXC47" s="4"/>
      <c r="TXD47" s="4"/>
      <c r="TXG47" s="4"/>
      <c r="TXH47" s="4"/>
      <c r="TXK47" s="4"/>
      <c r="TXL47" s="4"/>
      <c r="TXO47" s="4"/>
      <c r="TXP47" s="4"/>
      <c r="TXS47" s="4"/>
      <c r="TXT47" s="4"/>
      <c r="TXW47" s="4"/>
      <c r="TXX47" s="4"/>
      <c r="TYA47" s="4"/>
      <c r="TYB47" s="4"/>
      <c r="TYE47" s="4"/>
      <c r="TYF47" s="4"/>
      <c r="TYI47" s="4"/>
      <c r="TYJ47" s="4"/>
      <c r="TYM47" s="4"/>
      <c r="TYN47" s="4"/>
      <c r="TYQ47" s="4"/>
      <c r="TYR47" s="4"/>
      <c r="TYU47" s="4"/>
      <c r="TYV47" s="4"/>
      <c r="TYY47" s="4"/>
      <c r="TYZ47" s="4"/>
      <c r="TZC47" s="4"/>
      <c r="TZD47" s="4"/>
      <c r="TZG47" s="4"/>
      <c r="TZH47" s="4"/>
      <c r="TZK47" s="4"/>
      <c r="TZL47" s="4"/>
      <c r="TZO47" s="4"/>
      <c r="TZP47" s="4"/>
      <c r="TZS47" s="4"/>
      <c r="TZT47" s="4"/>
      <c r="TZW47" s="4"/>
      <c r="TZX47" s="4"/>
      <c r="UAA47" s="4"/>
      <c r="UAB47" s="4"/>
      <c r="UAE47" s="4"/>
      <c r="UAF47" s="4"/>
      <c r="UAI47" s="4"/>
      <c r="UAJ47" s="4"/>
      <c r="UAM47" s="4"/>
      <c r="UAN47" s="4"/>
      <c r="UAQ47" s="4"/>
      <c r="UAR47" s="4"/>
      <c r="UAU47" s="4"/>
      <c r="UAV47" s="4"/>
      <c r="UAY47" s="4"/>
      <c r="UAZ47" s="4"/>
      <c r="UBC47" s="4"/>
      <c r="UBD47" s="4"/>
      <c r="UBG47" s="4"/>
      <c r="UBH47" s="4"/>
      <c r="UBK47" s="4"/>
      <c r="UBL47" s="4"/>
      <c r="UBO47" s="4"/>
      <c r="UBP47" s="4"/>
      <c r="UBS47" s="4"/>
      <c r="UBT47" s="4"/>
      <c r="UBW47" s="4"/>
      <c r="UBX47" s="4"/>
      <c r="UCA47" s="4"/>
      <c r="UCB47" s="4"/>
      <c r="UCE47" s="4"/>
      <c r="UCF47" s="4"/>
      <c r="UCI47" s="4"/>
      <c r="UCJ47" s="4"/>
      <c r="UCM47" s="4"/>
      <c r="UCN47" s="4"/>
      <c r="UCQ47" s="4"/>
      <c r="UCR47" s="4"/>
      <c r="UCU47" s="4"/>
      <c r="UCV47" s="4"/>
      <c r="UCY47" s="4"/>
      <c r="UCZ47" s="4"/>
      <c r="UDC47" s="4"/>
      <c r="UDD47" s="4"/>
      <c r="UDG47" s="4"/>
      <c r="UDH47" s="4"/>
      <c r="UDK47" s="4"/>
      <c r="UDL47" s="4"/>
      <c r="UDO47" s="4"/>
      <c r="UDP47" s="4"/>
      <c r="UDS47" s="4"/>
      <c r="UDT47" s="4"/>
      <c r="UDW47" s="4"/>
      <c r="UDX47" s="4"/>
      <c r="UEA47" s="4"/>
      <c r="UEB47" s="4"/>
      <c r="UEE47" s="4"/>
      <c r="UEF47" s="4"/>
      <c r="UEI47" s="4"/>
      <c r="UEJ47" s="4"/>
      <c r="UEM47" s="4"/>
      <c r="UEN47" s="4"/>
      <c r="UEQ47" s="4"/>
      <c r="UER47" s="4"/>
      <c r="UEU47" s="4"/>
      <c r="UEV47" s="4"/>
      <c r="UEY47" s="4"/>
      <c r="UEZ47" s="4"/>
      <c r="UFC47" s="4"/>
      <c r="UFD47" s="4"/>
      <c r="UFG47" s="4"/>
      <c r="UFH47" s="4"/>
      <c r="UFK47" s="4"/>
      <c r="UFL47" s="4"/>
      <c r="UFO47" s="4"/>
      <c r="UFP47" s="4"/>
      <c r="UFS47" s="4"/>
      <c r="UFT47" s="4"/>
      <c r="UFW47" s="4"/>
      <c r="UFX47" s="4"/>
      <c r="UGA47" s="4"/>
      <c r="UGB47" s="4"/>
      <c r="UGE47" s="4"/>
      <c r="UGF47" s="4"/>
      <c r="UGI47" s="4"/>
      <c r="UGJ47" s="4"/>
      <c r="UGM47" s="4"/>
      <c r="UGN47" s="4"/>
      <c r="UGQ47" s="4"/>
      <c r="UGR47" s="4"/>
      <c r="UGU47" s="4"/>
      <c r="UGV47" s="4"/>
      <c r="UGY47" s="4"/>
      <c r="UGZ47" s="4"/>
      <c r="UHC47" s="4"/>
      <c r="UHD47" s="4"/>
      <c r="UHG47" s="4"/>
      <c r="UHH47" s="4"/>
      <c r="UHK47" s="4"/>
      <c r="UHL47" s="4"/>
      <c r="UHO47" s="4"/>
      <c r="UHP47" s="4"/>
      <c r="UHS47" s="4"/>
      <c r="UHT47" s="4"/>
      <c r="UHW47" s="4"/>
      <c r="UHX47" s="4"/>
      <c r="UIA47" s="4"/>
      <c r="UIB47" s="4"/>
      <c r="UIE47" s="4"/>
      <c r="UIF47" s="4"/>
      <c r="UII47" s="4"/>
      <c r="UIJ47" s="4"/>
      <c r="UIM47" s="4"/>
      <c r="UIN47" s="4"/>
      <c r="UIQ47" s="4"/>
      <c r="UIR47" s="4"/>
      <c r="UIU47" s="4"/>
      <c r="UIV47" s="4"/>
      <c r="UIY47" s="4"/>
      <c r="UIZ47" s="4"/>
      <c r="UJC47" s="4"/>
      <c r="UJD47" s="4"/>
      <c r="UJG47" s="4"/>
      <c r="UJH47" s="4"/>
      <c r="UJK47" s="4"/>
      <c r="UJL47" s="4"/>
      <c r="UJO47" s="4"/>
      <c r="UJP47" s="4"/>
      <c r="UJS47" s="4"/>
      <c r="UJT47" s="4"/>
      <c r="UJW47" s="4"/>
      <c r="UJX47" s="4"/>
      <c r="UKA47" s="4"/>
      <c r="UKB47" s="4"/>
      <c r="UKE47" s="4"/>
      <c r="UKF47" s="4"/>
      <c r="UKI47" s="4"/>
      <c r="UKJ47" s="4"/>
      <c r="UKM47" s="4"/>
      <c r="UKN47" s="4"/>
      <c r="UKQ47" s="4"/>
      <c r="UKR47" s="4"/>
      <c r="UKU47" s="4"/>
      <c r="UKV47" s="4"/>
      <c r="UKY47" s="4"/>
      <c r="UKZ47" s="4"/>
      <c r="ULC47" s="4"/>
      <c r="ULD47" s="4"/>
      <c r="ULG47" s="4"/>
      <c r="ULH47" s="4"/>
      <c r="ULK47" s="4"/>
      <c r="ULL47" s="4"/>
      <c r="ULO47" s="4"/>
      <c r="ULP47" s="4"/>
      <c r="ULS47" s="4"/>
      <c r="ULT47" s="4"/>
      <c r="ULW47" s="4"/>
      <c r="ULX47" s="4"/>
      <c r="UMA47" s="4"/>
      <c r="UMB47" s="4"/>
      <c r="UME47" s="4"/>
      <c r="UMF47" s="4"/>
      <c r="UMI47" s="4"/>
      <c r="UMJ47" s="4"/>
      <c r="UMM47" s="4"/>
      <c r="UMN47" s="4"/>
      <c r="UMQ47" s="4"/>
      <c r="UMR47" s="4"/>
      <c r="UMU47" s="4"/>
      <c r="UMV47" s="4"/>
      <c r="UMY47" s="4"/>
      <c r="UMZ47" s="4"/>
      <c r="UNC47" s="4"/>
      <c r="UND47" s="4"/>
      <c r="UNG47" s="4"/>
      <c r="UNH47" s="4"/>
      <c r="UNK47" s="4"/>
      <c r="UNL47" s="4"/>
      <c r="UNO47" s="4"/>
      <c r="UNP47" s="4"/>
      <c r="UNS47" s="4"/>
      <c r="UNT47" s="4"/>
      <c r="UNW47" s="4"/>
      <c r="UNX47" s="4"/>
      <c r="UOA47" s="4"/>
      <c r="UOB47" s="4"/>
      <c r="UOE47" s="4"/>
      <c r="UOF47" s="4"/>
      <c r="UOI47" s="4"/>
      <c r="UOJ47" s="4"/>
      <c r="UOM47" s="4"/>
      <c r="UON47" s="4"/>
      <c r="UOQ47" s="4"/>
      <c r="UOR47" s="4"/>
      <c r="UOU47" s="4"/>
      <c r="UOV47" s="4"/>
      <c r="UOY47" s="4"/>
      <c r="UOZ47" s="4"/>
      <c r="UPC47" s="4"/>
      <c r="UPD47" s="4"/>
      <c r="UPG47" s="4"/>
      <c r="UPH47" s="4"/>
      <c r="UPK47" s="4"/>
      <c r="UPL47" s="4"/>
      <c r="UPO47" s="4"/>
      <c r="UPP47" s="4"/>
      <c r="UPS47" s="4"/>
      <c r="UPT47" s="4"/>
      <c r="UPW47" s="4"/>
      <c r="UPX47" s="4"/>
      <c r="UQA47" s="4"/>
      <c r="UQB47" s="4"/>
      <c r="UQE47" s="4"/>
      <c r="UQF47" s="4"/>
      <c r="UQI47" s="4"/>
      <c r="UQJ47" s="4"/>
      <c r="UQM47" s="4"/>
      <c r="UQN47" s="4"/>
      <c r="UQQ47" s="4"/>
      <c r="UQR47" s="4"/>
      <c r="UQU47" s="4"/>
      <c r="UQV47" s="4"/>
      <c r="UQY47" s="4"/>
      <c r="UQZ47" s="4"/>
      <c r="URC47" s="4"/>
      <c r="URD47" s="4"/>
      <c r="URG47" s="4"/>
      <c r="URH47" s="4"/>
      <c r="URK47" s="4"/>
      <c r="URL47" s="4"/>
      <c r="URO47" s="4"/>
      <c r="URP47" s="4"/>
      <c r="URS47" s="4"/>
      <c r="URT47" s="4"/>
      <c r="URW47" s="4"/>
      <c r="URX47" s="4"/>
      <c r="USA47" s="4"/>
      <c r="USB47" s="4"/>
      <c r="USE47" s="4"/>
      <c r="USF47" s="4"/>
      <c r="USI47" s="4"/>
      <c r="USJ47" s="4"/>
      <c r="USM47" s="4"/>
      <c r="USN47" s="4"/>
      <c r="USQ47" s="4"/>
      <c r="USR47" s="4"/>
      <c r="USU47" s="4"/>
      <c r="USV47" s="4"/>
      <c r="USY47" s="4"/>
      <c r="USZ47" s="4"/>
      <c r="UTC47" s="4"/>
      <c r="UTD47" s="4"/>
      <c r="UTG47" s="4"/>
      <c r="UTH47" s="4"/>
      <c r="UTK47" s="4"/>
      <c r="UTL47" s="4"/>
      <c r="UTO47" s="4"/>
      <c r="UTP47" s="4"/>
      <c r="UTS47" s="4"/>
      <c r="UTT47" s="4"/>
      <c r="UTW47" s="4"/>
      <c r="UTX47" s="4"/>
      <c r="UUA47" s="4"/>
      <c r="UUB47" s="4"/>
      <c r="UUE47" s="4"/>
      <c r="UUF47" s="4"/>
      <c r="UUI47" s="4"/>
      <c r="UUJ47" s="4"/>
      <c r="UUM47" s="4"/>
      <c r="UUN47" s="4"/>
      <c r="UUQ47" s="4"/>
      <c r="UUR47" s="4"/>
      <c r="UUU47" s="4"/>
      <c r="UUV47" s="4"/>
      <c r="UUY47" s="4"/>
      <c r="UUZ47" s="4"/>
      <c r="UVC47" s="4"/>
      <c r="UVD47" s="4"/>
      <c r="UVG47" s="4"/>
      <c r="UVH47" s="4"/>
      <c r="UVK47" s="4"/>
      <c r="UVL47" s="4"/>
      <c r="UVO47" s="4"/>
      <c r="UVP47" s="4"/>
      <c r="UVS47" s="4"/>
      <c r="UVT47" s="4"/>
      <c r="UVW47" s="4"/>
      <c r="UVX47" s="4"/>
      <c r="UWA47" s="4"/>
      <c r="UWB47" s="4"/>
      <c r="UWE47" s="4"/>
      <c r="UWF47" s="4"/>
      <c r="UWI47" s="4"/>
      <c r="UWJ47" s="4"/>
      <c r="UWM47" s="4"/>
      <c r="UWN47" s="4"/>
      <c r="UWQ47" s="4"/>
      <c r="UWR47" s="4"/>
      <c r="UWU47" s="4"/>
      <c r="UWV47" s="4"/>
      <c r="UWY47" s="4"/>
      <c r="UWZ47" s="4"/>
      <c r="UXC47" s="4"/>
      <c r="UXD47" s="4"/>
      <c r="UXG47" s="4"/>
      <c r="UXH47" s="4"/>
      <c r="UXK47" s="4"/>
      <c r="UXL47" s="4"/>
      <c r="UXO47" s="4"/>
      <c r="UXP47" s="4"/>
      <c r="UXS47" s="4"/>
      <c r="UXT47" s="4"/>
      <c r="UXW47" s="4"/>
      <c r="UXX47" s="4"/>
      <c r="UYA47" s="4"/>
      <c r="UYB47" s="4"/>
      <c r="UYE47" s="4"/>
      <c r="UYF47" s="4"/>
      <c r="UYI47" s="4"/>
      <c r="UYJ47" s="4"/>
      <c r="UYM47" s="4"/>
      <c r="UYN47" s="4"/>
      <c r="UYQ47" s="4"/>
      <c r="UYR47" s="4"/>
      <c r="UYU47" s="4"/>
      <c r="UYV47" s="4"/>
      <c r="UYY47" s="4"/>
      <c r="UYZ47" s="4"/>
      <c r="UZC47" s="4"/>
      <c r="UZD47" s="4"/>
      <c r="UZG47" s="4"/>
      <c r="UZH47" s="4"/>
      <c r="UZK47" s="4"/>
      <c r="UZL47" s="4"/>
      <c r="UZO47" s="4"/>
      <c r="UZP47" s="4"/>
      <c r="UZS47" s="4"/>
      <c r="UZT47" s="4"/>
      <c r="UZW47" s="4"/>
      <c r="UZX47" s="4"/>
      <c r="VAA47" s="4"/>
      <c r="VAB47" s="4"/>
      <c r="VAE47" s="4"/>
      <c r="VAF47" s="4"/>
      <c r="VAI47" s="4"/>
      <c r="VAJ47" s="4"/>
      <c r="VAM47" s="4"/>
      <c r="VAN47" s="4"/>
      <c r="VAQ47" s="4"/>
      <c r="VAR47" s="4"/>
      <c r="VAU47" s="4"/>
      <c r="VAV47" s="4"/>
      <c r="VAY47" s="4"/>
      <c r="VAZ47" s="4"/>
      <c r="VBC47" s="4"/>
      <c r="VBD47" s="4"/>
      <c r="VBG47" s="4"/>
      <c r="VBH47" s="4"/>
      <c r="VBK47" s="4"/>
      <c r="VBL47" s="4"/>
      <c r="VBO47" s="4"/>
      <c r="VBP47" s="4"/>
      <c r="VBS47" s="4"/>
      <c r="VBT47" s="4"/>
      <c r="VBW47" s="4"/>
      <c r="VBX47" s="4"/>
      <c r="VCA47" s="4"/>
      <c r="VCB47" s="4"/>
      <c r="VCE47" s="4"/>
      <c r="VCF47" s="4"/>
      <c r="VCI47" s="4"/>
      <c r="VCJ47" s="4"/>
      <c r="VCM47" s="4"/>
      <c r="VCN47" s="4"/>
      <c r="VCQ47" s="4"/>
      <c r="VCR47" s="4"/>
      <c r="VCU47" s="4"/>
      <c r="VCV47" s="4"/>
      <c r="VCY47" s="4"/>
      <c r="VCZ47" s="4"/>
      <c r="VDC47" s="4"/>
      <c r="VDD47" s="4"/>
      <c r="VDG47" s="4"/>
      <c r="VDH47" s="4"/>
      <c r="VDK47" s="4"/>
      <c r="VDL47" s="4"/>
      <c r="VDO47" s="4"/>
      <c r="VDP47" s="4"/>
      <c r="VDS47" s="4"/>
      <c r="VDT47" s="4"/>
      <c r="VDW47" s="4"/>
      <c r="VDX47" s="4"/>
      <c r="VEA47" s="4"/>
      <c r="VEB47" s="4"/>
      <c r="VEE47" s="4"/>
      <c r="VEF47" s="4"/>
      <c r="VEI47" s="4"/>
      <c r="VEJ47" s="4"/>
      <c r="VEM47" s="4"/>
      <c r="VEN47" s="4"/>
      <c r="VEQ47" s="4"/>
      <c r="VER47" s="4"/>
      <c r="VEU47" s="4"/>
      <c r="VEV47" s="4"/>
      <c r="VEY47" s="4"/>
      <c r="VEZ47" s="4"/>
      <c r="VFC47" s="4"/>
      <c r="VFD47" s="4"/>
      <c r="VFG47" s="4"/>
      <c r="VFH47" s="4"/>
      <c r="VFK47" s="4"/>
      <c r="VFL47" s="4"/>
      <c r="VFO47" s="4"/>
      <c r="VFP47" s="4"/>
      <c r="VFS47" s="4"/>
      <c r="VFT47" s="4"/>
      <c r="VFW47" s="4"/>
      <c r="VFX47" s="4"/>
      <c r="VGA47" s="4"/>
      <c r="VGB47" s="4"/>
      <c r="VGE47" s="4"/>
      <c r="VGF47" s="4"/>
      <c r="VGI47" s="4"/>
      <c r="VGJ47" s="4"/>
      <c r="VGM47" s="4"/>
      <c r="VGN47" s="4"/>
      <c r="VGQ47" s="4"/>
      <c r="VGR47" s="4"/>
      <c r="VGU47" s="4"/>
      <c r="VGV47" s="4"/>
      <c r="VGY47" s="4"/>
      <c r="VGZ47" s="4"/>
      <c r="VHC47" s="4"/>
      <c r="VHD47" s="4"/>
      <c r="VHG47" s="4"/>
      <c r="VHH47" s="4"/>
      <c r="VHK47" s="4"/>
      <c r="VHL47" s="4"/>
      <c r="VHO47" s="4"/>
      <c r="VHP47" s="4"/>
      <c r="VHS47" s="4"/>
      <c r="VHT47" s="4"/>
      <c r="VHW47" s="4"/>
      <c r="VHX47" s="4"/>
      <c r="VIA47" s="4"/>
      <c r="VIB47" s="4"/>
      <c r="VIE47" s="4"/>
      <c r="VIF47" s="4"/>
      <c r="VII47" s="4"/>
      <c r="VIJ47" s="4"/>
      <c r="VIM47" s="4"/>
      <c r="VIN47" s="4"/>
      <c r="VIQ47" s="4"/>
      <c r="VIR47" s="4"/>
      <c r="VIU47" s="4"/>
      <c r="VIV47" s="4"/>
      <c r="VIY47" s="4"/>
      <c r="VIZ47" s="4"/>
      <c r="VJC47" s="4"/>
      <c r="VJD47" s="4"/>
      <c r="VJG47" s="4"/>
      <c r="VJH47" s="4"/>
      <c r="VJK47" s="4"/>
      <c r="VJL47" s="4"/>
      <c r="VJO47" s="4"/>
      <c r="VJP47" s="4"/>
      <c r="VJS47" s="4"/>
      <c r="VJT47" s="4"/>
      <c r="VJW47" s="4"/>
      <c r="VJX47" s="4"/>
      <c r="VKA47" s="4"/>
      <c r="VKB47" s="4"/>
      <c r="VKE47" s="4"/>
      <c r="VKF47" s="4"/>
      <c r="VKI47" s="4"/>
      <c r="VKJ47" s="4"/>
      <c r="VKM47" s="4"/>
      <c r="VKN47" s="4"/>
      <c r="VKQ47" s="4"/>
      <c r="VKR47" s="4"/>
      <c r="VKU47" s="4"/>
      <c r="VKV47" s="4"/>
      <c r="VKY47" s="4"/>
      <c r="VKZ47" s="4"/>
      <c r="VLC47" s="4"/>
      <c r="VLD47" s="4"/>
      <c r="VLG47" s="4"/>
      <c r="VLH47" s="4"/>
      <c r="VLK47" s="4"/>
      <c r="VLL47" s="4"/>
      <c r="VLO47" s="4"/>
      <c r="VLP47" s="4"/>
      <c r="VLS47" s="4"/>
      <c r="VLT47" s="4"/>
      <c r="VLW47" s="4"/>
      <c r="VLX47" s="4"/>
      <c r="VMA47" s="4"/>
      <c r="VMB47" s="4"/>
      <c r="VME47" s="4"/>
      <c r="VMF47" s="4"/>
      <c r="VMI47" s="4"/>
      <c r="VMJ47" s="4"/>
      <c r="VMM47" s="4"/>
      <c r="VMN47" s="4"/>
      <c r="VMQ47" s="4"/>
      <c r="VMR47" s="4"/>
      <c r="VMU47" s="4"/>
      <c r="VMV47" s="4"/>
      <c r="VMY47" s="4"/>
      <c r="VMZ47" s="4"/>
      <c r="VNC47" s="4"/>
      <c r="VND47" s="4"/>
      <c r="VNG47" s="4"/>
      <c r="VNH47" s="4"/>
      <c r="VNK47" s="4"/>
      <c r="VNL47" s="4"/>
      <c r="VNO47" s="4"/>
      <c r="VNP47" s="4"/>
      <c r="VNS47" s="4"/>
      <c r="VNT47" s="4"/>
      <c r="VNW47" s="4"/>
      <c r="VNX47" s="4"/>
      <c r="VOA47" s="4"/>
      <c r="VOB47" s="4"/>
      <c r="VOE47" s="4"/>
      <c r="VOF47" s="4"/>
      <c r="VOI47" s="4"/>
      <c r="VOJ47" s="4"/>
      <c r="VOM47" s="4"/>
      <c r="VON47" s="4"/>
      <c r="VOQ47" s="4"/>
      <c r="VOR47" s="4"/>
      <c r="VOU47" s="4"/>
      <c r="VOV47" s="4"/>
      <c r="VOY47" s="4"/>
      <c r="VOZ47" s="4"/>
      <c r="VPC47" s="4"/>
      <c r="VPD47" s="4"/>
      <c r="VPG47" s="4"/>
      <c r="VPH47" s="4"/>
      <c r="VPK47" s="4"/>
      <c r="VPL47" s="4"/>
      <c r="VPO47" s="4"/>
      <c r="VPP47" s="4"/>
      <c r="VPS47" s="4"/>
      <c r="VPT47" s="4"/>
      <c r="VPW47" s="4"/>
      <c r="VPX47" s="4"/>
      <c r="VQA47" s="4"/>
      <c r="VQB47" s="4"/>
      <c r="VQE47" s="4"/>
      <c r="VQF47" s="4"/>
      <c r="VQI47" s="4"/>
      <c r="VQJ47" s="4"/>
      <c r="VQM47" s="4"/>
      <c r="VQN47" s="4"/>
      <c r="VQQ47" s="4"/>
      <c r="VQR47" s="4"/>
      <c r="VQU47" s="4"/>
      <c r="VQV47" s="4"/>
      <c r="VQY47" s="4"/>
      <c r="VQZ47" s="4"/>
      <c r="VRC47" s="4"/>
      <c r="VRD47" s="4"/>
      <c r="VRG47" s="4"/>
      <c r="VRH47" s="4"/>
      <c r="VRK47" s="4"/>
      <c r="VRL47" s="4"/>
      <c r="VRO47" s="4"/>
      <c r="VRP47" s="4"/>
      <c r="VRS47" s="4"/>
      <c r="VRT47" s="4"/>
      <c r="VRW47" s="4"/>
      <c r="VRX47" s="4"/>
      <c r="VSA47" s="4"/>
      <c r="VSB47" s="4"/>
      <c r="VSE47" s="4"/>
      <c r="VSF47" s="4"/>
      <c r="VSI47" s="4"/>
      <c r="VSJ47" s="4"/>
      <c r="VSM47" s="4"/>
      <c r="VSN47" s="4"/>
      <c r="VSQ47" s="4"/>
      <c r="VSR47" s="4"/>
      <c r="VSU47" s="4"/>
      <c r="VSV47" s="4"/>
      <c r="VSY47" s="4"/>
      <c r="VSZ47" s="4"/>
      <c r="VTC47" s="4"/>
      <c r="VTD47" s="4"/>
      <c r="VTG47" s="4"/>
      <c r="VTH47" s="4"/>
      <c r="VTK47" s="4"/>
      <c r="VTL47" s="4"/>
      <c r="VTO47" s="4"/>
      <c r="VTP47" s="4"/>
      <c r="VTS47" s="4"/>
      <c r="VTT47" s="4"/>
      <c r="VTW47" s="4"/>
      <c r="VTX47" s="4"/>
      <c r="VUA47" s="4"/>
      <c r="VUB47" s="4"/>
      <c r="VUE47" s="4"/>
      <c r="VUF47" s="4"/>
      <c r="VUI47" s="4"/>
      <c r="VUJ47" s="4"/>
      <c r="VUM47" s="4"/>
      <c r="VUN47" s="4"/>
      <c r="VUQ47" s="4"/>
      <c r="VUR47" s="4"/>
      <c r="VUU47" s="4"/>
      <c r="VUV47" s="4"/>
      <c r="VUY47" s="4"/>
      <c r="VUZ47" s="4"/>
      <c r="VVC47" s="4"/>
      <c r="VVD47" s="4"/>
      <c r="VVG47" s="4"/>
      <c r="VVH47" s="4"/>
      <c r="VVK47" s="4"/>
      <c r="VVL47" s="4"/>
      <c r="VVO47" s="4"/>
      <c r="VVP47" s="4"/>
      <c r="VVS47" s="4"/>
      <c r="VVT47" s="4"/>
      <c r="VVW47" s="4"/>
      <c r="VVX47" s="4"/>
      <c r="VWA47" s="4"/>
      <c r="VWB47" s="4"/>
      <c r="VWE47" s="4"/>
      <c r="VWF47" s="4"/>
      <c r="VWI47" s="4"/>
      <c r="VWJ47" s="4"/>
      <c r="VWM47" s="4"/>
      <c r="VWN47" s="4"/>
      <c r="VWQ47" s="4"/>
      <c r="VWR47" s="4"/>
      <c r="VWU47" s="4"/>
      <c r="VWV47" s="4"/>
      <c r="VWY47" s="4"/>
      <c r="VWZ47" s="4"/>
      <c r="VXC47" s="4"/>
      <c r="VXD47" s="4"/>
      <c r="VXG47" s="4"/>
      <c r="VXH47" s="4"/>
      <c r="VXK47" s="4"/>
      <c r="VXL47" s="4"/>
      <c r="VXO47" s="4"/>
      <c r="VXP47" s="4"/>
      <c r="VXS47" s="4"/>
      <c r="VXT47" s="4"/>
      <c r="VXW47" s="4"/>
      <c r="VXX47" s="4"/>
      <c r="VYA47" s="4"/>
      <c r="VYB47" s="4"/>
      <c r="VYE47" s="4"/>
      <c r="VYF47" s="4"/>
      <c r="VYI47" s="4"/>
      <c r="VYJ47" s="4"/>
      <c r="VYM47" s="4"/>
      <c r="VYN47" s="4"/>
      <c r="VYQ47" s="4"/>
      <c r="VYR47" s="4"/>
      <c r="VYU47" s="4"/>
      <c r="VYV47" s="4"/>
      <c r="VYY47" s="4"/>
      <c r="VYZ47" s="4"/>
      <c r="VZC47" s="4"/>
      <c r="VZD47" s="4"/>
      <c r="VZG47" s="4"/>
      <c r="VZH47" s="4"/>
      <c r="VZK47" s="4"/>
      <c r="VZL47" s="4"/>
      <c r="VZO47" s="4"/>
      <c r="VZP47" s="4"/>
      <c r="VZS47" s="4"/>
      <c r="VZT47" s="4"/>
      <c r="VZW47" s="4"/>
      <c r="VZX47" s="4"/>
      <c r="WAA47" s="4"/>
      <c r="WAB47" s="4"/>
      <c r="WAE47" s="4"/>
      <c r="WAF47" s="4"/>
      <c r="WAI47" s="4"/>
      <c r="WAJ47" s="4"/>
      <c r="WAM47" s="4"/>
      <c r="WAN47" s="4"/>
      <c r="WAQ47" s="4"/>
      <c r="WAR47" s="4"/>
      <c r="WAU47" s="4"/>
      <c r="WAV47" s="4"/>
      <c r="WAY47" s="4"/>
      <c r="WAZ47" s="4"/>
      <c r="WBC47" s="4"/>
      <c r="WBD47" s="4"/>
      <c r="WBG47" s="4"/>
      <c r="WBH47" s="4"/>
      <c r="WBK47" s="4"/>
      <c r="WBL47" s="4"/>
      <c r="WBO47" s="4"/>
      <c r="WBP47" s="4"/>
      <c r="WBS47" s="4"/>
      <c r="WBT47" s="4"/>
      <c r="WBW47" s="4"/>
      <c r="WBX47" s="4"/>
      <c r="WCA47" s="4"/>
      <c r="WCB47" s="4"/>
      <c r="WCE47" s="4"/>
      <c r="WCF47" s="4"/>
      <c r="WCI47" s="4"/>
      <c r="WCJ47" s="4"/>
      <c r="WCM47" s="4"/>
      <c r="WCN47" s="4"/>
      <c r="WCQ47" s="4"/>
      <c r="WCR47" s="4"/>
      <c r="WCU47" s="4"/>
      <c r="WCV47" s="4"/>
      <c r="WCY47" s="4"/>
      <c r="WCZ47" s="4"/>
      <c r="WDC47" s="4"/>
      <c r="WDD47" s="4"/>
      <c r="WDG47" s="4"/>
      <c r="WDH47" s="4"/>
      <c r="WDK47" s="4"/>
      <c r="WDL47" s="4"/>
      <c r="WDO47" s="4"/>
      <c r="WDP47" s="4"/>
      <c r="WDS47" s="4"/>
      <c r="WDT47" s="4"/>
      <c r="WDW47" s="4"/>
      <c r="WDX47" s="4"/>
      <c r="WEA47" s="4"/>
      <c r="WEB47" s="4"/>
      <c r="WEE47" s="4"/>
      <c r="WEF47" s="4"/>
      <c r="WEI47" s="4"/>
      <c r="WEJ47" s="4"/>
      <c r="WEM47" s="4"/>
      <c r="WEN47" s="4"/>
      <c r="WEQ47" s="4"/>
      <c r="WER47" s="4"/>
      <c r="WEU47" s="4"/>
      <c r="WEV47" s="4"/>
      <c r="WEY47" s="4"/>
      <c r="WEZ47" s="4"/>
      <c r="WFC47" s="4"/>
      <c r="WFD47" s="4"/>
      <c r="WFG47" s="4"/>
      <c r="WFH47" s="4"/>
      <c r="WFK47" s="4"/>
      <c r="WFL47" s="4"/>
      <c r="WFO47" s="4"/>
      <c r="WFP47" s="4"/>
      <c r="WFS47" s="4"/>
      <c r="WFT47" s="4"/>
      <c r="WFW47" s="4"/>
      <c r="WFX47" s="4"/>
      <c r="WGA47" s="4"/>
      <c r="WGB47" s="4"/>
      <c r="WGE47" s="4"/>
      <c r="WGF47" s="4"/>
      <c r="WGI47" s="4"/>
      <c r="WGJ47" s="4"/>
      <c r="WGM47" s="4"/>
      <c r="WGN47" s="4"/>
      <c r="WGQ47" s="4"/>
      <c r="WGR47" s="4"/>
      <c r="WGU47" s="4"/>
      <c r="WGV47" s="4"/>
      <c r="WGY47" s="4"/>
      <c r="WGZ47" s="4"/>
      <c r="WHC47" s="4"/>
      <c r="WHD47" s="4"/>
      <c r="WHG47" s="4"/>
      <c r="WHH47" s="4"/>
      <c r="WHK47" s="4"/>
      <c r="WHL47" s="4"/>
      <c r="WHO47" s="4"/>
      <c r="WHP47" s="4"/>
      <c r="WHS47" s="4"/>
      <c r="WHT47" s="4"/>
      <c r="WHW47" s="4"/>
      <c r="WHX47" s="4"/>
      <c r="WIA47" s="4"/>
      <c r="WIB47" s="4"/>
      <c r="WIE47" s="4"/>
      <c r="WIF47" s="4"/>
      <c r="WII47" s="4"/>
      <c r="WIJ47" s="4"/>
      <c r="WIM47" s="4"/>
      <c r="WIN47" s="4"/>
      <c r="WIQ47" s="4"/>
      <c r="WIR47" s="4"/>
      <c r="WIU47" s="4"/>
      <c r="WIV47" s="4"/>
      <c r="WIY47" s="4"/>
      <c r="WIZ47" s="4"/>
      <c r="WJC47" s="4"/>
      <c r="WJD47" s="4"/>
      <c r="WJG47" s="4"/>
      <c r="WJH47" s="4"/>
      <c r="WJK47" s="4"/>
      <c r="WJL47" s="4"/>
      <c r="WJO47" s="4"/>
      <c r="WJP47" s="4"/>
      <c r="WJS47" s="4"/>
      <c r="WJT47" s="4"/>
      <c r="WJW47" s="4"/>
      <c r="WJX47" s="4"/>
      <c r="WKA47" s="4"/>
      <c r="WKB47" s="4"/>
      <c r="WKE47" s="4"/>
      <c r="WKF47" s="4"/>
      <c r="WKI47" s="4"/>
      <c r="WKJ47" s="4"/>
      <c r="WKM47" s="4"/>
      <c r="WKN47" s="4"/>
      <c r="WKQ47" s="4"/>
      <c r="WKR47" s="4"/>
      <c r="WKU47" s="4"/>
      <c r="WKV47" s="4"/>
      <c r="WKY47" s="4"/>
      <c r="WKZ47" s="4"/>
      <c r="WLC47" s="4"/>
      <c r="WLD47" s="4"/>
      <c r="WLG47" s="4"/>
      <c r="WLH47" s="4"/>
      <c r="WLK47" s="4"/>
      <c r="WLL47" s="4"/>
      <c r="WLO47" s="4"/>
      <c r="WLP47" s="4"/>
      <c r="WLS47" s="4"/>
      <c r="WLT47" s="4"/>
      <c r="WLW47" s="4"/>
      <c r="WLX47" s="4"/>
      <c r="WMA47" s="4"/>
      <c r="WMB47" s="4"/>
      <c r="WME47" s="4"/>
      <c r="WMF47" s="4"/>
      <c r="WMI47" s="4"/>
      <c r="WMJ47" s="4"/>
      <c r="WMM47" s="4"/>
      <c r="WMN47" s="4"/>
      <c r="WMQ47" s="4"/>
      <c r="WMR47" s="4"/>
      <c r="WMU47" s="4"/>
      <c r="WMV47" s="4"/>
      <c r="WMY47" s="4"/>
      <c r="WMZ47" s="4"/>
      <c r="WNC47" s="4"/>
      <c r="WND47" s="4"/>
      <c r="WNG47" s="4"/>
      <c r="WNH47" s="4"/>
      <c r="WNK47" s="4"/>
      <c r="WNL47" s="4"/>
      <c r="WNO47" s="4"/>
      <c r="WNP47" s="4"/>
      <c r="WNS47" s="4"/>
      <c r="WNT47" s="4"/>
      <c r="WNW47" s="4"/>
      <c r="WNX47" s="4"/>
      <c r="WOA47" s="4"/>
      <c r="WOB47" s="4"/>
      <c r="WOE47" s="4"/>
      <c r="WOF47" s="4"/>
      <c r="WOI47" s="4"/>
      <c r="WOJ47" s="4"/>
      <c r="WOM47" s="4"/>
      <c r="WON47" s="4"/>
      <c r="WOQ47" s="4"/>
      <c r="WOR47" s="4"/>
      <c r="WOU47" s="4"/>
      <c r="WOV47" s="4"/>
      <c r="WOY47" s="4"/>
      <c r="WOZ47" s="4"/>
      <c r="WPC47" s="4"/>
      <c r="WPD47" s="4"/>
      <c r="WPG47" s="4"/>
      <c r="WPH47" s="4"/>
      <c r="WPK47" s="4"/>
      <c r="WPL47" s="4"/>
      <c r="WPO47" s="4"/>
      <c r="WPP47" s="4"/>
      <c r="WPS47" s="4"/>
      <c r="WPT47" s="4"/>
      <c r="WPW47" s="4"/>
      <c r="WPX47" s="4"/>
      <c r="WQA47" s="4"/>
      <c r="WQB47" s="4"/>
      <c r="WQE47" s="4"/>
      <c r="WQF47" s="4"/>
      <c r="WQI47" s="4"/>
      <c r="WQJ47" s="4"/>
      <c r="WQM47" s="4"/>
      <c r="WQN47" s="4"/>
      <c r="WQQ47" s="4"/>
      <c r="WQR47" s="4"/>
      <c r="WQU47" s="4"/>
      <c r="WQV47" s="4"/>
      <c r="WQY47" s="4"/>
      <c r="WQZ47" s="4"/>
      <c r="WRC47" s="4"/>
      <c r="WRD47" s="4"/>
      <c r="WRG47" s="4"/>
      <c r="WRH47" s="4"/>
      <c r="WRK47" s="4"/>
      <c r="WRL47" s="4"/>
      <c r="WRO47" s="4"/>
      <c r="WRP47" s="4"/>
      <c r="WRS47" s="4"/>
      <c r="WRT47" s="4"/>
      <c r="WRW47" s="4"/>
      <c r="WRX47" s="4"/>
      <c r="WSA47" s="4"/>
      <c r="WSB47" s="4"/>
      <c r="WSE47" s="4"/>
      <c r="WSF47" s="4"/>
      <c r="WSI47" s="4"/>
      <c r="WSJ47" s="4"/>
      <c r="WSM47" s="4"/>
      <c r="WSN47" s="4"/>
      <c r="WSQ47" s="4"/>
      <c r="WSR47" s="4"/>
      <c r="WSU47" s="4"/>
      <c r="WSV47" s="4"/>
      <c r="WSY47" s="4"/>
      <c r="WSZ47" s="4"/>
      <c r="WTC47" s="4"/>
      <c r="WTD47" s="4"/>
      <c r="WTG47" s="4"/>
      <c r="WTH47" s="4"/>
      <c r="WTK47" s="4"/>
      <c r="WTL47" s="4"/>
      <c r="WTO47" s="4"/>
      <c r="WTP47" s="4"/>
      <c r="WTS47" s="4"/>
      <c r="WTT47" s="4"/>
      <c r="WTW47" s="4"/>
      <c r="WTX47" s="4"/>
      <c r="WUA47" s="4"/>
      <c r="WUB47" s="4"/>
      <c r="WUE47" s="4"/>
      <c r="WUF47" s="4"/>
      <c r="WUI47" s="4"/>
      <c r="WUJ47" s="4"/>
      <c r="WUM47" s="4"/>
      <c r="WUN47" s="4"/>
      <c r="WUQ47" s="4"/>
      <c r="WUR47" s="4"/>
      <c r="WUU47" s="4"/>
      <c r="WUV47" s="4"/>
      <c r="WUY47" s="4"/>
      <c r="WUZ47" s="4"/>
      <c r="WVC47" s="4"/>
      <c r="WVD47" s="4"/>
      <c r="WVG47" s="4"/>
      <c r="WVH47" s="4"/>
      <c r="WVK47" s="4"/>
      <c r="WVL47" s="4"/>
      <c r="WVO47" s="4"/>
      <c r="WVP47" s="4"/>
      <c r="WVS47" s="4"/>
      <c r="WVT47" s="4"/>
      <c r="WVW47" s="4"/>
      <c r="WVX47" s="4"/>
      <c r="WWA47" s="4"/>
      <c r="WWB47" s="4"/>
      <c r="WWE47" s="4"/>
      <c r="WWF47" s="4"/>
      <c r="WWI47" s="4"/>
      <c r="WWJ47" s="4"/>
      <c r="WWM47" s="4"/>
      <c r="WWN47" s="4"/>
      <c r="WWQ47" s="4"/>
      <c r="WWR47" s="4"/>
      <c r="WWU47" s="4"/>
      <c r="WWV47" s="4"/>
      <c r="WWY47" s="4"/>
      <c r="WWZ47" s="4"/>
      <c r="WXC47" s="4"/>
      <c r="WXD47" s="4"/>
      <c r="WXG47" s="4"/>
      <c r="WXH47" s="4"/>
      <c r="WXK47" s="4"/>
      <c r="WXL47" s="4"/>
      <c r="WXO47" s="4"/>
      <c r="WXP47" s="4"/>
      <c r="WXS47" s="4"/>
      <c r="WXT47" s="4"/>
      <c r="WXW47" s="4"/>
      <c r="WXX47" s="4"/>
      <c r="WYA47" s="4"/>
      <c r="WYB47" s="4"/>
      <c r="WYE47" s="4"/>
      <c r="WYF47" s="4"/>
      <c r="WYI47" s="4"/>
      <c r="WYJ47" s="4"/>
      <c r="WYM47" s="4"/>
      <c r="WYN47" s="4"/>
      <c r="WYQ47" s="4"/>
      <c r="WYR47" s="4"/>
      <c r="WYU47" s="4"/>
      <c r="WYV47" s="4"/>
      <c r="WYY47" s="4"/>
      <c r="WYZ47" s="4"/>
      <c r="WZC47" s="4"/>
      <c r="WZD47" s="4"/>
      <c r="WZG47" s="4"/>
      <c r="WZH47" s="4"/>
      <c r="WZK47" s="4"/>
      <c r="WZL47" s="4"/>
      <c r="WZO47" s="4"/>
      <c r="WZP47" s="4"/>
      <c r="WZS47" s="4"/>
      <c r="WZT47" s="4"/>
      <c r="WZW47" s="4"/>
      <c r="WZX47" s="4"/>
      <c r="XAA47" s="4"/>
      <c r="XAB47" s="4"/>
      <c r="XAE47" s="4"/>
      <c r="XAF47" s="4"/>
      <c r="XAI47" s="4"/>
      <c r="XAJ47" s="4"/>
      <c r="XAM47" s="4"/>
      <c r="XAN47" s="4"/>
      <c r="XAQ47" s="4"/>
      <c r="XAR47" s="4"/>
      <c r="XAU47" s="4"/>
      <c r="XAV47" s="4"/>
      <c r="XAY47" s="4"/>
      <c r="XAZ47" s="4"/>
      <c r="XBC47" s="4"/>
      <c r="XBD47" s="4"/>
      <c r="XBG47" s="4"/>
      <c r="XBH47" s="4"/>
      <c r="XBK47" s="4"/>
      <c r="XBL47" s="4"/>
      <c r="XBO47" s="4"/>
      <c r="XBP47" s="4"/>
      <c r="XBS47" s="4"/>
      <c r="XBT47" s="4"/>
      <c r="XBW47" s="4"/>
      <c r="XBX47" s="4"/>
      <c r="XCA47" s="4"/>
      <c r="XCB47" s="4"/>
      <c r="XCE47" s="4"/>
      <c r="XCF47" s="4"/>
      <c r="XCI47" s="4"/>
      <c r="XCJ47" s="4"/>
      <c r="XCM47" s="4"/>
      <c r="XCN47" s="4"/>
      <c r="XCQ47" s="4"/>
      <c r="XCR47" s="4"/>
      <c r="XCU47" s="4"/>
      <c r="XCV47" s="4"/>
      <c r="XCY47" s="4"/>
      <c r="XCZ47" s="4"/>
      <c r="XDC47" s="4"/>
      <c r="XDD47" s="4"/>
      <c r="XDG47" s="4"/>
      <c r="XDH47" s="4"/>
      <c r="XDK47" s="4"/>
      <c r="XDL47" s="4"/>
      <c r="XDO47" s="4"/>
      <c r="XDP47" s="4"/>
      <c r="XDS47" s="4"/>
      <c r="XDT47" s="4"/>
      <c r="XDW47" s="4"/>
      <c r="XDX47" s="4"/>
      <c r="XEA47" s="4"/>
      <c r="XEB47" s="4"/>
      <c r="XEE47" s="4"/>
      <c r="XEF47" s="4"/>
      <c r="XEI47" s="4"/>
      <c r="XEJ47" s="4"/>
      <c r="XEM47" s="4"/>
      <c r="XEN47" s="4"/>
      <c r="XEQ47" s="4"/>
      <c r="XER47" s="4"/>
      <c r="XEU47" s="4"/>
      <c r="XEV47" s="4"/>
      <c r="XEY47" s="4"/>
      <c r="XEZ47" s="4"/>
      <c r="XFC47" s="4"/>
      <c r="XFD47" s="4"/>
    </row>
    <row r="48" spans="1:1024 1027:2048 2051:3072 3075:4096 4099:5120 5123:6144 6147:7168 7171:8192 8195:9216 9219:10240 10243:11264 11267:12288 12291:13312 13315:14336 14339:15360 15363:16384">
      <c r="C48" s="4"/>
      <c r="D48" s="4"/>
      <c r="F48">
        <f t="shared" si="0"/>
        <v>0</v>
      </c>
      <c r="G48" s="4">
        <f t="shared" si="1"/>
        <v>-7.8</v>
      </c>
      <c r="H48" s="4"/>
      <c r="I48">
        <f t="shared" si="2"/>
        <v>0</v>
      </c>
      <c r="J48">
        <f t="shared" si="3"/>
        <v>-468</v>
      </c>
      <c r="K48" s="4"/>
      <c r="L48" s="4"/>
      <c r="O48" s="4"/>
      <c r="P48" s="4"/>
      <c r="S48" s="4"/>
      <c r="T48" s="4"/>
      <c r="W48" s="4"/>
      <c r="X48" s="4"/>
      <c r="AA48" s="4"/>
      <c r="AB48" s="4"/>
      <c r="AE48" s="4"/>
      <c r="AF48" s="4"/>
      <c r="AI48" s="4"/>
      <c r="AJ48" s="4"/>
      <c r="AM48" s="4"/>
      <c r="AN48" s="4"/>
      <c r="AQ48" s="4"/>
      <c r="AR48" s="4"/>
      <c r="AU48" s="4"/>
      <c r="AV48" s="4"/>
      <c r="AY48" s="4"/>
      <c r="AZ48" s="4"/>
      <c r="BC48" s="4"/>
      <c r="BD48" s="4"/>
      <c r="BG48" s="4"/>
      <c r="BH48" s="4"/>
      <c r="BK48" s="4"/>
      <c r="BL48" s="4"/>
      <c r="BO48" s="4"/>
      <c r="BP48" s="4"/>
      <c r="BS48" s="4"/>
      <c r="BT48" s="4"/>
      <c r="BW48" s="4"/>
      <c r="BX48" s="4"/>
      <c r="CA48" s="4"/>
      <c r="CB48" s="4"/>
      <c r="CE48" s="4"/>
      <c r="CF48" s="4"/>
      <c r="CI48" s="4"/>
      <c r="CJ48" s="4"/>
      <c r="CM48" s="4"/>
      <c r="CN48" s="4"/>
      <c r="CQ48" s="4"/>
      <c r="CR48" s="4"/>
      <c r="CU48" s="4"/>
      <c r="CV48" s="4"/>
      <c r="CY48" s="4"/>
      <c r="CZ48" s="4"/>
      <c r="DC48" s="4"/>
      <c r="DD48" s="4"/>
      <c r="DG48" s="4"/>
      <c r="DH48" s="4"/>
      <c r="DK48" s="4"/>
      <c r="DL48" s="4"/>
      <c r="DO48" s="4"/>
      <c r="DP48" s="4"/>
      <c r="DS48" s="4"/>
      <c r="DT48" s="4"/>
      <c r="DW48" s="4"/>
      <c r="DX48" s="4"/>
      <c r="EA48" s="4"/>
      <c r="EB48" s="4"/>
      <c r="EE48" s="4"/>
      <c r="EF48" s="4"/>
      <c r="EI48" s="4"/>
      <c r="EJ48" s="4"/>
      <c r="EM48" s="4"/>
      <c r="EN48" s="4"/>
      <c r="EQ48" s="4"/>
      <c r="ER48" s="4"/>
      <c r="EU48" s="4"/>
      <c r="EV48" s="4"/>
      <c r="EY48" s="4"/>
      <c r="EZ48" s="4"/>
      <c r="FC48" s="4"/>
      <c r="FD48" s="4"/>
      <c r="FG48" s="4"/>
      <c r="FH48" s="4"/>
      <c r="FK48" s="4"/>
      <c r="FL48" s="4"/>
      <c r="FO48" s="4"/>
      <c r="FP48" s="4"/>
      <c r="FS48" s="4"/>
      <c r="FT48" s="4"/>
      <c r="FW48" s="4"/>
      <c r="FX48" s="4"/>
      <c r="GA48" s="4"/>
      <c r="GB48" s="4"/>
      <c r="GE48" s="4"/>
      <c r="GF48" s="4"/>
      <c r="GI48" s="4"/>
      <c r="GJ48" s="4"/>
      <c r="GM48" s="4"/>
      <c r="GN48" s="4"/>
      <c r="GQ48" s="4"/>
      <c r="GR48" s="4"/>
      <c r="GU48" s="4"/>
      <c r="GV48" s="4"/>
      <c r="GY48" s="4"/>
      <c r="GZ48" s="4"/>
      <c r="HC48" s="4"/>
      <c r="HD48" s="4"/>
      <c r="HG48" s="4"/>
      <c r="HH48" s="4"/>
      <c r="HK48" s="4"/>
      <c r="HL48" s="4"/>
      <c r="HO48" s="4"/>
      <c r="HP48" s="4"/>
      <c r="HS48" s="4"/>
      <c r="HT48" s="4"/>
      <c r="HW48" s="4"/>
      <c r="HX48" s="4"/>
      <c r="IA48" s="4"/>
      <c r="IB48" s="4"/>
      <c r="IE48" s="4"/>
      <c r="IF48" s="4"/>
      <c r="II48" s="4"/>
      <c r="IJ48" s="4"/>
      <c r="IM48" s="4"/>
      <c r="IN48" s="4"/>
      <c r="IQ48" s="4"/>
      <c r="IR48" s="4"/>
      <c r="IU48" s="4"/>
      <c r="IV48" s="4"/>
      <c r="IY48" s="4"/>
      <c r="IZ48" s="4"/>
      <c r="JC48" s="4"/>
      <c r="JD48" s="4"/>
      <c r="JG48" s="4"/>
      <c r="JH48" s="4"/>
      <c r="JK48" s="4"/>
      <c r="JL48" s="4"/>
      <c r="JO48" s="4"/>
      <c r="JP48" s="4"/>
      <c r="JS48" s="4"/>
      <c r="JT48" s="4"/>
      <c r="JW48" s="4"/>
      <c r="JX48" s="4"/>
      <c r="KA48" s="4"/>
      <c r="KB48" s="4"/>
      <c r="KE48" s="4"/>
      <c r="KF48" s="4"/>
      <c r="KI48" s="4"/>
      <c r="KJ48" s="4"/>
      <c r="KM48" s="4"/>
      <c r="KN48" s="4"/>
      <c r="KQ48" s="4"/>
      <c r="KR48" s="4"/>
      <c r="KU48" s="4"/>
      <c r="KV48" s="4"/>
      <c r="KY48" s="4"/>
      <c r="KZ48" s="4"/>
      <c r="LC48" s="4"/>
      <c r="LD48" s="4"/>
      <c r="LG48" s="4"/>
      <c r="LH48" s="4"/>
      <c r="LK48" s="4"/>
      <c r="LL48" s="4"/>
      <c r="LO48" s="4"/>
      <c r="LP48" s="4"/>
      <c r="LS48" s="4"/>
      <c r="LT48" s="4"/>
      <c r="LW48" s="4"/>
      <c r="LX48" s="4"/>
      <c r="MA48" s="4"/>
      <c r="MB48" s="4"/>
      <c r="ME48" s="4"/>
      <c r="MF48" s="4"/>
      <c r="MI48" s="4"/>
      <c r="MJ48" s="4"/>
      <c r="MM48" s="4"/>
      <c r="MN48" s="4"/>
      <c r="MQ48" s="4"/>
      <c r="MR48" s="4"/>
      <c r="MU48" s="4"/>
      <c r="MV48" s="4"/>
      <c r="MY48" s="4"/>
      <c r="MZ48" s="4"/>
      <c r="NC48" s="4"/>
      <c r="ND48" s="4"/>
      <c r="NG48" s="4"/>
      <c r="NH48" s="4"/>
      <c r="NK48" s="4"/>
      <c r="NL48" s="4"/>
      <c r="NO48" s="4"/>
      <c r="NP48" s="4"/>
      <c r="NS48" s="4"/>
      <c r="NT48" s="4"/>
      <c r="NW48" s="4"/>
      <c r="NX48" s="4"/>
      <c r="OA48" s="4"/>
      <c r="OB48" s="4"/>
      <c r="OE48" s="4"/>
      <c r="OF48" s="4"/>
      <c r="OI48" s="4"/>
      <c r="OJ48" s="4"/>
      <c r="OM48" s="4"/>
      <c r="ON48" s="4"/>
      <c r="OQ48" s="4"/>
      <c r="OR48" s="4"/>
      <c r="OU48" s="4"/>
      <c r="OV48" s="4"/>
      <c r="OY48" s="4"/>
      <c r="OZ48" s="4"/>
      <c r="PC48" s="4"/>
      <c r="PD48" s="4"/>
      <c r="PG48" s="4"/>
      <c r="PH48" s="4"/>
      <c r="PK48" s="4"/>
      <c r="PL48" s="4"/>
      <c r="PO48" s="4"/>
      <c r="PP48" s="4"/>
      <c r="PS48" s="4"/>
      <c r="PT48" s="4"/>
      <c r="PW48" s="4"/>
      <c r="PX48" s="4"/>
      <c r="QA48" s="4"/>
      <c r="QB48" s="4"/>
      <c r="QE48" s="4"/>
      <c r="QF48" s="4"/>
      <c r="QI48" s="4"/>
      <c r="QJ48" s="4"/>
      <c r="QM48" s="4"/>
      <c r="QN48" s="4"/>
      <c r="QQ48" s="4"/>
      <c r="QR48" s="4"/>
      <c r="QU48" s="4"/>
      <c r="QV48" s="4"/>
      <c r="QY48" s="4"/>
      <c r="QZ48" s="4"/>
      <c r="RC48" s="4"/>
      <c r="RD48" s="4"/>
      <c r="RG48" s="4"/>
      <c r="RH48" s="4"/>
      <c r="RK48" s="4"/>
      <c r="RL48" s="4"/>
      <c r="RO48" s="4"/>
      <c r="RP48" s="4"/>
      <c r="RS48" s="4"/>
      <c r="RT48" s="4"/>
      <c r="RW48" s="4"/>
      <c r="RX48" s="4"/>
      <c r="SA48" s="4"/>
      <c r="SB48" s="4"/>
      <c r="SE48" s="4"/>
      <c r="SF48" s="4"/>
      <c r="SI48" s="4"/>
      <c r="SJ48" s="4"/>
      <c r="SM48" s="4"/>
      <c r="SN48" s="4"/>
      <c r="SQ48" s="4"/>
      <c r="SR48" s="4"/>
      <c r="SU48" s="4"/>
      <c r="SV48" s="4"/>
      <c r="SY48" s="4"/>
      <c r="SZ48" s="4"/>
      <c r="TC48" s="4"/>
      <c r="TD48" s="4"/>
      <c r="TG48" s="4"/>
      <c r="TH48" s="4"/>
      <c r="TK48" s="4"/>
      <c r="TL48" s="4"/>
      <c r="TO48" s="4"/>
      <c r="TP48" s="4"/>
      <c r="TS48" s="4"/>
      <c r="TT48" s="4"/>
      <c r="TW48" s="4"/>
      <c r="TX48" s="4"/>
      <c r="UA48" s="4"/>
      <c r="UB48" s="4"/>
      <c r="UE48" s="4"/>
      <c r="UF48" s="4"/>
      <c r="UI48" s="4"/>
      <c r="UJ48" s="4"/>
      <c r="UM48" s="4"/>
      <c r="UN48" s="4"/>
      <c r="UQ48" s="4"/>
      <c r="UR48" s="4"/>
      <c r="UU48" s="4"/>
      <c r="UV48" s="4"/>
      <c r="UY48" s="4"/>
      <c r="UZ48" s="4"/>
      <c r="VC48" s="4"/>
      <c r="VD48" s="4"/>
      <c r="VG48" s="4"/>
      <c r="VH48" s="4"/>
      <c r="VK48" s="4"/>
      <c r="VL48" s="4"/>
      <c r="VO48" s="4"/>
      <c r="VP48" s="4"/>
      <c r="VS48" s="4"/>
      <c r="VT48" s="4"/>
      <c r="VW48" s="4"/>
      <c r="VX48" s="4"/>
      <c r="WA48" s="4"/>
      <c r="WB48" s="4"/>
      <c r="WE48" s="4"/>
      <c r="WF48" s="4"/>
      <c r="WI48" s="4"/>
      <c r="WJ48" s="4"/>
      <c r="WM48" s="4"/>
      <c r="WN48" s="4"/>
      <c r="WQ48" s="4"/>
      <c r="WR48" s="4"/>
      <c r="WU48" s="4"/>
      <c r="WV48" s="4"/>
      <c r="WY48" s="4"/>
      <c r="WZ48" s="4"/>
      <c r="XC48" s="4"/>
      <c r="XD48" s="4"/>
      <c r="XG48" s="4"/>
      <c r="XH48" s="4"/>
      <c r="XK48" s="4"/>
      <c r="XL48" s="4"/>
      <c r="XO48" s="4"/>
      <c r="XP48" s="4"/>
      <c r="XS48" s="4"/>
      <c r="XT48" s="4"/>
      <c r="XW48" s="4"/>
      <c r="XX48" s="4"/>
      <c r="YA48" s="4"/>
      <c r="YB48" s="4"/>
      <c r="YE48" s="4"/>
      <c r="YF48" s="4"/>
      <c r="YI48" s="4"/>
      <c r="YJ48" s="4"/>
      <c r="YM48" s="4"/>
      <c r="YN48" s="4"/>
      <c r="YQ48" s="4"/>
      <c r="YR48" s="4"/>
      <c r="YU48" s="4"/>
      <c r="YV48" s="4"/>
      <c r="YY48" s="4"/>
      <c r="YZ48" s="4"/>
      <c r="ZC48" s="4"/>
      <c r="ZD48" s="4"/>
      <c r="ZG48" s="4"/>
      <c r="ZH48" s="4"/>
      <c r="ZK48" s="4"/>
      <c r="ZL48" s="4"/>
      <c r="ZO48" s="4"/>
      <c r="ZP48" s="4"/>
      <c r="ZS48" s="4"/>
      <c r="ZT48" s="4"/>
      <c r="ZW48" s="4"/>
      <c r="ZX48" s="4"/>
      <c r="AAA48" s="4"/>
      <c r="AAB48" s="4"/>
      <c r="AAE48" s="4"/>
      <c r="AAF48" s="4"/>
      <c r="AAI48" s="4"/>
      <c r="AAJ48" s="4"/>
      <c r="AAM48" s="4"/>
      <c r="AAN48" s="4"/>
      <c r="AAQ48" s="4"/>
      <c r="AAR48" s="4"/>
      <c r="AAU48" s="4"/>
      <c r="AAV48" s="4"/>
      <c r="AAY48" s="4"/>
      <c r="AAZ48" s="4"/>
      <c r="ABC48" s="4"/>
      <c r="ABD48" s="4"/>
      <c r="ABG48" s="4"/>
      <c r="ABH48" s="4"/>
      <c r="ABK48" s="4"/>
      <c r="ABL48" s="4"/>
      <c r="ABO48" s="4"/>
      <c r="ABP48" s="4"/>
      <c r="ABS48" s="4"/>
      <c r="ABT48" s="4"/>
      <c r="ABW48" s="4"/>
      <c r="ABX48" s="4"/>
      <c r="ACA48" s="4"/>
      <c r="ACB48" s="4"/>
      <c r="ACE48" s="4"/>
      <c r="ACF48" s="4"/>
      <c r="ACI48" s="4"/>
      <c r="ACJ48" s="4"/>
      <c r="ACM48" s="4"/>
      <c r="ACN48" s="4"/>
      <c r="ACQ48" s="4"/>
      <c r="ACR48" s="4"/>
      <c r="ACU48" s="4"/>
      <c r="ACV48" s="4"/>
      <c r="ACY48" s="4"/>
      <c r="ACZ48" s="4"/>
      <c r="ADC48" s="4"/>
      <c r="ADD48" s="4"/>
      <c r="ADG48" s="4"/>
      <c r="ADH48" s="4"/>
      <c r="ADK48" s="4"/>
      <c r="ADL48" s="4"/>
      <c r="ADO48" s="4"/>
      <c r="ADP48" s="4"/>
      <c r="ADS48" s="4"/>
      <c r="ADT48" s="4"/>
      <c r="ADW48" s="4"/>
      <c r="ADX48" s="4"/>
      <c r="AEA48" s="4"/>
      <c r="AEB48" s="4"/>
      <c r="AEE48" s="4"/>
      <c r="AEF48" s="4"/>
      <c r="AEI48" s="4"/>
      <c r="AEJ48" s="4"/>
      <c r="AEM48" s="4"/>
      <c r="AEN48" s="4"/>
      <c r="AEQ48" s="4"/>
      <c r="AER48" s="4"/>
      <c r="AEU48" s="4"/>
      <c r="AEV48" s="4"/>
      <c r="AEY48" s="4"/>
      <c r="AEZ48" s="4"/>
      <c r="AFC48" s="4"/>
      <c r="AFD48" s="4"/>
      <c r="AFG48" s="4"/>
      <c r="AFH48" s="4"/>
      <c r="AFK48" s="4"/>
      <c r="AFL48" s="4"/>
      <c r="AFO48" s="4"/>
      <c r="AFP48" s="4"/>
      <c r="AFS48" s="4"/>
      <c r="AFT48" s="4"/>
      <c r="AFW48" s="4"/>
      <c r="AFX48" s="4"/>
      <c r="AGA48" s="4"/>
      <c r="AGB48" s="4"/>
      <c r="AGE48" s="4"/>
      <c r="AGF48" s="4"/>
      <c r="AGI48" s="4"/>
      <c r="AGJ48" s="4"/>
      <c r="AGM48" s="4"/>
      <c r="AGN48" s="4"/>
      <c r="AGQ48" s="4"/>
      <c r="AGR48" s="4"/>
      <c r="AGU48" s="4"/>
      <c r="AGV48" s="4"/>
      <c r="AGY48" s="4"/>
      <c r="AGZ48" s="4"/>
      <c r="AHC48" s="4"/>
      <c r="AHD48" s="4"/>
      <c r="AHG48" s="4"/>
      <c r="AHH48" s="4"/>
      <c r="AHK48" s="4"/>
      <c r="AHL48" s="4"/>
      <c r="AHO48" s="4"/>
      <c r="AHP48" s="4"/>
      <c r="AHS48" s="4"/>
      <c r="AHT48" s="4"/>
      <c r="AHW48" s="4"/>
      <c r="AHX48" s="4"/>
      <c r="AIA48" s="4"/>
      <c r="AIB48" s="4"/>
      <c r="AIE48" s="4"/>
      <c r="AIF48" s="4"/>
      <c r="AII48" s="4"/>
      <c r="AIJ48" s="4"/>
      <c r="AIM48" s="4"/>
      <c r="AIN48" s="4"/>
      <c r="AIQ48" s="4"/>
      <c r="AIR48" s="4"/>
      <c r="AIU48" s="4"/>
      <c r="AIV48" s="4"/>
      <c r="AIY48" s="4"/>
      <c r="AIZ48" s="4"/>
      <c r="AJC48" s="4"/>
      <c r="AJD48" s="4"/>
      <c r="AJG48" s="4"/>
      <c r="AJH48" s="4"/>
      <c r="AJK48" s="4"/>
      <c r="AJL48" s="4"/>
      <c r="AJO48" s="4"/>
      <c r="AJP48" s="4"/>
      <c r="AJS48" s="4"/>
      <c r="AJT48" s="4"/>
      <c r="AJW48" s="4"/>
      <c r="AJX48" s="4"/>
      <c r="AKA48" s="4"/>
      <c r="AKB48" s="4"/>
      <c r="AKE48" s="4"/>
      <c r="AKF48" s="4"/>
      <c r="AKI48" s="4"/>
      <c r="AKJ48" s="4"/>
      <c r="AKM48" s="4"/>
      <c r="AKN48" s="4"/>
      <c r="AKQ48" s="4"/>
      <c r="AKR48" s="4"/>
      <c r="AKU48" s="4"/>
      <c r="AKV48" s="4"/>
      <c r="AKY48" s="4"/>
      <c r="AKZ48" s="4"/>
      <c r="ALC48" s="4"/>
      <c r="ALD48" s="4"/>
      <c r="ALG48" s="4"/>
      <c r="ALH48" s="4"/>
      <c r="ALK48" s="4"/>
      <c r="ALL48" s="4"/>
      <c r="ALO48" s="4"/>
      <c r="ALP48" s="4"/>
      <c r="ALS48" s="4"/>
      <c r="ALT48" s="4"/>
      <c r="ALW48" s="4"/>
      <c r="ALX48" s="4"/>
      <c r="AMA48" s="4"/>
      <c r="AMB48" s="4"/>
      <c r="AME48" s="4"/>
      <c r="AMF48" s="4"/>
      <c r="AMI48" s="4"/>
      <c r="AMJ48" s="4"/>
      <c r="AMM48" s="4"/>
      <c r="AMN48" s="4"/>
      <c r="AMQ48" s="4"/>
      <c r="AMR48" s="4"/>
      <c r="AMU48" s="4"/>
      <c r="AMV48" s="4"/>
      <c r="AMY48" s="4"/>
      <c r="AMZ48" s="4"/>
      <c r="ANC48" s="4"/>
      <c r="AND48" s="4"/>
      <c r="ANG48" s="4"/>
      <c r="ANH48" s="4"/>
      <c r="ANK48" s="4"/>
      <c r="ANL48" s="4"/>
      <c r="ANO48" s="4"/>
      <c r="ANP48" s="4"/>
      <c r="ANS48" s="4"/>
      <c r="ANT48" s="4"/>
      <c r="ANW48" s="4"/>
      <c r="ANX48" s="4"/>
      <c r="AOA48" s="4"/>
      <c r="AOB48" s="4"/>
      <c r="AOE48" s="4"/>
      <c r="AOF48" s="4"/>
      <c r="AOI48" s="4"/>
      <c r="AOJ48" s="4"/>
      <c r="AOM48" s="4"/>
      <c r="AON48" s="4"/>
      <c r="AOQ48" s="4"/>
      <c r="AOR48" s="4"/>
      <c r="AOU48" s="4"/>
      <c r="AOV48" s="4"/>
      <c r="AOY48" s="4"/>
      <c r="AOZ48" s="4"/>
      <c r="APC48" s="4"/>
      <c r="APD48" s="4"/>
      <c r="APG48" s="4"/>
      <c r="APH48" s="4"/>
      <c r="APK48" s="4"/>
      <c r="APL48" s="4"/>
      <c r="APO48" s="4"/>
      <c r="APP48" s="4"/>
      <c r="APS48" s="4"/>
      <c r="APT48" s="4"/>
      <c r="APW48" s="4"/>
      <c r="APX48" s="4"/>
      <c r="AQA48" s="4"/>
      <c r="AQB48" s="4"/>
      <c r="AQE48" s="4"/>
      <c r="AQF48" s="4"/>
      <c r="AQI48" s="4"/>
      <c r="AQJ48" s="4"/>
      <c r="AQM48" s="4"/>
      <c r="AQN48" s="4"/>
      <c r="AQQ48" s="4"/>
      <c r="AQR48" s="4"/>
      <c r="AQU48" s="4"/>
      <c r="AQV48" s="4"/>
      <c r="AQY48" s="4"/>
      <c r="AQZ48" s="4"/>
      <c r="ARC48" s="4"/>
      <c r="ARD48" s="4"/>
      <c r="ARG48" s="4"/>
      <c r="ARH48" s="4"/>
      <c r="ARK48" s="4"/>
      <c r="ARL48" s="4"/>
      <c r="ARO48" s="4"/>
      <c r="ARP48" s="4"/>
      <c r="ARS48" s="4"/>
      <c r="ART48" s="4"/>
      <c r="ARW48" s="4"/>
      <c r="ARX48" s="4"/>
      <c r="ASA48" s="4"/>
      <c r="ASB48" s="4"/>
      <c r="ASE48" s="4"/>
      <c r="ASF48" s="4"/>
      <c r="ASI48" s="4"/>
      <c r="ASJ48" s="4"/>
      <c r="ASM48" s="4"/>
      <c r="ASN48" s="4"/>
      <c r="ASQ48" s="4"/>
      <c r="ASR48" s="4"/>
      <c r="ASU48" s="4"/>
      <c r="ASV48" s="4"/>
      <c r="ASY48" s="4"/>
      <c r="ASZ48" s="4"/>
      <c r="ATC48" s="4"/>
      <c r="ATD48" s="4"/>
      <c r="ATG48" s="4"/>
      <c r="ATH48" s="4"/>
      <c r="ATK48" s="4"/>
      <c r="ATL48" s="4"/>
      <c r="ATO48" s="4"/>
      <c r="ATP48" s="4"/>
      <c r="ATS48" s="4"/>
      <c r="ATT48" s="4"/>
      <c r="ATW48" s="4"/>
      <c r="ATX48" s="4"/>
      <c r="AUA48" s="4"/>
      <c r="AUB48" s="4"/>
      <c r="AUE48" s="4"/>
      <c r="AUF48" s="4"/>
      <c r="AUI48" s="4"/>
      <c r="AUJ48" s="4"/>
      <c r="AUM48" s="4"/>
      <c r="AUN48" s="4"/>
      <c r="AUQ48" s="4"/>
      <c r="AUR48" s="4"/>
      <c r="AUU48" s="4"/>
      <c r="AUV48" s="4"/>
      <c r="AUY48" s="4"/>
      <c r="AUZ48" s="4"/>
      <c r="AVC48" s="4"/>
      <c r="AVD48" s="4"/>
      <c r="AVG48" s="4"/>
      <c r="AVH48" s="4"/>
      <c r="AVK48" s="4"/>
      <c r="AVL48" s="4"/>
      <c r="AVO48" s="4"/>
      <c r="AVP48" s="4"/>
      <c r="AVS48" s="4"/>
      <c r="AVT48" s="4"/>
      <c r="AVW48" s="4"/>
      <c r="AVX48" s="4"/>
      <c r="AWA48" s="4"/>
      <c r="AWB48" s="4"/>
      <c r="AWE48" s="4"/>
      <c r="AWF48" s="4"/>
      <c r="AWI48" s="4"/>
      <c r="AWJ48" s="4"/>
      <c r="AWM48" s="4"/>
      <c r="AWN48" s="4"/>
      <c r="AWQ48" s="4"/>
      <c r="AWR48" s="4"/>
      <c r="AWU48" s="4"/>
      <c r="AWV48" s="4"/>
      <c r="AWY48" s="4"/>
      <c r="AWZ48" s="4"/>
      <c r="AXC48" s="4"/>
      <c r="AXD48" s="4"/>
      <c r="AXG48" s="4"/>
      <c r="AXH48" s="4"/>
      <c r="AXK48" s="4"/>
      <c r="AXL48" s="4"/>
      <c r="AXO48" s="4"/>
      <c r="AXP48" s="4"/>
      <c r="AXS48" s="4"/>
      <c r="AXT48" s="4"/>
      <c r="AXW48" s="4"/>
      <c r="AXX48" s="4"/>
      <c r="AYA48" s="4"/>
      <c r="AYB48" s="4"/>
      <c r="AYE48" s="4"/>
      <c r="AYF48" s="4"/>
      <c r="AYI48" s="4"/>
      <c r="AYJ48" s="4"/>
      <c r="AYM48" s="4"/>
      <c r="AYN48" s="4"/>
      <c r="AYQ48" s="4"/>
      <c r="AYR48" s="4"/>
      <c r="AYU48" s="4"/>
      <c r="AYV48" s="4"/>
      <c r="AYY48" s="4"/>
      <c r="AYZ48" s="4"/>
      <c r="AZC48" s="4"/>
      <c r="AZD48" s="4"/>
      <c r="AZG48" s="4"/>
      <c r="AZH48" s="4"/>
      <c r="AZK48" s="4"/>
      <c r="AZL48" s="4"/>
      <c r="AZO48" s="4"/>
      <c r="AZP48" s="4"/>
      <c r="AZS48" s="4"/>
      <c r="AZT48" s="4"/>
      <c r="AZW48" s="4"/>
      <c r="AZX48" s="4"/>
      <c r="BAA48" s="4"/>
      <c r="BAB48" s="4"/>
      <c r="BAE48" s="4"/>
      <c r="BAF48" s="4"/>
      <c r="BAI48" s="4"/>
      <c r="BAJ48" s="4"/>
      <c r="BAM48" s="4"/>
      <c r="BAN48" s="4"/>
      <c r="BAQ48" s="4"/>
      <c r="BAR48" s="4"/>
      <c r="BAU48" s="4"/>
      <c r="BAV48" s="4"/>
      <c r="BAY48" s="4"/>
      <c r="BAZ48" s="4"/>
      <c r="BBC48" s="4"/>
      <c r="BBD48" s="4"/>
      <c r="BBG48" s="4"/>
      <c r="BBH48" s="4"/>
      <c r="BBK48" s="4"/>
      <c r="BBL48" s="4"/>
      <c r="BBO48" s="4"/>
      <c r="BBP48" s="4"/>
      <c r="BBS48" s="4"/>
      <c r="BBT48" s="4"/>
      <c r="BBW48" s="4"/>
      <c r="BBX48" s="4"/>
      <c r="BCA48" s="4"/>
      <c r="BCB48" s="4"/>
      <c r="BCE48" s="4"/>
      <c r="BCF48" s="4"/>
      <c r="BCI48" s="4"/>
      <c r="BCJ48" s="4"/>
      <c r="BCM48" s="4"/>
      <c r="BCN48" s="4"/>
      <c r="BCQ48" s="4"/>
      <c r="BCR48" s="4"/>
      <c r="BCU48" s="4"/>
      <c r="BCV48" s="4"/>
      <c r="BCY48" s="4"/>
      <c r="BCZ48" s="4"/>
      <c r="BDC48" s="4"/>
      <c r="BDD48" s="4"/>
      <c r="BDG48" s="4"/>
      <c r="BDH48" s="4"/>
      <c r="BDK48" s="4"/>
      <c r="BDL48" s="4"/>
      <c r="BDO48" s="4"/>
      <c r="BDP48" s="4"/>
      <c r="BDS48" s="4"/>
      <c r="BDT48" s="4"/>
      <c r="BDW48" s="4"/>
      <c r="BDX48" s="4"/>
      <c r="BEA48" s="4"/>
      <c r="BEB48" s="4"/>
      <c r="BEE48" s="4"/>
      <c r="BEF48" s="4"/>
      <c r="BEI48" s="4"/>
      <c r="BEJ48" s="4"/>
      <c r="BEM48" s="4"/>
      <c r="BEN48" s="4"/>
      <c r="BEQ48" s="4"/>
      <c r="BER48" s="4"/>
      <c r="BEU48" s="4"/>
      <c r="BEV48" s="4"/>
      <c r="BEY48" s="4"/>
      <c r="BEZ48" s="4"/>
      <c r="BFC48" s="4"/>
      <c r="BFD48" s="4"/>
      <c r="BFG48" s="4"/>
      <c r="BFH48" s="4"/>
      <c r="BFK48" s="4"/>
      <c r="BFL48" s="4"/>
      <c r="BFO48" s="4"/>
      <c r="BFP48" s="4"/>
      <c r="BFS48" s="4"/>
      <c r="BFT48" s="4"/>
      <c r="BFW48" s="4"/>
      <c r="BFX48" s="4"/>
      <c r="BGA48" s="4"/>
      <c r="BGB48" s="4"/>
      <c r="BGE48" s="4"/>
      <c r="BGF48" s="4"/>
      <c r="BGI48" s="4"/>
      <c r="BGJ48" s="4"/>
      <c r="BGM48" s="4"/>
      <c r="BGN48" s="4"/>
      <c r="BGQ48" s="4"/>
      <c r="BGR48" s="4"/>
      <c r="BGU48" s="4"/>
      <c r="BGV48" s="4"/>
      <c r="BGY48" s="4"/>
      <c r="BGZ48" s="4"/>
      <c r="BHC48" s="4"/>
      <c r="BHD48" s="4"/>
      <c r="BHG48" s="4"/>
      <c r="BHH48" s="4"/>
      <c r="BHK48" s="4"/>
      <c r="BHL48" s="4"/>
      <c r="BHO48" s="4"/>
      <c r="BHP48" s="4"/>
      <c r="BHS48" s="4"/>
      <c r="BHT48" s="4"/>
      <c r="BHW48" s="4"/>
      <c r="BHX48" s="4"/>
      <c r="BIA48" s="4"/>
      <c r="BIB48" s="4"/>
      <c r="BIE48" s="4"/>
      <c r="BIF48" s="4"/>
      <c r="BII48" s="4"/>
      <c r="BIJ48" s="4"/>
      <c r="BIM48" s="4"/>
      <c r="BIN48" s="4"/>
      <c r="BIQ48" s="4"/>
      <c r="BIR48" s="4"/>
      <c r="BIU48" s="4"/>
      <c r="BIV48" s="4"/>
      <c r="BIY48" s="4"/>
      <c r="BIZ48" s="4"/>
      <c r="BJC48" s="4"/>
      <c r="BJD48" s="4"/>
      <c r="BJG48" s="4"/>
      <c r="BJH48" s="4"/>
      <c r="BJK48" s="4"/>
      <c r="BJL48" s="4"/>
      <c r="BJO48" s="4"/>
      <c r="BJP48" s="4"/>
      <c r="BJS48" s="4"/>
      <c r="BJT48" s="4"/>
      <c r="BJW48" s="4"/>
      <c r="BJX48" s="4"/>
      <c r="BKA48" s="4"/>
      <c r="BKB48" s="4"/>
      <c r="BKE48" s="4"/>
      <c r="BKF48" s="4"/>
      <c r="BKI48" s="4"/>
      <c r="BKJ48" s="4"/>
      <c r="BKM48" s="4"/>
      <c r="BKN48" s="4"/>
      <c r="BKQ48" s="4"/>
      <c r="BKR48" s="4"/>
      <c r="BKU48" s="4"/>
      <c r="BKV48" s="4"/>
      <c r="BKY48" s="4"/>
      <c r="BKZ48" s="4"/>
      <c r="BLC48" s="4"/>
      <c r="BLD48" s="4"/>
      <c r="BLG48" s="4"/>
      <c r="BLH48" s="4"/>
      <c r="BLK48" s="4"/>
      <c r="BLL48" s="4"/>
      <c r="BLO48" s="4"/>
      <c r="BLP48" s="4"/>
      <c r="BLS48" s="4"/>
      <c r="BLT48" s="4"/>
      <c r="BLW48" s="4"/>
      <c r="BLX48" s="4"/>
      <c r="BMA48" s="4"/>
      <c r="BMB48" s="4"/>
      <c r="BME48" s="4"/>
      <c r="BMF48" s="4"/>
      <c r="BMI48" s="4"/>
      <c r="BMJ48" s="4"/>
      <c r="BMM48" s="4"/>
      <c r="BMN48" s="4"/>
      <c r="BMQ48" s="4"/>
      <c r="BMR48" s="4"/>
      <c r="BMU48" s="4"/>
      <c r="BMV48" s="4"/>
      <c r="BMY48" s="4"/>
      <c r="BMZ48" s="4"/>
      <c r="BNC48" s="4"/>
      <c r="BND48" s="4"/>
      <c r="BNG48" s="4"/>
      <c r="BNH48" s="4"/>
      <c r="BNK48" s="4"/>
      <c r="BNL48" s="4"/>
      <c r="BNO48" s="4"/>
      <c r="BNP48" s="4"/>
      <c r="BNS48" s="4"/>
      <c r="BNT48" s="4"/>
      <c r="BNW48" s="4"/>
      <c r="BNX48" s="4"/>
      <c r="BOA48" s="4"/>
      <c r="BOB48" s="4"/>
      <c r="BOE48" s="4"/>
      <c r="BOF48" s="4"/>
      <c r="BOI48" s="4"/>
      <c r="BOJ48" s="4"/>
      <c r="BOM48" s="4"/>
      <c r="BON48" s="4"/>
      <c r="BOQ48" s="4"/>
      <c r="BOR48" s="4"/>
      <c r="BOU48" s="4"/>
      <c r="BOV48" s="4"/>
      <c r="BOY48" s="4"/>
      <c r="BOZ48" s="4"/>
      <c r="BPC48" s="4"/>
      <c r="BPD48" s="4"/>
      <c r="BPG48" s="4"/>
      <c r="BPH48" s="4"/>
      <c r="BPK48" s="4"/>
      <c r="BPL48" s="4"/>
      <c r="BPO48" s="4"/>
      <c r="BPP48" s="4"/>
      <c r="BPS48" s="4"/>
      <c r="BPT48" s="4"/>
      <c r="BPW48" s="4"/>
      <c r="BPX48" s="4"/>
      <c r="BQA48" s="4"/>
      <c r="BQB48" s="4"/>
      <c r="BQE48" s="4"/>
      <c r="BQF48" s="4"/>
      <c r="BQI48" s="4"/>
      <c r="BQJ48" s="4"/>
      <c r="BQM48" s="4"/>
      <c r="BQN48" s="4"/>
      <c r="BQQ48" s="4"/>
      <c r="BQR48" s="4"/>
      <c r="BQU48" s="4"/>
      <c r="BQV48" s="4"/>
      <c r="BQY48" s="4"/>
      <c r="BQZ48" s="4"/>
      <c r="BRC48" s="4"/>
      <c r="BRD48" s="4"/>
      <c r="BRG48" s="4"/>
      <c r="BRH48" s="4"/>
      <c r="BRK48" s="4"/>
      <c r="BRL48" s="4"/>
      <c r="BRO48" s="4"/>
      <c r="BRP48" s="4"/>
      <c r="BRS48" s="4"/>
      <c r="BRT48" s="4"/>
      <c r="BRW48" s="4"/>
      <c r="BRX48" s="4"/>
      <c r="BSA48" s="4"/>
      <c r="BSB48" s="4"/>
      <c r="BSE48" s="4"/>
      <c r="BSF48" s="4"/>
      <c r="BSI48" s="4"/>
      <c r="BSJ48" s="4"/>
      <c r="BSM48" s="4"/>
      <c r="BSN48" s="4"/>
      <c r="BSQ48" s="4"/>
      <c r="BSR48" s="4"/>
      <c r="BSU48" s="4"/>
      <c r="BSV48" s="4"/>
      <c r="BSY48" s="4"/>
      <c r="BSZ48" s="4"/>
      <c r="BTC48" s="4"/>
      <c r="BTD48" s="4"/>
      <c r="BTG48" s="4"/>
      <c r="BTH48" s="4"/>
      <c r="BTK48" s="4"/>
      <c r="BTL48" s="4"/>
      <c r="BTO48" s="4"/>
      <c r="BTP48" s="4"/>
      <c r="BTS48" s="4"/>
      <c r="BTT48" s="4"/>
      <c r="BTW48" s="4"/>
      <c r="BTX48" s="4"/>
      <c r="BUA48" s="4"/>
      <c r="BUB48" s="4"/>
      <c r="BUE48" s="4"/>
      <c r="BUF48" s="4"/>
      <c r="BUI48" s="4"/>
      <c r="BUJ48" s="4"/>
      <c r="BUM48" s="4"/>
      <c r="BUN48" s="4"/>
      <c r="BUQ48" s="4"/>
      <c r="BUR48" s="4"/>
      <c r="BUU48" s="4"/>
      <c r="BUV48" s="4"/>
      <c r="BUY48" s="4"/>
      <c r="BUZ48" s="4"/>
      <c r="BVC48" s="4"/>
      <c r="BVD48" s="4"/>
      <c r="BVG48" s="4"/>
      <c r="BVH48" s="4"/>
      <c r="BVK48" s="4"/>
      <c r="BVL48" s="4"/>
      <c r="BVO48" s="4"/>
      <c r="BVP48" s="4"/>
      <c r="BVS48" s="4"/>
      <c r="BVT48" s="4"/>
      <c r="BVW48" s="4"/>
      <c r="BVX48" s="4"/>
      <c r="BWA48" s="4"/>
      <c r="BWB48" s="4"/>
      <c r="BWE48" s="4"/>
      <c r="BWF48" s="4"/>
      <c r="BWI48" s="4"/>
      <c r="BWJ48" s="4"/>
      <c r="BWM48" s="4"/>
      <c r="BWN48" s="4"/>
      <c r="BWQ48" s="4"/>
      <c r="BWR48" s="4"/>
      <c r="BWU48" s="4"/>
      <c r="BWV48" s="4"/>
      <c r="BWY48" s="4"/>
      <c r="BWZ48" s="4"/>
      <c r="BXC48" s="4"/>
      <c r="BXD48" s="4"/>
      <c r="BXG48" s="4"/>
      <c r="BXH48" s="4"/>
      <c r="BXK48" s="4"/>
      <c r="BXL48" s="4"/>
      <c r="BXO48" s="4"/>
      <c r="BXP48" s="4"/>
      <c r="BXS48" s="4"/>
      <c r="BXT48" s="4"/>
      <c r="BXW48" s="4"/>
      <c r="BXX48" s="4"/>
      <c r="BYA48" s="4"/>
      <c r="BYB48" s="4"/>
      <c r="BYE48" s="4"/>
      <c r="BYF48" s="4"/>
      <c r="BYI48" s="4"/>
      <c r="BYJ48" s="4"/>
      <c r="BYM48" s="4"/>
      <c r="BYN48" s="4"/>
      <c r="BYQ48" s="4"/>
      <c r="BYR48" s="4"/>
      <c r="BYU48" s="4"/>
      <c r="BYV48" s="4"/>
      <c r="BYY48" s="4"/>
      <c r="BYZ48" s="4"/>
      <c r="BZC48" s="4"/>
      <c r="BZD48" s="4"/>
      <c r="BZG48" s="4"/>
      <c r="BZH48" s="4"/>
      <c r="BZK48" s="4"/>
      <c r="BZL48" s="4"/>
      <c r="BZO48" s="4"/>
      <c r="BZP48" s="4"/>
      <c r="BZS48" s="4"/>
      <c r="BZT48" s="4"/>
      <c r="BZW48" s="4"/>
      <c r="BZX48" s="4"/>
      <c r="CAA48" s="4"/>
      <c r="CAB48" s="4"/>
      <c r="CAE48" s="4"/>
      <c r="CAF48" s="4"/>
      <c r="CAI48" s="4"/>
      <c r="CAJ48" s="4"/>
      <c r="CAM48" s="4"/>
      <c r="CAN48" s="4"/>
      <c r="CAQ48" s="4"/>
      <c r="CAR48" s="4"/>
      <c r="CAU48" s="4"/>
      <c r="CAV48" s="4"/>
      <c r="CAY48" s="4"/>
      <c r="CAZ48" s="4"/>
      <c r="CBC48" s="4"/>
      <c r="CBD48" s="4"/>
      <c r="CBG48" s="4"/>
      <c r="CBH48" s="4"/>
      <c r="CBK48" s="4"/>
      <c r="CBL48" s="4"/>
      <c r="CBO48" s="4"/>
      <c r="CBP48" s="4"/>
      <c r="CBS48" s="4"/>
      <c r="CBT48" s="4"/>
      <c r="CBW48" s="4"/>
      <c r="CBX48" s="4"/>
      <c r="CCA48" s="4"/>
      <c r="CCB48" s="4"/>
      <c r="CCE48" s="4"/>
      <c r="CCF48" s="4"/>
      <c r="CCI48" s="4"/>
      <c r="CCJ48" s="4"/>
      <c r="CCM48" s="4"/>
      <c r="CCN48" s="4"/>
      <c r="CCQ48" s="4"/>
      <c r="CCR48" s="4"/>
      <c r="CCU48" s="4"/>
      <c r="CCV48" s="4"/>
      <c r="CCY48" s="4"/>
      <c r="CCZ48" s="4"/>
      <c r="CDC48" s="4"/>
      <c r="CDD48" s="4"/>
      <c r="CDG48" s="4"/>
      <c r="CDH48" s="4"/>
      <c r="CDK48" s="4"/>
      <c r="CDL48" s="4"/>
      <c r="CDO48" s="4"/>
      <c r="CDP48" s="4"/>
      <c r="CDS48" s="4"/>
      <c r="CDT48" s="4"/>
      <c r="CDW48" s="4"/>
      <c r="CDX48" s="4"/>
      <c r="CEA48" s="4"/>
      <c r="CEB48" s="4"/>
      <c r="CEE48" s="4"/>
      <c r="CEF48" s="4"/>
      <c r="CEI48" s="4"/>
      <c r="CEJ48" s="4"/>
      <c r="CEM48" s="4"/>
      <c r="CEN48" s="4"/>
      <c r="CEQ48" s="4"/>
      <c r="CER48" s="4"/>
      <c r="CEU48" s="4"/>
      <c r="CEV48" s="4"/>
      <c r="CEY48" s="4"/>
      <c r="CEZ48" s="4"/>
      <c r="CFC48" s="4"/>
      <c r="CFD48" s="4"/>
      <c r="CFG48" s="4"/>
      <c r="CFH48" s="4"/>
      <c r="CFK48" s="4"/>
      <c r="CFL48" s="4"/>
      <c r="CFO48" s="4"/>
      <c r="CFP48" s="4"/>
      <c r="CFS48" s="4"/>
      <c r="CFT48" s="4"/>
      <c r="CFW48" s="4"/>
      <c r="CFX48" s="4"/>
      <c r="CGA48" s="4"/>
      <c r="CGB48" s="4"/>
      <c r="CGE48" s="4"/>
      <c r="CGF48" s="4"/>
      <c r="CGI48" s="4"/>
      <c r="CGJ48" s="4"/>
      <c r="CGM48" s="4"/>
      <c r="CGN48" s="4"/>
      <c r="CGQ48" s="4"/>
      <c r="CGR48" s="4"/>
      <c r="CGU48" s="4"/>
      <c r="CGV48" s="4"/>
      <c r="CGY48" s="4"/>
      <c r="CGZ48" s="4"/>
      <c r="CHC48" s="4"/>
      <c r="CHD48" s="4"/>
      <c r="CHG48" s="4"/>
      <c r="CHH48" s="4"/>
      <c r="CHK48" s="4"/>
      <c r="CHL48" s="4"/>
      <c r="CHO48" s="4"/>
      <c r="CHP48" s="4"/>
      <c r="CHS48" s="4"/>
      <c r="CHT48" s="4"/>
      <c r="CHW48" s="4"/>
      <c r="CHX48" s="4"/>
      <c r="CIA48" s="4"/>
      <c r="CIB48" s="4"/>
      <c r="CIE48" s="4"/>
      <c r="CIF48" s="4"/>
      <c r="CII48" s="4"/>
      <c r="CIJ48" s="4"/>
      <c r="CIM48" s="4"/>
      <c r="CIN48" s="4"/>
      <c r="CIQ48" s="4"/>
      <c r="CIR48" s="4"/>
      <c r="CIU48" s="4"/>
      <c r="CIV48" s="4"/>
      <c r="CIY48" s="4"/>
      <c r="CIZ48" s="4"/>
      <c r="CJC48" s="4"/>
      <c r="CJD48" s="4"/>
      <c r="CJG48" s="4"/>
      <c r="CJH48" s="4"/>
      <c r="CJK48" s="4"/>
      <c r="CJL48" s="4"/>
      <c r="CJO48" s="4"/>
      <c r="CJP48" s="4"/>
      <c r="CJS48" s="4"/>
      <c r="CJT48" s="4"/>
      <c r="CJW48" s="4"/>
      <c r="CJX48" s="4"/>
      <c r="CKA48" s="4"/>
      <c r="CKB48" s="4"/>
      <c r="CKE48" s="4"/>
      <c r="CKF48" s="4"/>
      <c r="CKI48" s="4"/>
      <c r="CKJ48" s="4"/>
      <c r="CKM48" s="4"/>
      <c r="CKN48" s="4"/>
      <c r="CKQ48" s="4"/>
      <c r="CKR48" s="4"/>
      <c r="CKU48" s="4"/>
      <c r="CKV48" s="4"/>
      <c r="CKY48" s="4"/>
      <c r="CKZ48" s="4"/>
      <c r="CLC48" s="4"/>
      <c r="CLD48" s="4"/>
      <c r="CLG48" s="4"/>
      <c r="CLH48" s="4"/>
      <c r="CLK48" s="4"/>
      <c r="CLL48" s="4"/>
      <c r="CLO48" s="4"/>
      <c r="CLP48" s="4"/>
      <c r="CLS48" s="4"/>
      <c r="CLT48" s="4"/>
      <c r="CLW48" s="4"/>
      <c r="CLX48" s="4"/>
      <c r="CMA48" s="4"/>
      <c r="CMB48" s="4"/>
      <c r="CME48" s="4"/>
      <c r="CMF48" s="4"/>
      <c r="CMI48" s="4"/>
      <c r="CMJ48" s="4"/>
      <c r="CMM48" s="4"/>
      <c r="CMN48" s="4"/>
      <c r="CMQ48" s="4"/>
      <c r="CMR48" s="4"/>
      <c r="CMU48" s="4"/>
      <c r="CMV48" s="4"/>
      <c r="CMY48" s="4"/>
      <c r="CMZ48" s="4"/>
      <c r="CNC48" s="4"/>
      <c r="CND48" s="4"/>
      <c r="CNG48" s="4"/>
      <c r="CNH48" s="4"/>
      <c r="CNK48" s="4"/>
      <c r="CNL48" s="4"/>
      <c r="CNO48" s="4"/>
      <c r="CNP48" s="4"/>
      <c r="CNS48" s="4"/>
      <c r="CNT48" s="4"/>
      <c r="CNW48" s="4"/>
      <c r="CNX48" s="4"/>
      <c r="COA48" s="4"/>
      <c r="COB48" s="4"/>
      <c r="COE48" s="4"/>
      <c r="COF48" s="4"/>
      <c r="COI48" s="4"/>
      <c r="COJ48" s="4"/>
      <c r="COM48" s="4"/>
      <c r="CON48" s="4"/>
      <c r="COQ48" s="4"/>
      <c r="COR48" s="4"/>
      <c r="COU48" s="4"/>
      <c r="COV48" s="4"/>
      <c r="COY48" s="4"/>
      <c r="COZ48" s="4"/>
      <c r="CPC48" s="4"/>
      <c r="CPD48" s="4"/>
      <c r="CPG48" s="4"/>
      <c r="CPH48" s="4"/>
      <c r="CPK48" s="4"/>
      <c r="CPL48" s="4"/>
      <c r="CPO48" s="4"/>
      <c r="CPP48" s="4"/>
      <c r="CPS48" s="4"/>
      <c r="CPT48" s="4"/>
      <c r="CPW48" s="4"/>
      <c r="CPX48" s="4"/>
      <c r="CQA48" s="4"/>
      <c r="CQB48" s="4"/>
      <c r="CQE48" s="4"/>
      <c r="CQF48" s="4"/>
      <c r="CQI48" s="4"/>
      <c r="CQJ48" s="4"/>
      <c r="CQM48" s="4"/>
      <c r="CQN48" s="4"/>
      <c r="CQQ48" s="4"/>
      <c r="CQR48" s="4"/>
      <c r="CQU48" s="4"/>
      <c r="CQV48" s="4"/>
      <c r="CQY48" s="4"/>
      <c r="CQZ48" s="4"/>
      <c r="CRC48" s="4"/>
      <c r="CRD48" s="4"/>
      <c r="CRG48" s="4"/>
      <c r="CRH48" s="4"/>
      <c r="CRK48" s="4"/>
      <c r="CRL48" s="4"/>
      <c r="CRO48" s="4"/>
      <c r="CRP48" s="4"/>
      <c r="CRS48" s="4"/>
      <c r="CRT48" s="4"/>
      <c r="CRW48" s="4"/>
      <c r="CRX48" s="4"/>
      <c r="CSA48" s="4"/>
      <c r="CSB48" s="4"/>
      <c r="CSE48" s="4"/>
      <c r="CSF48" s="4"/>
      <c r="CSI48" s="4"/>
      <c r="CSJ48" s="4"/>
      <c r="CSM48" s="4"/>
      <c r="CSN48" s="4"/>
      <c r="CSQ48" s="4"/>
      <c r="CSR48" s="4"/>
      <c r="CSU48" s="4"/>
      <c r="CSV48" s="4"/>
      <c r="CSY48" s="4"/>
      <c r="CSZ48" s="4"/>
      <c r="CTC48" s="4"/>
      <c r="CTD48" s="4"/>
      <c r="CTG48" s="4"/>
      <c r="CTH48" s="4"/>
      <c r="CTK48" s="4"/>
      <c r="CTL48" s="4"/>
      <c r="CTO48" s="4"/>
      <c r="CTP48" s="4"/>
      <c r="CTS48" s="4"/>
      <c r="CTT48" s="4"/>
      <c r="CTW48" s="4"/>
      <c r="CTX48" s="4"/>
      <c r="CUA48" s="4"/>
      <c r="CUB48" s="4"/>
      <c r="CUE48" s="4"/>
      <c r="CUF48" s="4"/>
      <c r="CUI48" s="4"/>
      <c r="CUJ48" s="4"/>
      <c r="CUM48" s="4"/>
      <c r="CUN48" s="4"/>
      <c r="CUQ48" s="4"/>
      <c r="CUR48" s="4"/>
      <c r="CUU48" s="4"/>
      <c r="CUV48" s="4"/>
      <c r="CUY48" s="4"/>
      <c r="CUZ48" s="4"/>
      <c r="CVC48" s="4"/>
      <c r="CVD48" s="4"/>
      <c r="CVG48" s="4"/>
      <c r="CVH48" s="4"/>
      <c r="CVK48" s="4"/>
      <c r="CVL48" s="4"/>
      <c r="CVO48" s="4"/>
      <c r="CVP48" s="4"/>
      <c r="CVS48" s="4"/>
      <c r="CVT48" s="4"/>
      <c r="CVW48" s="4"/>
      <c r="CVX48" s="4"/>
      <c r="CWA48" s="4"/>
      <c r="CWB48" s="4"/>
      <c r="CWE48" s="4"/>
      <c r="CWF48" s="4"/>
      <c r="CWI48" s="4"/>
      <c r="CWJ48" s="4"/>
      <c r="CWM48" s="4"/>
      <c r="CWN48" s="4"/>
      <c r="CWQ48" s="4"/>
      <c r="CWR48" s="4"/>
      <c r="CWU48" s="4"/>
      <c r="CWV48" s="4"/>
      <c r="CWY48" s="4"/>
      <c r="CWZ48" s="4"/>
      <c r="CXC48" s="4"/>
      <c r="CXD48" s="4"/>
      <c r="CXG48" s="4"/>
      <c r="CXH48" s="4"/>
      <c r="CXK48" s="4"/>
      <c r="CXL48" s="4"/>
      <c r="CXO48" s="4"/>
      <c r="CXP48" s="4"/>
      <c r="CXS48" s="4"/>
      <c r="CXT48" s="4"/>
      <c r="CXW48" s="4"/>
      <c r="CXX48" s="4"/>
      <c r="CYA48" s="4"/>
      <c r="CYB48" s="4"/>
      <c r="CYE48" s="4"/>
      <c r="CYF48" s="4"/>
      <c r="CYI48" s="4"/>
      <c r="CYJ48" s="4"/>
      <c r="CYM48" s="4"/>
      <c r="CYN48" s="4"/>
      <c r="CYQ48" s="4"/>
      <c r="CYR48" s="4"/>
      <c r="CYU48" s="4"/>
      <c r="CYV48" s="4"/>
      <c r="CYY48" s="4"/>
      <c r="CYZ48" s="4"/>
      <c r="CZC48" s="4"/>
      <c r="CZD48" s="4"/>
      <c r="CZG48" s="4"/>
      <c r="CZH48" s="4"/>
      <c r="CZK48" s="4"/>
      <c r="CZL48" s="4"/>
      <c r="CZO48" s="4"/>
      <c r="CZP48" s="4"/>
      <c r="CZS48" s="4"/>
      <c r="CZT48" s="4"/>
      <c r="CZW48" s="4"/>
      <c r="CZX48" s="4"/>
      <c r="DAA48" s="4"/>
      <c r="DAB48" s="4"/>
      <c r="DAE48" s="4"/>
      <c r="DAF48" s="4"/>
      <c r="DAI48" s="4"/>
      <c r="DAJ48" s="4"/>
      <c r="DAM48" s="4"/>
      <c r="DAN48" s="4"/>
      <c r="DAQ48" s="4"/>
      <c r="DAR48" s="4"/>
      <c r="DAU48" s="4"/>
      <c r="DAV48" s="4"/>
      <c r="DAY48" s="4"/>
      <c r="DAZ48" s="4"/>
      <c r="DBC48" s="4"/>
      <c r="DBD48" s="4"/>
      <c r="DBG48" s="4"/>
      <c r="DBH48" s="4"/>
      <c r="DBK48" s="4"/>
      <c r="DBL48" s="4"/>
      <c r="DBO48" s="4"/>
      <c r="DBP48" s="4"/>
      <c r="DBS48" s="4"/>
      <c r="DBT48" s="4"/>
      <c r="DBW48" s="4"/>
      <c r="DBX48" s="4"/>
      <c r="DCA48" s="4"/>
      <c r="DCB48" s="4"/>
      <c r="DCE48" s="4"/>
      <c r="DCF48" s="4"/>
      <c r="DCI48" s="4"/>
      <c r="DCJ48" s="4"/>
      <c r="DCM48" s="4"/>
      <c r="DCN48" s="4"/>
      <c r="DCQ48" s="4"/>
      <c r="DCR48" s="4"/>
      <c r="DCU48" s="4"/>
      <c r="DCV48" s="4"/>
      <c r="DCY48" s="4"/>
      <c r="DCZ48" s="4"/>
      <c r="DDC48" s="4"/>
      <c r="DDD48" s="4"/>
      <c r="DDG48" s="4"/>
      <c r="DDH48" s="4"/>
      <c r="DDK48" s="4"/>
      <c r="DDL48" s="4"/>
      <c r="DDO48" s="4"/>
      <c r="DDP48" s="4"/>
      <c r="DDS48" s="4"/>
      <c r="DDT48" s="4"/>
      <c r="DDW48" s="4"/>
      <c r="DDX48" s="4"/>
      <c r="DEA48" s="4"/>
      <c r="DEB48" s="4"/>
      <c r="DEE48" s="4"/>
      <c r="DEF48" s="4"/>
      <c r="DEI48" s="4"/>
      <c r="DEJ48" s="4"/>
      <c r="DEM48" s="4"/>
      <c r="DEN48" s="4"/>
      <c r="DEQ48" s="4"/>
      <c r="DER48" s="4"/>
      <c r="DEU48" s="4"/>
      <c r="DEV48" s="4"/>
      <c r="DEY48" s="4"/>
      <c r="DEZ48" s="4"/>
      <c r="DFC48" s="4"/>
      <c r="DFD48" s="4"/>
      <c r="DFG48" s="4"/>
      <c r="DFH48" s="4"/>
      <c r="DFK48" s="4"/>
      <c r="DFL48" s="4"/>
      <c r="DFO48" s="4"/>
      <c r="DFP48" s="4"/>
      <c r="DFS48" s="4"/>
      <c r="DFT48" s="4"/>
      <c r="DFW48" s="4"/>
      <c r="DFX48" s="4"/>
      <c r="DGA48" s="4"/>
      <c r="DGB48" s="4"/>
      <c r="DGE48" s="4"/>
      <c r="DGF48" s="4"/>
      <c r="DGI48" s="4"/>
      <c r="DGJ48" s="4"/>
      <c r="DGM48" s="4"/>
      <c r="DGN48" s="4"/>
      <c r="DGQ48" s="4"/>
      <c r="DGR48" s="4"/>
      <c r="DGU48" s="4"/>
      <c r="DGV48" s="4"/>
      <c r="DGY48" s="4"/>
      <c r="DGZ48" s="4"/>
      <c r="DHC48" s="4"/>
      <c r="DHD48" s="4"/>
      <c r="DHG48" s="4"/>
      <c r="DHH48" s="4"/>
      <c r="DHK48" s="4"/>
      <c r="DHL48" s="4"/>
      <c r="DHO48" s="4"/>
      <c r="DHP48" s="4"/>
      <c r="DHS48" s="4"/>
      <c r="DHT48" s="4"/>
      <c r="DHW48" s="4"/>
      <c r="DHX48" s="4"/>
      <c r="DIA48" s="4"/>
      <c r="DIB48" s="4"/>
      <c r="DIE48" s="4"/>
      <c r="DIF48" s="4"/>
      <c r="DII48" s="4"/>
      <c r="DIJ48" s="4"/>
      <c r="DIM48" s="4"/>
      <c r="DIN48" s="4"/>
      <c r="DIQ48" s="4"/>
      <c r="DIR48" s="4"/>
      <c r="DIU48" s="4"/>
      <c r="DIV48" s="4"/>
      <c r="DIY48" s="4"/>
      <c r="DIZ48" s="4"/>
      <c r="DJC48" s="4"/>
      <c r="DJD48" s="4"/>
      <c r="DJG48" s="4"/>
      <c r="DJH48" s="4"/>
      <c r="DJK48" s="4"/>
      <c r="DJL48" s="4"/>
      <c r="DJO48" s="4"/>
      <c r="DJP48" s="4"/>
      <c r="DJS48" s="4"/>
      <c r="DJT48" s="4"/>
      <c r="DJW48" s="4"/>
      <c r="DJX48" s="4"/>
      <c r="DKA48" s="4"/>
      <c r="DKB48" s="4"/>
      <c r="DKE48" s="4"/>
      <c r="DKF48" s="4"/>
      <c r="DKI48" s="4"/>
      <c r="DKJ48" s="4"/>
      <c r="DKM48" s="4"/>
      <c r="DKN48" s="4"/>
      <c r="DKQ48" s="4"/>
      <c r="DKR48" s="4"/>
      <c r="DKU48" s="4"/>
      <c r="DKV48" s="4"/>
      <c r="DKY48" s="4"/>
      <c r="DKZ48" s="4"/>
      <c r="DLC48" s="4"/>
      <c r="DLD48" s="4"/>
      <c r="DLG48" s="4"/>
      <c r="DLH48" s="4"/>
      <c r="DLK48" s="4"/>
      <c r="DLL48" s="4"/>
      <c r="DLO48" s="4"/>
      <c r="DLP48" s="4"/>
      <c r="DLS48" s="4"/>
      <c r="DLT48" s="4"/>
      <c r="DLW48" s="4"/>
      <c r="DLX48" s="4"/>
      <c r="DMA48" s="4"/>
      <c r="DMB48" s="4"/>
      <c r="DME48" s="4"/>
      <c r="DMF48" s="4"/>
      <c r="DMI48" s="4"/>
      <c r="DMJ48" s="4"/>
      <c r="DMM48" s="4"/>
      <c r="DMN48" s="4"/>
      <c r="DMQ48" s="4"/>
      <c r="DMR48" s="4"/>
      <c r="DMU48" s="4"/>
      <c r="DMV48" s="4"/>
      <c r="DMY48" s="4"/>
      <c r="DMZ48" s="4"/>
      <c r="DNC48" s="4"/>
      <c r="DND48" s="4"/>
      <c r="DNG48" s="4"/>
      <c r="DNH48" s="4"/>
      <c r="DNK48" s="4"/>
      <c r="DNL48" s="4"/>
      <c r="DNO48" s="4"/>
      <c r="DNP48" s="4"/>
      <c r="DNS48" s="4"/>
      <c r="DNT48" s="4"/>
      <c r="DNW48" s="4"/>
      <c r="DNX48" s="4"/>
      <c r="DOA48" s="4"/>
      <c r="DOB48" s="4"/>
      <c r="DOE48" s="4"/>
      <c r="DOF48" s="4"/>
      <c r="DOI48" s="4"/>
      <c r="DOJ48" s="4"/>
      <c r="DOM48" s="4"/>
      <c r="DON48" s="4"/>
      <c r="DOQ48" s="4"/>
      <c r="DOR48" s="4"/>
      <c r="DOU48" s="4"/>
      <c r="DOV48" s="4"/>
      <c r="DOY48" s="4"/>
      <c r="DOZ48" s="4"/>
      <c r="DPC48" s="4"/>
      <c r="DPD48" s="4"/>
      <c r="DPG48" s="4"/>
      <c r="DPH48" s="4"/>
      <c r="DPK48" s="4"/>
      <c r="DPL48" s="4"/>
      <c r="DPO48" s="4"/>
      <c r="DPP48" s="4"/>
      <c r="DPS48" s="4"/>
      <c r="DPT48" s="4"/>
      <c r="DPW48" s="4"/>
      <c r="DPX48" s="4"/>
      <c r="DQA48" s="4"/>
      <c r="DQB48" s="4"/>
      <c r="DQE48" s="4"/>
      <c r="DQF48" s="4"/>
      <c r="DQI48" s="4"/>
      <c r="DQJ48" s="4"/>
      <c r="DQM48" s="4"/>
      <c r="DQN48" s="4"/>
      <c r="DQQ48" s="4"/>
      <c r="DQR48" s="4"/>
      <c r="DQU48" s="4"/>
      <c r="DQV48" s="4"/>
      <c r="DQY48" s="4"/>
      <c r="DQZ48" s="4"/>
      <c r="DRC48" s="4"/>
      <c r="DRD48" s="4"/>
      <c r="DRG48" s="4"/>
      <c r="DRH48" s="4"/>
      <c r="DRK48" s="4"/>
      <c r="DRL48" s="4"/>
      <c r="DRO48" s="4"/>
      <c r="DRP48" s="4"/>
      <c r="DRS48" s="4"/>
      <c r="DRT48" s="4"/>
      <c r="DRW48" s="4"/>
      <c r="DRX48" s="4"/>
      <c r="DSA48" s="4"/>
      <c r="DSB48" s="4"/>
      <c r="DSE48" s="4"/>
      <c r="DSF48" s="4"/>
      <c r="DSI48" s="4"/>
      <c r="DSJ48" s="4"/>
      <c r="DSM48" s="4"/>
      <c r="DSN48" s="4"/>
      <c r="DSQ48" s="4"/>
      <c r="DSR48" s="4"/>
      <c r="DSU48" s="4"/>
      <c r="DSV48" s="4"/>
      <c r="DSY48" s="4"/>
      <c r="DSZ48" s="4"/>
      <c r="DTC48" s="4"/>
      <c r="DTD48" s="4"/>
      <c r="DTG48" s="4"/>
      <c r="DTH48" s="4"/>
      <c r="DTK48" s="4"/>
      <c r="DTL48" s="4"/>
      <c r="DTO48" s="4"/>
      <c r="DTP48" s="4"/>
      <c r="DTS48" s="4"/>
      <c r="DTT48" s="4"/>
      <c r="DTW48" s="4"/>
      <c r="DTX48" s="4"/>
      <c r="DUA48" s="4"/>
      <c r="DUB48" s="4"/>
      <c r="DUE48" s="4"/>
      <c r="DUF48" s="4"/>
      <c r="DUI48" s="4"/>
      <c r="DUJ48" s="4"/>
      <c r="DUM48" s="4"/>
      <c r="DUN48" s="4"/>
      <c r="DUQ48" s="4"/>
      <c r="DUR48" s="4"/>
      <c r="DUU48" s="4"/>
      <c r="DUV48" s="4"/>
      <c r="DUY48" s="4"/>
      <c r="DUZ48" s="4"/>
      <c r="DVC48" s="4"/>
      <c r="DVD48" s="4"/>
      <c r="DVG48" s="4"/>
      <c r="DVH48" s="4"/>
      <c r="DVK48" s="4"/>
      <c r="DVL48" s="4"/>
      <c r="DVO48" s="4"/>
      <c r="DVP48" s="4"/>
      <c r="DVS48" s="4"/>
      <c r="DVT48" s="4"/>
      <c r="DVW48" s="4"/>
      <c r="DVX48" s="4"/>
      <c r="DWA48" s="4"/>
      <c r="DWB48" s="4"/>
      <c r="DWE48" s="4"/>
      <c r="DWF48" s="4"/>
      <c r="DWI48" s="4"/>
      <c r="DWJ48" s="4"/>
      <c r="DWM48" s="4"/>
      <c r="DWN48" s="4"/>
      <c r="DWQ48" s="4"/>
      <c r="DWR48" s="4"/>
      <c r="DWU48" s="4"/>
      <c r="DWV48" s="4"/>
      <c r="DWY48" s="4"/>
      <c r="DWZ48" s="4"/>
      <c r="DXC48" s="4"/>
      <c r="DXD48" s="4"/>
      <c r="DXG48" s="4"/>
      <c r="DXH48" s="4"/>
      <c r="DXK48" s="4"/>
      <c r="DXL48" s="4"/>
      <c r="DXO48" s="4"/>
      <c r="DXP48" s="4"/>
      <c r="DXS48" s="4"/>
      <c r="DXT48" s="4"/>
      <c r="DXW48" s="4"/>
      <c r="DXX48" s="4"/>
      <c r="DYA48" s="4"/>
      <c r="DYB48" s="4"/>
      <c r="DYE48" s="4"/>
      <c r="DYF48" s="4"/>
      <c r="DYI48" s="4"/>
      <c r="DYJ48" s="4"/>
      <c r="DYM48" s="4"/>
      <c r="DYN48" s="4"/>
      <c r="DYQ48" s="4"/>
      <c r="DYR48" s="4"/>
      <c r="DYU48" s="4"/>
      <c r="DYV48" s="4"/>
      <c r="DYY48" s="4"/>
      <c r="DYZ48" s="4"/>
      <c r="DZC48" s="4"/>
      <c r="DZD48" s="4"/>
      <c r="DZG48" s="4"/>
      <c r="DZH48" s="4"/>
      <c r="DZK48" s="4"/>
      <c r="DZL48" s="4"/>
      <c r="DZO48" s="4"/>
      <c r="DZP48" s="4"/>
      <c r="DZS48" s="4"/>
      <c r="DZT48" s="4"/>
      <c r="DZW48" s="4"/>
      <c r="DZX48" s="4"/>
      <c r="EAA48" s="4"/>
      <c r="EAB48" s="4"/>
      <c r="EAE48" s="4"/>
      <c r="EAF48" s="4"/>
      <c r="EAI48" s="4"/>
      <c r="EAJ48" s="4"/>
      <c r="EAM48" s="4"/>
      <c r="EAN48" s="4"/>
      <c r="EAQ48" s="4"/>
      <c r="EAR48" s="4"/>
      <c r="EAU48" s="4"/>
      <c r="EAV48" s="4"/>
      <c r="EAY48" s="4"/>
      <c r="EAZ48" s="4"/>
      <c r="EBC48" s="4"/>
      <c r="EBD48" s="4"/>
      <c r="EBG48" s="4"/>
      <c r="EBH48" s="4"/>
      <c r="EBK48" s="4"/>
      <c r="EBL48" s="4"/>
      <c r="EBO48" s="4"/>
      <c r="EBP48" s="4"/>
      <c r="EBS48" s="4"/>
      <c r="EBT48" s="4"/>
      <c r="EBW48" s="4"/>
      <c r="EBX48" s="4"/>
      <c r="ECA48" s="4"/>
      <c r="ECB48" s="4"/>
      <c r="ECE48" s="4"/>
      <c r="ECF48" s="4"/>
      <c r="ECI48" s="4"/>
      <c r="ECJ48" s="4"/>
      <c r="ECM48" s="4"/>
      <c r="ECN48" s="4"/>
      <c r="ECQ48" s="4"/>
      <c r="ECR48" s="4"/>
      <c r="ECU48" s="4"/>
      <c r="ECV48" s="4"/>
      <c r="ECY48" s="4"/>
      <c r="ECZ48" s="4"/>
      <c r="EDC48" s="4"/>
      <c r="EDD48" s="4"/>
      <c r="EDG48" s="4"/>
      <c r="EDH48" s="4"/>
      <c r="EDK48" s="4"/>
      <c r="EDL48" s="4"/>
      <c r="EDO48" s="4"/>
      <c r="EDP48" s="4"/>
      <c r="EDS48" s="4"/>
      <c r="EDT48" s="4"/>
      <c r="EDW48" s="4"/>
      <c r="EDX48" s="4"/>
      <c r="EEA48" s="4"/>
      <c r="EEB48" s="4"/>
      <c r="EEE48" s="4"/>
      <c r="EEF48" s="4"/>
      <c r="EEI48" s="4"/>
      <c r="EEJ48" s="4"/>
      <c r="EEM48" s="4"/>
      <c r="EEN48" s="4"/>
      <c r="EEQ48" s="4"/>
      <c r="EER48" s="4"/>
      <c r="EEU48" s="4"/>
      <c r="EEV48" s="4"/>
      <c r="EEY48" s="4"/>
      <c r="EEZ48" s="4"/>
      <c r="EFC48" s="4"/>
      <c r="EFD48" s="4"/>
      <c r="EFG48" s="4"/>
      <c r="EFH48" s="4"/>
      <c r="EFK48" s="4"/>
      <c r="EFL48" s="4"/>
      <c r="EFO48" s="4"/>
      <c r="EFP48" s="4"/>
      <c r="EFS48" s="4"/>
      <c r="EFT48" s="4"/>
      <c r="EFW48" s="4"/>
      <c r="EFX48" s="4"/>
      <c r="EGA48" s="4"/>
      <c r="EGB48" s="4"/>
      <c r="EGE48" s="4"/>
      <c r="EGF48" s="4"/>
      <c r="EGI48" s="4"/>
      <c r="EGJ48" s="4"/>
      <c r="EGM48" s="4"/>
      <c r="EGN48" s="4"/>
      <c r="EGQ48" s="4"/>
      <c r="EGR48" s="4"/>
      <c r="EGU48" s="4"/>
      <c r="EGV48" s="4"/>
      <c r="EGY48" s="4"/>
      <c r="EGZ48" s="4"/>
      <c r="EHC48" s="4"/>
      <c r="EHD48" s="4"/>
      <c r="EHG48" s="4"/>
      <c r="EHH48" s="4"/>
      <c r="EHK48" s="4"/>
      <c r="EHL48" s="4"/>
      <c r="EHO48" s="4"/>
      <c r="EHP48" s="4"/>
      <c r="EHS48" s="4"/>
      <c r="EHT48" s="4"/>
      <c r="EHW48" s="4"/>
      <c r="EHX48" s="4"/>
      <c r="EIA48" s="4"/>
      <c r="EIB48" s="4"/>
      <c r="EIE48" s="4"/>
      <c r="EIF48" s="4"/>
      <c r="EII48" s="4"/>
      <c r="EIJ48" s="4"/>
      <c r="EIM48" s="4"/>
      <c r="EIN48" s="4"/>
      <c r="EIQ48" s="4"/>
      <c r="EIR48" s="4"/>
      <c r="EIU48" s="4"/>
      <c r="EIV48" s="4"/>
      <c r="EIY48" s="4"/>
      <c r="EIZ48" s="4"/>
      <c r="EJC48" s="4"/>
      <c r="EJD48" s="4"/>
      <c r="EJG48" s="4"/>
      <c r="EJH48" s="4"/>
      <c r="EJK48" s="4"/>
      <c r="EJL48" s="4"/>
      <c r="EJO48" s="4"/>
      <c r="EJP48" s="4"/>
      <c r="EJS48" s="4"/>
      <c r="EJT48" s="4"/>
      <c r="EJW48" s="4"/>
      <c r="EJX48" s="4"/>
      <c r="EKA48" s="4"/>
      <c r="EKB48" s="4"/>
      <c r="EKE48" s="4"/>
      <c r="EKF48" s="4"/>
      <c r="EKI48" s="4"/>
      <c r="EKJ48" s="4"/>
      <c r="EKM48" s="4"/>
      <c r="EKN48" s="4"/>
      <c r="EKQ48" s="4"/>
      <c r="EKR48" s="4"/>
      <c r="EKU48" s="4"/>
      <c r="EKV48" s="4"/>
      <c r="EKY48" s="4"/>
      <c r="EKZ48" s="4"/>
      <c r="ELC48" s="4"/>
      <c r="ELD48" s="4"/>
      <c r="ELG48" s="4"/>
      <c r="ELH48" s="4"/>
      <c r="ELK48" s="4"/>
      <c r="ELL48" s="4"/>
      <c r="ELO48" s="4"/>
      <c r="ELP48" s="4"/>
      <c r="ELS48" s="4"/>
      <c r="ELT48" s="4"/>
      <c r="ELW48" s="4"/>
      <c r="ELX48" s="4"/>
      <c r="EMA48" s="4"/>
      <c r="EMB48" s="4"/>
      <c r="EME48" s="4"/>
      <c r="EMF48" s="4"/>
      <c r="EMI48" s="4"/>
      <c r="EMJ48" s="4"/>
      <c r="EMM48" s="4"/>
      <c r="EMN48" s="4"/>
      <c r="EMQ48" s="4"/>
      <c r="EMR48" s="4"/>
      <c r="EMU48" s="4"/>
      <c r="EMV48" s="4"/>
      <c r="EMY48" s="4"/>
      <c r="EMZ48" s="4"/>
      <c r="ENC48" s="4"/>
      <c r="END48" s="4"/>
      <c r="ENG48" s="4"/>
      <c r="ENH48" s="4"/>
      <c r="ENK48" s="4"/>
      <c r="ENL48" s="4"/>
      <c r="ENO48" s="4"/>
      <c r="ENP48" s="4"/>
      <c r="ENS48" s="4"/>
      <c r="ENT48" s="4"/>
      <c r="ENW48" s="4"/>
      <c r="ENX48" s="4"/>
      <c r="EOA48" s="4"/>
      <c r="EOB48" s="4"/>
      <c r="EOE48" s="4"/>
      <c r="EOF48" s="4"/>
      <c r="EOI48" s="4"/>
      <c r="EOJ48" s="4"/>
      <c r="EOM48" s="4"/>
      <c r="EON48" s="4"/>
      <c r="EOQ48" s="4"/>
      <c r="EOR48" s="4"/>
      <c r="EOU48" s="4"/>
      <c r="EOV48" s="4"/>
      <c r="EOY48" s="4"/>
      <c r="EOZ48" s="4"/>
      <c r="EPC48" s="4"/>
      <c r="EPD48" s="4"/>
      <c r="EPG48" s="4"/>
      <c r="EPH48" s="4"/>
      <c r="EPK48" s="4"/>
      <c r="EPL48" s="4"/>
      <c r="EPO48" s="4"/>
      <c r="EPP48" s="4"/>
      <c r="EPS48" s="4"/>
      <c r="EPT48" s="4"/>
      <c r="EPW48" s="4"/>
      <c r="EPX48" s="4"/>
      <c r="EQA48" s="4"/>
      <c r="EQB48" s="4"/>
      <c r="EQE48" s="4"/>
      <c r="EQF48" s="4"/>
      <c r="EQI48" s="4"/>
      <c r="EQJ48" s="4"/>
      <c r="EQM48" s="4"/>
      <c r="EQN48" s="4"/>
      <c r="EQQ48" s="4"/>
      <c r="EQR48" s="4"/>
      <c r="EQU48" s="4"/>
      <c r="EQV48" s="4"/>
      <c r="EQY48" s="4"/>
      <c r="EQZ48" s="4"/>
      <c r="ERC48" s="4"/>
      <c r="ERD48" s="4"/>
      <c r="ERG48" s="4"/>
      <c r="ERH48" s="4"/>
      <c r="ERK48" s="4"/>
      <c r="ERL48" s="4"/>
      <c r="ERO48" s="4"/>
      <c r="ERP48" s="4"/>
      <c r="ERS48" s="4"/>
      <c r="ERT48" s="4"/>
      <c r="ERW48" s="4"/>
      <c r="ERX48" s="4"/>
      <c r="ESA48" s="4"/>
      <c r="ESB48" s="4"/>
      <c r="ESE48" s="4"/>
      <c r="ESF48" s="4"/>
      <c r="ESI48" s="4"/>
      <c r="ESJ48" s="4"/>
      <c r="ESM48" s="4"/>
      <c r="ESN48" s="4"/>
      <c r="ESQ48" s="4"/>
      <c r="ESR48" s="4"/>
      <c r="ESU48" s="4"/>
      <c r="ESV48" s="4"/>
      <c r="ESY48" s="4"/>
      <c r="ESZ48" s="4"/>
      <c r="ETC48" s="4"/>
      <c r="ETD48" s="4"/>
      <c r="ETG48" s="4"/>
      <c r="ETH48" s="4"/>
      <c r="ETK48" s="4"/>
      <c r="ETL48" s="4"/>
      <c r="ETO48" s="4"/>
      <c r="ETP48" s="4"/>
      <c r="ETS48" s="4"/>
      <c r="ETT48" s="4"/>
      <c r="ETW48" s="4"/>
      <c r="ETX48" s="4"/>
      <c r="EUA48" s="4"/>
      <c r="EUB48" s="4"/>
      <c r="EUE48" s="4"/>
      <c r="EUF48" s="4"/>
      <c r="EUI48" s="4"/>
      <c r="EUJ48" s="4"/>
      <c r="EUM48" s="4"/>
      <c r="EUN48" s="4"/>
      <c r="EUQ48" s="4"/>
      <c r="EUR48" s="4"/>
      <c r="EUU48" s="4"/>
      <c r="EUV48" s="4"/>
      <c r="EUY48" s="4"/>
      <c r="EUZ48" s="4"/>
      <c r="EVC48" s="4"/>
      <c r="EVD48" s="4"/>
      <c r="EVG48" s="4"/>
      <c r="EVH48" s="4"/>
      <c r="EVK48" s="4"/>
      <c r="EVL48" s="4"/>
      <c r="EVO48" s="4"/>
      <c r="EVP48" s="4"/>
      <c r="EVS48" s="4"/>
      <c r="EVT48" s="4"/>
      <c r="EVW48" s="4"/>
      <c r="EVX48" s="4"/>
      <c r="EWA48" s="4"/>
      <c r="EWB48" s="4"/>
      <c r="EWE48" s="4"/>
      <c r="EWF48" s="4"/>
      <c r="EWI48" s="4"/>
      <c r="EWJ48" s="4"/>
      <c r="EWM48" s="4"/>
      <c r="EWN48" s="4"/>
      <c r="EWQ48" s="4"/>
      <c r="EWR48" s="4"/>
      <c r="EWU48" s="4"/>
      <c r="EWV48" s="4"/>
      <c r="EWY48" s="4"/>
      <c r="EWZ48" s="4"/>
      <c r="EXC48" s="4"/>
      <c r="EXD48" s="4"/>
      <c r="EXG48" s="4"/>
      <c r="EXH48" s="4"/>
      <c r="EXK48" s="4"/>
      <c r="EXL48" s="4"/>
      <c r="EXO48" s="4"/>
      <c r="EXP48" s="4"/>
      <c r="EXS48" s="4"/>
      <c r="EXT48" s="4"/>
      <c r="EXW48" s="4"/>
      <c r="EXX48" s="4"/>
      <c r="EYA48" s="4"/>
      <c r="EYB48" s="4"/>
      <c r="EYE48" s="4"/>
      <c r="EYF48" s="4"/>
      <c r="EYI48" s="4"/>
      <c r="EYJ48" s="4"/>
      <c r="EYM48" s="4"/>
      <c r="EYN48" s="4"/>
      <c r="EYQ48" s="4"/>
      <c r="EYR48" s="4"/>
      <c r="EYU48" s="4"/>
      <c r="EYV48" s="4"/>
      <c r="EYY48" s="4"/>
      <c r="EYZ48" s="4"/>
      <c r="EZC48" s="4"/>
      <c r="EZD48" s="4"/>
      <c r="EZG48" s="4"/>
      <c r="EZH48" s="4"/>
      <c r="EZK48" s="4"/>
      <c r="EZL48" s="4"/>
      <c r="EZO48" s="4"/>
      <c r="EZP48" s="4"/>
      <c r="EZS48" s="4"/>
      <c r="EZT48" s="4"/>
      <c r="EZW48" s="4"/>
      <c r="EZX48" s="4"/>
      <c r="FAA48" s="4"/>
      <c r="FAB48" s="4"/>
      <c r="FAE48" s="4"/>
      <c r="FAF48" s="4"/>
      <c r="FAI48" s="4"/>
      <c r="FAJ48" s="4"/>
      <c r="FAM48" s="4"/>
      <c r="FAN48" s="4"/>
      <c r="FAQ48" s="4"/>
      <c r="FAR48" s="4"/>
      <c r="FAU48" s="4"/>
      <c r="FAV48" s="4"/>
      <c r="FAY48" s="4"/>
      <c r="FAZ48" s="4"/>
      <c r="FBC48" s="4"/>
      <c r="FBD48" s="4"/>
      <c r="FBG48" s="4"/>
      <c r="FBH48" s="4"/>
      <c r="FBK48" s="4"/>
      <c r="FBL48" s="4"/>
      <c r="FBO48" s="4"/>
      <c r="FBP48" s="4"/>
      <c r="FBS48" s="4"/>
      <c r="FBT48" s="4"/>
      <c r="FBW48" s="4"/>
      <c r="FBX48" s="4"/>
      <c r="FCA48" s="4"/>
      <c r="FCB48" s="4"/>
      <c r="FCE48" s="4"/>
      <c r="FCF48" s="4"/>
      <c r="FCI48" s="4"/>
      <c r="FCJ48" s="4"/>
      <c r="FCM48" s="4"/>
      <c r="FCN48" s="4"/>
      <c r="FCQ48" s="4"/>
      <c r="FCR48" s="4"/>
      <c r="FCU48" s="4"/>
      <c r="FCV48" s="4"/>
      <c r="FCY48" s="4"/>
      <c r="FCZ48" s="4"/>
      <c r="FDC48" s="4"/>
      <c r="FDD48" s="4"/>
      <c r="FDG48" s="4"/>
      <c r="FDH48" s="4"/>
      <c r="FDK48" s="4"/>
      <c r="FDL48" s="4"/>
      <c r="FDO48" s="4"/>
      <c r="FDP48" s="4"/>
      <c r="FDS48" s="4"/>
      <c r="FDT48" s="4"/>
      <c r="FDW48" s="4"/>
      <c r="FDX48" s="4"/>
      <c r="FEA48" s="4"/>
      <c r="FEB48" s="4"/>
      <c r="FEE48" s="4"/>
      <c r="FEF48" s="4"/>
      <c r="FEI48" s="4"/>
      <c r="FEJ48" s="4"/>
      <c r="FEM48" s="4"/>
      <c r="FEN48" s="4"/>
      <c r="FEQ48" s="4"/>
      <c r="FER48" s="4"/>
      <c r="FEU48" s="4"/>
      <c r="FEV48" s="4"/>
      <c r="FEY48" s="4"/>
      <c r="FEZ48" s="4"/>
      <c r="FFC48" s="4"/>
      <c r="FFD48" s="4"/>
      <c r="FFG48" s="4"/>
      <c r="FFH48" s="4"/>
      <c r="FFK48" s="4"/>
      <c r="FFL48" s="4"/>
      <c r="FFO48" s="4"/>
      <c r="FFP48" s="4"/>
      <c r="FFS48" s="4"/>
      <c r="FFT48" s="4"/>
      <c r="FFW48" s="4"/>
      <c r="FFX48" s="4"/>
      <c r="FGA48" s="4"/>
      <c r="FGB48" s="4"/>
      <c r="FGE48" s="4"/>
      <c r="FGF48" s="4"/>
      <c r="FGI48" s="4"/>
      <c r="FGJ48" s="4"/>
      <c r="FGM48" s="4"/>
      <c r="FGN48" s="4"/>
      <c r="FGQ48" s="4"/>
      <c r="FGR48" s="4"/>
      <c r="FGU48" s="4"/>
      <c r="FGV48" s="4"/>
      <c r="FGY48" s="4"/>
      <c r="FGZ48" s="4"/>
      <c r="FHC48" s="4"/>
      <c r="FHD48" s="4"/>
      <c r="FHG48" s="4"/>
      <c r="FHH48" s="4"/>
      <c r="FHK48" s="4"/>
      <c r="FHL48" s="4"/>
      <c r="FHO48" s="4"/>
      <c r="FHP48" s="4"/>
      <c r="FHS48" s="4"/>
      <c r="FHT48" s="4"/>
      <c r="FHW48" s="4"/>
      <c r="FHX48" s="4"/>
      <c r="FIA48" s="4"/>
      <c r="FIB48" s="4"/>
      <c r="FIE48" s="4"/>
      <c r="FIF48" s="4"/>
      <c r="FII48" s="4"/>
      <c r="FIJ48" s="4"/>
      <c r="FIM48" s="4"/>
      <c r="FIN48" s="4"/>
      <c r="FIQ48" s="4"/>
      <c r="FIR48" s="4"/>
      <c r="FIU48" s="4"/>
      <c r="FIV48" s="4"/>
      <c r="FIY48" s="4"/>
      <c r="FIZ48" s="4"/>
      <c r="FJC48" s="4"/>
      <c r="FJD48" s="4"/>
      <c r="FJG48" s="4"/>
      <c r="FJH48" s="4"/>
      <c r="FJK48" s="4"/>
      <c r="FJL48" s="4"/>
      <c r="FJO48" s="4"/>
      <c r="FJP48" s="4"/>
      <c r="FJS48" s="4"/>
      <c r="FJT48" s="4"/>
      <c r="FJW48" s="4"/>
      <c r="FJX48" s="4"/>
      <c r="FKA48" s="4"/>
      <c r="FKB48" s="4"/>
      <c r="FKE48" s="4"/>
      <c r="FKF48" s="4"/>
      <c r="FKI48" s="4"/>
      <c r="FKJ48" s="4"/>
      <c r="FKM48" s="4"/>
      <c r="FKN48" s="4"/>
      <c r="FKQ48" s="4"/>
      <c r="FKR48" s="4"/>
      <c r="FKU48" s="4"/>
      <c r="FKV48" s="4"/>
      <c r="FKY48" s="4"/>
      <c r="FKZ48" s="4"/>
      <c r="FLC48" s="4"/>
      <c r="FLD48" s="4"/>
      <c r="FLG48" s="4"/>
      <c r="FLH48" s="4"/>
      <c r="FLK48" s="4"/>
      <c r="FLL48" s="4"/>
      <c r="FLO48" s="4"/>
      <c r="FLP48" s="4"/>
      <c r="FLS48" s="4"/>
      <c r="FLT48" s="4"/>
      <c r="FLW48" s="4"/>
      <c r="FLX48" s="4"/>
      <c r="FMA48" s="4"/>
      <c r="FMB48" s="4"/>
      <c r="FME48" s="4"/>
      <c r="FMF48" s="4"/>
      <c r="FMI48" s="4"/>
      <c r="FMJ48" s="4"/>
      <c r="FMM48" s="4"/>
      <c r="FMN48" s="4"/>
      <c r="FMQ48" s="4"/>
      <c r="FMR48" s="4"/>
      <c r="FMU48" s="4"/>
      <c r="FMV48" s="4"/>
      <c r="FMY48" s="4"/>
      <c r="FMZ48" s="4"/>
      <c r="FNC48" s="4"/>
      <c r="FND48" s="4"/>
      <c r="FNG48" s="4"/>
      <c r="FNH48" s="4"/>
      <c r="FNK48" s="4"/>
      <c r="FNL48" s="4"/>
      <c r="FNO48" s="4"/>
      <c r="FNP48" s="4"/>
      <c r="FNS48" s="4"/>
      <c r="FNT48" s="4"/>
      <c r="FNW48" s="4"/>
      <c r="FNX48" s="4"/>
      <c r="FOA48" s="4"/>
      <c r="FOB48" s="4"/>
      <c r="FOE48" s="4"/>
      <c r="FOF48" s="4"/>
      <c r="FOI48" s="4"/>
      <c r="FOJ48" s="4"/>
      <c r="FOM48" s="4"/>
      <c r="FON48" s="4"/>
      <c r="FOQ48" s="4"/>
      <c r="FOR48" s="4"/>
      <c r="FOU48" s="4"/>
      <c r="FOV48" s="4"/>
      <c r="FOY48" s="4"/>
      <c r="FOZ48" s="4"/>
      <c r="FPC48" s="4"/>
      <c r="FPD48" s="4"/>
      <c r="FPG48" s="4"/>
      <c r="FPH48" s="4"/>
      <c r="FPK48" s="4"/>
      <c r="FPL48" s="4"/>
      <c r="FPO48" s="4"/>
      <c r="FPP48" s="4"/>
      <c r="FPS48" s="4"/>
      <c r="FPT48" s="4"/>
      <c r="FPW48" s="4"/>
      <c r="FPX48" s="4"/>
      <c r="FQA48" s="4"/>
      <c r="FQB48" s="4"/>
      <c r="FQE48" s="4"/>
      <c r="FQF48" s="4"/>
      <c r="FQI48" s="4"/>
      <c r="FQJ48" s="4"/>
      <c r="FQM48" s="4"/>
      <c r="FQN48" s="4"/>
      <c r="FQQ48" s="4"/>
      <c r="FQR48" s="4"/>
      <c r="FQU48" s="4"/>
      <c r="FQV48" s="4"/>
      <c r="FQY48" s="4"/>
      <c r="FQZ48" s="4"/>
      <c r="FRC48" s="4"/>
      <c r="FRD48" s="4"/>
      <c r="FRG48" s="4"/>
      <c r="FRH48" s="4"/>
      <c r="FRK48" s="4"/>
      <c r="FRL48" s="4"/>
      <c r="FRO48" s="4"/>
      <c r="FRP48" s="4"/>
      <c r="FRS48" s="4"/>
      <c r="FRT48" s="4"/>
      <c r="FRW48" s="4"/>
      <c r="FRX48" s="4"/>
      <c r="FSA48" s="4"/>
      <c r="FSB48" s="4"/>
      <c r="FSE48" s="4"/>
      <c r="FSF48" s="4"/>
      <c r="FSI48" s="4"/>
      <c r="FSJ48" s="4"/>
      <c r="FSM48" s="4"/>
      <c r="FSN48" s="4"/>
      <c r="FSQ48" s="4"/>
      <c r="FSR48" s="4"/>
      <c r="FSU48" s="4"/>
      <c r="FSV48" s="4"/>
      <c r="FSY48" s="4"/>
      <c r="FSZ48" s="4"/>
      <c r="FTC48" s="4"/>
      <c r="FTD48" s="4"/>
      <c r="FTG48" s="4"/>
      <c r="FTH48" s="4"/>
      <c r="FTK48" s="4"/>
      <c r="FTL48" s="4"/>
      <c r="FTO48" s="4"/>
      <c r="FTP48" s="4"/>
      <c r="FTS48" s="4"/>
      <c r="FTT48" s="4"/>
      <c r="FTW48" s="4"/>
      <c r="FTX48" s="4"/>
      <c r="FUA48" s="4"/>
      <c r="FUB48" s="4"/>
      <c r="FUE48" s="4"/>
      <c r="FUF48" s="4"/>
      <c r="FUI48" s="4"/>
      <c r="FUJ48" s="4"/>
      <c r="FUM48" s="4"/>
      <c r="FUN48" s="4"/>
      <c r="FUQ48" s="4"/>
      <c r="FUR48" s="4"/>
      <c r="FUU48" s="4"/>
      <c r="FUV48" s="4"/>
      <c r="FUY48" s="4"/>
      <c r="FUZ48" s="4"/>
      <c r="FVC48" s="4"/>
      <c r="FVD48" s="4"/>
      <c r="FVG48" s="4"/>
      <c r="FVH48" s="4"/>
      <c r="FVK48" s="4"/>
      <c r="FVL48" s="4"/>
      <c r="FVO48" s="4"/>
      <c r="FVP48" s="4"/>
      <c r="FVS48" s="4"/>
      <c r="FVT48" s="4"/>
      <c r="FVW48" s="4"/>
      <c r="FVX48" s="4"/>
      <c r="FWA48" s="4"/>
      <c r="FWB48" s="4"/>
      <c r="FWE48" s="4"/>
      <c r="FWF48" s="4"/>
      <c r="FWI48" s="4"/>
      <c r="FWJ48" s="4"/>
      <c r="FWM48" s="4"/>
      <c r="FWN48" s="4"/>
      <c r="FWQ48" s="4"/>
      <c r="FWR48" s="4"/>
      <c r="FWU48" s="4"/>
      <c r="FWV48" s="4"/>
      <c r="FWY48" s="4"/>
      <c r="FWZ48" s="4"/>
      <c r="FXC48" s="4"/>
      <c r="FXD48" s="4"/>
      <c r="FXG48" s="4"/>
      <c r="FXH48" s="4"/>
      <c r="FXK48" s="4"/>
      <c r="FXL48" s="4"/>
      <c r="FXO48" s="4"/>
      <c r="FXP48" s="4"/>
      <c r="FXS48" s="4"/>
      <c r="FXT48" s="4"/>
      <c r="FXW48" s="4"/>
      <c r="FXX48" s="4"/>
      <c r="FYA48" s="4"/>
      <c r="FYB48" s="4"/>
      <c r="FYE48" s="4"/>
      <c r="FYF48" s="4"/>
      <c r="FYI48" s="4"/>
      <c r="FYJ48" s="4"/>
      <c r="FYM48" s="4"/>
      <c r="FYN48" s="4"/>
      <c r="FYQ48" s="4"/>
      <c r="FYR48" s="4"/>
      <c r="FYU48" s="4"/>
      <c r="FYV48" s="4"/>
      <c r="FYY48" s="4"/>
      <c r="FYZ48" s="4"/>
      <c r="FZC48" s="4"/>
      <c r="FZD48" s="4"/>
      <c r="FZG48" s="4"/>
      <c r="FZH48" s="4"/>
      <c r="FZK48" s="4"/>
      <c r="FZL48" s="4"/>
      <c r="FZO48" s="4"/>
      <c r="FZP48" s="4"/>
      <c r="FZS48" s="4"/>
      <c r="FZT48" s="4"/>
      <c r="FZW48" s="4"/>
      <c r="FZX48" s="4"/>
      <c r="GAA48" s="4"/>
      <c r="GAB48" s="4"/>
      <c r="GAE48" s="4"/>
      <c r="GAF48" s="4"/>
      <c r="GAI48" s="4"/>
      <c r="GAJ48" s="4"/>
      <c r="GAM48" s="4"/>
      <c r="GAN48" s="4"/>
      <c r="GAQ48" s="4"/>
      <c r="GAR48" s="4"/>
      <c r="GAU48" s="4"/>
      <c r="GAV48" s="4"/>
      <c r="GAY48" s="4"/>
      <c r="GAZ48" s="4"/>
      <c r="GBC48" s="4"/>
      <c r="GBD48" s="4"/>
      <c r="GBG48" s="4"/>
      <c r="GBH48" s="4"/>
      <c r="GBK48" s="4"/>
      <c r="GBL48" s="4"/>
      <c r="GBO48" s="4"/>
      <c r="GBP48" s="4"/>
      <c r="GBS48" s="4"/>
      <c r="GBT48" s="4"/>
      <c r="GBW48" s="4"/>
      <c r="GBX48" s="4"/>
      <c r="GCA48" s="4"/>
      <c r="GCB48" s="4"/>
      <c r="GCE48" s="4"/>
      <c r="GCF48" s="4"/>
      <c r="GCI48" s="4"/>
      <c r="GCJ48" s="4"/>
      <c r="GCM48" s="4"/>
      <c r="GCN48" s="4"/>
      <c r="GCQ48" s="4"/>
      <c r="GCR48" s="4"/>
      <c r="GCU48" s="4"/>
      <c r="GCV48" s="4"/>
      <c r="GCY48" s="4"/>
      <c r="GCZ48" s="4"/>
      <c r="GDC48" s="4"/>
      <c r="GDD48" s="4"/>
      <c r="GDG48" s="4"/>
      <c r="GDH48" s="4"/>
      <c r="GDK48" s="4"/>
      <c r="GDL48" s="4"/>
      <c r="GDO48" s="4"/>
      <c r="GDP48" s="4"/>
      <c r="GDS48" s="4"/>
      <c r="GDT48" s="4"/>
      <c r="GDW48" s="4"/>
      <c r="GDX48" s="4"/>
      <c r="GEA48" s="4"/>
      <c r="GEB48" s="4"/>
      <c r="GEE48" s="4"/>
      <c r="GEF48" s="4"/>
      <c r="GEI48" s="4"/>
      <c r="GEJ48" s="4"/>
      <c r="GEM48" s="4"/>
      <c r="GEN48" s="4"/>
      <c r="GEQ48" s="4"/>
      <c r="GER48" s="4"/>
      <c r="GEU48" s="4"/>
      <c r="GEV48" s="4"/>
      <c r="GEY48" s="4"/>
      <c r="GEZ48" s="4"/>
      <c r="GFC48" s="4"/>
      <c r="GFD48" s="4"/>
      <c r="GFG48" s="4"/>
      <c r="GFH48" s="4"/>
      <c r="GFK48" s="4"/>
      <c r="GFL48" s="4"/>
      <c r="GFO48" s="4"/>
      <c r="GFP48" s="4"/>
      <c r="GFS48" s="4"/>
      <c r="GFT48" s="4"/>
      <c r="GFW48" s="4"/>
      <c r="GFX48" s="4"/>
      <c r="GGA48" s="4"/>
      <c r="GGB48" s="4"/>
      <c r="GGE48" s="4"/>
      <c r="GGF48" s="4"/>
      <c r="GGI48" s="4"/>
      <c r="GGJ48" s="4"/>
      <c r="GGM48" s="4"/>
      <c r="GGN48" s="4"/>
      <c r="GGQ48" s="4"/>
      <c r="GGR48" s="4"/>
      <c r="GGU48" s="4"/>
      <c r="GGV48" s="4"/>
      <c r="GGY48" s="4"/>
      <c r="GGZ48" s="4"/>
      <c r="GHC48" s="4"/>
      <c r="GHD48" s="4"/>
      <c r="GHG48" s="4"/>
      <c r="GHH48" s="4"/>
      <c r="GHK48" s="4"/>
      <c r="GHL48" s="4"/>
      <c r="GHO48" s="4"/>
      <c r="GHP48" s="4"/>
      <c r="GHS48" s="4"/>
      <c r="GHT48" s="4"/>
      <c r="GHW48" s="4"/>
      <c r="GHX48" s="4"/>
      <c r="GIA48" s="4"/>
      <c r="GIB48" s="4"/>
      <c r="GIE48" s="4"/>
      <c r="GIF48" s="4"/>
      <c r="GII48" s="4"/>
      <c r="GIJ48" s="4"/>
      <c r="GIM48" s="4"/>
      <c r="GIN48" s="4"/>
      <c r="GIQ48" s="4"/>
      <c r="GIR48" s="4"/>
      <c r="GIU48" s="4"/>
      <c r="GIV48" s="4"/>
      <c r="GIY48" s="4"/>
      <c r="GIZ48" s="4"/>
      <c r="GJC48" s="4"/>
      <c r="GJD48" s="4"/>
      <c r="GJG48" s="4"/>
      <c r="GJH48" s="4"/>
      <c r="GJK48" s="4"/>
      <c r="GJL48" s="4"/>
      <c r="GJO48" s="4"/>
      <c r="GJP48" s="4"/>
      <c r="GJS48" s="4"/>
      <c r="GJT48" s="4"/>
      <c r="GJW48" s="4"/>
      <c r="GJX48" s="4"/>
      <c r="GKA48" s="4"/>
      <c r="GKB48" s="4"/>
      <c r="GKE48" s="4"/>
      <c r="GKF48" s="4"/>
      <c r="GKI48" s="4"/>
      <c r="GKJ48" s="4"/>
      <c r="GKM48" s="4"/>
      <c r="GKN48" s="4"/>
      <c r="GKQ48" s="4"/>
      <c r="GKR48" s="4"/>
      <c r="GKU48" s="4"/>
      <c r="GKV48" s="4"/>
      <c r="GKY48" s="4"/>
      <c r="GKZ48" s="4"/>
      <c r="GLC48" s="4"/>
      <c r="GLD48" s="4"/>
      <c r="GLG48" s="4"/>
      <c r="GLH48" s="4"/>
      <c r="GLK48" s="4"/>
      <c r="GLL48" s="4"/>
      <c r="GLO48" s="4"/>
      <c r="GLP48" s="4"/>
      <c r="GLS48" s="4"/>
      <c r="GLT48" s="4"/>
      <c r="GLW48" s="4"/>
      <c r="GLX48" s="4"/>
      <c r="GMA48" s="4"/>
      <c r="GMB48" s="4"/>
      <c r="GME48" s="4"/>
      <c r="GMF48" s="4"/>
      <c r="GMI48" s="4"/>
      <c r="GMJ48" s="4"/>
      <c r="GMM48" s="4"/>
      <c r="GMN48" s="4"/>
      <c r="GMQ48" s="4"/>
      <c r="GMR48" s="4"/>
      <c r="GMU48" s="4"/>
      <c r="GMV48" s="4"/>
      <c r="GMY48" s="4"/>
      <c r="GMZ48" s="4"/>
      <c r="GNC48" s="4"/>
      <c r="GND48" s="4"/>
      <c r="GNG48" s="4"/>
      <c r="GNH48" s="4"/>
      <c r="GNK48" s="4"/>
      <c r="GNL48" s="4"/>
      <c r="GNO48" s="4"/>
      <c r="GNP48" s="4"/>
      <c r="GNS48" s="4"/>
      <c r="GNT48" s="4"/>
      <c r="GNW48" s="4"/>
      <c r="GNX48" s="4"/>
      <c r="GOA48" s="4"/>
      <c r="GOB48" s="4"/>
      <c r="GOE48" s="4"/>
      <c r="GOF48" s="4"/>
      <c r="GOI48" s="4"/>
      <c r="GOJ48" s="4"/>
      <c r="GOM48" s="4"/>
      <c r="GON48" s="4"/>
      <c r="GOQ48" s="4"/>
      <c r="GOR48" s="4"/>
      <c r="GOU48" s="4"/>
      <c r="GOV48" s="4"/>
      <c r="GOY48" s="4"/>
      <c r="GOZ48" s="4"/>
      <c r="GPC48" s="4"/>
      <c r="GPD48" s="4"/>
      <c r="GPG48" s="4"/>
      <c r="GPH48" s="4"/>
      <c r="GPK48" s="4"/>
      <c r="GPL48" s="4"/>
      <c r="GPO48" s="4"/>
      <c r="GPP48" s="4"/>
      <c r="GPS48" s="4"/>
      <c r="GPT48" s="4"/>
      <c r="GPW48" s="4"/>
      <c r="GPX48" s="4"/>
      <c r="GQA48" s="4"/>
      <c r="GQB48" s="4"/>
      <c r="GQE48" s="4"/>
      <c r="GQF48" s="4"/>
      <c r="GQI48" s="4"/>
      <c r="GQJ48" s="4"/>
      <c r="GQM48" s="4"/>
      <c r="GQN48" s="4"/>
      <c r="GQQ48" s="4"/>
      <c r="GQR48" s="4"/>
      <c r="GQU48" s="4"/>
      <c r="GQV48" s="4"/>
      <c r="GQY48" s="4"/>
      <c r="GQZ48" s="4"/>
      <c r="GRC48" s="4"/>
      <c r="GRD48" s="4"/>
      <c r="GRG48" s="4"/>
      <c r="GRH48" s="4"/>
      <c r="GRK48" s="4"/>
      <c r="GRL48" s="4"/>
      <c r="GRO48" s="4"/>
      <c r="GRP48" s="4"/>
      <c r="GRS48" s="4"/>
      <c r="GRT48" s="4"/>
      <c r="GRW48" s="4"/>
      <c r="GRX48" s="4"/>
      <c r="GSA48" s="4"/>
      <c r="GSB48" s="4"/>
      <c r="GSE48" s="4"/>
      <c r="GSF48" s="4"/>
      <c r="GSI48" s="4"/>
      <c r="GSJ48" s="4"/>
      <c r="GSM48" s="4"/>
      <c r="GSN48" s="4"/>
      <c r="GSQ48" s="4"/>
      <c r="GSR48" s="4"/>
      <c r="GSU48" s="4"/>
      <c r="GSV48" s="4"/>
      <c r="GSY48" s="4"/>
      <c r="GSZ48" s="4"/>
      <c r="GTC48" s="4"/>
      <c r="GTD48" s="4"/>
      <c r="GTG48" s="4"/>
      <c r="GTH48" s="4"/>
      <c r="GTK48" s="4"/>
      <c r="GTL48" s="4"/>
      <c r="GTO48" s="4"/>
      <c r="GTP48" s="4"/>
      <c r="GTS48" s="4"/>
      <c r="GTT48" s="4"/>
      <c r="GTW48" s="4"/>
      <c r="GTX48" s="4"/>
      <c r="GUA48" s="4"/>
      <c r="GUB48" s="4"/>
      <c r="GUE48" s="4"/>
      <c r="GUF48" s="4"/>
      <c r="GUI48" s="4"/>
      <c r="GUJ48" s="4"/>
      <c r="GUM48" s="4"/>
      <c r="GUN48" s="4"/>
      <c r="GUQ48" s="4"/>
      <c r="GUR48" s="4"/>
      <c r="GUU48" s="4"/>
      <c r="GUV48" s="4"/>
      <c r="GUY48" s="4"/>
      <c r="GUZ48" s="4"/>
      <c r="GVC48" s="4"/>
      <c r="GVD48" s="4"/>
      <c r="GVG48" s="4"/>
      <c r="GVH48" s="4"/>
      <c r="GVK48" s="4"/>
      <c r="GVL48" s="4"/>
      <c r="GVO48" s="4"/>
      <c r="GVP48" s="4"/>
      <c r="GVS48" s="4"/>
      <c r="GVT48" s="4"/>
      <c r="GVW48" s="4"/>
      <c r="GVX48" s="4"/>
      <c r="GWA48" s="4"/>
      <c r="GWB48" s="4"/>
      <c r="GWE48" s="4"/>
      <c r="GWF48" s="4"/>
      <c r="GWI48" s="4"/>
      <c r="GWJ48" s="4"/>
      <c r="GWM48" s="4"/>
      <c r="GWN48" s="4"/>
      <c r="GWQ48" s="4"/>
      <c r="GWR48" s="4"/>
      <c r="GWU48" s="4"/>
      <c r="GWV48" s="4"/>
      <c r="GWY48" s="4"/>
      <c r="GWZ48" s="4"/>
      <c r="GXC48" s="4"/>
      <c r="GXD48" s="4"/>
      <c r="GXG48" s="4"/>
      <c r="GXH48" s="4"/>
      <c r="GXK48" s="4"/>
      <c r="GXL48" s="4"/>
      <c r="GXO48" s="4"/>
      <c r="GXP48" s="4"/>
      <c r="GXS48" s="4"/>
      <c r="GXT48" s="4"/>
      <c r="GXW48" s="4"/>
      <c r="GXX48" s="4"/>
      <c r="GYA48" s="4"/>
      <c r="GYB48" s="4"/>
      <c r="GYE48" s="4"/>
      <c r="GYF48" s="4"/>
      <c r="GYI48" s="4"/>
      <c r="GYJ48" s="4"/>
      <c r="GYM48" s="4"/>
      <c r="GYN48" s="4"/>
      <c r="GYQ48" s="4"/>
      <c r="GYR48" s="4"/>
      <c r="GYU48" s="4"/>
      <c r="GYV48" s="4"/>
      <c r="GYY48" s="4"/>
      <c r="GYZ48" s="4"/>
      <c r="GZC48" s="4"/>
      <c r="GZD48" s="4"/>
      <c r="GZG48" s="4"/>
      <c r="GZH48" s="4"/>
      <c r="GZK48" s="4"/>
      <c r="GZL48" s="4"/>
      <c r="GZO48" s="4"/>
      <c r="GZP48" s="4"/>
      <c r="GZS48" s="4"/>
      <c r="GZT48" s="4"/>
      <c r="GZW48" s="4"/>
      <c r="GZX48" s="4"/>
      <c r="HAA48" s="4"/>
      <c r="HAB48" s="4"/>
      <c r="HAE48" s="4"/>
      <c r="HAF48" s="4"/>
      <c r="HAI48" s="4"/>
      <c r="HAJ48" s="4"/>
      <c r="HAM48" s="4"/>
      <c r="HAN48" s="4"/>
      <c r="HAQ48" s="4"/>
      <c r="HAR48" s="4"/>
      <c r="HAU48" s="4"/>
      <c r="HAV48" s="4"/>
      <c r="HAY48" s="4"/>
      <c r="HAZ48" s="4"/>
      <c r="HBC48" s="4"/>
      <c r="HBD48" s="4"/>
      <c r="HBG48" s="4"/>
      <c r="HBH48" s="4"/>
      <c r="HBK48" s="4"/>
      <c r="HBL48" s="4"/>
      <c r="HBO48" s="4"/>
      <c r="HBP48" s="4"/>
      <c r="HBS48" s="4"/>
      <c r="HBT48" s="4"/>
      <c r="HBW48" s="4"/>
      <c r="HBX48" s="4"/>
      <c r="HCA48" s="4"/>
      <c r="HCB48" s="4"/>
      <c r="HCE48" s="4"/>
      <c r="HCF48" s="4"/>
      <c r="HCI48" s="4"/>
      <c r="HCJ48" s="4"/>
      <c r="HCM48" s="4"/>
      <c r="HCN48" s="4"/>
      <c r="HCQ48" s="4"/>
      <c r="HCR48" s="4"/>
      <c r="HCU48" s="4"/>
      <c r="HCV48" s="4"/>
      <c r="HCY48" s="4"/>
      <c r="HCZ48" s="4"/>
      <c r="HDC48" s="4"/>
      <c r="HDD48" s="4"/>
      <c r="HDG48" s="4"/>
      <c r="HDH48" s="4"/>
      <c r="HDK48" s="4"/>
      <c r="HDL48" s="4"/>
      <c r="HDO48" s="4"/>
      <c r="HDP48" s="4"/>
      <c r="HDS48" s="4"/>
      <c r="HDT48" s="4"/>
      <c r="HDW48" s="4"/>
      <c r="HDX48" s="4"/>
      <c r="HEA48" s="4"/>
      <c r="HEB48" s="4"/>
      <c r="HEE48" s="4"/>
      <c r="HEF48" s="4"/>
      <c r="HEI48" s="4"/>
      <c r="HEJ48" s="4"/>
      <c r="HEM48" s="4"/>
      <c r="HEN48" s="4"/>
      <c r="HEQ48" s="4"/>
      <c r="HER48" s="4"/>
      <c r="HEU48" s="4"/>
      <c r="HEV48" s="4"/>
      <c r="HEY48" s="4"/>
      <c r="HEZ48" s="4"/>
      <c r="HFC48" s="4"/>
      <c r="HFD48" s="4"/>
      <c r="HFG48" s="4"/>
      <c r="HFH48" s="4"/>
      <c r="HFK48" s="4"/>
      <c r="HFL48" s="4"/>
      <c r="HFO48" s="4"/>
      <c r="HFP48" s="4"/>
      <c r="HFS48" s="4"/>
      <c r="HFT48" s="4"/>
      <c r="HFW48" s="4"/>
      <c r="HFX48" s="4"/>
      <c r="HGA48" s="4"/>
      <c r="HGB48" s="4"/>
      <c r="HGE48" s="4"/>
      <c r="HGF48" s="4"/>
      <c r="HGI48" s="4"/>
      <c r="HGJ48" s="4"/>
      <c r="HGM48" s="4"/>
      <c r="HGN48" s="4"/>
      <c r="HGQ48" s="4"/>
      <c r="HGR48" s="4"/>
      <c r="HGU48" s="4"/>
      <c r="HGV48" s="4"/>
      <c r="HGY48" s="4"/>
      <c r="HGZ48" s="4"/>
      <c r="HHC48" s="4"/>
      <c r="HHD48" s="4"/>
      <c r="HHG48" s="4"/>
      <c r="HHH48" s="4"/>
      <c r="HHK48" s="4"/>
      <c r="HHL48" s="4"/>
      <c r="HHO48" s="4"/>
      <c r="HHP48" s="4"/>
      <c r="HHS48" s="4"/>
      <c r="HHT48" s="4"/>
      <c r="HHW48" s="4"/>
      <c r="HHX48" s="4"/>
      <c r="HIA48" s="4"/>
      <c r="HIB48" s="4"/>
      <c r="HIE48" s="4"/>
      <c r="HIF48" s="4"/>
      <c r="HII48" s="4"/>
      <c r="HIJ48" s="4"/>
      <c r="HIM48" s="4"/>
      <c r="HIN48" s="4"/>
      <c r="HIQ48" s="4"/>
      <c r="HIR48" s="4"/>
      <c r="HIU48" s="4"/>
      <c r="HIV48" s="4"/>
      <c r="HIY48" s="4"/>
      <c r="HIZ48" s="4"/>
      <c r="HJC48" s="4"/>
      <c r="HJD48" s="4"/>
      <c r="HJG48" s="4"/>
      <c r="HJH48" s="4"/>
      <c r="HJK48" s="4"/>
      <c r="HJL48" s="4"/>
      <c r="HJO48" s="4"/>
      <c r="HJP48" s="4"/>
      <c r="HJS48" s="4"/>
      <c r="HJT48" s="4"/>
      <c r="HJW48" s="4"/>
      <c r="HJX48" s="4"/>
      <c r="HKA48" s="4"/>
      <c r="HKB48" s="4"/>
      <c r="HKE48" s="4"/>
      <c r="HKF48" s="4"/>
      <c r="HKI48" s="4"/>
      <c r="HKJ48" s="4"/>
      <c r="HKM48" s="4"/>
      <c r="HKN48" s="4"/>
      <c r="HKQ48" s="4"/>
      <c r="HKR48" s="4"/>
      <c r="HKU48" s="4"/>
      <c r="HKV48" s="4"/>
      <c r="HKY48" s="4"/>
      <c r="HKZ48" s="4"/>
      <c r="HLC48" s="4"/>
      <c r="HLD48" s="4"/>
      <c r="HLG48" s="4"/>
      <c r="HLH48" s="4"/>
      <c r="HLK48" s="4"/>
      <c r="HLL48" s="4"/>
      <c r="HLO48" s="4"/>
      <c r="HLP48" s="4"/>
      <c r="HLS48" s="4"/>
      <c r="HLT48" s="4"/>
      <c r="HLW48" s="4"/>
      <c r="HLX48" s="4"/>
      <c r="HMA48" s="4"/>
      <c r="HMB48" s="4"/>
      <c r="HME48" s="4"/>
      <c r="HMF48" s="4"/>
      <c r="HMI48" s="4"/>
      <c r="HMJ48" s="4"/>
      <c r="HMM48" s="4"/>
      <c r="HMN48" s="4"/>
      <c r="HMQ48" s="4"/>
      <c r="HMR48" s="4"/>
      <c r="HMU48" s="4"/>
      <c r="HMV48" s="4"/>
      <c r="HMY48" s="4"/>
      <c r="HMZ48" s="4"/>
      <c r="HNC48" s="4"/>
      <c r="HND48" s="4"/>
      <c r="HNG48" s="4"/>
      <c r="HNH48" s="4"/>
      <c r="HNK48" s="4"/>
      <c r="HNL48" s="4"/>
      <c r="HNO48" s="4"/>
      <c r="HNP48" s="4"/>
      <c r="HNS48" s="4"/>
      <c r="HNT48" s="4"/>
      <c r="HNW48" s="4"/>
      <c r="HNX48" s="4"/>
      <c r="HOA48" s="4"/>
      <c r="HOB48" s="4"/>
      <c r="HOE48" s="4"/>
      <c r="HOF48" s="4"/>
      <c r="HOI48" s="4"/>
      <c r="HOJ48" s="4"/>
      <c r="HOM48" s="4"/>
      <c r="HON48" s="4"/>
      <c r="HOQ48" s="4"/>
      <c r="HOR48" s="4"/>
      <c r="HOU48" s="4"/>
      <c r="HOV48" s="4"/>
      <c r="HOY48" s="4"/>
      <c r="HOZ48" s="4"/>
      <c r="HPC48" s="4"/>
      <c r="HPD48" s="4"/>
      <c r="HPG48" s="4"/>
      <c r="HPH48" s="4"/>
      <c r="HPK48" s="4"/>
      <c r="HPL48" s="4"/>
      <c r="HPO48" s="4"/>
      <c r="HPP48" s="4"/>
      <c r="HPS48" s="4"/>
      <c r="HPT48" s="4"/>
      <c r="HPW48" s="4"/>
      <c r="HPX48" s="4"/>
      <c r="HQA48" s="4"/>
      <c r="HQB48" s="4"/>
      <c r="HQE48" s="4"/>
      <c r="HQF48" s="4"/>
      <c r="HQI48" s="4"/>
      <c r="HQJ48" s="4"/>
      <c r="HQM48" s="4"/>
      <c r="HQN48" s="4"/>
      <c r="HQQ48" s="4"/>
      <c r="HQR48" s="4"/>
      <c r="HQU48" s="4"/>
      <c r="HQV48" s="4"/>
      <c r="HQY48" s="4"/>
      <c r="HQZ48" s="4"/>
      <c r="HRC48" s="4"/>
      <c r="HRD48" s="4"/>
      <c r="HRG48" s="4"/>
      <c r="HRH48" s="4"/>
      <c r="HRK48" s="4"/>
      <c r="HRL48" s="4"/>
      <c r="HRO48" s="4"/>
      <c r="HRP48" s="4"/>
      <c r="HRS48" s="4"/>
      <c r="HRT48" s="4"/>
      <c r="HRW48" s="4"/>
      <c r="HRX48" s="4"/>
      <c r="HSA48" s="4"/>
      <c r="HSB48" s="4"/>
      <c r="HSE48" s="4"/>
      <c r="HSF48" s="4"/>
      <c r="HSI48" s="4"/>
      <c r="HSJ48" s="4"/>
      <c r="HSM48" s="4"/>
      <c r="HSN48" s="4"/>
      <c r="HSQ48" s="4"/>
      <c r="HSR48" s="4"/>
      <c r="HSU48" s="4"/>
      <c r="HSV48" s="4"/>
      <c r="HSY48" s="4"/>
      <c r="HSZ48" s="4"/>
      <c r="HTC48" s="4"/>
      <c r="HTD48" s="4"/>
      <c r="HTG48" s="4"/>
      <c r="HTH48" s="4"/>
      <c r="HTK48" s="4"/>
      <c r="HTL48" s="4"/>
      <c r="HTO48" s="4"/>
      <c r="HTP48" s="4"/>
      <c r="HTS48" s="4"/>
      <c r="HTT48" s="4"/>
      <c r="HTW48" s="4"/>
      <c r="HTX48" s="4"/>
      <c r="HUA48" s="4"/>
      <c r="HUB48" s="4"/>
      <c r="HUE48" s="4"/>
      <c r="HUF48" s="4"/>
      <c r="HUI48" s="4"/>
      <c r="HUJ48" s="4"/>
      <c r="HUM48" s="4"/>
      <c r="HUN48" s="4"/>
      <c r="HUQ48" s="4"/>
      <c r="HUR48" s="4"/>
      <c r="HUU48" s="4"/>
      <c r="HUV48" s="4"/>
      <c r="HUY48" s="4"/>
      <c r="HUZ48" s="4"/>
      <c r="HVC48" s="4"/>
      <c r="HVD48" s="4"/>
      <c r="HVG48" s="4"/>
      <c r="HVH48" s="4"/>
      <c r="HVK48" s="4"/>
      <c r="HVL48" s="4"/>
      <c r="HVO48" s="4"/>
      <c r="HVP48" s="4"/>
      <c r="HVS48" s="4"/>
      <c r="HVT48" s="4"/>
      <c r="HVW48" s="4"/>
      <c r="HVX48" s="4"/>
      <c r="HWA48" s="4"/>
      <c r="HWB48" s="4"/>
      <c r="HWE48" s="4"/>
      <c r="HWF48" s="4"/>
      <c r="HWI48" s="4"/>
      <c r="HWJ48" s="4"/>
      <c r="HWM48" s="4"/>
      <c r="HWN48" s="4"/>
      <c r="HWQ48" s="4"/>
      <c r="HWR48" s="4"/>
      <c r="HWU48" s="4"/>
      <c r="HWV48" s="4"/>
      <c r="HWY48" s="4"/>
      <c r="HWZ48" s="4"/>
      <c r="HXC48" s="4"/>
      <c r="HXD48" s="4"/>
      <c r="HXG48" s="4"/>
      <c r="HXH48" s="4"/>
      <c r="HXK48" s="4"/>
      <c r="HXL48" s="4"/>
      <c r="HXO48" s="4"/>
      <c r="HXP48" s="4"/>
      <c r="HXS48" s="4"/>
      <c r="HXT48" s="4"/>
      <c r="HXW48" s="4"/>
      <c r="HXX48" s="4"/>
      <c r="HYA48" s="4"/>
      <c r="HYB48" s="4"/>
      <c r="HYE48" s="4"/>
      <c r="HYF48" s="4"/>
      <c r="HYI48" s="4"/>
      <c r="HYJ48" s="4"/>
      <c r="HYM48" s="4"/>
      <c r="HYN48" s="4"/>
      <c r="HYQ48" s="4"/>
      <c r="HYR48" s="4"/>
      <c r="HYU48" s="4"/>
      <c r="HYV48" s="4"/>
      <c r="HYY48" s="4"/>
      <c r="HYZ48" s="4"/>
      <c r="HZC48" s="4"/>
      <c r="HZD48" s="4"/>
      <c r="HZG48" s="4"/>
      <c r="HZH48" s="4"/>
      <c r="HZK48" s="4"/>
      <c r="HZL48" s="4"/>
      <c r="HZO48" s="4"/>
      <c r="HZP48" s="4"/>
      <c r="HZS48" s="4"/>
      <c r="HZT48" s="4"/>
      <c r="HZW48" s="4"/>
      <c r="HZX48" s="4"/>
      <c r="IAA48" s="4"/>
      <c r="IAB48" s="4"/>
      <c r="IAE48" s="4"/>
      <c r="IAF48" s="4"/>
      <c r="IAI48" s="4"/>
      <c r="IAJ48" s="4"/>
      <c r="IAM48" s="4"/>
      <c r="IAN48" s="4"/>
      <c r="IAQ48" s="4"/>
      <c r="IAR48" s="4"/>
      <c r="IAU48" s="4"/>
      <c r="IAV48" s="4"/>
      <c r="IAY48" s="4"/>
      <c r="IAZ48" s="4"/>
      <c r="IBC48" s="4"/>
      <c r="IBD48" s="4"/>
      <c r="IBG48" s="4"/>
      <c r="IBH48" s="4"/>
      <c r="IBK48" s="4"/>
      <c r="IBL48" s="4"/>
      <c r="IBO48" s="4"/>
      <c r="IBP48" s="4"/>
      <c r="IBS48" s="4"/>
      <c r="IBT48" s="4"/>
      <c r="IBW48" s="4"/>
      <c r="IBX48" s="4"/>
      <c r="ICA48" s="4"/>
      <c r="ICB48" s="4"/>
      <c r="ICE48" s="4"/>
      <c r="ICF48" s="4"/>
      <c r="ICI48" s="4"/>
      <c r="ICJ48" s="4"/>
      <c r="ICM48" s="4"/>
      <c r="ICN48" s="4"/>
      <c r="ICQ48" s="4"/>
      <c r="ICR48" s="4"/>
      <c r="ICU48" s="4"/>
      <c r="ICV48" s="4"/>
      <c r="ICY48" s="4"/>
      <c r="ICZ48" s="4"/>
      <c r="IDC48" s="4"/>
      <c r="IDD48" s="4"/>
      <c r="IDG48" s="4"/>
      <c r="IDH48" s="4"/>
      <c r="IDK48" s="4"/>
      <c r="IDL48" s="4"/>
      <c r="IDO48" s="4"/>
      <c r="IDP48" s="4"/>
      <c r="IDS48" s="4"/>
      <c r="IDT48" s="4"/>
      <c r="IDW48" s="4"/>
      <c r="IDX48" s="4"/>
      <c r="IEA48" s="4"/>
      <c r="IEB48" s="4"/>
      <c r="IEE48" s="4"/>
      <c r="IEF48" s="4"/>
      <c r="IEI48" s="4"/>
      <c r="IEJ48" s="4"/>
      <c r="IEM48" s="4"/>
      <c r="IEN48" s="4"/>
      <c r="IEQ48" s="4"/>
      <c r="IER48" s="4"/>
      <c r="IEU48" s="4"/>
      <c r="IEV48" s="4"/>
      <c r="IEY48" s="4"/>
      <c r="IEZ48" s="4"/>
      <c r="IFC48" s="4"/>
      <c r="IFD48" s="4"/>
      <c r="IFG48" s="4"/>
      <c r="IFH48" s="4"/>
      <c r="IFK48" s="4"/>
      <c r="IFL48" s="4"/>
      <c r="IFO48" s="4"/>
      <c r="IFP48" s="4"/>
      <c r="IFS48" s="4"/>
      <c r="IFT48" s="4"/>
      <c r="IFW48" s="4"/>
      <c r="IFX48" s="4"/>
      <c r="IGA48" s="4"/>
      <c r="IGB48" s="4"/>
      <c r="IGE48" s="4"/>
      <c r="IGF48" s="4"/>
      <c r="IGI48" s="4"/>
      <c r="IGJ48" s="4"/>
      <c r="IGM48" s="4"/>
      <c r="IGN48" s="4"/>
      <c r="IGQ48" s="4"/>
      <c r="IGR48" s="4"/>
      <c r="IGU48" s="4"/>
      <c r="IGV48" s="4"/>
      <c r="IGY48" s="4"/>
      <c r="IGZ48" s="4"/>
      <c r="IHC48" s="4"/>
      <c r="IHD48" s="4"/>
      <c r="IHG48" s="4"/>
      <c r="IHH48" s="4"/>
      <c r="IHK48" s="4"/>
      <c r="IHL48" s="4"/>
      <c r="IHO48" s="4"/>
      <c r="IHP48" s="4"/>
      <c r="IHS48" s="4"/>
      <c r="IHT48" s="4"/>
      <c r="IHW48" s="4"/>
      <c r="IHX48" s="4"/>
      <c r="IIA48" s="4"/>
      <c r="IIB48" s="4"/>
      <c r="IIE48" s="4"/>
      <c r="IIF48" s="4"/>
      <c r="III48" s="4"/>
      <c r="IIJ48" s="4"/>
      <c r="IIM48" s="4"/>
      <c r="IIN48" s="4"/>
      <c r="IIQ48" s="4"/>
      <c r="IIR48" s="4"/>
      <c r="IIU48" s="4"/>
      <c r="IIV48" s="4"/>
      <c r="IIY48" s="4"/>
      <c r="IIZ48" s="4"/>
      <c r="IJC48" s="4"/>
      <c r="IJD48" s="4"/>
      <c r="IJG48" s="4"/>
      <c r="IJH48" s="4"/>
      <c r="IJK48" s="4"/>
      <c r="IJL48" s="4"/>
      <c r="IJO48" s="4"/>
      <c r="IJP48" s="4"/>
      <c r="IJS48" s="4"/>
      <c r="IJT48" s="4"/>
      <c r="IJW48" s="4"/>
      <c r="IJX48" s="4"/>
      <c r="IKA48" s="4"/>
      <c r="IKB48" s="4"/>
      <c r="IKE48" s="4"/>
      <c r="IKF48" s="4"/>
      <c r="IKI48" s="4"/>
      <c r="IKJ48" s="4"/>
      <c r="IKM48" s="4"/>
      <c r="IKN48" s="4"/>
      <c r="IKQ48" s="4"/>
      <c r="IKR48" s="4"/>
      <c r="IKU48" s="4"/>
      <c r="IKV48" s="4"/>
      <c r="IKY48" s="4"/>
      <c r="IKZ48" s="4"/>
      <c r="ILC48" s="4"/>
      <c r="ILD48" s="4"/>
      <c r="ILG48" s="4"/>
      <c r="ILH48" s="4"/>
      <c r="ILK48" s="4"/>
      <c r="ILL48" s="4"/>
      <c r="ILO48" s="4"/>
      <c r="ILP48" s="4"/>
      <c r="ILS48" s="4"/>
      <c r="ILT48" s="4"/>
      <c r="ILW48" s="4"/>
      <c r="ILX48" s="4"/>
      <c r="IMA48" s="4"/>
      <c r="IMB48" s="4"/>
      <c r="IME48" s="4"/>
      <c r="IMF48" s="4"/>
      <c r="IMI48" s="4"/>
      <c r="IMJ48" s="4"/>
      <c r="IMM48" s="4"/>
      <c r="IMN48" s="4"/>
      <c r="IMQ48" s="4"/>
      <c r="IMR48" s="4"/>
      <c r="IMU48" s="4"/>
      <c r="IMV48" s="4"/>
      <c r="IMY48" s="4"/>
      <c r="IMZ48" s="4"/>
      <c r="INC48" s="4"/>
      <c r="IND48" s="4"/>
      <c r="ING48" s="4"/>
      <c r="INH48" s="4"/>
      <c r="INK48" s="4"/>
      <c r="INL48" s="4"/>
      <c r="INO48" s="4"/>
      <c r="INP48" s="4"/>
      <c r="INS48" s="4"/>
      <c r="INT48" s="4"/>
      <c r="INW48" s="4"/>
      <c r="INX48" s="4"/>
      <c r="IOA48" s="4"/>
      <c r="IOB48" s="4"/>
      <c r="IOE48" s="4"/>
      <c r="IOF48" s="4"/>
      <c r="IOI48" s="4"/>
      <c r="IOJ48" s="4"/>
      <c r="IOM48" s="4"/>
      <c r="ION48" s="4"/>
      <c r="IOQ48" s="4"/>
      <c r="IOR48" s="4"/>
      <c r="IOU48" s="4"/>
      <c r="IOV48" s="4"/>
      <c r="IOY48" s="4"/>
      <c r="IOZ48" s="4"/>
      <c r="IPC48" s="4"/>
      <c r="IPD48" s="4"/>
      <c r="IPG48" s="4"/>
      <c r="IPH48" s="4"/>
      <c r="IPK48" s="4"/>
      <c r="IPL48" s="4"/>
      <c r="IPO48" s="4"/>
      <c r="IPP48" s="4"/>
      <c r="IPS48" s="4"/>
      <c r="IPT48" s="4"/>
      <c r="IPW48" s="4"/>
      <c r="IPX48" s="4"/>
      <c r="IQA48" s="4"/>
      <c r="IQB48" s="4"/>
      <c r="IQE48" s="4"/>
      <c r="IQF48" s="4"/>
      <c r="IQI48" s="4"/>
      <c r="IQJ48" s="4"/>
      <c r="IQM48" s="4"/>
      <c r="IQN48" s="4"/>
      <c r="IQQ48" s="4"/>
      <c r="IQR48" s="4"/>
      <c r="IQU48" s="4"/>
      <c r="IQV48" s="4"/>
      <c r="IQY48" s="4"/>
      <c r="IQZ48" s="4"/>
      <c r="IRC48" s="4"/>
      <c r="IRD48" s="4"/>
      <c r="IRG48" s="4"/>
      <c r="IRH48" s="4"/>
      <c r="IRK48" s="4"/>
      <c r="IRL48" s="4"/>
      <c r="IRO48" s="4"/>
      <c r="IRP48" s="4"/>
      <c r="IRS48" s="4"/>
      <c r="IRT48" s="4"/>
      <c r="IRW48" s="4"/>
      <c r="IRX48" s="4"/>
      <c r="ISA48" s="4"/>
      <c r="ISB48" s="4"/>
      <c r="ISE48" s="4"/>
      <c r="ISF48" s="4"/>
      <c r="ISI48" s="4"/>
      <c r="ISJ48" s="4"/>
      <c r="ISM48" s="4"/>
      <c r="ISN48" s="4"/>
      <c r="ISQ48" s="4"/>
      <c r="ISR48" s="4"/>
      <c r="ISU48" s="4"/>
      <c r="ISV48" s="4"/>
      <c r="ISY48" s="4"/>
      <c r="ISZ48" s="4"/>
      <c r="ITC48" s="4"/>
      <c r="ITD48" s="4"/>
      <c r="ITG48" s="4"/>
      <c r="ITH48" s="4"/>
      <c r="ITK48" s="4"/>
      <c r="ITL48" s="4"/>
      <c r="ITO48" s="4"/>
      <c r="ITP48" s="4"/>
      <c r="ITS48" s="4"/>
      <c r="ITT48" s="4"/>
      <c r="ITW48" s="4"/>
      <c r="ITX48" s="4"/>
      <c r="IUA48" s="4"/>
      <c r="IUB48" s="4"/>
      <c r="IUE48" s="4"/>
      <c r="IUF48" s="4"/>
      <c r="IUI48" s="4"/>
      <c r="IUJ48" s="4"/>
      <c r="IUM48" s="4"/>
      <c r="IUN48" s="4"/>
      <c r="IUQ48" s="4"/>
      <c r="IUR48" s="4"/>
      <c r="IUU48" s="4"/>
      <c r="IUV48" s="4"/>
      <c r="IUY48" s="4"/>
      <c r="IUZ48" s="4"/>
      <c r="IVC48" s="4"/>
      <c r="IVD48" s="4"/>
      <c r="IVG48" s="4"/>
      <c r="IVH48" s="4"/>
      <c r="IVK48" s="4"/>
      <c r="IVL48" s="4"/>
      <c r="IVO48" s="4"/>
      <c r="IVP48" s="4"/>
      <c r="IVS48" s="4"/>
      <c r="IVT48" s="4"/>
      <c r="IVW48" s="4"/>
      <c r="IVX48" s="4"/>
      <c r="IWA48" s="4"/>
      <c r="IWB48" s="4"/>
      <c r="IWE48" s="4"/>
      <c r="IWF48" s="4"/>
      <c r="IWI48" s="4"/>
      <c r="IWJ48" s="4"/>
      <c r="IWM48" s="4"/>
      <c r="IWN48" s="4"/>
      <c r="IWQ48" s="4"/>
      <c r="IWR48" s="4"/>
      <c r="IWU48" s="4"/>
      <c r="IWV48" s="4"/>
      <c r="IWY48" s="4"/>
      <c r="IWZ48" s="4"/>
      <c r="IXC48" s="4"/>
      <c r="IXD48" s="4"/>
      <c r="IXG48" s="4"/>
      <c r="IXH48" s="4"/>
      <c r="IXK48" s="4"/>
      <c r="IXL48" s="4"/>
      <c r="IXO48" s="4"/>
      <c r="IXP48" s="4"/>
      <c r="IXS48" s="4"/>
      <c r="IXT48" s="4"/>
      <c r="IXW48" s="4"/>
      <c r="IXX48" s="4"/>
      <c r="IYA48" s="4"/>
      <c r="IYB48" s="4"/>
      <c r="IYE48" s="4"/>
      <c r="IYF48" s="4"/>
      <c r="IYI48" s="4"/>
      <c r="IYJ48" s="4"/>
      <c r="IYM48" s="4"/>
      <c r="IYN48" s="4"/>
      <c r="IYQ48" s="4"/>
      <c r="IYR48" s="4"/>
      <c r="IYU48" s="4"/>
      <c r="IYV48" s="4"/>
      <c r="IYY48" s="4"/>
      <c r="IYZ48" s="4"/>
      <c r="IZC48" s="4"/>
      <c r="IZD48" s="4"/>
      <c r="IZG48" s="4"/>
      <c r="IZH48" s="4"/>
      <c r="IZK48" s="4"/>
      <c r="IZL48" s="4"/>
      <c r="IZO48" s="4"/>
      <c r="IZP48" s="4"/>
      <c r="IZS48" s="4"/>
      <c r="IZT48" s="4"/>
      <c r="IZW48" s="4"/>
      <c r="IZX48" s="4"/>
      <c r="JAA48" s="4"/>
      <c r="JAB48" s="4"/>
      <c r="JAE48" s="4"/>
      <c r="JAF48" s="4"/>
      <c r="JAI48" s="4"/>
      <c r="JAJ48" s="4"/>
      <c r="JAM48" s="4"/>
      <c r="JAN48" s="4"/>
      <c r="JAQ48" s="4"/>
      <c r="JAR48" s="4"/>
      <c r="JAU48" s="4"/>
      <c r="JAV48" s="4"/>
      <c r="JAY48" s="4"/>
      <c r="JAZ48" s="4"/>
      <c r="JBC48" s="4"/>
      <c r="JBD48" s="4"/>
      <c r="JBG48" s="4"/>
      <c r="JBH48" s="4"/>
      <c r="JBK48" s="4"/>
      <c r="JBL48" s="4"/>
      <c r="JBO48" s="4"/>
      <c r="JBP48" s="4"/>
      <c r="JBS48" s="4"/>
      <c r="JBT48" s="4"/>
      <c r="JBW48" s="4"/>
      <c r="JBX48" s="4"/>
      <c r="JCA48" s="4"/>
      <c r="JCB48" s="4"/>
      <c r="JCE48" s="4"/>
      <c r="JCF48" s="4"/>
      <c r="JCI48" s="4"/>
      <c r="JCJ48" s="4"/>
      <c r="JCM48" s="4"/>
      <c r="JCN48" s="4"/>
      <c r="JCQ48" s="4"/>
      <c r="JCR48" s="4"/>
      <c r="JCU48" s="4"/>
      <c r="JCV48" s="4"/>
      <c r="JCY48" s="4"/>
      <c r="JCZ48" s="4"/>
      <c r="JDC48" s="4"/>
      <c r="JDD48" s="4"/>
      <c r="JDG48" s="4"/>
      <c r="JDH48" s="4"/>
      <c r="JDK48" s="4"/>
      <c r="JDL48" s="4"/>
      <c r="JDO48" s="4"/>
      <c r="JDP48" s="4"/>
      <c r="JDS48" s="4"/>
      <c r="JDT48" s="4"/>
      <c r="JDW48" s="4"/>
      <c r="JDX48" s="4"/>
      <c r="JEA48" s="4"/>
      <c r="JEB48" s="4"/>
      <c r="JEE48" s="4"/>
      <c r="JEF48" s="4"/>
      <c r="JEI48" s="4"/>
      <c r="JEJ48" s="4"/>
      <c r="JEM48" s="4"/>
      <c r="JEN48" s="4"/>
      <c r="JEQ48" s="4"/>
      <c r="JER48" s="4"/>
      <c r="JEU48" s="4"/>
      <c r="JEV48" s="4"/>
      <c r="JEY48" s="4"/>
      <c r="JEZ48" s="4"/>
      <c r="JFC48" s="4"/>
      <c r="JFD48" s="4"/>
      <c r="JFG48" s="4"/>
      <c r="JFH48" s="4"/>
      <c r="JFK48" s="4"/>
      <c r="JFL48" s="4"/>
      <c r="JFO48" s="4"/>
      <c r="JFP48" s="4"/>
      <c r="JFS48" s="4"/>
      <c r="JFT48" s="4"/>
      <c r="JFW48" s="4"/>
      <c r="JFX48" s="4"/>
      <c r="JGA48" s="4"/>
      <c r="JGB48" s="4"/>
      <c r="JGE48" s="4"/>
      <c r="JGF48" s="4"/>
      <c r="JGI48" s="4"/>
      <c r="JGJ48" s="4"/>
      <c r="JGM48" s="4"/>
      <c r="JGN48" s="4"/>
      <c r="JGQ48" s="4"/>
      <c r="JGR48" s="4"/>
      <c r="JGU48" s="4"/>
      <c r="JGV48" s="4"/>
      <c r="JGY48" s="4"/>
      <c r="JGZ48" s="4"/>
      <c r="JHC48" s="4"/>
      <c r="JHD48" s="4"/>
      <c r="JHG48" s="4"/>
      <c r="JHH48" s="4"/>
      <c r="JHK48" s="4"/>
      <c r="JHL48" s="4"/>
      <c r="JHO48" s="4"/>
      <c r="JHP48" s="4"/>
      <c r="JHS48" s="4"/>
      <c r="JHT48" s="4"/>
      <c r="JHW48" s="4"/>
      <c r="JHX48" s="4"/>
      <c r="JIA48" s="4"/>
      <c r="JIB48" s="4"/>
      <c r="JIE48" s="4"/>
      <c r="JIF48" s="4"/>
      <c r="JII48" s="4"/>
      <c r="JIJ48" s="4"/>
      <c r="JIM48" s="4"/>
      <c r="JIN48" s="4"/>
      <c r="JIQ48" s="4"/>
      <c r="JIR48" s="4"/>
      <c r="JIU48" s="4"/>
      <c r="JIV48" s="4"/>
      <c r="JIY48" s="4"/>
      <c r="JIZ48" s="4"/>
      <c r="JJC48" s="4"/>
      <c r="JJD48" s="4"/>
      <c r="JJG48" s="4"/>
      <c r="JJH48" s="4"/>
      <c r="JJK48" s="4"/>
      <c r="JJL48" s="4"/>
      <c r="JJO48" s="4"/>
      <c r="JJP48" s="4"/>
      <c r="JJS48" s="4"/>
      <c r="JJT48" s="4"/>
      <c r="JJW48" s="4"/>
      <c r="JJX48" s="4"/>
      <c r="JKA48" s="4"/>
      <c r="JKB48" s="4"/>
      <c r="JKE48" s="4"/>
      <c r="JKF48" s="4"/>
      <c r="JKI48" s="4"/>
      <c r="JKJ48" s="4"/>
      <c r="JKM48" s="4"/>
      <c r="JKN48" s="4"/>
      <c r="JKQ48" s="4"/>
      <c r="JKR48" s="4"/>
      <c r="JKU48" s="4"/>
      <c r="JKV48" s="4"/>
      <c r="JKY48" s="4"/>
      <c r="JKZ48" s="4"/>
      <c r="JLC48" s="4"/>
      <c r="JLD48" s="4"/>
      <c r="JLG48" s="4"/>
      <c r="JLH48" s="4"/>
      <c r="JLK48" s="4"/>
      <c r="JLL48" s="4"/>
      <c r="JLO48" s="4"/>
      <c r="JLP48" s="4"/>
      <c r="JLS48" s="4"/>
      <c r="JLT48" s="4"/>
      <c r="JLW48" s="4"/>
      <c r="JLX48" s="4"/>
      <c r="JMA48" s="4"/>
      <c r="JMB48" s="4"/>
      <c r="JME48" s="4"/>
      <c r="JMF48" s="4"/>
      <c r="JMI48" s="4"/>
      <c r="JMJ48" s="4"/>
      <c r="JMM48" s="4"/>
      <c r="JMN48" s="4"/>
      <c r="JMQ48" s="4"/>
      <c r="JMR48" s="4"/>
      <c r="JMU48" s="4"/>
      <c r="JMV48" s="4"/>
      <c r="JMY48" s="4"/>
      <c r="JMZ48" s="4"/>
      <c r="JNC48" s="4"/>
      <c r="JND48" s="4"/>
      <c r="JNG48" s="4"/>
      <c r="JNH48" s="4"/>
      <c r="JNK48" s="4"/>
      <c r="JNL48" s="4"/>
      <c r="JNO48" s="4"/>
      <c r="JNP48" s="4"/>
      <c r="JNS48" s="4"/>
      <c r="JNT48" s="4"/>
      <c r="JNW48" s="4"/>
      <c r="JNX48" s="4"/>
      <c r="JOA48" s="4"/>
      <c r="JOB48" s="4"/>
      <c r="JOE48" s="4"/>
      <c r="JOF48" s="4"/>
      <c r="JOI48" s="4"/>
      <c r="JOJ48" s="4"/>
      <c r="JOM48" s="4"/>
      <c r="JON48" s="4"/>
      <c r="JOQ48" s="4"/>
      <c r="JOR48" s="4"/>
      <c r="JOU48" s="4"/>
      <c r="JOV48" s="4"/>
      <c r="JOY48" s="4"/>
      <c r="JOZ48" s="4"/>
      <c r="JPC48" s="4"/>
      <c r="JPD48" s="4"/>
      <c r="JPG48" s="4"/>
      <c r="JPH48" s="4"/>
      <c r="JPK48" s="4"/>
      <c r="JPL48" s="4"/>
      <c r="JPO48" s="4"/>
      <c r="JPP48" s="4"/>
      <c r="JPS48" s="4"/>
      <c r="JPT48" s="4"/>
      <c r="JPW48" s="4"/>
      <c r="JPX48" s="4"/>
      <c r="JQA48" s="4"/>
      <c r="JQB48" s="4"/>
      <c r="JQE48" s="4"/>
      <c r="JQF48" s="4"/>
      <c r="JQI48" s="4"/>
      <c r="JQJ48" s="4"/>
      <c r="JQM48" s="4"/>
      <c r="JQN48" s="4"/>
      <c r="JQQ48" s="4"/>
      <c r="JQR48" s="4"/>
      <c r="JQU48" s="4"/>
      <c r="JQV48" s="4"/>
      <c r="JQY48" s="4"/>
      <c r="JQZ48" s="4"/>
      <c r="JRC48" s="4"/>
      <c r="JRD48" s="4"/>
      <c r="JRG48" s="4"/>
      <c r="JRH48" s="4"/>
      <c r="JRK48" s="4"/>
      <c r="JRL48" s="4"/>
      <c r="JRO48" s="4"/>
      <c r="JRP48" s="4"/>
      <c r="JRS48" s="4"/>
      <c r="JRT48" s="4"/>
      <c r="JRW48" s="4"/>
      <c r="JRX48" s="4"/>
      <c r="JSA48" s="4"/>
      <c r="JSB48" s="4"/>
      <c r="JSE48" s="4"/>
      <c r="JSF48" s="4"/>
      <c r="JSI48" s="4"/>
      <c r="JSJ48" s="4"/>
      <c r="JSM48" s="4"/>
      <c r="JSN48" s="4"/>
      <c r="JSQ48" s="4"/>
      <c r="JSR48" s="4"/>
      <c r="JSU48" s="4"/>
      <c r="JSV48" s="4"/>
      <c r="JSY48" s="4"/>
      <c r="JSZ48" s="4"/>
      <c r="JTC48" s="4"/>
      <c r="JTD48" s="4"/>
      <c r="JTG48" s="4"/>
      <c r="JTH48" s="4"/>
      <c r="JTK48" s="4"/>
      <c r="JTL48" s="4"/>
      <c r="JTO48" s="4"/>
      <c r="JTP48" s="4"/>
      <c r="JTS48" s="4"/>
      <c r="JTT48" s="4"/>
      <c r="JTW48" s="4"/>
      <c r="JTX48" s="4"/>
      <c r="JUA48" s="4"/>
      <c r="JUB48" s="4"/>
      <c r="JUE48" s="4"/>
      <c r="JUF48" s="4"/>
      <c r="JUI48" s="4"/>
      <c r="JUJ48" s="4"/>
      <c r="JUM48" s="4"/>
      <c r="JUN48" s="4"/>
      <c r="JUQ48" s="4"/>
      <c r="JUR48" s="4"/>
      <c r="JUU48" s="4"/>
      <c r="JUV48" s="4"/>
      <c r="JUY48" s="4"/>
      <c r="JUZ48" s="4"/>
      <c r="JVC48" s="4"/>
      <c r="JVD48" s="4"/>
      <c r="JVG48" s="4"/>
      <c r="JVH48" s="4"/>
      <c r="JVK48" s="4"/>
      <c r="JVL48" s="4"/>
      <c r="JVO48" s="4"/>
      <c r="JVP48" s="4"/>
      <c r="JVS48" s="4"/>
      <c r="JVT48" s="4"/>
      <c r="JVW48" s="4"/>
      <c r="JVX48" s="4"/>
      <c r="JWA48" s="4"/>
      <c r="JWB48" s="4"/>
      <c r="JWE48" s="4"/>
      <c r="JWF48" s="4"/>
      <c r="JWI48" s="4"/>
      <c r="JWJ48" s="4"/>
      <c r="JWM48" s="4"/>
      <c r="JWN48" s="4"/>
      <c r="JWQ48" s="4"/>
      <c r="JWR48" s="4"/>
      <c r="JWU48" s="4"/>
      <c r="JWV48" s="4"/>
      <c r="JWY48" s="4"/>
      <c r="JWZ48" s="4"/>
      <c r="JXC48" s="4"/>
      <c r="JXD48" s="4"/>
      <c r="JXG48" s="4"/>
      <c r="JXH48" s="4"/>
      <c r="JXK48" s="4"/>
      <c r="JXL48" s="4"/>
      <c r="JXO48" s="4"/>
      <c r="JXP48" s="4"/>
      <c r="JXS48" s="4"/>
      <c r="JXT48" s="4"/>
      <c r="JXW48" s="4"/>
      <c r="JXX48" s="4"/>
      <c r="JYA48" s="4"/>
      <c r="JYB48" s="4"/>
      <c r="JYE48" s="4"/>
      <c r="JYF48" s="4"/>
      <c r="JYI48" s="4"/>
      <c r="JYJ48" s="4"/>
      <c r="JYM48" s="4"/>
      <c r="JYN48" s="4"/>
      <c r="JYQ48" s="4"/>
      <c r="JYR48" s="4"/>
      <c r="JYU48" s="4"/>
      <c r="JYV48" s="4"/>
      <c r="JYY48" s="4"/>
      <c r="JYZ48" s="4"/>
      <c r="JZC48" s="4"/>
      <c r="JZD48" s="4"/>
      <c r="JZG48" s="4"/>
      <c r="JZH48" s="4"/>
      <c r="JZK48" s="4"/>
      <c r="JZL48" s="4"/>
      <c r="JZO48" s="4"/>
      <c r="JZP48" s="4"/>
      <c r="JZS48" s="4"/>
      <c r="JZT48" s="4"/>
      <c r="JZW48" s="4"/>
      <c r="JZX48" s="4"/>
      <c r="KAA48" s="4"/>
      <c r="KAB48" s="4"/>
      <c r="KAE48" s="4"/>
      <c r="KAF48" s="4"/>
      <c r="KAI48" s="4"/>
      <c r="KAJ48" s="4"/>
      <c r="KAM48" s="4"/>
      <c r="KAN48" s="4"/>
      <c r="KAQ48" s="4"/>
      <c r="KAR48" s="4"/>
      <c r="KAU48" s="4"/>
      <c r="KAV48" s="4"/>
      <c r="KAY48" s="4"/>
      <c r="KAZ48" s="4"/>
      <c r="KBC48" s="4"/>
      <c r="KBD48" s="4"/>
      <c r="KBG48" s="4"/>
      <c r="KBH48" s="4"/>
      <c r="KBK48" s="4"/>
      <c r="KBL48" s="4"/>
      <c r="KBO48" s="4"/>
      <c r="KBP48" s="4"/>
      <c r="KBS48" s="4"/>
      <c r="KBT48" s="4"/>
      <c r="KBW48" s="4"/>
      <c r="KBX48" s="4"/>
      <c r="KCA48" s="4"/>
      <c r="KCB48" s="4"/>
      <c r="KCE48" s="4"/>
      <c r="KCF48" s="4"/>
      <c r="KCI48" s="4"/>
      <c r="KCJ48" s="4"/>
      <c r="KCM48" s="4"/>
      <c r="KCN48" s="4"/>
      <c r="KCQ48" s="4"/>
      <c r="KCR48" s="4"/>
      <c r="KCU48" s="4"/>
      <c r="KCV48" s="4"/>
      <c r="KCY48" s="4"/>
      <c r="KCZ48" s="4"/>
      <c r="KDC48" s="4"/>
      <c r="KDD48" s="4"/>
      <c r="KDG48" s="4"/>
      <c r="KDH48" s="4"/>
      <c r="KDK48" s="4"/>
      <c r="KDL48" s="4"/>
      <c r="KDO48" s="4"/>
      <c r="KDP48" s="4"/>
      <c r="KDS48" s="4"/>
      <c r="KDT48" s="4"/>
      <c r="KDW48" s="4"/>
      <c r="KDX48" s="4"/>
      <c r="KEA48" s="4"/>
      <c r="KEB48" s="4"/>
      <c r="KEE48" s="4"/>
      <c r="KEF48" s="4"/>
      <c r="KEI48" s="4"/>
      <c r="KEJ48" s="4"/>
      <c r="KEM48" s="4"/>
      <c r="KEN48" s="4"/>
      <c r="KEQ48" s="4"/>
      <c r="KER48" s="4"/>
      <c r="KEU48" s="4"/>
      <c r="KEV48" s="4"/>
      <c r="KEY48" s="4"/>
      <c r="KEZ48" s="4"/>
      <c r="KFC48" s="4"/>
      <c r="KFD48" s="4"/>
      <c r="KFG48" s="4"/>
      <c r="KFH48" s="4"/>
      <c r="KFK48" s="4"/>
      <c r="KFL48" s="4"/>
      <c r="KFO48" s="4"/>
      <c r="KFP48" s="4"/>
      <c r="KFS48" s="4"/>
      <c r="KFT48" s="4"/>
      <c r="KFW48" s="4"/>
      <c r="KFX48" s="4"/>
      <c r="KGA48" s="4"/>
      <c r="KGB48" s="4"/>
      <c r="KGE48" s="4"/>
      <c r="KGF48" s="4"/>
      <c r="KGI48" s="4"/>
      <c r="KGJ48" s="4"/>
      <c r="KGM48" s="4"/>
      <c r="KGN48" s="4"/>
      <c r="KGQ48" s="4"/>
      <c r="KGR48" s="4"/>
      <c r="KGU48" s="4"/>
      <c r="KGV48" s="4"/>
      <c r="KGY48" s="4"/>
      <c r="KGZ48" s="4"/>
      <c r="KHC48" s="4"/>
      <c r="KHD48" s="4"/>
      <c r="KHG48" s="4"/>
      <c r="KHH48" s="4"/>
      <c r="KHK48" s="4"/>
      <c r="KHL48" s="4"/>
      <c r="KHO48" s="4"/>
      <c r="KHP48" s="4"/>
      <c r="KHS48" s="4"/>
      <c r="KHT48" s="4"/>
      <c r="KHW48" s="4"/>
      <c r="KHX48" s="4"/>
      <c r="KIA48" s="4"/>
      <c r="KIB48" s="4"/>
      <c r="KIE48" s="4"/>
      <c r="KIF48" s="4"/>
      <c r="KII48" s="4"/>
      <c r="KIJ48" s="4"/>
      <c r="KIM48" s="4"/>
      <c r="KIN48" s="4"/>
      <c r="KIQ48" s="4"/>
      <c r="KIR48" s="4"/>
      <c r="KIU48" s="4"/>
      <c r="KIV48" s="4"/>
      <c r="KIY48" s="4"/>
      <c r="KIZ48" s="4"/>
      <c r="KJC48" s="4"/>
      <c r="KJD48" s="4"/>
      <c r="KJG48" s="4"/>
      <c r="KJH48" s="4"/>
      <c r="KJK48" s="4"/>
      <c r="KJL48" s="4"/>
      <c r="KJO48" s="4"/>
      <c r="KJP48" s="4"/>
      <c r="KJS48" s="4"/>
      <c r="KJT48" s="4"/>
      <c r="KJW48" s="4"/>
      <c r="KJX48" s="4"/>
      <c r="KKA48" s="4"/>
      <c r="KKB48" s="4"/>
      <c r="KKE48" s="4"/>
      <c r="KKF48" s="4"/>
      <c r="KKI48" s="4"/>
      <c r="KKJ48" s="4"/>
      <c r="KKM48" s="4"/>
      <c r="KKN48" s="4"/>
      <c r="KKQ48" s="4"/>
      <c r="KKR48" s="4"/>
      <c r="KKU48" s="4"/>
      <c r="KKV48" s="4"/>
      <c r="KKY48" s="4"/>
      <c r="KKZ48" s="4"/>
      <c r="KLC48" s="4"/>
      <c r="KLD48" s="4"/>
      <c r="KLG48" s="4"/>
      <c r="KLH48" s="4"/>
      <c r="KLK48" s="4"/>
      <c r="KLL48" s="4"/>
      <c r="KLO48" s="4"/>
      <c r="KLP48" s="4"/>
      <c r="KLS48" s="4"/>
      <c r="KLT48" s="4"/>
      <c r="KLW48" s="4"/>
      <c r="KLX48" s="4"/>
      <c r="KMA48" s="4"/>
      <c r="KMB48" s="4"/>
      <c r="KME48" s="4"/>
      <c r="KMF48" s="4"/>
      <c r="KMI48" s="4"/>
      <c r="KMJ48" s="4"/>
      <c r="KMM48" s="4"/>
      <c r="KMN48" s="4"/>
      <c r="KMQ48" s="4"/>
      <c r="KMR48" s="4"/>
      <c r="KMU48" s="4"/>
      <c r="KMV48" s="4"/>
      <c r="KMY48" s="4"/>
      <c r="KMZ48" s="4"/>
      <c r="KNC48" s="4"/>
      <c r="KND48" s="4"/>
      <c r="KNG48" s="4"/>
      <c r="KNH48" s="4"/>
      <c r="KNK48" s="4"/>
      <c r="KNL48" s="4"/>
      <c r="KNO48" s="4"/>
      <c r="KNP48" s="4"/>
      <c r="KNS48" s="4"/>
      <c r="KNT48" s="4"/>
      <c r="KNW48" s="4"/>
      <c r="KNX48" s="4"/>
      <c r="KOA48" s="4"/>
      <c r="KOB48" s="4"/>
      <c r="KOE48" s="4"/>
      <c r="KOF48" s="4"/>
      <c r="KOI48" s="4"/>
      <c r="KOJ48" s="4"/>
      <c r="KOM48" s="4"/>
      <c r="KON48" s="4"/>
      <c r="KOQ48" s="4"/>
      <c r="KOR48" s="4"/>
      <c r="KOU48" s="4"/>
      <c r="KOV48" s="4"/>
      <c r="KOY48" s="4"/>
      <c r="KOZ48" s="4"/>
      <c r="KPC48" s="4"/>
      <c r="KPD48" s="4"/>
      <c r="KPG48" s="4"/>
      <c r="KPH48" s="4"/>
      <c r="KPK48" s="4"/>
      <c r="KPL48" s="4"/>
      <c r="KPO48" s="4"/>
      <c r="KPP48" s="4"/>
      <c r="KPS48" s="4"/>
      <c r="KPT48" s="4"/>
      <c r="KPW48" s="4"/>
      <c r="KPX48" s="4"/>
      <c r="KQA48" s="4"/>
      <c r="KQB48" s="4"/>
      <c r="KQE48" s="4"/>
      <c r="KQF48" s="4"/>
      <c r="KQI48" s="4"/>
      <c r="KQJ48" s="4"/>
      <c r="KQM48" s="4"/>
      <c r="KQN48" s="4"/>
      <c r="KQQ48" s="4"/>
      <c r="KQR48" s="4"/>
      <c r="KQU48" s="4"/>
      <c r="KQV48" s="4"/>
      <c r="KQY48" s="4"/>
      <c r="KQZ48" s="4"/>
      <c r="KRC48" s="4"/>
      <c r="KRD48" s="4"/>
      <c r="KRG48" s="4"/>
      <c r="KRH48" s="4"/>
      <c r="KRK48" s="4"/>
      <c r="KRL48" s="4"/>
      <c r="KRO48" s="4"/>
      <c r="KRP48" s="4"/>
      <c r="KRS48" s="4"/>
      <c r="KRT48" s="4"/>
      <c r="KRW48" s="4"/>
      <c r="KRX48" s="4"/>
      <c r="KSA48" s="4"/>
      <c r="KSB48" s="4"/>
      <c r="KSE48" s="4"/>
      <c r="KSF48" s="4"/>
      <c r="KSI48" s="4"/>
      <c r="KSJ48" s="4"/>
      <c r="KSM48" s="4"/>
      <c r="KSN48" s="4"/>
      <c r="KSQ48" s="4"/>
      <c r="KSR48" s="4"/>
      <c r="KSU48" s="4"/>
      <c r="KSV48" s="4"/>
      <c r="KSY48" s="4"/>
      <c r="KSZ48" s="4"/>
      <c r="KTC48" s="4"/>
      <c r="KTD48" s="4"/>
      <c r="KTG48" s="4"/>
      <c r="KTH48" s="4"/>
      <c r="KTK48" s="4"/>
      <c r="KTL48" s="4"/>
      <c r="KTO48" s="4"/>
      <c r="KTP48" s="4"/>
      <c r="KTS48" s="4"/>
      <c r="KTT48" s="4"/>
      <c r="KTW48" s="4"/>
      <c r="KTX48" s="4"/>
      <c r="KUA48" s="4"/>
      <c r="KUB48" s="4"/>
      <c r="KUE48" s="4"/>
      <c r="KUF48" s="4"/>
      <c r="KUI48" s="4"/>
      <c r="KUJ48" s="4"/>
      <c r="KUM48" s="4"/>
      <c r="KUN48" s="4"/>
      <c r="KUQ48" s="4"/>
      <c r="KUR48" s="4"/>
      <c r="KUU48" s="4"/>
      <c r="KUV48" s="4"/>
      <c r="KUY48" s="4"/>
      <c r="KUZ48" s="4"/>
      <c r="KVC48" s="4"/>
      <c r="KVD48" s="4"/>
      <c r="KVG48" s="4"/>
      <c r="KVH48" s="4"/>
      <c r="KVK48" s="4"/>
      <c r="KVL48" s="4"/>
      <c r="KVO48" s="4"/>
      <c r="KVP48" s="4"/>
      <c r="KVS48" s="4"/>
      <c r="KVT48" s="4"/>
      <c r="KVW48" s="4"/>
      <c r="KVX48" s="4"/>
      <c r="KWA48" s="4"/>
      <c r="KWB48" s="4"/>
      <c r="KWE48" s="4"/>
      <c r="KWF48" s="4"/>
      <c r="KWI48" s="4"/>
      <c r="KWJ48" s="4"/>
      <c r="KWM48" s="4"/>
      <c r="KWN48" s="4"/>
      <c r="KWQ48" s="4"/>
      <c r="KWR48" s="4"/>
      <c r="KWU48" s="4"/>
      <c r="KWV48" s="4"/>
      <c r="KWY48" s="4"/>
      <c r="KWZ48" s="4"/>
      <c r="KXC48" s="4"/>
      <c r="KXD48" s="4"/>
      <c r="KXG48" s="4"/>
      <c r="KXH48" s="4"/>
      <c r="KXK48" s="4"/>
      <c r="KXL48" s="4"/>
      <c r="KXO48" s="4"/>
      <c r="KXP48" s="4"/>
      <c r="KXS48" s="4"/>
      <c r="KXT48" s="4"/>
      <c r="KXW48" s="4"/>
      <c r="KXX48" s="4"/>
      <c r="KYA48" s="4"/>
      <c r="KYB48" s="4"/>
      <c r="KYE48" s="4"/>
      <c r="KYF48" s="4"/>
      <c r="KYI48" s="4"/>
      <c r="KYJ48" s="4"/>
      <c r="KYM48" s="4"/>
      <c r="KYN48" s="4"/>
      <c r="KYQ48" s="4"/>
      <c r="KYR48" s="4"/>
      <c r="KYU48" s="4"/>
      <c r="KYV48" s="4"/>
      <c r="KYY48" s="4"/>
      <c r="KYZ48" s="4"/>
      <c r="KZC48" s="4"/>
      <c r="KZD48" s="4"/>
      <c r="KZG48" s="4"/>
      <c r="KZH48" s="4"/>
      <c r="KZK48" s="4"/>
      <c r="KZL48" s="4"/>
      <c r="KZO48" s="4"/>
      <c r="KZP48" s="4"/>
      <c r="KZS48" s="4"/>
      <c r="KZT48" s="4"/>
      <c r="KZW48" s="4"/>
      <c r="KZX48" s="4"/>
      <c r="LAA48" s="4"/>
      <c r="LAB48" s="4"/>
      <c r="LAE48" s="4"/>
      <c r="LAF48" s="4"/>
      <c r="LAI48" s="4"/>
      <c r="LAJ48" s="4"/>
      <c r="LAM48" s="4"/>
      <c r="LAN48" s="4"/>
      <c r="LAQ48" s="4"/>
      <c r="LAR48" s="4"/>
      <c r="LAU48" s="4"/>
      <c r="LAV48" s="4"/>
      <c r="LAY48" s="4"/>
      <c r="LAZ48" s="4"/>
      <c r="LBC48" s="4"/>
      <c r="LBD48" s="4"/>
      <c r="LBG48" s="4"/>
      <c r="LBH48" s="4"/>
      <c r="LBK48" s="4"/>
      <c r="LBL48" s="4"/>
      <c r="LBO48" s="4"/>
      <c r="LBP48" s="4"/>
      <c r="LBS48" s="4"/>
      <c r="LBT48" s="4"/>
      <c r="LBW48" s="4"/>
      <c r="LBX48" s="4"/>
      <c r="LCA48" s="4"/>
      <c r="LCB48" s="4"/>
      <c r="LCE48" s="4"/>
      <c r="LCF48" s="4"/>
      <c r="LCI48" s="4"/>
      <c r="LCJ48" s="4"/>
      <c r="LCM48" s="4"/>
      <c r="LCN48" s="4"/>
      <c r="LCQ48" s="4"/>
      <c r="LCR48" s="4"/>
      <c r="LCU48" s="4"/>
      <c r="LCV48" s="4"/>
      <c r="LCY48" s="4"/>
      <c r="LCZ48" s="4"/>
      <c r="LDC48" s="4"/>
      <c r="LDD48" s="4"/>
      <c r="LDG48" s="4"/>
      <c r="LDH48" s="4"/>
      <c r="LDK48" s="4"/>
      <c r="LDL48" s="4"/>
      <c r="LDO48" s="4"/>
      <c r="LDP48" s="4"/>
      <c r="LDS48" s="4"/>
      <c r="LDT48" s="4"/>
      <c r="LDW48" s="4"/>
      <c r="LDX48" s="4"/>
      <c r="LEA48" s="4"/>
      <c r="LEB48" s="4"/>
      <c r="LEE48" s="4"/>
      <c r="LEF48" s="4"/>
      <c r="LEI48" s="4"/>
      <c r="LEJ48" s="4"/>
      <c r="LEM48" s="4"/>
      <c r="LEN48" s="4"/>
      <c r="LEQ48" s="4"/>
      <c r="LER48" s="4"/>
      <c r="LEU48" s="4"/>
      <c r="LEV48" s="4"/>
      <c r="LEY48" s="4"/>
      <c r="LEZ48" s="4"/>
      <c r="LFC48" s="4"/>
      <c r="LFD48" s="4"/>
      <c r="LFG48" s="4"/>
      <c r="LFH48" s="4"/>
      <c r="LFK48" s="4"/>
      <c r="LFL48" s="4"/>
      <c r="LFO48" s="4"/>
      <c r="LFP48" s="4"/>
      <c r="LFS48" s="4"/>
      <c r="LFT48" s="4"/>
      <c r="LFW48" s="4"/>
      <c r="LFX48" s="4"/>
      <c r="LGA48" s="4"/>
      <c r="LGB48" s="4"/>
      <c r="LGE48" s="4"/>
      <c r="LGF48" s="4"/>
      <c r="LGI48" s="4"/>
      <c r="LGJ48" s="4"/>
      <c r="LGM48" s="4"/>
      <c r="LGN48" s="4"/>
      <c r="LGQ48" s="4"/>
      <c r="LGR48" s="4"/>
      <c r="LGU48" s="4"/>
      <c r="LGV48" s="4"/>
      <c r="LGY48" s="4"/>
      <c r="LGZ48" s="4"/>
      <c r="LHC48" s="4"/>
      <c r="LHD48" s="4"/>
      <c r="LHG48" s="4"/>
      <c r="LHH48" s="4"/>
      <c r="LHK48" s="4"/>
      <c r="LHL48" s="4"/>
      <c r="LHO48" s="4"/>
      <c r="LHP48" s="4"/>
      <c r="LHS48" s="4"/>
      <c r="LHT48" s="4"/>
      <c r="LHW48" s="4"/>
      <c r="LHX48" s="4"/>
      <c r="LIA48" s="4"/>
      <c r="LIB48" s="4"/>
      <c r="LIE48" s="4"/>
      <c r="LIF48" s="4"/>
      <c r="LII48" s="4"/>
      <c r="LIJ48" s="4"/>
      <c r="LIM48" s="4"/>
      <c r="LIN48" s="4"/>
      <c r="LIQ48" s="4"/>
      <c r="LIR48" s="4"/>
      <c r="LIU48" s="4"/>
      <c r="LIV48" s="4"/>
      <c r="LIY48" s="4"/>
      <c r="LIZ48" s="4"/>
      <c r="LJC48" s="4"/>
      <c r="LJD48" s="4"/>
      <c r="LJG48" s="4"/>
      <c r="LJH48" s="4"/>
      <c r="LJK48" s="4"/>
      <c r="LJL48" s="4"/>
      <c r="LJO48" s="4"/>
      <c r="LJP48" s="4"/>
      <c r="LJS48" s="4"/>
      <c r="LJT48" s="4"/>
      <c r="LJW48" s="4"/>
      <c r="LJX48" s="4"/>
      <c r="LKA48" s="4"/>
      <c r="LKB48" s="4"/>
      <c r="LKE48" s="4"/>
      <c r="LKF48" s="4"/>
      <c r="LKI48" s="4"/>
      <c r="LKJ48" s="4"/>
      <c r="LKM48" s="4"/>
      <c r="LKN48" s="4"/>
      <c r="LKQ48" s="4"/>
      <c r="LKR48" s="4"/>
      <c r="LKU48" s="4"/>
      <c r="LKV48" s="4"/>
      <c r="LKY48" s="4"/>
      <c r="LKZ48" s="4"/>
      <c r="LLC48" s="4"/>
      <c r="LLD48" s="4"/>
      <c r="LLG48" s="4"/>
      <c r="LLH48" s="4"/>
      <c r="LLK48" s="4"/>
      <c r="LLL48" s="4"/>
      <c r="LLO48" s="4"/>
      <c r="LLP48" s="4"/>
      <c r="LLS48" s="4"/>
      <c r="LLT48" s="4"/>
      <c r="LLW48" s="4"/>
      <c r="LLX48" s="4"/>
      <c r="LMA48" s="4"/>
      <c r="LMB48" s="4"/>
      <c r="LME48" s="4"/>
      <c r="LMF48" s="4"/>
      <c r="LMI48" s="4"/>
      <c r="LMJ48" s="4"/>
      <c r="LMM48" s="4"/>
      <c r="LMN48" s="4"/>
      <c r="LMQ48" s="4"/>
      <c r="LMR48" s="4"/>
      <c r="LMU48" s="4"/>
      <c r="LMV48" s="4"/>
      <c r="LMY48" s="4"/>
      <c r="LMZ48" s="4"/>
      <c r="LNC48" s="4"/>
      <c r="LND48" s="4"/>
      <c r="LNG48" s="4"/>
      <c r="LNH48" s="4"/>
      <c r="LNK48" s="4"/>
      <c r="LNL48" s="4"/>
      <c r="LNO48" s="4"/>
      <c r="LNP48" s="4"/>
      <c r="LNS48" s="4"/>
      <c r="LNT48" s="4"/>
      <c r="LNW48" s="4"/>
      <c r="LNX48" s="4"/>
      <c r="LOA48" s="4"/>
      <c r="LOB48" s="4"/>
      <c r="LOE48" s="4"/>
      <c r="LOF48" s="4"/>
      <c r="LOI48" s="4"/>
      <c r="LOJ48" s="4"/>
      <c r="LOM48" s="4"/>
      <c r="LON48" s="4"/>
      <c r="LOQ48" s="4"/>
      <c r="LOR48" s="4"/>
      <c r="LOU48" s="4"/>
      <c r="LOV48" s="4"/>
      <c r="LOY48" s="4"/>
      <c r="LOZ48" s="4"/>
      <c r="LPC48" s="4"/>
      <c r="LPD48" s="4"/>
      <c r="LPG48" s="4"/>
      <c r="LPH48" s="4"/>
      <c r="LPK48" s="4"/>
      <c r="LPL48" s="4"/>
      <c r="LPO48" s="4"/>
      <c r="LPP48" s="4"/>
      <c r="LPS48" s="4"/>
      <c r="LPT48" s="4"/>
      <c r="LPW48" s="4"/>
      <c r="LPX48" s="4"/>
      <c r="LQA48" s="4"/>
      <c r="LQB48" s="4"/>
      <c r="LQE48" s="4"/>
      <c r="LQF48" s="4"/>
      <c r="LQI48" s="4"/>
      <c r="LQJ48" s="4"/>
      <c r="LQM48" s="4"/>
      <c r="LQN48" s="4"/>
      <c r="LQQ48" s="4"/>
      <c r="LQR48" s="4"/>
      <c r="LQU48" s="4"/>
      <c r="LQV48" s="4"/>
      <c r="LQY48" s="4"/>
      <c r="LQZ48" s="4"/>
      <c r="LRC48" s="4"/>
      <c r="LRD48" s="4"/>
      <c r="LRG48" s="4"/>
      <c r="LRH48" s="4"/>
      <c r="LRK48" s="4"/>
      <c r="LRL48" s="4"/>
      <c r="LRO48" s="4"/>
      <c r="LRP48" s="4"/>
      <c r="LRS48" s="4"/>
      <c r="LRT48" s="4"/>
      <c r="LRW48" s="4"/>
      <c r="LRX48" s="4"/>
      <c r="LSA48" s="4"/>
      <c r="LSB48" s="4"/>
      <c r="LSE48" s="4"/>
      <c r="LSF48" s="4"/>
      <c r="LSI48" s="4"/>
      <c r="LSJ48" s="4"/>
      <c r="LSM48" s="4"/>
      <c r="LSN48" s="4"/>
      <c r="LSQ48" s="4"/>
      <c r="LSR48" s="4"/>
      <c r="LSU48" s="4"/>
      <c r="LSV48" s="4"/>
      <c r="LSY48" s="4"/>
      <c r="LSZ48" s="4"/>
      <c r="LTC48" s="4"/>
      <c r="LTD48" s="4"/>
      <c r="LTG48" s="4"/>
      <c r="LTH48" s="4"/>
      <c r="LTK48" s="4"/>
      <c r="LTL48" s="4"/>
      <c r="LTO48" s="4"/>
      <c r="LTP48" s="4"/>
      <c r="LTS48" s="4"/>
      <c r="LTT48" s="4"/>
      <c r="LTW48" s="4"/>
      <c r="LTX48" s="4"/>
      <c r="LUA48" s="4"/>
      <c r="LUB48" s="4"/>
      <c r="LUE48" s="4"/>
      <c r="LUF48" s="4"/>
      <c r="LUI48" s="4"/>
      <c r="LUJ48" s="4"/>
      <c r="LUM48" s="4"/>
      <c r="LUN48" s="4"/>
      <c r="LUQ48" s="4"/>
      <c r="LUR48" s="4"/>
      <c r="LUU48" s="4"/>
      <c r="LUV48" s="4"/>
      <c r="LUY48" s="4"/>
      <c r="LUZ48" s="4"/>
      <c r="LVC48" s="4"/>
      <c r="LVD48" s="4"/>
      <c r="LVG48" s="4"/>
      <c r="LVH48" s="4"/>
      <c r="LVK48" s="4"/>
      <c r="LVL48" s="4"/>
      <c r="LVO48" s="4"/>
      <c r="LVP48" s="4"/>
      <c r="LVS48" s="4"/>
      <c r="LVT48" s="4"/>
      <c r="LVW48" s="4"/>
      <c r="LVX48" s="4"/>
      <c r="LWA48" s="4"/>
      <c r="LWB48" s="4"/>
      <c r="LWE48" s="4"/>
      <c r="LWF48" s="4"/>
      <c r="LWI48" s="4"/>
      <c r="LWJ48" s="4"/>
      <c r="LWM48" s="4"/>
      <c r="LWN48" s="4"/>
      <c r="LWQ48" s="4"/>
      <c r="LWR48" s="4"/>
      <c r="LWU48" s="4"/>
      <c r="LWV48" s="4"/>
      <c r="LWY48" s="4"/>
      <c r="LWZ48" s="4"/>
      <c r="LXC48" s="4"/>
      <c r="LXD48" s="4"/>
      <c r="LXG48" s="4"/>
      <c r="LXH48" s="4"/>
      <c r="LXK48" s="4"/>
      <c r="LXL48" s="4"/>
      <c r="LXO48" s="4"/>
      <c r="LXP48" s="4"/>
      <c r="LXS48" s="4"/>
      <c r="LXT48" s="4"/>
      <c r="LXW48" s="4"/>
      <c r="LXX48" s="4"/>
      <c r="LYA48" s="4"/>
      <c r="LYB48" s="4"/>
      <c r="LYE48" s="4"/>
      <c r="LYF48" s="4"/>
      <c r="LYI48" s="4"/>
      <c r="LYJ48" s="4"/>
      <c r="LYM48" s="4"/>
      <c r="LYN48" s="4"/>
      <c r="LYQ48" s="4"/>
      <c r="LYR48" s="4"/>
      <c r="LYU48" s="4"/>
      <c r="LYV48" s="4"/>
      <c r="LYY48" s="4"/>
      <c r="LYZ48" s="4"/>
      <c r="LZC48" s="4"/>
      <c r="LZD48" s="4"/>
      <c r="LZG48" s="4"/>
      <c r="LZH48" s="4"/>
      <c r="LZK48" s="4"/>
      <c r="LZL48" s="4"/>
      <c r="LZO48" s="4"/>
      <c r="LZP48" s="4"/>
      <c r="LZS48" s="4"/>
      <c r="LZT48" s="4"/>
      <c r="LZW48" s="4"/>
      <c r="LZX48" s="4"/>
      <c r="MAA48" s="4"/>
      <c r="MAB48" s="4"/>
      <c r="MAE48" s="4"/>
      <c r="MAF48" s="4"/>
      <c r="MAI48" s="4"/>
      <c r="MAJ48" s="4"/>
      <c r="MAM48" s="4"/>
      <c r="MAN48" s="4"/>
      <c r="MAQ48" s="4"/>
      <c r="MAR48" s="4"/>
      <c r="MAU48" s="4"/>
      <c r="MAV48" s="4"/>
      <c r="MAY48" s="4"/>
      <c r="MAZ48" s="4"/>
      <c r="MBC48" s="4"/>
      <c r="MBD48" s="4"/>
      <c r="MBG48" s="4"/>
      <c r="MBH48" s="4"/>
      <c r="MBK48" s="4"/>
      <c r="MBL48" s="4"/>
      <c r="MBO48" s="4"/>
      <c r="MBP48" s="4"/>
      <c r="MBS48" s="4"/>
      <c r="MBT48" s="4"/>
      <c r="MBW48" s="4"/>
      <c r="MBX48" s="4"/>
      <c r="MCA48" s="4"/>
      <c r="MCB48" s="4"/>
      <c r="MCE48" s="4"/>
      <c r="MCF48" s="4"/>
      <c r="MCI48" s="4"/>
      <c r="MCJ48" s="4"/>
      <c r="MCM48" s="4"/>
      <c r="MCN48" s="4"/>
      <c r="MCQ48" s="4"/>
      <c r="MCR48" s="4"/>
      <c r="MCU48" s="4"/>
      <c r="MCV48" s="4"/>
      <c r="MCY48" s="4"/>
      <c r="MCZ48" s="4"/>
      <c r="MDC48" s="4"/>
      <c r="MDD48" s="4"/>
      <c r="MDG48" s="4"/>
      <c r="MDH48" s="4"/>
      <c r="MDK48" s="4"/>
      <c r="MDL48" s="4"/>
      <c r="MDO48" s="4"/>
      <c r="MDP48" s="4"/>
      <c r="MDS48" s="4"/>
      <c r="MDT48" s="4"/>
      <c r="MDW48" s="4"/>
      <c r="MDX48" s="4"/>
      <c r="MEA48" s="4"/>
      <c r="MEB48" s="4"/>
      <c r="MEE48" s="4"/>
      <c r="MEF48" s="4"/>
      <c r="MEI48" s="4"/>
      <c r="MEJ48" s="4"/>
      <c r="MEM48" s="4"/>
      <c r="MEN48" s="4"/>
      <c r="MEQ48" s="4"/>
      <c r="MER48" s="4"/>
      <c r="MEU48" s="4"/>
      <c r="MEV48" s="4"/>
      <c r="MEY48" s="4"/>
      <c r="MEZ48" s="4"/>
      <c r="MFC48" s="4"/>
      <c r="MFD48" s="4"/>
      <c r="MFG48" s="4"/>
      <c r="MFH48" s="4"/>
      <c r="MFK48" s="4"/>
      <c r="MFL48" s="4"/>
      <c r="MFO48" s="4"/>
      <c r="MFP48" s="4"/>
      <c r="MFS48" s="4"/>
      <c r="MFT48" s="4"/>
      <c r="MFW48" s="4"/>
      <c r="MFX48" s="4"/>
      <c r="MGA48" s="4"/>
      <c r="MGB48" s="4"/>
      <c r="MGE48" s="4"/>
      <c r="MGF48" s="4"/>
      <c r="MGI48" s="4"/>
      <c r="MGJ48" s="4"/>
      <c r="MGM48" s="4"/>
      <c r="MGN48" s="4"/>
      <c r="MGQ48" s="4"/>
      <c r="MGR48" s="4"/>
      <c r="MGU48" s="4"/>
      <c r="MGV48" s="4"/>
      <c r="MGY48" s="4"/>
      <c r="MGZ48" s="4"/>
      <c r="MHC48" s="4"/>
      <c r="MHD48" s="4"/>
      <c r="MHG48" s="4"/>
      <c r="MHH48" s="4"/>
      <c r="MHK48" s="4"/>
      <c r="MHL48" s="4"/>
      <c r="MHO48" s="4"/>
      <c r="MHP48" s="4"/>
      <c r="MHS48" s="4"/>
      <c r="MHT48" s="4"/>
      <c r="MHW48" s="4"/>
      <c r="MHX48" s="4"/>
      <c r="MIA48" s="4"/>
      <c r="MIB48" s="4"/>
      <c r="MIE48" s="4"/>
      <c r="MIF48" s="4"/>
      <c r="MII48" s="4"/>
      <c r="MIJ48" s="4"/>
      <c r="MIM48" s="4"/>
      <c r="MIN48" s="4"/>
      <c r="MIQ48" s="4"/>
      <c r="MIR48" s="4"/>
      <c r="MIU48" s="4"/>
      <c r="MIV48" s="4"/>
      <c r="MIY48" s="4"/>
      <c r="MIZ48" s="4"/>
      <c r="MJC48" s="4"/>
      <c r="MJD48" s="4"/>
      <c r="MJG48" s="4"/>
      <c r="MJH48" s="4"/>
      <c r="MJK48" s="4"/>
      <c r="MJL48" s="4"/>
      <c r="MJO48" s="4"/>
      <c r="MJP48" s="4"/>
      <c r="MJS48" s="4"/>
      <c r="MJT48" s="4"/>
      <c r="MJW48" s="4"/>
      <c r="MJX48" s="4"/>
      <c r="MKA48" s="4"/>
      <c r="MKB48" s="4"/>
      <c r="MKE48" s="4"/>
      <c r="MKF48" s="4"/>
      <c r="MKI48" s="4"/>
      <c r="MKJ48" s="4"/>
      <c r="MKM48" s="4"/>
      <c r="MKN48" s="4"/>
      <c r="MKQ48" s="4"/>
      <c r="MKR48" s="4"/>
      <c r="MKU48" s="4"/>
      <c r="MKV48" s="4"/>
      <c r="MKY48" s="4"/>
      <c r="MKZ48" s="4"/>
      <c r="MLC48" s="4"/>
      <c r="MLD48" s="4"/>
      <c r="MLG48" s="4"/>
      <c r="MLH48" s="4"/>
      <c r="MLK48" s="4"/>
      <c r="MLL48" s="4"/>
      <c r="MLO48" s="4"/>
      <c r="MLP48" s="4"/>
      <c r="MLS48" s="4"/>
      <c r="MLT48" s="4"/>
      <c r="MLW48" s="4"/>
      <c r="MLX48" s="4"/>
      <c r="MMA48" s="4"/>
      <c r="MMB48" s="4"/>
      <c r="MME48" s="4"/>
      <c r="MMF48" s="4"/>
      <c r="MMI48" s="4"/>
      <c r="MMJ48" s="4"/>
      <c r="MMM48" s="4"/>
      <c r="MMN48" s="4"/>
      <c r="MMQ48" s="4"/>
      <c r="MMR48" s="4"/>
      <c r="MMU48" s="4"/>
      <c r="MMV48" s="4"/>
      <c r="MMY48" s="4"/>
      <c r="MMZ48" s="4"/>
      <c r="MNC48" s="4"/>
      <c r="MND48" s="4"/>
      <c r="MNG48" s="4"/>
      <c r="MNH48" s="4"/>
      <c r="MNK48" s="4"/>
      <c r="MNL48" s="4"/>
      <c r="MNO48" s="4"/>
      <c r="MNP48" s="4"/>
      <c r="MNS48" s="4"/>
      <c r="MNT48" s="4"/>
      <c r="MNW48" s="4"/>
      <c r="MNX48" s="4"/>
      <c r="MOA48" s="4"/>
      <c r="MOB48" s="4"/>
      <c r="MOE48" s="4"/>
      <c r="MOF48" s="4"/>
      <c r="MOI48" s="4"/>
      <c r="MOJ48" s="4"/>
      <c r="MOM48" s="4"/>
      <c r="MON48" s="4"/>
      <c r="MOQ48" s="4"/>
      <c r="MOR48" s="4"/>
      <c r="MOU48" s="4"/>
      <c r="MOV48" s="4"/>
      <c r="MOY48" s="4"/>
      <c r="MOZ48" s="4"/>
      <c r="MPC48" s="4"/>
      <c r="MPD48" s="4"/>
      <c r="MPG48" s="4"/>
      <c r="MPH48" s="4"/>
      <c r="MPK48" s="4"/>
      <c r="MPL48" s="4"/>
      <c r="MPO48" s="4"/>
      <c r="MPP48" s="4"/>
      <c r="MPS48" s="4"/>
      <c r="MPT48" s="4"/>
      <c r="MPW48" s="4"/>
      <c r="MPX48" s="4"/>
      <c r="MQA48" s="4"/>
      <c r="MQB48" s="4"/>
      <c r="MQE48" s="4"/>
      <c r="MQF48" s="4"/>
      <c r="MQI48" s="4"/>
      <c r="MQJ48" s="4"/>
      <c r="MQM48" s="4"/>
      <c r="MQN48" s="4"/>
      <c r="MQQ48" s="4"/>
      <c r="MQR48" s="4"/>
      <c r="MQU48" s="4"/>
      <c r="MQV48" s="4"/>
      <c r="MQY48" s="4"/>
      <c r="MQZ48" s="4"/>
      <c r="MRC48" s="4"/>
      <c r="MRD48" s="4"/>
      <c r="MRG48" s="4"/>
      <c r="MRH48" s="4"/>
      <c r="MRK48" s="4"/>
      <c r="MRL48" s="4"/>
      <c r="MRO48" s="4"/>
      <c r="MRP48" s="4"/>
      <c r="MRS48" s="4"/>
      <c r="MRT48" s="4"/>
      <c r="MRW48" s="4"/>
      <c r="MRX48" s="4"/>
      <c r="MSA48" s="4"/>
      <c r="MSB48" s="4"/>
      <c r="MSE48" s="4"/>
      <c r="MSF48" s="4"/>
      <c r="MSI48" s="4"/>
      <c r="MSJ48" s="4"/>
      <c r="MSM48" s="4"/>
      <c r="MSN48" s="4"/>
      <c r="MSQ48" s="4"/>
      <c r="MSR48" s="4"/>
      <c r="MSU48" s="4"/>
      <c r="MSV48" s="4"/>
      <c r="MSY48" s="4"/>
      <c r="MSZ48" s="4"/>
      <c r="MTC48" s="4"/>
      <c r="MTD48" s="4"/>
      <c r="MTG48" s="4"/>
      <c r="MTH48" s="4"/>
      <c r="MTK48" s="4"/>
      <c r="MTL48" s="4"/>
      <c r="MTO48" s="4"/>
      <c r="MTP48" s="4"/>
      <c r="MTS48" s="4"/>
      <c r="MTT48" s="4"/>
      <c r="MTW48" s="4"/>
      <c r="MTX48" s="4"/>
      <c r="MUA48" s="4"/>
      <c r="MUB48" s="4"/>
      <c r="MUE48" s="4"/>
      <c r="MUF48" s="4"/>
      <c r="MUI48" s="4"/>
      <c r="MUJ48" s="4"/>
      <c r="MUM48" s="4"/>
      <c r="MUN48" s="4"/>
      <c r="MUQ48" s="4"/>
      <c r="MUR48" s="4"/>
      <c r="MUU48" s="4"/>
      <c r="MUV48" s="4"/>
      <c r="MUY48" s="4"/>
      <c r="MUZ48" s="4"/>
      <c r="MVC48" s="4"/>
      <c r="MVD48" s="4"/>
      <c r="MVG48" s="4"/>
      <c r="MVH48" s="4"/>
      <c r="MVK48" s="4"/>
      <c r="MVL48" s="4"/>
      <c r="MVO48" s="4"/>
      <c r="MVP48" s="4"/>
      <c r="MVS48" s="4"/>
      <c r="MVT48" s="4"/>
      <c r="MVW48" s="4"/>
      <c r="MVX48" s="4"/>
      <c r="MWA48" s="4"/>
      <c r="MWB48" s="4"/>
      <c r="MWE48" s="4"/>
      <c r="MWF48" s="4"/>
      <c r="MWI48" s="4"/>
      <c r="MWJ48" s="4"/>
      <c r="MWM48" s="4"/>
      <c r="MWN48" s="4"/>
      <c r="MWQ48" s="4"/>
      <c r="MWR48" s="4"/>
      <c r="MWU48" s="4"/>
      <c r="MWV48" s="4"/>
      <c r="MWY48" s="4"/>
      <c r="MWZ48" s="4"/>
      <c r="MXC48" s="4"/>
      <c r="MXD48" s="4"/>
      <c r="MXG48" s="4"/>
      <c r="MXH48" s="4"/>
      <c r="MXK48" s="4"/>
      <c r="MXL48" s="4"/>
      <c r="MXO48" s="4"/>
      <c r="MXP48" s="4"/>
      <c r="MXS48" s="4"/>
      <c r="MXT48" s="4"/>
      <c r="MXW48" s="4"/>
      <c r="MXX48" s="4"/>
      <c r="MYA48" s="4"/>
      <c r="MYB48" s="4"/>
      <c r="MYE48" s="4"/>
      <c r="MYF48" s="4"/>
      <c r="MYI48" s="4"/>
      <c r="MYJ48" s="4"/>
      <c r="MYM48" s="4"/>
      <c r="MYN48" s="4"/>
      <c r="MYQ48" s="4"/>
      <c r="MYR48" s="4"/>
      <c r="MYU48" s="4"/>
      <c r="MYV48" s="4"/>
      <c r="MYY48" s="4"/>
      <c r="MYZ48" s="4"/>
      <c r="MZC48" s="4"/>
      <c r="MZD48" s="4"/>
      <c r="MZG48" s="4"/>
      <c r="MZH48" s="4"/>
      <c r="MZK48" s="4"/>
      <c r="MZL48" s="4"/>
      <c r="MZO48" s="4"/>
      <c r="MZP48" s="4"/>
      <c r="MZS48" s="4"/>
      <c r="MZT48" s="4"/>
      <c r="MZW48" s="4"/>
      <c r="MZX48" s="4"/>
      <c r="NAA48" s="4"/>
      <c r="NAB48" s="4"/>
      <c r="NAE48" s="4"/>
      <c r="NAF48" s="4"/>
      <c r="NAI48" s="4"/>
      <c r="NAJ48" s="4"/>
      <c r="NAM48" s="4"/>
      <c r="NAN48" s="4"/>
      <c r="NAQ48" s="4"/>
      <c r="NAR48" s="4"/>
      <c r="NAU48" s="4"/>
      <c r="NAV48" s="4"/>
      <c r="NAY48" s="4"/>
      <c r="NAZ48" s="4"/>
      <c r="NBC48" s="4"/>
      <c r="NBD48" s="4"/>
      <c r="NBG48" s="4"/>
      <c r="NBH48" s="4"/>
      <c r="NBK48" s="4"/>
      <c r="NBL48" s="4"/>
      <c r="NBO48" s="4"/>
      <c r="NBP48" s="4"/>
      <c r="NBS48" s="4"/>
      <c r="NBT48" s="4"/>
      <c r="NBW48" s="4"/>
      <c r="NBX48" s="4"/>
      <c r="NCA48" s="4"/>
      <c r="NCB48" s="4"/>
      <c r="NCE48" s="4"/>
      <c r="NCF48" s="4"/>
      <c r="NCI48" s="4"/>
      <c r="NCJ48" s="4"/>
      <c r="NCM48" s="4"/>
      <c r="NCN48" s="4"/>
      <c r="NCQ48" s="4"/>
      <c r="NCR48" s="4"/>
      <c r="NCU48" s="4"/>
      <c r="NCV48" s="4"/>
      <c r="NCY48" s="4"/>
      <c r="NCZ48" s="4"/>
      <c r="NDC48" s="4"/>
      <c r="NDD48" s="4"/>
      <c r="NDG48" s="4"/>
      <c r="NDH48" s="4"/>
      <c r="NDK48" s="4"/>
      <c r="NDL48" s="4"/>
      <c r="NDO48" s="4"/>
      <c r="NDP48" s="4"/>
      <c r="NDS48" s="4"/>
      <c r="NDT48" s="4"/>
      <c r="NDW48" s="4"/>
      <c r="NDX48" s="4"/>
      <c r="NEA48" s="4"/>
      <c r="NEB48" s="4"/>
      <c r="NEE48" s="4"/>
      <c r="NEF48" s="4"/>
      <c r="NEI48" s="4"/>
      <c r="NEJ48" s="4"/>
      <c r="NEM48" s="4"/>
      <c r="NEN48" s="4"/>
      <c r="NEQ48" s="4"/>
      <c r="NER48" s="4"/>
      <c r="NEU48" s="4"/>
      <c r="NEV48" s="4"/>
      <c r="NEY48" s="4"/>
      <c r="NEZ48" s="4"/>
      <c r="NFC48" s="4"/>
      <c r="NFD48" s="4"/>
      <c r="NFG48" s="4"/>
      <c r="NFH48" s="4"/>
      <c r="NFK48" s="4"/>
      <c r="NFL48" s="4"/>
      <c r="NFO48" s="4"/>
      <c r="NFP48" s="4"/>
      <c r="NFS48" s="4"/>
      <c r="NFT48" s="4"/>
      <c r="NFW48" s="4"/>
      <c r="NFX48" s="4"/>
      <c r="NGA48" s="4"/>
      <c r="NGB48" s="4"/>
      <c r="NGE48" s="4"/>
      <c r="NGF48" s="4"/>
      <c r="NGI48" s="4"/>
      <c r="NGJ48" s="4"/>
      <c r="NGM48" s="4"/>
      <c r="NGN48" s="4"/>
      <c r="NGQ48" s="4"/>
      <c r="NGR48" s="4"/>
      <c r="NGU48" s="4"/>
      <c r="NGV48" s="4"/>
      <c r="NGY48" s="4"/>
      <c r="NGZ48" s="4"/>
      <c r="NHC48" s="4"/>
      <c r="NHD48" s="4"/>
      <c r="NHG48" s="4"/>
      <c r="NHH48" s="4"/>
      <c r="NHK48" s="4"/>
      <c r="NHL48" s="4"/>
      <c r="NHO48" s="4"/>
      <c r="NHP48" s="4"/>
      <c r="NHS48" s="4"/>
      <c r="NHT48" s="4"/>
      <c r="NHW48" s="4"/>
      <c r="NHX48" s="4"/>
      <c r="NIA48" s="4"/>
      <c r="NIB48" s="4"/>
      <c r="NIE48" s="4"/>
      <c r="NIF48" s="4"/>
      <c r="NII48" s="4"/>
      <c r="NIJ48" s="4"/>
      <c r="NIM48" s="4"/>
      <c r="NIN48" s="4"/>
      <c r="NIQ48" s="4"/>
      <c r="NIR48" s="4"/>
      <c r="NIU48" s="4"/>
      <c r="NIV48" s="4"/>
      <c r="NIY48" s="4"/>
      <c r="NIZ48" s="4"/>
      <c r="NJC48" s="4"/>
      <c r="NJD48" s="4"/>
      <c r="NJG48" s="4"/>
      <c r="NJH48" s="4"/>
      <c r="NJK48" s="4"/>
      <c r="NJL48" s="4"/>
      <c r="NJO48" s="4"/>
      <c r="NJP48" s="4"/>
      <c r="NJS48" s="4"/>
      <c r="NJT48" s="4"/>
      <c r="NJW48" s="4"/>
      <c r="NJX48" s="4"/>
      <c r="NKA48" s="4"/>
      <c r="NKB48" s="4"/>
      <c r="NKE48" s="4"/>
      <c r="NKF48" s="4"/>
      <c r="NKI48" s="4"/>
      <c r="NKJ48" s="4"/>
      <c r="NKM48" s="4"/>
      <c r="NKN48" s="4"/>
      <c r="NKQ48" s="4"/>
      <c r="NKR48" s="4"/>
      <c r="NKU48" s="4"/>
      <c r="NKV48" s="4"/>
      <c r="NKY48" s="4"/>
      <c r="NKZ48" s="4"/>
      <c r="NLC48" s="4"/>
      <c r="NLD48" s="4"/>
      <c r="NLG48" s="4"/>
      <c r="NLH48" s="4"/>
      <c r="NLK48" s="4"/>
      <c r="NLL48" s="4"/>
      <c r="NLO48" s="4"/>
      <c r="NLP48" s="4"/>
      <c r="NLS48" s="4"/>
      <c r="NLT48" s="4"/>
      <c r="NLW48" s="4"/>
      <c r="NLX48" s="4"/>
      <c r="NMA48" s="4"/>
      <c r="NMB48" s="4"/>
      <c r="NME48" s="4"/>
      <c r="NMF48" s="4"/>
      <c r="NMI48" s="4"/>
      <c r="NMJ48" s="4"/>
      <c r="NMM48" s="4"/>
      <c r="NMN48" s="4"/>
      <c r="NMQ48" s="4"/>
      <c r="NMR48" s="4"/>
      <c r="NMU48" s="4"/>
      <c r="NMV48" s="4"/>
      <c r="NMY48" s="4"/>
      <c r="NMZ48" s="4"/>
      <c r="NNC48" s="4"/>
      <c r="NND48" s="4"/>
      <c r="NNG48" s="4"/>
      <c r="NNH48" s="4"/>
      <c r="NNK48" s="4"/>
      <c r="NNL48" s="4"/>
      <c r="NNO48" s="4"/>
      <c r="NNP48" s="4"/>
      <c r="NNS48" s="4"/>
      <c r="NNT48" s="4"/>
      <c r="NNW48" s="4"/>
      <c r="NNX48" s="4"/>
      <c r="NOA48" s="4"/>
      <c r="NOB48" s="4"/>
      <c r="NOE48" s="4"/>
      <c r="NOF48" s="4"/>
      <c r="NOI48" s="4"/>
      <c r="NOJ48" s="4"/>
      <c r="NOM48" s="4"/>
      <c r="NON48" s="4"/>
      <c r="NOQ48" s="4"/>
      <c r="NOR48" s="4"/>
      <c r="NOU48" s="4"/>
      <c r="NOV48" s="4"/>
      <c r="NOY48" s="4"/>
      <c r="NOZ48" s="4"/>
      <c r="NPC48" s="4"/>
      <c r="NPD48" s="4"/>
      <c r="NPG48" s="4"/>
      <c r="NPH48" s="4"/>
      <c r="NPK48" s="4"/>
      <c r="NPL48" s="4"/>
      <c r="NPO48" s="4"/>
      <c r="NPP48" s="4"/>
      <c r="NPS48" s="4"/>
      <c r="NPT48" s="4"/>
      <c r="NPW48" s="4"/>
      <c r="NPX48" s="4"/>
      <c r="NQA48" s="4"/>
      <c r="NQB48" s="4"/>
      <c r="NQE48" s="4"/>
      <c r="NQF48" s="4"/>
      <c r="NQI48" s="4"/>
      <c r="NQJ48" s="4"/>
      <c r="NQM48" s="4"/>
      <c r="NQN48" s="4"/>
      <c r="NQQ48" s="4"/>
      <c r="NQR48" s="4"/>
      <c r="NQU48" s="4"/>
      <c r="NQV48" s="4"/>
      <c r="NQY48" s="4"/>
      <c r="NQZ48" s="4"/>
      <c r="NRC48" s="4"/>
      <c r="NRD48" s="4"/>
      <c r="NRG48" s="4"/>
      <c r="NRH48" s="4"/>
      <c r="NRK48" s="4"/>
      <c r="NRL48" s="4"/>
      <c r="NRO48" s="4"/>
      <c r="NRP48" s="4"/>
      <c r="NRS48" s="4"/>
      <c r="NRT48" s="4"/>
      <c r="NRW48" s="4"/>
      <c r="NRX48" s="4"/>
      <c r="NSA48" s="4"/>
      <c r="NSB48" s="4"/>
      <c r="NSE48" s="4"/>
      <c r="NSF48" s="4"/>
      <c r="NSI48" s="4"/>
      <c r="NSJ48" s="4"/>
      <c r="NSM48" s="4"/>
      <c r="NSN48" s="4"/>
      <c r="NSQ48" s="4"/>
      <c r="NSR48" s="4"/>
      <c r="NSU48" s="4"/>
      <c r="NSV48" s="4"/>
      <c r="NSY48" s="4"/>
      <c r="NSZ48" s="4"/>
      <c r="NTC48" s="4"/>
      <c r="NTD48" s="4"/>
      <c r="NTG48" s="4"/>
      <c r="NTH48" s="4"/>
      <c r="NTK48" s="4"/>
      <c r="NTL48" s="4"/>
      <c r="NTO48" s="4"/>
      <c r="NTP48" s="4"/>
      <c r="NTS48" s="4"/>
      <c r="NTT48" s="4"/>
      <c r="NTW48" s="4"/>
      <c r="NTX48" s="4"/>
      <c r="NUA48" s="4"/>
      <c r="NUB48" s="4"/>
      <c r="NUE48" s="4"/>
      <c r="NUF48" s="4"/>
      <c r="NUI48" s="4"/>
      <c r="NUJ48" s="4"/>
      <c r="NUM48" s="4"/>
      <c r="NUN48" s="4"/>
      <c r="NUQ48" s="4"/>
      <c r="NUR48" s="4"/>
      <c r="NUU48" s="4"/>
      <c r="NUV48" s="4"/>
      <c r="NUY48" s="4"/>
      <c r="NUZ48" s="4"/>
      <c r="NVC48" s="4"/>
      <c r="NVD48" s="4"/>
      <c r="NVG48" s="4"/>
      <c r="NVH48" s="4"/>
      <c r="NVK48" s="4"/>
      <c r="NVL48" s="4"/>
      <c r="NVO48" s="4"/>
      <c r="NVP48" s="4"/>
      <c r="NVS48" s="4"/>
      <c r="NVT48" s="4"/>
      <c r="NVW48" s="4"/>
      <c r="NVX48" s="4"/>
      <c r="NWA48" s="4"/>
      <c r="NWB48" s="4"/>
      <c r="NWE48" s="4"/>
      <c r="NWF48" s="4"/>
      <c r="NWI48" s="4"/>
      <c r="NWJ48" s="4"/>
      <c r="NWM48" s="4"/>
      <c r="NWN48" s="4"/>
      <c r="NWQ48" s="4"/>
      <c r="NWR48" s="4"/>
      <c r="NWU48" s="4"/>
      <c r="NWV48" s="4"/>
      <c r="NWY48" s="4"/>
      <c r="NWZ48" s="4"/>
      <c r="NXC48" s="4"/>
      <c r="NXD48" s="4"/>
      <c r="NXG48" s="4"/>
      <c r="NXH48" s="4"/>
      <c r="NXK48" s="4"/>
      <c r="NXL48" s="4"/>
      <c r="NXO48" s="4"/>
      <c r="NXP48" s="4"/>
      <c r="NXS48" s="4"/>
      <c r="NXT48" s="4"/>
      <c r="NXW48" s="4"/>
      <c r="NXX48" s="4"/>
      <c r="NYA48" s="4"/>
      <c r="NYB48" s="4"/>
      <c r="NYE48" s="4"/>
      <c r="NYF48" s="4"/>
      <c r="NYI48" s="4"/>
      <c r="NYJ48" s="4"/>
      <c r="NYM48" s="4"/>
      <c r="NYN48" s="4"/>
      <c r="NYQ48" s="4"/>
      <c r="NYR48" s="4"/>
      <c r="NYU48" s="4"/>
      <c r="NYV48" s="4"/>
      <c r="NYY48" s="4"/>
      <c r="NYZ48" s="4"/>
      <c r="NZC48" s="4"/>
      <c r="NZD48" s="4"/>
      <c r="NZG48" s="4"/>
      <c r="NZH48" s="4"/>
      <c r="NZK48" s="4"/>
      <c r="NZL48" s="4"/>
      <c r="NZO48" s="4"/>
      <c r="NZP48" s="4"/>
      <c r="NZS48" s="4"/>
      <c r="NZT48" s="4"/>
      <c r="NZW48" s="4"/>
      <c r="NZX48" s="4"/>
      <c r="OAA48" s="4"/>
      <c r="OAB48" s="4"/>
      <c r="OAE48" s="4"/>
      <c r="OAF48" s="4"/>
      <c r="OAI48" s="4"/>
      <c r="OAJ48" s="4"/>
      <c r="OAM48" s="4"/>
      <c r="OAN48" s="4"/>
      <c r="OAQ48" s="4"/>
      <c r="OAR48" s="4"/>
      <c r="OAU48" s="4"/>
      <c r="OAV48" s="4"/>
      <c r="OAY48" s="4"/>
      <c r="OAZ48" s="4"/>
      <c r="OBC48" s="4"/>
      <c r="OBD48" s="4"/>
      <c r="OBG48" s="4"/>
      <c r="OBH48" s="4"/>
      <c r="OBK48" s="4"/>
      <c r="OBL48" s="4"/>
      <c r="OBO48" s="4"/>
      <c r="OBP48" s="4"/>
      <c r="OBS48" s="4"/>
      <c r="OBT48" s="4"/>
      <c r="OBW48" s="4"/>
      <c r="OBX48" s="4"/>
      <c r="OCA48" s="4"/>
      <c r="OCB48" s="4"/>
      <c r="OCE48" s="4"/>
      <c r="OCF48" s="4"/>
      <c r="OCI48" s="4"/>
      <c r="OCJ48" s="4"/>
      <c r="OCM48" s="4"/>
      <c r="OCN48" s="4"/>
      <c r="OCQ48" s="4"/>
      <c r="OCR48" s="4"/>
      <c r="OCU48" s="4"/>
      <c r="OCV48" s="4"/>
      <c r="OCY48" s="4"/>
      <c r="OCZ48" s="4"/>
      <c r="ODC48" s="4"/>
      <c r="ODD48" s="4"/>
      <c r="ODG48" s="4"/>
      <c r="ODH48" s="4"/>
      <c r="ODK48" s="4"/>
      <c r="ODL48" s="4"/>
      <c r="ODO48" s="4"/>
      <c r="ODP48" s="4"/>
      <c r="ODS48" s="4"/>
      <c r="ODT48" s="4"/>
      <c r="ODW48" s="4"/>
      <c r="ODX48" s="4"/>
      <c r="OEA48" s="4"/>
      <c r="OEB48" s="4"/>
      <c r="OEE48" s="4"/>
      <c r="OEF48" s="4"/>
      <c r="OEI48" s="4"/>
      <c r="OEJ48" s="4"/>
      <c r="OEM48" s="4"/>
      <c r="OEN48" s="4"/>
      <c r="OEQ48" s="4"/>
      <c r="OER48" s="4"/>
      <c r="OEU48" s="4"/>
      <c r="OEV48" s="4"/>
      <c r="OEY48" s="4"/>
      <c r="OEZ48" s="4"/>
      <c r="OFC48" s="4"/>
      <c r="OFD48" s="4"/>
      <c r="OFG48" s="4"/>
      <c r="OFH48" s="4"/>
      <c r="OFK48" s="4"/>
      <c r="OFL48" s="4"/>
      <c r="OFO48" s="4"/>
      <c r="OFP48" s="4"/>
      <c r="OFS48" s="4"/>
      <c r="OFT48" s="4"/>
      <c r="OFW48" s="4"/>
      <c r="OFX48" s="4"/>
      <c r="OGA48" s="4"/>
      <c r="OGB48" s="4"/>
      <c r="OGE48" s="4"/>
      <c r="OGF48" s="4"/>
      <c r="OGI48" s="4"/>
      <c r="OGJ48" s="4"/>
      <c r="OGM48" s="4"/>
      <c r="OGN48" s="4"/>
      <c r="OGQ48" s="4"/>
      <c r="OGR48" s="4"/>
      <c r="OGU48" s="4"/>
      <c r="OGV48" s="4"/>
      <c r="OGY48" s="4"/>
      <c r="OGZ48" s="4"/>
      <c r="OHC48" s="4"/>
      <c r="OHD48" s="4"/>
      <c r="OHG48" s="4"/>
      <c r="OHH48" s="4"/>
      <c r="OHK48" s="4"/>
      <c r="OHL48" s="4"/>
      <c r="OHO48" s="4"/>
      <c r="OHP48" s="4"/>
      <c r="OHS48" s="4"/>
      <c r="OHT48" s="4"/>
      <c r="OHW48" s="4"/>
      <c r="OHX48" s="4"/>
      <c r="OIA48" s="4"/>
      <c r="OIB48" s="4"/>
      <c r="OIE48" s="4"/>
      <c r="OIF48" s="4"/>
      <c r="OII48" s="4"/>
      <c r="OIJ48" s="4"/>
      <c r="OIM48" s="4"/>
      <c r="OIN48" s="4"/>
      <c r="OIQ48" s="4"/>
      <c r="OIR48" s="4"/>
      <c r="OIU48" s="4"/>
      <c r="OIV48" s="4"/>
      <c r="OIY48" s="4"/>
      <c r="OIZ48" s="4"/>
      <c r="OJC48" s="4"/>
      <c r="OJD48" s="4"/>
      <c r="OJG48" s="4"/>
      <c r="OJH48" s="4"/>
      <c r="OJK48" s="4"/>
      <c r="OJL48" s="4"/>
      <c r="OJO48" s="4"/>
      <c r="OJP48" s="4"/>
      <c r="OJS48" s="4"/>
      <c r="OJT48" s="4"/>
      <c r="OJW48" s="4"/>
      <c r="OJX48" s="4"/>
      <c r="OKA48" s="4"/>
      <c r="OKB48" s="4"/>
      <c r="OKE48" s="4"/>
      <c r="OKF48" s="4"/>
      <c r="OKI48" s="4"/>
      <c r="OKJ48" s="4"/>
      <c r="OKM48" s="4"/>
      <c r="OKN48" s="4"/>
      <c r="OKQ48" s="4"/>
      <c r="OKR48" s="4"/>
      <c r="OKU48" s="4"/>
      <c r="OKV48" s="4"/>
      <c r="OKY48" s="4"/>
      <c r="OKZ48" s="4"/>
      <c r="OLC48" s="4"/>
      <c r="OLD48" s="4"/>
      <c r="OLG48" s="4"/>
      <c r="OLH48" s="4"/>
      <c r="OLK48" s="4"/>
      <c r="OLL48" s="4"/>
      <c r="OLO48" s="4"/>
      <c r="OLP48" s="4"/>
      <c r="OLS48" s="4"/>
      <c r="OLT48" s="4"/>
      <c r="OLW48" s="4"/>
      <c r="OLX48" s="4"/>
      <c r="OMA48" s="4"/>
      <c r="OMB48" s="4"/>
      <c r="OME48" s="4"/>
      <c r="OMF48" s="4"/>
      <c r="OMI48" s="4"/>
      <c r="OMJ48" s="4"/>
      <c r="OMM48" s="4"/>
      <c r="OMN48" s="4"/>
      <c r="OMQ48" s="4"/>
      <c r="OMR48" s="4"/>
      <c r="OMU48" s="4"/>
      <c r="OMV48" s="4"/>
      <c r="OMY48" s="4"/>
      <c r="OMZ48" s="4"/>
      <c r="ONC48" s="4"/>
      <c r="OND48" s="4"/>
      <c r="ONG48" s="4"/>
      <c r="ONH48" s="4"/>
      <c r="ONK48" s="4"/>
      <c r="ONL48" s="4"/>
      <c r="ONO48" s="4"/>
      <c r="ONP48" s="4"/>
      <c r="ONS48" s="4"/>
      <c r="ONT48" s="4"/>
      <c r="ONW48" s="4"/>
      <c r="ONX48" s="4"/>
      <c r="OOA48" s="4"/>
      <c r="OOB48" s="4"/>
      <c r="OOE48" s="4"/>
      <c r="OOF48" s="4"/>
      <c r="OOI48" s="4"/>
      <c r="OOJ48" s="4"/>
      <c r="OOM48" s="4"/>
      <c r="OON48" s="4"/>
      <c r="OOQ48" s="4"/>
      <c r="OOR48" s="4"/>
      <c r="OOU48" s="4"/>
      <c r="OOV48" s="4"/>
      <c r="OOY48" s="4"/>
      <c r="OOZ48" s="4"/>
      <c r="OPC48" s="4"/>
      <c r="OPD48" s="4"/>
      <c r="OPG48" s="4"/>
      <c r="OPH48" s="4"/>
      <c r="OPK48" s="4"/>
      <c r="OPL48" s="4"/>
      <c r="OPO48" s="4"/>
      <c r="OPP48" s="4"/>
      <c r="OPS48" s="4"/>
      <c r="OPT48" s="4"/>
      <c r="OPW48" s="4"/>
      <c r="OPX48" s="4"/>
      <c r="OQA48" s="4"/>
      <c r="OQB48" s="4"/>
      <c r="OQE48" s="4"/>
      <c r="OQF48" s="4"/>
      <c r="OQI48" s="4"/>
      <c r="OQJ48" s="4"/>
      <c r="OQM48" s="4"/>
      <c r="OQN48" s="4"/>
      <c r="OQQ48" s="4"/>
      <c r="OQR48" s="4"/>
      <c r="OQU48" s="4"/>
      <c r="OQV48" s="4"/>
      <c r="OQY48" s="4"/>
      <c r="OQZ48" s="4"/>
      <c r="ORC48" s="4"/>
      <c r="ORD48" s="4"/>
      <c r="ORG48" s="4"/>
      <c r="ORH48" s="4"/>
      <c r="ORK48" s="4"/>
      <c r="ORL48" s="4"/>
      <c r="ORO48" s="4"/>
      <c r="ORP48" s="4"/>
      <c r="ORS48" s="4"/>
      <c r="ORT48" s="4"/>
      <c r="ORW48" s="4"/>
      <c r="ORX48" s="4"/>
      <c r="OSA48" s="4"/>
      <c r="OSB48" s="4"/>
      <c r="OSE48" s="4"/>
      <c r="OSF48" s="4"/>
      <c r="OSI48" s="4"/>
      <c r="OSJ48" s="4"/>
      <c r="OSM48" s="4"/>
      <c r="OSN48" s="4"/>
      <c r="OSQ48" s="4"/>
      <c r="OSR48" s="4"/>
      <c r="OSU48" s="4"/>
      <c r="OSV48" s="4"/>
      <c r="OSY48" s="4"/>
      <c r="OSZ48" s="4"/>
      <c r="OTC48" s="4"/>
      <c r="OTD48" s="4"/>
      <c r="OTG48" s="4"/>
      <c r="OTH48" s="4"/>
      <c r="OTK48" s="4"/>
      <c r="OTL48" s="4"/>
      <c r="OTO48" s="4"/>
      <c r="OTP48" s="4"/>
      <c r="OTS48" s="4"/>
      <c r="OTT48" s="4"/>
      <c r="OTW48" s="4"/>
      <c r="OTX48" s="4"/>
      <c r="OUA48" s="4"/>
      <c r="OUB48" s="4"/>
      <c r="OUE48" s="4"/>
      <c r="OUF48" s="4"/>
      <c r="OUI48" s="4"/>
      <c r="OUJ48" s="4"/>
      <c r="OUM48" s="4"/>
      <c r="OUN48" s="4"/>
      <c r="OUQ48" s="4"/>
      <c r="OUR48" s="4"/>
      <c r="OUU48" s="4"/>
      <c r="OUV48" s="4"/>
      <c r="OUY48" s="4"/>
      <c r="OUZ48" s="4"/>
      <c r="OVC48" s="4"/>
      <c r="OVD48" s="4"/>
      <c r="OVG48" s="4"/>
      <c r="OVH48" s="4"/>
      <c r="OVK48" s="4"/>
      <c r="OVL48" s="4"/>
      <c r="OVO48" s="4"/>
      <c r="OVP48" s="4"/>
      <c r="OVS48" s="4"/>
      <c r="OVT48" s="4"/>
      <c r="OVW48" s="4"/>
      <c r="OVX48" s="4"/>
      <c r="OWA48" s="4"/>
      <c r="OWB48" s="4"/>
      <c r="OWE48" s="4"/>
      <c r="OWF48" s="4"/>
      <c r="OWI48" s="4"/>
      <c r="OWJ48" s="4"/>
      <c r="OWM48" s="4"/>
      <c r="OWN48" s="4"/>
      <c r="OWQ48" s="4"/>
      <c r="OWR48" s="4"/>
      <c r="OWU48" s="4"/>
      <c r="OWV48" s="4"/>
      <c r="OWY48" s="4"/>
      <c r="OWZ48" s="4"/>
      <c r="OXC48" s="4"/>
      <c r="OXD48" s="4"/>
      <c r="OXG48" s="4"/>
      <c r="OXH48" s="4"/>
      <c r="OXK48" s="4"/>
      <c r="OXL48" s="4"/>
      <c r="OXO48" s="4"/>
      <c r="OXP48" s="4"/>
      <c r="OXS48" s="4"/>
      <c r="OXT48" s="4"/>
      <c r="OXW48" s="4"/>
      <c r="OXX48" s="4"/>
      <c r="OYA48" s="4"/>
      <c r="OYB48" s="4"/>
      <c r="OYE48" s="4"/>
      <c r="OYF48" s="4"/>
      <c r="OYI48" s="4"/>
      <c r="OYJ48" s="4"/>
      <c r="OYM48" s="4"/>
      <c r="OYN48" s="4"/>
      <c r="OYQ48" s="4"/>
      <c r="OYR48" s="4"/>
      <c r="OYU48" s="4"/>
      <c r="OYV48" s="4"/>
      <c r="OYY48" s="4"/>
      <c r="OYZ48" s="4"/>
      <c r="OZC48" s="4"/>
      <c r="OZD48" s="4"/>
      <c r="OZG48" s="4"/>
      <c r="OZH48" s="4"/>
      <c r="OZK48" s="4"/>
      <c r="OZL48" s="4"/>
      <c r="OZO48" s="4"/>
      <c r="OZP48" s="4"/>
      <c r="OZS48" s="4"/>
      <c r="OZT48" s="4"/>
      <c r="OZW48" s="4"/>
      <c r="OZX48" s="4"/>
      <c r="PAA48" s="4"/>
      <c r="PAB48" s="4"/>
      <c r="PAE48" s="4"/>
      <c r="PAF48" s="4"/>
      <c r="PAI48" s="4"/>
      <c r="PAJ48" s="4"/>
      <c r="PAM48" s="4"/>
      <c r="PAN48" s="4"/>
      <c r="PAQ48" s="4"/>
      <c r="PAR48" s="4"/>
      <c r="PAU48" s="4"/>
      <c r="PAV48" s="4"/>
      <c r="PAY48" s="4"/>
      <c r="PAZ48" s="4"/>
      <c r="PBC48" s="4"/>
      <c r="PBD48" s="4"/>
      <c r="PBG48" s="4"/>
      <c r="PBH48" s="4"/>
      <c r="PBK48" s="4"/>
      <c r="PBL48" s="4"/>
      <c r="PBO48" s="4"/>
      <c r="PBP48" s="4"/>
      <c r="PBS48" s="4"/>
      <c r="PBT48" s="4"/>
      <c r="PBW48" s="4"/>
      <c r="PBX48" s="4"/>
      <c r="PCA48" s="4"/>
      <c r="PCB48" s="4"/>
      <c r="PCE48" s="4"/>
      <c r="PCF48" s="4"/>
      <c r="PCI48" s="4"/>
      <c r="PCJ48" s="4"/>
      <c r="PCM48" s="4"/>
      <c r="PCN48" s="4"/>
      <c r="PCQ48" s="4"/>
      <c r="PCR48" s="4"/>
      <c r="PCU48" s="4"/>
      <c r="PCV48" s="4"/>
      <c r="PCY48" s="4"/>
      <c r="PCZ48" s="4"/>
      <c r="PDC48" s="4"/>
      <c r="PDD48" s="4"/>
      <c r="PDG48" s="4"/>
      <c r="PDH48" s="4"/>
      <c r="PDK48" s="4"/>
      <c r="PDL48" s="4"/>
      <c r="PDO48" s="4"/>
      <c r="PDP48" s="4"/>
      <c r="PDS48" s="4"/>
      <c r="PDT48" s="4"/>
      <c r="PDW48" s="4"/>
      <c r="PDX48" s="4"/>
      <c r="PEA48" s="4"/>
      <c r="PEB48" s="4"/>
      <c r="PEE48" s="4"/>
      <c r="PEF48" s="4"/>
      <c r="PEI48" s="4"/>
      <c r="PEJ48" s="4"/>
      <c r="PEM48" s="4"/>
      <c r="PEN48" s="4"/>
      <c r="PEQ48" s="4"/>
      <c r="PER48" s="4"/>
      <c r="PEU48" s="4"/>
      <c r="PEV48" s="4"/>
      <c r="PEY48" s="4"/>
      <c r="PEZ48" s="4"/>
      <c r="PFC48" s="4"/>
      <c r="PFD48" s="4"/>
      <c r="PFG48" s="4"/>
      <c r="PFH48" s="4"/>
      <c r="PFK48" s="4"/>
      <c r="PFL48" s="4"/>
      <c r="PFO48" s="4"/>
      <c r="PFP48" s="4"/>
      <c r="PFS48" s="4"/>
      <c r="PFT48" s="4"/>
      <c r="PFW48" s="4"/>
      <c r="PFX48" s="4"/>
      <c r="PGA48" s="4"/>
      <c r="PGB48" s="4"/>
      <c r="PGE48" s="4"/>
      <c r="PGF48" s="4"/>
      <c r="PGI48" s="4"/>
      <c r="PGJ48" s="4"/>
      <c r="PGM48" s="4"/>
      <c r="PGN48" s="4"/>
      <c r="PGQ48" s="4"/>
      <c r="PGR48" s="4"/>
      <c r="PGU48" s="4"/>
      <c r="PGV48" s="4"/>
      <c r="PGY48" s="4"/>
      <c r="PGZ48" s="4"/>
      <c r="PHC48" s="4"/>
      <c r="PHD48" s="4"/>
      <c r="PHG48" s="4"/>
      <c r="PHH48" s="4"/>
      <c r="PHK48" s="4"/>
      <c r="PHL48" s="4"/>
      <c r="PHO48" s="4"/>
      <c r="PHP48" s="4"/>
      <c r="PHS48" s="4"/>
      <c r="PHT48" s="4"/>
      <c r="PHW48" s="4"/>
      <c r="PHX48" s="4"/>
      <c r="PIA48" s="4"/>
      <c r="PIB48" s="4"/>
      <c r="PIE48" s="4"/>
      <c r="PIF48" s="4"/>
      <c r="PII48" s="4"/>
      <c r="PIJ48" s="4"/>
      <c r="PIM48" s="4"/>
      <c r="PIN48" s="4"/>
      <c r="PIQ48" s="4"/>
      <c r="PIR48" s="4"/>
      <c r="PIU48" s="4"/>
      <c r="PIV48" s="4"/>
      <c r="PIY48" s="4"/>
      <c r="PIZ48" s="4"/>
      <c r="PJC48" s="4"/>
      <c r="PJD48" s="4"/>
      <c r="PJG48" s="4"/>
      <c r="PJH48" s="4"/>
      <c r="PJK48" s="4"/>
      <c r="PJL48" s="4"/>
      <c r="PJO48" s="4"/>
      <c r="PJP48" s="4"/>
      <c r="PJS48" s="4"/>
      <c r="PJT48" s="4"/>
      <c r="PJW48" s="4"/>
      <c r="PJX48" s="4"/>
      <c r="PKA48" s="4"/>
      <c r="PKB48" s="4"/>
      <c r="PKE48" s="4"/>
      <c r="PKF48" s="4"/>
      <c r="PKI48" s="4"/>
      <c r="PKJ48" s="4"/>
      <c r="PKM48" s="4"/>
      <c r="PKN48" s="4"/>
      <c r="PKQ48" s="4"/>
      <c r="PKR48" s="4"/>
      <c r="PKU48" s="4"/>
      <c r="PKV48" s="4"/>
      <c r="PKY48" s="4"/>
      <c r="PKZ48" s="4"/>
      <c r="PLC48" s="4"/>
      <c r="PLD48" s="4"/>
      <c r="PLG48" s="4"/>
      <c r="PLH48" s="4"/>
      <c r="PLK48" s="4"/>
      <c r="PLL48" s="4"/>
      <c r="PLO48" s="4"/>
      <c r="PLP48" s="4"/>
      <c r="PLS48" s="4"/>
      <c r="PLT48" s="4"/>
      <c r="PLW48" s="4"/>
      <c r="PLX48" s="4"/>
      <c r="PMA48" s="4"/>
      <c r="PMB48" s="4"/>
      <c r="PME48" s="4"/>
      <c r="PMF48" s="4"/>
      <c r="PMI48" s="4"/>
      <c r="PMJ48" s="4"/>
      <c r="PMM48" s="4"/>
      <c r="PMN48" s="4"/>
      <c r="PMQ48" s="4"/>
      <c r="PMR48" s="4"/>
      <c r="PMU48" s="4"/>
      <c r="PMV48" s="4"/>
      <c r="PMY48" s="4"/>
      <c r="PMZ48" s="4"/>
      <c r="PNC48" s="4"/>
      <c r="PND48" s="4"/>
      <c r="PNG48" s="4"/>
      <c r="PNH48" s="4"/>
      <c r="PNK48" s="4"/>
      <c r="PNL48" s="4"/>
      <c r="PNO48" s="4"/>
      <c r="PNP48" s="4"/>
      <c r="PNS48" s="4"/>
      <c r="PNT48" s="4"/>
      <c r="PNW48" s="4"/>
      <c r="PNX48" s="4"/>
      <c r="POA48" s="4"/>
      <c r="POB48" s="4"/>
      <c r="POE48" s="4"/>
      <c r="POF48" s="4"/>
      <c r="POI48" s="4"/>
      <c r="POJ48" s="4"/>
      <c r="POM48" s="4"/>
      <c r="PON48" s="4"/>
      <c r="POQ48" s="4"/>
      <c r="POR48" s="4"/>
      <c r="POU48" s="4"/>
      <c r="POV48" s="4"/>
      <c r="POY48" s="4"/>
      <c r="POZ48" s="4"/>
      <c r="PPC48" s="4"/>
      <c r="PPD48" s="4"/>
      <c r="PPG48" s="4"/>
      <c r="PPH48" s="4"/>
      <c r="PPK48" s="4"/>
      <c r="PPL48" s="4"/>
      <c r="PPO48" s="4"/>
      <c r="PPP48" s="4"/>
      <c r="PPS48" s="4"/>
      <c r="PPT48" s="4"/>
      <c r="PPW48" s="4"/>
      <c r="PPX48" s="4"/>
      <c r="PQA48" s="4"/>
      <c r="PQB48" s="4"/>
      <c r="PQE48" s="4"/>
      <c r="PQF48" s="4"/>
      <c r="PQI48" s="4"/>
      <c r="PQJ48" s="4"/>
      <c r="PQM48" s="4"/>
      <c r="PQN48" s="4"/>
      <c r="PQQ48" s="4"/>
      <c r="PQR48" s="4"/>
      <c r="PQU48" s="4"/>
      <c r="PQV48" s="4"/>
      <c r="PQY48" s="4"/>
      <c r="PQZ48" s="4"/>
      <c r="PRC48" s="4"/>
      <c r="PRD48" s="4"/>
      <c r="PRG48" s="4"/>
      <c r="PRH48" s="4"/>
      <c r="PRK48" s="4"/>
      <c r="PRL48" s="4"/>
      <c r="PRO48" s="4"/>
      <c r="PRP48" s="4"/>
      <c r="PRS48" s="4"/>
      <c r="PRT48" s="4"/>
      <c r="PRW48" s="4"/>
      <c r="PRX48" s="4"/>
      <c r="PSA48" s="4"/>
      <c r="PSB48" s="4"/>
      <c r="PSE48" s="4"/>
      <c r="PSF48" s="4"/>
      <c r="PSI48" s="4"/>
      <c r="PSJ48" s="4"/>
      <c r="PSM48" s="4"/>
      <c r="PSN48" s="4"/>
      <c r="PSQ48" s="4"/>
      <c r="PSR48" s="4"/>
      <c r="PSU48" s="4"/>
      <c r="PSV48" s="4"/>
      <c r="PSY48" s="4"/>
      <c r="PSZ48" s="4"/>
      <c r="PTC48" s="4"/>
      <c r="PTD48" s="4"/>
      <c r="PTG48" s="4"/>
      <c r="PTH48" s="4"/>
      <c r="PTK48" s="4"/>
      <c r="PTL48" s="4"/>
      <c r="PTO48" s="4"/>
      <c r="PTP48" s="4"/>
      <c r="PTS48" s="4"/>
      <c r="PTT48" s="4"/>
      <c r="PTW48" s="4"/>
      <c r="PTX48" s="4"/>
      <c r="PUA48" s="4"/>
      <c r="PUB48" s="4"/>
      <c r="PUE48" s="4"/>
      <c r="PUF48" s="4"/>
      <c r="PUI48" s="4"/>
      <c r="PUJ48" s="4"/>
      <c r="PUM48" s="4"/>
      <c r="PUN48" s="4"/>
      <c r="PUQ48" s="4"/>
      <c r="PUR48" s="4"/>
      <c r="PUU48" s="4"/>
      <c r="PUV48" s="4"/>
      <c r="PUY48" s="4"/>
      <c r="PUZ48" s="4"/>
      <c r="PVC48" s="4"/>
      <c r="PVD48" s="4"/>
      <c r="PVG48" s="4"/>
      <c r="PVH48" s="4"/>
      <c r="PVK48" s="4"/>
      <c r="PVL48" s="4"/>
      <c r="PVO48" s="4"/>
      <c r="PVP48" s="4"/>
      <c r="PVS48" s="4"/>
      <c r="PVT48" s="4"/>
      <c r="PVW48" s="4"/>
      <c r="PVX48" s="4"/>
      <c r="PWA48" s="4"/>
      <c r="PWB48" s="4"/>
      <c r="PWE48" s="4"/>
      <c r="PWF48" s="4"/>
      <c r="PWI48" s="4"/>
      <c r="PWJ48" s="4"/>
      <c r="PWM48" s="4"/>
      <c r="PWN48" s="4"/>
      <c r="PWQ48" s="4"/>
      <c r="PWR48" s="4"/>
      <c r="PWU48" s="4"/>
      <c r="PWV48" s="4"/>
      <c r="PWY48" s="4"/>
      <c r="PWZ48" s="4"/>
      <c r="PXC48" s="4"/>
      <c r="PXD48" s="4"/>
      <c r="PXG48" s="4"/>
      <c r="PXH48" s="4"/>
      <c r="PXK48" s="4"/>
      <c r="PXL48" s="4"/>
      <c r="PXO48" s="4"/>
      <c r="PXP48" s="4"/>
      <c r="PXS48" s="4"/>
      <c r="PXT48" s="4"/>
      <c r="PXW48" s="4"/>
      <c r="PXX48" s="4"/>
      <c r="PYA48" s="4"/>
      <c r="PYB48" s="4"/>
      <c r="PYE48" s="4"/>
      <c r="PYF48" s="4"/>
      <c r="PYI48" s="4"/>
      <c r="PYJ48" s="4"/>
      <c r="PYM48" s="4"/>
      <c r="PYN48" s="4"/>
      <c r="PYQ48" s="4"/>
      <c r="PYR48" s="4"/>
      <c r="PYU48" s="4"/>
      <c r="PYV48" s="4"/>
      <c r="PYY48" s="4"/>
      <c r="PYZ48" s="4"/>
      <c r="PZC48" s="4"/>
      <c r="PZD48" s="4"/>
      <c r="PZG48" s="4"/>
      <c r="PZH48" s="4"/>
      <c r="PZK48" s="4"/>
      <c r="PZL48" s="4"/>
      <c r="PZO48" s="4"/>
      <c r="PZP48" s="4"/>
      <c r="PZS48" s="4"/>
      <c r="PZT48" s="4"/>
      <c r="PZW48" s="4"/>
      <c r="PZX48" s="4"/>
      <c r="QAA48" s="4"/>
      <c r="QAB48" s="4"/>
      <c r="QAE48" s="4"/>
      <c r="QAF48" s="4"/>
      <c r="QAI48" s="4"/>
      <c r="QAJ48" s="4"/>
      <c r="QAM48" s="4"/>
      <c r="QAN48" s="4"/>
      <c r="QAQ48" s="4"/>
      <c r="QAR48" s="4"/>
      <c r="QAU48" s="4"/>
      <c r="QAV48" s="4"/>
      <c r="QAY48" s="4"/>
      <c r="QAZ48" s="4"/>
      <c r="QBC48" s="4"/>
      <c r="QBD48" s="4"/>
      <c r="QBG48" s="4"/>
      <c r="QBH48" s="4"/>
      <c r="QBK48" s="4"/>
      <c r="QBL48" s="4"/>
      <c r="QBO48" s="4"/>
      <c r="QBP48" s="4"/>
      <c r="QBS48" s="4"/>
      <c r="QBT48" s="4"/>
      <c r="QBW48" s="4"/>
      <c r="QBX48" s="4"/>
      <c r="QCA48" s="4"/>
      <c r="QCB48" s="4"/>
      <c r="QCE48" s="4"/>
      <c r="QCF48" s="4"/>
      <c r="QCI48" s="4"/>
      <c r="QCJ48" s="4"/>
      <c r="QCM48" s="4"/>
      <c r="QCN48" s="4"/>
      <c r="QCQ48" s="4"/>
      <c r="QCR48" s="4"/>
      <c r="QCU48" s="4"/>
      <c r="QCV48" s="4"/>
      <c r="QCY48" s="4"/>
      <c r="QCZ48" s="4"/>
      <c r="QDC48" s="4"/>
      <c r="QDD48" s="4"/>
      <c r="QDG48" s="4"/>
      <c r="QDH48" s="4"/>
      <c r="QDK48" s="4"/>
      <c r="QDL48" s="4"/>
      <c r="QDO48" s="4"/>
      <c r="QDP48" s="4"/>
      <c r="QDS48" s="4"/>
      <c r="QDT48" s="4"/>
      <c r="QDW48" s="4"/>
      <c r="QDX48" s="4"/>
      <c r="QEA48" s="4"/>
      <c r="QEB48" s="4"/>
      <c r="QEE48" s="4"/>
      <c r="QEF48" s="4"/>
      <c r="QEI48" s="4"/>
      <c r="QEJ48" s="4"/>
      <c r="QEM48" s="4"/>
      <c r="QEN48" s="4"/>
      <c r="QEQ48" s="4"/>
      <c r="QER48" s="4"/>
      <c r="QEU48" s="4"/>
      <c r="QEV48" s="4"/>
      <c r="QEY48" s="4"/>
      <c r="QEZ48" s="4"/>
      <c r="QFC48" s="4"/>
      <c r="QFD48" s="4"/>
      <c r="QFG48" s="4"/>
      <c r="QFH48" s="4"/>
      <c r="QFK48" s="4"/>
      <c r="QFL48" s="4"/>
      <c r="QFO48" s="4"/>
      <c r="QFP48" s="4"/>
      <c r="QFS48" s="4"/>
      <c r="QFT48" s="4"/>
      <c r="QFW48" s="4"/>
      <c r="QFX48" s="4"/>
      <c r="QGA48" s="4"/>
      <c r="QGB48" s="4"/>
      <c r="QGE48" s="4"/>
      <c r="QGF48" s="4"/>
      <c r="QGI48" s="4"/>
      <c r="QGJ48" s="4"/>
      <c r="QGM48" s="4"/>
      <c r="QGN48" s="4"/>
      <c r="QGQ48" s="4"/>
      <c r="QGR48" s="4"/>
      <c r="QGU48" s="4"/>
      <c r="QGV48" s="4"/>
      <c r="QGY48" s="4"/>
      <c r="QGZ48" s="4"/>
      <c r="QHC48" s="4"/>
      <c r="QHD48" s="4"/>
      <c r="QHG48" s="4"/>
      <c r="QHH48" s="4"/>
      <c r="QHK48" s="4"/>
      <c r="QHL48" s="4"/>
      <c r="QHO48" s="4"/>
      <c r="QHP48" s="4"/>
      <c r="QHS48" s="4"/>
      <c r="QHT48" s="4"/>
      <c r="QHW48" s="4"/>
      <c r="QHX48" s="4"/>
      <c r="QIA48" s="4"/>
      <c r="QIB48" s="4"/>
      <c r="QIE48" s="4"/>
      <c r="QIF48" s="4"/>
      <c r="QII48" s="4"/>
      <c r="QIJ48" s="4"/>
      <c r="QIM48" s="4"/>
      <c r="QIN48" s="4"/>
      <c r="QIQ48" s="4"/>
      <c r="QIR48" s="4"/>
      <c r="QIU48" s="4"/>
      <c r="QIV48" s="4"/>
      <c r="QIY48" s="4"/>
      <c r="QIZ48" s="4"/>
      <c r="QJC48" s="4"/>
      <c r="QJD48" s="4"/>
      <c r="QJG48" s="4"/>
      <c r="QJH48" s="4"/>
      <c r="QJK48" s="4"/>
      <c r="QJL48" s="4"/>
      <c r="QJO48" s="4"/>
      <c r="QJP48" s="4"/>
      <c r="QJS48" s="4"/>
      <c r="QJT48" s="4"/>
      <c r="QJW48" s="4"/>
      <c r="QJX48" s="4"/>
      <c r="QKA48" s="4"/>
      <c r="QKB48" s="4"/>
      <c r="QKE48" s="4"/>
      <c r="QKF48" s="4"/>
      <c r="QKI48" s="4"/>
      <c r="QKJ48" s="4"/>
      <c r="QKM48" s="4"/>
      <c r="QKN48" s="4"/>
      <c r="QKQ48" s="4"/>
      <c r="QKR48" s="4"/>
      <c r="QKU48" s="4"/>
      <c r="QKV48" s="4"/>
      <c r="QKY48" s="4"/>
      <c r="QKZ48" s="4"/>
      <c r="QLC48" s="4"/>
      <c r="QLD48" s="4"/>
      <c r="QLG48" s="4"/>
      <c r="QLH48" s="4"/>
      <c r="QLK48" s="4"/>
      <c r="QLL48" s="4"/>
      <c r="QLO48" s="4"/>
      <c r="QLP48" s="4"/>
      <c r="QLS48" s="4"/>
      <c r="QLT48" s="4"/>
      <c r="QLW48" s="4"/>
      <c r="QLX48" s="4"/>
      <c r="QMA48" s="4"/>
      <c r="QMB48" s="4"/>
      <c r="QME48" s="4"/>
      <c r="QMF48" s="4"/>
      <c r="QMI48" s="4"/>
      <c r="QMJ48" s="4"/>
      <c r="QMM48" s="4"/>
      <c r="QMN48" s="4"/>
      <c r="QMQ48" s="4"/>
      <c r="QMR48" s="4"/>
      <c r="QMU48" s="4"/>
      <c r="QMV48" s="4"/>
      <c r="QMY48" s="4"/>
      <c r="QMZ48" s="4"/>
      <c r="QNC48" s="4"/>
      <c r="QND48" s="4"/>
      <c r="QNG48" s="4"/>
      <c r="QNH48" s="4"/>
      <c r="QNK48" s="4"/>
      <c r="QNL48" s="4"/>
      <c r="QNO48" s="4"/>
      <c r="QNP48" s="4"/>
      <c r="QNS48" s="4"/>
      <c r="QNT48" s="4"/>
      <c r="QNW48" s="4"/>
      <c r="QNX48" s="4"/>
      <c r="QOA48" s="4"/>
      <c r="QOB48" s="4"/>
      <c r="QOE48" s="4"/>
      <c r="QOF48" s="4"/>
      <c r="QOI48" s="4"/>
      <c r="QOJ48" s="4"/>
      <c r="QOM48" s="4"/>
      <c r="QON48" s="4"/>
      <c r="QOQ48" s="4"/>
      <c r="QOR48" s="4"/>
      <c r="QOU48" s="4"/>
      <c r="QOV48" s="4"/>
      <c r="QOY48" s="4"/>
      <c r="QOZ48" s="4"/>
      <c r="QPC48" s="4"/>
      <c r="QPD48" s="4"/>
      <c r="QPG48" s="4"/>
      <c r="QPH48" s="4"/>
      <c r="QPK48" s="4"/>
      <c r="QPL48" s="4"/>
      <c r="QPO48" s="4"/>
      <c r="QPP48" s="4"/>
      <c r="QPS48" s="4"/>
      <c r="QPT48" s="4"/>
      <c r="QPW48" s="4"/>
      <c r="QPX48" s="4"/>
      <c r="QQA48" s="4"/>
      <c r="QQB48" s="4"/>
      <c r="QQE48" s="4"/>
      <c r="QQF48" s="4"/>
      <c r="QQI48" s="4"/>
      <c r="QQJ48" s="4"/>
      <c r="QQM48" s="4"/>
      <c r="QQN48" s="4"/>
      <c r="QQQ48" s="4"/>
      <c r="QQR48" s="4"/>
      <c r="QQU48" s="4"/>
      <c r="QQV48" s="4"/>
      <c r="QQY48" s="4"/>
      <c r="QQZ48" s="4"/>
      <c r="QRC48" s="4"/>
      <c r="QRD48" s="4"/>
      <c r="QRG48" s="4"/>
      <c r="QRH48" s="4"/>
      <c r="QRK48" s="4"/>
      <c r="QRL48" s="4"/>
      <c r="QRO48" s="4"/>
      <c r="QRP48" s="4"/>
      <c r="QRS48" s="4"/>
      <c r="QRT48" s="4"/>
      <c r="QRW48" s="4"/>
      <c r="QRX48" s="4"/>
      <c r="QSA48" s="4"/>
      <c r="QSB48" s="4"/>
      <c r="QSE48" s="4"/>
      <c r="QSF48" s="4"/>
      <c r="QSI48" s="4"/>
      <c r="QSJ48" s="4"/>
      <c r="QSM48" s="4"/>
      <c r="QSN48" s="4"/>
      <c r="QSQ48" s="4"/>
      <c r="QSR48" s="4"/>
      <c r="QSU48" s="4"/>
      <c r="QSV48" s="4"/>
      <c r="QSY48" s="4"/>
      <c r="QSZ48" s="4"/>
      <c r="QTC48" s="4"/>
      <c r="QTD48" s="4"/>
      <c r="QTG48" s="4"/>
      <c r="QTH48" s="4"/>
      <c r="QTK48" s="4"/>
      <c r="QTL48" s="4"/>
      <c r="QTO48" s="4"/>
      <c r="QTP48" s="4"/>
      <c r="QTS48" s="4"/>
      <c r="QTT48" s="4"/>
      <c r="QTW48" s="4"/>
      <c r="QTX48" s="4"/>
      <c r="QUA48" s="4"/>
      <c r="QUB48" s="4"/>
      <c r="QUE48" s="4"/>
      <c r="QUF48" s="4"/>
      <c r="QUI48" s="4"/>
      <c r="QUJ48" s="4"/>
      <c r="QUM48" s="4"/>
      <c r="QUN48" s="4"/>
      <c r="QUQ48" s="4"/>
      <c r="QUR48" s="4"/>
      <c r="QUU48" s="4"/>
      <c r="QUV48" s="4"/>
      <c r="QUY48" s="4"/>
      <c r="QUZ48" s="4"/>
      <c r="QVC48" s="4"/>
      <c r="QVD48" s="4"/>
      <c r="QVG48" s="4"/>
      <c r="QVH48" s="4"/>
      <c r="QVK48" s="4"/>
      <c r="QVL48" s="4"/>
      <c r="QVO48" s="4"/>
      <c r="QVP48" s="4"/>
      <c r="QVS48" s="4"/>
      <c r="QVT48" s="4"/>
      <c r="QVW48" s="4"/>
      <c r="QVX48" s="4"/>
      <c r="QWA48" s="4"/>
      <c r="QWB48" s="4"/>
      <c r="QWE48" s="4"/>
      <c r="QWF48" s="4"/>
      <c r="QWI48" s="4"/>
      <c r="QWJ48" s="4"/>
      <c r="QWM48" s="4"/>
      <c r="QWN48" s="4"/>
      <c r="QWQ48" s="4"/>
      <c r="QWR48" s="4"/>
      <c r="QWU48" s="4"/>
      <c r="QWV48" s="4"/>
      <c r="QWY48" s="4"/>
      <c r="QWZ48" s="4"/>
      <c r="QXC48" s="4"/>
      <c r="QXD48" s="4"/>
      <c r="QXG48" s="4"/>
      <c r="QXH48" s="4"/>
      <c r="QXK48" s="4"/>
      <c r="QXL48" s="4"/>
      <c r="QXO48" s="4"/>
      <c r="QXP48" s="4"/>
      <c r="QXS48" s="4"/>
      <c r="QXT48" s="4"/>
      <c r="QXW48" s="4"/>
      <c r="QXX48" s="4"/>
      <c r="QYA48" s="4"/>
      <c r="QYB48" s="4"/>
      <c r="QYE48" s="4"/>
      <c r="QYF48" s="4"/>
      <c r="QYI48" s="4"/>
      <c r="QYJ48" s="4"/>
      <c r="QYM48" s="4"/>
      <c r="QYN48" s="4"/>
      <c r="QYQ48" s="4"/>
      <c r="QYR48" s="4"/>
      <c r="QYU48" s="4"/>
      <c r="QYV48" s="4"/>
      <c r="QYY48" s="4"/>
      <c r="QYZ48" s="4"/>
      <c r="QZC48" s="4"/>
      <c r="QZD48" s="4"/>
      <c r="QZG48" s="4"/>
      <c r="QZH48" s="4"/>
      <c r="QZK48" s="4"/>
      <c r="QZL48" s="4"/>
      <c r="QZO48" s="4"/>
      <c r="QZP48" s="4"/>
      <c r="QZS48" s="4"/>
      <c r="QZT48" s="4"/>
      <c r="QZW48" s="4"/>
      <c r="QZX48" s="4"/>
      <c r="RAA48" s="4"/>
      <c r="RAB48" s="4"/>
      <c r="RAE48" s="4"/>
      <c r="RAF48" s="4"/>
      <c r="RAI48" s="4"/>
      <c r="RAJ48" s="4"/>
      <c r="RAM48" s="4"/>
      <c r="RAN48" s="4"/>
      <c r="RAQ48" s="4"/>
      <c r="RAR48" s="4"/>
      <c r="RAU48" s="4"/>
      <c r="RAV48" s="4"/>
      <c r="RAY48" s="4"/>
      <c r="RAZ48" s="4"/>
      <c r="RBC48" s="4"/>
      <c r="RBD48" s="4"/>
      <c r="RBG48" s="4"/>
      <c r="RBH48" s="4"/>
      <c r="RBK48" s="4"/>
      <c r="RBL48" s="4"/>
      <c r="RBO48" s="4"/>
      <c r="RBP48" s="4"/>
      <c r="RBS48" s="4"/>
      <c r="RBT48" s="4"/>
      <c r="RBW48" s="4"/>
      <c r="RBX48" s="4"/>
      <c r="RCA48" s="4"/>
      <c r="RCB48" s="4"/>
      <c r="RCE48" s="4"/>
      <c r="RCF48" s="4"/>
      <c r="RCI48" s="4"/>
      <c r="RCJ48" s="4"/>
      <c r="RCM48" s="4"/>
      <c r="RCN48" s="4"/>
      <c r="RCQ48" s="4"/>
      <c r="RCR48" s="4"/>
      <c r="RCU48" s="4"/>
      <c r="RCV48" s="4"/>
      <c r="RCY48" s="4"/>
      <c r="RCZ48" s="4"/>
      <c r="RDC48" s="4"/>
      <c r="RDD48" s="4"/>
      <c r="RDG48" s="4"/>
      <c r="RDH48" s="4"/>
      <c r="RDK48" s="4"/>
      <c r="RDL48" s="4"/>
      <c r="RDO48" s="4"/>
      <c r="RDP48" s="4"/>
      <c r="RDS48" s="4"/>
      <c r="RDT48" s="4"/>
      <c r="RDW48" s="4"/>
      <c r="RDX48" s="4"/>
      <c r="REA48" s="4"/>
      <c r="REB48" s="4"/>
      <c r="REE48" s="4"/>
      <c r="REF48" s="4"/>
      <c r="REI48" s="4"/>
      <c r="REJ48" s="4"/>
      <c r="REM48" s="4"/>
      <c r="REN48" s="4"/>
      <c r="REQ48" s="4"/>
      <c r="RER48" s="4"/>
      <c r="REU48" s="4"/>
      <c r="REV48" s="4"/>
      <c r="REY48" s="4"/>
      <c r="REZ48" s="4"/>
      <c r="RFC48" s="4"/>
      <c r="RFD48" s="4"/>
      <c r="RFG48" s="4"/>
      <c r="RFH48" s="4"/>
      <c r="RFK48" s="4"/>
      <c r="RFL48" s="4"/>
      <c r="RFO48" s="4"/>
      <c r="RFP48" s="4"/>
      <c r="RFS48" s="4"/>
      <c r="RFT48" s="4"/>
      <c r="RFW48" s="4"/>
      <c r="RFX48" s="4"/>
      <c r="RGA48" s="4"/>
      <c r="RGB48" s="4"/>
      <c r="RGE48" s="4"/>
      <c r="RGF48" s="4"/>
      <c r="RGI48" s="4"/>
      <c r="RGJ48" s="4"/>
      <c r="RGM48" s="4"/>
      <c r="RGN48" s="4"/>
      <c r="RGQ48" s="4"/>
      <c r="RGR48" s="4"/>
      <c r="RGU48" s="4"/>
      <c r="RGV48" s="4"/>
      <c r="RGY48" s="4"/>
      <c r="RGZ48" s="4"/>
      <c r="RHC48" s="4"/>
      <c r="RHD48" s="4"/>
      <c r="RHG48" s="4"/>
      <c r="RHH48" s="4"/>
      <c r="RHK48" s="4"/>
      <c r="RHL48" s="4"/>
      <c r="RHO48" s="4"/>
      <c r="RHP48" s="4"/>
      <c r="RHS48" s="4"/>
      <c r="RHT48" s="4"/>
      <c r="RHW48" s="4"/>
      <c r="RHX48" s="4"/>
      <c r="RIA48" s="4"/>
      <c r="RIB48" s="4"/>
      <c r="RIE48" s="4"/>
      <c r="RIF48" s="4"/>
      <c r="RII48" s="4"/>
      <c r="RIJ48" s="4"/>
      <c r="RIM48" s="4"/>
      <c r="RIN48" s="4"/>
      <c r="RIQ48" s="4"/>
      <c r="RIR48" s="4"/>
      <c r="RIU48" s="4"/>
      <c r="RIV48" s="4"/>
      <c r="RIY48" s="4"/>
      <c r="RIZ48" s="4"/>
      <c r="RJC48" s="4"/>
      <c r="RJD48" s="4"/>
      <c r="RJG48" s="4"/>
      <c r="RJH48" s="4"/>
      <c r="RJK48" s="4"/>
      <c r="RJL48" s="4"/>
      <c r="RJO48" s="4"/>
      <c r="RJP48" s="4"/>
      <c r="RJS48" s="4"/>
      <c r="RJT48" s="4"/>
      <c r="RJW48" s="4"/>
      <c r="RJX48" s="4"/>
      <c r="RKA48" s="4"/>
      <c r="RKB48" s="4"/>
      <c r="RKE48" s="4"/>
      <c r="RKF48" s="4"/>
      <c r="RKI48" s="4"/>
      <c r="RKJ48" s="4"/>
      <c r="RKM48" s="4"/>
      <c r="RKN48" s="4"/>
      <c r="RKQ48" s="4"/>
      <c r="RKR48" s="4"/>
      <c r="RKU48" s="4"/>
      <c r="RKV48" s="4"/>
      <c r="RKY48" s="4"/>
      <c r="RKZ48" s="4"/>
      <c r="RLC48" s="4"/>
      <c r="RLD48" s="4"/>
      <c r="RLG48" s="4"/>
      <c r="RLH48" s="4"/>
      <c r="RLK48" s="4"/>
      <c r="RLL48" s="4"/>
      <c r="RLO48" s="4"/>
      <c r="RLP48" s="4"/>
      <c r="RLS48" s="4"/>
      <c r="RLT48" s="4"/>
      <c r="RLW48" s="4"/>
      <c r="RLX48" s="4"/>
      <c r="RMA48" s="4"/>
      <c r="RMB48" s="4"/>
      <c r="RME48" s="4"/>
      <c r="RMF48" s="4"/>
      <c r="RMI48" s="4"/>
      <c r="RMJ48" s="4"/>
      <c r="RMM48" s="4"/>
      <c r="RMN48" s="4"/>
      <c r="RMQ48" s="4"/>
      <c r="RMR48" s="4"/>
      <c r="RMU48" s="4"/>
      <c r="RMV48" s="4"/>
      <c r="RMY48" s="4"/>
      <c r="RMZ48" s="4"/>
      <c r="RNC48" s="4"/>
      <c r="RND48" s="4"/>
      <c r="RNG48" s="4"/>
      <c r="RNH48" s="4"/>
      <c r="RNK48" s="4"/>
      <c r="RNL48" s="4"/>
      <c r="RNO48" s="4"/>
      <c r="RNP48" s="4"/>
      <c r="RNS48" s="4"/>
      <c r="RNT48" s="4"/>
      <c r="RNW48" s="4"/>
      <c r="RNX48" s="4"/>
      <c r="ROA48" s="4"/>
      <c r="ROB48" s="4"/>
      <c r="ROE48" s="4"/>
      <c r="ROF48" s="4"/>
      <c r="ROI48" s="4"/>
      <c r="ROJ48" s="4"/>
      <c r="ROM48" s="4"/>
      <c r="RON48" s="4"/>
      <c r="ROQ48" s="4"/>
      <c r="ROR48" s="4"/>
      <c r="ROU48" s="4"/>
      <c r="ROV48" s="4"/>
      <c r="ROY48" s="4"/>
      <c r="ROZ48" s="4"/>
      <c r="RPC48" s="4"/>
      <c r="RPD48" s="4"/>
      <c r="RPG48" s="4"/>
      <c r="RPH48" s="4"/>
      <c r="RPK48" s="4"/>
      <c r="RPL48" s="4"/>
      <c r="RPO48" s="4"/>
      <c r="RPP48" s="4"/>
      <c r="RPS48" s="4"/>
      <c r="RPT48" s="4"/>
      <c r="RPW48" s="4"/>
      <c r="RPX48" s="4"/>
      <c r="RQA48" s="4"/>
      <c r="RQB48" s="4"/>
      <c r="RQE48" s="4"/>
      <c r="RQF48" s="4"/>
      <c r="RQI48" s="4"/>
      <c r="RQJ48" s="4"/>
      <c r="RQM48" s="4"/>
      <c r="RQN48" s="4"/>
      <c r="RQQ48" s="4"/>
      <c r="RQR48" s="4"/>
      <c r="RQU48" s="4"/>
      <c r="RQV48" s="4"/>
      <c r="RQY48" s="4"/>
      <c r="RQZ48" s="4"/>
      <c r="RRC48" s="4"/>
      <c r="RRD48" s="4"/>
      <c r="RRG48" s="4"/>
      <c r="RRH48" s="4"/>
      <c r="RRK48" s="4"/>
      <c r="RRL48" s="4"/>
      <c r="RRO48" s="4"/>
      <c r="RRP48" s="4"/>
      <c r="RRS48" s="4"/>
      <c r="RRT48" s="4"/>
      <c r="RRW48" s="4"/>
      <c r="RRX48" s="4"/>
      <c r="RSA48" s="4"/>
      <c r="RSB48" s="4"/>
      <c r="RSE48" s="4"/>
      <c r="RSF48" s="4"/>
      <c r="RSI48" s="4"/>
      <c r="RSJ48" s="4"/>
      <c r="RSM48" s="4"/>
      <c r="RSN48" s="4"/>
      <c r="RSQ48" s="4"/>
      <c r="RSR48" s="4"/>
      <c r="RSU48" s="4"/>
      <c r="RSV48" s="4"/>
      <c r="RSY48" s="4"/>
      <c r="RSZ48" s="4"/>
      <c r="RTC48" s="4"/>
      <c r="RTD48" s="4"/>
      <c r="RTG48" s="4"/>
      <c r="RTH48" s="4"/>
      <c r="RTK48" s="4"/>
      <c r="RTL48" s="4"/>
      <c r="RTO48" s="4"/>
      <c r="RTP48" s="4"/>
      <c r="RTS48" s="4"/>
      <c r="RTT48" s="4"/>
      <c r="RTW48" s="4"/>
      <c r="RTX48" s="4"/>
      <c r="RUA48" s="4"/>
      <c r="RUB48" s="4"/>
      <c r="RUE48" s="4"/>
      <c r="RUF48" s="4"/>
      <c r="RUI48" s="4"/>
      <c r="RUJ48" s="4"/>
      <c r="RUM48" s="4"/>
      <c r="RUN48" s="4"/>
      <c r="RUQ48" s="4"/>
      <c r="RUR48" s="4"/>
      <c r="RUU48" s="4"/>
      <c r="RUV48" s="4"/>
      <c r="RUY48" s="4"/>
      <c r="RUZ48" s="4"/>
      <c r="RVC48" s="4"/>
      <c r="RVD48" s="4"/>
      <c r="RVG48" s="4"/>
      <c r="RVH48" s="4"/>
      <c r="RVK48" s="4"/>
      <c r="RVL48" s="4"/>
      <c r="RVO48" s="4"/>
      <c r="RVP48" s="4"/>
      <c r="RVS48" s="4"/>
      <c r="RVT48" s="4"/>
      <c r="RVW48" s="4"/>
      <c r="RVX48" s="4"/>
      <c r="RWA48" s="4"/>
      <c r="RWB48" s="4"/>
      <c r="RWE48" s="4"/>
      <c r="RWF48" s="4"/>
      <c r="RWI48" s="4"/>
      <c r="RWJ48" s="4"/>
      <c r="RWM48" s="4"/>
      <c r="RWN48" s="4"/>
      <c r="RWQ48" s="4"/>
      <c r="RWR48" s="4"/>
      <c r="RWU48" s="4"/>
      <c r="RWV48" s="4"/>
      <c r="RWY48" s="4"/>
      <c r="RWZ48" s="4"/>
      <c r="RXC48" s="4"/>
      <c r="RXD48" s="4"/>
      <c r="RXG48" s="4"/>
      <c r="RXH48" s="4"/>
      <c r="RXK48" s="4"/>
      <c r="RXL48" s="4"/>
      <c r="RXO48" s="4"/>
      <c r="RXP48" s="4"/>
      <c r="RXS48" s="4"/>
      <c r="RXT48" s="4"/>
      <c r="RXW48" s="4"/>
      <c r="RXX48" s="4"/>
      <c r="RYA48" s="4"/>
      <c r="RYB48" s="4"/>
      <c r="RYE48" s="4"/>
      <c r="RYF48" s="4"/>
      <c r="RYI48" s="4"/>
      <c r="RYJ48" s="4"/>
      <c r="RYM48" s="4"/>
      <c r="RYN48" s="4"/>
      <c r="RYQ48" s="4"/>
      <c r="RYR48" s="4"/>
      <c r="RYU48" s="4"/>
      <c r="RYV48" s="4"/>
      <c r="RYY48" s="4"/>
      <c r="RYZ48" s="4"/>
      <c r="RZC48" s="4"/>
      <c r="RZD48" s="4"/>
      <c r="RZG48" s="4"/>
      <c r="RZH48" s="4"/>
      <c r="RZK48" s="4"/>
      <c r="RZL48" s="4"/>
      <c r="RZO48" s="4"/>
      <c r="RZP48" s="4"/>
      <c r="RZS48" s="4"/>
      <c r="RZT48" s="4"/>
      <c r="RZW48" s="4"/>
      <c r="RZX48" s="4"/>
      <c r="SAA48" s="4"/>
      <c r="SAB48" s="4"/>
      <c r="SAE48" s="4"/>
      <c r="SAF48" s="4"/>
      <c r="SAI48" s="4"/>
      <c r="SAJ48" s="4"/>
      <c r="SAM48" s="4"/>
      <c r="SAN48" s="4"/>
      <c r="SAQ48" s="4"/>
      <c r="SAR48" s="4"/>
      <c r="SAU48" s="4"/>
      <c r="SAV48" s="4"/>
      <c r="SAY48" s="4"/>
      <c r="SAZ48" s="4"/>
      <c r="SBC48" s="4"/>
      <c r="SBD48" s="4"/>
      <c r="SBG48" s="4"/>
      <c r="SBH48" s="4"/>
      <c r="SBK48" s="4"/>
      <c r="SBL48" s="4"/>
      <c r="SBO48" s="4"/>
      <c r="SBP48" s="4"/>
      <c r="SBS48" s="4"/>
      <c r="SBT48" s="4"/>
      <c r="SBW48" s="4"/>
      <c r="SBX48" s="4"/>
      <c r="SCA48" s="4"/>
      <c r="SCB48" s="4"/>
      <c r="SCE48" s="4"/>
      <c r="SCF48" s="4"/>
      <c r="SCI48" s="4"/>
      <c r="SCJ48" s="4"/>
      <c r="SCM48" s="4"/>
      <c r="SCN48" s="4"/>
      <c r="SCQ48" s="4"/>
      <c r="SCR48" s="4"/>
      <c r="SCU48" s="4"/>
      <c r="SCV48" s="4"/>
      <c r="SCY48" s="4"/>
      <c r="SCZ48" s="4"/>
      <c r="SDC48" s="4"/>
      <c r="SDD48" s="4"/>
      <c r="SDG48" s="4"/>
      <c r="SDH48" s="4"/>
      <c r="SDK48" s="4"/>
      <c r="SDL48" s="4"/>
      <c r="SDO48" s="4"/>
      <c r="SDP48" s="4"/>
      <c r="SDS48" s="4"/>
      <c r="SDT48" s="4"/>
      <c r="SDW48" s="4"/>
      <c r="SDX48" s="4"/>
      <c r="SEA48" s="4"/>
      <c r="SEB48" s="4"/>
      <c r="SEE48" s="4"/>
      <c r="SEF48" s="4"/>
      <c r="SEI48" s="4"/>
      <c r="SEJ48" s="4"/>
      <c r="SEM48" s="4"/>
      <c r="SEN48" s="4"/>
      <c r="SEQ48" s="4"/>
      <c r="SER48" s="4"/>
      <c r="SEU48" s="4"/>
      <c r="SEV48" s="4"/>
      <c r="SEY48" s="4"/>
      <c r="SEZ48" s="4"/>
      <c r="SFC48" s="4"/>
      <c r="SFD48" s="4"/>
      <c r="SFG48" s="4"/>
      <c r="SFH48" s="4"/>
      <c r="SFK48" s="4"/>
      <c r="SFL48" s="4"/>
      <c r="SFO48" s="4"/>
      <c r="SFP48" s="4"/>
      <c r="SFS48" s="4"/>
      <c r="SFT48" s="4"/>
      <c r="SFW48" s="4"/>
      <c r="SFX48" s="4"/>
      <c r="SGA48" s="4"/>
      <c r="SGB48" s="4"/>
      <c r="SGE48" s="4"/>
      <c r="SGF48" s="4"/>
      <c r="SGI48" s="4"/>
      <c r="SGJ48" s="4"/>
      <c r="SGM48" s="4"/>
      <c r="SGN48" s="4"/>
      <c r="SGQ48" s="4"/>
      <c r="SGR48" s="4"/>
      <c r="SGU48" s="4"/>
      <c r="SGV48" s="4"/>
      <c r="SGY48" s="4"/>
      <c r="SGZ48" s="4"/>
      <c r="SHC48" s="4"/>
      <c r="SHD48" s="4"/>
      <c r="SHG48" s="4"/>
      <c r="SHH48" s="4"/>
      <c r="SHK48" s="4"/>
      <c r="SHL48" s="4"/>
      <c r="SHO48" s="4"/>
      <c r="SHP48" s="4"/>
      <c r="SHS48" s="4"/>
      <c r="SHT48" s="4"/>
      <c r="SHW48" s="4"/>
      <c r="SHX48" s="4"/>
      <c r="SIA48" s="4"/>
      <c r="SIB48" s="4"/>
      <c r="SIE48" s="4"/>
      <c r="SIF48" s="4"/>
      <c r="SII48" s="4"/>
      <c r="SIJ48" s="4"/>
      <c r="SIM48" s="4"/>
      <c r="SIN48" s="4"/>
      <c r="SIQ48" s="4"/>
      <c r="SIR48" s="4"/>
      <c r="SIU48" s="4"/>
      <c r="SIV48" s="4"/>
      <c r="SIY48" s="4"/>
      <c r="SIZ48" s="4"/>
      <c r="SJC48" s="4"/>
      <c r="SJD48" s="4"/>
      <c r="SJG48" s="4"/>
      <c r="SJH48" s="4"/>
      <c r="SJK48" s="4"/>
      <c r="SJL48" s="4"/>
      <c r="SJO48" s="4"/>
      <c r="SJP48" s="4"/>
      <c r="SJS48" s="4"/>
      <c r="SJT48" s="4"/>
      <c r="SJW48" s="4"/>
      <c r="SJX48" s="4"/>
      <c r="SKA48" s="4"/>
      <c r="SKB48" s="4"/>
      <c r="SKE48" s="4"/>
      <c r="SKF48" s="4"/>
      <c r="SKI48" s="4"/>
      <c r="SKJ48" s="4"/>
      <c r="SKM48" s="4"/>
      <c r="SKN48" s="4"/>
      <c r="SKQ48" s="4"/>
      <c r="SKR48" s="4"/>
      <c r="SKU48" s="4"/>
      <c r="SKV48" s="4"/>
      <c r="SKY48" s="4"/>
      <c r="SKZ48" s="4"/>
      <c r="SLC48" s="4"/>
      <c r="SLD48" s="4"/>
      <c r="SLG48" s="4"/>
      <c r="SLH48" s="4"/>
      <c r="SLK48" s="4"/>
      <c r="SLL48" s="4"/>
      <c r="SLO48" s="4"/>
      <c r="SLP48" s="4"/>
      <c r="SLS48" s="4"/>
      <c r="SLT48" s="4"/>
      <c r="SLW48" s="4"/>
      <c r="SLX48" s="4"/>
      <c r="SMA48" s="4"/>
      <c r="SMB48" s="4"/>
      <c r="SME48" s="4"/>
      <c r="SMF48" s="4"/>
      <c r="SMI48" s="4"/>
      <c r="SMJ48" s="4"/>
      <c r="SMM48" s="4"/>
      <c r="SMN48" s="4"/>
      <c r="SMQ48" s="4"/>
      <c r="SMR48" s="4"/>
      <c r="SMU48" s="4"/>
      <c r="SMV48" s="4"/>
      <c r="SMY48" s="4"/>
      <c r="SMZ48" s="4"/>
      <c r="SNC48" s="4"/>
      <c r="SND48" s="4"/>
      <c r="SNG48" s="4"/>
      <c r="SNH48" s="4"/>
      <c r="SNK48" s="4"/>
      <c r="SNL48" s="4"/>
      <c r="SNO48" s="4"/>
      <c r="SNP48" s="4"/>
      <c r="SNS48" s="4"/>
      <c r="SNT48" s="4"/>
      <c r="SNW48" s="4"/>
      <c r="SNX48" s="4"/>
      <c r="SOA48" s="4"/>
      <c r="SOB48" s="4"/>
      <c r="SOE48" s="4"/>
      <c r="SOF48" s="4"/>
      <c r="SOI48" s="4"/>
      <c r="SOJ48" s="4"/>
      <c r="SOM48" s="4"/>
      <c r="SON48" s="4"/>
      <c r="SOQ48" s="4"/>
      <c r="SOR48" s="4"/>
      <c r="SOU48" s="4"/>
      <c r="SOV48" s="4"/>
      <c r="SOY48" s="4"/>
      <c r="SOZ48" s="4"/>
      <c r="SPC48" s="4"/>
      <c r="SPD48" s="4"/>
      <c r="SPG48" s="4"/>
      <c r="SPH48" s="4"/>
      <c r="SPK48" s="4"/>
      <c r="SPL48" s="4"/>
      <c r="SPO48" s="4"/>
      <c r="SPP48" s="4"/>
      <c r="SPS48" s="4"/>
      <c r="SPT48" s="4"/>
      <c r="SPW48" s="4"/>
      <c r="SPX48" s="4"/>
      <c r="SQA48" s="4"/>
      <c r="SQB48" s="4"/>
      <c r="SQE48" s="4"/>
      <c r="SQF48" s="4"/>
      <c r="SQI48" s="4"/>
      <c r="SQJ48" s="4"/>
      <c r="SQM48" s="4"/>
      <c r="SQN48" s="4"/>
      <c r="SQQ48" s="4"/>
      <c r="SQR48" s="4"/>
      <c r="SQU48" s="4"/>
      <c r="SQV48" s="4"/>
      <c r="SQY48" s="4"/>
      <c r="SQZ48" s="4"/>
      <c r="SRC48" s="4"/>
      <c r="SRD48" s="4"/>
      <c r="SRG48" s="4"/>
      <c r="SRH48" s="4"/>
      <c r="SRK48" s="4"/>
      <c r="SRL48" s="4"/>
      <c r="SRO48" s="4"/>
      <c r="SRP48" s="4"/>
      <c r="SRS48" s="4"/>
      <c r="SRT48" s="4"/>
      <c r="SRW48" s="4"/>
      <c r="SRX48" s="4"/>
      <c r="SSA48" s="4"/>
      <c r="SSB48" s="4"/>
      <c r="SSE48" s="4"/>
      <c r="SSF48" s="4"/>
      <c r="SSI48" s="4"/>
      <c r="SSJ48" s="4"/>
      <c r="SSM48" s="4"/>
      <c r="SSN48" s="4"/>
      <c r="SSQ48" s="4"/>
      <c r="SSR48" s="4"/>
      <c r="SSU48" s="4"/>
      <c r="SSV48" s="4"/>
      <c r="SSY48" s="4"/>
      <c r="SSZ48" s="4"/>
      <c r="STC48" s="4"/>
      <c r="STD48" s="4"/>
      <c r="STG48" s="4"/>
      <c r="STH48" s="4"/>
      <c r="STK48" s="4"/>
      <c r="STL48" s="4"/>
      <c r="STO48" s="4"/>
      <c r="STP48" s="4"/>
      <c r="STS48" s="4"/>
      <c r="STT48" s="4"/>
      <c r="STW48" s="4"/>
      <c r="STX48" s="4"/>
      <c r="SUA48" s="4"/>
      <c r="SUB48" s="4"/>
      <c r="SUE48" s="4"/>
      <c r="SUF48" s="4"/>
      <c r="SUI48" s="4"/>
      <c r="SUJ48" s="4"/>
      <c r="SUM48" s="4"/>
      <c r="SUN48" s="4"/>
      <c r="SUQ48" s="4"/>
      <c r="SUR48" s="4"/>
      <c r="SUU48" s="4"/>
      <c r="SUV48" s="4"/>
      <c r="SUY48" s="4"/>
      <c r="SUZ48" s="4"/>
      <c r="SVC48" s="4"/>
      <c r="SVD48" s="4"/>
      <c r="SVG48" s="4"/>
      <c r="SVH48" s="4"/>
      <c r="SVK48" s="4"/>
      <c r="SVL48" s="4"/>
      <c r="SVO48" s="4"/>
      <c r="SVP48" s="4"/>
      <c r="SVS48" s="4"/>
      <c r="SVT48" s="4"/>
      <c r="SVW48" s="4"/>
      <c r="SVX48" s="4"/>
      <c r="SWA48" s="4"/>
      <c r="SWB48" s="4"/>
      <c r="SWE48" s="4"/>
      <c r="SWF48" s="4"/>
      <c r="SWI48" s="4"/>
      <c r="SWJ48" s="4"/>
      <c r="SWM48" s="4"/>
      <c r="SWN48" s="4"/>
      <c r="SWQ48" s="4"/>
      <c r="SWR48" s="4"/>
      <c r="SWU48" s="4"/>
      <c r="SWV48" s="4"/>
      <c r="SWY48" s="4"/>
      <c r="SWZ48" s="4"/>
      <c r="SXC48" s="4"/>
      <c r="SXD48" s="4"/>
      <c r="SXG48" s="4"/>
      <c r="SXH48" s="4"/>
      <c r="SXK48" s="4"/>
      <c r="SXL48" s="4"/>
      <c r="SXO48" s="4"/>
      <c r="SXP48" s="4"/>
      <c r="SXS48" s="4"/>
      <c r="SXT48" s="4"/>
      <c r="SXW48" s="4"/>
      <c r="SXX48" s="4"/>
      <c r="SYA48" s="4"/>
      <c r="SYB48" s="4"/>
      <c r="SYE48" s="4"/>
      <c r="SYF48" s="4"/>
      <c r="SYI48" s="4"/>
      <c r="SYJ48" s="4"/>
      <c r="SYM48" s="4"/>
      <c r="SYN48" s="4"/>
      <c r="SYQ48" s="4"/>
      <c r="SYR48" s="4"/>
      <c r="SYU48" s="4"/>
      <c r="SYV48" s="4"/>
      <c r="SYY48" s="4"/>
      <c r="SYZ48" s="4"/>
      <c r="SZC48" s="4"/>
      <c r="SZD48" s="4"/>
      <c r="SZG48" s="4"/>
      <c r="SZH48" s="4"/>
      <c r="SZK48" s="4"/>
      <c r="SZL48" s="4"/>
      <c r="SZO48" s="4"/>
      <c r="SZP48" s="4"/>
      <c r="SZS48" s="4"/>
      <c r="SZT48" s="4"/>
      <c r="SZW48" s="4"/>
      <c r="SZX48" s="4"/>
      <c r="TAA48" s="4"/>
      <c r="TAB48" s="4"/>
      <c r="TAE48" s="4"/>
      <c r="TAF48" s="4"/>
      <c r="TAI48" s="4"/>
      <c r="TAJ48" s="4"/>
      <c r="TAM48" s="4"/>
      <c r="TAN48" s="4"/>
      <c r="TAQ48" s="4"/>
      <c r="TAR48" s="4"/>
      <c r="TAU48" s="4"/>
      <c r="TAV48" s="4"/>
      <c r="TAY48" s="4"/>
      <c r="TAZ48" s="4"/>
      <c r="TBC48" s="4"/>
      <c r="TBD48" s="4"/>
      <c r="TBG48" s="4"/>
      <c r="TBH48" s="4"/>
      <c r="TBK48" s="4"/>
      <c r="TBL48" s="4"/>
      <c r="TBO48" s="4"/>
      <c r="TBP48" s="4"/>
      <c r="TBS48" s="4"/>
      <c r="TBT48" s="4"/>
      <c r="TBW48" s="4"/>
      <c r="TBX48" s="4"/>
      <c r="TCA48" s="4"/>
      <c r="TCB48" s="4"/>
      <c r="TCE48" s="4"/>
      <c r="TCF48" s="4"/>
      <c r="TCI48" s="4"/>
      <c r="TCJ48" s="4"/>
      <c r="TCM48" s="4"/>
      <c r="TCN48" s="4"/>
      <c r="TCQ48" s="4"/>
      <c r="TCR48" s="4"/>
      <c r="TCU48" s="4"/>
      <c r="TCV48" s="4"/>
      <c r="TCY48" s="4"/>
      <c r="TCZ48" s="4"/>
      <c r="TDC48" s="4"/>
      <c r="TDD48" s="4"/>
      <c r="TDG48" s="4"/>
      <c r="TDH48" s="4"/>
      <c r="TDK48" s="4"/>
      <c r="TDL48" s="4"/>
      <c r="TDO48" s="4"/>
      <c r="TDP48" s="4"/>
      <c r="TDS48" s="4"/>
      <c r="TDT48" s="4"/>
      <c r="TDW48" s="4"/>
      <c r="TDX48" s="4"/>
      <c r="TEA48" s="4"/>
      <c r="TEB48" s="4"/>
      <c r="TEE48" s="4"/>
      <c r="TEF48" s="4"/>
      <c r="TEI48" s="4"/>
      <c r="TEJ48" s="4"/>
      <c r="TEM48" s="4"/>
      <c r="TEN48" s="4"/>
      <c r="TEQ48" s="4"/>
      <c r="TER48" s="4"/>
      <c r="TEU48" s="4"/>
      <c r="TEV48" s="4"/>
      <c r="TEY48" s="4"/>
      <c r="TEZ48" s="4"/>
      <c r="TFC48" s="4"/>
      <c r="TFD48" s="4"/>
      <c r="TFG48" s="4"/>
      <c r="TFH48" s="4"/>
      <c r="TFK48" s="4"/>
      <c r="TFL48" s="4"/>
      <c r="TFO48" s="4"/>
      <c r="TFP48" s="4"/>
      <c r="TFS48" s="4"/>
      <c r="TFT48" s="4"/>
      <c r="TFW48" s="4"/>
      <c r="TFX48" s="4"/>
      <c r="TGA48" s="4"/>
      <c r="TGB48" s="4"/>
      <c r="TGE48" s="4"/>
      <c r="TGF48" s="4"/>
      <c r="TGI48" s="4"/>
      <c r="TGJ48" s="4"/>
      <c r="TGM48" s="4"/>
      <c r="TGN48" s="4"/>
      <c r="TGQ48" s="4"/>
      <c r="TGR48" s="4"/>
      <c r="TGU48" s="4"/>
      <c r="TGV48" s="4"/>
      <c r="TGY48" s="4"/>
      <c r="TGZ48" s="4"/>
      <c r="THC48" s="4"/>
      <c r="THD48" s="4"/>
      <c r="THG48" s="4"/>
      <c r="THH48" s="4"/>
      <c r="THK48" s="4"/>
      <c r="THL48" s="4"/>
      <c r="THO48" s="4"/>
      <c r="THP48" s="4"/>
      <c r="THS48" s="4"/>
      <c r="THT48" s="4"/>
      <c r="THW48" s="4"/>
      <c r="THX48" s="4"/>
      <c r="TIA48" s="4"/>
      <c r="TIB48" s="4"/>
      <c r="TIE48" s="4"/>
      <c r="TIF48" s="4"/>
      <c r="TII48" s="4"/>
      <c r="TIJ48" s="4"/>
      <c r="TIM48" s="4"/>
      <c r="TIN48" s="4"/>
      <c r="TIQ48" s="4"/>
      <c r="TIR48" s="4"/>
      <c r="TIU48" s="4"/>
      <c r="TIV48" s="4"/>
      <c r="TIY48" s="4"/>
      <c r="TIZ48" s="4"/>
      <c r="TJC48" s="4"/>
      <c r="TJD48" s="4"/>
      <c r="TJG48" s="4"/>
      <c r="TJH48" s="4"/>
      <c r="TJK48" s="4"/>
      <c r="TJL48" s="4"/>
      <c r="TJO48" s="4"/>
      <c r="TJP48" s="4"/>
      <c r="TJS48" s="4"/>
      <c r="TJT48" s="4"/>
      <c r="TJW48" s="4"/>
      <c r="TJX48" s="4"/>
      <c r="TKA48" s="4"/>
      <c r="TKB48" s="4"/>
      <c r="TKE48" s="4"/>
      <c r="TKF48" s="4"/>
      <c r="TKI48" s="4"/>
      <c r="TKJ48" s="4"/>
      <c r="TKM48" s="4"/>
      <c r="TKN48" s="4"/>
      <c r="TKQ48" s="4"/>
      <c r="TKR48" s="4"/>
      <c r="TKU48" s="4"/>
      <c r="TKV48" s="4"/>
      <c r="TKY48" s="4"/>
      <c r="TKZ48" s="4"/>
      <c r="TLC48" s="4"/>
      <c r="TLD48" s="4"/>
      <c r="TLG48" s="4"/>
      <c r="TLH48" s="4"/>
      <c r="TLK48" s="4"/>
      <c r="TLL48" s="4"/>
      <c r="TLO48" s="4"/>
      <c r="TLP48" s="4"/>
      <c r="TLS48" s="4"/>
      <c r="TLT48" s="4"/>
      <c r="TLW48" s="4"/>
      <c r="TLX48" s="4"/>
      <c r="TMA48" s="4"/>
      <c r="TMB48" s="4"/>
      <c r="TME48" s="4"/>
      <c r="TMF48" s="4"/>
      <c r="TMI48" s="4"/>
      <c r="TMJ48" s="4"/>
      <c r="TMM48" s="4"/>
      <c r="TMN48" s="4"/>
      <c r="TMQ48" s="4"/>
      <c r="TMR48" s="4"/>
      <c r="TMU48" s="4"/>
      <c r="TMV48" s="4"/>
      <c r="TMY48" s="4"/>
      <c r="TMZ48" s="4"/>
      <c r="TNC48" s="4"/>
      <c r="TND48" s="4"/>
      <c r="TNG48" s="4"/>
      <c r="TNH48" s="4"/>
      <c r="TNK48" s="4"/>
      <c r="TNL48" s="4"/>
      <c r="TNO48" s="4"/>
      <c r="TNP48" s="4"/>
      <c r="TNS48" s="4"/>
      <c r="TNT48" s="4"/>
      <c r="TNW48" s="4"/>
      <c r="TNX48" s="4"/>
      <c r="TOA48" s="4"/>
      <c r="TOB48" s="4"/>
      <c r="TOE48" s="4"/>
      <c r="TOF48" s="4"/>
      <c r="TOI48" s="4"/>
      <c r="TOJ48" s="4"/>
      <c r="TOM48" s="4"/>
      <c r="TON48" s="4"/>
      <c r="TOQ48" s="4"/>
      <c r="TOR48" s="4"/>
      <c r="TOU48" s="4"/>
      <c r="TOV48" s="4"/>
      <c r="TOY48" s="4"/>
      <c r="TOZ48" s="4"/>
      <c r="TPC48" s="4"/>
      <c r="TPD48" s="4"/>
      <c r="TPG48" s="4"/>
      <c r="TPH48" s="4"/>
      <c r="TPK48" s="4"/>
      <c r="TPL48" s="4"/>
      <c r="TPO48" s="4"/>
      <c r="TPP48" s="4"/>
      <c r="TPS48" s="4"/>
      <c r="TPT48" s="4"/>
      <c r="TPW48" s="4"/>
      <c r="TPX48" s="4"/>
      <c r="TQA48" s="4"/>
      <c r="TQB48" s="4"/>
      <c r="TQE48" s="4"/>
      <c r="TQF48" s="4"/>
      <c r="TQI48" s="4"/>
      <c r="TQJ48" s="4"/>
      <c r="TQM48" s="4"/>
      <c r="TQN48" s="4"/>
      <c r="TQQ48" s="4"/>
      <c r="TQR48" s="4"/>
      <c r="TQU48" s="4"/>
      <c r="TQV48" s="4"/>
      <c r="TQY48" s="4"/>
      <c r="TQZ48" s="4"/>
      <c r="TRC48" s="4"/>
      <c r="TRD48" s="4"/>
      <c r="TRG48" s="4"/>
      <c r="TRH48" s="4"/>
      <c r="TRK48" s="4"/>
      <c r="TRL48" s="4"/>
      <c r="TRO48" s="4"/>
      <c r="TRP48" s="4"/>
      <c r="TRS48" s="4"/>
      <c r="TRT48" s="4"/>
      <c r="TRW48" s="4"/>
      <c r="TRX48" s="4"/>
      <c r="TSA48" s="4"/>
      <c r="TSB48" s="4"/>
      <c r="TSE48" s="4"/>
      <c r="TSF48" s="4"/>
      <c r="TSI48" s="4"/>
      <c r="TSJ48" s="4"/>
      <c r="TSM48" s="4"/>
      <c r="TSN48" s="4"/>
      <c r="TSQ48" s="4"/>
      <c r="TSR48" s="4"/>
      <c r="TSU48" s="4"/>
      <c r="TSV48" s="4"/>
      <c r="TSY48" s="4"/>
      <c r="TSZ48" s="4"/>
      <c r="TTC48" s="4"/>
      <c r="TTD48" s="4"/>
      <c r="TTG48" s="4"/>
      <c r="TTH48" s="4"/>
      <c r="TTK48" s="4"/>
      <c r="TTL48" s="4"/>
      <c r="TTO48" s="4"/>
      <c r="TTP48" s="4"/>
      <c r="TTS48" s="4"/>
      <c r="TTT48" s="4"/>
      <c r="TTW48" s="4"/>
      <c r="TTX48" s="4"/>
      <c r="TUA48" s="4"/>
      <c r="TUB48" s="4"/>
      <c r="TUE48" s="4"/>
      <c r="TUF48" s="4"/>
      <c r="TUI48" s="4"/>
      <c r="TUJ48" s="4"/>
      <c r="TUM48" s="4"/>
      <c r="TUN48" s="4"/>
      <c r="TUQ48" s="4"/>
      <c r="TUR48" s="4"/>
      <c r="TUU48" s="4"/>
      <c r="TUV48" s="4"/>
      <c r="TUY48" s="4"/>
      <c r="TUZ48" s="4"/>
      <c r="TVC48" s="4"/>
      <c r="TVD48" s="4"/>
      <c r="TVG48" s="4"/>
      <c r="TVH48" s="4"/>
      <c r="TVK48" s="4"/>
      <c r="TVL48" s="4"/>
      <c r="TVO48" s="4"/>
      <c r="TVP48" s="4"/>
      <c r="TVS48" s="4"/>
      <c r="TVT48" s="4"/>
      <c r="TVW48" s="4"/>
      <c r="TVX48" s="4"/>
      <c r="TWA48" s="4"/>
      <c r="TWB48" s="4"/>
      <c r="TWE48" s="4"/>
      <c r="TWF48" s="4"/>
      <c r="TWI48" s="4"/>
      <c r="TWJ48" s="4"/>
      <c r="TWM48" s="4"/>
      <c r="TWN48" s="4"/>
      <c r="TWQ48" s="4"/>
      <c r="TWR48" s="4"/>
      <c r="TWU48" s="4"/>
      <c r="TWV48" s="4"/>
      <c r="TWY48" s="4"/>
      <c r="TWZ48" s="4"/>
      <c r="TXC48" s="4"/>
      <c r="TXD48" s="4"/>
      <c r="TXG48" s="4"/>
      <c r="TXH48" s="4"/>
      <c r="TXK48" s="4"/>
      <c r="TXL48" s="4"/>
      <c r="TXO48" s="4"/>
      <c r="TXP48" s="4"/>
      <c r="TXS48" s="4"/>
      <c r="TXT48" s="4"/>
      <c r="TXW48" s="4"/>
      <c r="TXX48" s="4"/>
      <c r="TYA48" s="4"/>
      <c r="TYB48" s="4"/>
      <c r="TYE48" s="4"/>
      <c r="TYF48" s="4"/>
      <c r="TYI48" s="4"/>
      <c r="TYJ48" s="4"/>
      <c r="TYM48" s="4"/>
      <c r="TYN48" s="4"/>
      <c r="TYQ48" s="4"/>
      <c r="TYR48" s="4"/>
      <c r="TYU48" s="4"/>
      <c r="TYV48" s="4"/>
      <c r="TYY48" s="4"/>
      <c r="TYZ48" s="4"/>
      <c r="TZC48" s="4"/>
      <c r="TZD48" s="4"/>
      <c r="TZG48" s="4"/>
      <c r="TZH48" s="4"/>
      <c r="TZK48" s="4"/>
      <c r="TZL48" s="4"/>
      <c r="TZO48" s="4"/>
      <c r="TZP48" s="4"/>
      <c r="TZS48" s="4"/>
      <c r="TZT48" s="4"/>
      <c r="TZW48" s="4"/>
      <c r="TZX48" s="4"/>
      <c r="UAA48" s="4"/>
      <c r="UAB48" s="4"/>
      <c r="UAE48" s="4"/>
      <c r="UAF48" s="4"/>
      <c r="UAI48" s="4"/>
      <c r="UAJ48" s="4"/>
      <c r="UAM48" s="4"/>
      <c r="UAN48" s="4"/>
      <c r="UAQ48" s="4"/>
      <c r="UAR48" s="4"/>
      <c r="UAU48" s="4"/>
      <c r="UAV48" s="4"/>
      <c r="UAY48" s="4"/>
      <c r="UAZ48" s="4"/>
      <c r="UBC48" s="4"/>
      <c r="UBD48" s="4"/>
      <c r="UBG48" s="4"/>
      <c r="UBH48" s="4"/>
      <c r="UBK48" s="4"/>
      <c r="UBL48" s="4"/>
      <c r="UBO48" s="4"/>
      <c r="UBP48" s="4"/>
      <c r="UBS48" s="4"/>
      <c r="UBT48" s="4"/>
      <c r="UBW48" s="4"/>
      <c r="UBX48" s="4"/>
      <c r="UCA48" s="4"/>
      <c r="UCB48" s="4"/>
      <c r="UCE48" s="4"/>
      <c r="UCF48" s="4"/>
      <c r="UCI48" s="4"/>
      <c r="UCJ48" s="4"/>
      <c r="UCM48" s="4"/>
      <c r="UCN48" s="4"/>
      <c r="UCQ48" s="4"/>
      <c r="UCR48" s="4"/>
      <c r="UCU48" s="4"/>
      <c r="UCV48" s="4"/>
      <c r="UCY48" s="4"/>
      <c r="UCZ48" s="4"/>
      <c r="UDC48" s="4"/>
      <c r="UDD48" s="4"/>
      <c r="UDG48" s="4"/>
      <c r="UDH48" s="4"/>
      <c r="UDK48" s="4"/>
      <c r="UDL48" s="4"/>
      <c r="UDO48" s="4"/>
      <c r="UDP48" s="4"/>
      <c r="UDS48" s="4"/>
      <c r="UDT48" s="4"/>
      <c r="UDW48" s="4"/>
      <c r="UDX48" s="4"/>
      <c r="UEA48" s="4"/>
      <c r="UEB48" s="4"/>
      <c r="UEE48" s="4"/>
      <c r="UEF48" s="4"/>
      <c r="UEI48" s="4"/>
      <c r="UEJ48" s="4"/>
      <c r="UEM48" s="4"/>
      <c r="UEN48" s="4"/>
      <c r="UEQ48" s="4"/>
      <c r="UER48" s="4"/>
      <c r="UEU48" s="4"/>
      <c r="UEV48" s="4"/>
      <c r="UEY48" s="4"/>
      <c r="UEZ48" s="4"/>
      <c r="UFC48" s="4"/>
      <c r="UFD48" s="4"/>
      <c r="UFG48" s="4"/>
      <c r="UFH48" s="4"/>
      <c r="UFK48" s="4"/>
      <c r="UFL48" s="4"/>
      <c r="UFO48" s="4"/>
      <c r="UFP48" s="4"/>
      <c r="UFS48" s="4"/>
      <c r="UFT48" s="4"/>
      <c r="UFW48" s="4"/>
      <c r="UFX48" s="4"/>
      <c r="UGA48" s="4"/>
      <c r="UGB48" s="4"/>
      <c r="UGE48" s="4"/>
      <c r="UGF48" s="4"/>
      <c r="UGI48" s="4"/>
      <c r="UGJ48" s="4"/>
      <c r="UGM48" s="4"/>
      <c r="UGN48" s="4"/>
      <c r="UGQ48" s="4"/>
      <c r="UGR48" s="4"/>
      <c r="UGU48" s="4"/>
      <c r="UGV48" s="4"/>
      <c r="UGY48" s="4"/>
      <c r="UGZ48" s="4"/>
      <c r="UHC48" s="4"/>
      <c r="UHD48" s="4"/>
      <c r="UHG48" s="4"/>
      <c r="UHH48" s="4"/>
      <c r="UHK48" s="4"/>
      <c r="UHL48" s="4"/>
      <c r="UHO48" s="4"/>
      <c r="UHP48" s="4"/>
      <c r="UHS48" s="4"/>
      <c r="UHT48" s="4"/>
      <c r="UHW48" s="4"/>
      <c r="UHX48" s="4"/>
      <c r="UIA48" s="4"/>
      <c r="UIB48" s="4"/>
      <c r="UIE48" s="4"/>
      <c r="UIF48" s="4"/>
      <c r="UII48" s="4"/>
      <c r="UIJ48" s="4"/>
      <c r="UIM48" s="4"/>
      <c r="UIN48" s="4"/>
      <c r="UIQ48" s="4"/>
      <c r="UIR48" s="4"/>
      <c r="UIU48" s="4"/>
      <c r="UIV48" s="4"/>
      <c r="UIY48" s="4"/>
      <c r="UIZ48" s="4"/>
      <c r="UJC48" s="4"/>
      <c r="UJD48" s="4"/>
      <c r="UJG48" s="4"/>
      <c r="UJH48" s="4"/>
      <c r="UJK48" s="4"/>
      <c r="UJL48" s="4"/>
      <c r="UJO48" s="4"/>
      <c r="UJP48" s="4"/>
      <c r="UJS48" s="4"/>
      <c r="UJT48" s="4"/>
      <c r="UJW48" s="4"/>
      <c r="UJX48" s="4"/>
      <c r="UKA48" s="4"/>
      <c r="UKB48" s="4"/>
      <c r="UKE48" s="4"/>
      <c r="UKF48" s="4"/>
      <c r="UKI48" s="4"/>
      <c r="UKJ48" s="4"/>
      <c r="UKM48" s="4"/>
      <c r="UKN48" s="4"/>
      <c r="UKQ48" s="4"/>
      <c r="UKR48" s="4"/>
      <c r="UKU48" s="4"/>
      <c r="UKV48" s="4"/>
      <c r="UKY48" s="4"/>
      <c r="UKZ48" s="4"/>
      <c r="ULC48" s="4"/>
      <c r="ULD48" s="4"/>
      <c r="ULG48" s="4"/>
      <c r="ULH48" s="4"/>
      <c r="ULK48" s="4"/>
      <c r="ULL48" s="4"/>
      <c r="ULO48" s="4"/>
      <c r="ULP48" s="4"/>
      <c r="ULS48" s="4"/>
      <c r="ULT48" s="4"/>
      <c r="ULW48" s="4"/>
      <c r="ULX48" s="4"/>
      <c r="UMA48" s="4"/>
      <c r="UMB48" s="4"/>
      <c r="UME48" s="4"/>
      <c r="UMF48" s="4"/>
      <c r="UMI48" s="4"/>
      <c r="UMJ48" s="4"/>
      <c r="UMM48" s="4"/>
      <c r="UMN48" s="4"/>
      <c r="UMQ48" s="4"/>
      <c r="UMR48" s="4"/>
      <c r="UMU48" s="4"/>
      <c r="UMV48" s="4"/>
      <c r="UMY48" s="4"/>
      <c r="UMZ48" s="4"/>
      <c r="UNC48" s="4"/>
      <c r="UND48" s="4"/>
      <c r="UNG48" s="4"/>
      <c r="UNH48" s="4"/>
      <c r="UNK48" s="4"/>
      <c r="UNL48" s="4"/>
      <c r="UNO48" s="4"/>
      <c r="UNP48" s="4"/>
      <c r="UNS48" s="4"/>
      <c r="UNT48" s="4"/>
      <c r="UNW48" s="4"/>
      <c r="UNX48" s="4"/>
      <c r="UOA48" s="4"/>
      <c r="UOB48" s="4"/>
      <c r="UOE48" s="4"/>
      <c r="UOF48" s="4"/>
      <c r="UOI48" s="4"/>
      <c r="UOJ48" s="4"/>
      <c r="UOM48" s="4"/>
      <c r="UON48" s="4"/>
      <c r="UOQ48" s="4"/>
      <c r="UOR48" s="4"/>
      <c r="UOU48" s="4"/>
      <c r="UOV48" s="4"/>
      <c r="UOY48" s="4"/>
      <c r="UOZ48" s="4"/>
      <c r="UPC48" s="4"/>
      <c r="UPD48" s="4"/>
      <c r="UPG48" s="4"/>
      <c r="UPH48" s="4"/>
      <c r="UPK48" s="4"/>
      <c r="UPL48" s="4"/>
      <c r="UPO48" s="4"/>
      <c r="UPP48" s="4"/>
      <c r="UPS48" s="4"/>
      <c r="UPT48" s="4"/>
      <c r="UPW48" s="4"/>
      <c r="UPX48" s="4"/>
      <c r="UQA48" s="4"/>
      <c r="UQB48" s="4"/>
      <c r="UQE48" s="4"/>
      <c r="UQF48" s="4"/>
      <c r="UQI48" s="4"/>
      <c r="UQJ48" s="4"/>
      <c r="UQM48" s="4"/>
      <c r="UQN48" s="4"/>
      <c r="UQQ48" s="4"/>
      <c r="UQR48" s="4"/>
      <c r="UQU48" s="4"/>
      <c r="UQV48" s="4"/>
      <c r="UQY48" s="4"/>
      <c r="UQZ48" s="4"/>
      <c r="URC48" s="4"/>
      <c r="URD48" s="4"/>
      <c r="URG48" s="4"/>
      <c r="URH48" s="4"/>
      <c r="URK48" s="4"/>
      <c r="URL48" s="4"/>
      <c r="URO48" s="4"/>
      <c r="URP48" s="4"/>
      <c r="URS48" s="4"/>
      <c r="URT48" s="4"/>
      <c r="URW48" s="4"/>
      <c r="URX48" s="4"/>
      <c r="USA48" s="4"/>
      <c r="USB48" s="4"/>
      <c r="USE48" s="4"/>
      <c r="USF48" s="4"/>
      <c r="USI48" s="4"/>
      <c r="USJ48" s="4"/>
      <c r="USM48" s="4"/>
      <c r="USN48" s="4"/>
      <c r="USQ48" s="4"/>
      <c r="USR48" s="4"/>
      <c r="USU48" s="4"/>
      <c r="USV48" s="4"/>
      <c r="USY48" s="4"/>
      <c r="USZ48" s="4"/>
      <c r="UTC48" s="4"/>
      <c r="UTD48" s="4"/>
      <c r="UTG48" s="4"/>
      <c r="UTH48" s="4"/>
      <c r="UTK48" s="4"/>
      <c r="UTL48" s="4"/>
      <c r="UTO48" s="4"/>
      <c r="UTP48" s="4"/>
      <c r="UTS48" s="4"/>
      <c r="UTT48" s="4"/>
      <c r="UTW48" s="4"/>
      <c r="UTX48" s="4"/>
      <c r="UUA48" s="4"/>
      <c r="UUB48" s="4"/>
      <c r="UUE48" s="4"/>
      <c r="UUF48" s="4"/>
      <c r="UUI48" s="4"/>
      <c r="UUJ48" s="4"/>
      <c r="UUM48" s="4"/>
      <c r="UUN48" s="4"/>
      <c r="UUQ48" s="4"/>
      <c r="UUR48" s="4"/>
      <c r="UUU48" s="4"/>
      <c r="UUV48" s="4"/>
      <c r="UUY48" s="4"/>
      <c r="UUZ48" s="4"/>
      <c r="UVC48" s="4"/>
      <c r="UVD48" s="4"/>
      <c r="UVG48" s="4"/>
      <c r="UVH48" s="4"/>
      <c r="UVK48" s="4"/>
      <c r="UVL48" s="4"/>
      <c r="UVO48" s="4"/>
      <c r="UVP48" s="4"/>
      <c r="UVS48" s="4"/>
      <c r="UVT48" s="4"/>
      <c r="UVW48" s="4"/>
      <c r="UVX48" s="4"/>
      <c r="UWA48" s="4"/>
      <c r="UWB48" s="4"/>
      <c r="UWE48" s="4"/>
      <c r="UWF48" s="4"/>
      <c r="UWI48" s="4"/>
      <c r="UWJ48" s="4"/>
      <c r="UWM48" s="4"/>
      <c r="UWN48" s="4"/>
      <c r="UWQ48" s="4"/>
      <c r="UWR48" s="4"/>
      <c r="UWU48" s="4"/>
      <c r="UWV48" s="4"/>
      <c r="UWY48" s="4"/>
      <c r="UWZ48" s="4"/>
      <c r="UXC48" s="4"/>
      <c r="UXD48" s="4"/>
      <c r="UXG48" s="4"/>
      <c r="UXH48" s="4"/>
      <c r="UXK48" s="4"/>
      <c r="UXL48" s="4"/>
      <c r="UXO48" s="4"/>
      <c r="UXP48" s="4"/>
      <c r="UXS48" s="4"/>
      <c r="UXT48" s="4"/>
      <c r="UXW48" s="4"/>
      <c r="UXX48" s="4"/>
      <c r="UYA48" s="4"/>
      <c r="UYB48" s="4"/>
      <c r="UYE48" s="4"/>
      <c r="UYF48" s="4"/>
      <c r="UYI48" s="4"/>
      <c r="UYJ48" s="4"/>
      <c r="UYM48" s="4"/>
      <c r="UYN48" s="4"/>
      <c r="UYQ48" s="4"/>
      <c r="UYR48" s="4"/>
      <c r="UYU48" s="4"/>
      <c r="UYV48" s="4"/>
      <c r="UYY48" s="4"/>
      <c r="UYZ48" s="4"/>
      <c r="UZC48" s="4"/>
      <c r="UZD48" s="4"/>
      <c r="UZG48" s="4"/>
      <c r="UZH48" s="4"/>
      <c r="UZK48" s="4"/>
      <c r="UZL48" s="4"/>
      <c r="UZO48" s="4"/>
      <c r="UZP48" s="4"/>
      <c r="UZS48" s="4"/>
      <c r="UZT48" s="4"/>
      <c r="UZW48" s="4"/>
      <c r="UZX48" s="4"/>
      <c r="VAA48" s="4"/>
      <c r="VAB48" s="4"/>
      <c r="VAE48" s="4"/>
      <c r="VAF48" s="4"/>
      <c r="VAI48" s="4"/>
      <c r="VAJ48" s="4"/>
      <c r="VAM48" s="4"/>
      <c r="VAN48" s="4"/>
      <c r="VAQ48" s="4"/>
      <c r="VAR48" s="4"/>
      <c r="VAU48" s="4"/>
      <c r="VAV48" s="4"/>
      <c r="VAY48" s="4"/>
      <c r="VAZ48" s="4"/>
      <c r="VBC48" s="4"/>
      <c r="VBD48" s="4"/>
      <c r="VBG48" s="4"/>
      <c r="VBH48" s="4"/>
      <c r="VBK48" s="4"/>
      <c r="VBL48" s="4"/>
      <c r="VBO48" s="4"/>
      <c r="VBP48" s="4"/>
      <c r="VBS48" s="4"/>
      <c r="VBT48" s="4"/>
      <c r="VBW48" s="4"/>
      <c r="VBX48" s="4"/>
      <c r="VCA48" s="4"/>
      <c r="VCB48" s="4"/>
      <c r="VCE48" s="4"/>
      <c r="VCF48" s="4"/>
      <c r="VCI48" s="4"/>
      <c r="VCJ48" s="4"/>
      <c r="VCM48" s="4"/>
      <c r="VCN48" s="4"/>
      <c r="VCQ48" s="4"/>
      <c r="VCR48" s="4"/>
      <c r="VCU48" s="4"/>
      <c r="VCV48" s="4"/>
      <c r="VCY48" s="4"/>
      <c r="VCZ48" s="4"/>
      <c r="VDC48" s="4"/>
      <c r="VDD48" s="4"/>
      <c r="VDG48" s="4"/>
      <c r="VDH48" s="4"/>
      <c r="VDK48" s="4"/>
      <c r="VDL48" s="4"/>
      <c r="VDO48" s="4"/>
      <c r="VDP48" s="4"/>
      <c r="VDS48" s="4"/>
      <c r="VDT48" s="4"/>
      <c r="VDW48" s="4"/>
      <c r="VDX48" s="4"/>
      <c r="VEA48" s="4"/>
      <c r="VEB48" s="4"/>
      <c r="VEE48" s="4"/>
      <c r="VEF48" s="4"/>
      <c r="VEI48" s="4"/>
      <c r="VEJ48" s="4"/>
      <c r="VEM48" s="4"/>
      <c r="VEN48" s="4"/>
      <c r="VEQ48" s="4"/>
      <c r="VER48" s="4"/>
      <c r="VEU48" s="4"/>
      <c r="VEV48" s="4"/>
      <c r="VEY48" s="4"/>
      <c r="VEZ48" s="4"/>
      <c r="VFC48" s="4"/>
      <c r="VFD48" s="4"/>
      <c r="VFG48" s="4"/>
      <c r="VFH48" s="4"/>
      <c r="VFK48" s="4"/>
      <c r="VFL48" s="4"/>
      <c r="VFO48" s="4"/>
      <c r="VFP48" s="4"/>
      <c r="VFS48" s="4"/>
      <c r="VFT48" s="4"/>
      <c r="VFW48" s="4"/>
      <c r="VFX48" s="4"/>
      <c r="VGA48" s="4"/>
      <c r="VGB48" s="4"/>
      <c r="VGE48" s="4"/>
      <c r="VGF48" s="4"/>
      <c r="VGI48" s="4"/>
      <c r="VGJ48" s="4"/>
      <c r="VGM48" s="4"/>
      <c r="VGN48" s="4"/>
      <c r="VGQ48" s="4"/>
      <c r="VGR48" s="4"/>
      <c r="VGU48" s="4"/>
      <c r="VGV48" s="4"/>
      <c r="VGY48" s="4"/>
      <c r="VGZ48" s="4"/>
      <c r="VHC48" s="4"/>
      <c r="VHD48" s="4"/>
      <c r="VHG48" s="4"/>
      <c r="VHH48" s="4"/>
      <c r="VHK48" s="4"/>
      <c r="VHL48" s="4"/>
      <c r="VHO48" s="4"/>
      <c r="VHP48" s="4"/>
      <c r="VHS48" s="4"/>
      <c r="VHT48" s="4"/>
      <c r="VHW48" s="4"/>
      <c r="VHX48" s="4"/>
      <c r="VIA48" s="4"/>
      <c r="VIB48" s="4"/>
      <c r="VIE48" s="4"/>
      <c r="VIF48" s="4"/>
      <c r="VII48" s="4"/>
      <c r="VIJ48" s="4"/>
      <c r="VIM48" s="4"/>
      <c r="VIN48" s="4"/>
      <c r="VIQ48" s="4"/>
      <c r="VIR48" s="4"/>
      <c r="VIU48" s="4"/>
      <c r="VIV48" s="4"/>
      <c r="VIY48" s="4"/>
      <c r="VIZ48" s="4"/>
      <c r="VJC48" s="4"/>
      <c r="VJD48" s="4"/>
      <c r="VJG48" s="4"/>
      <c r="VJH48" s="4"/>
      <c r="VJK48" s="4"/>
      <c r="VJL48" s="4"/>
      <c r="VJO48" s="4"/>
      <c r="VJP48" s="4"/>
      <c r="VJS48" s="4"/>
      <c r="VJT48" s="4"/>
      <c r="VJW48" s="4"/>
      <c r="VJX48" s="4"/>
      <c r="VKA48" s="4"/>
      <c r="VKB48" s="4"/>
      <c r="VKE48" s="4"/>
      <c r="VKF48" s="4"/>
      <c r="VKI48" s="4"/>
      <c r="VKJ48" s="4"/>
      <c r="VKM48" s="4"/>
      <c r="VKN48" s="4"/>
      <c r="VKQ48" s="4"/>
      <c r="VKR48" s="4"/>
      <c r="VKU48" s="4"/>
      <c r="VKV48" s="4"/>
      <c r="VKY48" s="4"/>
      <c r="VKZ48" s="4"/>
      <c r="VLC48" s="4"/>
      <c r="VLD48" s="4"/>
      <c r="VLG48" s="4"/>
      <c r="VLH48" s="4"/>
      <c r="VLK48" s="4"/>
      <c r="VLL48" s="4"/>
      <c r="VLO48" s="4"/>
      <c r="VLP48" s="4"/>
      <c r="VLS48" s="4"/>
      <c r="VLT48" s="4"/>
      <c r="VLW48" s="4"/>
      <c r="VLX48" s="4"/>
      <c r="VMA48" s="4"/>
      <c r="VMB48" s="4"/>
      <c r="VME48" s="4"/>
      <c r="VMF48" s="4"/>
      <c r="VMI48" s="4"/>
      <c r="VMJ48" s="4"/>
      <c r="VMM48" s="4"/>
      <c r="VMN48" s="4"/>
      <c r="VMQ48" s="4"/>
      <c r="VMR48" s="4"/>
      <c r="VMU48" s="4"/>
      <c r="VMV48" s="4"/>
      <c r="VMY48" s="4"/>
      <c r="VMZ48" s="4"/>
      <c r="VNC48" s="4"/>
      <c r="VND48" s="4"/>
      <c r="VNG48" s="4"/>
      <c r="VNH48" s="4"/>
      <c r="VNK48" s="4"/>
      <c r="VNL48" s="4"/>
      <c r="VNO48" s="4"/>
      <c r="VNP48" s="4"/>
      <c r="VNS48" s="4"/>
      <c r="VNT48" s="4"/>
      <c r="VNW48" s="4"/>
      <c r="VNX48" s="4"/>
      <c r="VOA48" s="4"/>
      <c r="VOB48" s="4"/>
      <c r="VOE48" s="4"/>
      <c r="VOF48" s="4"/>
      <c r="VOI48" s="4"/>
      <c r="VOJ48" s="4"/>
      <c r="VOM48" s="4"/>
      <c r="VON48" s="4"/>
      <c r="VOQ48" s="4"/>
      <c r="VOR48" s="4"/>
      <c r="VOU48" s="4"/>
      <c r="VOV48" s="4"/>
      <c r="VOY48" s="4"/>
      <c r="VOZ48" s="4"/>
      <c r="VPC48" s="4"/>
      <c r="VPD48" s="4"/>
      <c r="VPG48" s="4"/>
      <c r="VPH48" s="4"/>
      <c r="VPK48" s="4"/>
      <c r="VPL48" s="4"/>
      <c r="VPO48" s="4"/>
      <c r="VPP48" s="4"/>
      <c r="VPS48" s="4"/>
      <c r="VPT48" s="4"/>
      <c r="VPW48" s="4"/>
      <c r="VPX48" s="4"/>
      <c r="VQA48" s="4"/>
      <c r="VQB48" s="4"/>
      <c r="VQE48" s="4"/>
      <c r="VQF48" s="4"/>
      <c r="VQI48" s="4"/>
      <c r="VQJ48" s="4"/>
      <c r="VQM48" s="4"/>
      <c r="VQN48" s="4"/>
      <c r="VQQ48" s="4"/>
      <c r="VQR48" s="4"/>
      <c r="VQU48" s="4"/>
      <c r="VQV48" s="4"/>
      <c r="VQY48" s="4"/>
      <c r="VQZ48" s="4"/>
      <c r="VRC48" s="4"/>
      <c r="VRD48" s="4"/>
      <c r="VRG48" s="4"/>
      <c r="VRH48" s="4"/>
      <c r="VRK48" s="4"/>
      <c r="VRL48" s="4"/>
      <c r="VRO48" s="4"/>
      <c r="VRP48" s="4"/>
      <c r="VRS48" s="4"/>
      <c r="VRT48" s="4"/>
      <c r="VRW48" s="4"/>
      <c r="VRX48" s="4"/>
      <c r="VSA48" s="4"/>
      <c r="VSB48" s="4"/>
      <c r="VSE48" s="4"/>
      <c r="VSF48" s="4"/>
      <c r="VSI48" s="4"/>
      <c r="VSJ48" s="4"/>
      <c r="VSM48" s="4"/>
      <c r="VSN48" s="4"/>
      <c r="VSQ48" s="4"/>
      <c r="VSR48" s="4"/>
      <c r="VSU48" s="4"/>
      <c r="VSV48" s="4"/>
      <c r="VSY48" s="4"/>
      <c r="VSZ48" s="4"/>
      <c r="VTC48" s="4"/>
      <c r="VTD48" s="4"/>
      <c r="VTG48" s="4"/>
      <c r="VTH48" s="4"/>
      <c r="VTK48" s="4"/>
      <c r="VTL48" s="4"/>
      <c r="VTO48" s="4"/>
      <c r="VTP48" s="4"/>
      <c r="VTS48" s="4"/>
      <c r="VTT48" s="4"/>
      <c r="VTW48" s="4"/>
      <c r="VTX48" s="4"/>
      <c r="VUA48" s="4"/>
      <c r="VUB48" s="4"/>
      <c r="VUE48" s="4"/>
      <c r="VUF48" s="4"/>
      <c r="VUI48" s="4"/>
      <c r="VUJ48" s="4"/>
      <c r="VUM48" s="4"/>
      <c r="VUN48" s="4"/>
      <c r="VUQ48" s="4"/>
      <c r="VUR48" s="4"/>
      <c r="VUU48" s="4"/>
      <c r="VUV48" s="4"/>
      <c r="VUY48" s="4"/>
      <c r="VUZ48" s="4"/>
      <c r="VVC48" s="4"/>
      <c r="VVD48" s="4"/>
      <c r="VVG48" s="4"/>
      <c r="VVH48" s="4"/>
      <c r="VVK48" s="4"/>
      <c r="VVL48" s="4"/>
      <c r="VVO48" s="4"/>
      <c r="VVP48" s="4"/>
      <c r="VVS48" s="4"/>
      <c r="VVT48" s="4"/>
      <c r="VVW48" s="4"/>
      <c r="VVX48" s="4"/>
      <c r="VWA48" s="4"/>
      <c r="VWB48" s="4"/>
      <c r="VWE48" s="4"/>
      <c r="VWF48" s="4"/>
      <c r="VWI48" s="4"/>
      <c r="VWJ48" s="4"/>
      <c r="VWM48" s="4"/>
      <c r="VWN48" s="4"/>
      <c r="VWQ48" s="4"/>
      <c r="VWR48" s="4"/>
      <c r="VWU48" s="4"/>
      <c r="VWV48" s="4"/>
      <c r="VWY48" s="4"/>
      <c r="VWZ48" s="4"/>
      <c r="VXC48" s="4"/>
      <c r="VXD48" s="4"/>
      <c r="VXG48" s="4"/>
      <c r="VXH48" s="4"/>
      <c r="VXK48" s="4"/>
      <c r="VXL48" s="4"/>
      <c r="VXO48" s="4"/>
      <c r="VXP48" s="4"/>
      <c r="VXS48" s="4"/>
      <c r="VXT48" s="4"/>
      <c r="VXW48" s="4"/>
      <c r="VXX48" s="4"/>
      <c r="VYA48" s="4"/>
      <c r="VYB48" s="4"/>
      <c r="VYE48" s="4"/>
      <c r="VYF48" s="4"/>
      <c r="VYI48" s="4"/>
      <c r="VYJ48" s="4"/>
      <c r="VYM48" s="4"/>
      <c r="VYN48" s="4"/>
      <c r="VYQ48" s="4"/>
      <c r="VYR48" s="4"/>
      <c r="VYU48" s="4"/>
      <c r="VYV48" s="4"/>
      <c r="VYY48" s="4"/>
      <c r="VYZ48" s="4"/>
      <c r="VZC48" s="4"/>
      <c r="VZD48" s="4"/>
      <c r="VZG48" s="4"/>
      <c r="VZH48" s="4"/>
      <c r="VZK48" s="4"/>
      <c r="VZL48" s="4"/>
      <c r="VZO48" s="4"/>
      <c r="VZP48" s="4"/>
      <c r="VZS48" s="4"/>
      <c r="VZT48" s="4"/>
      <c r="VZW48" s="4"/>
      <c r="VZX48" s="4"/>
      <c r="WAA48" s="4"/>
      <c r="WAB48" s="4"/>
      <c r="WAE48" s="4"/>
      <c r="WAF48" s="4"/>
      <c r="WAI48" s="4"/>
      <c r="WAJ48" s="4"/>
      <c r="WAM48" s="4"/>
      <c r="WAN48" s="4"/>
      <c r="WAQ48" s="4"/>
      <c r="WAR48" s="4"/>
      <c r="WAU48" s="4"/>
      <c r="WAV48" s="4"/>
      <c r="WAY48" s="4"/>
      <c r="WAZ48" s="4"/>
      <c r="WBC48" s="4"/>
      <c r="WBD48" s="4"/>
      <c r="WBG48" s="4"/>
      <c r="WBH48" s="4"/>
      <c r="WBK48" s="4"/>
      <c r="WBL48" s="4"/>
      <c r="WBO48" s="4"/>
      <c r="WBP48" s="4"/>
      <c r="WBS48" s="4"/>
      <c r="WBT48" s="4"/>
      <c r="WBW48" s="4"/>
      <c r="WBX48" s="4"/>
      <c r="WCA48" s="4"/>
      <c r="WCB48" s="4"/>
      <c r="WCE48" s="4"/>
      <c r="WCF48" s="4"/>
      <c r="WCI48" s="4"/>
      <c r="WCJ48" s="4"/>
      <c r="WCM48" s="4"/>
      <c r="WCN48" s="4"/>
      <c r="WCQ48" s="4"/>
      <c r="WCR48" s="4"/>
      <c r="WCU48" s="4"/>
      <c r="WCV48" s="4"/>
      <c r="WCY48" s="4"/>
      <c r="WCZ48" s="4"/>
      <c r="WDC48" s="4"/>
      <c r="WDD48" s="4"/>
      <c r="WDG48" s="4"/>
      <c r="WDH48" s="4"/>
      <c r="WDK48" s="4"/>
      <c r="WDL48" s="4"/>
      <c r="WDO48" s="4"/>
      <c r="WDP48" s="4"/>
      <c r="WDS48" s="4"/>
      <c r="WDT48" s="4"/>
      <c r="WDW48" s="4"/>
      <c r="WDX48" s="4"/>
      <c r="WEA48" s="4"/>
      <c r="WEB48" s="4"/>
      <c r="WEE48" s="4"/>
      <c r="WEF48" s="4"/>
      <c r="WEI48" s="4"/>
      <c r="WEJ48" s="4"/>
      <c r="WEM48" s="4"/>
      <c r="WEN48" s="4"/>
      <c r="WEQ48" s="4"/>
      <c r="WER48" s="4"/>
      <c r="WEU48" s="4"/>
      <c r="WEV48" s="4"/>
      <c r="WEY48" s="4"/>
      <c r="WEZ48" s="4"/>
      <c r="WFC48" s="4"/>
      <c r="WFD48" s="4"/>
      <c r="WFG48" s="4"/>
      <c r="WFH48" s="4"/>
      <c r="WFK48" s="4"/>
      <c r="WFL48" s="4"/>
      <c r="WFO48" s="4"/>
      <c r="WFP48" s="4"/>
      <c r="WFS48" s="4"/>
      <c r="WFT48" s="4"/>
      <c r="WFW48" s="4"/>
      <c r="WFX48" s="4"/>
      <c r="WGA48" s="4"/>
      <c r="WGB48" s="4"/>
      <c r="WGE48" s="4"/>
      <c r="WGF48" s="4"/>
      <c r="WGI48" s="4"/>
      <c r="WGJ48" s="4"/>
      <c r="WGM48" s="4"/>
      <c r="WGN48" s="4"/>
      <c r="WGQ48" s="4"/>
      <c r="WGR48" s="4"/>
      <c r="WGU48" s="4"/>
      <c r="WGV48" s="4"/>
      <c r="WGY48" s="4"/>
      <c r="WGZ48" s="4"/>
      <c r="WHC48" s="4"/>
      <c r="WHD48" s="4"/>
      <c r="WHG48" s="4"/>
      <c r="WHH48" s="4"/>
      <c r="WHK48" s="4"/>
      <c r="WHL48" s="4"/>
      <c r="WHO48" s="4"/>
      <c r="WHP48" s="4"/>
      <c r="WHS48" s="4"/>
      <c r="WHT48" s="4"/>
      <c r="WHW48" s="4"/>
      <c r="WHX48" s="4"/>
      <c r="WIA48" s="4"/>
      <c r="WIB48" s="4"/>
      <c r="WIE48" s="4"/>
      <c r="WIF48" s="4"/>
      <c r="WII48" s="4"/>
      <c r="WIJ48" s="4"/>
      <c r="WIM48" s="4"/>
      <c r="WIN48" s="4"/>
      <c r="WIQ48" s="4"/>
      <c r="WIR48" s="4"/>
      <c r="WIU48" s="4"/>
      <c r="WIV48" s="4"/>
      <c r="WIY48" s="4"/>
      <c r="WIZ48" s="4"/>
      <c r="WJC48" s="4"/>
      <c r="WJD48" s="4"/>
      <c r="WJG48" s="4"/>
      <c r="WJH48" s="4"/>
      <c r="WJK48" s="4"/>
      <c r="WJL48" s="4"/>
      <c r="WJO48" s="4"/>
      <c r="WJP48" s="4"/>
      <c r="WJS48" s="4"/>
      <c r="WJT48" s="4"/>
      <c r="WJW48" s="4"/>
      <c r="WJX48" s="4"/>
      <c r="WKA48" s="4"/>
      <c r="WKB48" s="4"/>
      <c r="WKE48" s="4"/>
      <c r="WKF48" s="4"/>
      <c r="WKI48" s="4"/>
      <c r="WKJ48" s="4"/>
      <c r="WKM48" s="4"/>
      <c r="WKN48" s="4"/>
      <c r="WKQ48" s="4"/>
      <c r="WKR48" s="4"/>
      <c r="WKU48" s="4"/>
      <c r="WKV48" s="4"/>
      <c r="WKY48" s="4"/>
      <c r="WKZ48" s="4"/>
      <c r="WLC48" s="4"/>
      <c r="WLD48" s="4"/>
      <c r="WLG48" s="4"/>
      <c r="WLH48" s="4"/>
      <c r="WLK48" s="4"/>
      <c r="WLL48" s="4"/>
      <c r="WLO48" s="4"/>
      <c r="WLP48" s="4"/>
      <c r="WLS48" s="4"/>
      <c r="WLT48" s="4"/>
      <c r="WLW48" s="4"/>
      <c r="WLX48" s="4"/>
      <c r="WMA48" s="4"/>
      <c r="WMB48" s="4"/>
      <c r="WME48" s="4"/>
      <c r="WMF48" s="4"/>
      <c r="WMI48" s="4"/>
      <c r="WMJ48" s="4"/>
      <c r="WMM48" s="4"/>
      <c r="WMN48" s="4"/>
      <c r="WMQ48" s="4"/>
      <c r="WMR48" s="4"/>
      <c r="WMU48" s="4"/>
      <c r="WMV48" s="4"/>
      <c r="WMY48" s="4"/>
      <c r="WMZ48" s="4"/>
      <c r="WNC48" s="4"/>
      <c r="WND48" s="4"/>
      <c r="WNG48" s="4"/>
      <c r="WNH48" s="4"/>
      <c r="WNK48" s="4"/>
      <c r="WNL48" s="4"/>
      <c r="WNO48" s="4"/>
      <c r="WNP48" s="4"/>
      <c r="WNS48" s="4"/>
      <c r="WNT48" s="4"/>
      <c r="WNW48" s="4"/>
      <c r="WNX48" s="4"/>
      <c r="WOA48" s="4"/>
      <c r="WOB48" s="4"/>
      <c r="WOE48" s="4"/>
      <c r="WOF48" s="4"/>
      <c r="WOI48" s="4"/>
      <c r="WOJ48" s="4"/>
      <c r="WOM48" s="4"/>
      <c r="WON48" s="4"/>
      <c r="WOQ48" s="4"/>
      <c r="WOR48" s="4"/>
      <c r="WOU48" s="4"/>
      <c r="WOV48" s="4"/>
      <c r="WOY48" s="4"/>
      <c r="WOZ48" s="4"/>
      <c r="WPC48" s="4"/>
      <c r="WPD48" s="4"/>
      <c r="WPG48" s="4"/>
      <c r="WPH48" s="4"/>
      <c r="WPK48" s="4"/>
      <c r="WPL48" s="4"/>
      <c r="WPO48" s="4"/>
      <c r="WPP48" s="4"/>
      <c r="WPS48" s="4"/>
      <c r="WPT48" s="4"/>
      <c r="WPW48" s="4"/>
      <c r="WPX48" s="4"/>
      <c r="WQA48" s="4"/>
      <c r="WQB48" s="4"/>
      <c r="WQE48" s="4"/>
      <c r="WQF48" s="4"/>
      <c r="WQI48" s="4"/>
      <c r="WQJ48" s="4"/>
      <c r="WQM48" s="4"/>
      <c r="WQN48" s="4"/>
      <c r="WQQ48" s="4"/>
      <c r="WQR48" s="4"/>
      <c r="WQU48" s="4"/>
      <c r="WQV48" s="4"/>
      <c r="WQY48" s="4"/>
      <c r="WQZ48" s="4"/>
      <c r="WRC48" s="4"/>
      <c r="WRD48" s="4"/>
      <c r="WRG48" s="4"/>
      <c r="WRH48" s="4"/>
      <c r="WRK48" s="4"/>
      <c r="WRL48" s="4"/>
      <c r="WRO48" s="4"/>
      <c r="WRP48" s="4"/>
      <c r="WRS48" s="4"/>
      <c r="WRT48" s="4"/>
      <c r="WRW48" s="4"/>
      <c r="WRX48" s="4"/>
      <c r="WSA48" s="4"/>
      <c r="WSB48" s="4"/>
      <c r="WSE48" s="4"/>
      <c r="WSF48" s="4"/>
      <c r="WSI48" s="4"/>
      <c r="WSJ48" s="4"/>
      <c r="WSM48" s="4"/>
      <c r="WSN48" s="4"/>
      <c r="WSQ48" s="4"/>
      <c r="WSR48" s="4"/>
      <c r="WSU48" s="4"/>
      <c r="WSV48" s="4"/>
      <c r="WSY48" s="4"/>
      <c r="WSZ48" s="4"/>
      <c r="WTC48" s="4"/>
      <c r="WTD48" s="4"/>
      <c r="WTG48" s="4"/>
      <c r="WTH48" s="4"/>
      <c r="WTK48" s="4"/>
      <c r="WTL48" s="4"/>
      <c r="WTO48" s="4"/>
      <c r="WTP48" s="4"/>
      <c r="WTS48" s="4"/>
      <c r="WTT48" s="4"/>
      <c r="WTW48" s="4"/>
      <c r="WTX48" s="4"/>
      <c r="WUA48" s="4"/>
      <c r="WUB48" s="4"/>
      <c r="WUE48" s="4"/>
      <c r="WUF48" s="4"/>
      <c r="WUI48" s="4"/>
      <c r="WUJ48" s="4"/>
      <c r="WUM48" s="4"/>
      <c r="WUN48" s="4"/>
      <c r="WUQ48" s="4"/>
      <c r="WUR48" s="4"/>
      <c r="WUU48" s="4"/>
      <c r="WUV48" s="4"/>
      <c r="WUY48" s="4"/>
      <c r="WUZ48" s="4"/>
      <c r="WVC48" s="4"/>
      <c r="WVD48" s="4"/>
      <c r="WVG48" s="4"/>
      <c r="WVH48" s="4"/>
      <c r="WVK48" s="4"/>
      <c r="WVL48" s="4"/>
      <c r="WVO48" s="4"/>
      <c r="WVP48" s="4"/>
      <c r="WVS48" s="4"/>
      <c r="WVT48" s="4"/>
      <c r="WVW48" s="4"/>
      <c r="WVX48" s="4"/>
      <c r="WWA48" s="4"/>
      <c r="WWB48" s="4"/>
      <c r="WWE48" s="4"/>
      <c r="WWF48" s="4"/>
      <c r="WWI48" s="4"/>
      <c r="WWJ48" s="4"/>
      <c r="WWM48" s="4"/>
      <c r="WWN48" s="4"/>
      <c r="WWQ48" s="4"/>
      <c r="WWR48" s="4"/>
      <c r="WWU48" s="4"/>
      <c r="WWV48" s="4"/>
      <c r="WWY48" s="4"/>
      <c r="WWZ48" s="4"/>
      <c r="WXC48" s="4"/>
      <c r="WXD48" s="4"/>
      <c r="WXG48" s="4"/>
      <c r="WXH48" s="4"/>
      <c r="WXK48" s="4"/>
      <c r="WXL48" s="4"/>
      <c r="WXO48" s="4"/>
      <c r="WXP48" s="4"/>
      <c r="WXS48" s="4"/>
      <c r="WXT48" s="4"/>
      <c r="WXW48" s="4"/>
      <c r="WXX48" s="4"/>
      <c r="WYA48" s="4"/>
      <c r="WYB48" s="4"/>
      <c r="WYE48" s="4"/>
      <c r="WYF48" s="4"/>
      <c r="WYI48" s="4"/>
      <c r="WYJ48" s="4"/>
      <c r="WYM48" s="4"/>
      <c r="WYN48" s="4"/>
      <c r="WYQ48" s="4"/>
      <c r="WYR48" s="4"/>
      <c r="WYU48" s="4"/>
      <c r="WYV48" s="4"/>
      <c r="WYY48" s="4"/>
      <c r="WYZ48" s="4"/>
      <c r="WZC48" s="4"/>
      <c r="WZD48" s="4"/>
      <c r="WZG48" s="4"/>
      <c r="WZH48" s="4"/>
      <c r="WZK48" s="4"/>
      <c r="WZL48" s="4"/>
      <c r="WZO48" s="4"/>
      <c r="WZP48" s="4"/>
      <c r="WZS48" s="4"/>
      <c r="WZT48" s="4"/>
      <c r="WZW48" s="4"/>
      <c r="WZX48" s="4"/>
      <c r="XAA48" s="4"/>
      <c r="XAB48" s="4"/>
      <c r="XAE48" s="4"/>
      <c r="XAF48" s="4"/>
      <c r="XAI48" s="4"/>
      <c r="XAJ48" s="4"/>
      <c r="XAM48" s="4"/>
      <c r="XAN48" s="4"/>
      <c r="XAQ48" s="4"/>
      <c r="XAR48" s="4"/>
      <c r="XAU48" s="4"/>
      <c r="XAV48" s="4"/>
      <c r="XAY48" s="4"/>
      <c r="XAZ48" s="4"/>
      <c r="XBC48" s="4"/>
      <c r="XBD48" s="4"/>
      <c r="XBG48" s="4"/>
      <c r="XBH48" s="4"/>
      <c r="XBK48" s="4"/>
      <c r="XBL48" s="4"/>
      <c r="XBO48" s="4"/>
      <c r="XBP48" s="4"/>
      <c r="XBS48" s="4"/>
      <c r="XBT48" s="4"/>
      <c r="XBW48" s="4"/>
      <c r="XBX48" s="4"/>
      <c r="XCA48" s="4"/>
      <c r="XCB48" s="4"/>
      <c r="XCE48" s="4"/>
      <c r="XCF48" s="4"/>
      <c r="XCI48" s="4"/>
      <c r="XCJ48" s="4"/>
      <c r="XCM48" s="4"/>
      <c r="XCN48" s="4"/>
      <c r="XCQ48" s="4"/>
      <c r="XCR48" s="4"/>
      <c r="XCU48" s="4"/>
      <c r="XCV48" s="4"/>
      <c r="XCY48" s="4"/>
      <c r="XCZ48" s="4"/>
      <c r="XDC48" s="4"/>
      <c r="XDD48" s="4"/>
      <c r="XDG48" s="4"/>
      <c r="XDH48" s="4"/>
      <c r="XDK48" s="4"/>
      <c r="XDL48" s="4"/>
      <c r="XDO48" s="4"/>
      <c r="XDP48" s="4"/>
      <c r="XDS48" s="4"/>
      <c r="XDT48" s="4"/>
      <c r="XDW48" s="4"/>
      <c r="XDX48" s="4"/>
      <c r="XEA48" s="4"/>
      <c r="XEB48" s="4"/>
      <c r="XEE48" s="4"/>
      <c r="XEF48" s="4"/>
      <c r="XEI48" s="4"/>
      <c r="XEJ48" s="4"/>
      <c r="XEM48" s="4"/>
      <c r="XEN48" s="4"/>
      <c r="XEQ48" s="4"/>
      <c r="XER48" s="4"/>
      <c r="XEU48" s="4"/>
      <c r="XEV48" s="4"/>
      <c r="XEY48" s="4"/>
      <c r="XEZ48" s="4"/>
      <c r="XFC48" s="4"/>
      <c r="XFD48" s="4"/>
    </row>
    <row r="49" spans="3:1024 1027:2048 2051:3072 3075:4096 4099:5120 5123:6144 6147:7168 7171:8192 8195:9216 9219:10240 10243:11264 11267:12288 12291:13312 13315:14336 14339:15360 15363:16384">
      <c r="C49" s="4"/>
      <c r="D49" s="4"/>
      <c r="F49">
        <f t="shared" si="0"/>
        <v>0</v>
      </c>
      <c r="G49" s="4">
        <f t="shared" si="1"/>
        <v>-7.8</v>
      </c>
      <c r="H49" s="4"/>
      <c r="I49">
        <f t="shared" si="2"/>
        <v>0</v>
      </c>
      <c r="J49">
        <f t="shared" si="3"/>
        <v>-468</v>
      </c>
      <c r="K49" s="4"/>
      <c r="L49" s="4"/>
      <c r="O49" s="4"/>
      <c r="P49" s="4"/>
      <c r="S49" s="4"/>
      <c r="T49" s="4"/>
      <c r="W49" s="4"/>
      <c r="X49" s="4"/>
      <c r="AA49" s="4"/>
      <c r="AB49" s="4"/>
      <c r="AE49" s="4"/>
      <c r="AF49" s="4"/>
      <c r="AI49" s="4"/>
      <c r="AJ49" s="4"/>
      <c r="AM49" s="4"/>
      <c r="AN49" s="4"/>
      <c r="AQ49" s="4"/>
      <c r="AR49" s="4"/>
      <c r="AU49" s="4"/>
      <c r="AV49" s="4"/>
      <c r="AY49" s="4"/>
      <c r="AZ49" s="4"/>
      <c r="BC49" s="4"/>
      <c r="BD49" s="4"/>
      <c r="BG49" s="4"/>
      <c r="BH49" s="4"/>
      <c r="BK49" s="4"/>
      <c r="BL49" s="4"/>
      <c r="BO49" s="4"/>
      <c r="BP49" s="4"/>
      <c r="BS49" s="4"/>
      <c r="BT49" s="4"/>
      <c r="BW49" s="4"/>
      <c r="BX49" s="4"/>
      <c r="CA49" s="4"/>
      <c r="CB49" s="4"/>
      <c r="CE49" s="4"/>
      <c r="CF49" s="4"/>
      <c r="CI49" s="4"/>
      <c r="CJ49" s="4"/>
      <c r="CM49" s="4"/>
      <c r="CN49" s="4"/>
      <c r="CQ49" s="4"/>
      <c r="CR49" s="4"/>
      <c r="CU49" s="4"/>
      <c r="CV49" s="4"/>
      <c r="CY49" s="4"/>
      <c r="CZ49" s="4"/>
      <c r="DC49" s="4"/>
      <c r="DD49" s="4"/>
      <c r="DG49" s="4"/>
      <c r="DH49" s="4"/>
      <c r="DK49" s="4"/>
      <c r="DL49" s="4"/>
      <c r="DO49" s="4"/>
      <c r="DP49" s="4"/>
      <c r="DS49" s="4"/>
      <c r="DT49" s="4"/>
      <c r="DW49" s="4"/>
      <c r="DX49" s="4"/>
      <c r="EA49" s="4"/>
      <c r="EB49" s="4"/>
      <c r="EE49" s="4"/>
      <c r="EF49" s="4"/>
      <c r="EI49" s="4"/>
      <c r="EJ49" s="4"/>
      <c r="EM49" s="4"/>
      <c r="EN49" s="4"/>
      <c r="EQ49" s="4"/>
      <c r="ER49" s="4"/>
      <c r="EU49" s="4"/>
      <c r="EV49" s="4"/>
      <c r="EY49" s="4"/>
      <c r="EZ49" s="4"/>
      <c r="FC49" s="4"/>
      <c r="FD49" s="4"/>
      <c r="FG49" s="4"/>
      <c r="FH49" s="4"/>
      <c r="FK49" s="4"/>
      <c r="FL49" s="4"/>
      <c r="FO49" s="4"/>
      <c r="FP49" s="4"/>
      <c r="FS49" s="4"/>
      <c r="FT49" s="4"/>
      <c r="FW49" s="4"/>
      <c r="FX49" s="4"/>
      <c r="GA49" s="4"/>
      <c r="GB49" s="4"/>
      <c r="GE49" s="4"/>
      <c r="GF49" s="4"/>
      <c r="GI49" s="4"/>
      <c r="GJ49" s="4"/>
      <c r="GM49" s="4"/>
      <c r="GN49" s="4"/>
      <c r="GQ49" s="4"/>
      <c r="GR49" s="4"/>
      <c r="GU49" s="4"/>
      <c r="GV49" s="4"/>
      <c r="GY49" s="4"/>
      <c r="GZ49" s="4"/>
      <c r="HC49" s="4"/>
      <c r="HD49" s="4"/>
      <c r="HG49" s="4"/>
      <c r="HH49" s="4"/>
      <c r="HK49" s="4"/>
      <c r="HL49" s="4"/>
      <c r="HO49" s="4"/>
      <c r="HP49" s="4"/>
      <c r="HS49" s="4"/>
      <c r="HT49" s="4"/>
      <c r="HW49" s="4"/>
      <c r="HX49" s="4"/>
      <c r="IA49" s="4"/>
      <c r="IB49" s="4"/>
      <c r="IE49" s="4"/>
      <c r="IF49" s="4"/>
      <c r="II49" s="4"/>
      <c r="IJ49" s="4"/>
      <c r="IM49" s="4"/>
      <c r="IN49" s="4"/>
      <c r="IQ49" s="4"/>
      <c r="IR49" s="4"/>
      <c r="IU49" s="4"/>
      <c r="IV49" s="4"/>
      <c r="IY49" s="4"/>
      <c r="IZ49" s="4"/>
      <c r="JC49" s="4"/>
      <c r="JD49" s="4"/>
      <c r="JG49" s="4"/>
      <c r="JH49" s="4"/>
      <c r="JK49" s="4"/>
      <c r="JL49" s="4"/>
      <c r="JO49" s="4"/>
      <c r="JP49" s="4"/>
      <c r="JS49" s="4"/>
      <c r="JT49" s="4"/>
      <c r="JW49" s="4"/>
      <c r="JX49" s="4"/>
      <c r="KA49" s="4"/>
      <c r="KB49" s="4"/>
      <c r="KE49" s="4"/>
      <c r="KF49" s="4"/>
      <c r="KI49" s="4"/>
      <c r="KJ49" s="4"/>
      <c r="KM49" s="4"/>
      <c r="KN49" s="4"/>
      <c r="KQ49" s="4"/>
      <c r="KR49" s="4"/>
      <c r="KU49" s="4"/>
      <c r="KV49" s="4"/>
      <c r="KY49" s="4"/>
      <c r="KZ49" s="4"/>
      <c r="LC49" s="4"/>
      <c r="LD49" s="4"/>
      <c r="LG49" s="4"/>
      <c r="LH49" s="4"/>
      <c r="LK49" s="4"/>
      <c r="LL49" s="4"/>
      <c r="LO49" s="4"/>
      <c r="LP49" s="4"/>
      <c r="LS49" s="4"/>
      <c r="LT49" s="4"/>
      <c r="LW49" s="4"/>
      <c r="LX49" s="4"/>
      <c r="MA49" s="4"/>
      <c r="MB49" s="4"/>
      <c r="ME49" s="4"/>
      <c r="MF49" s="4"/>
      <c r="MI49" s="4"/>
      <c r="MJ49" s="4"/>
      <c r="MM49" s="4"/>
      <c r="MN49" s="4"/>
      <c r="MQ49" s="4"/>
      <c r="MR49" s="4"/>
      <c r="MU49" s="4"/>
      <c r="MV49" s="4"/>
      <c r="MY49" s="4"/>
      <c r="MZ49" s="4"/>
      <c r="NC49" s="4"/>
      <c r="ND49" s="4"/>
      <c r="NG49" s="4"/>
      <c r="NH49" s="4"/>
      <c r="NK49" s="4"/>
      <c r="NL49" s="4"/>
      <c r="NO49" s="4"/>
      <c r="NP49" s="4"/>
      <c r="NS49" s="4"/>
      <c r="NT49" s="4"/>
      <c r="NW49" s="4"/>
      <c r="NX49" s="4"/>
      <c r="OA49" s="4"/>
      <c r="OB49" s="4"/>
      <c r="OE49" s="4"/>
      <c r="OF49" s="4"/>
      <c r="OI49" s="4"/>
      <c r="OJ49" s="4"/>
      <c r="OM49" s="4"/>
      <c r="ON49" s="4"/>
      <c r="OQ49" s="4"/>
      <c r="OR49" s="4"/>
      <c r="OU49" s="4"/>
      <c r="OV49" s="4"/>
      <c r="OY49" s="4"/>
      <c r="OZ49" s="4"/>
      <c r="PC49" s="4"/>
      <c r="PD49" s="4"/>
      <c r="PG49" s="4"/>
      <c r="PH49" s="4"/>
      <c r="PK49" s="4"/>
      <c r="PL49" s="4"/>
      <c r="PO49" s="4"/>
      <c r="PP49" s="4"/>
      <c r="PS49" s="4"/>
      <c r="PT49" s="4"/>
      <c r="PW49" s="4"/>
      <c r="PX49" s="4"/>
      <c r="QA49" s="4"/>
      <c r="QB49" s="4"/>
      <c r="QE49" s="4"/>
      <c r="QF49" s="4"/>
      <c r="QI49" s="4"/>
      <c r="QJ49" s="4"/>
      <c r="QM49" s="4"/>
      <c r="QN49" s="4"/>
      <c r="QQ49" s="4"/>
      <c r="QR49" s="4"/>
      <c r="QU49" s="4"/>
      <c r="QV49" s="4"/>
      <c r="QY49" s="4"/>
      <c r="QZ49" s="4"/>
      <c r="RC49" s="4"/>
      <c r="RD49" s="4"/>
      <c r="RG49" s="4"/>
      <c r="RH49" s="4"/>
      <c r="RK49" s="4"/>
      <c r="RL49" s="4"/>
      <c r="RO49" s="4"/>
      <c r="RP49" s="4"/>
      <c r="RS49" s="4"/>
      <c r="RT49" s="4"/>
      <c r="RW49" s="4"/>
      <c r="RX49" s="4"/>
      <c r="SA49" s="4"/>
      <c r="SB49" s="4"/>
      <c r="SE49" s="4"/>
      <c r="SF49" s="4"/>
      <c r="SI49" s="4"/>
      <c r="SJ49" s="4"/>
      <c r="SM49" s="4"/>
      <c r="SN49" s="4"/>
      <c r="SQ49" s="4"/>
      <c r="SR49" s="4"/>
      <c r="SU49" s="4"/>
      <c r="SV49" s="4"/>
      <c r="SY49" s="4"/>
      <c r="SZ49" s="4"/>
      <c r="TC49" s="4"/>
      <c r="TD49" s="4"/>
      <c r="TG49" s="4"/>
      <c r="TH49" s="4"/>
      <c r="TK49" s="4"/>
      <c r="TL49" s="4"/>
      <c r="TO49" s="4"/>
      <c r="TP49" s="4"/>
      <c r="TS49" s="4"/>
      <c r="TT49" s="4"/>
      <c r="TW49" s="4"/>
      <c r="TX49" s="4"/>
      <c r="UA49" s="4"/>
      <c r="UB49" s="4"/>
      <c r="UE49" s="4"/>
      <c r="UF49" s="4"/>
      <c r="UI49" s="4"/>
      <c r="UJ49" s="4"/>
      <c r="UM49" s="4"/>
      <c r="UN49" s="4"/>
      <c r="UQ49" s="4"/>
      <c r="UR49" s="4"/>
      <c r="UU49" s="4"/>
      <c r="UV49" s="4"/>
      <c r="UY49" s="4"/>
      <c r="UZ49" s="4"/>
      <c r="VC49" s="4"/>
      <c r="VD49" s="4"/>
      <c r="VG49" s="4"/>
      <c r="VH49" s="4"/>
      <c r="VK49" s="4"/>
      <c r="VL49" s="4"/>
      <c r="VO49" s="4"/>
      <c r="VP49" s="4"/>
      <c r="VS49" s="4"/>
      <c r="VT49" s="4"/>
      <c r="VW49" s="4"/>
      <c r="VX49" s="4"/>
      <c r="WA49" s="4"/>
      <c r="WB49" s="4"/>
      <c r="WE49" s="4"/>
      <c r="WF49" s="4"/>
      <c r="WI49" s="4"/>
      <c r="WJ49" s="4"/>
      <c r="WM49" s="4"/>
      <c r="WN49" s="4"/>
      <c r="WQ49" s="4"/>
      <c r="WR49" s="4"/>
      <c r="WU49" s="4"/>
      <c r="WV49" s="4"/>
      <c r="WY49" s="4"/>
      <c r="WZ49" s="4"/>
      <c r="XC49" s="4"/>
      <c r="XD49" s="4"/>
      <c r="XG49" s="4"/>
      <c r="XH49" s="4"/>
      <c r="XK49" s="4"/>
      <c r="XL49" s="4"/>
      <c r="XO49" s="4"/>
      <c r="XP49" s="4"/>
      <c r="XS49" s="4"/>
      <c r="XT49" s="4"/>
      <c r="XW49" s="4"/>
      <c r="XX49" s="4"/>
      <c r="YA49" s="4"/>
      <c r="YB49" s="4"/>
      <c r="YE49" s="4"/>
      <c r="YF49" s="4"/>
      <c r="YI49" s="4"/>
      <c r="YJ49" s="4"/>
      <c r="YM49" s="4"/>
      <c r="YN49" s="4"/>
      <c r="YQ49" s="4"/>
      <c r="YR49" s="4"/>
      <c r="YU49" s="4"/>
      <c r="YV49" s="4"/>
      <c r="YY49" s="4"/>
      <c r="YZ49" s="4"/>
      <c r="ZC49" s="4"/>
      <c r="ZD49" s="4"/>
      <c r="ZG49" s="4"/>
      <c r="ZH49" s="4"/>
      <c r="ZK49" s="4"/>
      <c r="ZL49" s="4"/>
      <c r="ZO49" s="4"/>
      <c r="ZP49" s="4"/>
      <c r="ZS49" s="4"/>
      <c r="ZT49" s="4"/>
      <c r="ZW49" s="4"/>
      <c r="ZX49" s="4"/>
      <c r="AAA49" s="4"/>
      <c r="AAB49" s="4"/>
      <c r="AAE49" s="4"/>
      <c r="AAF49" s="4"/>
      <c r="AAI49" s="4"/>
      <c r="AAJ49" s="4"/>
      <c r="AAM49" s="4"/>
      <c r="AAN49" s="4"/>
      <c r="AAQ49" s="4"/>
      <c r="AAR49" s="4"/>
      <c r="AAU49" s="4"/>
      <c r="AAV49" s="4"/>
      <c r="AAY49" s="4"/>
      <c r="AAZ49" s="4"/>
      <c r="ABC49" s="4"/>
      <c r="ABD49" s="4"/>
      <c r="ABG49" s="4"/>
      <c r="ABH49" s="4"/>
      <c r="ABK49" s="4"/>
      <c r="ABL49" s="4"/>
      <c r="ABO49" s="4"/>
      <c r="ABP49" s="4"/>
      <c r="ABS49" s="4"/>
      <c r="ABT49" s="4"/>
      <c r="ABW49" s="4"/>
      <c r="ABX49" s="4"/>
      <c r="ACA49" s="4"/>
      <c r="ACB49" s="4"/>
      <c r="ACE49" s="4"/>
      <c r="ACF49" s="4"/>
      <c r="ACI49" s="4"/>
      <c r="ACJ49" s="4"/>
      <c r="ACM49" s="4"/>
      <c r="ACN49" s="4"/>
      <c r="ACQ49" s="4"/>
      <c r="ACR49" s="4"/>
      <c r="ACU49" s="4"/>
      <c r="ACV49" s="4"/>
      <c r="ACY49" s="4"/>
      <c r="ACZ49" s="4"/>
      <c r="ADC49" s="4"/>
      <c r="ADD49" s="4"/>
      <c r="ADG49" s="4"/>
      <c r="ADH49" s="4"/>
      <c r="ADK49" s="4"/>
      <c r="ADL49" s="4"/>
      <c r="ADO49" s="4"/>
      <c r="ADP49" s="4"/>
      <c r="ADS49" s="4"/>
      <c r="ADT49" s="4"/>
      <c r="ADW49" s="4"/>
      <c r="ADX49" s="4"/>
      <c r="AEA49" s="4"/>
      <c r="AEB49" s="4"/>
      <c r="AEE49" s="4"/>
      <c r="AEF49" s="4"/>
      <c r="AEI49" s="4"/>
      <c r="AEJ49" s="4"/>
      <c r="AEM49" s="4"/>
      <c r="AEN49" s="4"/>
      <c r="AEQ49" s="4"/>
      <c r="AER49" s="4"/>
      <c r="AEU49" s="4"/>
      <c r="AEV49" s="4"/>
      <c r="AEY49" s="4"/>
      <c r="AEZ49" s="4"/>
      <c r="AFC49" s="4"/>
      <c r="AFD49" s="4"/>
      <c r="AFG49" s="4"/>
      <c r="AFH49" s="4"/>
      <c r="AFK49" s="4"/>
      <c r="AFL49" s="4"/>
      <c r="AFO49" s="4"/>
      <c r="AFP49" s="4"/>
      <c r="AFS49" s="4"/>
      <c r="AFT49" s="4"/>
      <c r="AFW49" s="4"/>
      <c r="AFX49" s="4"/>
      <c r="AGA49" s="4"/>
      <c r="AGB49" s="4"/>
      <c r="AGE49" s="4"/>
      <c r="AGF49" s="4"/>
      <c r="AGI49" s="4"/>
      <c r="AGJ49" s="4"/>
      <c r="AGM49" s="4"/>
      <c r="AGN49" s="4"/>
      <c r="AGQ49" s="4"/>
      <c r="AGR49" s="4"/>
      <c r="AGU49" s="4"/>
      <c r="AGV49" s="4"/>
      <c r="AGY49" s="4"/>
      <c r="AGZ49" s="4"/>
      <c r="AHC49" s="4"/>
      <c r="AHD49" s="4"/>
      <c r="AHG49" s="4"/>
      <c r="AHH49" s="4"/>
      <c r="AHK49" s="4"/>
      <c r="AHL49" s="4"/>
      <c r="AHO49" s="4"/>
      <c r="AHP49" s="4"/>
      <c r="AHS49" s="4"/>
      <c r="AHT49" s="4"/>
      <c r="AHW49" s="4"/>
      <c r="AHX49" s="4"/>
      <c r="AIA49" s="4"/>
      <c r="AIB49" s="4"/>
      <c r="AIE49" s="4"/>
      <c r="AIF49" s="4"/>
      <c r="AII49" s="4"/>
      <c r="AIJ49" s="4"/>
      <c r="AIM49" s="4"/>
      <c r="AIN49" s="4"/>
      <c r="AIQ49" s="4"/>
      <c r="AIR49" s="4"/>
      <c r="AIU49" s="4"/>
      <c r="AIV49" s="4"/>
      <c r="AIY49" s="4"/>
      <c r="AIZ49" s="4"/>
      <c r="AJC49" s="4"/>
      <c r="AJD49" s="4"/>
      <c r="AJG49" s="4"/>
      <c r="AJH49" s="4"/>
      <c r="AJK49" s="4"/>
      <c r="AJL49" s="4"/>
      <c r="AJO49" s="4"/>
      <c r="AJP49" s="4"/>
      <c r="AJS49" s="4"/>
      <c r="AJT49" s="4"/>
      <c r="AJW49" s="4"/>
      <c r="AJX49" s="4"/>
      <c r="AKA49" s="4"/>
      <c r="AKB49" s="4"/>
      <c r="AKE49" s="4"/>
      <c r="AKF49" s="4"/>
      <c r="AKI49" s="4"/>
      <c r="AKJ49" s="4"/>
      <c r="AKM49" s="4"/>
      <c r="AKN49" s="4"/>
      <c r="AKQ49" s="4"/>
      <c r="AKR49" s="4"/>
      <c r="AKU49" s="4"/>
      <c r="AKV49" s="4"/>
      <c r="AKY49" s="4"/>
      <c r="AKZ49" s="4"/>
      <c r="ALC49" s="4"/>
      <c r="ALD49" s="4"/>
      <c r="ALG49" s="4"/>
      <c r="ALH49" s="4"/>
      <c r="ALK49" s="4"/>
      <c r="ALL49" s="4"/>
      <c r="ALO49" s="4"/>
      <c r="ALP49" s="4"/>
      <c r="ALS49" s="4"/>
      <c r="ALT49" s="4"/>
      <c r="ALW49" s="4"/>
      <c r="ALX49" s="4"/>
      <c r="AMA49" s="4"/>
      <c r="AMB49" s="4"/>
      <c r="AME49" s="4"/>
      <c r="AMF49" s="4"/>
      <c r="AMI49" s="4"/>
      <c r="AMJ49" s="4"/>
      <c r="AMM49" s="4"/>
      <c r="AMN49" s="4"/>
      <c r="AMQ49" s="4"/>
      <c r="AMR49" s="4"/>
      <c r="AMU49" s="4"/>
      <c r="AMV49" s="4"/>
      <c r="AMY49" s="4"/>
      <c r="AMZ49" s="4"/>
      <c r="ANC49" s="4"/>
      <c r="AND49" s="4"/>
      <c r="ANG49" s="4"/>
      <c r="ANH49" s="4"/>
      <c r="ANK49" s="4"/>
      <c r="ANL49" s="4"/>
      <c r="ANO49" s="4"/>
      <c r="ANP49" s="4"/>
      <c r="ANS49" s="4"/>
      <c r="ANT49" s="4"/>
      <c r="ANW49" s="4"/>
      <c r="ANX49" s="4"/>
      <c r="AOA49" s="4"/>
      <c r="AOB49" s="4"/>
      <c r="AOE49" s="4"/>
      <c r="AOF49" s="4"/>
      <c r="AOI49" s="4"/>
      <c r="AOJ49" s="4"/>
      <c r="AOM49" s="4"/>
      <c r="AON49" s="4"/>
      <c r="AOQ49" s="4"/>
      <c r="AOR49" s="4"/>
      <c r="AOU49" s="4"/>
      <c r="AOV49" s="4"/>
      <c r="AOY49" s="4"/>
      <c r="AOZ49" s="4"/>
      <c r="APC49" s="4"/>
      <c r="APD49" s="4"/>
      <c r="APG49" s="4"/>
      <c r="APH49" s="4"/>
      <c r="APK49" s="4"/>
      <c r="APL49" s="4"/>
      <c r="APO49" s="4"/>
      <c r="APP49" s="4"/>
      <c r="APS49" s="4"/>
      <c r="APT49" s="4"/>
      <c r="APW49" s="4"/>
      <c r="APX49" s="4"/>
      <c r="AQA49" s="4"/>
      <c r="AQB49" s="4"/>
      <c r="AQE49" s="4"/>
      <c r="AQF49" s="4"/>
      <c r="AQI49" s="4"/>
      <c r="AQJ49" s="4"/>
      <c r="AQM49" s="4"/>
      <c r="AQN49" s="4"/>
      <c r="AQQ49" s="4"/>
      <c r="AQR49" s="4"/>
      <c r="AQU49" s="4"/>
      <c r="AQV49" s="4"/>
      <c r="AQY49" s="4"/>
      <c r="AQZ49" s="4"/>
      <c r="ARC49" s="4"/>
      <c r="ARD49" s="4"/>
      <c r="ARG49" s="4"/>
      <c r="ARH49" s="4"/>
      <c r="ARK49" s="4"/>
      <c r="ARL49" s="4"/>
      <c r="ARO49" s="4"/>
      <c r="ARP49" s="4"/>
      <c r="ARS49" s="4"/>
      <c r="ART49" s="4"/>
      <c r="ARW49" s="4"/>
      <c r="ARX49" s="4"/>
      <c r="ASA49" s="4"/>
      <c r="ASB49" s="4"/>
      <c r="ASE49" s="4"/>
      <c r="ASF49" s="4"/>
      <c r="ASI49" s="4"/>
      <c r="ASJ49" s="4"/>
      <c r="ASM49" s="4"/>
      <c r="ASN49" s="4"/>
      <c r="ASQ49" s="4"/>
      <c r="ASR49" s="4"/>
      <c r="ASU49" s="4"/>
      <c r="ASV49" s="4"/>
      <c r="ASY49" s="4"/>
      <c r="ASZ49" s="4"/>
      <c r="ATC49" s="4"/>
      <c r="ATD49" s="4"/>
      <c r="ATG49" s="4"/>
      <c r="ATH49" s="4"/>
      <c r="ATK49" s="4"/>
      <c r="ATL49" s="4"/>
      <c r="ATO49" s="4"/>
      <c r="ATP49" s="4"/>
      <c r="ATS49" s="4"/>
      <c r="ATT49" s="4"/>
      <c r="ATW49" s="4"/>
      <c r="ATX49" s="4"/>
      <c r="AUA49" s="4"/>
      <c r="AUB49" s="4"/>
      <c r="AUE49" s="4"/>
      <c r="AUF49" s="4"/>
      <c r="AUI49" s="4"/>
      <c r="AUJ49" s="4"/>
      <c r="AUM49" s="4"/>
      <c r="AUN49" s="4"/>
      <c r="AUQ49" s="4"/>
      <c r="AUR49" s="4"/>
      <c r="AUU49" s="4"/>
      <c r="AUV49" s="4"/>
      <c r="AUY49" s="4"/>
      <c r="AUZ49" s="4"/>
      <c r="AVC49" s="4"/>
      <c r="AVD49" s="4"/>
      <c r="AVG49" s="4"/>
      <c r="AVH49" s="4"/>
      <c r="AVK49" s="4"/>
      <c r="AVL49" s="4"/>
      <c r="AVO49" s="4"/>
      <c r="AVP49" s="4"/>
      <c r="AVS49" s="4"/>
      <c r="AVT49" s="4"/>
      <c r="AVW49" s="4"/>
      <c r="AVX49" s="4"/>
      <c r="AWA49" s="4"/>
      <c r="AWB49" s="4"/>
      <c r="AWE49" s="4"/>
      <c r="AWF49" s="4"/>
      <c r="AWI49" s="4"/>
      <c r="AWJ49" s="4"/>
      <c r="AWM49" s="4"/>
      <c r="AWN49" s="4"/>
      <c r="AWQ49" s="4"/>
      <c r="AWR49" s="4"/>
      <c r="AWU49" s="4"/>
      <c r="AWV49" s="4"/>
      <c r="AWY49" s="4"/>
      <c r="AWZ49" s="4"/>
      <c r="AXC49" s="4"/>
      <c r="AXD49" s="4"/>
      <c r="AXG49" s="4"/>
      <c r="AXH49" s="4"/>
      <c r="AXK49" s="4"/>
      <c r="AXL49" s="4"/>
      <c r="AXO49" s="4"/>
      <c r="AXP49" s="4"/>
      <c r="AXS49" s="4"/>
      <c r="AXT49" s="4"/>
      <c r="AXW49" s="4"/>
      <c r="AXX49" s="4"/>
      <c r="AYA49" s="4"/>
      <c r="AYB49" s="4"/>
      <c r="AYE49" s="4"/>
      <c r="AYF49" s="4"/>
      <c r="AYI49" s="4"/>
      <c r="AYJ49" s="4"/>
      <c r="AYM49" s="4"/>
      <c r="AYN49" s="4"/>
      <c r="AYQ49" s="4"/>
      <c r="AYR49" s="4"/>
      <c r="AYU49" s="4"/>
      <c r="AYV49" s="4"/>
      <c r="AYY49" s="4"/>
      <c r="AYZ49" s="4"/>
      <c r="AZC49" s="4"/>
      <c r="AZD49" s="4"/>
      <c r="AZG49" s="4"/>
      <c r="AZH49" s="4"/>
      <c r="AZK49" s="4"/>
      <c r="AZL49" s="4"/>
      <c r="AZO49" s="4"/>
      <c r="AZP49" s="4"/>
      <c r="AZS49" s="4"/>
      <c r="AZT49" s="4"/>
      <c r="AZW49" s="4"/>
      <c r="AZX49" s="4"/>
      <c r="BAA49" s="4"/>
      <c r="BAB49" s="4"/>
      <c r="BAE49" s="4"/>
      <c r="BAF49" s="4"/>
      <c r="BAI49" s="4"/>
      <c r="BAJ49" s="4"/>
      <c r="BAM49" s="4"/>
      <c r="BAN49" s="4"/>
      <c r="BAQ49" s="4"/>
      <c r="BAR49" s="4"/>
      <c r="BAU49" s="4"/>
      <c r="BAV49" s="4"/>
      <c r="BAY49" s="4"/>
      <c r="BAZ49" s="4"/>
      <c r="BBC49" s="4"/>
      <c r="BBD49" s="4"/>
      <c r="BBG49" s="4"/>
      <c r="BBH49" s="4"/>
      <c r="BBK49" s="4"/>
      <c r="BBL49" s="4"/>
      <c r="BBO49" s="4"/>
      <c r="BBP49" s="4"/>
      <c r="BBS49" s="4"/>
      <c r="BBT49" s="4"/>
      <c r="BBW49" s="4"/>
      <c r="BBX49" s="4"/>
      <c r="BCA49" s="4"/>
      <c r="BCB49" s="4"/>
      <c r="BCE49" s="4"/>
      <c r="BCF49" s="4"/>
      <c r="BCI49" s="4"/>
      <c r="BCJ49" s="4"/>
      <c r="BCM49" s="4"/>
      <c r="BCN49" s="4"/>
      <c r="BCQ49" s="4"/>
      <c r="BCR49" s="4"/>
      <c r="BCU49" s="4"/>
      <c r="BCV49" s="4"/>
      <c r="BCY49" s="4"/>
      <c r="BCZ49" s="4"/>
      <c r="BDC49" s="4"/>
      <c r="BDD49" s="4"/>
      <c r="BDG49" s="4"/>
      <c r="BDH49" s="4"/>
      <c r="BDK49" s="4"/>
      <c r="BDL49" s="4"/>
      <c r="BDO49" s="4"/>
      <c r="BDP49" s="4"/>
      <c r="BDS49" s="4"/>
      <c r="BDT49" s="4"/>
      <c r="BDW49" s="4"/>
      <c r="BDX49" s="4"/>
      <c r="BEA49" s="4"/>
      <c r="BEB49" s="4"/>
      <c r="BEE49" s="4"/>
      <c r="BEF49" s="4"/>
      <c r="BEI49" s="4"/>
      <c r="BEJ49" s="4"/>
      <c r="BEM49" s="4"/>
      <c r="BEN49" s="4"/>
      <c r="BEQ49" s="4"/>
      <c r="BER49" s="4"/>
      <c r="BEU49" s="4"/>
      <c r="BEV49" s="4"/>
      <c r="BEY49" s="4"/>
      <c r="BEZ49" s="4"/>
      <c r="BFC49" s="4"/>
      <c r="BFD49" s="4"/>
      <c r="BFG49" s="4"/>
      <c r="BFH49" s="4"/>
      <c r="BFK49" s="4"/>
      <c r="BFL49" s="4"/>
      <c r="BFO49" s="4"/>
      <c r="BFP49" s="4"/>
      <c r="BFS49" s="4"/>
      <c r="BFT49" s="4"/>
      <c r="BFW49" s="4"/>
      <c r="BFX49" s="4"/>
      <c r="BGA49" s="4"/>
      <c r="BGB49" s="4"/>
      <c r="BGE49" s="4"/>
      <c r="BGF49" s="4"/>
      <c r="BGI49" s="4"/>
      <c r="BGJ49" s="4"/>
      <c r="BGM49" s="4"/>
      <c r="BGN49" s="4"/>
      <c r="BGQ49" s="4"/>
      <c r="BGR49" s="4"/>
      <c r="BGU49" s="4"/>
      <c r="BGV49" s="4"/>
      <c r="BGY49" s="4"/>
      <c r="BGZ49" s="4"/>
      <c r="BHC49" s="4"/>
      <c r="BHD49" s="4"/>
      <c r="BHG49" s="4"/>
      <c r="BHH49" s="4"/>
      <c r="BHK49" s="4"/>
      <c r="BHL49" s="4"/>
      <c r="BHO49" s="4"/>
      <c r="BHP49" s="4"/>
      <c r="BHS49" s="4"/>
      <c r="BHT49" s="4"/>
      <c r="BHW49" s="4"/>
      <c r="BHX49" s="4"/>
      <c r="BIA49" s="4"/>
      <c r="BIB49" s="4"/>
      <c r="BIE49" s="4"/>
      <c r="BIF49" s="4"/>
      <c r="BII49" s="4"/>
      <c r="BIJ49" s="4"/>
      <c r="BIM49" s="4"/>
      <c r="BIN49" s="4"/>
      <c r="BIQ49" s="4"/>
      <c r="BIR49" s="4"/>
      <c r="BIU49" s="4"/>
      <c r="BIV49" s="4"/>
      <c r="BIY49" s="4"/>
      <c r="BIZ49" s="4"/>
      <c r="BJC49" s="4"/>
      <c r="BJD49" s="4"/>
      <c r="BJG49" s="4"/>
      <c r="BJH49" s="4"/>
      <c r="BJK49" s="4"/>
      <c r="BJL49" s="4"/>
      <c r="BJO49" s="4"/>
      <c r="BJP49" s="4"/>
      <c r="BJS49" s="4"/>
      <c r="BJT49" s="4"/>
      <c r="BJW49" s="4"/>
      <c r="BJX49" s="4"/>
      <c r="BKA49" s="4"/>
      <c r="BKB49" s="4"/>
      <c r="BKE49" s="4"/>
      <c r="BKF49" s="4"/>
      <c r="BKI49" s="4"/>
      <c r="BKJ49" s="4"/>
      <c r="BKM49" s="4"/>
      <c r="BKN49" s="4"/>
      <c r="BKQ49" s="4"/>
      <c r="BKR49" s="4"/>
      <c r="BKU49" s="4"/>
      <c r="BKV49" s="4"/>
      <c r="BKY49" s="4"/>
      <c r="BKZ49" s="4"/>
      <c r="BLC49" s="4"/>
      <c r="BLD49" s="4"/>
      <c r="BLG49" s="4"/>
      <c r="BLH49" s="4"/>
      <c r="BLK49" s="4"/>
      <c r="BLL49" s="4"/>
      <c r="BLO49" s="4"/>
      <c r="BLP49" s="4"/>
      <c r="BLS49" s="4"/>
      <c r="BLT49" s="4"/>
      <c r="BLW49" s="4"/>
      <c r="BLX49" s="4"/>
      <c r="BMA49" s="4"/>
      <c r="BMB49" s="4"/>
      <c r="BME49" s="4"/>
      <c r="BMF49" s="4"/>
      <c r="BMI49" s="4"/>
      <c r="BMJ49" s="4"/>
      <c r="BMM49" s="4"/>
      <c r="BMN49" s="4"/>
      <c r="BMQ49" s="4"/>
      <c r="BMR49" s="4"/>
      <c r="BMU49" s="4"/>
      <c r="BMV49" s="4"/>
      <c r="BMY49" s="4"/>
      <c r="BMZ49" s="4"/>
      <c r="BNC49" s="4"/>
      <c r="BND49" s="4"/>
      <c r="BNG49" s="4"/>
      <c r="BNH49" s="4"/>
      <c r="BNK49" s="4"/>
      <c r="BNL49" s="4"/>
      <c r="BNO49" s="4"/>
      <c r="BNP49" s="4"/>
      <c r="BNS49" s="4"/>
      <c r="BNT49" s="4"/>
      <c r="BNW49" s="4"/>
      <c r="BNX49" s="4"/>
      <c r="BOA49" s="4"/>
      <c r="BOB49" s="4"/>
      <c r="BOE49" s="4"/>
      <c r="BOF49" s="4"/>
      <c r="BOI49" s="4"/>
      <c r="BOJ49" s="4"/>
      <c r="BOM49" s="4"/>
      <c r="BON49" s="4"/>
      <c r="BOQ49" s="4"/>
      <c r="BOR49" s="4"/>
      <c r="BOU49" s="4"/>
      <c r="BOV49" s="4"/>
      <c r="BOY49" s="4"/>
      <c r="BOZ49" s="4"/>
      <c r="BPC49" s="4"/>
      <c r="BPD49" s="4"/>
      <c r="BPG49" s="4"/>
      <c r="BPH49" s="4"/>
      <c r="BPK49" s="4"/>
      <c r="BPL49" s="4"/>
      <c r="BPO49" s="4"/>
      <c r="BPP49" s="4"/>
      <c r="BPS49" s="4"/>
      <c r="BPT49" s="4"/>
      <c r="BPW49" s="4"/>
      <c r="BPX49" s="4"/>
      <c r="BQA49" s="4"/>
      <c r="BQB49" s="4"/>
      <c r="BQE49" s="4"/>
      <c r="BQF49" s="4"/>
      <c r="BQI49" s="4"/>
      <c r="BQJ49" s="4"/>
      <c r="BQM49" s="4"/>
      <c r="BQN49" s="4"/>
      <c r="BQQ49" s="4"/>
      <c r="BQR49" s="4"/>
      <c r="BQU49" s="4"/>
      <c r="BQV49" s="4"/>
      <c r="BQY49" s="4"/>
      <c r="BQZ49" s="4"/>
      <c r="BRC49" s="4"/>
      <c r="BRD49" s="4"/>
      <c r="BRG49" s="4"/>
      <c r="BRH49" s="4"/>
      <c r="BRK49" s="4"/>
      <c r="BRL49" s="4"/>
      <c r="BRO49" s="4"/>
      <c r="BRP49" s="4"/>
      <c r="BRS49" s="4"/>
      <c r="BRT49" s="4"/>
      <c r="BRW49" s="4"/>
      <c r="BRX49" s="4"/>
      <c r="BSA49" s="4"/>
      <c r="BSB49" s="4"/>
      <c r="BSE49" s="4"/>
      <c r="BSF49" s="4"/>
      <c r="BSI49" s="4"/>
      <c r="BSJ49" s="4"/>
      <c r="BSM49" s="4"/>
      <c r="BSN49" s="4"/>
      <c r="BSQ49" s="4"/>
      <c r="BSR49" s="4"/>
      <c r="BSU49" s="4"/>
      <c r="BSV49" s="4"/>
      <c r="BSY49" s="4"/>
      <c r="BSZ49" s="4"/>
      <c r="BTC49" s="4"/>
      <c r="BTD49" s="4"/>
      <c r="BTG49" s="4"/>
      <c r="BTH49" s="4"/>
      <c r="BTK49" s="4"/>
      <c r="BTL49" s="4"/>
      <c r="BTO49" s="4"/>
      <c r="BTP49" s="4"/>
      <c r="BTS49" s="4"/>
      <c r="BTT49" s="4"/>
      <c r="BTW49" s="4"/>
      <c r="BTX49" s="4"/>
      <c r="BUA49" s="4"/>
      <c r="BUB49" s="4"/>
      <c r="BUE49" s="4"/>
      <c r="BUF49" s="4"/>
      <c r="BUI49" s="4"/>
      <c r="BUJ49" s="4"/>
      <c r="BUM49" s="4"/>
      <c r="BUN49" s="4"/>
      <c r="BUQ49" s="4"/>
      <c r="BUR49" s="4"/>
      <c r="BUU49" s="4"/>
      <c r="BUV49" s="4"/>
      <c r="BUY49" s="4"/>
      <c r="BUZ49" s="4"/>
      <c r="BVC49" s="4"/>
      <c r="BVD49" s="4"/>
      <c r="BVG49" s="4"/>
      <c r="BVH49" s="4"/>
      <c r="BVK49" s="4"/>
      <c r="BVL49" s="4"/>
      <c r="BVO49" s="4"/>
      <c r="BVP49" s="4"/>
      <c r="BVS49" s="4"/>
      <c r="BVT49" s="4"/>
      <c r="BVW49" s="4"/>
      <c r="BVX49" s="4"/>
      <c r="BWA49" s="4"/>
      <c r="BWB49" s="4"/>
      <c r="BWE49" s="4"/>
      <c r="BWF49" s="4"/>
      <c r="BWI49" s="4"/>
      <c r="BWJ49" s="4"/>
      <c r="BWM49" s="4"/>
      <c r="BWN49" s="4"/>
      <c r="BWQ49" s="4"/>
      <c r="BWR49" s="4"/>
      <c r="BWU49" s="4"/>
      <c r="BWV49" s="4"/>
      <c r="BWY49" s="4"/>
      <c r="BWZ49" s="4"/>
      <c r="BXC49" s="4"/>
      <c r="BXD49" s="4"/>
      <c r="BXG49" s="4"/>
      <c r="BXH49" s="4"/>
      <c r="BXK49" s="4"/>
      <c r="BXL49" s="4"/>
      <c r="BXO49" s="4"/>
      <c r="BXP49" s="4"/>
      <c r="BXS49" s="4"/>
      <c r="BXT49" s="4"/>
      <c r="BXW49" s="4"/>
      <c r="BXX49" s="4"/>
      <c r="BYA49" s="4"/>
      <c r="BYB49" s="4"/>
      <c r="BYE49" s="4"/>
      <c r="BYF49" s="4"/>
      <c r="BYI49" s="4"/>
      <c r="BYJ49" s="4"/>
      <c r="BYM49" s="4"/>
      <c r="BYN49" s="4"/>
      <c r="BYQ49" s="4"/>
      <c r="BYR49" s="4"/>
      <c r="BYU49" s="4"/>
      <c r="BYV49" s="4"/>
      <c r="BYY49" s="4"/>
      <c r="BYZ49" s="4"/>
      <c r="BZC49" s="4"/>
      <c r="BZD49" s="4"/>
      <c r="BZG49" s="4"/>
      <c r="BZH49" s="4"/>
      <c r="BZK49" s="4"/>
      <c r="BZL49" s="4"/>
      <c r="BZO49" s="4"/>
      <c r="BZP49" s="4"/>
      <c r="BZS49" s="4"/>
      <c r="BZT49" s="4"/>
      <c r="BZW49" s="4"/>
      <c r="BZX49" s="4"/>
      <c r="CAA49" s="4"/>
      <c r="CAB49" s="4"/>
      <c r="CAE49" s="4"/>
      <c r="CAF49" s="4"/>
      <c r="CAI49" s="4"/>
      <c r="CAJ49" s="4"/>
      <c r="CAM49" s="4"/>
      <c r="CAN49" s="4"/>
      <c r="CAQ49" s="4"/>
      <c r="CAR49" s="4"/>
      <c r="CAU49" s="4"/>
      <c r="CAV49" s="4"/>
      <c r="CAY49" s="4"/>
      <c r="CAZ49" s="4"/>
      <c r="CBC49" s="4"/>
      <c r="CBD49" s="4"/>
      <c r="CBG49" s="4"/>
      <c r="CBH49" s="4"/>
      <c r="CBK49" s="4"/>
      <c r="CBL49" s="4"/>
      <c r="CBO49" s="4"/>
      <c r="CBP49" s="4"/>
      <c r="CBS49" s="4"/>
      <c r="CBT49" s="4"/>
      <c r="CBW49" s="4"/>
      <c r="CBX49" s="4"/>
      <c r="CCA49" s="4"/>
      <c r="CCB49" s="4"/>
      <c r="CCE49" s="4"/>
      <c r="CCF49" s="4"/>
      <c r="CCI49" s="4"/>
      <c r="CCJ49" s="4"/>
      <c r="CCM49" s="4"/>
      <c r="CCN49" s="4"/>
      <c r="CCQ49" s="4"/>
      <c r="CCR49" s="4"/>
      <c r="CCU49" s="4"/>
      <c r="CCV49" s="4"/>
      <c r="CCY49" s="4"/>
      <c r="CCZ49" s="4"/>
      <c r="CDC49" s="4"/>
      <c r="CDD49" s="4"/>
      <c r="CDG49" s="4"/>
      <c r="CDH49" s="4"/>
      <c r="CDK49" s="4"/>
      <c r="CDL49" s="4"/>
      <c r="CDO49" s="4"/>
      <c r="CDP49" s="4"/>
      <c r="CDS49" s="4"/>
      <c r="CDT49" s="4"/>
      <c r="CDW49" s="4"/>
      <c r="CDX49" s="4"/>
      <c r="CEA49" s="4"/>
      <c r="CEB49" s="4"/>
      <c r="CEE49" s="4"/>
      <c r="CEF49" s="4"/>
      <c r="CEI49" s="4"/>
      <c r="CEJ49" s="4"/>
      <c r="CEM49" s="4"/>
      <c r="CEN49" s="4"/>
      <c r="CEQ49" s="4"/>
      <c r="CER49" s="4"/>
      <c r="CEU49" s="4"/>
      <c r="CEV49" s="4"/>
      <c r="CEY49" s="4"/>
      <c r="CEZ49" s="4"/>
      <c r="CFC49" s="4"/>
      <c r="CFD49" s="4"/>
      <c r="CFG49" s="4"/>
      <c r="CFH49" s="4"/>
      <c r="CFK49" s="4"/>
      <c r="CFL49" s="4"/>
      <c r="CFO49" s="4"/>
      <c r="CFP49" s="4"/>
      <c r="CFS49" s="4"/>
      <c r="CFT49" s="4"/>
      <c r="CFW49" s="4"/>
      <c r="CFX49" s="4"/>
      <c r="CGA49" s="4"/>
      <c r="CGB49" s="4"/>
      <c r="CGE49" s="4"/>
      <c r="CGF49" s="4"/>
      <c r="CGI49" s="4"/>
      <c r="CGJ49" s="4"/>
      <c r="CGM49" s="4"/>
      <c r="CGN49" s="4"/>
      <c r="CGQ49" s="4"/>
      <c r="CGR49" s="4"/>
      <c r="CGU49" s="4"/>
      <c r="CGV49" s="4"/>
      <c r="CGY49" s="4"/>
      <c r="CGZ49" s="4"/>
      <c r="CHC49" s="4"/>
      <c r="CHD49" s="4"/>
      <c r="CHG49" s="4"/>
      <c r="CHH49" s="4"/>
      <c r="CHK49" s="4"/>
      <c r="CHL49" s="4"/>
      <c r="CHO49" s="4"/>
      <c r="CHP49" s="4"/>
      <c r="CHS49" s="4"/>
      <c r="CHT49" s="4"/>
      <c r="CHW49" s="4"/>
      <c r="CHX49" s="4"/>
      <c r="CIA49" s="4"/>
      <c r="CIB49" s="4"/>
      <c r="CIE49" s="4"/>
      <c r="CIF49" s="4"/>
      <c r="CII49" s="4"/>
      <c r="CIJ49" s="4"/>
      <c r="CIM49" s="4"/>
      <c r="CIN49" s="4"/>
      <c r="CIQ49" s="4"/>
      <c r="CIR49" s="4"/>
      <c r="CIU49" s="4"/>
      <c r="CIV49" s="4"/>
      <c r="CIY49" s="4"/>
      <c r="CIZ49" s="4"/>
      <c r="CJC49" s="4"/>
      <c r="CJD49" s="4"/>
      <c r="CJG49" s="4"/>
      <c r="CJH49" s="4"/>
      <c r="CJK49" s="4"/>
      <c r="CJL49" s="4"/>
      <c r="CJO49" s="4"/>
      <c r="CJP49" s="4"/>
      <c r="CJS49" s="4"/>
      <c r="CJT49" s="4"/>
      <c r="CJW49" s="4"/>
      <c r="CJX49" s="4"/>
      <c r="CKA49" s="4"/>
      <c r="CKB49" s="4"/>
      <c r="CKE49" s="4"/>
      <c r="CKF49" s="4"/>
      <c r="CKI49" s="4"/>
      <c r="CKJ49" s="4"/>
      <c r="CKM49" s="4"/>
      <c r="CKN49" s="4"/>
      <c r="CKQ49" s="4"/>
      <c r="CKR49" s="4"/>
      <c r="CKU49" s="4"/>
      <c r="CKV49" s="4"/>
      <c r="CKY49" s="4"/>
      <c r="CKZ49" s="4"/>
      <c r="CLC49" s="4"/>
      <c r="CLD49" s="4"/>
      <c r="CLG49" s="4"/>
      <c r="CLH49" s="4"/>
      <c r="CLK49" s="4"/>
      <c r="CLL49" s="4"/>
      <c r="CLO49" s="4"/>
      <c r="CLP49" s="4"/>
      <c r="CLS49" s="4"/>
      <c r="CLT49" s="4"/>
      <c r="CLW49" s="4"/>
      <c r="CLX49" s="4"/>
      <c r="CMA49" s="4"/>
      <c r="CMB49" s="4"/>
      <c r="CME49" s="4"/>
      <c r="CMF49" s="4"/>
      <c r="CMI49" s="4"/>
      <c r="CMJ49" s="4"/>
      <c r="CMM49" s="4"/>
      <c r="CMN49" s="4"/>
      <c r="CMQ49" s="4"/>
      <c r="CMR49" s="4"/>
      <c r="CMU49" s="4"/>
      <c r="CMV49" s="4"/>
      <c r="CMY49" s="4"/>
      <c r="CMZ49" s="4"/>
      <c r="CNC49" s="4"/>
      <c r="CND49" s="4"/>
      <c r="CNG49" s="4"/>
      <c r="CNH49" s="4"/>
      <c r="CNK49" s="4"/>
      <c r="CNL49" s="4"/>
      <c r="CNO49" s="4"/>
      <c r="CNP49" s="4"/>
      <c r="CNS49" s="4"/>
      <c r="CNT49" s="4"/>
      <c r="CNW49" s="4"/>
      <c r="CNX49" s="4"/>
      <c r="COA49" s="4"/>
      <c r="COB49" s="4"/>
      <c r="COE49" s="4"/>
      <c r="COF49" s="4"/>
      <c r="COI49" s="4"/>
      <c r="COJ49" s="4"/>
      <c r="COM49" s="4"/>
      <c r="CON49" s="4"/>
      <c r="COQ49" s="4"/>
      <c r="COR49" s="4"/>
      <c r="COU49" s="4"/>
      <c r="COV49" s="4"/>
      <c r="COY49" s="4"/>
      <c r="COZ49" s="4"/>
      <c r="CPC49" s="4"/>
      <c r="CPD49" s="4"/>
      <c r="CPG49" s="4"/>
      <c r="CPH49" s="4"/>
      <c r="CPK49" s="4"/>
      <c r="CPL49" s="4"/>
      <c r="CPO49" s="4"/>
      <c r="CPP49" s="4"/>
      <c r="CPS49" s="4"/>
      <c r="CPT49" s="4"/>
      <c r="CPW49" s="4"/>
      <c r="CPX49" s="4"/>
      <c r="CQA49" s="4"/>
      <c r="CQB49" s="4"/>
      <c r="CQE49" s="4"/>
      <c r="CQF49" s="4"/>
      <c r="CQI49" s="4"/>
      <c r="CQJ49" s="4"/>
      <c r="CQM49" s="4"/>
      <c r="CQN49" s="4"/>
      <c r="CQQ49" s="4"/>
      <c r="CQR49" s="4"/>
      <c r="CQU49" s="4"/>
      <c r="CQV49" s="4"/>
      <c r="CQY49" s="4"/>
      <c r="CQZ49" s="4"/>
      <c r="CRC49" s="4"/>
      <c r="CRD49" s="4"/>
      <c r="CRG49" s="4"/>
      <c r="CRH49" s="4"/>
      <c r="CRK49" s="4"/>
      <c r="CRL49" s="4"/>
      <c r="CRO49" s="4"/>
      <c r="CRP49" s="4"/>
      <c r="CRS49" s="4"/>
      <c r="CRT49" s="4"/>
      <c r="CRW49" s="4"/>
      <c r="CRX49" s="4"/>
      <c r="CSA49" s="4"/>
      <c r="CSB49" s="4"/>
      <c r="CSE49" s="4"/>
      <c r="CSF49" s="4"/>
      <c r="CSI49" s="4"/>
      <c r="CSJ49" s="4"/>
      <c r="CSM49" s="4"/>
      <c r="CSN49" s="4"/>
      <c r="CSQ49" s="4"/>
      <c r="CSR49" s="4"/>
      <c r="CSU49" s="4"/>
      <c r="CSV49" s="4"/>
      <c r="CSY49" s="4"/>
      <c r="CSZ49" s="4"/>
      <c r="CTC49" s="4"/>
      <c r="CTD49" s="4"/>
      <c r="CTG49" s="4"/>
      <c r="CTH49" s="4"/>
      <c r="CTK49" s="4"/>
      <c r="CTL49" s="4"/>
      <c r="CTO49" s="4"/>
      <c r="CTP49" s="4"/>
      <c r="CTS49" s="4"/>
      <c r="CTT49" s="4"/>
      <c r="CTW49" s="4"/>
      <c r="CTX49" s="4"/>
      <c r="CUA49" s="4"/>
      <c r="CUB49" s="4"/>
      <c r="CUE49" s="4"/>
      <c r="CUF49" s="4"/>
      <c r="CUI49" s="4"/>
      <c r="CUJ49" s="4"/>
      <c r="CUM49" s="4"/>
      <c r="CUN49" s="4"/>
      <c r="CUQ49" s="4"/>
      <c r="CUR49" s="4"/>
      <c r="CUU49" s="4"/>
      <c r="CUV49" s="4"/>
      <c r="CUY49" s="4"/>
      <c r="CUZ49" s="4"/>
      <c r="CVC49" s="4"/>
      <c r="CVD49" s="4"/>
      <c r="CVG49" s="4"/>
      <c r="CVH49" s="4"/>
      <c r="CVK49" s="4"/>
      <c r="CVL49" s="4"/>
      <c r="CVO49" s="4"/>
      <c r="CVP49" s="4"/>
      <c r="CVS49" s="4"/>
      <c r="CVT49" s="4"/>
      <c r="CVW49" s="4"/>
      <c r="CVX49" s="4"/>
      <c r="CWA49" s="4"/>
      <c r="CWB49" s="4"/>
      <c r="CWE49" s="4"/>
      <c r="CWF49" s="4"/>
      <c r="CWI49" s="4"/>
      <c r="CWJ49" s="4"/>
      <c r="CWM49" s="4"/>
      <c r="CWN49" s="4"/>
      <c r="CWQ49" s="4"/>
      <c r="CWR49" s="4"/>
      <c r="CWU49" s="4"/>
      <c r="CWV49" s="4"/>
      <c r="CWY49" s="4"/>
      <c r="CWZ49" s="4"/>
      <c r="CXC49" s="4"/>
      <c r="CXD49" s="4"/>
      <c r="CXG49" s="4"/>
      <c r="CXH49" s="4"/>
      <c r="CXK49" s="4"/>
      <c r="CXL49" s="4"/>
      <c r="CXO49" s="4"/>
      <c r="CXP49" s="4"/>
      <c r="CXS49" s="4"/>
      <c r="CXT49" s="4"/>
      <c r="CXW49" s="4"/>
      <c r="CXX49" s="4"/>
      <c r="CYA49" s="4"/>
      <c r="CYB49" s="4"/>
      <c r="CYE49" s="4"/>
      <c r="CYF49" s="4"/>
      <c r="CYI49" s="4"/>
      <c r="CYJ49" s="4"/>
      <c r="CYM49" s="4"/>
      <c r="CYN49" s="4"/>
      <c r="CYQ49" s="4"/>
      <c r="CYR49" s="4"/>
      <c r="CYU49" s="4"/>
      <c r="CYV49" s="4"/>
      <c r="CYY49" s="4"/>
      <c r="CYZ49" s="4"/>
      <c r="CZC49" s="4"/>
      <c r="CZD49" s="4"/>
      <c r="CZG49" s="4"/>
      <c r="CZH49" s="4"/>
      <c r="CZK49" s="4"/>
      <c r="CZL49" s="4"/>
      <c r="CZO49" s="4"/>
      <c r="CZP49" s="4"/>
      <c r="CZS49" s="4"/>
      <c r="CZT49" s="4"/>
      <c r="CZW49" s="4"/>
      <c r="CZX49" s="4"/>
      <c r="DAA49" s="4"/>
      <c r="DAB49" s="4"/>
      <c r="DAE49" s="4"/>
      <c r="DAF49" s="4"/>
      <c r="DAI49" s="4"/>
      <c r="DAJ49" s="4"/>
      <c r="DAM49" s="4"/>
      <c r="DAN49" s="4"/>
      <c r="DAQ49" s="4"/>
      <c r="DAR49" s="4"/>
      <c r="DAU49" s="4"/>
      <c r="DAV49" s="4"/>
      <c r="DAY49" s="4"/>
      <c r="DAZ49" s="4"/>
      <c r="DBC49" s="4"/>
      <c r="DBD49" s="4"/>
      <c r="DBG49" s="4"/>
      <c r="DBH49" s="4"/>
      <c r="DBK49" s="4"/>
      <c r="DBL49" s="4"/>
      <c r="DBO49" s="4"/>
      <c r="DBP49" s="4"/>
      <c r="DBS49" s="4"/>
      <c r="DBT49" s="4"/>
      <c r="DBW49" s="4"/>
      <c r="DBX49" s="4"/>
      <c r="DCA49" s="4"/>
      <c r="DCB49" s="4"/>
      <c r="DCE49" s="4"/>
      <c r="DCF49" s="4"/>
      <c r="DCI49" s="4"/>
      <c r="DCJ49" s="4"/>
      <c r="DCM49" s="4"/>
      <c r="DCN49" s="4"/>
      <c r="DCQ49" s="4"/>
      <c r="DCR49" s="4"/>
      <c r="DCU49" s="4"/>
      <c r="DCV49" s="4"/>
      <c r="DCY49" s="4"/>
      <c r="DCZ49" s="4"/>
      <c r="DDC49" s="4"/>
      <c r="DDD49" s="4"/>
      <c r="DDG49" s="4"/>
      <c r="DDH49" s="4"/>
      <c r="DDK49" s="4"/>
      <c r="DDL49" s="4"/>
      <c r="DDO49" s="4"/>
      <c r="DDP49" s="4"/>
      <c r="DDS49" s="4"/>
      <c r="DDT49" s="4"/>
      <c r="DDW49" s="4"/>
      <c r="DDX49" s="4"/>
      <c r="DEA49" s="4"/>
      <c r="DEB49" s="4"/>
      <c r="DEE49" s="4"/>
      <c r="DEF49" s="4"/>
      <c r="DEI49" s="4"/>
      <c r="DEJ49" s="4"/>
      <c r="DEM49" s="4"/>
      <c r="DEN49" s="4"/>
      <c r="DEQ49" s="4"/>
      <c r="DER49" s="4"/>
      <c r="DEU49" s="4"/>
      <c r="DEV49" s="4"/>
      <c r="DEY49" s="4"/>
      <c r="DEZ49" s="4"/>
      <c r="DFC49" s="4"/>
      <c r="DFD49" s="4"/>
      <c r="DFG49" s="4"/>
      <c r="DFH49" s="4"/>
      <c r="DFK49" s="4"/>
      <c r="DFL49" s="4"/>
      <c r="DFO49" s="4"/>
      <c r="DFP49" s="4"/>
      <c r="DFS49" s="4"/>
      <c r="DFT49" s="4"/>
      <c r="DFW49" s="4"/>
      <c r="DFX49" s="4"/>
      <c r="DGA49" s="4"/>
      <c r="DGB49" s="4"/>
      <c r="DGE49" s="4"/>
      <c r="DGF49" s="4"/>
      <c r="DGI49" s="4"/>
      <c r="DGJ49" s="4"/>
      <c r="DGM49" s="4"/>
      <c r="DGN49" s="4"/>
      <c r="DGQ49" s="4"/>
      <c r="DGR49" s="4"/>
      <c r="DGU49" s="4"/>
      <c r="DGV49" s="4"/>
      <c r="DGY49" s="4"/>
      <c r="DGZ49" s="4"/>
      <c r="DHC49" s="4"/>
      <c r="DHD49" s="4"/>
      <c r="DHG49" s="4"/>
      <c r="DHH49" s="4"/>
      <c r="DHK49" s="4"/>
      <c r="DHL49" s="4"/>
      <c r="DHO49" s="4"/>
      <c r="DHP49" s="4"/>
      <c r="DHS49" s="4"/>
      <c r="DHT49" s="4"/>
      <c r="DHW49" s="4"/>
      <c r="DHX49" s="4"/>
      <c r="DIA49" s="4"/>
      <c r="DIB49" s="4"/>
      <c r="DIE49" s="4"/>
      <c r="DIF49" s="4"/>
      <c r="DII49" s="4"/>
      <c r="DIJ49" s="4"/>
      <c r="DIM49" s="4"/>
      <c r="DIN49" s="4"/>
      <c r="DIQ49" s="4"/>
      <c r="DIR49" s="4"/>
      <c r="DIU49" s="4"/>
      <c r="DIV49" s="4"/>
      <c r="DIY49" s="4"/>
      <c r="DIZ49" s="4"/>
      <c r="DJC49" s="4"/>
      <c r="DJD49" s="4"/>
      <c r="DJG49" s="4"/>
      <c r="DJH49" s="4"/>
      <c r="DJK49" s="4"/>
      <c r="DJL49" s="4"/>
      <c r="DJO49" s="4"/>
      <c r="DJP49" s="4"/>
      <c r="DJS49" s="4"/>
      <c r="DJT49" s="4"/>
      <c r="DJW49" s="4"/>
      <c r="DJX49" s="4"/>
      <c r="DKA49" s="4"/>
      <c r="DKB49" s="4"/>
      <c r="DKE49" s="4"/>
      <c r="DKF49" s="4"/>
      <c r="DKI49" s="4"/>
      <c r="DKJ49" s="4"/>
      <c r="DKM49" s="4"/>
      <c r="DKN49" s="4"/>
      <c r="DKQ49" s="4"/>
      <c r="DKR49" s="4"/>
      <c r="DKU49" s="4"/>
      <c r="DKV49" s="4"/>
      <c r="DKY49" s="4"/>
      <c r="DKZ49" s="4"/>
      <c r="DLC49" s="4"/>
      <c r="DLD49" s="4"/>
      <c r="DLG49" s="4"/>
      <c r="DLH49" s="4"/>
      <c r="DLK49" s="4"/>
      <c r="DLL49" s="4"/>
      <c r="DLO49" s="4"/>
      <c r="DLP49" s="4"/>
      <c r="DLS49" s="4"/>
      <c r="DLT49" s="4"/>
      <c r="DLW49" s="4"/>
      <c r="DLX49" s="4"/>
      <c r="DMA49" s="4"/>
      <c r="DMB49" s="4"/>
      <c r="DME49" s="4"/>
      <c r="DMF49" s="4"/>
      <c r="DMI49" s="4"/>
      <c r="DMJ49" s="4"/>
      <c r="DMM49" s="4"/>
      <c r="DMN49" s="4"/>
      <c r="DMQ49" s="4"/>
      <c r="DMR49" s="4"/>
      <c r="DMU49" s="4"/>
      <c r="DMV49" s="4"/>
      <c r="DMY49" s="4"/>
      <c r="DMZ49" s="4"/>
      <c r="DNC49" s="4"/>
      <c r="DND49" s="4"/>
      <c r="DNG49" s="4"/>
      <c r="DNH49" s="4"/>
      <c r="DNK49" s="4"/>
      <c r="DNL49" s="4"/>
      <c r="DNO49" s="4"/>
      <c r="DNP49" s="4"/>
      <c r="DNS49" s="4"/>
      <c r="DNT49" s="4"/>
      <c r="DNW49" s="4"/>
      <c r="DNX49" s="4"/>
      <c r="DOA49" s="4"/>
      <c r="DOB49" s="4"/>
      <c r="DOE49" s="4"/>
      <c r="DOF49" s="4"/>
      <c r="DOI49" s="4"/>
      <c r="DOJ49" s="4"/>
      <c r="DOM49" s="4"/>
      <c r="DON49" s="4"/>
      <c r="DOQ49" s="4"/>
      <c r="DOR49" s="4"/>
      <c r="DOU49" s="4"/>
      <c r="DOV49" s="4"/>
      <c r="DOY49" s="4"/>
      <c r="DOZ49" s="4"/>
      <c r="DPC49" s="4"/>
      <c r="DPD49" s="4"/>
      <c r="DPG49" s="4"/>
      <c r="DPH49" s="4"/>
      <c r="DPK49" s="4"/>
      <c r="DPL49" s="4"/>
      <c r="DPO49" s="4"/>
      <c r="DPP49" s="4"/>
      <c r="DPS49" s="4"/>
      <c r="DPT49" s="4"/>
      <c r="DPW49" s="4"/>
      <c r="DPX49" s="4"/>
      <c r="DQA49" s="4"/>
      <c r="DQB49" s="4"/>
      <c r="DQE49" s="4"/>
      <c r="DQF49" s="4"/>
      <c r="DQI49" s="4"/>
      <c r="DQJ49" s="4"/>
      <c r="DQM49" s="4"/>
      <c r="DQN49" s="4"/>
      <c r="DQQ49" s="4"/>
      <c r="DQR49" s="4"/>
      <c r="DQU49" s="4"/>
      <c r="DQV49" s="4"/>
      <c r="DQY49" s="4"/>
      <c r="DQZ49" s="4"/>
      <c r="DRC49" s="4"/>
      <c r="DRD49" s="4"/>
      <c r="DRG49" s="4"/>
      <c r="DRH49" s="4"/>
      <c r="DRK49" s="4"/>
      <c r="DRL49" s="4"/>
      <c r="DRO49" s="4"/>
      <c r="DRP49" s="4"/>
      <c r="DRS49" s="4"/>
      <c r="DRT49" s="4"/>
      <c r="DRW49" s="4"/>
      <c r="DRX49" s="4"/>
      <c r="DSA49" s="4"/>
      <c r="DSB49" s="4"/>
      <c r="DSE49" s="4"/>
      <c r="DSF49" s="4"/>
      <c r="DSI49" s="4"/>
      <c r="DSJ49" s="4"/>
      <c r="DSM49" s="4"/>
      <c r="DSN49" s="4"/>
      <c r="DSQ49" s="4"/>
      <c r="DSR49" s="4"/>
      <c r="DSU49" s="4"/>
      <c r="DSV49" s="4"/>
      <c r="DSY49" s="4"/>
      <c r="DSZ49" s="4"/>
      <c r="DTC49" s="4"/>
      <c r="DTD49" s="4"/>
      <c r="DTG49" s="4"/>
      <c r="DTH49" s="4"/>
      <c r="DTK49" s="4"/>
      <c r="DTL49" s="4"/>
      <c r="DTO49" s="4"/>
      <c r="DTP49" s="4"/>
      <c r="DTS49" s="4"/>
      <c r="DTT49" s="4"/>
      <c r="DTW49" s="4"/>
      <c r="DTX49" s="4"/>
      <c r="DUA49" s="4"/>
      <c r="DUB49" s="4"/>
      <c r="DUE49" s="4"/>
      <c r="DUF49" s="4"/>
      <c r="DUI49" s="4"/>
      <c r="DUJ49" s="4"/>
      <c r="DUM49" s="4"/>
      <c r="DUN49" s="4"/>
      <c r="DUQ49" s="4"/>
      <c r="DUR49" s="4"/>
      <c r="DUU49" s="4"/>
      <c r="DUV49" s="4"/>
      <c r="DUY49" s="4"/>
      <c r="DUZ49" s="4"/>
      <c r="DVC49" s="4"/>
      <c r="DVD49" s="4"/>
      <c r="DVG49" s="4"/>
      <c r="DVH49" s="4"/>
      <c r="DVK49" s="4"/>
      <c r="DVL49" s="4"/>
      <c r="DVO49" s="4"/>
      <c r="DVP49" s="4"/>
      <c r="DVS49" s="4"/>
      <c r="DVT49" s="4"/>
      <c r="DVW49" s="4"/>
      <c r="DVX49" s="4"/>
      <c r="DWA49" s="4"/>
      <c r="DWB49" s="4"/>
      <c r="DWE49" s="4"/>
      <c r="DWF49" s="4"/>
      <c r="DWI49" s="4"/>
      <c r="DWJ49" s="4"/>
      <c r="DWM49" s="4"/>
      <c r="DWN49" s="4"/>
      <c r="DWQ49" s="4"/>
      <c r="DWR49" s="4"/>
      <c r="DWU49" s="4"/>
      <c r="DWV49" s="4"/>
      <c r="DWY49" s="4"/>
      <c r="DWZ49" s="4"/>
      <c r="DXC49" s="4"/>
      <c r="DXD49" s="4"/>
      <c r="DXG49" s="4"/>
      <c r="DXH49" s="4"/>
      <c r="DXK49" s="4"/>
      <c r="DXL49" s="4"/>
      <c r="DXO49" s="4"/>
      <c r="DXP49" s="4"/>
      <c r="DXS49" s="4"/>
      <c r="DXT49" s="4"/>
      <c r="DXW49" s="4"/>
      <c r="DXX49" s="4"/>
      <c r="DYA49" s="4"/>
      <c r="DYB49" s="4"/>
      <c r="DYE49" s="4"/>
      <c r="DYF49" s="4"/>
      <c r="DYI49" s="4"/>
      <c r="DYJ49" s="4"/>
      <c r="DYM49" s="4"/>
      <c r="DYN49" s="4"/>
      <c r="DYQ49" s="4"/>
      <c r="DYR49" s="4"/>
      <c r="DYU49" s="4"/>
      <c r="DYV49" s="4"/>
      <c r="DYY49" s="4"/>
      <c r="DYZ49" s="4"/>
      <c r="DZC49" s="4"/>
      <c r="DZD49" s="4"/>
      <c r="DZG49" s="4"/>
      <c r="DZH49" s="4"/>
      <c r="DZK49" s="4"/>
      <c r="DZL49" s="4"/>
      <c r="DZO49" s="4"/>
      <c r="DZP49" s="4"/>
      <c r="DZS49" s="4"/>
      <c r="DZT49" s="4"/>
      <c r="DZW49" s="4"/>
      <c r="DZX49" s="4"/>
      <c r="EAA49" s="4"/>
      <c r="EAB49" s="4"/>
      <c r="EAE49" s="4"/>
      <c r="EAF49" s="4"/>
      <c r="EAI49" s="4"/>
      <c r="EAJ49" s="4"/>
      <c r="EAM49" s="4"/>
      <c r="EAN49" s="4"/>
      <c r="EAQ49" s="4"/>
      <c r="EAR49" s="4"/>
      <c r="EAU49" s="4"/>
      <c r="EAV49" s="4"/>
      <c r="EAY49" s="4"/>
      <c r="EAZ49" s="4"/>
      <c r="EBC49" s="4"/>
      <c r="EBD49" s="4"/>
      <c r="EBG49" s="4"/>
      <c r="EBH49" s="4"/>
      <c r="EBK49" s="4"/>
      <c r="EBL49" s="4"/>
      <c r="EBO49" s="4"/>
      <c r="EBP49" s="4"/>
      <c r="EBS49" s="4"/>
      <c r="EBT49" s="4"/>
      <c r="EBW49" s="4"/>
      <c r="EBX49" s="4"/>
      <c r="ECA49" s="4"/>
      <c r="ECB49" s="4"/>
      <c r="ECE49" s="4"/>
      <c r="ECF49" s="4"/>
      <c r="ECI49" s="4"/>
      <c r="ECJ49" s="4"/>
      <c r="ECM49" s="4"/>
      <c r="ECN49" s="4"/>
      <c r="ECQ49" s="4"/>
      <c r="ECR49" s="4"/>
      <c r="ECU49" s="4"/>
      <c r="ECV49" s="4"/>
      <c r="ECY49" s="4"/>
      <c r="ECZ49" s="4"/>
      <c r="EDC49" s="4"/>
      <c r="EDD49" s="4"/>
      <c r="EDG49" s="4"/>
      <c r="EDH49" s="4"/>
      <c r="EDK49" s="4"/>
      <c r="EDL49" s="4"/>
      <c r="EDO49" s="4"/>
      <c r="EDP49" s="4"/>
      <c r="EDS49" s="4"/>
      <c r="EDT49" s="4"/>
      <c r="EDW49" s="4"/>
      <c r="EDX49" s="4"/>
      <c r="EEA49" s="4"/>
      <c r="EEB49" s="4"/>
      <c r="EEE49" s="4"/>
      <c r="EEF49" s="4"/>
      <c r="EEI49" s="4"/>
      <c r="EEJ49" s="4"/>
      <c r="EEM49" s="4"/>
      <c r="EEN49" s="4"/>
      <c r="EEQ49" s="4"/>
      <c r="EER49" s="4"/>
      <c r="EEU49" s="4"/>
      <c r="EEV49" s="4"/>
      <c r="EEY49" s="4"/>
      <c r="EEZ49" s="4"/>
      <c r="EFC49" s="4"/>
      <c r="EFD49" s="4"/>
      <c r="EFG49" s="4"/>
      <c r="EFH49" s="4"/>
      <c r="EFK49" s="4"/>
      <c r="EFL49" s="4"/>
      <c r="EFO49" s="4"/>
      <c r="EFP49" s="4"/>
      <c r="EFS49" s="4"/>
      <c r="EFT49" s="4"/>
      <c r="EFW49" s="4"/>
      <c r="EFX49" s="4"/>
      <c r="EGA49" s="4"/>
      <c r="EGB49" s="4"/>
      <c r="EGE49" s="4"/>
      <c r="EGF49" s="4"/>
      <c r="EGI49" s="4"/>
      <c r="EGJ49" s="4"/>
      <c r="EGM49" s="4"/>
      <c r="EGN49" s="4"/>
      <c r="EGQ49" s="4"/>
      <c r="EGR49" s="4"/>
      <c r="EGU49" s="4"/>
      <c r="EGV49" s="4"/>
      <c r="EGY49" s="4"/>
      <c r="EGZ49" s="4"/>
      <c r="EHC49" s="4"/>
      <c r="EHD49" s="4"/>
      <c r="EHG49" s="4"/>
      <c r="EHH49" s="4"/>
      <c r="EHK49" s="4"/>
      <c r="EHL49" s="4"/>
      <c r="EHO49" s="4"/>
      <c r="EHP49" s="4"/>
      <c r="EHS49" s="4"/>
      <c r="EHT49" s="4"/>
      <c r="EHW49" s="4"/>
      <c r="EHX49" s="4"/>
      <c r="EIA49" s="4"/>
      <c r="EIB49" s="4"/>
      <c r="EIE49" s="4"/>
      <c r="EIF49" s="4"/>
      <c r="EII49" s="4"/>
      <c r="EIJ49" s="4"/>
      <c r="EIM49" s="4"/>
      <c r="EIN49" s="4"/>
      <c r="EIQ49" s="4"/>
      <c r="EIR49" s="4"/>
      <c r="EIU49" s="4"/>
      <c r="EIV49" s="4"/>
      <c r="EIY49" s="4"/>
      <c r="EIZ49" s="4"/>
      <c r="EJC49" s="4"/>
      <c r="EJD49" s="4"/>
      <c r="EJG49" s="4"/>
      <c r="EJH49" s="4"/>
      <c r="EJK49" s="4"/>
      <c r="EJL49" s="4"/>
      <c r="EJO49" s="4"/>
      <c r="EJP49" s="4"/>
      <c r="EJS49" s="4"/>
      <c r="EJT49" s="4"/>
      <c r="EJW49" s="4"/>
      <c r="EJX49" s="4"/>
      <c r="EKA49" s="4"/>
      <c r="EKB49" s="4"/>
      <c r="EKE49" s="4"/>
      <c r="EKF49" s="4"/>
      <c r="EKI49" s="4"/>
      <c r="EKJ49" s="4"/>
      <c r="EKM49" s="4"/>
      <c r="EKN49" s="4"/>
      <c r="EKQ49" s="4"/>
      <c r="EKR49" s="4"/>
      <c r="EKU49" s="4"/>
      <c r="EKV49" s="4"/>
      <c r="EKY49" s="4"/>
      <c r="EKZ49" s="4"/>
      <c r="ELC49" s="4"/>
      <c r="ELD49" s="4"/>
      <c r="ELG49" s="4"/>
      <c r="ELH49" s="4"/>
      <c r="ELK49" s="4"/>
      <c r="ELL49" s="4"/>
      <c r="ELO49" s="4"/>
      <c r="ELP49" s="4"/>
      <c r="ELS49" s="4"/>
      <c r="ELT49" s="4"/>
      <c r="ELW49" s="4"/>
      <c r="ELX49" s="4"/>
      <c r="EMA49" s="4"/>
      <c r="EMB49" s="4"/>
      <c r="EME49" s="4"/>
      <c r="EMF49" s="4"/>
      <c r="EMI49" s="4"/>
      <c r="EMJ49" s="4"/>
      <c r="EMM49" s="4"/>
      <c r="EMN49" s="4"/>
      <c r="EMQ49" s="4"/>
      <c r="EMR49" s="4"/>
      <c r="EMU49" s="4"/>
      <c r="EMV49" s="4"/>
      <c r="EMY49" s="4"/>
      <c r="EMZ49" s="4"/>
      <c r="ENC49" s="4"/>
      <c r="END49" s="4"/>
      <c r="ENG49" s="4"/>
      <c r="ENH49" s="4"/>
      <c r="ENK49" s="4"/>
      <c r="ENL49" s="4"/>
      <c r="ENO49" s="4"/>
      <c r="ENP49" s="4"/>
      <c r="ENS49" s="4"/>
      <c r="ENT49" s="4"/>
      <c r="ENW49" s="4"/>
      <c r="ENX49" s="4"/>
      <c r="EOA49" s="4"/>
      <c r="EOB49" s="4"/>
      <c r="EOE49" s="4"/>
      <c r="EOF49" s="4"/>
      <c r="EOI49" s="4"/>
      <c r="EOJ49" s="4"/>
      <c r="EOM49" s="4"/>
      <c r="EON49" s="4"/>
      <c r="EOQ49" s="4"/>
      <c r="EOR49" s="4"/>
      <c r="EOU49" s="4"/>
      <c r="EOV49" s="4"/>
      <c r="EOY49" s="4"/>
      <c r="EOZ49" s="4"/>
      <c r="EPC49" s="4"/>
      <c r="EPD49" s="4"/>
      <c r="EPG49" s="4"/>
      <c r="EPH49" s="4"/>
      <c r="EPK49" s="4"/>
      <c r="EPL49" s="4"/>
      <c r="EPO49" s="4"/>
      <c r="EPP49" s="4"/>
      <c r="EPS49" s="4"/>
      <c r="EPT49" s="4"/>
      <c r="EPW49" s="4"/>
      <c r="EPX49" s="4"/>
      <c r="EQA49" s="4"/>
      <c r="EQB49" s="4"/>
      <c r="EQE49" s="4"/>
      <c r="EQF49" s="4"/>
      <c r="EQI49" s="4"/>
      <c r="EQJ49" s="4"/>
      <c r="EQM49" s="4"/>
      <c r="EQN49" s="4"/>
      <c r="EQQ49" s="4"/>
      <c r="EQR49" s="4"/>
      <c r="EQU49" s="4"/>
      <c r="EQV49" s="4"/>
      <c r="EQY49" s="4"/>
      <c r="EQZ49" s="4"/>
      <c r="ERC49" s="4"/>
      <c r="ERD49" s="4"/>
      <c r="ERG49" s="4"/>
      <c r="ERH49" s="4"/>
      <c r="ERK49" s="4"/>
      <c r="ERL49" s="4"/>
      <c r="ERO49" s="4"/>
      <c r="ERP49" s="4"/>
      <c r="ERS49" s="4"/>
      <c r="ERT49" s="4"/>
      <c r="ERW49" s="4"/>
      <c r="ERX49" s="4"/>
      <c r="ESA49" s="4"/>
      <c r="ESB49" s="4"/>
      <c r="ESE49" s="4"/>
      <c r="ESF49" s="4"/>
      <c r="ESI49" s="4"/>
      <c r="ESJ49" s="4"/>
      <c r="ESM49" s="4"/>
      <c r="ESN49" s="4"/>
      <c r="ESQ49" s="4"/>
      <c r="ESR49" s="4"/>
      <c r="ESU49" s="4"/>
      <c r="ESV49" s="4"/>
      <c r="ESY49" s="4"/>
      <c r="ESZ49" s="4"/>
      <c r="ETC49" s="4"/>
      <c r="ETD49" s="4"/>
      <c r="ETG49" s="4"/>
      <c r="ETH49" s="4"/>
      <c r="ETK49" s="4"/>
      <c r="ETL49" s="4"/>
      <c r="ETO49" s="4"/>
      <c r="ETP49" s="4"/>
      <c r="ETS49" s="4"/>
      <c r="ETT49" s="4"/>
      <c r="ETW49" s="4"/>
      <c r="ETX49" s="4"/>
      <c r="EUA49" s="4"/>
      <c r="EUB49" s="4"/>
      <c r="EUE49" s="4"/>
      <c r="EUF49" s="4"/>
      <c r="EUI49" s="4"/>
      <c r="EUJ49" s="4"/>
      <c r="EUM49" s="4"/>
      <c r="EUN49" s="4"/>
      <c r="EUQ49" s="4"/>
      <c r="EUR49" s="4"/>
      <c r="EUU49" s="4"/>
      <c r="EUV49" s="4"/>
      <c r="EUY49" s="4"/>
      <c r="EUZ49" s="4"/>
      <c r="EVC49" s="4"/>
      <c r="EVD49" s="4"/>
      <c r="EVG49" s="4"/>
      <c r="EVH49" s="4"/>
      <c r="EVK49" s="4"/>
      <c r="EVL49" s="4"/>
      <c r="EVO49" s="4"/>
      <c r="EVP49" s="4"/>
      <c r="EVS49" s="4"/>
      <c r="EVT49" s="4"/>
      <c r="EVW49" s="4"/>
      <c r="EVX49" s="4"/>
      <c r="EWA49" s="4"/>
      <c r="EWB49" s="4"/>
      <c r="EWE49" s="4"/>
      <c r="EWF49" s="4"/>
      <c r="EWI49" s="4"/>
      <c r="EWJ49" s="4"/>
      <c r="EWM49" s="4"/>
      <c r="EWN49" s="4"/>
      <c r="EWQ49" s="4"/>
      <c r="EWR49" s="4"/>
      <c r="EWU49" s="4"/>
      <c r="EWV49" s="4"/>
      <c r="EWY49" s="4"/>
      <c r="EWZ49" s="4"/>
      <c r="EXC49" s="4"/>
      <c r="EXD49" s="4"/>
      <c r="EXG49" s="4"/>
      <c r="EXH49" s="4"/>
      <c r="EXK49" s="4"/>
      <c r="EXL49" s="4"/>
      <c r="EXO49" s="4"/>
      <c r="EXP49" s="4"/>
      <c r="EXS49" s="4"/>
      <c r="EXT49" s="4"/>
      <c r="EXW49" s="4"/>
      <c r="EXX49" s="4"/>
      <c r="EYA49" s="4"/>
      <c r="EYB49" s="4"/>
      <c r="EYE49" s="4"/>
      <c r="EYF49" s="4"/>
      <c r="EYI49" s="4"/>
      <c r="EYJ49" s="4"/>
      <c r="EYM49" s="4"/>
      <c r="EYN49" s="4"/>
      <c r="EYQ49" s="4"/>
      <c r="EYR49" s="4"/>
      <c r="EYU49" s="4"/>
      <c r="EYV49" s="4"/>
      <c r="EYY49" s="4"/>
      <c r="EYZ49" s="4"/>
      <c r="EZC49" s="4"/>
      <c r="EZD49" s="4"/>
      <c r="EZG49" s="4"/>
      <c r="EZH49" s="4"/>
      <c r="EZK49" s="4"/>
      <c r="EZL49" s="4"/>
      <c r="EZO49" s="4"/>
      <c r="EZP49" s="4"/>
      <c r="EZS49" s="4"/>
      <c r="EZT49" s="4"/>
      <c r="EZW49" s="4"/>
      <c r="EZX49" s="4"/>
      <c r="FAA49" s="4"/>
      <c r="FAB49" s="4"/>
      <c r="FAE49" s="4"/>
      <c r="FAF49" s="4"/>
      <c r="FAI49" s="4"/>
      <c r="FAJ49" s="4"/>
      <c r="FAM49" s="4"/>
      <c r="FAN49" s="4"/>
      <c r="FAQ49" s="4"/>
      <c r="FAR49" s="4"/>
      <c r="FAU49" s="4"/>
      <c r="FAV49" s="4"/>
      <c r="FAY49" s="4"/>
      <c r="FAZ49" s="4"/>
      <c r="FBC49" s="4"/>
      <c r="FBD49" s="4"/>
      <c r="FBG49" s="4"/>
      <c r="FBH49" s="4"/>
      <c r="FBK49" s="4"/>
      <c r="FBL49" s="4"/>
      <c r="FBO49" s="4"/>
      <c r="FBP49" s="4"/>
      <c r="FBS49" s="4"/>
      <c r="FBT49" s="4"/>
      <c r="FBW49" s="4"/>
      <c r="FBX49" s="4"/>
      <c r="FCA49" s="4"/>
      <c r="FCB49" s="4"/>
      <c r="FCE49" s="4"/>
      <c r="FCF49" s="4"/>
      <c r="FCI49" s="4"/>
      <c r="FCJ49" s="4"/>
      <c r="FCM49" s="4"/>
      <c r="FCN49" s="4"/>
      <c r="FCQ49" s="4"/>
      <c r="FCR49" s="4"/>
      <c r="FCU49" s="4"/>
      <c r="FCV49" s="4"/>
      <c r="FCY49" s="4"/>
      <c r="FCZ49" s="4"/>
      <c r="FDC49" s="4"/>
      <c r="FDD49" s="4"/>
      <c r="FDG49" s="4"/>
      <c r="FDH49" s="4"/>
      <c r="FDK49" s="4"/>
      <c r="FDL49" s="4"/>
      <c r="FDO49" s="4"/>
      <c r="FDP49" s="4"/>
      <c r="FDS49" s="4"/>
      <c r="FDT49" s="4"/>
      <c r="FDW49" s="4"/>
      <c r="FDX49" s="4"/>
      <c r="FEA49" s="4"/>
      <c r="FEB49" s="4"/>
      <c r="FEE49" s="4"/>
      <c r="FEF49" s="4"/>
      <c r="FEI49" s="4"/>
      <c r="FEJ49" s="4"/>
      <c r="FEM49" s="4"/>
      <c r="FEN49" s="4"/>
      <c r="FEQ49" s="4"/>
      <c r="FER49" s="4"/>
      <c r="FEU49" s="4"/>
      <c r="FEV49" s="4"/>
      <c r="FEY49" s="4"/>
      <c r="FEZ49" s="4"/>
      <c r="FFC49" s="4"/>
      <c r="FFD49" s="4"/>
      <c r="FFG49" s="4"/>
      <c r="FFH49" s="4"/>
      <c r="FFK49" s="4"/>
      <c r="FFL49" s="4"/>
      <c r="FFO49" s="4"/>
      <c r="FFP49" s="4"/>
      <c r="FFS49" s="4"/>
      <c r="FFT49" s="4"/>
      <c r="FFW49" s="4"/>
      <c r="FFX49" s="4"/>
      <c r="FGA49" s="4"/>
      <c r="FGB49" s="4"/>
      <c r="FGE49" s="4"/>
      <c r="FGF49" s="4"/>
      <c r="FGI49" s="4"/>
      <c r="FGJ49" s="4"/>
      <c r="FGM49" s="4"/>
      <c r="FGN49" s="4"/>
      <c r="FGQ49" s="4"/>
      <c r="FGR49" s="4"/>
      <c r="FGU49" s="4"/>
      <c r="FGV49" s="4"/>
      <c r="FGY49" s="4"/>
      <c r="FGZ49" s="4"/>
      <c r="FHC49" s="4"/>
      <c r="FHD49" s="4"/>
      <c r="FHG49" s="4"/>
      <c r="FHH49" s="4"/>
      <c r="FHK49" s="4"/>
      <c r="FHL49" s="4"/>
      <c r="FHO49" s="4"/>
      <c r="FHP49" s="4"/>
      <c r="FHS49" s="4"/>
      <c r="FHT49" s="4"/>
      <c r="FHW49" s="4"/>
      <c r="FHX49" s="4"/>
      <c r="FIA49" s="4"/>
      <c r="FIB49" s="4"/>
      <c r="FIE49" s="4"/>
      <c r="FIF49" s="4"/>
      <c r="FII49" s="4"/>
      <c r="FIJ49" s="4"/>
      <c r="FIM49" s="4"/>
      <c r="FIN49" s="4"/>
      <c r="FIQ49" s="4"/>
      <c r="FIR49" s="4"/>
      <c r="FIU49" s="4"/>
      <c r="FIV49" s="4"/>
      <c r="FIY49" s="4"/>
      <c r="FIZ49" s="4"/>
      <c r="FJC49" s="4"/>
      <c r="FJD49" s="4"/>
      <c r="FJG49" s="4"/>
      <c r="FJH49" s="4"/>
      <c r="FJK49" s="4"/>
      <c r="FJL49" s="4"/>
      <c r="FJO49" s="4"/>
      <c r="FJP49" s="4"/>
      <c r="FJS49" s="4"/>
      <c r="FJT49" s="4"/>
      <c r="FJW49" s="4"/>
      <c r="FJX49" s="4"/>
      <c r="FKA49" s="4"/>
      <c r="FKB49" s="4"/>
      <c r="FKE49" s="4"/>
      <c r="FKF49" s="4"/>
      <c r="FKI49" s="4"/>
      <c r="FKJ49" s="4"/>
      <c r="FKM49" s="4"/>
      <c r="FKN49" s="4"/>
      <c r="FKQ49" s="4"/>
      <c r="FKR49" s="4"/>
      <c r="FKU49" s="4"/>
      <c r="FKV49" s="4"/>
      <c r="FKY49" s="4"/>
      <c r="FKZ49" s="4"/>
      <c r="FLC49" s="4"/>
      <c r="FLD49" s="4"/>
      <c r="FLG49" s="4"/>
      <c r="FLH49" s="4"/>
      <c r="FLK49" s="4"/>
      <c r="FLL49" s="4"/>
      <c r="FLO49" s="4"/>
      <c r="FLP49" s="4"/>
      <c r="FLS49" s="4"/>
      <c r="FLT49" s="4"/>
      <c r="FLW49" s="4"/>
      <c r="FLX49" s="4"/>
      <c r="FMA49" s="4"/>
      <c r="FMB49" s="4"/>
      <c r="FME49" s="4"/>
      <c r="FMF49" s="4"/>
      <c r="FMI49" s="4"/>
      <c r="FMJ49" s="4"/>
      <c r="FMM49" s="4"/>
      <c r="FMN49" s="4"/>
      <c r="FMQ49" s="4"/>
      <c r="FMR49" s="4"/>
      <c r="FMU49" s="4"/>
      <c r="FMV49" s="4"/>
      <c r="FMY49" s="4"/>
      <c r="FMZ49" s="4"/>
      <c r="FNC49" s="4"/>
      <c r="FND49" s="4"/>
      <c r="FNG49" s="4"/>
      <c r="FNH49" s="4"/>
      <c r="FNK49" s="4"/>
      <c r="FNL49" s="4"/>
      <c r="FNO49" s="4"/>
      <c r="FNP49" s="4"/>
      <c r="FNS49" s="4"/>
      <c r="FNT49" s="4"/>
      <c r="FNW49" s="4"/>
      <c r="FNX49" s="4"/>
      <c r="FOA49" s="4"/>
      <c r="FOB49" s="4"/>
      <c r="FOE49" s="4"/>
      <c r="FOF49" s="4"/>
      <c r="FOI49" s="4"/>
      <c r="FOJ49" s="4"/>
      <c r="FOM49" s="4"/>
      <c r="FON49" s="4"/>
      <c r="FOQ49" s="4"/>
      <c r="FOR49" s="4"/>
      <c r="FOU49" s="4"/>
      <c r="FOV49" s="4"/>
      <c r="FOY49" s="4"/>
      <c r="FOZ49" s="4"/>
      <c r="FPC49" s="4"/>
      <c r="FPD49" s="4"/>
      <c r="FPG49" s="4"/>
      <c r="FPH49" s="4"/>
      <c r="FPK49" s="4"/>
      <c r="FPL49" s="4"/>
      <c r="FPO49" s="4"/>
      <c r="FPP49" s="4"/>
      <c r="FPS49" s="4"/>
      <c r="FPT49" s="4"/>
      <c r="FPW49" s="4"/>
      <c r="FPX49" s="4"/>
      <c r="FQA49" s="4"/>
      <c r="FQB49" s="4"/>
      <c r="FQE49" s="4"/>
      <c r="FQF49" s="4"/>
      <c r="FQI49" s="4"/>
      <c r="FQJ49" s="4"/>
      <c r="FQM49" s="4"/>
      <c r="FQN49" s="4"/>
      <c r="FQQ49" s="4"/>
      <c r="FQR49" s="4"/>
      <c r="FQU49" s="4"/>
      <c r="FQV49" s="4"/>
      <c r="FQY49" s="4"/>
      <c r="FQZ49" s="4"/>
      <c r="FRC49" s="4"/>
      <c r="FRD49" s="4"/>
      <c r="FRG49" s="4"/>
      <c r="FRH49" s="4"/>
      <c r="FRK49" s="4"/>
      <c r="FRL49" s="4"/>
      <c r="FRO49" s="4"/>
      <c r="FRP49" s="4"/>
      <c r="FRS49" s="4"/>
      <c r="FRT49" s="4"/>
      <c r="FRW49" s="4"/>
      <c r="FRX49" s="4"/>
      <c r="FSA49" s="4"/>
      <c r="FSB49" s="4"/>
      <c r="FSE49" s="4"/>
      <c r="FSF49" s="4"/>
      <c r="FSI49" s="4"/>
      <c r="FSJ49" s="4"/>
      <c r="FSM49" s="4"/>
      <c r="FSN49" s="4"/>
      <c r="FSQ49" s="4"/>
      <c r="FSR49" s="4"/>
      <c r="FSU49" s="4"/>
      <c r="FSV49" s="4"/>
      <c r="FSY49" s="4"/>
      <c r="FSZ49" s="4"/>
      <c r="FTC49" s="4"/>
      <c r="FTD49" s="4"/>
      <c r="FTG49" s="4"/>
      <c r="FTH49" s="4"/>
      <c r="FTK49" s="4"/>
      <c r="FTL49" s="4"/>
      <c r="FTO49" s="4"/>
      <c r="FTP49" s="4"/>
      <c r="FTS49" s="4"/>
      <c r="FTT49" s="4"/>
      <c r="FTW49" s="4"/>
      <c r="FTX49" s="4"/>
      <c r="FUA49" s="4"/>
      <c r="FUB49" s="4"/>
      <c r="FUE49" s="4"/>
      <c r="FUF49" s="4"/>
      <c r="FUI49" s="4"/>
      <c r="FUJ49" s="4"/>
      <c r="FUM49" s="4"/>
      <c r="FUN49" s="4"/>
      <c r="FUQ49" s="4"/>
      <c r="FUR49" s="4"/>
      <c r="FUU49" s="4"/>
      <c r="FUV49" s="4"/>
      <c r="FUY49" s="4"/>
      <c r="FUZ49" s="4"/>
      <c r="FVC49" s="4"/>
      <c r="FVD49" s="4"/>
      <c r="FVG49" s="4"/>
      <c r="FVH49" s="4"/>
      <c r="FVK49" s="4"/>
      <c r="FVL49" s="4"/>
      <c r="FVO49" s="4"/>
      <c r="FVP49" s="4"/>
      <c r="FVS49" s="4"/>
      <c r="FVT49" s="4"/>
      <c r="FVW49" s="4"/>
      <c r="FVX49" s="4"/>
      <c r="FWA49" s="4"/>
      <c r="FWB49" s="4"/>
      <c r="FWE49" s="4"/>
      <c r="FWF49" s="4"/>
      <c r="FWI49" s="4"/>
      <c r="FWJ49" s="4"/>
      <c r="FWM49" s="4"/>
      <c r="FWN49" s="4"/>
      <c r="FWQ49" s="4"/>
      <c r="FWR49" s="4"/>
      <c r="FWU49" s="4"/>
      <c r="FWV49" s="4"/>
      <c r="FWY49" s="4"/>
      <c r="FWZ49" s="4"/>
      <c r="FXC49" s="4"/>
      <c r="FXD49" s="4"/>
      <c r="FXG49" s="4"/>
      <c r="FXH49" s="4"/>
      <c r="FXK49" s="4"/>
      <c r="FXL49" s="4"/>
      <c r="FXO49" s="4"/>
      <c r="FXP49" s="4"/>
      <c r="FXS49" s="4"/>
      <c r="FXT49" s="4"/>
      <c r="FXW49" s="4"/>
      <c r="FXX49" s="4"/>
      <c r="FYA49" s="4"/>
      <c r="FYB49" s="4"/>
      <c r="FYE49" s="4"/>
      <c r="FYF49" s="4"/>
      <c r="FYI49" s="4"/>
      <c r="FYJ49" s="4"/>
      <c r="FYM49" s="4"/>
      <c r="FYN49" s="4"/>
      <c r="FYQ49" s="4"/>
      <c r="FYR49" s="4"/>
      <c r="FYU49" s="4"/>
      <c r="FYV49" s="4"/>
      <c r="FYY49" s="4"/>
      <c r="FYZ49" s="4"/>
      <c r="FZC49" s="4"/>
      <c r="FZD49" s="4"/>
      <c r="FZG49" s="4"/>
      <c r="FZH49" s="4"/>
      <c r="FZK49" s="4"/>
      <c r="FZL49" s="4"/>
      <c r="FZO49" s="4"/>
      <c r="FZP49" s="4"/>
      <c r="FZS49" s="4"/>
      <c r="FZT49" s="4"/>
      <c r="FZW49" s="4"/>
      <c r="FZX49" s="4"/>
      <c r="GAA49" s="4"/>
      <c r="GAB49" s="4"/>
      <c r="GAE49" s="4"/>
      <c r="GAF49" s="4"/>
      <c r="GAI49" s="4"/>
      <c r="GAJ49" s="4"/>
      <c r="GAM49" s="4"/>
      <c r="GAN49" s="4"/>
      <c r="GAQ49" s="4"/>
      <c r="GAR49" s="4"/>
      <c r="GAU49" s="4"/>
      <c r="GAV49" s="4"/>
      <c r="GAY49" s="4"/>
      <c r="GAZ49" s="4"/>
      <c r="GBC49" s="4"/>
      <c r="GBD49" s="4"/>
      <c r="GBG49" s="4"/>
      <c r="GBH49" s="4"/>
      <c r="GBK49" s="4"/>
      <c r="GBL49" s="4"/>
      <c r="GBO49" s="4"/>
      <c r="GBP49" s="4"/>
      <c r="GBS49" s="4"/>
      <c r="GBT49" s="4"/>
      <c r="GBW49" s="4"/>
      <c r="GBX49" s="4"/>
      <c r="GCA49" s="4"/>
      <c r="GCB49" s="4"/>
      <c r="GCE49" s="4"/>
      <c r="GCF49" s="4"/>
      <c r="GCI49" s="4"/>
      <c r="GCJ49" s="4"/>
      <c r="GCM49" s="4"/>
      <c r="GCN49" s="4"/>
      <c r="GCQ49" s="4"/>
      <c r="GCR49" s="4"/>
      <c r="GCU49" s="4"/>
      <c r="GCV49" s="4"/>
      <c r="GCY49" s="4"/>
      <c r="GCZ49" s="4"/>
      <c r="GDC49" s="4"/>
      <c r="GDD49" s="4"/>
      <c r="GDG49" s="4"/>
      <c r="GDH49" s="4"/>
      <c r="GDK49" s="4"/>
      <c r="GDL49" s="4"/>
      <c r="GDO49" s="4"/>
      <c r="GDP49" s="4"/>
      <c r="GDS49" s="4"/>
      <c r="GDT49" s="4"/>
      <c r="GDW49" s="4"/>
      <c r="GDX49" s="4"/>
      <c r="GEA49" s="4"/>
      <c r="GEB49" s="4"/>
      <c r="GEE49" s="4"/>
      <c r="GEF49" s="4"/>
      <c r="GEI49" s="4"/>
      <c r="GEJ49" s="4"/>
      <c r="GEM49" s="4"/>
      <c r="GEN49" s="4"/>
      <c r="GEQ49" s="4"/>
      <c r="GER49" s="4"/>
      <c r="GEU49" s="4"/>
      <c r="GEV49" s="4"/>
      <c r="GEY49" s="4"/>
      <c r="GEZ49" s="4"/>
      <c r="GFC49" s="4"/>
      <c r="GFD49" s="4"/>
      <c r="GFG49" s="4"/>
      <c r="GFH49" s="4"/>
      <c r="GFK49" s="4"/>
      <c r="GFL49" s="4"/>
      <c r="GFO49" s="4"/>
      <c r="GFP49" s="4"/>
      <c r="GFS49" s="4"/>
      <c r="GFT49" s="4"/>
      <c r="GFW49" s="4"/>
      <c r="GFX49" s="4"/>
      <c r="GGA49" s="4"/>
      <c r="GGB49" s="4"/>
      <c r="GGE49" s="4"/>
      <c r="GGF49" s="4"/>
      <c r="GGI49" s="4"/>
      <c r="GGJ49" s="4"/>
      <c r="GGM49" s="4"/>
      <c r="GGN49" s="4"/>
      <c r="GGQ49" s="4"/>
      <c r="GGR49" s="4"/>
      <c r="GGU49" s="4"/>
      <c r="GGV49" s="4"/>
      <c r="GGY49" s="4"/>
      <c r="GGZ49" s="4"/>
      <c r="GHC49" s="4"/>
      <c r="GHD49" s="4"/>
      <c r="GHG49" s="4"/>
      <c r="GHH49" s="4"/>
      <c r="GHK49" s="4"/>
      <c r="GHL49" s="4"/>
      <c r="GHO49" s="4"/>
      <c r="GHP49" s="4"/>
      <c r="GHS49" s="4"/>
      <c r="GHT49" s="4"/>
      <c r="GHW49" s="4"/>
      <c r="GHX49" s="4"/>
      <c r="GIA49" s="4"/>
      <c r="GIB49" s="4"/>
      <c r="GIE49" s="4"/>
      <c r="GIF49" s="4"/>
      <c r="GII49" s="4"/>
      <c r="GIJ49" s="4"/>
      <c r="GIM49" s="4"/>
      <c r="GIN49" s="4"/>
      <c r="GIQ49" s="4"/>
      <c r="GIR49" s="4"/>
      <c r="GIU49" s="4"/>
      <c r="GIV49" s="4"/>
      <c r="GIY49" s="4"/>
      <c r="GIZ49" s="4"/>
      <c r="GJC49" s="4"/>
      <c r="GJD49" s="4"/>
      <c r="GJG49" s="4"/>
      <c r="GJH49" s="4"/>
      <c r="GJK49" s="4"/>
      <c r="GJL49" s="4"/>
      <c r="GJO49" s="4"/>
      <c r="GJP49" s="4"/>
      <c r="GJS49" s="4"/>
      <c r="GJT49" s="4"/>
      <c r="GJW49" s="4"/>
      <c r="GJX49" s="4"/>
      <c r="GKA49" s="4"/>
      <c r="GKB49" s="4"/>
      <c r="GKE49" s="4"/>
      <c r="GKF49" s="4"/>
      <c r="GKI49" s="4"/>
      <c r="GKJ49" s="4"/>
      <c r="GKM49" s="4"/>
      <c r="GKN49" s="4"/>
      <c r="GKQ49" s="4"/>
      <c r="GKR49" s="4"/>
      <c r="GKU49" s="4"/>
      <c r="GKV49" s="4"/>
      <c r="GKY49" s="4"/>
      <c r="GKZ49" s="4"/>
      <c r="GLC49" s="4"/>
      <c r="GLD49" s="4"/>
      <c r="GLG49" s="4"/>
      <c r="GLH49" s="4"/>
      <c r="GLK49" s="4"/>
      <c r="GLL49" s="4"/>
      <c r="GLO49" s="4"/>
      <c r="GLP49" s="4"/>
      <c r="GLS49" s="4"/>
      <c r="GLT49" s="4"/>
      <c r="GLW49" s="4"/>
      <c r="GLX49" s="4"/>
      <c r="GMA49" s="4"/>
      <c r="GMB49" s="4"/>
      <c r="GME49" s="4"/>
      <c r="GMF49" s="4"/>
      <c r="GMI49" s="4"/>
      <c r="GMJ49" s="4"/>
      <c r="GMM49" s="4"/>
      <c r="GMN49" s="4"/>
      <c r="GMQ49" s="4"/>
      <c r="GMR49" s="4"/>
      <c r="GMU49" s="4"/>
      <c r="GMV49" s="4"/>
      <c r="GMY49" s="4"/>
      <c r="GMZ49" s="4"/>
      <c r="GNC49" s="4"/>
      <c r="GND49" s="4"/>
      <c r="GNG49" s="4"/>
      <c r="GNH49" s="4"/>
      <c r="GNK49" s="4"/>
      <c r="GNL49" s="4"/>
      <c r="GNO49" s="4"/>
      <c r="GNP49" s="4"/>
      <c r="GNS49" s="4"/>
      <c r="GNT49" s="4"/>
      <c r="GNW49" s="4"/>
      <c r="GNX49" s="4"/>
      <c r="GOA49" s="4"/>
      <c r="GOB49" s="4"/>
      <c r="GOE49" s="4"/>
      <c r="GOF49" s="4"/>
      <c r="GOI49" s="4"/>
      <c r="GOJ49" s="4"/>
      <c r="GOM49" s="4"/>
      <c r="GON49" s="4"/>
      <c r="GOQ49" s="4"/>
      <c r="GOR49" s="4"/>
      <c r="GOU49" s="4"/>
      <c r="GOV49" s="4"/>
      <c r="GOY49" s="4"/>
      <c r="GOZ49" s="4"/>
      <c r="GPC49" s="4"/>
      <c r="GPD49" s="4"/>
      <c r="GPG49" s="4"/>
      <c r="GPH49" s="4"/>
      <c r="GPK49" s="4"/>
      <c r="GPL49" s="4"/>
      <c r="GPO49" s="4"/>
      <c r="GPP49" s="4"/>
      <c r="GPS49" s="4"/>
      <c r="GPT49" s="4"/>
      <c r="GPW49" s="4"/>
      <c r="GPX49" s="4"/>
      <c r="GQA49" s="4"/>
      <c r="GQB49" s="4"/>
      <c r="GQE49" s="4"/>
      <c r="GQF49" s="4"/>
      <c r="GQI49" s="4"/>
      <c r="GQJ49" s="4"/>
      <c r="GQM49" s="4"/>
      <c r="GQN49" s="4"/>
      <c r="GQQ49" s="4"/>
      <c r="GQR49" s="4"/>
      <c r="GQU49" s="4"/>
      <c r="GQV49" s="4"/>
      <c r="GQY49" s="4"/>
      <c r="GQZ49" s="4"/>
      <c r="GRC49" s="4"/>
      <c r="GRD49" s="4"/>
      <c r="GRG49" s="4"/>
      <c r="GRH49" s="4"/>
      <c r="GRK49" s="4"/>
      <c r="GRL49" s="4"/>
      <c r="GRO49" s="4"/>
      <c r="GRP49" s="4"/>
      <c r="GRS49" s="4"/>
      <c r="GRT49" s="4"/>
      <c r="GRW49" s="4"/>
      <c r="GRX49" s="4"/>
      <c r="GSA49" s="4"/>
      <c r="GSB49" s="4"/>
      <c r="GSE49" s="4"/>
      <c r="GSF49" s="4"/>
      <c r="GSI49" s="4"/>
      <c r="GSJ49" s="4"/>
      <c r="GSM49" s="4"/>
      <c r="GSN49" s="4"/>
      <c r="GSQ49" s="4"/>
      <c r="GSR49" s="4"/>
      <c r="GSU49" s="4"/>
      <c r="GSV49" s="4"/>
      <c r="GSY49" s="4"/>
      <c r="GSZ49" s="4"/>
      <c r="GTC49" s="4"/>
      <c r="GTD49" s="4"/>
      <c r="GTG49" s="4"/>
      <c r="GTH49" s="4"/>
      <c r="GTK49" s="4"/>
      <c r="GTL49" s="4"/>
      <c r="GTO49" s="4"/>
      <c r="GTP49" s="4"/>
      <c r="GTS49" s="4"/>
      <c r="GTT49" s="4"/>
      <c r="GTW49" s="4"/>
      <c r="GTX49" s="4"/>
      <c r="GUA49" s="4"/>
      <c r="GUB49" s="4"/>
      <c r="GUE49" s="4"/>
      <c r="GUF49" s="4"/>
      <c r="GUI49" s="4"/>
      <c r="GUJ49" s="4"/>
      <c r="GUM49" s="4"/>
      <c r="GUN49" s="4"/>
      <c r="GUQ49" s="4"/>
      <c r="GUR49" s="4"/>
      <c r="GUU49" s="4"/>
      <c r="GUV49" s="4"/>
      <c r="GUY49" s="4"/>
      <c r="GUZ49" s="4"/>
      <c r="GVC49" s="4"/>
      <c r="GVD49" s="4"/>
      <c r="GVG49" s="4"/>
      <c r="GVH49" s="4"/>
      <c r="GVK49" s="4"/>
      <c r="GVL49" s="4"/>
      <c r="GVO49" s="4"/>
      <c r="GVP49" s="4"/>
      <c r="GVS49" s="4"/>
      <c r="GVT49" s="4"/>
      <c r="GVW49" s="4"/>
      <c r="GVX49" s="4"/>
      <c r="GWA49" s="4"/>
      <c r="GWB49" s="4"/>
      <c r="GWE49" s="4"/>
      <c r="GWF49" s="4"/>
      <c r="GWI49" s="4"/>
      <c r="GWJ49" s="4"/>
      <c r="GWM49" s="4"/>
      <c r="GWN49" s="4"/>
      <c r="GWQ49" s="4"/>
      <c r="GWR49" s="4"/>
      <c r="GWU49" s="4"/>
      <c r="GWV49" s="4"/>
      <c r="GWY49" s="4"/>
      <c r="GWZ49" s="4"/>
      <c r="GXC49" s="4"/>
      <c r="GXD49" s="4"/>
      <c r="GXG49" s="4"/>
      <c r="GXH49" s="4"/>
      <c r="GXK49" s="4"/>
      <c r="GXL49" s="4"/>
      <c r="GXO49" s="4"/>
      <c r="GXP49" s="4"/>
      <c r="GXS49" s="4"/>
      <c r="GXT49" s="4"/>
      <c r="GXW49" s="4"/>
      <c r="GXX49" s="4"/>
      <c r="GYA49" s="4"/>
      <c r="GYB49" s="4"/>
      <c r="GYE49" s="4"/>
      <c r="GYF49" s="4"/>
      <c r="GYI49" s="4"/>
      <c r="GYJ49" s="4"/>
      <c r="GYM49" s="4"/>
      <c r="GYN49" s="4"/>
      <c r="GYQ49" s="4"/>
      <c r="GYR49" s="4"/>
      <c r="GYU49" s="4"/>
      <c r="GYV49" s="4"/>
      <c r="GYY49" s="4"/>
      <c r="GYZ49" s="4"/>
      <c r="GZC49" s="4"/>
      <c r="GZD49" s="4"/>
      <c r="GZG49" s="4"/>
      <c r="GZH49" s="4"/>
      <c r="GZK49" s="4"/>
      <c r="GZL49" s="4"/>
      <c r="GZO49" s="4"/>
      <c r="GZP49" s="4"/>
      <c r="GZS49" s="4"/>
      <c r="GZT49" s="4"/>
      <c r="GZW49" s="4"/>
      <c r="GZX49" s="4"/>
      <c r="HAA49" s="4"/>
      <c r="HAB49" s="4"/>
      <c r="HAE49" s="4"/>
      <c r="HAF49" s="4"/>
      <c r="HAI49" s="4"/>
      <c r="HAJ49" s="4"/>
      <c r="HAM49" s="4"/>
      <c r="HAN49" s="4"/>
      <c r="HAQ49" s="4"/>
      <c r="HAR49" s="4"/>
      <c r="HAU49" s="4"/>
      <c r="HAV49" s="4"/>
      <c r="HAY49" s="4"/>
      <c r="HAZ49" s="4"/>
      <c r="HBC49" s="4"/>
      <c r="HBD49" s="4"/>
      <c r="HBG49" s="4"/>
      <c r="HBH49" s="4"/>
      <c r="HBK49" s="4"/>
      <c r="HBL49" s="4"/>
      <c r="HBO49" s="4"/>
      <c r="HBP49" s="4"/>
      <c r="HBS49" s="4"/>
      <c r="HBT49" s="4"/>
      <c r="HBW49" s="4"/>
      <c r="HBX49" s="4"/>
      <c r="HCA49" s="4"/>
      <c r="HCB49" s="4"/>
      <c r="HCE49" s="4"/>
      <c r="HCF49" s="4"/>
      <c r="HCI49" s="4"/>
      <c r="HCJ49" s="4"/>
      <c r="HCM49" s="4"/>
      <c r="HCN49" s="4"/>
      <c r="HCQ49" s="4"/>
      <c r="HCR49" s="4"/>
      <c r="HCU49" s="4"/>
      <c r="HCV49" s="4"/>
      <c r="HCY49" s="4"/>
      <c r="HCZ49" s="4"/>
      <c r="HDC49" s="4"/>
      <c r="HDD49" s="4"/>
      <c r="HDG49" s="4"/>
      <c r="HDH49" s="4"/>
      <c r="HDK49" s="4"/>
      <c r="HDL49" s="4"/>
      <c r="HDO49" s="4"/>
      <c r="HDP49" s="4"/>
      <c r="HDS49" s="4"/>
      <c r="HDT49" s="4"/>
      <c r="HDW49" s="4"/>
      <c r="HDX49" s="4"/>
      <c r="HEA49" s="4"/>
      <c r="HEB49" s="4"/>
      <c r="HEE49" s="4"/>
      <c r="HEF49" s="4"/>
      <c r="HEI49" s="4"/>
      <c r="HEJ49" s="4"/>
      <c r="HEM49" s="4"/>
      <c r="HEN49" s="4"/>
      <c r="HEQ49" s="4"/>
      <c r="HER49" s="4"/>
      <c r="HEU49" s="4"/>
      <c r="HEV49" s="4"/>
      <c r="HEY49" s="4"/>
      <c r="HEZ49" s="4"/>
      <c r="HFC49" s="4"/>
      <c r="HFD49" s="4"/>
      <c r="HFG49" s="4"/>
      <c r="HFH49" s="4"/>
      <c r="HFK49" s="4"/>
      <c r="HFL49" s="4"/>
      <c r="HFO49" s="4"/>
      <c r="HFP49" s="4"/>
      <c r="HFS49" s="4"/>
      <c r="HFT49" s="4"/>
      <c r="HFW49" s="4"/>
      <c r="HFX49" s="4"/>
      <c r="HGA49" s="4"/>
      <c r="HGB49" s="4"/>
      <c r="HGE49" s="4"/>
      <c r="HGF49" s="4"/>
      <c r="HGI49" s="4"/>
      <c r="HGJ49" s="4"/>
      <c r="HGM49" s="4"/>
      <c r="HGN49" s="4"/>
      <c r="HGQ49" s="4"/>
      <c r="HGR49" s="4"/>
      <c r="HGU49" s="4"/>
      <c r="HGV49" s="4"/>
      <c r="HGY49" s="4"/>
      <c r="HGZ49" s="4"/>
      <c r="HHC49" s="4"/>
      <c r="HHD49" s="4"/>
      <c r="HHG49" s="4"/>
      <c r="HHH49" s="4"/>
      <c r="HHK49" s="4"/>
      <c r="HHL49" s="4"/>
      <c r="HHO49" s="4"/>
      <c r="HHP49" s="4"/>
      <c r="HHS49" s="4"/>
      <c r="HHT49" s="4"/>
      <c r="HHW49" s="4"/>
      <c r="HHX49" s="4"/>
      <c r="HIA49" s="4"/>
      <c r="HIB49" s="4"/>
      <c r="HIE49" s="4"/>
      <c r="HIF49" s="4"/>
      <c r="HII49" s="4"/>
      <c r="HIJ49" s="4"/>
      <c r="HIM49" s="4"/>
      <c r="HIN49" s="4"/>
      <c r="HIQ49" s="4"/>
      <c r="HIR49" s="4"/>
      <c r="HIU49" s="4"/>
      <c r="HIV49" s="4"/>
      <c r="HIY49" s="4"/>
      <c r="HIZ49" s="4"/>
      <c r="HJC49" s="4"/>
      <c r="HJD49" s="4"/>
      <c r="HJG49" s="4"/>
      <c r="HJH49" s="4"/>
      <c r="HJK49" s="4"/>
      <c r="HJL49" s="4"/>
      <c r="HJO49" s="4"/>
      <c r="HJP49" s="4"/>
      <c r="HJS49" s="4"/>
      <c r="HJT49" s="4"/>
      <c r="HJW49" s="4"/>
      <c r="HJX49" s="4"/>
      <c r="HKA49" s="4"/>
      <c r="HKB49" s="4"/>
      <c r="HKE49" s="4"/>
      <c r="HKF49" s="4"/>
      <c r="HKI49" s="4"/>
      <c r="HKJ49" s="4"/>
      <c r="HKM49" s="4"/>
      <c r="HKN49" s="4"/>
      <c r="HKQ49" s="4"/>
      <c r="HKR49" s="4"/>
      <c r="HKU49" s="4"/>
      <c r="HKV49" s="4"/>
      <c r="HKY49" s="4"/>
      <c r="HKZ49" s="4"/>
      <c r="HLC49" s="4"/>
      <c r="HLD49" s="4"/>
      <c r="HLG49" s="4"/>
      <c r="HLH49" s="4"/>
      <c r="HLK49" s="4"/>
      <c r="HLL49" s="4"/>
      <c r="HLO49" s="4"/>
      <c r="HLP49" s="4"/>
      <c r="HLS49" s="4"/>
      <c r="HLT49" s="4"/>
      <c r="HLW49" s="4"/>
      <c r="HLX49" s="4"/>
      <c r="HMA49" s="4"/>
      <c r="HMB49" s="4"/>
      <c r="HME49" s="4"/>
      <c r="HMF49" s="4"/>
      <c r="HMI49" s="4"/>
      <c r="HMJ49" s="4"/>
      <c r="HMM49" s="4"/>
      <c r="HMN49" s="4"/>
      <c r="HMQ49" s="4"/>
      <c r="HMR49" s="4"/>
      <c r="HMU49" s="4"/>
      <c r="HMV49" s="4"/>
      <c r="HMY49" s="4"/>
      <c r="HMZ49" s="4"/>
      <c r="HNC49" s="4"/>
      <c r="HND49" s="4"/>
      <c r="HNG49" s="4"/>
      <c r="HNH49" s="4"/>
      <c r="HNK49" s="4"/>
      <c r="HNL49" s="4"/>
      <c r="HNO49" s="4"/>
      <c r="HNP49" s="4"/>
      <c r="HNS49" s="4"/>
      <c r="HNT49" s="4"/>
      <c r="HNW49" s="4"/>
      <c r="HNX49" s="4"/>
      <c r="HOA49" s="4"/>
      <c r="HOB49" s="4"/>
      <c r="HOE49" s="4"/>
      <c r="HOF49" s="4"/>
      <c r="HOI49" s="4"/>
      <c r="HOJ49" s="4"/>
      <c r="HOM49" s="4"/>
      <c r="HON49" s="4"/>
      <c r="HOQ49" s="4"/>
      <c r="HOR49" s="4"/>
      <c r="HOU49" s="4"/>
      <c r="HOV49" s="4"/>
      <c r="HOY49" s="4"/>
      <c r="HOZ49" s="4"/>
      <c r="HPC49" s="4"/>
      <c r="HPD49" s="4"/>
      <c r="HPG49" s="4"/>
      <c r="HPH49" s="4"/>
      <c r="HPK49" s="4"/>
      <c r="HPL49" s="4"/>
      <c r="HPO49" s="4"/>
      <c r="HPP49" s="4"/>
      <c r="HPS49" s="4"/>
      <c r="HPT49" s="4"/>
      <c r="HPW49" s="4"/>
      <c r="HPX49" s="4"/>
      <c r="HQA49" s="4"/>
      <c r="HQB49" s="4"/>
      <c r="HQE49" s="4"/>
      <c r="HQF49" s="4"/>
      <c r="HQI49" s="4"/>
      <c r="HQJ49" s="4"/>
      <c r="HQM49" s="4"/>
      <c r="HQN49" s="4"/>
      <c r="HQQ49" s="4"/>
      <c r="HQR49" s="4"/>
      <c r="HQU49" s="4"/>
      <c r="HQV49" s="4"/>
      <c r="HQY49" s="4"/>
      <c r="HQZ49" s="4"/>
      <c r="HRC49" s="4"/>
      <c r="HRD49" s="4"/>
      <c r="HRG49" s="4"/>
      <c r="HRH49" s="4"/>
      <c r="HRK49" s="4"/>
      <c r="HRL49" s="4"/>
      <c r="HRO49" s="4"/>
      <c r="HRP49" s="4"/>
      <c r="HRS49" s="4"/>
      <c r="HRT49" s="4"/>
      <c r="HRW49" s="4"/>
      <c r="HRX49" s="4"/>
      <c r="HSA49" s="4"/>
      <c r="HSB49" s="4"/>
      <c r="HSE49" s="4"/>
      <c r="HSF49" s="4"/>
      <c r="HSI49" s="4"/>
      <c r="HSJ49" s="4"/>
      <c r="HSM49" s="4"/>
      <c r="HSN49" s="4"/>
      <c r="HSQ49" s="4"/>
      <c r="HSR49" s="4"/>
      <c r="HSU49" s="4"/>
      <c r="HSV49" s="4"/>
      <c r="HSY49" s="4"/>
      <c r="HSZ49" s="4"/>
      <c r="HTC49" s="4"/>
      <c r="HTD49" s="4"/>
      <c r="HTG49" s="4"/>
      <c r="HTH49" s="4"/>
      <c r="HTK49" s="4"/>
      <c r="HTL49" s="4"/>
      <c r="HTO49" s="4"/>
      <c r="HTP49" s="4"/>
      <c r="HTS49" s="4"/>
      <c r="HTT49" s="4"/>
      <c r="HTW49" s="4"/>
      <c r="HTX49" s="4"/>
      <c r="HUA49" s="4"/>
      <c r="HUB49" s="4"/>
      <c r="HUE49" s="4"/>
      <c r="HUF49" s="4"/>
      <c r="HUI49" s="4"/>
      <c r="HUJ49" s="4"/>
      <c r="HUM49" s="4"/>
      <c r="HUN49" s="4"/>
      <c r="HUQ49" s="4"/>
      <c r="HUR49" s="4"/>
      <c r="HUU49" s="4"/>
      <c r="HUV49" s="4"/>
      <c r="HUY49" s="4"/>
      <c r="HUZ49" s="4"/>
      <c r="HVC49" s="4"/>
      <c r="HVD49" s="4"/>
      <c r="HVG49" s="4"/>
      <c r="HVH49" s="4"/>
      <c r="HVK49" s="4"/>
      <c r="HVL49" s="4"/>
      <c r="HVO49" s="4"/>
      <c r="HVP49" s="4"/>
      <c r="HVS49" s="4"/>
      <c r="HVT49" s="4"/>
      <c r="HVW49" s="4"/>
      <c r="HVX49" s="4"/>
      <c r="HWA49" s="4"/>
      <c r="HWB49" s="4"/>
      <c r="HWE49" s="4"/>
      <c r="HWF49" s="4"/>
      <c r="HWI49" s="4"/>
      <c r="HWJ49" s="4"/>
      <c r="HWM49" s="4"/>
      <c r="HWN49" s="4"/>
      <c r="HWQ49" s="4"/>
      <c r="HWR49" s="4"/>
      <c r="HWU49" s="4"/>
      <c r="HWV49" s="4"/>
      <c r="HWY49" s="4"/>
      <c r="HWZ49" s="4"/>
      <c r="HXC49" s="4"/>
      <c r="HXD49" s="4"/>
      <c r="HXG49" s="4"/>
      <c r="HXH49" s="4"/>
      <c r="HXK49" s="4"/>
      <c r="HXL49" s="4"/>
      <c r="HXO49" s="4"/>
      <c r="HXP49" s="4"/>
      <c r="HXS49" s="4"/>
      <c r="HXT49" s="4"/>
      <c r="HXW49" s="4"/>
      <c r="HXX49" s="4"/>
      <c r="HYA49" s="4"/>
      <c r="HYB49" s="4"/>
      <c r="HYE49" s="4"/>
      <c r="HYF49" s="4"/>
      <c r="HYI49" s="4"/>
      <c r="HYJ49" s="4"/>
      <c r="HYM49" s="4"/>
      <c r="HYN49" s="4"/>
      <c r="HYQ49" s="4"/>
      <c r="HYR49" s="4"/>
      <c r="HYU49" s="4"/>
      <c r="HYV49" s="4"/>
      <c r="HYY49" s="4"/>
      <c r="HYZ49" s="4"/>
      <c r="HZC49" s="4"/>
      <c r="HZD49" s="4"/>
      <c r="HZG49" s="4"/>
      <c r="HZH49" s="4"/>
      <c r="HZK49" s="4"/>
      <c r="HZL49" s="4"/>
      <c r="HZO49" s="4"/>
      <c r="HZP49" s="4"/>
      <c r="HZS49" s="4"/>
      <c r="HZT49" s="4"/>
      <c r="HZW49" s="4"/>
      <c r="HZX49" s="4"/>
      <c r="IAA49" s="4"/>
      <c r="IAB49" s="4"/>
      <c r="IAE49" s="4"/>
      <c r="IAF49" s="4"/>
      <c r="IAI49" s="4"/>
      <c r="IAJ49" s="4"/>
      <c r="IAM49" s="4"/>
      <c r="IAN49" s="4"/>
      <c r="IAQ49" s="4"/>
      <c r="IAR49" s="4"/>
      <c r="IAU49" s="4"/>
      <c r="IAV49" s="4"/>
      <c r="IAY49" s="4"/>
      <c r="IAZ49" s="4"/>
      <c r="IBC49" s="4"/>
      <c r="IBD49" s="4"/>
      <c r="IBG49" s="4"/>
      <c r="IBH49" s="4"/>
      <c r="IBK49" s="4"/>
      <c r="IBL49" s="4"/>
      <c r="IBO49" s="4"/>
      <c r="IBP49" s="4"/>
      <c r="IBS49" s="4"/>
      <c r="IBT49" s="4"/>
      <c r="IBW49" s="4"/>
      <c r="IBX49" s="4"/>
      <c r="ICA49" s="4"/>
      <c r="ICB49" s="4"/>
      <c r="ICE49" s="4"/>
      <c r="ICF49" s="4"/>
      <c r="ICI49" s="4"/>
      <c r="ICJ49" s="4"/>
      <c r="ICM49" s="4"/>
      <c r="ICN49" s="4"/>
      <c r="ICQ49" s="4"/>
      <c r="ICR49" s="4"/>
      <c r="ICU49" s="4"/>
      <c r="ICV49" s="4"/>
      <c r="ICY49" s="4"/>
      <c r="ICZ49" s="4"/>
      <c r="IDC49" s="4"/>
      <c r="IDD49" s="4"/>
      <c r="IDG49" s="4"/>
      <c r="IDH49" s="4"/>
      <c r="IDK49" s="4"/>
      <c r="IDL49" s="4"/>
      <c r="IDO49" s="4"/>
      <c r="IDP49" s="4"/>
      <c r="IDS49" s="4"/>
      <c r="IDT49" s="4"/>
      <c r="IDW49" s="4"/>
      <c r="IDX49" s="4"/>
      <c r="IEA49" s="4"/>
      <c r="IEB49" s="4"/>
      <c r="IEE49" s="4"/>
      <c r="IEF49" s="4"/>
      <c r="IEI49" s="4"/>
      <c r="IEJ49" s="4"/>
      <c r="IEM49" s="4"/>
      <c r="IEN49" s="4"/>
      <c r="IEQ49" s="4"/>
      <c r="IER49" s="4"/>
      <c r="IEU49" s="4"/>
      <c r="IEV49" s="4"/>
      <c r="IEY49" s="4"/>
      <c r="IEZ49" s="4"/>
      <c r="IFC49" s="4"/>
      <c r="IFD49" s="4"/>
      <c r="IFG49" s="4"/>
      <c r="IFH49" s="4"/>
      <c r="IFK49" s="4"/>
      <c r="IFL49" s="4"/>
      <c r="IFO49" s="4"/>
      <c r="IFP49" s="4"/>
      <c r="IFS49" s="4"/>
      <c r="IFT49" s="4"/>
      <c r="IFW49" s="4"/>
      <c r="IFX49" s="4"/>
      <c r="IGA49" s="4"/>
      <c r="IGB49" s="4"/>
      <c r="IGE49" s="4"/>
      <c r="IGF49" s="4"/>
      <c r="IGI49" s="4"/>
      <c r="IGJ49" s="4"/>
      <c r="IGM49" s="4"/>
      <c r="IGN49" s="4"/>
      <c r="IGQ49" s="4"/>
      <c r="IGR49" s="4"/>
      <c r="IGU49" s="4"/>
      <c r="IGV49" s="4"/>
      <c r="IGY49" s="4"/>
      <c r="IGZ49" s="4"/>
      <c r="IHC49" s="4"/>
      <c r="IHD49" s="4"/>
      <c r="IHG49" s="4"/>
      <c r="IHH49" s="4"/>
      <c r="IHK49" s="4"/>
      <c r="IHL49" s="4"/>
      <c r="IHO49" s="4"/>
      <c r="IHP49" s="4"/>
      <c r="IHS49" s="4"/>
      <c r="IHT49" s="4"/>
      <c r="IHW49" s="4"/>
      <c r="IHX49" s="4"/>
      <c r="IIA49" s="4"/>
      <c r="IIB49" s="4"/>
      <c r="IIE49" s="4"/>
      <c r="IIF49" s="4"/>
      <c r="III49" s="4"/>
      <c r="IIJ49" s="4"/>
      <c r="IIM49" s="4"/>
      <c r="IIN49" s="4"/>
      <c r="IIQ49" s="4"/>
      <c r="IIR49" s="4"/>
      <c r="IIU49" s="4"/>
      <c r="IIV49" s="4"/>
      <c r="IIY49" s="4"/>
      <c r="IIZ49" s="4"/>
      <c r="IJC49" s="4"/>
      <c r="IJD49" s="4"/>
      <c r="IJG49" s="4"/>
      <c r="IJH49" s="4"/>
      <c r="IJK49" s="4"/>
      <c r="IJL49" s="4"/>
      <c r="IJO49" s="4"/>
      <c r="IJP49" s="4"/>
      <c r="IJS49" s="4"/>
      <c r="IJT49" s="4"/>
      <c r="IJW49" s="4"/>
      <c r="IJX49" s="4"/>
      <c r="IKA49" s="4"/>
      <c r="IKB49" s="4"/>
      <c r="IKE49" s="4"/>
      <c r="IKF49" s="4"/>
      <c r="IKI49" s="4"/>
      <c r="IKJ49" s="4"/>
      <c r="IKM49" s="4"/>
      <c r="IKN49" s="4"/>
      <c r="IKQ49" s="4"/>
      <c r="IKR49" s="4"/>
      <c r="IKU49" s="4"/>
      <c r="IKV49" s="4"/>
      <c r="IKY49" s="4"/>
      <c r="IKZ49" s="4"/>
      <c r="ILC49" s="4"/>
      <c r="ILD49" s="4"/>
      <c r="ILG49" s="4"/>
      <c r="ILH49" s="4"/>
      <c r="ILK49" s="4"/>
      <c r="ILL49" s="4"/>
      <c r="ILO49" s="4"/>
      <c r="ILP49" s="4"/>
      <c r="ILS49" s="4"/>
      <c r="ILT49" s="4"/>
      <c r="ILW49" s="4"/>
      <c r="ILX49" s="4"/>
      <c r="IMA49" s="4"/>
      <c r="IMB49" s="4"/>
      <c r="IME49" s="4"/>
      <c r="IMF49" s="4"/>
      <c r="IMI49" s="4"/>
      <c r="IMJ49" s="4"/>
      <c r="IMM49" s="4"/>
      <c r="IMN49" s="4"/>
      <c r="IMQ49" s="4"/>
      <c r="IMR49" s="4"/>
      <c r="IMU49" s="4"/>
      <c r="IMV49" s="4"/>
      <c r="IMY49" s="4"/>
      <c r="IMZ49" s="4"/>
      <c r="INC49" s="4"/>
      <c r="IND49" s="4"/>
      <c r="ING49" s="4"/>
      <c r="INH49" s="4"/>
      <c r="INK49" s="4"/>
      <c r="INL49" s="4"/>
      <c r="INO49" s="4"/>
      <c r="INP49" s="4"/>
      <c r="INS49" s="4"/>
      <c r="INT49" s="4"/>
      <c r="INW49" s="4"/>
      <c r="INX49" s="4"/>
      <c r="IOA49" s="4"/>
      <c r="IOB49" s="4"/>
      <c r="IOE49" s="4"/>
      <c r="IOF49" s="4"/>
      <c r="IOI49" s="4"/>
      <c r="IOJ49" s="4"/>
      <c r="IOM49" s="4"/>
      <c r="ION49" s="4"/>
      <c r="IOQ49" s="4"/>
      <c r="IOR49" s="4"/>
      <c r="IOU49" s="4"/>
      <c r="IOV49" s="4"/>
      <c r="IOY49" s="4"/>
      <c r="IOZ49" s="4"/>
      <c r="IPC49" s="4"/>
      <c r="IPD49" s="4"/>
      <c r="IPG49" s="4"/>
      <c r="IPH49" s="4"/>
      <c r="IPK49" s="4"/>
      <c r="IPL49" s="4"/>
      <c r="IPO49" s="4"/>
      <c r="IPP49" s="4"/>
      <c r="IPS49" s="4"/>
      <c r="IPT49" s="4"/>
      <c r="IPW49" s="4"/>
      <c r="IPX49" s="4"/>
      <c r="IQA49" s="4"/>
      <c r="IQB49" s="4"/>
      <c r="IQE49" s="4"/>
      <c r="IQF49" s="4"/>
      <c r="IQI49" s="4"/>
      <c r="IQJ49" s="4"/>
      <c r="IQM49" s="4"/>
      <c r="IQN49" s="4"/>
      <c r="IQQ49" s="4"/>
      <c r="IQR49" s="4"/>
      <c r="IQU49" s="4"/>
      <c r="IQV49" s="4"/>
      <c r="IQY49" s="4"/>
      <c r="IQZ49" s="4"/>
      <c r="IRC49" s="4"/>
      <c r="IRD49" s="4"/>
      <c r="IRG49" s="4"/>
      <c r="IRH49" s="4"/>
      <c r="IRK49" s="4"/>
      <c r="IRL49" s="4"/>
      <c r="IRO49" s="4"/>
      <c r="IRP49" s="4"/>
      <c r="IRS49" s="4"/>
      <c r="IRT49" s="4"/>
      <c r="IRW49" s="4"/>
      <c r="IRX49" s="4"/>
      <c r="ISA49" s="4"/>
      <c r="ISB49" s="4"/>
      <c r="ISE49" s="4"/>
      <c r="ISF49" s="4"/>
      <c r="ISI49" s="4"/>
      <c r="ISJ49" s="4"/>
      <c r="ISM49" s="4"/>
      <c r="ISN49" s="4"/>
      <c r="ISQ49" s="4"/>
      <c r="ISR49" s="4"/>
      <c r="ISU49" s="4"/>
      <c r="ISV49" s="4"/>
      <c r="ISY49" s="4"/>
      <c r="ISZ49" s="4"/>
      <c r="ITC49" s="4"/>
      <c r="ITD49" s="4"/>
      <c r="ITG49" s="4"/>
      <c r="ITH49" s="4"/>
      <c r="ITK49" s="4"/>
      <c r="ITL49" s="4"/>
      <c r="ITO49" s="4"/>
      <c r="ITP49" s="4"/>
      <c r="ITS49" s="4"/>
      <c r="ITT49" s="4"/>
      <c r="ITW49" s="4"/>
      <c r="ITX49" s="4"/>
      <c r="IUA49" s="4"/>
      <c r="IUB49" s="4"/>
      <c r="IUE49" s="4"/>
      <c r="IUF49" s="4"/>
      <c r="IUI49" s="4"/>
      <c r="IUJ49" s="4"/>
      <c r="IUM49" s="4"/>
      <c r="IUN49" s="4"/>
      <c r="IUQ49" s="4"/>
      <c r="IUR49" s="4"/>
      <c r="IUU49" s="4"/>
      <c r="IUV49" s="4"/>
      <c r="IUY49" s="4"/>
      <c r="IUZ49" s="4"/>
      <c r="IVC49" s="4"/>
      <c r="IVD49" s="4"/>
      <c r="IVG49" s="4"/>
      <c r="IVH49" s="4"/>
      <c r="IVK49" s="4"/>
      <c r="IVL49" s="4"/>
      <c r="IVO49" s="4"/>
      <c r="IVP49" s="4"/>
      <c r="IVS49" s="4"/>
      <c r="IVT49" s="4"/>
      <c r="IVW49" s="4"/>
      <c r="IVX49" s="4"/>
      <c r="IWA49" s="4"/>
      <c r="IWB49" s="4"/>
      <c r="IWE49" s="4"/>
      <c r="IWF49" s="4"/>
      <c r="IWI49" s="4"/>
      <c r="IWJ49" s="4"/>
      <c r="IWM49" s="4"/>
      <c r="IWN49" s="4"/>
      <c r="IWQ49" s="4"/>
      <c r="IWR49" s="4"/>
      <c r="IWU49" s="4"/>
      <c r="IWV49" s="4"/>
      <c r="IWY49" s="4"/>
      <c r="IWZ49" s="4"/>
      <c r="IXC49" s="4"/>
      <c r="IXD49" s="4"/>
      <c r="IXG49" s="4"/>
      <c r="IXH49" s="4"/>
      <c r="IXK49" s="4"/>
      <c r="IXL49" s="4"/>
      <c r="IXO49" s="4"/>
      <c r="IXP49" s="4"/>
      <c r="IXS49" s="4"/>
      <c r="IXT49" s="4"/>
      <c r="IXW49" s="4"/>
      <c r="IXX49" s="4"/>
      <c r="IYA49" s="4"/>
      <c r="IYB49" s="4"/>
      <c r="IYE49" s="4"/>
      <c r="IYF49" s="4"/>
      <c r="IYI49" s="4"/>
      <c r="IYJ49" s="4"/>
      <c r="IYM49" s="4"/>
      <c r="IYN49" s="4"/>
      <c r="IYQ49" s="4"/>
      <c r="IYR49" s="4"/>
      <c r="IYU49" s="4"/>
      <c r="IYV49" s="4"/>
      <c r="IYY49" s="4"/>
      <c r="IYZ49" s="4"/>
      <c r="IZC49" s="4"/>
      <c r="IZD49" s="4"/>
      <c r="IZG49" s="4"/>
      <c r="IZH49" s="4"/>
      <c r="IZK49" s="4"/>
      <c r="IZL49" s="4"/>
      <c r="IZO49" s="4"/>
      <c r="IZP49" s="4"/>
      <c r="IZS49" s="4"/>
      <c r="IZT49" s="4"/>
      <c r="IZW49" s="4"/>
      <c r="IZX49" s="4"/>
      <c r="JAA49" s="4"/>
      <c r="JAB49" s="4"/>
      <c r="JAE49" s="4"/>
      <c r="JAF49" s="4"/>
      <c r="JAI49" s="4"/>
      <c r="JAJ49" s="4"/>
      <c r="JAM49" s="4"/>
      <c r="JAN49" s="4"/>
      <c r="JAQ49" s="4"/>
      <c r="JAR49" s="4"/>
      <c r="JAU49" s="4"/>
      <c r="JAV49" s="4"/>
      <c r="JAY49" s="4"/>
      <c r="JAZ49" s="4"/>
      <c r="JBC49" s="4"/>
      <c r="JBD49" s="4"/>
      <c r="JBG49" s="4"/>
      <c r="JBH49" s="4"/>
      <c r="JBK49" s="4"/>
      <c r="JBL49" s="4"/>
      <c r="JBO49" s="4"/>
      <c r="JBP49" s="4"/>
      <c r="JBS49" s="4"/>
      <c r="JBT49" s="4"/>
      <c r="JBW49" s="4"/>
      <c r="JBX49" s="4"/>
      <c r="JCA49" s="4"/>
      <c r="JCB49" s="4"/>
      <c r="JCE49" s="4"/>
      <c r="JCF49" s="4"/>
      <c r="JCI49" s="4"/>
      <c r="JCJ49" s="4"/>
      <c r="JCM49" s="4"/>
      <c r="JCN49" s="4"/>
      <c r="JCQ49" s="4"/>
      <c r="JCR49" s="4"/>
      <c r="JCU49" s="4"/>
      <c r="JCV49" s="4"/>
      <c r="JCY49" s="4"/>
      <c r="JCZ49" s="4"/>
      <c r="JDC49" s="4"/>
      <c r="JDD49" s="4"/>
      <c r="JDG49" s="4"/>
      <c r="JDH49" s="4"/>
      <c r="JDK49" s="4"/>
      <c r="JDL49" s="4"/>
      <c r="JDO49" s="4"/>
      <c r="JDP49" s="4"/>
      <c r="JDS49" s="4"/>
      <c r="JDT49" s="4"/>
      <c r="JDW49" s="4"/>
      <c r="JDX49" s="4"/>
      <c r="JEA49" s="4"/>
      <c r="JEB49" s="4"/>
      <c r="JEE49" s="4"/>
      <c r="JEF49" s="4"/>
      <c r="JEI49" s="4"/>
      <c r="JEJ49" s="4"/>
      <c r="JEM49" s="4"/>
      <c r="JEN49" s="4"/>
      <c r="JEQ49" s="4"/>
      <c r="JER49" s="4"/>
      <c r="JEU49" s="4"/>
      <c r="JEV49" s="4"/>
      <c r="JEY49" s="4"/>
      <c r="JEZ49" s="4"/>
      <c r="JFC49" s="4"/>
      <c r="JFD49" s="4"/>
      <c r="JFG49" s="4"/>
      <c r="JFH49" s="4"/>
      <c r="JFK49" s="4"/>
      <c r="JFL49" s="4"/>
      <c r="JFO49" s="4"/>
      <c r="JFP49" s="4"/>
      <c r="JFS49" s="4"/>
      <c r="JFT49" s="4"/>
      <c r="JFW49" s="4"/>
      <c r="JFX49" s="4"/>
      <c r="JGA49" s="4"/>
      <c r="JGB49" s="4"/>
      <c r="JGE49" s="4"/>
      <c r="JGF49" s="4"/>
      <c r="JGI49" s="4"/>
      <c r="JGJ49" s="4"/>
      <c r="JGM49" s="4"/>
      <c r="JGN49" s="4"/>
      <c r="JGQ49" s="4"/>
      <c r="JGR49" s="4"/>
      <c r="JGU49" s="4"/>
      <c r="JGV49" s="4"/>
      <c r="JGY49" s="4"/>
      <c r="JGZ49" s="4"/>
      <c r="JHC49" s="4"/>
      <c r="JHD49" s="4"/>
      <c r="JHG49" s="4"/>
      <c r="JHH49" s="4"/>
      <c r="JHK49" s="4"/>
      <c r="JHL49" s="4"/>
      <c r="JHO49" s="4"/>
      <c r="JHP49" s="4"/>
      <c r="JHS49" s="4"/>
      <c r="JHT49" s="4"/>
      <c r="JHW49" s="4"/>
      <c r="JHX49" s="4"/>
      <c r="JIA49" s="4"/>
      <c r="JIB49" s="4"/>
      <c r="JIE49" s="4"/>
      <c r="JIF49" s="4"/>
      <c r="JII49" s="4"/>
      <c r="JIJ49" s="4"/>
      <c r="JIM49" s="4"/>
      <c r="JIN49" s="4"/>
      <c r="JIQ49" s="4"/>
      <c r="JIR49" s="4"/>
      <c r="JIU49" s="4"/>
      <c r="JIV49" s="4"/>
      <c r="JIY49" s="4"/>
      <c r="JIZ49" s="4"/>
      <c r="JJC49" s="4"/>
      <c r="JJD49" s="4"/>
      <c r="JJG49" s="4"/>
      <c r="JJH49" s="4"/>
      <c r="JJK49" s="4"/>
      <c r="JJL49" s="4"/>
      <c r="JJO49" s="4"/>
      <c r="JJP49" s="4"/>
      <c r="JJS49" s="4"/>
      <c r="JJT49" s="4"/>
      <c r="JJW49" s="4"/>
      <c r="JJX49" s="4"/>
      <c r="JKA49" s="4"/>
      <c r="JKB49" s="4"/>
      <c r="JKE49" s="4"/>
      <c r="JKF49" s="4"/>
      <c r="JKI49" s="4"/>
      <c r="JKJ49" s="4"/>
      <c r="JKM49" s="4"/>
      <c r="JKN49" s="4"/>
      <c r="JKQ49" s="4"/>
      <c r="JKR49" s="4"/>
      <c r="JKU49" s="4"/>
      <c r="JKV49" s="4"/>
      <c r="JKY49" s="4"/>
      <c r="JKZ49" s="4"/>
      <c r="JLC49" s="4"/>
      <c r="JLD49" s="4"/>
      <c r="JLG49" s="4"/>
      <c r="JLH49" s="4"/>
      <c r="JLK49" s="4"/>
      <c r="JLL49" s="4"/>
      <c r="JLO49" s="4"/>
      <c r="JLP49" s="4"/>
      <c r="JLS49" s="4"/>
      <c r="JLT49" s="4"/>
      <c r="JLW49" s="4"/>
      <c r="JLX49" s="4"/>
      <c r="JMA49" s="4"/>
      <c r="JMB49" s="4"/>
      <c r="JME49" s="4"/>
      <c r="JMF49" s="4"/>
      <c r="JMI49" s="4"/>
      <c r="JMJ49" s="4"/>
      <c r="JMM49" s="4"/>
      <c r="JMN49" s="4"/>
      <c r="JMQ49" s="4"/>
      <c r="JMR49" s="4"/>
      <c r="JMU49" s="4"/>
      <c r="JMV49" s="4"/>
      <c r="JMY49" s="4"/>
      <c r="JMZ49" s="4"/>
      <c r="JNC49" s="4"/>
      <c r="JND49" s="4"/>
      <c r="JNG49" s="4"/>
      <c r="JNH49" s="4"/>
      <c r="JNK49" s="4"/>
      <c r="JNL49" s="4"/>
      <c r="JNO49" s="4"/>
      <c r="JNP49" s="4"/>
      <c r="JNS49" s="4"/>
      <c r="JNT49" s="4"/>
      <c r="JNW49" s="4"/>
      <c r="JNX49" s="4"/>
      <c r="JOA49" s="4"/>
      <c r="JOB49" s="4"/>
      <c r="JOE49" s="4"/>
      <c r="JOF49" s="4"/>
      <c r="JOI49" s="4"/>
      <c r="JOJ49" s="4"/>
      <c r="JOM49" s="4"/>
      <c r="JON49" s="4"/>
      <c r="JOQ49" s="4"/>
      <c r="JOR49" s="4"/>
      <c r="JOU49" s="4"/>
      <c r="JOV49" s="4"/>
      <c r="JOY49" s="4"/>
      <c r="JOZ49" s="4"/>
      <c r="JPC49" s="4"/>
      <c r="JPD49" s="4"/>
      <c r="JPG49" s="4"/>
      <c r="JPH49" s="4"/>
      <c r="JPK49" s="4"/>
      <c r="JPL49" s="4"/>
      <c r="JPO49" s="4"/>
      <c r="JPP49" s="4"/>
      <c r="JPS49" s="4"/>
      <c r="JPT49" s="4"/>
      <c r="JPW49" s="4"/>
      <c r="JPX49" s="4"/>
      <c r="JQA49" s="4"/>
      <c r="JQB49" s="4"/>
      <c r="JQE49" s="4"/>
      <c r="JQF49" s="4"/>
      <c r="JQI49" s="4"/>
      <c r="JQJ49" s="4"/>
      <c r="JQM49" s="4"/>
      <c r="JQN49" s="4"/>
      <c r="JQQ49" s="4"/>
      <c r="JQR49" s="4"/>
      <c r="JQU49" s="4"/>
      <c r="JQV49" s="4"/>
      <c r="JQY49" s="4"/>
      <c r="JQZ49" s="4"/>
      <c r="JRC49" s="4"/>
      <c r="JRD49" s="4"/>
      <c r="JRG49" s="4"/>
      <c r="JRH49" s="4"/>
      <c r="JRK49" s="4"/>
      <c r="JRL49" s="4"/>
      <c r="JRO49" s="4"/>
      <c r="JRP49" s="4"/>
      <c r="JRS49" s="4"/>
      <c r="JRT49" s="4"/>
      <c r="JRW49" s="4"/>
      <c r="JRX49" s="4"/>
      <c r="JSA49" s="4"/>
      <c r="JSB49" s="4"/>
      <c r="JSE49" s="4"/>
      <c r="JSF49" s="4"/>
      <c r="JSI49" s="4"/>
      <c r="JSJ49" s="4"/>
      <c r="JSM49" s="4"/>
      <c r="JSN49" s="4"/>
      <c r="JSQ49" s="4"/>
      <c r="JSR49" s="4"/>
      <c r="JSU49" s="4"/>
      <c r="JSV49" s="4"/>
      <c r="JSY49" s="4"/>
      <c r="JSZ49" s="4"/>
      <c r="JTC49" s="4"/>
      <c r="JTD49" s="4"/>
      <c r="JTG49" s="4"/>
      <c r="JTH49" s="4"/>
      <c r="JTK49" s="4"/>
      <c r="JTL49" s="4"/>
      <c r="JTO49" s="4"/>
      <c r="JTP49" s="4"/>
      <c r="JTS49" s="4"/>
      <c r="JTT49" s="4"/>
      <c r="JTW49" s="4"/>
      <c r="JTX49" s="4"/>
      <c r="JUA49" s="4"/>
      <c r="JUB49" s="4"/>
      <c r="JUE49" s="4"/>
      <c r="JUF49" s="4"/>
      <c r="JUI49" s="4"/>
      <c r="JUJ49" s="4"/>
      <c r="JUM49" s="4"/>
      <c r="JUN49" s="4"/>
      <c r="JUQ49" s="4"/>
      <c r="JUR49" s="4"/>
      <c r="JUU49" s="4"/>
      <c r="JUV49" s="4"/>
      <c r="JUY49" s="4"/>
      <c r="JUZ49" s="4"/>
      <c r="JVC49" s="4"/>
      <c r="JVD49" s="4"/>
      <c r="JVG49" s="4"/>
      <c r="JVH49" s="4"/>
      <c r="JVK49" s="4"/>
      <c r="JVL49" s="4"/>
      <c r="JVO49" s="4"/>
      <c r="JVP49" s="4"/>
      <c r="JVS49" s="4"/>
      <c r="JVT49" s="4"/>
      <c r="JVW49" s="4"/>
      <c r="JVX49" s="4"/>
      <c r="JWA49" s="4"/>
      <c r="JWB49" s="4"/>
      <c r="JWE49" s="4"/>
      <c r="JWF49" s="4"/>
      <c r="JWI49" s="4"/>
      <c r="JWJ49" s="4"/>
      <c r="JWM49" s="4"/>
      <c r="JWN49" s="4"/>
      <c r="JWQ49" s="4"/>
      <c r="JWR49" s="4"/>
      <c r="JWU49" s="4"/>
      <c r="JWV49" s="4"/>
      <c r="JWY49" s="4"/>
      <c r="JWZ49" s="4"/>
      <c r="JXC49" s="4"/>
      <c r="JXD49" s="4"/>
      <c r="JXG49" s="4"/>
      <c r="JXH49" s="4"/>
      <c r="JXK49" s="4"/>
      <c r="JXL49" s="4"/>
      <c r="JXO49" s="4"/>
      <c r="JXP49" s="4"/>
      <c r="JXS49" s="4"/>
      <c r="JXT49" s="4"/>
      <c r="JXW49" s="4"/>
      <c r="JXX49" s="4"/>
      <c r="JYA49" s="4"/>
      <c r="JYB49" s="4"/>
      <c r="JYE49" s="4"/>
      <c r="JYF49" s="4"/>
      <c r="JYI49" s="4"/>
      <c r="JYJ49" s="4"/>
      <c r="JYM49" s="4"/>
      <c r="JYN49" s="4"/>
      <c r="JYQ49" s="4"/>
      <c r="JYR49" s="4"/>
      <c r="JYU49" s="4"/>
      <c r="JYV49" s="4"/>
      <c r="JYY49" s="4"/>
      <c r="JYZ49" s="4"/>
      <c r="JZC49" s="4"/>
      <c r="JZD49" s="4"/>
      <c r="JZG49" s="4"/>
      <c r="JZH49" s="4"/>
      <c r="JZK49" s="4"/>
      <c r="JZL49" s="4"/>
      <c r="JZO49" s="4"/>
      <c r="JZP49" s="4"/>
      <c r="JZS49" s="4"/>
      <c r="JZT49" s="4"/>
      <c r="JZW49" s="4"/>
      <c r="JZX49" s="4"/>
      <c r="KAA49" s="4"/>
      <c r="KAB49" s="4"/>
      <c r="KAE49" s="4"/>
      <c r="KAF49" s="4"/>
      <c r="KAI49" s="4"/>
      <c r="KAJ49" s="4"/>
      <c r="KAM49" s="4"/>
      <c r="KAN49" s="4"/>
      <c r="KAQ49" s="4"/>
      <c r="KAR49" s="4"/>
      <c r="KAU49" s="4"/>
      <c r="KAV49" s="4"/>
      <c r="KAY49" s="4"/>
      <c r="KAZ49" s="4"/>
      <c r="KBC49" s="4"/>
      <c r="KBD49" s="4"/>
      <c r="KBG49" s="4"/>
      <c r="KBH49" s="4"/>
      <c r="KBK49" s="4"/>
      <c r="KBL49" s="4"/>
      <c r="KBO49" s="4"/>
      <c r="KBP49" s="4"/>
      <c r="KBS49" s="4"/>
      <c r="KBT49" s="4"/>
      <c r="KBW49" s="4"/>
      <c r="KBX49" s="4"/>
      <c r="KCA49" s="4"/>
      <c r="KCB49" s="4"/>
      <c r="KCE49" s="4"/>
      <c r="KCF49" s="4"/>
      <c r="KCI49" s="4"/>
      <c r="KCJ49" s="4"/>
      <c r="KCM49" s="4"/>
      <c r="KCN49" s="4"/>
      <c r="KCQ49" s="4"/>
      <c r="KCR49" s="4"/>
      <c r="KCU49" s="4"/>
      <c r="KCV49" s="4"/>
      <c r="KCY49" s="4"/>
      <c r="KCZ49" s="4"/>
      <c r="KDC49" s="4"/>
      <c r="KDD49" s="4"/>
      <c r="KDG49" s="4"/>
      <c r="KDH49" s="4"/>
      <c r="KDK49" s="4"/>
      <c r="KDL49" s="4"/>
      <c r="KDO49" s="4"/>
      <c r="KDP49" s="4"/>
      <c r="KDS49" s="4"/>
      <c r="KDT49" s="4"/>
      <c r="KDW49" s="4"/>
      <c r="KDX49" s="4"/>
      <c r="KEA49" s="4"/>
      <c r="KEB49" s="4"/>
      <c r="KEE49" s="4"/>
      <c r="KEF49" s="4"/>
      <c r="KEI49" s="4"/>
      <c r="KEJ49" s="4"/>
      <c r="KEM49" s="4"/>
      <c r="KEN49" s="4"/>
      <c r="KEQ49" s="4"/>
      <c r="KER49" s="4"/>
      <c r="KEU49" s="4"/>
      <c r="KEV49" s="4"/>
      <c r="KEY49" s="4"/>
      <c r="KEZ49" s="4"/>
      <c r="KFC49" s="4"/>
      <c r="KFD49" s="4"/>
      <c r="KFG49" s="4"/>
      <c r="KFH49" s="4"/>
      <c r="KFK49" s="4"/>
      <c r="KFL49" s="4"/>
      <c r="KFO49" s="4"/>
      <c r="KFP49" s="4"/>
      <c r="KFS49" s="4"/>
      <c r="KFT49" s="4"/>
      <c r="KFW49" s="4"/>
      <c r="KFX49" s="4"/>
      <c r="KGA49" s="4"/>
      <c r="KGB49" s="4"/>
      <c r="KGE49" s="4"/>
      <c r="KGF49" s="4"/>
      <c r="KGI49" s="4"/>
      <c r="KGJ49" s="4"/>
      <c r="KGM49" s="4"/>
      <c r="KGN49" s="4"/>
      <c r="KGQ49" s="4"/>
      <c r="KGR49" s="4"/>
      <c r="KGU49" s="4"/>
      <c r="KGV49" s="4"/>
      <c r="KGY49" s="4"/>
      <c r="KGZ49" s="4"/>
      <c r="KHC49" s="4"/>
      <c r="KHD49" s="4"/>
      <c r="KHG49" s="4"/>
      <c r="KHH49" s="4"/>
      <c r="KHK49" s="4"/>
      <c r="KHL49" s="4"/>
      <c r="KHO49" s="4"/>
      <c r="KHP49" s="4"/>
      <c r="KHS49" s="4"/>
      <c r="KHT49" s="4"/>
      <c r="KHW49" s="4"/>
      <c r="KHX49" s="4"/>
      <c r="KIA49" s="4"/>
      <c r="KIB49" s="4"/>
      <c r="KIE49" s="4"/>
      <c r="KIF49" s="4"/>
      <c r="KII49" s="4"/>
      <c r="KIJ49" s="4"/>
      <c r="KIM49" s="4"/>
      <c r="KIN49" s="4"/>
      <c r="KIQ49" s="4"/>
      <c r="KIR49" s="4"/>
      <c r="KIU49" s="4"/>
      <c r="KIV49" s="4"/>
      <c r="KIY49" s="4"/>
      <c r="KIZ49" s="4"/>
      <c r="KJC49" s="4"/>
      <c r="KJD49" s="4"/>
      <c r="KJG49" s="4"/>
      <c r="KJH49" s="4"/>
      <c r="KJK49" s="4"/>
      <c r="KJL49" s="4"/>
      <c r="KJO49" s="4"/>
      <c r="KJP49" s="4"/>
      <c r="KJS49" s="4"/>
      <c r="KJT49" s="4"/>
      <c r="KJW49" s="4"/>
      <c r="KJX49" s="4"/>
      <c r="KKA49" s="4"/>
      <c r="KKB49" s="4"/>
      <c r="KKE49" s="4"/>
      <c r="KKF49" s="4"/>
      <c r="KKI49" s="4"/>
      <c r="KKJ49" s="4"/>
      <c r="KKM49" s="4"/>
      <c r="KKN49" s="4"/>
      <c r="KKQ49" s="4"/>
      <c r="KKR49" s="4"/>
      <c r="KKU49" s="4"/>
      <c r="KKV49" s="4"/>
      <c r="KKY49" s="4"/>
      <c r="KKZ49" s="4"/>
      <c r="KLC49" s="4"/>
      <c r="KLD49" s="4"/>
      <c r="KLG49" s="4"/>
      <c r="KLH49" s="4"/>
      <c r="KLK49" s="4"/>
      <c r="KLL49" s="4"/>
      <c r="KLO49" s="4"/>
      <c r="KLP49" s="4"/>
      <c r="KLS49" s="4"/>
      <c r="KLT49" s="4"/>
      <c r="KLW49" s="4"/>
      <c r="KLX49" s="4"/>
      <c r="KMA49" s="4"/>
      <c r="KMB49" s="4"/>
      <c r="KME49" s="4"/>
      <c r="KMF49" s="4"/>
      <c r="KMI49" s="4"/>
      <c r="KMJ49" s="4"/>
      <c r="KMM49" s="4"/>
      <c r="KMN49" s="4"/>
      <c r="KMQ49" s="4"/>
      <c r="KMR49" s="4"/>
      <c r="KMU49" s="4"/>
      <c r="KMV49" s="4"/>
      <c r="KMY49" s="4"/>
      <c r="KMZ49" s="4"/>
      <c r="KNC49" s="4"/>
      <c r="KND49" s="4"/>
      <c r="KNG49" s="4"/>
      <c r="KNH49" s="4"/>
      <c r="KNK49" s="4"/>
      <c r="KNL49" s="4"/>
      <c r="KNO49" s="4"/>
      <c r="KNP49" s="4"/>
      <c r="KNS49" s="4"/>
      <c r="KNT49" s="4"/>
      <c r="KNW49" s="4"/>
      <c r="KNX49" s="4"/>
      <c r="KOA49" s="4"/>
      <c r="KOB49" s="4"/>
      <c r="KOE49" s="4"/>
      <c r="KOF49" s="4"/>
      <c r="KOI49" s="4"/>
      <c r="KOJ49" s="4"/>
      <c r="KOM49" s="4"/>
      <c r="KON49" s="4"/>
      <c r="KOQ49" s="4"/>
      <c r="KOR49" s="4"/>
      <c r="KOU49" s="4"/>
      <c r="KOV49" s="4"/>
      <c r="KOY49" s="4"/>
      <c r="KOZ49" s="4"/>
      <c r="KPC49" s="4"/>
      <c r="KPD49" s="4"/>
      <c r="KPG49" s="4"/>
      <c r="KPH49" s="4"/>
      <c r="KPK49" s="4"/>
      <c r="KPL49" s="4"/>
      <c r="KPO49" s="4"/>
      <c r="KPP49" s="4"/>
      <c r="KPS49" s="4"/>
      <c r="KPT49" s="4"/>
      <c r="KPW49" s="4"/>
      <c r="KPX49" s="4"/>
      <c r="KQA49" s="4"/>
      <c r="KQB49" s="4"/>
      <c r="KQE49" s="4"/>
      <c r="KQF49" s="4"/>
      <c r="KQI49" s="4"/>
      <c r="KQJ49" s="4"/>
      <c r="KQM49" s="4"/>
      <c r="KQN49" s="4"/>
      <c r="KQQ49" s="4"/>
      <c r="KQR49" s="4"/>
      <c r="KQU49" s="4"/>
      <c r="KQV49" s="4"/>
      <c r="KQY49" s="4"/>
      <c r="KQZ49" s="4"/>
      <c r="KRC49" s="4"/>
      <c r="KRD49" s="4"/>
      <c r="KRG49" s="4"/>
      <c r="KRH49" s="4"/>
      <c r="KRK49" s="4"/>
      <c r="KRL49" s="4"/>
      <c r="KRO49" s="4"/>
      <c r="KRP49" s="4"/>
      <c r="KRS49" s="4"/>
      <c r="KRT49" s="4"/>
      <c r="KRW49" s="4"/>
      <c r="KRX49" s="4"/>
      <c r="KSA49" s="4"/>
      <c r="KSB49" s="4"/>
      <c r="KSE49" s="4"/>
      <c r="KSF49" s="4"/>
      <c r="KSI49" s="4"/>
      <c r="KSJ49" s="4"/>
      <c r="KSM49" s="4"/>
      <c r="KSN49" s="4"/>
      <c r="KSQ49" s="4"/>
      <c r="KSR49" s="4"/>
      <c r="KSU49" s="4"/>
      <c r="KSV49" s="4"/>
      <c r="KSY49" s="4"/>
      <c r="KSZ49" s="4"/>
      <c r="KTC49" s="4"/>
      <c r="KTD49" s="4"/>
      <c r="KTG49" s="4"/>
      <c r="KTH49" s="4"/>
      <c r="KTK49" s="4"/>
      <c r="KTL49" s="4"/>
      <c r="KTO49" s="4"/>
      <c r="KTP49" s="4"/>
      <c r="KTS49" s="4"/>
      <c r="KTT49" s="4"/>
      <c r="KTW49" s="4"/>
      <c r="KTX49" s="4"/>
      <c r="KUA49" s="4"/>
      <c r="KUB49" s="4"/>
      <c r="KUE49" s="4"/>
      <c r="KUF49" s="4"/>
      <c r="KUI49" s="4"/>
      <c r="KUJ49" s="4"/>
      <c r="KUM49" s="4"/>
      <c r="KUN49" s="4"/>
      <c r="KUQ49" s="4"/>
      <c r="KUR49" s="4"/>
      <c r="KUU49" s="4"/>
      <c r="KUV49" s="4"/>
      <c r="KUY49" s="4"/>
      <c r="KUZ49" s="4"/>
      <c r="KVC49" s="4"/>
      <c r="KVD49" s="4"/>
      <c r="KVG49" s="4"/>
      <c r="KVH49" s="4"/>
      <c r="KVK49" s="4"/>
      <c r="KVL49" s="4"/>
      <c r="KVO49" s="4"/>
      <c r="KVP49" s="4"/>
      <c r="KVS49" s="4"/>
      <c r="KVT49" s="4"/>
      <c r="KVW49" s="4"/>
      <c r="KVX49" s="4"/>
      <c r="KWA49" s="4"/>
      <c r="KWB49" s="4"/>
      <c r="KWE49" s="4"/>
      <c r="KWF49" s="4"/>
      <c r="KWI49" s="4"/>
      <c r="KWJ49" s="4"/>
      <c r="KWM49" s="4"/>
      <c r="KWN49" s="4"/>
      <c r="KWQ49" s="4"/>
      <c r="KWR49" s="4"/>
      <c r="KWU49" s="4"/>
      <c r="KWV49" s="4"/>
      <c r="KWY49" s="4"/>
      <c r="KWZ49" s="4"/>
      <c r="KXC49" s="4"/>
      <c r="KXD49" s="4"/>
      <c r="KXG49" s="4"/>
      <c r="KXH49" s="4"/>
      <c r="KXK49" s="4"/>
      <c r="KXL49" s="4"/>
      <c r="KXO49" s="4"/>
      <c r="KXP49" s="4"/>
      <c r="KXS49" s="4"/>
      <c r="KXT49" s="4"/>
      <c r="KXW49" s="4"/>
      <c r="KXX49" s="4"/>
      <c r="KYA49" s="4"/>
      <c r="KYB49" s="4"/>
      <c r="KYE49" s="4"/>
      <c r="KYF49" s="4"/>
      <c r="KYI49" s="4"/>
      <c r="KYJ49" s="4"/>
      <c r="KYM49" s="4"/>
      <c r="KYN49" s="4"/>
      <c r="KYQ49" s="4"/>
      <c r="KYR49" s="4"/>
      <c r="KYU49" s="4"/>
      <c r="KYV49" s="4"/>
      <c r="KYY49" s="4"/>
      <c r="KYZ49" s="4"/>
      <c r="KZC49" s="4"/>
      <c r="KZD49" s="4"/>
      <c r="KZG49" s="4"/>
      <c r="KZH49" s="4"/>
      <c r="KZK49" s="4"/>
      <c r="KZL49" s="4"/>
      <c r="KZO49" s="4"/>
      <c r="KZP49" s="4"/>
      <c r="KZS49" s="4"/>
      <c r="KZT49" s="4"/>
      <c r="KZW49" s="4"/>
      <c r="KZX49" s="4"/>
      <c r="LAA49" s="4"/>
      <c r="LAB49" s="4"/>
      <c r="LAE49" s="4"/>
      <c r="LAF49" s="4"/>
      <c r="LAI49" s="4"/>
      <c r="LAJ49" s="4"/>
      <c r="LAM49" s="4"/>
      <c r="LAN49" s="4"/>
      <c r="LAQ49" s="4"/>
      <c r="LAR49" s="4"/>
      <c r="LAU49" s="4"/>
      <c r="LAV49" s="4"/>
      <c r="LAY49" s="4"/>
      <c r="LAZ49" s="4"/>
      <c r="LBC49" s="4"/>
      <c r="LBD49" s="4"/>
      <c r="LBG49" s="4"/>
      <c r="LBH49" s="4"/>
      <c r="LBK49" s="4"/>
      <c r="LBL49" s="4"/>
      <c r="LBO49" s="4"/>
      <c r="LBP49" s="4"/>
      <c r="LBS49" s="4"/>
      <c r="LBT49" s="4"/>
      <c r="LBW49" s="4"/>
      <c r="LBX49" s="4"/>
      <c r="LCA49" s="4"/>
      <c r="LCB49" s="4"/>
      <c r="LCE49" s="4"/>
      <c r="LCF49" s="4"/>
      <c r="LCI49" s="4"/>
      <c r="LCJ49" s="4"/>
      <c r="LCM49" s="4"/>
      <c r="LCN49" s="4"/>
      <c r="LCQ49" s="4"/>
      <c r="LCR49" s="4"/>
      <c r="LCU49" s="4"/>
      <c r="LCV49" s="4"/>
      <c r="LCY49" s="4"/>
      <c r="LCZ49" s="4"/>
      <c r="LDC49" s="4"/>
      <c r="LDD49" s="4"/>
      <c r="LDG49" s="4"/>
      <c r="LDH49" s="4"/>
      <c r="LDK49" s="4"/>
      <c r="LDL49" s="4"/>
      <c r="LDO49" s="4"/>
      <c r="LDP49" s="4"/>
      <c r="LDS49" s="4"/>
      <c r="LDT49" s="4"/>
      <c r="LDW49" s="4"/>
      <c r="LDX49" s="4"/>
      <c r="LEA49" s="4"/>
      <c r="LEB49" s="4"/>
      <c r="LEE49" s="4"/>
      <c r="LEF49" s="4"/>
      <c r="LEI49" s="4"/>
      <c r="LEJ49" s="4"/>
      <c r="LEM49" s="4"/>
      <c r="LEN49" s="4"/>
      <c r="LEQ49" s="4"/>
      <c r="LER49" s="4"/>
      <c r="LEU49" s="4"/>
      <c r="LEV49" s="4"/>
      <c r="LEY49" s="4"/>
      <c r="LEZ49" s="4"/>
      <c r="LFC49" s="4"/>
      <c r="LFD49" s="4"/>
      <c r="LFG49" s="4"/>
      <c r="LFH49" s="4"/>
      <c r="LFK49" s="4"/>
      <c r="LFL49" s="4"/>
      <c r="LFO49" s="4"/>
      <c r="LFP49" s="4"/>
      <c r="LFS49" s="4"/>
      <c r="LFT49" s="4"/>
      <c r="LFW49" s="4"/>
      <c r="LFX49" s="4"/>
      <c r="LGA49" s="4"/>
      <c r="LGB49" s="4"/>
      <c r="LGE49" s="4"/>
      <c r="LGF49" s="4"/>
      <c r="LGI49" s="4"/>
      <c r="LGJ49" s="4"/>
      <c r="LGM49" s="4"/>
      <c r="LGN49" s="4"/>
      <c r="LGQ49" s="4"/>
      <c r="LGR49" s="4"/>
      <c r="LGU49" s="4"/>
      <c r="LGV49" s="4"/>
      <c r="LGY49" s="4"/>
      <c r="LGZ49" s="4"/>
      <c r="LHC49" s="4"/>
      <c r="LHD49" s="4"/>
      <c r="LHG49" s="4"/>
      <c r="LHH49" s="4"/>
      <c r="LHK49" s="4"/>
      <c r="LHL49" s="4"/>
      <c r="LHO49" s="4"/>
      <c r="LHP49" s="4"/>
      <c r="LHS49" s="4"/>
      <c r="LHT49" s="4"/>
      <c r="LHW49" s="4"/>
      <c r="LHX49" s="4"/>
      <c r="LIA49" s="4"/>
      <c r="LIB49" s="4"/>
      <c r="LIE49" s="4"/>
      <c r="LIF49" s="4"/>
      <c r="LII49" s="4"/>
      <c r="LIJ49" s="4"/>
      <c r="LIM49" s="4"/>
      <c r="LIN49" s="4"/>
      <c r="LIQ49" s="4"/>
      <c r="LIR49" s="4"/>
      <c r="LIU49" s="4"/>
      <c r="LIV49" s="4"/>
      <c r="LIY49" s="4"/>
      <c r="LIZ49" s="4"/>
      <c r="LJC49" s="4"/>
      <c r="LJD49" s="4"/>
      <c r="LJG49" s="4"/>
      <c r="LJH49" s="4"/>
      <c r="LJK49" s="4"/>
      <c r="LJL49" s="4"/>
      <c r="LJO49" s="4"/>
      <c r="LJP49" s="4"/>
      <c r="LJS49" s="4"/>
      <c r="LJT49" s="4"/>
      <c r="LJW49" s="4"/>
      <c r="LJX49" s="4"/>
      <c r="LKA49" s="4"/>
      <c r="LKB49" s="4"/>
      <c r="LKE49" s="4"/>
      <c r="LKF49" s="4"/>
      <c r="LKI49" s="4"/>
      <c r="LKJ49" s="4"/>
      <c r="LKM49" s="4"/>
      <c r="LKN49" s="4"/>
      <c r="LKQ49" s="4"/>
      <c r="LKR49" s="4"/>
      <c r="LKU49" s="4"/>
      <c r="LKV49" s="4"/>
      <c r="LKY49" s="4"/>
      <c r="LKZ49" s="4"/>
      <c r="LLC49" s="4"/>
      <c r="LLD49" s="4"/>
      <c r="LLG49" s="4"/>
      <c r="LLH49" s="4"/>
      <c r="LLK49" s="4"/>
      <c r="LLL49" s="4"/>
      <c r="LLO49" s="4"/>
      <c r="LLP49" s="4"/>
      <c r="LLS49" s="4"/>
      <c r="LLT49" s="4"/>
      <c r="LLW49" s="4"/>
      <c r="LLX49" s="4"/>
      <c r="LMA49" s="4"/>
      <c r="LMB49" s="4"/>
      <c r="LME49" s="4"/>
      <c r="LMF49" s="4"/>
      <c r="LMI49" s="4"/>
      <c r="LMJ49" s="4"/>
      <c r="LMM49" s="4"/>
      <c r="LMN49" s="4"/>
      <c r="LMQ49" s="4"/>
      <c r="LMR49" s="4"/>
      <c r="LMU49" s="4"/>
      <c r="LMV49" s="4"/>
      <c r="LMY49" s="4"/>
      <c r="LMZ49" s="4"/>
      <c r="LNC49" s="4"/>
      <c r="LND49" s="4"/>
      <c r="LNG49" s="4"/>
      <c r="LNH49" s="4"/>
      <c r="LNK49" s="4"/>
      <c r="LNL49" s="4"/>
      <c r="LNO49" s="4"/>
      <c r="LNP49" s="4"/>
      <c r="LNS49" s="4"/>
      <c r="LNT49" s="4"/>
      <c r="LNW49" s="4"/>
      <c r="LNX49" s="4"/>
      <c r="LOA49" s="4"/>
      <c r="LOB49" s="4"/>
      <c r="LOE49" s="4"/>
      <c r="LOF49" s="4"/>
      <c r="LOI49" s="4"/>
      <c r="LOJ49" s="4"/>
      <c r="LOM49" s="4"/>
      <c r="LON49" s="4"/>
      <c r="LOQ49" s="4"/>
      <c r="LOR49" s="4"/>
      <c r="LOU49" s="4"/>
      <c r="LOV49" s="4"/>
      <c r="LOY49" s="4"/>
      <c r="LOZ49" s="4"/>
      <c r="LPC49" s="4"/>
      <c r="LPD49" s="4"/>
      <c r="LPG49" s="4"/>
      <c r="LPH49" s="4"/>
      <c r="LPK49" s="4"/>
      <c r="LPL49" s="4"/>
      <c r="LPO49" s="4"/>
      <c r="LPP49" s="4"/>
      <c r="LPS49" s="4"/>
      <c r="LPT49" s="4"/>
      <c r="LPW49" s="4"/>
      <c r="LPX49" s="4"/>
      <c r="LQA49" s="4"/>
      <c r="LQB49" s="4"/>
      <c r="LQE49" s="4"/>
      <c r="LQF49" s="4"/>
      <c r="LQI49" s="4"/>
      <c r="LQJ49" s="4"/>
      <c r="LQM49" s="4"/>
      <c r="LQN49" s="4"/>
      <c r="LQQ49" s="4"/>
      <c r="LQR49" s="4"/>
      <c r="LQU49" s="4"/>
      <c r="LQV49" s="4"/>
      <c r="LQY49" s="4"/>
      <c r="LQZ49" s="4"/>
      <c r="LRC49" s="4"/>
      <c r="LRD49" s="4"/>
      <c r="LRG49" s="4"/>
      <c r="LRH49" s="4"/>
      <c r="LRK49" s="4"/>
      <c r="LRL49" s="4"/>
      <c r="LRO49" s="4"/>
      <c r="LRP49" s="4"/>
      <c r="LRS49" s="4"/>
      <c r="LRT49" s="4"/>
      <c r="LRW49" s="4"/>
      <c r="LRX49" s="4"/>
      <c r="LSA49" s="4"/>
      <c r="LSB49" s="4"/>
      <c r="LSE49" s="4"/>
      <c r="LSF49" s="4"/>
      <c r="LSI49" s="4"/>
      <c r="LSJ49" s="4"/>
      <c r="LSM49" s="4"/>
      <c r="LSN49" s="4"/>
      <c r="LSQ49" s="4"/>
      <c r="LSR49" s="4"/>
      <c r="LSU49" s="4"/>
      <c r="LSV49" s="4"/>
      <c r="LSY49" s="4"/>
      <c r="LSZ49" s="4"/>
      <c r="LTC49" s="4"/>
      <c r="LTD49" s="4"/>
      <c r="LTG49" s="4"/>
      <c r="LTH49" s="4"/>
      <c r="LTK49" s="4"/>
      <c r="LTL49" s="4"/>
      <c r="LTO49" s="4"/>
      <c r="LTP49" s="4"/>
      <c r="LTS49" s="4"/>
      <c r="LTT49" s="4"/>
      <c r="LTW49" s="4"/>
      <c r="LTX49" s="4"/>
      <c r="LUA49" s="4"/>
      <c r="LUB49" s="4"/>
      <c r="LUE49" s="4"/>
      <c r="LUF49" s="4"/>
      <c r="LUI49" s="4"/>
      <c r="LUJ49" s="4"/>
      <c r="LUM49" s="4"/>
      <c r="LUN49" s="4"/>
      <c r="LUQ49" s="4"/>
      <c r="LUR49" s="4"/>
      <c r="LUU49" s="4"/>
      <c r="LUV49" s="4"/>
      <c r="LUY49" s="4"/>
      <c r="LUZ49" s="4"/>
      <c r="LVC49" s="4"/>
      <c r="LVD49" s="4"/>
      <c r="LVG49" s="4"/>
      <c r="LVH49" s="4"/>
      <c r="LVK49" s="4"/>
      <c r="LVL49" s="4"/>
      <c r="LVO49" s="4"/>
      <c r="LVP49" s="4"/>
      <c r="LVS49" s="4"/>
      <c r="LVT49" s="4"/>
      <c r="LVW49" s="4"/>
      <c r="LVX49" s="4"/>
      <c r="LWA49" s="4"/>
      <c r="LWB49" s="4"/>
      <c r="LWE49" s="4"/>
      <c r="LWF49" s="4"/>
      <c r="LWI49" s="4"/>
      <c r="LWJ49" s="4"/>
      <c r="LWM49" s="4"/>
      <c r="LWN49" s="4"/>
      <c r="LWQ49" s="4"/>
      <c r="LWR49" s="4"/>
      <c r="LWU49" s="4"/>
      <c r="LWV49" s="4"/>
      <c r="LWY49" s="4"/>
      <c r="LWZ49" s="4"/>
      <c r="LXC49" s="4"/>
      <c r="LXD49" s="4"/>
      <c r="LXG49" s="4"/>
      <c r="LXH49" s="4"/>
      <c r="LXK49" s="4"/>
      <c r="LXL49" s="4"/>
      <c r="LXO49" s="4"/>
      <c r="LXP49" s="4"/>
      <c r="LXS49" s="4"/>
      <c r="LXT49" s="4"/>
      <c r="LXW49" s="4"/>
      <c r="LXX49" s="4"/>
      <c r="LYA49" s="4"/>
      <c r="LYB49" s="4"/>
      <c r="LYE49" s="4"/>
      <c r="LYF49" s="4"/>
      <c r="LYI49" s="4"/>
      <c r="LYJ49" s="4"/>
      <c r="LYM49" s="4"/>
      <c r="LYN49" s="4"/>
      <c r="LYQ49" s="4"/>
      <c r="LYR49" s="4"/>
      <c r="LYU49" s="4"/>
      <c r="LYV49" s="4"/>
      <c r="LYY49" s="4"/>
      <c r="LYZ49" s="4"/>
      <c r="LZC49" s="4"/>
      <c r="LZD49" s="4"/>
      <c r="LZG49" s="4"/>
      <c r="LZH49" s="4"/>
      <c r="LZK49" s="4"/>
      <c r="LZL49" s="4"/>
      <c r="LZO49" s="4"/>
      <c r="LZP49" s="4"/>
      <c r="LZS49" s="4"/>
      <c r="LZT49" s="4"/>
      <c r="LZW49" s="4"/>
      <c r="LZX49" s="4"/>
      <c r="MAA49" s="4"/>
      <c r="MAB49" s="4"/>
      <c r="MAE49" s="4"/>
      <c r="MAF49" s="4"/>
      <c r="MAI49" s="4"/>
      <c r="MAJ49" s="4"/>
      <c r="MAM49" s="4"/>
      <c r="MAN49" s="4"/>
      <c r="MAQ49" s="4"/>
      <c r="MAR49" s="4"/>
      <c r="MAU49" s="4"/>
      <c r="MAV49" s="4"/>
      <c r="MAY49" s="4"/>
      <c r="MAZ49" s="4"/>
      <c r="MBC49" s="4"/>
      <c r="MBD49" s="4"/>
      <c r="MBG49" s="4"/>
      <c r="MBH49" s="4"/>
      <c r="MBK49" s="4"/>
      <c r="MBL49" s="4"/>
      <c r="MBO49" s="4"/>
      <c r="MBP49" s="4"/>
      <c r="MBS49" s="4"/>
      <c r="MBT49" s="4"/>
      <c r="MBW49" s="4"/>
      <c r="MBX49" s="4"/>
      <c r="MCA49" s="4"/>
      <c r="MCB49" s="4"/>
      <c r="MCE49" s="4"/>
      <c r="MCF49" s="4"/>
      <c r="MCI49" s="4"/>
      <c r="MCJ49" s="4"/>
      <c r="MCM49" s="4"/>
      <c r="MCN49" s="4"/>
      <c r="MCQ49" s="4"/>
      <c r="MCR49" s="4"/>
      <c r="MCU49" s="4"/>
      <c r="MCV49" s="4"/>
      <c r="MCY49" s="4"/>
      <c r="MCZ49" s="4"/>
      <c r="MDC49" s="4"/>
      <c r="MDD49" s="4"/>
      <c r="MDG49" s="4"/>
      <c r="MDH49" s="4"/>
      <c r="MDK49" s="4"/>
      <c r="MDL49" s="4"/>
      <c r="MDO49" s="4"/>
      <c r="MDP49" s="4"/>
      <c r="MDS49" s="4"/>
      <c r="MDT49" s="4"/>
      <c r="MDW49" s="4"/>
      <c r="MDX49" s="4"/>
      <c r="MEA49" s="4"/>
      <c r="MEB49" s="4"/>
      <c r="MEE49" s="4"/>
      <c r="MEF49" s="4"/>
      <c r="MEI49" s="4"/>
      <c r="MEJ49" s="4"/>
      <c r="MEM49" s="4"/>
      <c r="MEN49" s="4"/>
      <c r="MEQ49" s="4"/>
      <c r="MER49" s="4"/>
      <c r="MEU49" s="4"/>
      <c r="MEV49" s="4"/>
      <c r="MEY49" s="4"/>
      <c r="MEZ49" s="4"/>
      <c r="MFC49" s="4"/>
      <c r="MFD49" s="4"/>
      <c r="MFG49" s="4"/>
      <c r="MFH49" s="4"/>
      <c r="MFK49" s="4"/>
      <c r="MFL49" s="4"/>
      <c r="MFO49" s="4"/>
      <c r="MFP49" s="4"/>
      <c r="MFS49" s="4"/>
      <c r="MFT49" s="4"/>
      <c r="MFW49" s="4"/>
      <c r="MFX49" s="4"/>
      <c r="MGA49" s="4"/>
      <c r="MGB49" s="4"/>
      <c r="MGE49" s="4"/>
      <c r="MGF49" s="4"/>
      <c r="MGI49" s="4"/>
      <c r="MGJ49" s="4"/>
      <c r="MGM49" s="4"/>
      <c r="MGN49" s="4"/>
      <c r="MGQ49" s="4"/>
      <c r="MGR49" s="4"/>
      <c r="MGU49" s="4"/>
      <c r="MGV49" s="4"/>
      <c r="MGY49" s="4"/>
      <c r="MGZ49" s="4"/>
      <c r="MHC49" s="4"/>
      <c r="MHD49" s="4"/>
      <c r="MHG49" s="4"/>
      <c r="MHH49" s="4"/>
      <c r="MHK49" s="4"/>
      <c r="MHL49" s="4"/>
      <c r="MHO49" s="4"/>
      <c r="MHP49" s="4"/>
      <c r="MHS49" s="4"/>
      <c r="MHT49" s="4"/>
      <c r="MHW49" s="4"/>
      <c r="MHX49" s="4"/>
      <c r="MIA49" s="4"/>
      <c r="MIB49" s="4"/>
      <c r="MIE49" s="4"/>
      <c r="MIF49" s="4"/>
      <c r="MII49" s="4"/>
      <c r="MIJ49" s="4"/>
      <c r="MIM49" s="4"/>
      <c r="MIN49" s="4"/>
      <c r="MIQ49" s="4"/>
      <c r="MIR49" s="4"/>
      <c r="MIU49" s="4"/>
      <c r="MIV49" s="4"/>
      <c r="MIY49" s="4"/>
      <c r="MIZ49" s="4"/>
      <c r="MJC49" s="4"/>
      <c r="MJD49" s="4"/>
      <c r="MJG49" s="4"/>
      <c r="MJH49" s="4"/>
      <c r="MJK49" s="4"/>
      <c r="MJL49" s="4"/>
      <c r="MJO49" s="4"/>
      <c r="MJP49" s="4"/>
      <c r="MJS49" s="4"/>
      <c r="MJT49" s="4"/>
      <c r="MJW49" s="4"/>
      <c r="MJX49" s="4"/>
      <c r="MKA49" s="4"/>
      <c r="MKB49" s="4"/>
      <c r="MKE49" s="4"/>
      <c r="MKF49" s="4"/>
      <c r="MKI49" s="4"/>
      <c r="MKJ49" s="4"/>
      <c r="MKM49" s="4"/>
      <c r="MKN49" s="4"/>
      <c r="MKQ49" s="4"/>
      <c r="MKR49" s="4"/>
      <c r="MKU49" s="4"/>
      <c r="MKV49" s="4"/>
      <c r="MKY49" s="4"/>
      <c r="MKZ49" s="4"/>
      <c r="MLC49" s="4"/>
      <c r="MLD49" s="4"/>
      <c r="MLG49" s="4"/>
      <c r="MLH49" s="4"/>
      <c r="MLK49" s="4"/>
      <c r="MLL49" s="4"/>
      <c r="MLO49" s="4"/>
      <c r="MLP49" s="4"/>
      <c r="MLS49" s="4"/>
      <c r="MLT49" s="4"/>
      <c r="MLW49" s="4"/>
      <c r="MLX49" s="4"/>
      <c r="MMA49" s="4"/>
      <c r="MMB49" s="4"/>
      <c r="MME49" s="4"/>
      <c r="MMF49" s="4"/>
      <c r="MMI49" s="4"/>
      <c r="MMJ49" s="4"/>
      <c r="MMM49" s="4"/>
      <c r="MMN49" s="4"/>
      <c r="MMQ49" s="4"/>
      <c r="MMR49" s="4"/>
      <c r="MMU49" s="4"/>
      <c r="MMV49" s="4"/>
      <c r="MMY49" s="4"/>
      <c r="MMZ49" s="4"/>
      <c r="MNC49" s="4"/>
      <c r="MND49" s="4"/>
      <c r="MNG49" s="4"/>
      <c r="MNH49" s="4"/>
      <c r="MNK49" s="4"/>
      <c r="MNL49" s="4"/>
      <c r="MNO49" s="4"/>
      <c r="MNP49" s="4"/>
      <c r="MNS49" s="4"/>
      <c r="MNT49" s="4"/>
      <c r="MNW49" s="4"/>
      <c r="MNX49" s="4"/>
      <c r="MOA49" s="4"/>
      <c r="MOB49" s="4"/>
      <c r="MOE49" s="4"/>
      <c r="MOF49" s="4"/>
      <c r="MOI49" s="4"/>
      <c r="MOJ49" s="4"/>
      <c r="MOM49" s="4"/>
      <c r="MON49" s="4"/>
      <c r="MOQ49" s="4"/>
      <c r="MOR49" s="4"/>
      <c r="MOU49" s="4"/>
      <c r="MOV49" s="4"/>
      <c r="MOY49" s="4"/>
      <c r="MOZ49" s="4"/>
      <c r="MPC49" s="4"/>
      <c r="MPD49" s="4"/>
      <c r="MPG49" s="4"/>
      <c r="MPH49" s="4"/>
      <c r="MPK49" s="4"/>
      <c r="MPL49" s="4"/>
      <c r="MPO49" s="4"/>
      <c r="MPP49" s="4"/>
      <c r="MPS49" s="4"/>
      <c r="MPT49" s="4"/>
      <c r="MPW49" s="4"/>
      <c r="MPX49" s="4"/>
      <c r="MQA49" s="4"/>
      <c r="MQB49" s="4"/>
      <c r="MQE49" s="4"/>
      <c r="MQF49" s="4"/>
      <c r="MQI49" s="4"/>
      <c r="MQJ49" s="4"/>
      <c r="MQM49" s="4"/>
      <c r="MQN49" s="4"/>
      <c r="MQQ49" s="4"/>
      <c r="MQR49" s="4"/>
      <c r="MQU49" s="4"/>
      <c r="MQV49" s="4"/>
      <c r="MQY49" s="4"/>
      <c r="MQZ49" s="4"/>
      <c r="MRC49" s="4"/>
      <c r="MRD49" s="4"/>
      <c r="MRG49" s="4"/>
      <c r="MRH49" s="4"/>
      <c r="MRK49" s="4"/>
      <c r="MRL49" s="4"/>
      <c r="MRO49" s="4"/>
      <c r="MRP49" s="4"/>
      <c r="MRS49" s="4"/>
      <c r="MRT49" s="4"/>
      <c r="MRW49" s="4"/>
      <c r="MRX49" s="4"/>
      <c r="MSA49" s="4"/>
      <c r="MSB49" s="4"/>
      <c r="MSE49" s="4"/>
      <c r="MSF49" s="4"/>
      <c r="MSI49" s="4"/>
      <c r="MSJ49" s="4"/>
      <c r="MSM49" s="4"/>
      <c r="MSN49" s="4"/>
      <c r="MSQ49" s="4"/>
      <c r="MSR49" s="4"/>
      <c r="MSU49" s="4"/>
      <c r="MSV49" s="4"/>
      <c r="MSY49" s="4"/>
      <c r="MSZ49" s="4"/>
      <c r="MTC49" s="4"/>
      <c r="MTD49" s="4"/>
      <c r="MTG49" s="4"/>
      <c r="MTH49" s="4"/>
      <c r="MTK49" s="4"/>
      <c r="MTL49" s="4"/>
      <c r="MTO49" s="4"/>
      <c r="MTP49" s="4"/>
      <c r="MTS49" s="4"/>
      <c r="MTT49" s="4"/>
      <c r="MTW49" s="4"/>
      <c r="MTX49" s="4"/>
      <c r="MUA49" s="4"/>
      <c r="MUB49" s="4"/>
      <c r="MUE49" s="4"/>
      <c r="MUF49" s="4"/>
      <c r="MUI49" s="4"/>
      <c r="MUJ49" s="4"/>
      <c r="MUM49" s="4"/>
      <c r="MUN49" s="4"/>
      <c r="MUQ49" s="4"/>
      <c r="MUR49" s="4"/>
      <c r="MUU49" s="4"/>
      <c r="MUV49" s="4"/>
      <c r="MUY49" s="4"/>
      <c r="MUZ49" s="4"/>
      <c r="MVC49" s="4"/>
      <c r="MVD49" s="4"/>
      <c r="MVG49" s="4"/>
      <c r="MVH49" s="4"/>
      <c r="MVK49" s="4"/>
      <c r="MVL49" s="4"/>
      <c r="MVO49" s="4"/>
      <c r="MVP49" s="4"/>
      <c r="MVS49" s="4"/>
      <c r="MVT49" s="4"/>
      <c r="MVW49" s="4"/>
      <c r="MVX49" s="4"/>
      <c r="MWA49" s="4"/>
      <c r="MWB49" s="4"/>
      <c r="MWE49" s="4"/>
      <c r="MWF49" s="4"/>
      <c r="MWI49" s="4"/>
      <c r="MWJ49" s="4"/>
      <c r="MWM49" s="4"/>
      <c r="MWN49" s="4"/>
      <c r="MWQ49" s="4"/>
      <c r="MWR49" s="4"/>
      <c r="MWU49" s="4"/>
      <c r="MWV49" s="4"/>
      <c r="MWY49" s="4"/>
      <c r="MWZ49" s="4"/>
      <c r="MXC49" s="4"/>
      <c r="MXD49" s="4"/>
      <c r="MXG49" s="4"/>
      <c r="MXH49" s="4"/>
      <c r="MXK49" s="4"/>
      <c r="MXL49" s="4"/>
      <c r="MXO49" s="4"/>
      <c r="MXP49" s="4"/>
      <c r="MXS49" s="4"/>
      <c r="MXT49" s="4"/>
      <c r="MXW49" s="4"/>
      <c r="MXX49" s="4"/>
      <c r="MYA49" s="4"/>
      <c r="MYB49" s="4"/>
      <c r="MYE49" s="4"/>
      <c r="MYF49" s="4"/>
      <c r="MYI49" s="4"/>
      <c r="MYJ49" s="4"/>
      <c r="MYM49" s="4"/>
      <c r="MYN49" s="4"/>
      <c r="MYQ49" s="4"/>
      <c r="MYR49" s="4"/>
      <c r="MYU49" s="4"/>
      <c r="MYV49" s="4"/>
      <c r="MYY49" s="4"/>
      <c r="MYZ49" s="4"/>
      <c r="MZC49" s="4"/>
      <c r="MZD49" s="4"/>
      <c r="MZG49" s="4"/>
      <c r="MZH49" s="4"/>
      <c r="MZK49" s="4"/>
      <c r="MZL49" s="4"/>
      <c r="MZO49" s="4"/>
      <c r="MZP49" s="4"/>
      <c r="MZS49" s="4"/>
      <c r="MZT49" s="4"/>
      <c r="MZW49" s="4"/>
      <c r="MZX49" s="4"/>
      <c r="NAA49" s="4"/>
      <c r="NAB49" s="4"/>
      <c r="NAE49" s="4"/>
      <c r="NAF49" s="4"/>
      <c r="NAI49" s="4"/>
      <c r="NAJ49" s="4"/>
      <c r="NAM49" s="4"/>
      <c r="NAN49" s="4"/>
      <c r="NAQ49" s="4"/>
      <c r="NAR49" s="4"/>
      <c r="NAU49" s="4"/>
      <c r="NAV49" s="4"/>
      <c r="NAY49" s="4"/>
      <c r="NAZ49" s="4"/>
      <c r="NBC49" s="4"/>
      <c r="NBD49" s="4"/>
      <c r="NBG49" s="4"/>
      <c r="NBH49" s="4"/>
      <c r="NBK49" s="4"/>
      <c r="NBL49" s="4"/>
      <c r="NBO49" s="4"/>
      <c r="NBP49" s="4"/>
      <c r="NBS49" s="4"/>
      <c r="NBT49" s="4"/>
      <c r="NBW49" s="4"/>
      <c r="NBX49" s="4"/>
      <c r="NCA49" s="4"/>
      <c r="NCB49" s="4"/>
      <c r="NCE49" s="4"/>
      <c r="NCF49" s="4"/>
      <c r="NCI49" s="4"/>
      <c r="NCJ49" s="4"/>
      <c r="NCM49" s="4"/>
      <c r="NCN49" s="4"/>
      <c r="NCQ49" s="4"/>
      <c r="NCR49" s="4"/>
      <c r="NCU49" s="4"/>
      <c r="NCV49" s="4"/>
      <c r="NCY49" s="4"/>
      <c r="NCZ49" s="4"/>
      <c r="NDC49" s="4"/>
      <c r="NDD49" s="4"/>
      <c r="NDG49" s="4"/>
      <c r="NDH49" s="4"/>
      <c r="NDK49" s="4"/>
      <c r="NDL49" s="4"/>
      <c r="NDO49" s="4"/>
      <c r="NDP49" s="4"/>
      <c r="NDS49" s="4"/>
      <c r="NDT49" s="4"/>
      <c r="NDW49" s="4"/>
      <c r="NDX49" s="4"/>
      <c r="NEA49" s="4"/>
      <c r="NEB49" s="4"/>
      <c r="NEE49" s="4"/>
      <c r="NEF49" s="4"/>
      <c r="NEI49" s="4"/>
      <c r="NEJ49" s="4"/>
      <c r="NEM49" s="4"/>
      <c r="NEN49" s="4"/>
      <c r="NEQ49" s="4"/>
      <c r="NER49" s="4"/>
      <c r="NEU49" s="4"/>
      <c r="NEV49" s="4"/>
      <c r="NEY49" s="4"/>
      <c r="NEZ49" s="4"/>
      <c r="NFC49" s="4"/>
      <c r="NFD49" s="4"/>
      <c r="NFG49" s="4"/>
      <c r="NFH49" s="4"/>
      <c r="NFK49" s="4"/>
      <c r="NFL49" s="4"/>
      <c r="NFO49" s="4"/>
      <c r="NFP49" s="4"/>
      <c r="NFS49" s="4"/>
      <c r="NFT49" s="4"/>
      <c r="NFW49" s="4"/>
      <c r="NFX49" s="4"/>
      <c r="NGA49" s="4"/>
      <c r="NGB49" s="4"/>
      <c r="NGE49" s="4"/>
      <c r="NGF49" s="4"/>
      <c r="NGI49" s="4"/>
      <c r="NGJ49" s="4"/>
      <c r="NGM49" s="4"/>
      <c r="NGN49" s="4"/>
      <c r="NGQ49" s="4"/>
      <c r="NGR49" s="4"/>
      <c r="NGU49" s="4"/>
      <c r="NGV49" s="4"/>
      <c r="NGY49" s="4"/>
      <c r="NGZ49" s="4"/>
      <c r="NHC49" s="4"/>
      <c r="NHD49" s="4"/>
      <c r="NHG49" s="4"/>
      <c r="NHH49" s="4"/>
      <c r="NHK49" s="4"/>
      <c r="NHL49" s="4"/>
      <c r="NHO49" s="4"/>
      <c r="NHP49" s="4"/>
      <c r="NHS49" s="4"/>
      <c r="NHT49" s="4"/>
      <c r="NHW49" s="4"/>
      <c r="NHX49" s="4"/>
      <c r="NIA49" s="4"/>
      <c r="NIB49" s="4"/>
      <c r="NIE49" s="4"/>
      <c r="NIF49" s="4"/>
      <c r="NII49" s="4"/>
      <c r="NIJ49" s="4"/>
      <c r="NIM49" s="4"/>
      <c r="NIN49" s="4"/>
      <c r="NIQ49" s="4"/>
      <c r="NIR49" s="4"/>
      <c r="NIU49" s="4"/>
      <c r="NIV49" s="4"/>
      <c r="NIY49" s="4"/>
      <c r="NIZ49" s="4"/>
      <c r="NJC49" s="4"/>
      <c r="NJD49" s="4"/>
      <c r="NJG49" s="4"/>
      <c r="NJH49" s="4"/>
      <c r="NJK49" s="4"/>
      <c r="NJL49" s="4"/>
      <c r="NJO49" s="4"/>
      <c r="NJP49" s="4"/>
      <c r="NJS49" s="4"/>
      <c r="NJT49" s="4"/>
      <c r="NJW49" s="4"/>
      <c r="NJX49" s="4"/>
      <c r="NKA49" s="4"/>
      <c r="NKB49" s="4"/>
      <c r="NKE49" s="4"/>
      <c r="NKF49" s="4"/>
      <c r="NKI49" s="4"/>
      <c r="NKJ49" s="4"/>
      <c r="NKM49" s="4"/>
      <c r="NKN49" s="4"/>
      <c r="NKQ49" s="4"/>
      <c r="NKR49" s="4"/>
      <c r="NKU49" s="4"/>
      <c r="NKV49" s="4"/>
      <c r="NKY49" s="4"/>
      <c r="NKZ49" s="4"/>
      <c r="NLC49" s="4"/>
      <c r="NLD49" s="4"/>
      <c r="NLG49" s="4"/>
      <c r="NLH49" s="4"/>
      <c r="NLK49" s="4"/>
      <c r="NLL49" s="4"/>
      <c r="NLO49" s="4"/>
      <c r="NLP49" s="4"/>
      <c r="NLS49" s="4"/>
      <c r="NLT49" s="4"/>
      <c r="NLW49" s="4"/>
      <c r="NLX49" s="4"/>
      <c r="NMA49" s="4"/>
      <c r="NMB49" s="4"/>
      <c r="NME49" s="4"/>
      <c r="NMF49" s="4"/>
      <c r="NMI49" s="4"/>
      <c r="NMJ49" s="4"/>
      <c r="NMM49" s="4"/>
      <c r="NMN49" s="4"/>
      <c r="NMQ49" s="4"/>
      <c r="NMR49" s="4"/>
      <c r="NMU49" s="4"/>
      <c r="NMV49" s="4"/>
      <c r="NMY49" s="4"/>
      <c r="NMZ49" s="4"/>
      <c r="NNC49" s="4"/>
      <c r="NND49" s="4"/>
      <c r="NNG49" s="4"/>
      <c r="NNH49" s="4"/>
      <c r="NNK49" s="4"/>
      <c r="NNL49" s="4"/>
      <c r="NNO49" s="4"/>
      <c r="NNP49" s="4"/>
      <c r="NNS49" s="4"/>
      <c r="NNT49" s="4"/>
      <c r="NNW49" s="4"/>
      <c r="NNX49" s="4"/>
      <c r="NOA49" s="4"/>
      <c r="NOB49" s="4"/>
      <c r="NOE49" s="4"/>
      <c r="NOF49" s="4"/>
      <c r="NOI49" s="4"/>
      <c r="NOJ49" s="4"/>
      <c r="NOM49" s="4"/>
      <c r="NON49" s="4"/>
      <c r="NOQ49" s="4"/>
      <c r="NOR49" s="4"/>
      <c r="NOU49" s="4"/>
      <c r="NOV49" s="4"/>
      <c r="NOY49" s="4"/>
      <c r="NOZ49" s="4"/>
      <c r="NPC49" s="4"/>
      <c r="NPD49" s="4"/>
      <c r="NPG49" s="4"/>
      <c r="NPH49" s="4"/>
      <c r="NPK49" s="4"/>
      <c r="NPL49" s="4"/>
      <c r="NPO49" s="4"/>
      <c r="NPP49" s="4"/>
      <c r="NPS49" s="4"/>
      <c r="NPT49" s="4"/>
      <c r="NPW49" s="4"/>
      <c r="NPX49" s="4"/>
      <c r="NQA49" s="4"/>
      <c r="NQB49" s="4"/>
      <c r="NQE49" s="4"/>
      <c r="NQF49" s="4"/>
      <c r="NQI49" s="4"/>
      <c r="NQJ49" s="4"/>
      <c r="NQM49" s="4"/>
      <c r="NQN49" s="4"/>
      <c r="NQQ49" s="4"/>
      <c r="NQR49" s="4"/>
      <c r="NQU49" s="4"/>
      <c r="NQV49" s="4"/>
      <c r="NQY49" s="4"/>
      <c r="NQZ49" s="4"/>
      <c r="NRC49" s="4"/>
      <c r="NRD49" s="4"/>
      <c r="NRG49" s="4"/>
      <c r="NRH49" s="4"/>
      <c r="NRK49" s="4"/>
      <c r="NRL49" s="4"/>
      <c r="NRO49" s="4"/>
      <c r="NRP49" s="4"/>
      <c r="NRS49" s="4"/>
      <c r="NRT49" s="4"/>
      <c r="NRW49" s="4"/>
      <c r="NRX49" s="4"/>
      <c r="NSA49" s="4"/>
      <c r="NSB49" s="4"/>
      <c r="NSE49" s="4"/>
      <c r="NSF49" s="4"/>
      <c r="NSI49" s="4"/>
      <c r="NSJ49" s="4"/>
      <c r="NSM49" s="4"/>
      <c r="NSN49" s="4"/>
      <c r="NSQ49" s="4"/>
      <c r="NSR49" s="4"/>
      <c r="NSU49" s="4"/>
      <c r="NSV49" s="4"/>
      <c r="NSY49" s="4"/>
      <c r="NSZ49" s="4"/>
      <c r="NTC49" s="4"/>
      <c r="NTD49" s="4"/>
      <c r="NTG49" s="4"/>
      <c r="NTH49" s="4"/>
      <c r="NTK49" s="4"/>
      <c r="NTL49" s="4"/>
      <c r="NTO49" s="4"/>
      <c r="NTP49" s="4"/>
      <c r="NTS49" s="4"/>
      <c r="NTT49" s="4"/>
      <c r="NTW49" s="4"/>
      <c r="NTX49" s="4"/>
      <c r="NUA49" s="4"/>
      <c r="NUB49" s="4"/>
      <c r="NUE49" s="4"/>
      <c r="NUF49" s="4"/>
      <c r="NUI49" s="4"/>
      <c r="NUJ49" s="4"/>
      <c r="NUM49" s="4"/>
      <c r="NUN49" s="4"/>
      <c r="NUQ49" s="4"/>
      <c r="NUR49" s="4"/>
      <c r="NUU49" s="4"/>
      <c r="NUV49" s="4"/>
      <c r="NUY49" s="4"/>
      <c r="NUZ49" s="4"/>
      <c r="NVC49" s="4"/>
      <c r="NVD49" s="4"/>
      <c r="NVG49" s="4"/>
      <c r="NVH49" s="4"/>
      <c r="NVK49" s="4"/>
      <c r="NVL49" s="4"/>
      <c r="NVO49" s="4"/>
      <c r="NVP49" s="4"/>
      <c r="NVS49" s="4"/>
      <c r="NVT49" s="4"/>
      <c r="NVW49" s="4"/>
      <c r="NVX49" s="4"/>
      <c r="NWA49" s="4"/>
      <c r="NWB49" s="4"/>
      <c r="NWE49" s="4"/>
      <c r="NWF49" s="4"/>
      <c r="NWI49" s="4"/>
      <c r="NWJ49" s="4"/>
      <c r="NWM49" s="4"/>
      <c r="NWN49" s="4"/>
      <c r="NWQ49" s="4"/>
      <c r="NWR49" s="4"/>
      <c r="NWU49" s="4"/>
      <c r="NWV49" s="4"/>
      <c r="NWY49" s="4"/>
      <c r="NWZ49" s="4"/>
      <c r="NXC49" s="4"/>
      <c r="NXD49" s="4"/>
      <c r="NXG49" s="4"/>
      <c r="NXH49" s="4"/>
      <c r="NXK49" s="4"/>
      <c r="NXL49" s="4"/>
      <c r="NXO49" s="4"/>
      <c r="NXP49" s="4"/>
      <c r="NXS49" s="4"/>
      <c r="NXT49" s="4"/>
      <c r="NXW49" s="4"/>
      <c r="NXX49" s="4"/>
      <c r="NYA49" s="4"/>
      <c r="NYB49" s="4"/>
      <c r="NYE49" s="4"/>
      <c r="NYF49" s="4"/>
      <c r="NYI49" s="4"/>
      <c r="NYJ49" s="4"/>
      <c r="NYM49" s="4"/>
      <c r="NYN49" s="4"/>
      <c r="NYQ49" s="4"/>
      <c r="NYR49" s="4"/>
      <c r="NYU49" s="4"/>
      <c r="NYV49" s="4"/>
      <c r="NYY49" s="4"/>
      <c r="NYZ49" s="4"/>
      <c r="NZC49" s="4"/>
      <c r="NZD49" s="4"/>
      <c r="NZG49" s="4"/>
      <c r="NZH49" s="4"/>
      <c r="NZK49" s="4"/>
      <c r="NZL49" s="4"/>
      <c r="NZO49" s="4"/>
      <c r="NZP49" s="4"/>
      <c r="NZS49" s="4"/>
      <c r="NZT49" s="4"/>
      <c r="NZW49" s="4"/>
      <c r="NZX49" s="4"/>
      <c r="OAA49" s="4"/>
      <c r="OAB49" s="4"/>
      <c r="OAE49" s="4"/>
      <c r="OAF49" s="4"/>
      <c r="OAI49" s="4"/>
      <c r="OAJ49" s="4"/>
      <c r="OAM49" s="4"/>
      <c r="OAN49" s="4"/>
      <c r="OAQ49" s="4"/>
      <c r="OAR49" s="4"/>
      <c r="OAU49" s="4"/>
      <c r="OAV49" s="4"/>
      <c r="OAY49" s="4"/>
      <c r="OAZ49" s="4"/>
      <c r="OBC49" s="4"/>
      <c r="OBD49" s="4"/>
      <c r="OBG49" s="4"/>
      <c r="OBH49" s="4"/>
      <c r="OBK49" s="4"/>
      <c r="OBL49" s="4"/>
      <c r="OBO49" s="4"/>
      <c r="OBP49" s="4"/>
      <c r="OBS49" s="4"/>
      <c r="OBT49" s="4"/>
      <c r="OBW49" s="4"/>
      <c r="OBX49" s="4"/>
      <c r="OCA49" s="4"/>
      <c r="OCB49" s="4"/>
      <c r="OCE49" s="4"/>
      <c r="OCF49" s="4"/>
      <c r="OCI49" s="4"/>
      <c r="OCJ49" s="4"/>
      <c r="OCM49" s="4"/>
      <c r="OCN49" s="4"/>
      <c r="OCQ49" s="4"/>
      <c r="OCR49" s="4"/>
      <c r="OCU49" s="4"/>
      <c r="OCV49" s="4"/>
      <c r="OCY49" s="4"/>
      <c r="OCZ49" s="4"/>
      <c r="ODC49" s="4"/>
      <c r="ODD49" s="4"/>
      <c r="ODG49" s="4"/>
      <c r="ODH49" s="4"/>
      <c r="ODK49" s="4"/>
      <c r="ODL49" s="4"/>
      <c r="ODO49" s="4"/>
      <c r="ODP49" s="4"/>
      <c r="ODS49" s="4"/>
      <c r="ODT49" s="4"/>
      <c r="ODW49" s="4"/>
      <c r="ODX49" s="4"/>
      <c r="OEA49" s="4"/>
      <c r="OEB49" s="4"/>
      <c r="OEE49" s="4"/>
      <c r="OEF49" s="4"/>
      <c r="OEI49" s="4"/>
      <c r="OEJ49" s="4"/>
      <c r="OEM49" s="4"/>
      <c r="OEN49" s="4"/>
      <c r="OEQ49" s="4"/>
      <c r="OER49" s="4"/>
      <c r="OEU49" s="4"/>
      <c r="OEV49" s="4"/>
      <c r="OEY49" s="4"/>
      <c r="OEZ49" s="4"/>
      <c r="OFC49" s="4"/>
      <c r="OFD49" s="4"/>
      <c r="OFG49" s="4"/>
      <c r="OFH49" s="4"/>
      <c r="OFK49" s="4"/>
      <c r="OFL49" s="4"/>
      <c r="OFO49" s="4"/>
      <c r="OFP49" s="4"/>
      <c r="OFS49" s="4"/>
      <c r="OFT49" s="4"/>
      <c r="OFW49" s="4"/>
      <c r="OFX49" s="4"/>
      <c r="OGA49" s="4"/>
      <c r="OGB49" s="4"/>
      <c r="OGE49" s="4"/>
      <c r="OGF49" s="4"/>
      <c r="OGI49" s="4"/>
      <c r="OGJ49" s="4"/>
      <c r="OGM49" s="4"/>
      <c r="OGN49" s="4"/>
      <c r="OGQ49" s="4"/>
      <c r="OGR49" s="4"/>
      <c r="OGU49" s="4"/>
      <c r="OGV49" s="4"/>
      <c r="OGY49" s="4"/>
      <c r="OGZ49" s="4"/>
      <c r="OHC49" s="4"/>
      <c r="OHD49" s="4"/>
      <c r="OHG49" s="4"/>
      <c r="OHH49" s="4"/>
      <c r="OHK49" s="4"/>
      <c r="OHL49" s="4"/>
      <c r="OHO49" s="4"/>
      <c r="OHP49" s="4"/>
      <c r="OHS49" s="4"/>
      <c r="OHT49" s="4"/>
      <c r="OHW49" s="4"/>
      <c r="OHX49" s="4"/>
      <c r="OIA49" s="4"/>
      <c r="OIB49" s="4"/>
      <c r="OIE49" s="4"/>
      <c r="OIF49" s="4"/>
      <c r="OII49" s="4"/>
      <c r="OIJ49" s="4"/>
      <c r="OIM49" s="4"/>
      <c r="OIN49" s="4"/>
      <c r="OIQ49" s="4"/>
      <c r="OIR49" s="4"/>
      <c r="OIU49" s="4"/>
      <c r="OIV49" s="4"/>
      <c r="OIY49" s="4"/>
      <c r="OIZ49" s="4"/>
      <c r="OJC49" s="4"/>
      <c r="OJD49" s="4"/>
      <c r="OJG49" s="4"/>
      <c r="OJH49" s="4"/>
      <c r="OJK49" s="4"/>
      <c r="OJL49" s="4"/>
      <c r="OJO49" s="4"/>
      <c r="OJP49" s="4"/>
      <c r="OJS49" s="4"/>
      <c r="OJT49" s="4"/>
      <c r="OJW49" s="4"/>
      <c r="OJX49" s="4"/>
      <c r="OKA49" s="4"/>
      <c r="OKB49" s="4"/>
      <c r="OKE49" s="4"/>
      <c r="OKF49" s="4"/>
      <c r="OKI49" s="4"/>
      <c r="OKJ49" s="4"/>
      <c r="OKM49" s="4"/>
      <c r="OKN49" s="4"/>
      <c r="OKQ49" s="4"/>
      <c r="OKR49" s="4"/>
      <c r="OKU49" s="4"/>
      <c r="OKV49" s="4"/>
      <c r="OKY49" s="4"/>
      <c r="OKZ49" s="4"/>
      <c r="OLC49" s="4"/>
      <c r="OLD49" s="4"/>
      <c r="OLG49" s="4"/>
      <c r="OLH49" s="4"/>
      <c r="OLK49" s="4"/>
      <c r="OLL49" s="4"/>
      <c r="OLO49" s="4"/>
      <c r="OLP49" s="4"/>
      <c r="OLS49" s="4"/>
      <c r="OLT49" s="4"/>
      <c r="OLW49" s="4"/>
      <c r="OLX49" s="4"/>
      <c r="OMA49" s="4"/>
      <c r="OMB49" s="4"/>
      <c r="OME49" s="4"/>
      <c r="OMF49" s="4"/>
      <c r="OMI49" s="4"/>
      <c r="OMJ49" s="4"/>
      <c r="OMM49" s="4"/>
      <c r="OMN49" s="4"/>
      <c r="OMQ49" s="4"/>
      <c r="OMR49" s="4"/>
      <c r="OMU49" s="4"/>
      <c r="OMV49" s="4"/>
      <c r="OMY49" s="4"/>
      <c r="OMZ49" s="4"/>
      <c r="ONC49" s="4"/>
      <c r="OND49" s="4"/>
      <c r="ONG49" s="4"/>
      <c r="ONH49" s="4"/>
      <c r="ONK49" s="4"/>
      <c r="ONL49" s="4"/>
      <c r="ONO49" s="4"/>
      <c r="ONP49" s="4"/>
      <c r="ONS49" s="4"/>
      <c r="ONT49" s="4"/>
      <c r="ONW49" s="4"/>
      <c r="ONX49" s="4"/>
      <c r="OOA49" s="4"/>
      <c r="OOB49" s="4"/>
      <c r="OOE49" s="4"/>
      <c r="OOF49" s="4"/>
      <c r="OOI49" s="4"/>
      <c r="OOJ49" s="4"/>
      <c r="OOM49" s="4"/>
      <c r="OON49" s="4"/>
      <c r="OOQ49" s="4"/>
      <c r="OOR49" s="4"/>
      <c r="OOU49" s="4"/>
      <c r="OOV49" s="4"/>
      <c r="OOY49" s="4"/>
      <c r="OOZ49" s="4"/>
      <c r="OPC49" s="4"/>
      <c r="OPD49" s="4"/>
      <c r="OPG49" s="4"/>
      <c r="OPH49" s="4"/>
      <c r="OPK49" s="4"/>
      <c r="OPL49" s="4"/>
      <c r="OPO49" s="4"/>
      <c r="OPP49" s="4"/>
      <c r="OPS49" s="4"/>
      <c r="OPT49" s="4"/>
      <c r="OPW49" s="4"/>
      <c r="OPX49" s="4"/>
      <c r="OQA49" s="4"/>
      <c r="OQB49" s="4"/>
      <c r="OQE49" s="4"/>
      <c r="OQF49" s="4"/>
      <c r="OQI49" s="4"/>
      <c r="OQJ49" s="4"/>
      <c r="OQM49" s="4"/>
      <c r="OQN49" s="4"/>
      <c r="OQQ49" s="4"/>
      <c r="OQR49" s="4"/>
      <c r="OQU49" s="4"/>
      <c r="OQV49" s="4"/>
      <c r="OQY49" s="4"/>
      <c r="OQZ49" s="4"/>
      <c r="ORC49" s="4"/>
      <c r="ORD49" s="4"/>
      <c r="ORG49" s="4"/>
      <c r="ORH49" s="4"/>
      <c r="ORK49" s="4"/>
      <c r="ORL49" s="4"/>
      <c r="ORO49" s="4"/>
      <c r="ORP49" s="4"/>
      <c r="ORS49" s="4"/>
      <c r="ORT49" s="4"/>
      <c r="ORW49" s="4"/>
      <c r="ORX49" s="4"/>
      <c r="OSA49" s="4"/>
      <c r="OSB49" s="4"/>
      <c r="OSE49" s="4"/>
      <c r="OSF49" s="4"/>
      <c r="OSI49" s="4"/>
      <c r="OSJ49" s="4"/>
      <c r="OSM49" s="4"/>
      <c r="OSN49" s="4"/>
      <c r="OSQ49" s="4"/>
      <c r="OSR49" s="4"/>
      <c r="OSU49" s="4"/>
      <c r="OSV49" s="4"/>
      <c r="OSY49" s="4"/>
      <c r="OSZ49" s="4"/>
      <c r="OTC49" s="4"/>
      <c r="OTD49" s="4"/>
      <c r="OTG49" s="4"/>
      <c r="OTH49" s="4"/>
      <c r="OTK49" s="4"/>
      <c r="OTL49" s="4"/>
      <c r="OTO49" s="4"/>
      <c r="OTP49" s="4"/>
      <c r="OTS49" s="4"/>
      <c r="OTT49" s="4"/>
      <c r="OTW49" s="4"/>
      <c r="OTX49" s="4"/>
      <c r="OUA49" s="4"/>
      <c r="OUB49" s="4"/>
      <c r="OUE49" s="4"/>
      <c r="OUF49" s="4"/>
      <c r="OUI49" s="4"/>
      <c r="OUJ49" s="4"/>
      <c r="OUM49" s="4"/>
      <c r="OUN49" s="4"/>
      <c r="OUQ49" s="4"/>
      <c r="OUR49" s="4"/>
      <c r="OUU49" s="4"/>
      <c r="OUV49" s="4"/>
      <c r="OUY49" s="4"/>
      <c r="OUZ49" s="4"/>
      <c r="OVC49" s="4"/>
      <c r="OVD49" s="4"/>
      <c r="OVG49" s="4"/>
      <c r="OVH49" s="4"/>
      <c r="OVK49" s="4"/>
      <c r="OVL49" s="4"/>
      <c r="OVO49" s="4"/>
      <c r="OVP49" s="4"/>
      <c r="OVS49" s="4"/>
      <c r="OVT49" s="4"/>
      <c r="OVW49" s="4"/>
      <c r="OVX49" s="4"/>
      <c r="OWA49" s="4"/>
      <c r="OWB49" s="4"/>
      <c r="OWE49" s="4"/>
      <c r="OWF49" s="4"/>
      <c r="OWI49" s="4"/>
      <c r="OWJ49" s="4"/>
      <c r="OWM49" s="4"/>
      <c r="OWN49" s="4"/>
      <c r="OWQ49" s="4"/>
      <c r="OWR49" s="4"/>
      <c r="OWU49" s="4"/>
      <c r="OWV49" s="4"/>
      <c r="OWY49" s="4"/>
      <c r="OWZ49" s="4"/>
      <c r="OXC49" s="4"/>
      <c r="OXD49" s="4"/>
      <c r="OXG49" s="4"/>
      <c r="OXH49" s="4"/>
      <c r="OXK49" s="4"/>
      <c r="OXL49" s="4"/>
      <c r="OXO49" s="4"/>
      <c r="OXP49" s="4"/>
      <c r="OXS49" s="4"/>
      <c r="OXT49" s="4"/>
      <c r="OXW49" s="4"/>
      <c r="OXX49" s="4"/>
      <c r="OYA49" s="4"/>
      <c r="OYB49" s="4"/>
      <c r="OYE49" s="4"/>
      <c r="OYF49" s="4"/>
      <c r="OYI49" s="4"/>
      <c r="OYJ49" s="4"/>
      <c r="OYM49" s="4"/>
      <c r="OYN49" s="4"/>
      <c r="OYQ49" s="4"/>
      <c r="OYR49" s="4"/>
      <c r="OYU49" s="4"/>
      <c r="OYV49" s="4"/>
      <c r="OYY49" s="4"/>
      <c r="OYZ49" s="4"/>
      <c r="OZC49" s="4"/>
      <c r="OZD49" s="4"/>
      <c r="OZG49" s="4"/>
      <c r="OZH49" s="4"/>
      <c r="OZK49" s="4"/>
      <c r="OZL49" s="4"/>
      <c r="OZO49" s="4"/>
      <c r="OZP49" s="4"/>
      <c r="OZS49" s="4"/>
      <c r="OZT49" s="4"/>
      <c r="OZW49" s="4"/>
      <c r="OZX49" s="4"/>
      <c r="PAA49" s="4"/>
      <c r="PAB49" s="4"/>
      <c r="PAE49" s="4"/>
      <c r="PAF49" s="4"/>
      <c r="PAI49" s="4"/>
      <c r="PAJ49" s="4"/>
      <c r="PAM49" s="4"/>
      <c r="PAN49" s="4"/>
      <c r="PAQ49" s="4"/>
      <c r="PAR49" s="4"/>
      <c r="PAU49" s="4"/>
      <c r="PAV49" s="4"/>
      <c r="PAY49" s="4"/>
      <c r="PAZ49" s="4"/>
      <c r="PBC49" s="4"/>
      <c r="PBD49" s="4"/>
      <c r="PBG49" s="4"/>
      <c r="PBH49" s="4"/>
      <c r="PBK49" s="4"/>
      <c r="PBL49" s="4"/>
      <c r="PBO49" s="4"/>
      <c r="PBP49" s="4"/>
      <c r="PBS49" s="4"/>
      <c r="PBT49" s="4"/>
      <c r="PBW49" s="4"/>
      <c r="PBX49" s="4"/>
      <c r="PCA49" s="4"/>
      <c r="PCB49" s="4"/>
      <c r="PCE49" s="4"/>
      <c r="PCF49" s="4"/>
      <c r="PCI49" s="4"/>
      <c r="PCJ49" s="4"/>
      <c r="PCM49" s="4"/>
      <c r="PCN49" s="4"/>
      <c r="PCQ49" s="4"/>
      <c r="PCR49" s="4"/>
      <c r="PCU49" s="4"/>
      <c r="PCV49" s="4"/>
      <c r="PCY49" s="4"/>
      <c r="PCZ49" s="4"/>
      <c r="PDC49" s="4"/>
      <c r="PDD49" s="4"/>
      <c r="PDG49" s="4"/>
      <c r="PDH49" s="4"/>
      <c r="PDK49" s="4"/>
      <c r="PDL49" s="4"/>
      <c r="PDO49" s="4"/>
      <c r="PDP49" s="4"/>
      <c r="PDS49" s="4"/>
      <c r="PDT49" s="4"/>
      <c r="PDW49" s="4"/>
      <c r="PDX49" s="4"/>
      <c r="PEA49" s="4"/>
      <c r="PEB49" s="4"/>
      <c r="PEE49" s="4"/>
      <c r="PEF49" s="4"/>
      <c r="PEI49" s="4"/>
      <c r="PEJ49" s="4"/>
      <c r="PEM49" s="4"/>
      <c r="PEN49" s="4"/>
      <c r="PEQ49" s="4"/>
      <c r="PER49" s="4"/>
      <c r="PEU49" s="4"/>
      <c r="PEV49" s="4"/>
      <c r="PEY49" s="4"/>
      <c r="PEZ49" s="4"/>
      <c r="PFC49" s="4"/>
      <c r="PFD49" s="4"/>
      <c r="PFG49" s="4"/>
      <c r="PFH49" s="4"/>
      <c r="PFK49" s="4"/>
      <c r="PFL49" s="4"/>
      <c r="PFO49" s="4"/>
      <c r="PFP49" s="4"/>
      <c r="PFS49" s="4"/>
      <c r="PFT49" s="4"/>
      <c r="PFW49" s="4"/>
      <c r="PFX49" s="4"/>
      <c r="PGA49" s="4"/>
      <c r="PGB49" s="4"/>
      <c r="PGE49" s="4"/>
      <c r="PGF49" s="4"/>
      <c r="PGI49" s="4"/>
      <c r="PGJ49" s="4"/>
      <c r="PGM49" s="4"/>
      <c r="PGN49" s="4"/>
      <c r="PGQ49" s="4"/>
      <c r="PGR49" s="4"/>
      <c r="PGU49" s="4"/>
      <c r="PGV49" s="4"/>
      <c r="PGY49" s="4"/>
      <c r="PGZ49" s="4"/>
      <c r="PHC49" s="4"/>
      <c r="PHD49" s="4"/>
      <c r="PHG49" s="4"/>
      <c r="PHH49" s="4"/>
      <c r="PHK49" s="4"/>
      <c r="PHL49" s="4"/>
      <c r="PHO49" s="4"/>
      <c r="PHP49" s="4"/>
      <c r="PHS49" s="4"/>
      <c r="PHT49" s="4"/>
      <c r="PHW49" s="4"/>
      <c r="PHX49" s="4"/>
      <c r="PIA49" s="4"/>
      <c r="PIB49" s="4"/>
      <c r="PIE49" s="4"/>
      <c r="PIF49" s="4"/>
      <c r="PII49" s="4"/>
      <c r="PIJ49" s="4"/>
      <c r="PIM49" s="4"/>
      <c r="PIN49" s="4"/>
      <c r="PIQ49" s="4"/>
      <c r="PIR49" s="4"/>
      <c r="PIU49" s="4"/>
      <c r="PIV49" s="4"/>
      <c r="PIY49" s="4"/>
      <c r="PIZ49" s="4"/>
      <c r="PJC49" s="4"/>
      <c r="PJD49" s="4"/>
      <c r="PJG49" s="4"/>
      <c r="PJH49" s="4"/>
      <c r="PJK49" s="4"/>
      <c r="PJL49" s="4"/>
      <c r="PJO49" s="4"/>
      <c r="PJP49" s="4"/>
      <c r="PJS49" s="4"/>
      <c r="PJT49" s="4"/>
      <c r="PJW49" s="4"/>
      <c r="PJX49" s="4"/>
      <c r="PKA49" s="4"/>
      <c r="PKB49" s="4"/>
      <c r="PKE49" s="4"/>
      <c r="PKF49" s="4"/>
      <c r="PKI49" s="4"/>
      <c r="PKJ49" s="4"/>
      <c r="PKM49" s="4"/>
      <c r="PKN49" s="4"/>
      <c r="PKQ49" s="4"/>
      <c r="PKR49" s="4"/>
      <c r="PKU49" s="4"/>
      <c r="PKV49" s="4"/>
      <c r="PKY49" s="4"/>
      <c r="PKZ49" s="4"/>
      <c r="PLC49" s="4"/>
      <c r="PLD49" s="4"/>
      <c r="PLG49" s="4"/>
      <c r="PLH49" s="4"/>
      <c r="PLK49" s="4"/>
      <c r="PLL49" s="4"/>
      <c r="PLO49" s="4"/>
      <c r="PLP49" s="4"/>
      <c r="PLS49" s="4"/>
      <c r="PLT49" s="4"/>
      <c r="PLW49" s="4"/>
      <c r="PLX49" s="4"/>
      <c r="PMA49" s="4"/>
      <c r="PMB49" s="4"/>
      <c r="PME49" s="4"/>
      <c r="PMF49" s="4"/>
      <c r="PMI49" s="4"/>
      <c r="PMJ49" s="4"/>
      <c r="PMM49" s="4"/>
      <c r="PMN49" s="4"/>
      <c r="PMQ49" s="4"/>
      <c r="PMR49" s="4"/>
      <c r="PMU49" s="4"/>
      <c r="PMV49" s="4"/>
      <c r="PMY49" s="4"/>
      <c r="PMZ49" s="4"/>
      <c r="PNC49" s="4"/>
      <c r="PND49" s="4"/>
      <c r="PNG49" s="4"/>
      <c r="PNH49" s="4"/>
      <c r="PNK49" s="4"/>
      <c r="PNL49" s="4"/>
      <c r="PNO49" s="4"/>
      <c r="PNP49" s="4"/>
      <c r="PNS49" s="4"/>
      <c r="PNT49" s="4"/>
      <c r="PNW49" s="4"/>
      <c r="PNX49" s="4"/>
      <c r="POA49" s="4"/>
      <c r="POB49" s="4"/>
      <c r="POE49" s="4"/>
      <c r="POF49" s="4"/>
      <c r="POI49" s="4"/>
      <c r="POJ49" s="4"/>
      <c r="POM49" s="4"/>
      <c r="PON49" s="4"/>
      <c r="POQ49" s="4"/>
      <c r="POR49" s="4"/>
      <c r="POU49" s="4"/>
      <c r="POV49" s="4"/>
      <c r="POY49" s="4"/>
      <c r="POZ49" s="4"/>
      <c r="PPC49" s="4"/>
      <c r="PPD49" s="4"/>
      <c r="PPG49" s="4"/>
      <c r="PPH49" s="4"/>
      <c r="PPK49" s="4"/>
      <c r="PPL49" s="4"/>
      <c r="PPO49" s="4"/>
      <c r="PPP49" s="4"/>
      <c r="PPS49" s="4"/>
      <c r="PPT49" s="4"/>
      <c r="PPW49" s="4"/>
      <c r="PPX49" s="4"/>
      <c r="PQA49" s="4"/>
      <c r="PQB49" s="4"/>
      <c r="PQE49" s="4"/>
      <c r="PQF49" s="4"/>
      <c r="PQI49" s="4"/>
      <c r="PQJ49" s="4"/>
      <c r="PQM49" s="4"/>
      <c r="PQN49" s="4"/>
      <c r="PQQ49" s="4"/>
      <c r="PQR49" s="4"/>
      <c r="PQU49" s="4"/>
      <c r="PQV49" s="4"/>
      <c r="PQY49" s="4"/>
      <c r="PQZ49" s="4"/>
      <c r="PRC49" s="4"/>
      <c r="PRD49" s="4"/>
      <c r="PRG49" s="4"/>
      <c r="PRH49" s="4"/>
      <c r="PRK49" s="4"/>
      <c r="PRL49" s="4"/>
      <c r="PRO49" s="4"/>
      <c r="PRP49" s="4"/>
      <c r="PRS49" s="4"/>
      <c r="PRT49" s="4"/>
      <c r="PRW49" s="4"/>
      <c r="PRX49" s="4"/>
      <c r="PSA49" s="4"/>
      <c r="PSB49" s="4"/>
      <c r="PSE49" s="4"/>
      <c r="PSF49" s="4"/>
      <c r="PSI49" s="4"/>
      <c r="PSJ49" s="4"/>
      <c r="PSM49" s="4"/>
      <c r="PSN49" s="4"/>
      <c r="PSQ49" s="4"/>
      <c r="PSR49" s="4"/>
      <c r="PSU49" s="4"/>
      <c r="PSV49" s="4"/>
      <c r="PSY49" s="4"/>
      <c r="PSZ49" s="4"/>
      <c r="PTC49" s="4"/>
      <c r="PTD49" s="4"/>
      <c r="PTG49" s="4"/>
      <c r="PTH49" s="4"/>
      <c r="PTK49" s="4"/>
      <c r="PTL49" s="4"/>
      <c r="PTO49" s="4"/>
      <c r="PTP49" s="4"/>
      <c r="PTS49" s="4"/>
      <c r="PTT49" s="4"/>
      <c r="PTW49" s="4"/>
      <c r="PTX49" s="4"/>
      <c r="PUA49" s="4"/>
      <c r="PUB49" s="4"/>
      <c r="PUE49" s="4"/>
      <c r="PUF49" s="4"/>
      <c r="PUI49" s="4"/>
      <c r="PUJ49" s="4"/>
      <c r="PUM49" s="4"/>
      <c r="PUN49" s="4"/>
      <c r="PUQ49" s="4"/>
      <c r="PUR49" s="4"/>
      <c r="PUU49" s="4"/>
      <c r="PUV49" s="4"/>
      <c r="PUY49" s="4"/>
      <c r="PUZ49" s="4"/>
      <c r="PVC49" s="4"/>
      <c r="PVD49" s="4"/>
      <c r="PVG49" s="4"/>
      <c r="PVH49" s="4"/>
      <c r="PVK49" s="4"/>
      <c r="PVL49" s="4"/>
      <c r="PVO49" s="4"/>
      <c r="PVP49" s="4"/>
      <c r="PVS49" s="4"/>
      <c r="PVT49" s="4"/>
      <c r="PVW49" s="4"/>
      <c r="PVX49" s="4"/>
      <c r="PWA49" s="4"/>
      <c r="PWB49" s="4"/>
      <c r="PWE49" s="4"/>
      <c r="PWF49" s="4"/>
      <c r="PWI49" s="4"/>
      <c r="PWJ49" s="4"/>
      <c r="PWM49" s="4"/>
      <c r="PWN49" s="4"/>
      <c r="PWQ49" s="4"/>
      <c r="PWR49" s="4"/>
      <c r="PWU49" s="4"/>
      <c r="PWV49" s="4"/>
      <c r="PWY49" s="4"/>
      <c r="PWZ49" s="4"/>
      <c r="PXC49" s="4"/>
      <c r="PXD49" s="4"/>
      <c r="PXG49" s="4"/>
      <c r="PXH49" s="4"/>
      <c r="PXK49" s="4"/>
      <c r="PXL49" s="4"/>
      <c r="PXO49" s="4"/>
      <c r="PXP49" s="4"/>
      <c r="PXS49" s="4"/>
      <c r="PXT49" s="4"/>
      <c r="PXW49" s="4"/>
      <c r="PXX49" s="4"/>
      <c r="PYA49" s="4"/>
      <c r="PYB49" s="4"/>
      <c r="PYE49" s="4"/>
      <c r="PYF49" s="4"/>
      <c r="PYI49" s="4"/>
      <c r="PYJ49" s="4"/>
      <c r="PYM49" s="4"/>
      <c r="PYN49" s="4"/>
      <c r="PYQ49" s="4"/>
      <c r="PYR49" s="4"/>
      <c r="PYU49" s="4"/>
      <c r="PYV49" s="4"/>
      <c r="PYY49" s="4"/>
      <c r="PYZ49" s="4"/>
      <c r="PZC49" s="4"/>
      <c r="PZD49" s="4"/>
      <c r="PZG49" s="4"/>
      <c r="PZH49" s="4"/>
      <c r="PZK49" s="4"/>
      <c r="PZL49" s="4"/>
      <c r="PZO49" s="4"/>
      <c r="PZP49" s="4"/>
      <c r="PZS49" s="4"/>
      <c r="PZT49" s="4"/>
      <c r="PZW49" s="4"/>
      <c r="PZX49" s="4"/>
      <c r="QAA49" s="4"/>
      <c r="QAB49" s="4"/>
      <c r="QAE49" s="4"/>
      <c r="QAF49" s="4"/>
      <c r="QAI49" s="4"/>
      <c r="QAJ49" s="4"/>
      <c r="QAM49" s="4"/>
      <c r="QAN49" s="4"/>
      <c r="QAQ49" s="4"/>
      <c r="QAR49" s="4"/>
      <c r="QAU49" s="4"/>
      <c r="QAV49" s="4"/>
      <c r="QAY49" s="4"/>
      <c r="QAZ49" s="4"/>
      <c r="QBC49" s="4"/>
      <c r="QBD49" s="4"/>
      <c r="QBG49" s="4"/>
      <c r="QBH49" s="4"/>
      <c r="QBK49" s="4"/>
      <c r="QBL49" s="4"/>
      <c r="QBO49" s="4"/>
      <c r="QBP49" s="4"/>
      <c r="QBS49" s="4"/>
      <c r="QBT49" s="4"/>
      <c r="QBW49" s="4"/>
      <c r="QBX49" s="4"/>
      <c r="QCA49" s="4"/>
      <c r="QCB49" s="4"/>
      <c r="QCE49" s="4"/>
      <c r="QCF49" s="4"/>
      <c r="QCI49" s="4"/>
      <c r="QCJ49" s="4"/>
      <c r="QCM49" s="4"/>
      <c r="QCN49" s="4"/>
      <c r="QCQ49" s="4"/>
      <c r="QCR49" s="4"/>
      <c r="QCU49" s="4"/>
      <c r="QCV49" s="4"/>
      <c r="QCY49" s="4"/>
      <c r="QCZ49" s="4"/>
      <c r="QDC49" s="4"/>
      <c r="QDD49" s="4"/>
      <c r="QDG49" s="4"/>
      <c r="QDH49" s="4"/>
      <c r="QDK49" s="4"/>
      <c r="QDL49" s="4"/>
      <c r="QDO49" s="4"/>
      <c r="QDP49" s="4"/>
      <c r="QDS49" s="4"/>
      <c r="QDT49" s="4"/>
      <c r="QDW49" s="4"/>
      <c r="QDX49" s="4"/>
      <c r="QEA49" s="4"/>
      <c r="QEB49" s="4"/>
      <c r="QEE49" s="4"/>
      <c r="QEF49" s="4"/>
      <c r="QEI49" s="4"/>
      <c r="QEJ49" s="4"/>
      <c r="QEM49" s="4"/>
      <c r="QEN49" s="4"/>
      <c r="QEQ49" s="4"/>
      <c r="QER49" s="4"/>
      <c r="QEU49" s="4"/>
      <c r="QEV49" s="4"/>
      <c r="QEY49" s="4"/>
      <c r="QEZ49" s="4"/>
      <c r="QFC49" s="4"/>
      <c r="QFD49" s="4"/>
      <c r="QFG49" s="4"/>
      <c r="QFH49" s="4"/>
      <c r="QFK49" s="4"/>
      <c r="QFL49" s="4"/>
      <c r="QFO49" s="4"/>
      <c r="QFP49" s="4"/>
      <c r="QFS49" s="4"/>
      <c r="QFT49" s="4"/>
      <c r="QFW49" s="4"/>
      <c r="QFX49" s="4"/>
      <c r="QGA49" s="4"/>
      <c r="QGB49" s="4"/>
      <c r="QGE49" s="4"/>
      <c r="QGF49" s="4"/>
      <c r="QGI49" s="4"/>
      <c r="QGJ49" s="4"/>
      <c r="QGM49" s="4"/>
      <c r="QGN49" s="4"/>
      <c r="QGQ49" s="4"/>
      <c r="QGR49" s="4"/>
      <c r="QGU49" s="4"/>
      <c r="QGV49" s="4"/>
      <c r="QGY49" s="4"/>
      <c r="QGZ49" s="4"/>
      <c r="QHC49" s="4"/>
      <c r="QHD49" s="4"/>
      <c r="QHG49" s="4"/>
      <c r="QHH49" s="4"/>
      <c r="QHK49" s="4"/>
      <c r="QHL49" s="4"/>
      <c r="QHO49" s="4"/>
      <c r="QHP49" s="4"/>
      <c r="QHS49" s="4"/>
      <c r="QHT49" s="4"/>
      <c r="QHW49" s="4"/>
      <c r="QHX49" s="4"/>
      <c r="QIA49" s="4"/>
      <c r="QIB49" s="4"/>
      <c r="QIE49" s="4"/>
      <c r="QIF49" s="4"/>
      <c r="QII49" s="4"/>
      <c r="QIJ49" s="4"/>
      <c r="QIM49" s="4"/>
      <c r="QIN49" s="4"/>
      <c r="QIQ49" s="4"/>
      <c r="QIR49" s="4"/>
      <c r="QIU49" s="4"/>
      <c r="QIV49" s="4"/>
      <c r="QIY49" s="4"/>
      <c r="QIZ49" s="4"/>
      <c r="QJC49" s="4"/>
      <c r="QJD49" s="4"/>
      <c r="QJG49" s="4"/>
      <c r="QJH49" s="4"/>
      <c r="QJK49" s="4"/>
      <c r="QJL49" s="4"/>
      <c r="QJO49" s="4"/>
      <c r="QJP49" s="4"/>
      <c r="QJS49" s="4"/>
      <c r="QJT49" s="4"/>
      <c r="QJW49" s="4"/>
      <c r="QJX49" s="4"/>
      <c r="QKA49" s="4"/>
      <c r="QKB49" s="4"/>
      <c r="QKE49" s="4"/>
      <c r="QKF49" s="4"/>
      <c r="QKI49" s="4"/>
      <c r="QKJ49" s="4"/>
      <c r="QKM49" s="4"/>
      <c r="QKN49" s="4"/>
      <c r="QKQ49" s="4"/>
      <c r="QKR49" s="4"/>
      <c r="QKU49" s="4"/>
      <c r="QKV49" s="4"/>
      <c r="QKY49" s="4"/>
      <c r="QKZ49" s="4"/>
      <c r="QLC49" s="4"/>
      <c r="QLD49" s="4"/>
      <c r="QLG49" s="4"/>
      <c r="QLH49" s="4"/>
      <c r="QLK49" s="4"/>
      <c r="QLL49" s="4"/>
      <c r="QLO49" s="4"/>
      <c r="QLP49" s="4"/>
      <c r="QLS49" s="4"/>
      <c r="QLT49" s="4"/>
      <c r="QLW49" s="4"/>
      <c r="QLX49" s="4"/>
      <c r="QMA49" s="4"/>
      <c r="QMB49" s="4"/>
      <c r="QME49" s="4"/>
      <c r="QMF49" s="4"/>
      <c r="QMI49" s="4"/>
      <c r="QMJ49" s="4"/>
      <c r="QMM49" s="4"/>
      <c r="QMN49" s="4"/>
      <c r="QMQ49" s="4"/>
      <c r="QMR49" s="4"/>
      <c r="QMU49" s="4"/>
      <c r="QMV49" s="4"/>
      <c r="QMY49" s="4"/>
      <c r="QMZ49" s="4"/>
      <c r="QNC49" s="4"/>
      <c r="QND49" s="4"/>
      <c r="QNG49" s="4"/>
      <c r="QNH49" s="4"/>
      <c r="QNK49" s="4"/>
      <c r="QNL49" s="4"/>
      <c r="QNO49" s="4"/>
      <c r="QNP49" s="4"/>
      <c r="QNS49" s="4"/>
      <c r="QNT49" s="4"/>
      <c r="QNW49" s="4"/>
      <c r="QNX49" s="4"/>
      <c r="QOA49" s="4"/>
      <c r="QOB49" s="4"/>
      <c r="QOE49" s="4"/>
      <c r="QOF49" s="4"/>
      <c r="QOI49" s="4"/>
      <c r="QOJ49" s="4"/>
      <c r="QOM49" s="4"/>
      <c r="QON49" s="4"/>
      <c r="QOQ49" s="4"/>
      <c r="QOR49" s="4"/>
      <c r="QOU49" s="4"/>
      <c r="QOV49" s="4"/>
      <c r="QOY49" s="4"/>
      <c r="QOZ49" s="4"/>
      <c r="QPC49" s="4"/>
      <c r="QPD49" s="4"/>
      <c r="QPG49" s="4"/>
      <c r="QPH49" s="4"/>
      <c r="QPK49" s="4"/>
      <c r="QPL49" s="4"/>
      <c r="QPO49" s="4"/>
      <c r="QPP49" s="4"/>
      <c r="QPS49" s="4"/>
      <c r="QPT49" s="4"/>
      <c r="QPW49" s="4"/>
      <c r="QPX49" s="4"/>
      <c r="QQA49" s="4"/>
      <c r="QQB49" s="4"/>
      <c r="QQE49" s="4"/>
      <c r="QQF49" s="4"/>
      <c r="QQI49" s="4"/>
      <c r="QQJ49" s="4"/>
      <c r="QQM49" s="4"/>
      <c r="QQN49" s="4"/>
      <c r="QQQ49" s="4"/>
      <c r="QQR49" s="4"/>
      <c r="QQU49" s="4"/>
      <c r="QQV49" s="4"/>
      <c r="QQY49" s="4"/>
      <c r="QQZ49" s="4"/>
      <c r="QRC49" s="4"/>
      <c r="QRD49" s="4"/>
      <c r="QRG49" s="4"/>
      <c r="QRH49" s="4"/>
      <c r="QRK49" s="4"/>
      <c r="QRL49" s="4"/>
      <c r="QRO49" s="4"/>
      <c r="QRP49" s="4"/>
      <c r="QRS49" s="4"/>
      <c r="QRT49" s="4"/>
      <c r="QRW49" s="4"/>
      <c r="QRX49" s="4"/>
      <c r="QSA49" s="4"/>
      <c r="QSB49" s="4"/>
      <c r="QSE49" s="4"/>
      <c r="QSF49" s="4"/>
      <c r="QSI49" s="4"/>
      <c r="QSJ49" s="4"/>
      <c r="QSM49" s="4"/>
      <c r="QSN49" s="4"/>
      <c r="QSQ49" s="4"/>
      <c r="QSR49" s="4"/>
      <c r="QSU49" s="4"/>
      <c r="QSV49" s="4"/>
      <c r="QSY49" s="4"/>
      <c r="QSZ49" s="4"/>
      <c r="QTC49" s="4"/>
      <c r="QTD49" s="4"/>
      <c r="QTG49" s="4"/>
      <c r="QTH49" s="4"/>
      <c r="QTK49" s="4"/>
      <c r="QTL49" s="4"/>
      <c r="QTO49" s="4"/>
      <c r="QTP49" s="4"/>
      <c r="QTS49" s="4"/>
      <c r="QTT49" s="4"/>
      <c r="QTW49" s="4"/>
      <c r="QTX49" s="4"/>
      <c r="QUA49" s="4"/>
      <c r="QUB49" s="4"/>
      <c r="QUE49" s="4"/>
      <c r="QUF49" s="4"/>
      <c r="QUI49" s="4"/>
      <c r="QUJ49" s="4"/>
      <c r="QUM49" s="4"/>
      <c r="QUN49" s="4"/>
      <c r="QUQ49" s="4"/>
      <c r="QUR49" s="4"/>
      <c r="QUU49" s="4"/>
      <c r="QUV49" s="4"/>
      <c r="QUY49" s="4"/>
      <c r="QUZ49" s="4"/>
      <c r="QVC49" s="4"/>
      <c r="QVD49" s="4"/>
      <c r="QVG49" s="4"/>
      <c r="QVH49" s="4"/>
      <c r="QVK49" s="4"/>
      <c r="QVL49" s="4"/>
      <c r="QVO49" s="4"/>
      <c r="QVP49" s="4"/>
      <c r="QVS49" s="4"/>
      <c r="QVT49" s="4"/>
      <c r="QVW49" s="4"/>
      <c r="QVX49" s="4"/>
      <c r="QWA49" s="4"/>
      <c r="QWB49" s="4"/>
      <c r="QWE49" s="4"/>
      <c r="QWF49" s="4"/>
      <c r="QWI49" s="4"/>
      <c r="QWJ49" s="4"/>
      <c r="QWM49" s="4"/>
      <c r="QWN49" s="4"/>
      <c r="QWQ49" s="4"/>
      <c r="QWR49" s="4"/>
      <c r="QWU49" s="4"/>
      <c r="QWV49" s="4"/>
      <c r="QWY49" s="4"/>
      <c r="QWZ49" s="4"/>
      <c r="QXC49" s="4"/>
      <c r="QXD49" s="4"/>
      <c r="QXG49" s="4"/>
      <c r="QXH49" s="4"/>
      <c r="QXK49" s="4"/>
      <c r="QXL49" s="4"/>
      <c r="QXO49" s="4"/>
      <c r="QXP49" s="4"/>
      <c r="QXS49" s="4"/>
      <c r="QXT49" s="4"/>
      <c r="QXW49" s="4"/>
      <c r="QXX49" s="4"/>
      <c r="QYA49" s="4"/>
      <c r="QYB49" s="4"/>
      <c r="QYE49" s="4"/>
      <c r="QYF49" s="4"/>
      <c r="QYI49" s="4"/>
      <c r="QYJ49" s="4"/>
      <c r="QYM49" s="4"/>
      <c r="QYN49" s="4"/>
      <c r="QYQ49" s="4"/>
      <c r="QYR49" s="4"/>
      <c r="QYU49" s="4"/>
      <c r="QYV49" s="4"/>
      <c r="QYY49" s="4"/>
      <c r="QYZ49" s="4"/>
      <c r="QZC49" s="4"/>
      <c r="QZD49" s="4"/>
      <c r="QZG49" s="4"/>
      <c r="QZH49" s="4"/>
      <c r="QZK49" s="4"/>
      <c r="QZL49" s="4"/>
      <c r="QZO49" s="4"/>
      <c r="QZP49" s="4"/>
      <c r="QZS49" s="4"/>
      <c r="QZT49" s="4"/>
      <c r="QZW49" s="4"/>
      <c r="QZX49" s="4"/>
      <c r="RAA49" s="4"/>
      <c r="RAB49" s="4"/>
      <c r="RAE49" s="4"/>
      <c r="RAF49" s="4"/>
      <c r="RAI49" s="4"/>
      <c r="RAJ49" s="4"/>
      <c r="RAM49" s="4"/>
      <c r="RAN49" s="4"/>
      <c r="RAQ49" s="4"/>
      <c r="RAR49" s="4"/>
      <c r="RAU49" s="4"/>
      <c r="RAV49" s="4"/>
      <c r="RAY49" s="4"/>
      <c r="RAZ49" s="4"/>
      <c r="RBC49" s="4"/>
      <c r="RBD49" s="4"/>
      <c r="RBG49" s="4"/>
      <c r="RBH49" s="4"/>
      <c r="RBK49" s="4"/>
      <c r="RBL49" s="4"/>
      <c r="RBO49" s="4"/>
      <c r="RBP49" s="4"/>
      <c r="RBS49" s="4"/>
      <c r="RBT49" s="4"/>
      <c r="RBW49" s="4"/>
      <c r="RBX49" s="4"/>
      <c r="RCA49" s="4"/>
      <c r="RCB49" s="4"/>
      <c r="RCE49" s="4"/>
      <c r="RCF49" s="4"/>
      <c r="RCI49" s="4"/>
      <c r="RCJ49" s="4"/>
      <c r="RCM49" s="4"/>
      <c r="RCN49" s="4"/>
      <c r="RCQ49" s="4"/>
      <c r="RCR49" s="4"/>
      <c r="RCU49" s="4"/>
      <c r="RCV49" s="4"/>
      <c r="RCY49" s="4"/>
      <c r="RCZ49" s="4"/>
      <c r="RDC49" s="4"/>
      <c r="RDD49" s="4"/>
      <c r="RDG49" s="4"/>
      <c r="RDH49" s="4"/>
      <c r="RDK49" s="4"/>
      <c r="RDL49" s="4"/>
      <c r="RDO49" s="4"/>
      <c r="RDP49" s="4"/>
      <c r="RDS49" s="4"/>
      <c r="RDT49" s="4"/>
      <c r="RDW49" s="4"/>
      <c r="RDX49" s="4"/>
      <c r="REA49" s="4"/>
      <c r="REB49" s="4"/>
      <c r="REE49" s="4"/>
      <c r="REF49" s="4"/>
      <c r="REI49" s="4"/>
      <c r="REJ49" s="4"/>
      <c r="REM49" s="4"/>
      <c r="REN49" s="4"/>
      <c r="REQ49" s="4"/>
      <c r="RER49" s="4"/>
      <c r="REU49" s="4"/>
      <c r="REV49" s="4"/>
      <c r="REY49" s="4"/>
      <c r="REZ49" s="4"/>
      <c r="RFC49" s="4"/>
      <c r="RFD49" s="4"/>
      <c r="RFG49" s="4"/>
      <c r="RFH49" s="4"/>
      <c r="RFK49" s="4"/>
      <c r="RFL49" s="4"/>
      <c r="RFO49" s="4"/>
      <c r="RFP49" s="4"/>
      <c r="RFS49" s="4"/>
      <c r="RFT49" s="4"/>
      <c r="RFW49" s="4"/>
      <c r="RFX49" s="4"/>
      <c r="RGA49" s="4"/>
      <c r="RGB49" s="4"/>
      <c r="RGE49" s="4"/>
      <c r="RGF49" s="4"/>
      <c r="RGI49" s="4"/>
      <c r="RGJ49" s="4"/>
      <c r="RGM49" s="4"/>
      <c r="RGN49" s="4"/>
      <c r="RGQ49" s="4"/>
      <c r="RGR49" s="4"/>
      <c r="RGU49" s="4"/>
      <c r="RGV49" s="4"/>
      <c r="RGY49" s="4"/>
      <c r="RGZ49" s="4"/>
      <c r="RHC49" s="4"/>
      <c r="RHD49" s="4"/>
      <c r="RHG49" s="4"/>
      <c r="RHH49" s="4"/>
      <c r="RHK49" s="4"/>
      <c r="RHL49" s="4"/>
      <c r="RHO49" s="4"/>
      <c r="RHP49" s="4"/>
      <c r="RHS49" s="4"/>
      <c r="RHT49" s="4"/>
      <c r="RHW49" s="4"/>
      <c r="RHX49" s="4"/>
      <c r="RIA49" s="4"/>
      <c r="RIB49" s="4"/>
      <c r="RIE49" s="4"/>
      <c r="RIF49" s="4"/>
      <c r="RII49" s="4"/>
      <c r="RIJ49" s="4"/>
      <c r="RIM49" s="4"/>
      <c r="RIN49" s="4"/>
      <c r="RIQ49" s="4"/>
      <c r="RIR49" s="4"/>
      <c r="RIU49" s="4"/>
      <c r="RIV49" s="4"/>
      <c r="RIY49" s="4"/>
      <c r="RIZ49" s="4"/>
      <c r="RJC49" s="4"/>
      <c r="RJD49" s="4"/>
      <c r="RJG49" s="4"/>
      <c r="RJH49" s="4"/>
      <c r="RJK49" s="4"/>
      <c r="RJL49" s="4"/>
      <c r="RJO49" s="4"/>
      <c r="RJP49" s="4"/>
      <c r="RJS49" s="4"/>
      <c r="RJT49" s="4"/>
      <c r="RJW49" s="4"/>
      <c r="RJX49" s="4"/>
      <c r="RKA49" s="4"/>
      <c r="RKB49" s="4"/>
      <c r="RKE49" s="4"/>
      <c r="RKF49" s="4"/>
      <c r="RKI49" s="4"/>
      <c r="RKJ49" s="4"/>
      <c r="RKM49" s="4"/>
      <c r="RKN49" s="4"/>
      <c r="RKQ49" s="4"/>
      <c r="RKR49" s="4"/>
      <c r="RKU49" s="4"/>
      <c r="RKV49" s="4"/>
      <c r="RKY49" s="4"/>
      <c r="RKZ49" s="4"/>
      <c r="RLC49" s="4"/>
      <c r="RLD49" s="4"/>
      <c r="RLG49" s="4"/>
      <c r="RLH49" s="4"/>
      <c r="RLK49" s="4"/>
      <c r="RLL49" s="4"/>
      <c r="RLO49" s="4"/>
      <c r="RLP49" s="4"/>
      <c r="RLS49" s="4"/>
      <c r="RLT49" s="4"/>
      <c r="RLW49" s="4"/>
      <c r="RLX49" s="4"/>
      <c r="RMA49" s="4"/>
      <c r="RMB49" s="4"/>
      <c r="RME49" s="4"/>
      <c r="RMF49" s="4"/>
      <c r="RMI49" s="4"/>
      <c r="RMJ49" s="4"/>
      <c r="RMM49" s="4"/>
      <c r="RMN49" s="4"/>
      <c r="RMQ49" s="4"/>
      <c r="RMR49" s="4"/>
      <c r="RMU49" s="4"/>
      <c r="RMV49" s="4"/>
      <c r="RMY49" s="4"/>
      <c r="RMZ49" s="4"/>
      <c r="RNC49" s="4"/>
      <c r="RND49" s="4"/>
      <c r="RNG49" s="4"/>
      <c r="RNH49" s="4"/>
      <c r="RNK49" s="4"/>
      <c r="RNL49" s="4"/>
      <c r="RNO49" s="4"/>
      <c r="RNP49" s="4"/>
      <c r="RNS49" s="4"/>
      <c r="RNT49" s="4"/>
      <c r="RNW49" s="4"/>
      <c r="RNX49" s="4"/>
      <c r="ROA49" s="4"/>
      <c r="ROB49" s="4"/>
      <c r="ROE49" s="4"/>
      <c r="ROF49" s="4"/>
      <c r="ROI49" s="4"/>
      <c r="ROJ49" s="4"/>
      <c r="ROM49" s="4"/>
      <c r="RON49" s="4"/>
      <c r="ROQ49" s="4"/>
      <c r="ROR49" s="4"/>
      <c r="ROU49" s="4"/>
      <c r="ROV49" s="4"/>
      <c r="ROY49" s="4"/>
      <c r="ROZ49" s="4"/>
      <c r="RPC49" s="4"/>
      <c r="RPD49" s="4"/>
      <c r="RPG49" s="4"/>
      <c r="RPH49" s="4"/>
      <c r="RPK49" s="4"/>
      <c r="RPL49" s="4"/>
      <c r="RPO49" s="4"/>
      <c r="RPP49" s="4"/>
      <c r="RPS49" s="4"/>
      <c r="RPT49" s="4"/>
      <c r="RPW49" s="4"/>
      <c r="RPX49" s="4"/>
      <c r="RQA49" s="4"/>
      <c r="RQB49" s="4"/>
      <c r="RQE49" s="4"/>
      <c r="RQF49" s="4"/>
      <c r="RQI49" s="4"/>
      <c r="RQJ49" s="4"/>
      <c r="RQM49" s="4"/>
      <c r="RQN49" s="4"/>
      <c r="RQQ49" s="4"/>
      <c r="RQR49" s="4"/>
      <c r="RQU49" s="4"/>
      <c r="RQV49" s="4"/>
      <c r="RQY49" s="4"/>
      <c r="RQZ49" s="4"/>
      <c r="RRC49" s="4"/>
      <c r="RRD49" s="4"/>
      <c r="RRG49" s="4"/>
      <c r="RRH49" s="4"/>
      <c r="RRK49" s="4"/>
      <c r="RRL49" s="4"/>
      <c r="RRO49" s="4"/>
      <c r="RRP49" s="4"/>
      <c r="RRS49" s="4"/>
      <c r="RRT49" s="4"/>
      <c r="RRW49" s="4"/>
      <c r="RRX49" s="4"/>
      <c r="RSA49" s="4"/>
      <c r="RSB49" s="4"/>
      <c r="RSE49" s="4"/>
      <c r="RSF49" s="4"/>
      <c r="RSI49" s="4"/>
      <c r="RSJ49" s="4"/>
      <c r="RSM49" s="4"/>
      <c r="RSN49" s="4"/>
      <c r="RSQ49" s="4"/>
      <c r="RSR49" s="4"/>
      <c r="RSU49" s="4"/>
      <c r="RSV49" s="4"/>
      <c r="RSY49" s="4"/>
      <c r="RSZ49" s="4"/>
      <c r="RTC49" s="4"/>
      <c r="RTD49" s="4"/>
      <c r="RTG49" s="4"/>
      <c r="RTH49" s="4"/>
      <c r="RTK49" s="4"/>
      <c r="RTL49" s="4"/>
      <c r="RTO49" s="4"/>
      <c r="RTP49" s="4"/>
      <c r="RTS49" s="4"/>
      <c r="RTT49" s="4"/>
      <c r="RTW49" s="4"/>
      <c r="RTX49" s="4"/>
      <c r="RUA49" s="4"/>
      <c r="RUB49" s="4"/>
      <c r="RUE49" s="4"/>
      <c r="RUF49" s="4"/>
      <c r="RUI49" s="4"/>
      <c r="RUJ49" s="4"/>
      <c r="RUM49" s="4"/>
      <c r="RUN49" s="4"/>
      <c r="RUQ49" s="4"/>
      <c r="RUR49" s="4"/>
      <c r="RUU49" s="4"/>
      <c r="RUV49" s="4"/>
      <c r="RUY49" s="4"/>
      <c r="RUZ49" s="4"/>
      <c r="RVC49" s="4"/>
      <c r="RVD49" s="4"/>
      <c r="RVG49" s="4"/>
      <c r="RVH49" s="4"/>
      <c r="RVK49" s="4"/>
      <c r="RVL49" s="4"/>
      <c r="RVO49" s="4"/>
      <c r="RVP49" s="4"/>
      <c r="RVS49" s="4"/>
      <c r="RVT49" s="4"/>
      <c r="RVW49" s="4"/>
      <c r="RVX49" s="4"/>
      <c r="RWA49" s="4"/>
      <c r="RWB49" s="4"/>
      <c r="RWE49" s="4"/>
      <c r="RWF49" s="4"/>
      <c r="RWI49" s="4"/>
      <c r="RWJ49" s="4"/>
      <c r="RWM49" s="4"/>
      <c r="RWN49" s="4"/>
      <c r="RWQ49" s="4"/>
      <c r="RWR49" s="4"/>
      <c r="RWU49" s="4"/>
      <c r="RWV49" s="4"/>
      <c r="RWY49" s="4"/>
      <c r="RWZ49" s="4"/>
      <c r="RXC49" s="4"/>
      <c r="RXD49" s="4"/>
      <c r="RXG49" s="4"/>
      <c r="RXH49" s="4"/>
      <c r="RXK49" s="4"/>
      <c r="RXL49" s="4"/>
      <c r="RXO49" s="4"/>
      <c r="RXP49" s="4"/>
      <c r="RXS49" s="4"/>
      <c r="RXT49" s="4"/>
      <c r="RXW49" s="4"/>
      <c r="RXX49" s="4"/>
      <c r="RYA49" s="4"/>
      <c r="RYB49" s="4"/>
      <c r="RYE49" s="4"/>
      <c r="RYF49" s="4"/>
      <c r="RYI49" s="4"/>
      <c r="RYJ49" s="4"/>
      <c r="RYM49" s="4"/>
      <c r="RYN49" s="4"/>
      <c r="RYQ49" s="4"/>
      <c r="RYR49" s="4"/>
      <c r="RYU49" s="4"/>
      <c r="RYV49" s="4"/>
      <c r="RYY49" s="4"/>
      <c r="RYZ49" s="4"/>
      <c r="RZC49" s="4"/>
      <c r="RZD49" s="4"/>
      <c r="RZG49" s="4"/>
      <c r="RZH49" s="4"/>
      <c r="RZK49" s="4"/>
      <c r="RZL49" s="4"/>
      <c r="RZO49" s="4"/>
      <c r="RZP49" s="4"/>
      <c r="RZS49" s="4"/>
      <c r="RZT49" s="4"/>
      <c r="RZW49" s="4"/>
      <c r="RZX49" s="4"/>
      <c r="SAA49" s="4"/>
      <c r="SAB49" s="4"/>
      <c r="SAE49" s="4"/>
      <c r="SAF49" s="4"/>
      <c r="SAI49" s="4"/>
      <c r="SAJ49" s="4"/>
      <c r="SAM49" s="4"/>
      <c r="SAN49" s="4"/>
      <c r="SAQ49" s="4"/>
      <c r="SAR49" s="4"/>
      <c r="SAU49" s="4"/>
      <c r="SAV49" s="4"/>
      <c r="SAY49" s="4"/>
      <c r="SAZ49" s="4"/>
      <c r="SBC49" s="4"/>
      <c r="SBD49" s="4"/>
      <c r="SBG49" s="4"/>
      <c r="SBH49" s="4"/>
      <c r="SBK49" s="4"/>
      <c r="SBL49" s="4"/>
      <c r="SBO49" s="4"/>
      <c r="SBP49" s="4"/>
      <c r="SBS49" s="4"/>
      <c r="SBT49" s="4"/>
      <c r="SBW49" s="4"/>
      <c r="SBX49" s="4"/>
      <c r="SCA49" s="4"/>
      <c r="SCB49" s="4"/>
      <c r="SCE49" s="4"/>
      <c r="SCF49" s="4"/>
      <c r="SCI49" s="4"/>
      <c r="SCJ49" s="4"/>
      <c r="SCM49" s="4"/>
      <c r="SCN49" s="4"/>
      <c r="SCQ49" s="4"/>
      <c r="SCR49" s="4"/>
      <c r="SCU49" s="4"/>
      <c r="SCV49" s="4"/>
      <c r="SCY49" s="4"/>
      <c r="SCZ49" s="4"/>
      <c r="SDC49" s="4"/>
      <c r="SDD49" s="4"/>
      <c r="SDG49" s="4"/>
      <c r="SDH49" s="4"/>
      <c r="SDK49" s="4"/>
      <c r="SDL49" s="4"/>
      <c r="SDO49" s="4"/>
      <c r="SDP49" s="4"/>
      <c r="SDS49" s="4"/>
      <c r="SDT49" s="4"/>
      <c r="SDW49" s="4"/>
      <c r="SDX49" s="4"/>
      <c r="SEA49" s="4"/>
      <c r="SEB49" s="4"/>
      <c r="SEE49" s="4"/>
      <c r="SEF49" s="4"/>
      <c r="SEI49" s="4"/>
      <c r="SEJ49" s="4"/>
      <c r="SEM49" s="4"/>
      <c r="SEN49" s="4"/>
      <c r="SEQ49" s="4"/>
      <c r="SER49" s="4"/>
      <c r="SEU49" s="4"/>
      <c r="SEV49" s="4"/>
      <c r="SEY49" s="4"/>
      <c r="SEZ49" s="4"/>
      <c r="SFC49" s="4"/>
      <c r="SFD49" s="4"/>
      <c r="SFG49" s="4"/>
      <c r="SFH49" s="4"/>
      <c r="SFK49" s="4"/>
      <c r="SFL49" s="4"/>
      <c r="SFO49" s="4"/>
      <c r="SFP49" s="4"/>
      <c r="SFS49" s="4"/>
      <c r="SFT49" s="4"/>
      <c r="SFW49" s="4"/>
      <c r="SFX49" s="4"/>
      <c r="SGA49" s="4"/>
      <c r="SGB49" s="4"/>
      <c r="SGE49" s="4"/>
      <c r="SGF49" s="4"/>
      <c r="SGI49" s="4"/>
      <c r="SGJ49" s="4"/>
      <c r="SGM49" s="4"/>
      <c r="SGN49" s="4"/>
      <c r="SGQ49" s="4"/>
      <c r="SGR49" s="4"/>
      <c r="SGU49" s="4"/>
      <c r="SGV49" s="4"/>
      <c r="SGY49" s="4"/>
      <c r="SGZ49" s="4"/>
      <c r="SHC49" s="4"/>
      <c r="SHD49" s="4"/>
      <c r="SHG49" s="4"/>
      <c r="SHH49" s="4"/>
      <c r="SHK49" s="4"/>
      <c r="SHL49" s="4"/>
      <c r="SHO49" s="4"/>
      <c r="SHP49" s="4"/>
      <c r="SHS49" s="4"/>
      <c r="SHT49" s="4"/>
      <c r="SHW49" s="4"/>
      <c r="SHX49" s="4"/>
      <c r="SIA49" s="4"/>
      <c r="SIB49" s="4"/>
      <c r="SIE49" s="4"/>
      <c r="SIF49" s="4"/>
      <c r="SII49" s="4"/>
      <c r="SIJ49" s="4"/>
      <c r="SIM49" s="4"/>
      <c r="SIN49" s="4"/>
      <c r="SIQ49" s="4"/>
      <c r="SIR49" s="4"/>
      <c r="SIU49" s="4"/>
      <c r="SIV49" s="4"/>
      <c r="SIY49" s="4"/>
      <c r="SIZ49" s="4"/>
      <c r="SJC49" s="4"/>
      <c r="SJD49" s="4"/>
      <c r="SJG49" s="4"/>
      <c r="SJH49" s="4"/>
      <c r="SJK49" s="4"/>
      <c r="SJL49" s="4"/>
      <c r="SJO49" s="4"/>
      <c r="SJP49" s="4"/>
      <c r="SJS49" s="4"/>
      <c r="SJT49" s="4"/>
      <c r="SJW49" s="4"/>
      <c r="SJX49" s="4"/>
      <c r="SKA49" s="4"/>
      <c r="SKB49" s="4"/>
      <c r="SKE49" s="4"/>
      <c r="SKF49" s="4"/>
      <c r="SKI49" s="4"/>
      <c r="SKJ49" s="4"/>
      <c r="SKM49" s="4"/>
      <c r="SKN49" s="4"/>
      <c r="SKQ49" s="4"/>
      <c r="SKR49" s="4"/>
      <c r="SKU49" s="4"/>
      <c r="SKV49" s="4"/>
      <c r="SKY49" s="4"/>
      <c r="SKZ49" s="4"/>
      <c r="SLC49" s="4"/>
      <c r="SLD49" s="4"/>
      <c r="SLG49" s="4"/>
      <c r="SLH49" s="4"/>
      <c r="SLK49" s="4"/>
      <c r="SLL49" s="4"/>
      <c r="SLO49" s="4"/>
      <c r="SLP49" s="4"/>
      <c r="SLS49" s="4"/>
      <c r="SLT49" s="4"/>
      <c r="SLW49" s="4"/>
      <c r="SLX49" s="4"/>
      <c r="SMA49" s="4"/>
      <c r="SMB49" s="4"/>
      <c r="SME49" s="4"/>
      <c r="SMF49" s="4"/>
      <c r="SMI49" s="4"/>
      <c r="SMJ49" s="4"/>
      <c r="SMM49" s="4"/>
      <c r="SMN49" s="4"/>
      <c r="SMQ49" s="4"/>
      <c r="SMR49" s="4"/>
      <c r="SMU49" s="4"/>
      <c r="SMV49" s="4"/>
      <c r="SMY49" s="4"/>
      <c r="SMZ49" s="4"/>
      <c r="SNC49" s="4"/>
      <c r="SND49" s="4"/>
      <c r="SNG49" s="4"/>
      <c r="SNH49" s="4"/>
      <c r="SNK49" s="4"/>
      <c r="SNL49" s="4"/>
      <c r="SNO49" s="4"/>
      <c r="SNP49" s="4"/>
      <c r="SNS49" s="4"/>
      <c r="SNT49" s="4"/>
      <c r="SNW49" s="4"/>
      <c r="SNX49" s="4"/>
      <c r="SOA49" s="4"/>
      <c r="SOB49" s="4"/>
      <c r="SOE49" s="4"/>
      <c r="SOF49" s="4"/>
      <c r="SOI49" s="4"/>
      <c r="SOJ49" s="4"/>
      <c r="SOM49" s="4"/>
      <c r="SON49" s="4"/>
      <c r="SOQ49" s="4"/>
      <c r="SOR49" s="4"/>
      <c r="SOU49" s="4"/>
      <c r="SOV49" s="4"/>
      <c r="SOY49" s="4"/>
      <c r="SOZ49" s="4"/>
      <c r="SPC49" s="4"/>
      <c r="SPD49" s="4"/>
      <c r="SPG49" s="4"/>
      <c r="SPH49" s="4"/>
      <c r="SPK49" s="4"/>
      <c r="SPL49" s="4"/>
      <c r="SPO49" s="4"/>
      <c r="SPP49" s="4"/>
      <c r="SPS49" s="4"/>
      <c r="SPT49" s="4"/>
      <c r="SPW49" s="4"/>
      <c r="SPX49" s="4"/>
      <c r="SQA49" s="4"/>
      <c r="SQB49" s="4"/>
      <c r="SQE49" s="4"/>
      <c r="SQF49" s="4"/>
      <c r="SQI49" s="4"/>
      <c r="SQJ49" s="4"/>
      <c r="SQM49" s="4"/>
      <c r="SQN49" s="4"/>
      <c r="SQQ49" s="4"/>
      <c r="SQR49" s="4"/>
      <c r="SQU49" s="4"/>
      <c r="SQV49" s="4"/>
      <c r="SQY49" s="4"/>
      <c r="SQZ49" s="4"/>
      <c r="SRC49" s="4"/>
      <c r="SRD49" s="4"/>
      <c r="SRG49" s="4"/>
      <c r="SRH49" s="4"/>
      <c r="SRK49" s="4"/>
      <c r="SRL49" s="4"/>
      <c r="SRO49" s="4"/>
      <c r="SRP49" s="4"/>
      <c r="SRS49" s="4"/>
      <c r="SRT49" s="4"/>
      <c r="SRW49" s="4"/>
      <c r="SRX49" s="4"/>
      <c r="SSA49" s="4"/>
      <c r="SSB49" s="4"/>
      <c r="SSE49" s="4"/>
      <c r="SSF49" s="4"/>
      <c r="SSI49" s="4"/>
      <c r="SSJ49" s="4"/>
      <c r="SSM49" s="4"/>
      <c r="SSN49" s="4"/>
      <c r="SSQ49" s="4"/>
      <c r="SSR49" s="4"/>
      <c r="SSU49" s="4"/>
      <c r="SSV49" s="4"/>
      <c r="SSY49" s="4"/>
      <c r="SSZ49" s="4"/>
      <c r="STC49" s="4"/>
      <c r="STD49" s="4"/>
      <c r="STG49" s="4"/>
      <c r="STH49" s="4"/>
      <c r="STK49" s="4"/>
      <c r="STL49" s="4"/>
      <c r="STO49" s="4"/>
      <c r="STP49" s="4"/>
      <c r="STS49" s="4"/>
      <c r="STT49" s="4"/>
      <c r="STW49" s="4"/>
      <c r="STX49" s="4"/>
      <c r="SUA49" s="4"/>
      <c r="SUB49" s="4"/>
      <c r="SUE49" s="4"/>
      <c r="SUF49" s="4"/>
      <c r="SUI49" s="4"/>
      <c r="SUJ49" s="4"/>
      <c r="SUM49" s="4"/>
      <c r="SUN49" s="4"/>
      <c r="SUQ49" s="4"/>
      <c r="SUR49" s="4"/>
      <c r="SUU49" s="4"/>
      <c r="SUV49" s="4"/>
      <c r="SUY49" s="4"/>
      <c r="SUZ49" s="4"/>
      <c r="SVC49" s="4"/>
      <c r="SVD49" s="4"/>
      <c r="SVG49" s="4"/>
      <c r="SVH49" s="4"/>
      <c r="SVK49" s="4"/>
      <c r="SVL49" s="4"/>
      <c r="SVO49" s="4"/>
      <c r="SVP49" s="4"/>
      <c r="SVS49" s="4"/>
      <c r="SVT49" s="4"/>
      <c r="SVW49" s="4"/>
      <c r="SVX49" s="4"/>
      <c r="SWA49" s="4"/>
      <c r="SWB49" s="4"/>
      <c r="SWE49" s="4"/>
      <c r="SWF49" s="4"/>
      <c r="SWI49" s="4"/>
      <c r="SWJ49" s="4"/>
      <c r="SWM49" s="4"/>
      <c r="SWN49" s="4"/>
      <c r="SWQ49" s="4"/>
      <c r="SWR49" s="4"/>
      <c r="SWU49" s="4"/>
      <c r="SWV49" s="4"/>
      <c r="SWY49" s="4"/>
      <c r="SWZ49" s="4"/>
      <c r="SXC49" s="4"/>
      <c r="SXD49" s="4"/>
      <c r="SXG49" s="4"/>
      <c r="SXH49" s="4"/>
      <c r="SXK49" s="4"/>
      <c r="SXL49" s="4"/>
      <c r="SXO49" s="4"/>
      <c r="SXP49" s="4"/>
      <c r="SXS49" s="4"/>
      <c r="SXT49" s="4"/>
      <c r="SXW49" s="4"/>
      <c r="SXX49" s="4"/>
      <c r="SYA49" s="4"/>
      <c r="SYB49" s="4"/>
      <c r="SYE49" s="4"/>
      <c r="SYF49" s="4"/>
      <c r="SYI49" s="4"/>
      <c r="SYJ49" s="4"/>
      <c r="SYM49" s="4"/>
      <c r="SYN49" s="4"/>
      <c r="SYQ49" s="4"/>
      <c r="SYR49" s="4"/>
      <c r="SYU49" s="4"/>
      <c r="SYV49" s="4"/>
      <c r="SYY49" s="4"/>
      <c r="SYZ49" s="4"/>
      <c r="SZC49" s="4"/>
      <c r="SZD49" s="4"/>
      <c r="SZG49" s="4"/>
      <c r="SZH49" s="4"/>
      <c r="SZK49" s="4"/>
      <c r="SZL49" s="4"/>
      <c r="SZO49" s="4"/>
      <c r="SZP49" s="4"/>
      <c r="SZS49" s="4"/>
      <c r="SZT49" s="4"/>
      <c r="SZW49" s="4"/>
      <c r="SZX49" s="4"/>
      <c r="TAA49" s="4"/>
      <c r="TAB49" s="4"/>
      <c r="TAE49" s="4"/>
      <c r="TAF49" s="4"/>
      <c r="TAI49" s="4"/>
      <c r="TAJ49" s="4"/>
      <c r="TAM49" s="4"/>
      <c r="TAN49" s="4"/>
      <c r="TAQ49" s="4"/>
      <c r="TAR49" s="4"/>
      <c r="TAU49" s="4"/>
      <c r="TAV49" s="4"/>
      <c r="TAY49" s="4"/>
      <c r="TAZ49" s="4"/>
      <c r="TBC49" s="4"/>
      <c r="TBD49" s="4"/>
      <c r="TBG49" s="4"/>
      <c r="TBH49" s="4"/>
      <c r="TBK49" s="4"/>
      <c r="TBL49" s="4"/>
      <c r="TBO49" s="4"/>
      <c r="TBP49" s="4"/>
      <c r="TBS49" s="4"/>
      <c r="TBT49" s="4"/>
      <c r="TBW49" s="4"/>
      <c r="TBX49" s="4"/>
      <c r="TCA49" s="4"/>
      <c r="TCB49" s="4"/>
      <c r="TCE49" s="4"/>
      <c r="TCF49" s="4"/>
      <c r="TCI49" s="4"/>
      <c r="TCJ49" s="4"/>
      <c r="TCM49" s="4"/>
      <c r="TCN49" s="4"/>
      <c r="TCQ49" s="4"/>
      <c r="TCR49" s="4"/>
      <c r="TCU49" s="4"/>
      <c r="TCV49" s="4"/>
      <c r="TCY49" s="4"/>
      <c r="TCZ49" s="4"/>
      <c r="TDC49" s="4"/>
      <c r="TDD49" s="4"/>
      <c r="TDG49" s="4"/>
      <c r="TDH49" s="4"/>
      <c r="TDK49" s="4"/>
      <c r="TDL49" s="4"/>
      <c r="TDO49" s="4"/>
      <c r="TDP49" s="4"/>
      <c r="TDS49" s="4"/>
      <c r="TDT49" s="4"/>
      <c r="TDW49" s="4"/>
      <c r="TDX49" s="4"/>
      <c r="TEA49" s="4"/>
      <c r="TEB49" s="4"/>
      <c r="TEE49" s="4"/>
      <c r="TEF49" s="4"/>
      <c r="TEI49" s="4"/>
      <c r="TEJ49" s="4"/>
      <c r="TEM49" s="4"/>
      <c r="TEN49" s="4"/>
      <c r="TEQ49" s="4"/>
      <c r="TER49" s="4"/>
      <c r="TEU49" s="4"/>
      <c r="TEV49" s="4"/>
      <c r="TEY49" s="4"/>
      <c r="TEZ49" s="4"/>
      <c r="TFC49" s="4"/>
      <c r="TFD49" s="4"/>
      <c r="TFG49" s="4"/>
      <c r="TFH49" s="4"/>
      <c r="TFK49" s="4"/>
      <c r="TFL49" s="4"/>
      <c r="TFO49" s="4"/>
      <c r="TFP49" s="4"/>
      <c r="TFS49" s="4"/>
      <c r="TFT49" s="4"/>
      <c r="TFW49" s="4"/>
      <c r="TFX49" s="4"/>
      <c r="TGA49" s="4"/>
      <c r="TGB49" s="4"/>
      <c r="TGE49" s="4"/>
      <c r="TGF49" s="4"/>
      <c r="TGI49" s="4"/>
      <c r="TGJ49" s="4"/>
      <c r="TGM49" s="4"/>
      <c r="TGN49" s="4"/>
      <c r="TGQ49" s="4"/>
      <c r="TGR49" s="4"/>
      <c r="TGU49" s="4"/>
      <c r="TGV49" s="4"/>
      <c r="TGY49" s="4"/>
      <c r="TGZ49" s="4"/>
      <c r="THC49" s="4"/>
      <c r="THD49" s="4"/>
      <c r="THG49" s="4"/>
      <c r="THH49" s="4"/>
      <c r="THK49" s="4"/>
      <c r="THL49" s="4"/>
      <c r="THO49" s="4"/>
      <c r="THP49" s="4"/>
      <c r="THS49" s="4"/>
      <c r="THT49" s="4"/>
      <c r="THW49" s="4"/>
      <c r="THX49" s="4"/>
      <c r="TIA49" s="4"/>
      <c r="TIB49" s="4"/>
      <c r="TIE49" s="4"/>
      <c r="TIF49" s="4"/>
      <c r="TII49" s="4"/>
      <c r="TIJ49" s="4"/>
      <c r="TIM49" s="4"/>
      <c r="TIN49" s="4"/>
      <c r="TIQ49" s="4"/>
      <c r="TIR49" s="4"/>
      <c r="TIU49" s="4"/>
      <c r="TIV49" s="4"/>
      <c r="TIY49" s="4"/>
      <c r="TIZ49" s="4"/>
      <c r="TJC49" s="4"/>
      <c r="TJD49" s="4"/>
      <c r="TJG49" s="4"/>
      <c r="TJH49" s="4"/>
      <c r="TJK49" s="4"/>
      <c r="TJL49" s="4"/>
      <c r="TJO49" s="4"/>
      <c r="TJP49" s="4"/>
      <c r="TJS49" s="4"/>
      <c r="TJT49" s="4"/>
      <c r="TJW49" s="4"/>
      <c r="TJX49" s="4"/>
      <c r="TKA49" s="4"/>
      <c r="TKB49" s="4"/>
      <c r="TKE49" s="4"/>
      <c r="TKF49" s="4"/>
      <c r="TKI49" s="4"/>
      <c r="TKJ49" s="4"/>
      <c r="TKM49" s="4"/>
      <c r="TKN49" s="4"/>
      <c r="TKQ49" s="4"/>
      <c r="TKR49" s="4"/>
      <c r="TKU49" s="4"/>
      <c r="TKV49" s="4"/>
      <c r="TKY49" s="4"/>
      <c r="TKZ49" s="4"/>
      <c r="TLC49" s="4"/>
      <c r="TLD49" s="4"/>
      <c r="TLG49" s="4"/>
      <c r="TLH49" s="4"/>
      <c r="TLK49" s="4"/>
      <c r="TLL49" s="4"/>
      <c r="TLO49" s="4"/>
      <c r="TLP49" s="4"/>
      <c r="TLS49" s="4"/>
      <c r="TLT49" s="4"/>
      <c r="TLW49" s="4"/>
      <c r="TLX49" s="4"/>
      <c r="TMA49" s="4"/>
      <c r="TMB49" s="4"/>
      <c r="TME49" s="4"/>
      <c r="TMF49" s="4"/>
      <c r="TMI49" s="4"/>
      <c r="TMJ49" s="4"/>
      <c r="TMM49" s="4"/>
      <c r="TMN49" s="4"/>
      <c r="TMQ49" s="4"/>
      <c r="TMR49" s="4"/>
      <c r="TMU49" s="4"/>
      <c r="TMV49" s="4"/>
      <c r="TMY49" s="4"/>
      <c r="TMZ49" s="4"/>
      <c r="TNC49" s="4"/>
      <c r="TND49" s="4"/>
      <c r="TNG49" s="4"/>
      <c r="TNH49" s="4"/>
      <c r="TNK49" s="4"/>
      <c r="TNL49" s="4"/>
      <c r="TNO49" s="4"/>
      <c r="TNP49" s="4"/>
      <c r="TNS49" s="4"/>
      <c r="TNT49" s="4"/>
      <c r="TNW49" s="4"/>
      <c r="TNX49" s="4"/>
      <c r="TOA49" s="4"/>
      <c r="TOB49" s="4"/>
      <c r="TOE49" s="4"/>
      <c r="TOF49" s="4"/>
      <c r="TOI49" s="4"/>
      <c r="TOJ49" s="4"/>
      <c r="TOM49" s="4"/>
      <c r="TON49" s="4"/>
      <c r="TOQ49" s="4"/>
      <c r="TOR49" s="4"/>
      <c r="TOU49" s="4"/>
      <c r="TOV49" s="4"/>
      <c r="TOY49" s="4"/>
      <c r="TOZ49" s="4"/>
      <c r="TPC49" s="4"/>
      <c r="TPD49" s="4"/>
      <c r="TPG49" s="4"/>
      <c r="TPH49" s="4"/>
      <c r="TPK49" s="4"/>
      <c r="TPL49" s="4"/>
      <c r="TPO49" s="4"/>
      <c r="TPP49" s="4"/>
      <c r="TPS49" s="4"/>
      <c r="TPT49" s="4"/>
      <c r="TPW49" s="4"/>
      <c r="TPX49" s="4"/>
      <c r="TQA49" s="4"/>
      <c r="TQB49" s="4"/>
      <c r="TQE49" s="4"/>
      <c r="TQF49" s="4"/>
      <c r="TQI49" s="4"/>
      <c r="TQJ49" s="4"/>
      <c r="TQM49" s="4"/>
      <c r="TQN49" s="4"/>
      <c r="TQQ49" s="4"/>
      <c r="TQR49" s="4"/>
      <c r="TQU49" s="4"/>
      <c r="TQV49" s="4"/>
      <c r="TQY49" s="4"/>
      <c r="TQZ49" s="4"/>
      <c r="TRC49" s="4"/>
      <c r="TRD49" s="4"/>
      <c r="TRG49" s="4"/>
      <c r="TRH49" s="4"/>
      <c r="TRK49" s="4"/>
      <c r="TRL49" s="4"/>
      <c r="TRO49" s="4"/>
      <c r="TRP49" s="4"/>
      <c r="TRS49" s="4"/>
      <c r="TRT49" s="4"/>
      <c r="TRW49" s="4"/>
      <c r="TRX49" s="4"/>
      <c r="TSA49" s="4"/>
      <c r="TSB49" s="4"/>
      <c r="TSE49" s="4"/>
      <c r="TSF49" s="4"/>
      <c r="TSI49" s="4"/>
      <c r="TSJ49" s="4"/>
      <c r="TSM49" s="4"/>
      <c r="TSN49" s="4"/>
      <c r="TSQ49" s="4"/>
      <c r="TSR49" s="4"/>
      <c r="TSU49" s="4"/>
      <c r="TSV49" s="4"/>
      <c r="TSY49" s="4"/>
      <c r="TSZ49" s="4"/>
      <c r="TTC49" s="4"/>
      <c r="TTD49" s="4"/>
      <c r="TTG49" s="4"/>
      <c r="TTH49" s="4"/>
      <c r="TTK49" s="4"/>
      <c r="TTL49" s="4"/>
      <c r="TTO49" s="4"/>
      <c r="TTP49" s="4"/>
      <c r="TTS49" s="4"/>
      <c r="TTT49" s="4"/>
      <c r="TTW49" s="4"/>
      <c r="TTX49" s="4"/>
      <c r="TUA49" s="4"/>
      <c r="TUB49" s="4"/>
      <c r="TUE49" s="4"/>
      <c r="TUF49" s="4"/>
      <c r="TUI49" s="4"/>
      <c r="TUJ49" s="4"/>
      <c r="TUM49" s="4"/>
      <c r="TUN49" s="4"/>
      <c r="TUQ49" s="4"/>
      <c r="TUR49" s="4"/>
      <c r="TUU49" s="4"/>
      <c r="TUV49" s="4"/>
      <c r="TUY49" s="4"/>
      <c r="TUZ49" s="4"/>
      <c r="TVC49" s="4"/>
      <c r="TVD49" s="4"/>
      <c r="TVG49" s="4"/>
      <c r="TVH49" s="4"/>
      <c r="TVK49" s="4"/>
      <c r="TVL49" s="4"/>
      <c r="TVO49" s="4"/>
      <c r="TVP49" s="4"/>
      <c r="TVS49" s="4"/>
      <c r="TVT49" s="4"/>
      <c r="TVW49" s="4"/>
      <c r="TVX49" s="4"/>
      <c r="TWA49" s="4"/>
      <c r="TWB49" s="4"/>
      <c r="TWE49" s="4"/>
      <c r="TWF49" s="4"/>
      <c r="TWI49" s="4"/>
      <c r="TWJ49" s="4"/>
      <c r="TWM49" s="4"/>
      <c r="TWN49" s="4"/>
      <c r="TWQ49" s="4"/>
      <c r="TWR49" s="4"/>
      <c r="TWU49" s="4"/>
      <c r="TWV49" s="4"/>
      <c r="TWY49" s="4"/>
      <c r="TWZ49" s="4"/>
      <c r="TXC49" s="4"/>
      <c r="TXD49" s="4"/>
      <c r="TXG49" s="4"/>
      <c r="TXH49" s="4"/>
      <c r="TXK49" s="4"/>
      <c r="TXL49" s="4"/>
      <c r="TXO49" s="4"/>
      <c r="TXP49" s="4"/>
      <c r="TXS49" s="4"/>
      <c r="TXT49" s="4"/>
      <c r="TXW49" s="4"/>
      <c r="TXX49" s="4"/>
      <c r="TYA49" s="4"/>
      <c r="TYB49" s="4"/>
      <c r="TYE49" s="4"/>
      <c r="TYF49" s="4"/>
      <c r="TYI49" s="4"/>
      <c r="TYJ49" s="4"/>
      <c r="TYM49" s="4"/>
      <c r="TYN49" s="4"/>
      <c r="TYQ49" s="4"/>
      <c r="TYR49" s="4"/>
      <c r="TYU49" s="4"/>
      <c r="TYV49" s="4"/>
      <c r="TYY49" s="4"/>
      <c r="TYZ49" s="4"/>
      <c r="TZC49" s="4"/>
      <c r="TZD49" s="4"/>
      <c r="TZG49" s="4"/>
      <c r="TZH49" s="4"/>
      <c r="TZK49" s="4"/>
      <c r="TZL49" s="4"/>
      <c r="TZO49" s="4"/>
      <c r="TZP49" s="4"/>
      <c r="TZS49" s="4"/>
      <c r="TZT49" s="4"/>
      <c r="TZW49" s="4"/>
      <c r="TZX49" s="4"/>
      <c r="UAA49" s="4"/>
      <c r="UAB49" s="4"/>
      <c r="UAE49" s="4"/>
      <c r="UAF49" s="4"/>
      <c r="UAI49" s="4"/>
      <c r="UAJ49" s="4"/>
      <c r="UAM49" s="4"/>
      <c r="UAN49" s="4"/>
      <c r="UAQ49" s="4"/>
      <c r="UAR49" s="4"/>
      <c r="UAU49" s="4"/>
      <c r="UAV49" s="4"/>
      <c r="UAY49" s="4"/>
      <c r="UAZ49" s="4"/>
      <c r="UBC49" s="4"/>
      <c r="UBD49" s="4"/>
      <c r="UBG49" s="4"/>
      <c r="UBH49" s="4"/>
      <c r="UBK49" s="4"/>
      <c r="UBL49" s="4"/>
      <c r="UBO49" s="4"/>
      <c r="UBP49" s="4"/>
      <c r="UBS49" s="4"/>
      <c r="UBT49" s="4"/>
      <c r="UBW49" s="4"/>
      <c r="UBX49" s="4"/>
      <c r="UCA49" s="4"/>
      <c r="UCB49" s="4"/>
      <c r="UCE49" s="4"/>
      <c r="UCF49" s="4"/>
      <c r="UCI49" s="4"/>
      <c r="UCJ49" s="4"/>
      <c r="UCM49" s="4"/>
      <c r="UCN49" s="4"/>
      <c r="UCQ49" s="4"/>
      <c r="UCR49" s="4"/>
      <c r="UCU49" s="4"/>
      <c r="UCV49" s="4"/>
      <c r="UCY49" s="4"/>
      <c r="UCZ49" s="4"/>
      <c r="UDC49" s="4"/>
      <c r="UDD49" s="4"/>
      <c r="UDG49" s="4"/>
      <c r="UDH49" s="4"/>
      <c r="UDK49" s="4"/>
      <c r="UDL49" s="4"/>
      <c r="UDO49" s="4"/>
      <c r="UDP49" s="4"/>
      <c r="UDS49" s="4"/>
      <c r="UDT49" s="4"/>
      <c r="UDW49" s="4"/>
      <c r="UDX49" s="4"/>
      <c r="UEA49" s="4"/>
      <c r="UEB49" s="4"/>
      <c r="UEE49" s="4"/>
      <c r="UEF49" s="4"/>
      <c r="UEI49" s="4"/>
      <c r="UEJ49" s="4"/>
      <c r="UEM49" s="4"/>
      <c r="UEN49" s="4"/>
      <c r="UEQ49" s="4"/>
      <c r="UER49" s="4"/>
      <c r="UEU49" s="4"/>
      <c r="UEV49" s="4"/>
      <c r="UEY49" s="4"/>
      <c r="UEZ49" s="4"/>
      <c r="UFC49" s="4"/>
      <c r="UFD49" s="4"/>
      <c r="UFG49" s="4"/>
      <c r="UFH49" s="4"/>
      <c r="UFK49" s="4"/>
      <c r="UFL49" s="4"/>
      <c r="UFO49" s="4"/>
      <c r="UFP49" s="4"/>
      <c r="UFS49" s="4"/>
      <c r="UFT49" s="4"/>
      <c r="UFW49" s="4"/>
      <c r="UFX49" s="4"/>
      <c r="UGA49" s="4"/>
      <c r="UGB49" s="4"/>
      <c r="UGE49" s="4"/>
      <c r="UGF49" s="4"/>
      <c r="UGI49" s="4"/>
      <c r="UGJ49" s="4"/>
      <c r="UGM49" s="4"/>
      <c r="UGN49" s="4"/>
      <c r="UGQ49" s="4"/>
      <c r="UGR49" s="4"/>
      <c r="UGU49" s="4"/>
      <c r="UGV49" s="4"/>
      <c r="UGY49" s="4"/>
      <c r="UGZ49" s="4"/>
      <c r="UHC49" s="4"/>
      <c r="UHD49" s="4"/>
      <c r="UHG49" s="4"/>
      <c r="UHH49" s="4"/>
      <c r="UHK49" s="4"/>
      <c r="UHL49" s="4"/>
      <c r="UHO49" s="4"/>
      <c r="UHP49" s="4"/>
      <c r="UHS49" s="4"/>
      <c r="UHT49" s="4"/>
      <c r="UHW49" s="4"/>
      <c r="UHX49" s="4"/>
      <c r="UIA49" s="4"/>
      <c r="UIB49" s="4"/>
      <c r="UIE49" s="4"/>
      <c r="UIF49" s="4"/>
      <c r="UII49" s="4"/>
      <c r="UIJ49" s="4"/>
      <c r="UIM49" s="4"/>
      <c r="UIN49" s="4"/>
      <c r="UIQ49" s="4"/>
      <c r="UIR49" s="4"/>
      <c r="UIU49" s="4"/>
      <c r="UIV49" s="4"/>
      <c r="UIY49" s="4"/>
      <c r="UIZ49" s="4"/>
      <c r="UJC49" s="4"/>
      <c r="UJD49" s="4"/>
      <c r="UJG49" s="4"/>
      <c r="UJH49" s="4"/>
      <c r="UJK49" s="4"/>
      <c r="UJL49" s="4"/>
      <c r="UJO49" s="4"/>
      <c r="UJP49" s="4"/>
      <c r="UJS49" s="4"/>
      <c r="UJT49" s="4"/>
      <c r="UJW49" s="4"/>
      <c r="UJX49" s="4"/>
      <c r="UKA49" s="4"/>
      <c r="UKB49" s="4"/>
      <c r="UKE49" s="4"/>
      <c r="UKF49" s="4"/>
      <c r="UKI49" s="4"/>
      <c r="UKJ49" s="4"/>
      <c r="UKM49" s="4"/>
      <c r="UKN49" s="4"/>
      <c r="UKQ49" s="4"/>
      <c r="UKR49" s="4"/>
      <c r="UKU49" s="4"/>
      <c r="UKV49" s="4"/>
      <c r="UKY49" s="4"/>
      <c r="UKZ49" s="4"/>
      <c r="ULC49" s="4"/>
      <c r="ULD49" s="4"/>
      <c r="ULG49" s="4"/>
      <c r="ULH49" s="4"/>
      <c r="ULK49" s="4"/>
      <c r="ULL49" s="4"/>
      <c r="ULO49" s="4"/>
      <c r="ULP49" s="4"/>
      <c r="ULS49" s="4"/>
      <c r="ULT49" s="4"/>
      <c r="ULW49" s="4"/>
      <c r="ULX49" s="4"/>
      <c r="UMA49" s="4"/>
      <c r="UMB49" s="4"/>
      <c r="UME49" s="4"/>
      <c r="UMF49" s="4"/>
      <c r="UMI49" s="4"/>
      <c r="UMJ49" s="4"/>
      <c r="UMM49" s="4"/>
      <c r="UMN49" s="4"/>
      <c r="UMQ49" s="4"/>
      <c r="UMR49" s="4"/>
      <c r="UMU49" s="4"/>
      <c r="UMV49" s="4"/>
      <c r="UMY49" s="4"/>
      <c r="UMZ49" s="4"/>
      <c r="UNC49" s="4"/>
      <c r="UND49" s="4"/>
      <c r="UNG49" s="4"/>
      <c r="UNH49" s="4"/>
      <c r="UNK49" s="4"/>
      <c r="UNL49" s="4"/>
      <c r="UNO49" s="4"/>
      <c r="UNP49" s="4"/>
      <c r="UNS49" s="4"/>
      <c r="UNT49" s="4"/>
      <c r="UNW49" s="4"/>
      <c r="UNX49" s="4"/>
      <c r="UOA49" s="4"/>
      <c r="UOB49" s="4"/>
      <c r="UOE49" s="4"/>
      <c r="UOF49" s="4"/>
      <c r="UOI49" s="4"/>
      <c r="UOJ49" s="4"/>
      <c r="UOM49" s="4"/>
      <c r="UON49" s="4"/>
      <c r="UOQ49" s="4"/>
      <c r="UOR49" s="4"/>
      <c r="UOU49" s="4"/>
      <c r="UOV49" s="4"/>
      <c r="UOY49" s="4"/>
      <c r="UOZ49" s="4"/>
      <c r="UPC49" s="4"/>
      <c r="UPD49" s="4"/>
      <c r="UPG49" s="4"/>
      <c r="UPH49" s="4"/>
      <c r="UPK49" s="4"/>
      <c r="UPL49" s="4"/>
      <c r="UPO49" s="4"/>
      <c r="UPP49" s="4"/>
      <c r="UPS49" s="4"/>
      <c r="UPT49" s="4"/>
      <c r="UPW49" s="4"/>
      <c r="UPX49" s="4"/>
      <c r="UQA49" s="4"/>
      <c r="UQB49" s="4"/>
      <c r="UQE49" s="4"/>
      <c r="UQF49" s="4"/>
      <c r="UQI49" s="4"/>
      <c r="UQJ49" s="4"/>
      <c r="UQM49" s="4"/>
      <c r="UQN49" s="4"/>
      <c r="UQQ49" s="4"/>
      <c r="UQR49" s="4"/>
      <c r="UQU49" s="4"/>
      <c r="UQV49" s="4"/>
      <c r="UQY49" s="4"/>
      <c r="UQZ49" s="4"/>
      <c r="URC49" s="4"/>
      <c r="URD49" s="4"/>
      <c r="URG49" s="4"/>
      <c r="URH49" s="4"/>
      <c r="URK49" s="4"/>
      <c r="URL49" s="4"/>
      <c r="URO49" s="4"/>
      <c r="URP49" s="4"/>
      <c r="URS49" s="4"/>
      <c r="URT49" s="4"/>
      <c r="URW49" s="4"/>
      <c r="URX49" s="4"/>
      <c r="USA49" s="4"/>
      <c r="USB49" s="4"/>
      <c r="USE49" s="4"/>
      <c r="USF49" s="4"/>
      <c r="USI49" s="4"/>
      <c r="USJ49" s="4"/>
      <c r="USM49" s="4"/>
      <c r="USN49" s="4"/>
      <c r="USQ49" s="4"/>
      <c r="USR49" s="4"/>
      <c r="USU49" s="4"/>
      <c r="USV49" s="4"/>
      <c r="USY49" s="4"/>
      <c r="USZ49" s="4"/>
      <c r="UTC49" s="4"/>
      <c r="UTD49" s="4"/>
      <c r="UTG49" s="4"/>
      <c r="UTH49" s="4"/>
      <c r="UTK49" s="4"/>
      <c r="UTL49" s="4"/>
      <c r="UTO49" s="4"/>
      <c r="UTP49" s="4"/>
      <c r="UTS49" s="4"/>
      <c r="UTT49" s="4"/>
      <c r="UTW49" s="4"/>
      <c r="UTX49" s="4"/>
      <c r="UUA49" s="4"/>
      <c r="UUB49" s="4"/>
      <c r="UUE49" s="4"/>
      <c r="UUF49" s="4"/>
      <c r="UUI49" s="4"/>
      <c r="UUJ49" s="4"/>
      <c r="UUM49" s="4"/>
      <c r="UUN49" s="4"/>
      <c r="UUQ49" s="4"/>
      <c r="UUR49" s="4"/>
      <c r="UUU49" s="4"/>
      <c r="UUV49" s="4"/>
      <c r="UUY49" s="4"/>
      <c r="UUZ49" s="4"/>
      <c r="UVC49" s="4"/>
      <c r="UVD49" s="4"/>
      <c r="UVG49" s="4"/>
      <c r="UVH49" s="4"/>
      <c r="UVK49" s="4"/>
      <c r="UVL49" s="4"/>
      <c r="UVO49" s="4"/>
      <c r="UVP49" s="4"/>
      <c r="UVS49" s="4"/>
      <c r="UVT49" s="4"/>
      <c r="UVW49" s="4"/>
      <c r="UVX49" s="4"/>
      <c r="UWA49" s="4"/>
      <c r="UWB49" s="4"/>
      <c r="UWE49" s="4"/>
      <c r="UWF49" s="4"/>
      <c r="UWI49" s="4"/>
      <c r="UWJ49" s="4"/>
      <c r="UWM49" s="4"/>
      <c r="UWN49" s="4"/>
      <c r="UWQ49" s="4"/>
      <c r="UWR49" s="4"/>
      <c r="UWU49" s="4"/>
      <c r="UWV49" s="4"/>
      <c r="UWY49" s="4"/>
      <c r="UWZ49" s="4"/>
      <c r="UXC49" s="4"/>
      <c r="UXD49" s="4"/>
      <c r="UXG49" s="4"/>
      <c r="UXH49" s="4"/>
      <c r="UXK49" s="4"/>
      <c r="UXL49" s="4"/>
      <c r="UXO49" s="4"/>
      <c r="UXP49" s="4"/>
      <c r="UXS49" s="4"/>
      <c r="UXT49" s="4"/>
      <c r="UXW49" s="4"/>
      <c r="UXX49" s="4"/>
      <c r="UYA49" s="4"/>
      <c r="UYB49" s="4"/>
      <c r="UYE49" s="4"/>
      <c r="UYF49" s="4"/>
      <c r="UYI49" s="4"/>
      <c r="UYJ49" s="4"/>
      <c r="UYM49" s="4"/>
      <c r="UYN49" s="4"/>
      <c r="UYQ49" s="4"/>
      <c r="UYR49" s="4"/>
      <c r="UYU49" s="4"/>
      <c r="UYV49" s="4"/>
      <c r="UYY49" s="4"/>
      <c r="UYZ49" s="4"/>
      <c r="UZC49" s="4"/>
      <c r="UZD49" s="4"/>
      <c r="UZG49" s="4"/>
      <c r="UZH49" s="4"/>
      <c r="UZK49" s="4"/>
      <c r="UZL49" s="4"/>
      <c r="UZO49" s="4"/>
      <c r="UZP49" s="4"/>
      <c r="UZS49" s="4"/>
      <c r="UZT49" s="4"/>
      <c r="UZW49" s="4"/>
      <c r="UZX49" s="4"/>
      <c r="VAA49" s="4"/>
      <c r="VAB49" s="4"/>
      <c r="VAE49" s="4"/>
      <c r="VAF49" s="4"/>
      <c r="VAI49" s="4"/>
      <c r="VAJ49" s="4"/>
      <c r="VAM49" s="4"/>
      <c r="VAN49" s="4"/>
      <c r="VAQ49" s="4"/>
      <c r="VAR49" s="4"/>
      <c r="VAU49" s="4"/>
      <c r="VAV49" s="4"/>
      <c r="VAY49" s="4"/>
      <c r="VAZ49" s="4"/>
      <c r="VBC49" s="4"/>
      <c r="VBD49" s="4"/>
      <c r="VBG49" s="4"/>
      <c r="VBH49" s="4"/>
      <c r="VBK49" s="4"/>
      <c r="VBL49" s="4"/>
      <c r="VBO49" s="4"/>
      <c r="VBP49" s="4"/>
      <c r="VBS49" s="4"/>
      <c r="VBT49" s="4"/>
      <c r="VBW49" s="4"/>
      <c r="VBX49" s="4"/>
      <c r="VCA49" s="4"/>
      <c r="VCB49" s="4"/>
      <c r="VCE49" s="4"/>
      <c r="VCF49" s="4"/>
      <c r="VCI49" s="4"/>
      <c r="VCJ49" s="4"/>
      <c r="VCM49" s="4"/>
      <c r="VCN49" s="4"/>
      <c r="VCQ49" s="4"/>
      <c r="VCR49" s="4"/>
      <c r="VCU49" s="4"/>
      <c r="VCV49" s="4"/>
      <c r="VCY49" s="4"/>
      <c r="VCZ49" s="4"/>
      <c r="VDC49" s="4"/>
      <c r="VDD49" s="4"/>
      <c r="VDG49" s="4"/>
      <c r="VDH49" s="4"/>
      <c r="VDK49" s="4"/>
      <c r="VDL49" s="4"/>
      <c r="VDO49" s="4"/>
      <c r="VDP49" s="4"/>
      <c r="VDS49" s="4"/>
      <c r="VDT49" s="4"/>
      <c r="VDW49" s="4"/>
      <c r="VDX49" s="4"/>
      <c r="VEA49" s="4"/>
      <c r="VEB49" s="4"/>
      <c r="VEE49" s="4"/>
      <c r="VEF49" s="4"/>
      <c r="VEI49" s="4"/>
      <c r="VEJ49" s="4"/>
      <c r="VEM49" s="4"/>
      <c r="VEN49" s="4"/>
      <c r="VEQ49" s="4"/>
      <c r="VER49" s="4"/>
      <c r="VEU49" s="4"/>
      <c r="VEV49" s="4"/>
      <c r="VEY49" s="4"/>
      <c r="VEZ49" s="4"/>
      <c r="VFC49" s="4"/>
      <c r="VFD49" s="4"/>
      <c r="VFG49" s="4"/>
      <c r="VFH49" s="4"/>
      <c r="VFK49" s="4"/>
      <c r="VFL49" s="4"/>
      <c r="VFO49" s="4"/>
      <c r="VFP49" s="4"/>
      <c r="VFS49" s="4"/>
      <c r="VFT49" s="4"/>
      <c r="VFW49" s="4"/>
      <c r="VFX49" s="4"/>
      <c r="VGA49" s="4"/>
      <c r="VGB49" s="4"/>
      <c r="VGE49" s="4"/>
      <c r="VGF49" s="4"/>
      <c r="VGI49" s="4"/>
      <c r="VGJ49" s="4"/>
      <c r="VGM49" s="4"/>
      <c r="VGN49" s="4"/>
      <c r="VGQ49" s="4"/>
      <c r="VGR49" s="4"/>
      <c r="VGU49" s="4"/>
      <c r="VGV49" s="4"/>
      <c r="VGY49" s="4"/>
      <c r="VGZ49" s="4"/>
      <c r="VHC49" s="4"/>
      <c r="VHD49" s="4"/>
      <c r="VHG49" s="4"/>
      <c r="VHH49" s="4"/>
      <c r="VHK49" s="4"/>
      <c r="VHL49" s="4"/>
      <c r="VHO49" s="4"/>
      <c r="VHP49" s="4"/>
      <c r="VHS49" s="4"/>
      <c r="VHT49" s="4"/>
      <c r="VHW49" s="4"/>
      <c r="VHX49" s="4"/>
      <c r="VIA49" s="4"/>
      <c r="VIB49" s="4"/>
      <c r="VIE49" s="4"/>
      <c r="VIF49" s="4"/>
      <c r="VII49" s="4"/>
      <c r="VIJ49" s="4"/>
      <c r="VIM49" s="4"/>
      <c r="VIN49" s="4"/>
      <c r="VIQ49" s="4"/>
      <c r="VIR49" s="4"/>
      <c r="VIU49" s="4"/>
      <c r="VIV49" s="4"/>
      <c r="VIY49" s="4"/>
      <c r="VIZ49" s="4"/>
      <c r="VJC49" s="4"/>
      <c r="VJD49" s="4"/>
      <c r="VJG49" s="4"/>
      <c r="VJH49" s="4"/>
      <c r="VJK49" s="4"/>
      <c r="VJL49" s="4"/>
      <c r="VJO49" s="4"/>
      <c r="VJP49" s="4"/>
      <c r="VJS49" s="4"/>
      <c r="VJT49" s="4"/>
      <c r="VJW49" s="4"/>
      <c r="VJX49" s="4"/>
      <c r="VKA49" s="4"/>
      <c r="VKB49" s="4"/>
      <c r="VKE49" s="4"/>
      <c r="VKF49" s="4"/>
      <c r="VKI49" s="4"/>
      <c r="VKJ49" s="4"/>
      <c r="VKM49" s="4"/>
      <c r="VKN49" s="4"/>
      <c r="VKQ49" s="4"/>
      <c r="VKR49" s="4"/>
      <c r="VKU49" s="4"/>
      <c r="VKV49" s="4"/>
      <c r="VKY49" s="4"/>
      <c r="VKZ49" s="4"/>
      <c r="VLC49" s="4"/>
      <c r="VLD49" s="4"/>
      <c r="VLG49" s="4"/>
      <c r="VLH49" s="4"/>
      <c r="VLK49" s="4"/>
      <c r="VLL49" s="4"/>
      <c r="VLO49" s="4"/>
      <c r="VLP49" s="4"/>
      <c r="VLS49" s="4"/>
      <c r="VLT49" s="4"/>
      <c r="VLW49" s="4"/>
      <c r="VLX49" s="4"/>
      <c r="VMA49" s="4"/>
      <c r="VMB49" s="4"/>
      <c r="VME49" s="4"/>
      <c r="VMF49" s="4"/>
      <c r="VMI49" s="4"/>
      <c r="VMJ49" s="4"/>
      <c r="VMM49" s="4"/>
      <c r="VMN49" s="4"/>
      <c r="VMQ49" s="4"/>
      <c r="VMR49" s="4"/>
      <c r="VMU49" s="4"/>
      <c r="VMV49" s="4"/>
      <c r="VMY49" s="4"/>
      <c r="VMZ49" s="4"/>
      <c r="VNC49" s="4"/>
      <c r="VND49" s="4"/>
      <c r="VNG49" s="4"/>
      <c r="VNH49" s="4"/>
      <c r="VNK49" s="4"/>
      <c r="VNL49" s="4"/>
      <c r="VNO49" s="4"/>
      <c r="VNP49" s="4"/>
      <c r="VNS49" s="4"/>
      <c r="VNT49" s="4"/>
      <c r="VNW49" s="4"/>
      <c r="VNX49" s="4"/>
      <c r="VOA49" s="4"/>
      <c r="VOB49" s="4"/>
      <c r="VOE49" s="4"/>
      <c r="VOF49" s="4"/>
      <c r="VOI49" s="4"/>
      <c r="VOJ49" s="4"/>
      <c r="VOM49" s="4"/>
      <c r="VON49" s="4"/>
      <c r="VOQ49" s="4"/>
      <c r="VOR49" s="4"/>
      <c r="VOU49" s="4"/>
      <c r="VOV49" s="4"/>
      <c r="VOY49" s="4"/>
      <c r="VOZ49" s="4"/>
      <c r="VPC49" s="4"/>
      <c r="VPD49" s="4"/>
      <c r="VPG49" s="4"/>
      <c r="VPH49" s="4"/>
      <c r="VPK49" s="4"/>
      <c r="VPL49" s="4"/>
      <c r="VPO49" s="4"/>
      <c r="VPP49" s="4"/>
      <c r="VPS49" s="4"/>
      <c r="VPT49" s="4"/>
      <c r="VPW49" s="4"/>
      <c r="VPX49" s="4"/>
      <c r="VQA49" s="4"/>
      <c r="VQB49" s="4"/>
      <c r="VQE49" s="4"/>
      <c r="VQF49" s="4"/>
      <c r="VQI49" s="4"/>
      <c r="VQJ49" s="4"/>
      <c r="VQM49" s="4"/>
      <c r="VQN49" s="4"/>
      <c r="VQQ49" s="4"/>
      <c r="VQR49" s="4"/>
      <c r="VQU49" s="4"/>
      <c r="VQV49" s="4"/>
      <c r="VQY49" s="4"/>
      <c r="VQZ49" s="4"/>
      <c r="VRC49" s="4"/>
      <c r="VRD49" s="4"/>
      <c r="VRG49" s="4"/>
      <c r="VRH49" s="4"/>
      <c r="VRK49" s="4"/>
      <c r="VRL49" s="4"/>
      <c r="VRO49" s="4"/>
      <c r="VRP49" s="4"/>
      <c r="VRS49" s="4"/>
      <c r="VRT49" s="4"/>
      <c r="VRW49" s="4"/>
      <c r="VRX49" s="4"/>
      <c r="VSA49" s="4"/>
      <c r="VSB49" s="4"/>
      <c r="VSE49" s="4"/>
      <c r="VSF49" s="4"/>
      <c r="VSI49" s="4"/>
      <c r="VSJ49" s="4"/>
      <c r="VSM49" s="4"/>
      <c r="VSN49" s="4"/>
      <c r="VSQ49" s="4"/>
      <c r="VSR49" s="4"/>
      <c r="VSU49" s="4"/>
      <c r="VSV49" s="4"/>
      <c r="VSY49" s="4"/>
      <c r="VSZ49" s="4"/>
      <c r="VTC49" s="4"/>
      <c r="VTD49" s="4"/>
      <c r="VTG49" s="4"/>
      <c r="VTH49" s="4"/>
      <c r="VTK49" s="4"/>
      <c r="VTL49" s="4"/>
      <c r="VTO49" s="4"/>
      <c r="VTP49" s="4"/>
      <c r="VTS49" s="4"/>
      <c r="VTT49" s="4"/>
      <c r="VTW49" s="4"/>
      <c r="VTX49" s="4"/>
      <c r="VUA49" s="4"/>
      <c r="VUB49" s="4"/>
      <c r="VUE49" s="4"/>
      <c r="VUF49" s="4"/>
      <c r="VUI49" s="4"/>
      <c r="VUJ49" s="4"/>
      <c r="VUM49" s="4"/>
      <c r="VUN49" s="4"/>
      <c r="VUQ49" s="4"/>
      <c r="VUR49" s="4"/>
      <c r="VUU49" s="4"/>
      <c r="VUV49" s="4"/>
      <c r="VUY49" s="4"/>
      <c r="VUZ49" s="4"/>
      <c r="VVC49" s="4"/>
      <c r="VVD49" s="4"/>
      <c r="VVG49" s="4"/>
      <c r="VVH49" s="4"/>
      <c r="VVK49" s="4"/>
      <c r="VVL49" s="4"/>
      <c r="VVO49" s="4"/>
      <c r="VVP49" s="4"/>
      <c r="VVS49" s="4"/>
      <c r="VVT49" s="4"/>
      <c r="VVW49" s="4"/>
      <c r="VVX49" s="4"/>
      <c r="VWA49" s="4"/>
      <c r="VWB49" s="4"/>
      <c r="VWE49" s="4"/>
      <c r="VWF49" s="4"/>
      <c r="VWI49" s="4"/>
      <c r="VWJ49" s="4"/>
      <c r="VWM49" s="4"/>
      <c r="VWN49" s="4"/>
      <c r="VWQ49" s="4"/>
      <c r="VWR49" s="4"/>
      <c r="VWU49" s="4"/>
      <c r="VWV49" s="4"/>
      <c r="VWY49" s="4"/>
      <c r="VWZ49" s="4"/>
      <c r="VXC49" s="4"/>
      <c r="VXD49" s="4"/>
      <c r="VXG49" s="4"/>
      <c r="VXH49" s="4"/>
      <c r="VXK49" s="4"/>
      <c r="VXL49" s="4"/>
      <c r="VXO49" s="4"/>
      <c r="VXP49" s="4"/>
      <c r="VXS49" s="4"/>
      <c r="VXT49" s="4"/>
      <c r="VXW49" s="4"/>
      <c r="VXX49" s="4"/>
      <c r="VYA49" s="4"/>
      <c r="VYB49" s="4"/>
      <c r="VYE49" s="4"/>
      <c r="VYF49" s="4"/>
      <c r="VYI49" s="4"/>
      <c r="VYJ49" s="4"/>
      <c r="VYM49" s="4"/>
      <c r="VYN49" s="4"/>
      <c r="VYQ49" s="4"/>
      <c r="VYR49" s="4"/>
      <c r="VYU49" s="4"/>
      <c r="VYV49" s="4"/>
      <c r="VYY49" s="4"/>
      <c r="VYZ49" s="4"/>
      <c r="VZC49" s="4"/>
      <c r="VZD49" s="4"/>
      <c r="VZG49" s="4"/>
      <c r="VZH49" s="4"/>
      <c r="VZK49" s="4"/>
      <c r="VZL49" s="4"/>
      <c r="VZO49" s="4"/>
      <c r="VZP49" s="4"/>
      <c r="VZS49" s="4"/>
      <c r="VZT49" s="4"/>
      <c r="VZW49" s="4"/>
      <c r="VZX49" s="4"/>
      <c r="WAA49" s="4"/>
      <c r="WAB49" s="4"/>
      <c r="WAE49" s="4"/>
      <c r="WAF49" s="4"/>
      <c r="WAI49" s="4"/>
      <c r="WAJ49" s="4"/>
      <c r="WAM49" s="4"/>
      <c r="WAN49" s="4"/>
      <c r="WAQ49" s="4"/>
      <c r="WAR49" s="4"/>
      <c r="WAU49" s="4"/>
      <c r="WAV49" s="4"/>
      <c r="WAY49" s="4"/>
      <c r="WAZ49" s="4"/>
      <c r="WBC49" s="4"/>
      <c r="WBD49" s="4"/>
      <c r="WBG49" s="4"/>
      <c r="WBH49" s="4"/>
      <c r="WBK49" s="4"/>
      <c r="WBL49" s="4"/>
      <c r="WBO49" s="4"/>
      <c r="WBP49" s="4"/>
      <c r="WBS49" s="4"/>
      <c r="WBT49" s="4"/>
      <c r="WBW49" s="4"/>
      <c r="WBX49" s="4"/>
      <c r="WCA49" s="4"/>
      <c r="WCB49" s="4"/>
      <c r="WCE49" s="4"/>
      <c r="WCF49" s="4"/>
      <c r="WCI49" s="4"/>
      <c r="WCJ49" s="4"/>
      <c r="WCM49" s="4"/>
      <c r="WCN49" s="4"/>
      <c r="WCQ49" s="4"/>
      <c r="WCR49" s="4"/>
      <c r="WCU49" s="4"/>
      <c r="WCV49" s="4"/>
      <c r="WCY49" s="4"/>
      <c r="WCZ49" s="4"/>
      <c r="WDC49" s="4"/>
      <c r="WDD49" s="4"/>
      <c r="WDG49" s="4"/>
      <c r="WDH49" s="4"/>
      <c r="WDK49" s="4"/>
      <c r="WDL49" s="4"/>
      <c r="WDO49" s="4"/>
      <c r="WDP49" s="4"/>
      <c r="WDS49" s="4"/>
      <c r="WDT49" s="4"/>
      <c r="WDW49" s="4"/>
      <c r="WDX49" s="4"/>
      <c r="WEA49" s="4"/>
      <c r="WEB49" s="4"/>
      <c r="WEE49" s="4"/>
      <c r="WEF49" s="4"/>
      <c r="WEI49" s="4"/>
      <c r="WEJ49" s="4"/>
      <c r="WEM49" s="4"/>
      <c r="WEN49" s="4"/>
      <c r="WEQ49" s="4"/>
      <c r="WER49" s="4"/>
      <c r="WEU49" s="4"/>
      <c r="WEV49" s="4"/>
      <c r="WEY49" s="4"/>
      <c r="WEZ49" s="4"/>
      <c r="WFC49" s="4"/>
      <c r="WFD49" s="4"/>
      <c r="WFG49" s="4"/>
      <c r="WFH49" s="4"/>
      <c r="WFK49" s="4"/>
      <c r="WFL49" s="4"/>
      <c r="WFO49" s="4"/>
      <c r="WFP49" s="4"/>
      <c r="WFS49" s="4"/>
      <c r="WFT49" s="4"/>
      <c r="WFW49" s="4"/>
      <c r="WFX49" s="4"/>
      <c r="WGA49" s="4"/>
      <c r="WGB49" s="4"/>
      <c r="WGE49" s="4"/>
      <c r="WGF49" s="4"/>
      <c r="WGI49" s="4"/>
      <c r="WGJ49" s="4"/>
      <c r="WGM49" s="4"/>
      <c r="WGN49" s="4"/>
      <c r="WGQ49" s="4"/>
      <c r="WGR49" s="4"/>
      <c r="WGU49" s="4"/>
      <c r="WGV49" s="4"/>
      <c r="WGY49" s="4"/>
      <c r="WGZ49" s="4"/>
      <c r="WHC49" s="4"/>
      <c r="WHD49" s="4"/>
      <c r="WHG49" s="4"/>
      <c r="WHH49" s="4"/>
      <c r="WHK49" s="4"/>
      <c r="WHL49" s="4"/>
      <c r="WHO49" s="4"/>
      <c r="WHP49" s="4"/>
      <c r="WHS49" s="4"/>
      <c r="WHT49" s="4"/>
      <c r="WHW49" s="4"/>
      <c r="WHX49" s="4"/>
      <c r="WIA49" s="4"/>
      <c r="WIB49" s="4"/>
      <c r="WIE49" s="4"/>
      <c r="WIF49" s="4"/>
      <c r="WII49" s="4"/>
      <c r="WIJ49" s="4"/>
      <c r="WIM49" s="4"/>
      <c r="WIN49" s="4"/>
      <c r="WIQ49" s="4"/>
      <c r="WIR49" s="4"/>
      <c r="WIU49" s="4"/>
      <c r="WIV49" s="4"/>
      <c r="WIY49" s="4"/>
      <c r="WIZ49" s="4"/>
      <c r="WJC49" s="4"/>
      <c r="WJD49" s="4"/>
      <c r="WJG49" s="4"/>
      <c r="WJH49" s="4"/>
      <c r="WJK49" s="4"/>
      <c r="WJL49" s="4"/>
      <c r="WJO49" s="4"/>
      <c r="WJP49" s="4"/>
      <c r="WJS49" s="4"/>
      <c r="WJT49" s="4"/>
      <c r="WJW49" s="4"/>
      <c r="WJX49" s="4"/>
      <c r="WKA49" s="4"/>
      <c r="WKB49" s="4"/>
      <c r="WKE49" s="4"/>
      <c r="WKF49" s="4"/>
      <c r="WKI49" s="4"/>
      <c r="WKJ49" s="4"/>
      <c r="WKM49" s="4"/>
      <c r="WKN49" s="4"/>
      <c r="WKQ49" s="4"/>
      <c r="WKR49" s="4"/>
      <c r="WKU49" s="4"/>
      <c r="WKV49" s="4"/>
      <c r="WKY49" s="4"/>
      <c r="WKZ49" s="4"/>
      <c r="WLC49" s="4"/>
      <c r="WLD49" s="4"/>
      <c r="WLG49" s="4"/>
      <c r="WLH49" s="4"/>
      <c r="WLK49" s="4"/>
      <c r="WLL49" s="4"/>
      <c r="WLO49" s="4"/>
      <c r="WLP49" s="4"/>
      <c r="WLS49" s="4"/>
      <c r="WLT49" s="4"/>
      <c r="WLW49" s="4"/>
      <c r="WLX49" s="4"/>
      <c r="WMA49" s="4"/>
      <c r="WMB49" s="4"/>
      <c r="WME49" s="4"/>
      <c r="WMF49" s="4"/>
      <c r="WMI49" s="4"/>
      <c r="WMJ49" s="4"/>
      <c r="WMM49" s="4"/>
      <c r="WMN49" s="4"/>
      <c r="WMQ49" s="4"/>
      <c r="WMR49" s="4"/>
      <c r="WMU49" s="4"/>
      <c r="WMV49" s="4"/>
      <c r="WMY49" s="4"/>
      <c r="WMZ49" s="4"/>
      <c r="WNC49" s="4"/>
      <c r="WND49" s="4"/>
      <c r="WNG49" s="4"/>
      <c r="WNH49" s="4"/>
      <c r="WNK49" s="4"/>
      <c r="WNL49" s="4"/>
      <c r="WNO49" s="4"/>
      <c r="WNP49" s="4"/>
      <c r="WNS49" s="4"/>
      <c r="WNT49" s="4"/>
      <c r="WNW49" s="4"/>
      <c r="WNX49" s="4"/>
      <c r="WOA49" s="4"/>
      <c r="WOB49" s="4"/>
      <c r="WOE49" s="4"/>
      <c r="WOF49" s="4"/>
      <c r="WOI49" s="4"/>
      <c r="WOJ49" s="4"/>
      <c r="WOM49" s="4"/>
      <c r="WON49" s="4"/>
      <c r="WOQ49" s="4"/>
      <c r="WOR49" s="4"/>
      <c r="WOU49" s="4"/>
      <c r="WOV49" s="4"/>
      <c r="WOY49" s="4"/>
      <c r="WOZ49" s="4"/>
      <c r="WPC49" s="4"/>
      <c r="WPD49" s="4"/>
      <c r="WPG49" s="4"/>
      <c r="WPH49" s="4"/>
      <c r="WPK49" s="4"/>
      <c r="WPL49" s="4"/>
      <c r="WPO49" s="4"/>
      <c r="WPP49" s="4"/>
      <c r="WPS49" s="4"/>
      <c r="WPT49" s="4"/>
      <c r="WPW49" s="4"/>
      <c r="WPX49" s="4"/>
      <c r="WQA49" s="4"/>
      <c r="WQB49" s="4"/>
      <c r="WQE49" s="4"/>
      <c r="WQF49" s="4"/>
      <c r="WQI49" s="4"/>
      <c r="WQJ49" s="4"/>
      <c r="WQM49" s="4"/>
      <c r="WQN49" s="4"/>
      <c r="WQQ49" s="4"/>
      <c r="WQR49" s="4"/>
      <c r="WQU49" s="4"/>
      <c r="WQV49" s="4"/>
      <c r="WQY49" s="4"/>
      <c r="WQZ49" s="4"/>
      <c r="WRC49" s="4"/>
      <c r="WRD49" s="4"/>
      <c r="WRG49" s="4"/>
      <c r="WRH49" s="4"/>
      <c r="WRK49" s="4"/>
      <c r="WRL49" s="4"/>
      <c r="WRO49" s="4"/>
      <c r="WRP49" s="4"/>
      <c r="WRS49" s="4"/>
      <c r="WRT49" s="4"/>
      <c r="WRW49" s="4"/>
      <c r="WRX49" s="4"/>
      <c r="WSA49" s="4"/>
      <c r="WSB49" s="4"/>
      <c r="WSE49" s="4"/>
      <c r="WSF49" s="4"/>
      <c r="WSI49" s="4"/>
      <c r="WSJ49" s="4"/>
      <c r="WSM49" s="4"/>
      <c r="WSN49" s="4"/>
      <c r="WSQ49" s="4"/>
      <c r="WSR49" s="4"/>
      <c r="WSU49" s="4"/>
      <c r="WSV49" s="4"/>
      <c r="WSY49" s="4"/>
      <c r="WSZ49" s="4"/>
      <c r="WTC49" s="4"/>
      <c r="WTD49" s="4"/>
      <c r="WTG49" s="4"/>
      <c r="WTH49" s="4"/>
      <c r="WTK49" s="4"/>
      <c r="WTL49" s="4"/>
      <c r="WTO49" s="4"/>
      <c r="WTP49" s="4"/>
      <c r="WTS49" s="4"/>
      <c r="WTT49" s="4"/>
      <c r="WTW49" s="4"/>
      <c r="WTX49" s="4"/>
      <c r="WUA49" s="4"/>
      <c r="WUB49" s="4"/>
      <c r="WUE49" s="4"/>
      <c r="WUF49" s="4"/>
      <c r="WUI49" s="4"/>
      <c r="WUJ49" s="4"/>
      <c r="WUM49" s="4"/>
      <c r="WUN49" s="4"/>
      <c r="WUQ49" s="4"/>
      <c r="WUR49" s="4"/>
      <c r="WUU49" s="4"/>
      <c r="WUV49" s="4"/>
      <c r="WUY49" s="4"/>
      <c r="WUZ49" s="4"/>
      <c r="WVC49" s="4"/>
      <c r="WVD49" s="4"/>
      <c r="WVG49" s="4"/>
      <c r="WVH49" s="4"/>
      <c r="WVK49" s="4"/>
      <c r="WVL49" s="4"/>
      <c r="WVO49" s="4"/>
      <c r="WVP49" s="4"/>
      <c r="WVS49" s="4"/>
      <c r="WVT49" s="4"/>
      <c r="WVW49" s="4"/>
      <c r="WVX49" s="4"/>
      <c r="WWA49" s="4"/>
      <c r="WWB49" s="4"/>
      <c r="WWE49" s="4"/>
      <c r="WWF49" s="4"/>
      <c r="WWI49" s="4"/>
      <c r="WWJ49" s="4"/>
      <c r="WWM49" s="4"/>
      <c r="WWN49" s="4"/>
      <c r="WWQ49" s="4"/>
      <c r="WWR49" s="4"/>
      <c r="WWU49" s="4"/>
      <c r="WWV49" s="4"/>
      <c r="WWY49" s="4"/>
      <c r="WWZ49" s="4"/>
      <c r="WXC49" s="4"/>
      <c r="WXD49" s="4"/>
      <c r="WXG49" s="4"/>
      <c r="WXH49" s="4"/>
      <c r="WXK49" s="4"/>
      <c r="WXL49" s="4"/>
      <c r="WXO49" s="4"/>
      <c r="WXP49" s="4"/>
      <c r="WXS49" s="4"/>
      <c r="WXT49" s="4"/>
      <c r="WXW49" s="4"/>
      <c r="WXX49" s="4"/>
      <c r="WYA49" s="4"/>
      <c r="WYB49" s="4"/>
      <c r="WYE49" s="4"/>
      <c r="WYF49" s="4"/>
      <c r="WYI49" s="4"/>
      <c r="WYJ49" s="4"/>
      <c r="WYM49" s="4"/>
      <c r="WYN49" s="4"/>
      <c r="WYQ49" s="4"/>
      <c r="WYR49" s="4"/>
      <c r="WYU49" s="4"/>
      <c r="WYV49" s="4"/>
      <c r="WYY49" s="4"/>
      <c r="WYZ49" s="4"/>
      <c r="WZC49" s="4"/>
      <c r="WZD49" s="4"/>
      <c r="WZG49" s="4"/>
      <c r="WZH49" s="4"/>
      <c r="WZK49" s="4"/>
      <c r="WZL49" s="4"/>
      <c r="WZO49" s="4"/>
      <c r="WZP49" s="4"/>
      <c r="WZS49" s="4"/>
      <c r="WZT49" s="4"/>
      <c r="WZW49" s="4"/>
      <c r="WZX49" s="4"/>
      <c r="XAA49" s="4"/>
      <c r="XAB49" s="4"/>
      <c r="XAE49" s="4"/>
      <c r="XAF49" s="4"/>
      <c r="XAI49" s="4"/>
      <c r="XAJ49" s="4"/>
      <c r="XAM49" s="4"/>
      <c r="XAN49" s="4"/>
      <c r="XAQ49" s="4"/>
      <c r="XAR49" s="4"/>
      <c r="XAU49" s="4"/>
      <c r="XAV49" s="4"/>
      <c r="XAY49" s="4"/>
      <c r="XAZ49" s="4"/>
      <c r="XBC49" s="4"/>
      <c r="XBD49" s="4"/>
      <c r="XBG49" s="4"/>
      <c r="XBH49" s="4"/>
      <c r="XBK49" s="4"/>
      <c r="XBL49" s="4"/>
      <c r="XBO49" s="4"/>
      <c r="XBP49" s="4"/>
      <c r="XBS49" s="4"/>
      <c r="XBT49" s="4"/>
      <c r="XBW49" s="4"/>
      <c r="XBX49" s="4"/>
      <c r="XCA49" s="4"/>
      <c r="XCB49" s="4"/>
      <c r="XCE49" s="4"/>
      <c r="XCF49" s="4"/>
      <c r="XCI49" s="4"/>
      <c r="XCJ49" s="4"/>
      <c r="XCM49" s="4"/>
      <c r="XCN49" s="4"/>
      <c r="XCQ49" s="4"/>
      <c r="XCR49" s="4"/>
      <c r="XCU49" s="4"/>
      <c r="XCV49" s="4"/>
      <c r="XCY49" s="4"/>
      <c r="XCZ49" s="4"/>
      <c r="XDC49" s="4"/>
      <c r="XDD49" s="4"/>
      <c r="XDG49" s="4"/>
      <c r="XDH49" s="4"/>
      <c r="XDK49" s="4"/>
      <c r="XDL49" s="4"/>
      <c r="XDO49" s="4"/>
      <c r="XDP49" s="4"/>
      <c r="XDS49" s="4"/>
      <c r="XDT49" s="4"/>
      <c r="XDW49" s="4"/>
      <c r="XDX49" s="4"/>
      <c r="XEA49" s="4"/>
      <c r="XEB49" s="4"/>
      <c r="XEE49" s="4"/>
      <c r="XEF49" s="4"/>
      <c r="XEI49" s="4"/>
      <c r="XEJ49" s="4"/>
      <c r="XEM49" s="4"/>
      <c r="XEN49" s="4"/>
      <c r="XEQ49" s="4"/>
      <c r="XER49" s="4"/>
      <c r="XEU49" s="4"/>
      <c r="XEV49" s="4"/>
      <c r="XEY49" s="4"/>
      <c r="XEZ49" s="4"/>
      <c r="XFC49" s="4"/>
      <c r="XFD49" s="4"/>
    </row>
    <row r="50" spans="3:1024 1027:2048 2051:3072 3075:4096 4099:5120 5123:6144 6147:7168 7171:8192 8195:9216 9219:10240 10243:11264 11267:12288 12291:13312 13315:14336 14339:15360 15363:16384">
      <c r="C50" s="4"/>
      <c r="D50" s="4"/>
      <c r="F50">
        <f t="shared" si="0"/>
        <v>0</v>
      </c>
      <c r="G50" s="4">
        <f t="shared" si="1"/>
        <v>-7.8</v>
      </c>
      <c r="H50" s="4"/>
      <c r="I50">
        <f t="shared" si="2"/>
        <v>0</v>
      </c>
      <c r="J50">
        <f t="shared" si="3"/>
        <v>-468</v>
      </c>
      <c r="K50" s="4"/>
      <c r="L50" s="4"/>
      <c r="O50" s="4"/>
      <c r="P50" s="4"/>
      <c r="S50" s="4"/>
      <c r="T50" s="4"/>
      <c r="W50" s="4"/>
      <c r="X50" s="4"/>
      <c r="AA50" s="4"/>
      <c r="AB50" s="4"/>
      <c r="AE50" s="4"/>
      <c r="AF50" s="4"/>
      <c r="AI50" s="4"/>
      <c r="AJ50" s="4"/>
      <c r="AM50" s="4"/>
      <c r="AN50" s="4"/>
      <c r="AQ50" s="4"/>
      <c r="AR50" s="4"/>
      <c r="AU50" s="4"/>
      <c r="AV50" s="4"/>
      <c r="AY50" s="4"/>
      <c r="AZ50" s="4"/>
      <c r="BC50" s="4"/>
      <c r="BD50" s="4"/>
      <c r="BG50" s="4"/>
      <c r="BH50" s="4"/>
      <c r="BK50" s="4"/>
      <c r="BL50" s="4"/>
      <c r="BO50" s="4"/>
      <c r="BP50" s="4"/>
      <c r="BS50" s="4"/>
      <c r="BT50" s="4"/>
      <c r="BW50" s="4"/>
      <c r="BX50" s="4"/>
      <c r="CA50" s="4"/>
      <c r="CB50" s="4"/>
      <c r="CE50" s="4"/>
      <c r="CF50" s="4"/>
      <c r="CI50" s="4"/>
      <c r="CJ50" s="4"/>
      <c r="CM50" s="4"/>
      <c r="CN50" s="4"/>
      <c r="CQ50" s="4"/>
      <c r="CR50" s="4"/>
      <c r="CU50" s="4"/>
      <c r="CV50" s="4"/>
      <c r="CY50" s="4"/>
      <c r="CZ50" s="4"/>
      <c r="DC50" s="4"/>
      <c r="DD50" s="4"/>
      <c r="DG50" s="4"/>
      <c r="DH50" s="4"/>
      <c r="DK50" s="4"/>
      <c r="DL50" s="4"/>
      <c r="DO50" s="4"/>
      <c r="DP50" s="4"/>
      <c r="DS50" s="4"/>
      <c r="DT50" s="4"/>
      <c r="DW50" s="4"/>
      <c r="DX50" s="4"/>
      <c r="EA50" s="4"/>
      <c r="EB50" s="4"/>
      <c r="EE50" s="4"/>
      <c r="EF50" s="4"/>
      <c r="EI50" s="4"/>
      <c r="EJ50" s="4"/>
      <c r="EM50" s="4"/>
      <c r="EN50" s="4"/>
      <c r="EQ50" s="4"/>
      <c r="ER50" s="4"/>
      <c r="EU50" s="4"/>
      <c r="EV50" s="4"/>
      <c r="EY50" s="4"/>
      <c r="EZ50" s="4"/>
      <c r="FC50" s="4"/>
      <c r="FD50" s="4"/>
      <c r="FG50" s="4"/>
      <c r="FH50" s="4"/>
      <c r="FK50" s="4"/>
      <c r="FL50" s="4"/>
      <c r="FO50" s="4"/>
      <c r="FP50" s="4"/>
      <c r="FS50" s="4"/>
      <c r="FT50" s="4"/>
      <c r="FW50" s="4"/>
      <c r="FX50" s="4"/>
      <c r="GA50" s="4"/>
      <c r="GB50" s="4"/>
      <c r="GE50" s="4"/>
      <c r="GF50" s="4"/>
      <c r="GI50" s="4"/>
      <c r="GJ50" s="4"/>
      <c r="GM50" s="4"/>
      <c r="GN50" s="4"/>
      <c r="GQ50" s="4"/>
      <c r="GR50" s="4"/>
      <c r="GU50" s="4"/>
      <c r="GV50" s="4"/>
      <c r="GY50" s="4"/>
      <c r="GZ50" s="4"/>
      <c r="HC50" s="4"/>
      <c r="HD50" s="4"/>
      <c r="HG50" s="4"/>
      <c r="HH50" s="4"/>
      <c r="HK50" s="4"/>
      <c r="HL50" s="4"/>
      <c r="HO50" s="4"/>
      <c r="HP50" s="4"/>
      <c r="HS50" s="4"/>
      <c r="HT50" s="4"/>
      <c r="HW50" s="4"/>
      <c r="HX50" s="4"/>
      <c r="IA50" s="4"/>
      <c r="IB50" s="4"/>
      <c r="IE50" s="4"/>
      <c r="IF50" s="4"/>
      <c r="II50" s="4"/>
      <c r="IJ50" s="4"/>
      <c r="IM50" s="4"/>
      <c r="IN50" s="4"/>
      <c r="IQ50" s="4"/>
      <c r="IR50" s="4"/>
      <c r="IU50" s="4"/>
      <c r="IV50" s="4"/>
      <c r="IY50" s="4"/>
      <c r="IZ50" s="4"/>
      <c r="JC50" s="4"/>
      <c r="JD50" s="4"/>
      <c r="JG50" s="4"/>
      <c r="JH50" s="4"/>
      <c r="JK50" s="4"/>
      <c r="JL50" s="4"/>
      <c r="JO50" s="4"/>
      <c r="JP50" s="4"/>
      <c r="JS50" s="4"/>
      <c r="JT50" s="4"/>
      <c r="JW50" s="4"/>
      <c r="JX50" s="4"/>
      <c r="KA50" s="4"/>
      <c r="KB50" s="4"/>
      <c r="KE50" s="4"/>
      <c r="KF50" s="4"/>
      <c r="KI50" s="4"/>
      <c r="KJ50" s="4"/>
      <c r="KM50" s="4"/>
      <c r="KN50" s="4"/>
      <c r="KQ50" s="4"/>
      <c r="KR50" s="4"/>
      <c r="KU50" s="4"/>
      <c r="KV50" s="4"/>
      <c r="KY50" s="4"/>
      <c r="KZ50" s="4"/>
      <c r="LC50" s="4"/>
      <c r="LD50" s="4"/>
      <c r="LG50" s="4"/>
      <c r="LH50" s="4"/>
      <c r="LK50" s="4"/>
      <c r="LL50" s="4"/>
      <c r="LO50" s="4"/>
      <c r="LP50" s="4"/>
      <c r="LS50" s="4"/>
      <c r="LT50" s="4"/>
      <c r="LW50" s="4"/>
      <c r="LX50" s="4"/>
      <c r="MA50" s="4"/>
      <c r="MB50" s="4"/>
      <c r="ME50" s="4"/>
      <c r="MF50" s="4"/>
      <c r="MI50" s="4"/>
      <c r="MJ50" s="4"/>
      <c r="MM50" s="4"/>
      <c r="MN50" s="4"/>
      <c r="MQ50" s="4"/>
      <c r="MR50" s="4"/>
      <c r="MU50" s="4"/>
      <c r="MV50" s="4"/>
      <c r="MY50" s="4"/>
      <c r="MZ50" s="4"/>
      <c r="NC50" s="4"/>
      <c r="ND50" s="4"/>
      <c r="NG50" s="4"/>
      <c r="NH50" s="4"/>
      <c r="NK50" s="4"/>
      <c r="NL50" s="4"/>
      <c r="NO50" s="4"/>
      <c r="NP50" s="4"/>
      <c r="NS50" s="4"/>
      <c r="NT50" s="4"/>
      <c r="NW50" s="4"/>
      <c r="NX50" s="4"/>
      <c r="OA50" s="4"/>
      <c r="OB50" s="4"/>
      <c r="OE50" s="4"/>
      <c r="OF50" s="4"/>
      <c r="OI50" s="4"/>
      <c r="OJ50" s="4"/>
      <c r="OM50" s="4"/>
      <c r="ON50" s="4"/>
      <c r="OQ50" s="4"/>
      <c r="OR50" s="4"/>
      <c r="OU50" s="4"/>
      <c r="OV50" s="4"/>
      <c r="OY50" s="4"/>
      <c r="OZ50" s="4"/>
      <c r="PC50" s="4"/>
      <c r="PD50" s="4"/>
      <c r="PG50" s="4"/>
      <c r="PH50" s="4"/>
      <c r="PK50" s="4"/>
      <c r="PL50" s="4"/>
      <c r="PO50" s="4"/>
      <c r="PP50" s="4"/>
      <c r="PS50" s="4"/>
      <c r="PT50" s="4"/>
      <c r="PW50" s="4"/>
      <c r="PX50" s="4"/>
      <c r="QA50" s="4"/>
      <c r="QB50" s="4"/>
      <c r="QE50" s="4"/>
      <c r="QF50" s="4"/>
      <c r="QI50" s="4"/>
      <c r="QJ50" s="4"/>
      <c r="QM50" s="4"/>
      <c r="QN50" s="4"/>
      <c r="QQ50" s="4"/>
      <c r="QR50" s="4"/>
      <c r="QU50" s="4"/>
      <c r="QV50" s="4"/>
      <c r="QY50" s="4"/>
      <c r="QZ50" s="4"/>
      <c r="RC50" s="4"/>
      <c r="RD50" s="4"/>
      <c r="RG50" s="4"/>
      <c r="RH50" s="4"/>
      <c r="RK50" s="4"/>
      <c r="RL50" s="4"/>
      <c r="RO50" s="4"/>
      <c r="RP50" s="4"/>
      <c r="RS50" s="4"/>
      <c r="RT50" s="4"/>
      <c r="RW50" s="4"/>
      <c r="RX50" s="4"/>
      <c r="SA50" s="4"/>
      <c r="SB50" s="4"/>
      <c r="SE50" s="4"/>
      <c r="SF50" s="4"/>
      <c r="SI50" s="4"/>
      <c r="SJ50" s="4"/>
      <c r="SM50" s="4"/>
      <c r="SN50" s="4"/>
      <c r="SQ50" s="4"/>
      <c r="SR50" s="4"/>
      <c r="SU50" s="4"/>
      <c r="SV50" s="4"/>
      <c r="SY50" s="4"/>
      <c r="SZ50" s="4"/>
      <c r="TC50" s="4"/>
      <c r="TD50" s="4"/>
      <c r="TG50" s="4"/>
      <c r="TH50" s="4"/>
      <c r="TK50" s="4"/>
      <c r="TL50" s="4"/>
      <c r="TO50" s="4"/>
      <c r="TP50" s="4"/>
      <c r="TS50" s="4"/>
      <c r="TT50" s="4"/>
      <c r="TW50" s="4"/>
      <c r="TX50" s="4"/>
      <c r="UA50" s="4"/>
      <c r="UB50" s="4"/>
      <c r="UE50" s="4"/>
      <c r="UF50" s="4"/>
      <c r="UI50" s="4"/>
      <c r="UJ50" s="4"/>
      <c r="UM50" s="4"/>
      <c r="UN50" s="4"/>
      <c r="UQ50" s="4"/>
      <c r="UR50" s="4"/>
      <c r="UU50" s="4"/>
      <c r="UV50" s="4"/>
      <c r="UY50" s="4"/>
      <c r="UZ50" s="4"/>
      <c r="VC50" s="4"/>
      <c r="VD50" s="4"/>
      <c r="VG50" s="4"/>
      <c r="VH50" s="4"/>
      <c r="VK50" s="4"/>
      <c r="VL50" s="4"/>
      <c r="VO50" s="4"/>
      <c r="VP50" s="4"/>
      <c r="VS50" s="4"/>
      <c r="VT50" s="4"/>
      <c r="VW50" s="4"/>
      <c r="VX50" s="4"/>
      <c r="WA50" s="4"/>
      <c r="WB50" s="4"/>
      <c r="WE50" s="4"/>
      <c r="WF50" s="4"/>
      <c r="WI50" s="4"/>
      <c r="WJ50" s="4"/>
      <c r="WM50" s="4"/>
      <c r="WN50" s="4"/>
      <c r="WQ50" s="4"/>
      <c r="WR50" s="4"/>
      <c r="WU50" s="4"/>
      <c r="WV50" s="4"/>
      <c r="WY50" s="4"/>
      <c r="WZ50" s="4"/>
      <c r="XC50" s="4"/>
      <c r="XD50" s="4"/>
      <c r="XG50" s="4"/>
      <c r="XH50" s="4"/>
      <c r="XK50" s="4"/>
      <c r="XL50" s="4"/>
      <c r="XO50" s="4"/>
      <c r="XP50" s="4"/>
      <c r="XS50" s="4"/>
      <c r="XT50" s="4"/>
      <c r="XW50" s="4"/>
      <c r="XX50" s="4"/>
      <c r="YA50" s="4"/>
      <c r="YB50" s="4"/>
      <c r="YE50" s="4"/>
      <c r="YF50" s="4"/>
      <c r="YI50" s="4"/>
      <c r="YJ50" s="4"/>
      <c r="YM50" s="4"/>
      <c r="YN50" s="4"/>
      <c r="YQ50" s="4"/>
      <c r="YR50" s="4"/>
      <c r="YU50" s="4"/>
      <c r="YV50" s="4"/>
      <c r="YY50" s="4"/>
      <c r="YZ50" s="4"/>
      <c r="ZC50" s="4"/>
      <c r="ZD50" s="4"/>
      <c r="ZG50" s="4"/>
      <c r="ZH50" s="4"/>
      <c r="ZK50" s="4"/>
      <c r="ZL50" s="4"/>
      <c r="ZO50" s="4"/>
      <c r="ZP50" s="4"/>
      <c r="ZS50" s="4"/>
      <c r="ZT50" s="4"/>
      <c r="ZW50" s="4"/>
      <c r="ZX50" s="4"/>
      <c r="AAA50" s="4"/>
      <c r="AAB50" s="4"/>
      <c r="AAE50" s="4"/>
      <c r="AAF50" s="4"/>
      <c r="AAI50" s="4"/>
      <c r="AAJ50" s="4"/>
      <c r="AAM50" s="4"/>
      <c r="AAN50" s="4"/>
      <c r="AAQ50" s="4"/>
      <c r="AAR50" s="4"/>
      <c r="AAU50" s="4"/>
      <c r="AAV50" s="4"/>
      <c r="AAY50" s="4"/>
      <c r="AAZ50" s="4"/>
      <c r="ABC50" s="4"/>
      <c r="ABD50" s="4"/>
      <c r="ABG50" s="4"/>
      <c r="ABH50" s="4"/>
      <c r="ABK50" s="4"/>
      <c r="ABL50" s="4"/>
      <c r="ABO50" s="4"/>
      <c r="ABP50" s="4"/>
      <c r="ABS50" s="4"/>
      <c r="ABT50" s="4"/>
      <c r="ABW50" s="4"/>
      <c r="ABX50" s="4"/>
      <c r="ACA50" s="4"/>
      <c r="ACB50" s="4"/>
      <c r="ACE50" s="4"/>
      <c r="ACF50" s="4"/>
      <c r="ACI50" s="4"/>
      <c r="ACJ50" s="4"/>
      <c r="ACM50" s="4"/>
      <c r="ACN50" s="4"/>
      <c r="ACQ50" s="4"/>
      <c r="ACR50" s="4"/>
      <c r="ACU50" s="4"/>
      <c r="ACV50" s="4"/>
      <c r="ACY50" s="4"/>
      <c r="ACZ50" s="4"/>
      <c r="ADC50" s="4"/>
      <c r="ADD50" s="4"/>
      <c r="ADG50" s="4"/>
      <c r="ADH50" s="4"/>
      <c r="ADK50" s="4"/>
      <c r="ADL50" s="4"/>
      <c r="ADO50" s="4"/>
      <c r="ADP50" s="4"/>
      <c r="ADS50" s="4"/>
      <c r="ADT50" s="4"/>
      <c r="ADW50" s="4"/>
      <c r="ADX50" s="4"/>
      <c r="AEA50" s="4"/>
      <c r="AEB50" s="4"/>
      <c r="AEE50" s="4"/>
      <c r="AEF50" s="4"/>
      <c r="AEI50" s="4"/>
      <c r="AEJ50" s="4"/>
      <c r="AEM50" s="4"/>
      <c r="AEN50" s="4"/>
      <c r="AEQ50" s="4"/>
      <c r="AER50" s="4"/>
      <c r="AEU50" s="4"/>
      <c r="AEV50" s="4"/>
      <c r="AEY50" s="4"/>
      <c r="AEZ50" s="4"/>
      <c r="AFC50" s="4"/>
      <c r="AFD50" s="4"/>
      <c r="AFG50" s="4"/>
      <c r="AFH50" s="4"/>
      <c r="AFK50" s="4"/>
      <c r="AFL50" s="4"/>
      <c r="AFO50" s="4"/>
      <c r="AFP50" s="4"/>
      <c r="AFS50" s="4"/>
      <c r="AFT50" s="4"/>
      <c r="AFW50" s="4"/>
      <c r="AFX50" s="4"/>
      <c r="AGA50" s="4"/>
      <c r="AGB50" s="4"/>
      <c r="AGE50" s="4"/>
      <c r="AGF50" s="4"/>
      <c r="AGI50" s="4"/>
      <c r="AGJ50" s="4"/>
      <c r="AGM50" s="4"/>
      <c r="AGN50" s="4"/>
      <c r="AGQ50" s="4"/>
      <c r="AGR50" s="4"/>
      <c r="AGU50" s="4"/>
      <c r="AGV50" s="4"/>
      <c r="AGY50" s="4"/>
      <c r="AGZ50" s="4"/>
      <c r="AHC50" s="4"/>
      <c r="AHD50" s="4"/>
      <c r="AHG50" s="4"/>
      <c r="AHH50" s="4"/>
      <c r="AHK50" s="4"/>
      <c r="AHL50" s="4"/>
      <c r="AHO50" s="4"/>
      <c r="AHP50" s="4"/>
      <c r="AHS50" s="4"/>
      <c r="AHT50" s="4"/>
      <c r="AHW50" s="4"/>
      <c r="AHX50" s="4"/>
      <c r="AIA50" s="4"/>
      <c r="AIB50" s="4"/>
      <c r="AIE50" s="4"/>
      <c r="AIF50" s="4"/>
      <c r="AII50" s="4"/>
      <c r="AIJ50" s="4"/>
      <c r="AIM50" s="4"/>
      <c r="AIN50" s="4"/>
      <c r="AIQ50" s="4"/>
      <c r="AIR50" s="4"/>
      <c r="AIU50" s="4"/>
      <c r="AIV50" s="4"/>
      <c r="AIY50" s="4"/>
      <c r="AIZ50" s="4"/>
      <c r="AJC50" s="4"/>
      <c r="AJD50" s="4"/>
      <c r="AJG50" s="4"/>
      <c r="AJH50" s="4"/>
      <c r="AJK50" s="4"/>
      <c r="AJL50" s="4"/>
      <c r="AJO50" s="4"/>
      <c r="AJP50" s="4"/>
      <c r="AJS50" s="4"/>
      <c r="AJT50" s="4"/>
      <c r="AJW50" s="4"/>
      <c r="AJX50" s="4"/>
      <c r="AKA50" s="4"/>
      <c r="AKB50" s="4"/>
      <c r="AKE50" s="4"/>
      <c r="AKF50" s="4"/>
      <c r="AKI50" s="4"/>
      <c r="AKJ50" s="4"/>
      <c r="AKM50" s="4"/>
      <c r="AKN50" s="4"/>
      <c r="AKQ50" s="4"/>
      <c r="AKR50" s="4"/>
      <c r="AKU50" s="4"/>
      <c r="AKV50" s="4"/>
      <c r="AKY50" s="4"/>
      <c r="AKZ50" s="4"/>
      <c r="ALC50" s="4"/>
      <c r="ALD50" s="4"/>
      <c r="ALG50" s="4"/>
      <c r="ALH50" s="4"/>
      <c r="ALK50" s="4"/>
      <c r="ALL50" s="4"/>
      <c r="ALO50" s="4"/>
      <c r="ALP50" s="4"/>
      <c r="ALS50" s="4"/>
      <c r="ALT50" s="4"/>
      <c r="ALW50" s="4"/>
      <c r="ALX50" s="4"/>
      <c r="AMA50" s="4"/>
      <c r="AMB50" s="4"/>
      <c r="AME50" s="4"/>
      <c r="AMF50" s="4"/>
      <c r="AMI50" s="4"/>
      <c r="AMJ50" s="4"/>
      <c r="AMM50" s="4"/>
      <c r="AMN50" s="4"/>
      <c r="AMQ50" s="4"/>
      <c r="AMR50" s="4"/>
      <c r="AMU50" s="4"/>
      <c r="AMV50" s="4"/>
      <c r="AMY50" s="4"/>
      <c r="AMZ50" s="4"/>
      <c r="ANC50" s="4"/>
      <c r="AND50" s="4"/>
      <c r="ANG50" s="4"/>
      <c r="ANH50" s="4"/>
      <c r="ANK50" s="4"/>
      <c r="ANL50" s="4"/>
      <c r="ANO50" s="4"/>
      <c r="ANP50" s="4"/>
      <c r="ANS50" s="4"/>
      <c r="ANT50" s="4"/>
      <c r="ANW50" s="4"/>
      <c r="ANX50" s="4"/>
      <c r="AOA50" s="4"/>
      <c r="AOB50" s="4"/>
      <c r="AOE50" s="4"/>
      <c r="AOF50" s="4"/>
      <c r="AOI50" s="4"/>
      <c r="AOJ50" s="4"/>
      <c r="AOM50" s="4"/>
      <c r="AON50" s="4"/>
      <c r="AOQ50" s="4"/>
      <c r="AOR50" s="4"/>
      <c r="AOU50" s="4"/>
      <c r="AOV50" s="4"/>
      <c r="AOY50" s="4"/>
      <c r="AOZ50" s="4"/>
      <c r="APC50" s="4"/>
      <c r="APD50" s="4"/>
      <c r="APG50" s="4"/>
      <c r="APH50" s="4"/>
      <c r="APK50" s="4"/>
      <c r="APL50" s="4"/>
      <c r="APO50" s="4"/>
      <c r="APP50" s="4"/>
      <c r="APS50" s="4"/>
      <c r="APT50" s="4"/>
      <c r="APW50" s="4"/>
      <c r="APX50" s="4"/>
      <c r="AQA50" s="4"/>
      <c r="AQB50" s="4"/>
      <c r="AQE50" s="4"/>
      <c r="AQF50" s="4"/>
      <c r="AQI50" s="4"/>
      <c r="AQJ50" s="4"/>
      <c r="AQM50" s="4"/>
      <c r="AQN50" s="4"/>
      <c r="AQQ50" s="4"/>
      <c r="AQR50" s="4"/>
      <c r="AQU50" s="4"/>
      <c r="AQV50" s="4"/>
      <c r="AQY50" s="4"/>
      <c r="AQZ50" s="4"/>
      <c r="ARC50" s="4"/>
      <c r="ARD50" s="4"/>
      <c r="ARG50" s="4"/>
      <c r="ARH50" s="4"/>
      <c r="ARK50" s="4"/>
      <c r="ARL50" s="4"/>
      <c r="ARO50" s="4"/>
      <c r="ARP50" s="4"/>
      <c r="ARS50" s="4"/>
      <c r="ART50" s="4"/>
      <c r="ARW50" s="4"/>
      <c r="ARX50" s="4"/>
      <c r="ASA50" s="4"/>
      <c r="ASB50" s="4"/>
      <c r="ASE50" s="4"/>
      <c r="ASF50" s="4"/>
      <c r="ASI50" s="4"/>
      <c r="ASJ50" s="4"/>
      <c r="ASM50" s="4"/>
      <c r="ASN50" s="4"/>
      <c r="ASQ50" s="4"/>
      <c r="ASR50" s="4"/>
      <c r="ASU50" s="4"/>
      <c r="ASV50" s="4"/>
      <c r="ASY50" s="4"/>
      <c r="ASZ50" s="4"/>
      <c r="ATC50" s="4"/>
      <c r="ATD50" s="4"/>
      <c r="ATG50" s="4"/>
      <c r="ATH50" s="4"/>
      <c r="ATK50" s="4"/>
      <c r="ATL50" s="4"/>
      <c r="ATO50" s="4"/>
      <c r="ATP50" s="4"/>
      <c r="ATS50" s="4"/>
      <c r="ATT50" s="4"/>
      <c r="ATW50" s="4"/>
      <c r="ATX50" s="4"/>
      <c r="AUA50" s="4"/>
      <c r="AUB50" s="4"/>
      <c r="AUE50" s="4"/>
      <c r="AUF50" s="4"/>
      <c r="AUI50" s="4"/>
      <c r="AUJ50" s="4"/>
      <c r="AUM50" s="4"/>
      <c r="AUN50" s="4"/>
      <c r="AUQ50" s="4"/>
      <c r="AUR50" s="4"/>
      <c r="AUU50" s="4"/>
      <c r="AUV50" s="4"/>
      <c r="AUY50" s="4"/>
      <c r="AUZ50" s="4"/>
      <c r="AVC50" s="4"/>
      <c r="AVD50" s="4"/>
      <c r="AVG50" s="4"/>
      <c r="AVH50" s="4"/>
      <c r="AVK50" s="4"/>
      <c r="AVL50" s="4"/>
      <c r="AVO50" s="4"/>
      <c r="AVP50" s="4"/>
      <c r="AVS50" s="4"/>
      <c r="AVT50" s="4"/>
      <c r="AVW50" s="4"/>
      <c r="AVX50" s="4"/>
      <c r="AWA50" s="4"/>
      <c r="AWB50" s="4"/>
      <c r="AWE50" s="4"/>
      <c r="AWF50" s="4"/>
      <c r="AWI50" s="4"/>
      <c r="AWJ50" s="4"/>
      <c r="AWM50" s="4"/>
      <c r="AWN50" s="4"/>
      <c r="AWQ50" s="4"/>
      <c r="AWR50" s="4"/>
      <c r="AWU50" s="4"/>
      <c r="AWV50" s="4"/>
      <c r="AWY50" s="4"/>
      <c r="AWZ50" s="4"/>
      <c r="AXC50" s="4"/>
      <c r="AXD50" s="4"/>
      <c r="AXG50" s="4"/>
      <c r="AXH50" s="4"/>
      <c r="AXK50" s="4"/>
      <c r="AXL50" s="4"/>
      <c r="AXO50" s="4"/>
      <c r="AXP50" s="4"/>
      <c r="AXS50" s="4"/>
      <c r="AXT50" s="4"/>
      <c r="AXW50" s="4"/>
      <c r="AXX50" s="4"/>
      <c r="AYA50" s="4"/>
      <c r="AYB50" s="4"/>
      <c r="AYE50" s="4"/>
      <c r="AYF50" s="4"/>
      <c r="AYI50" s="4"/>
      <c r="AYJ50" s="4"/>
      <c r="AYM50" s="4"/>
      <c r="AYN50" s="4"/>
      <c r="AYQ50" s="4"/>
      <c r="AYR50" s="4"/>
      <c r="AYU50" s="4"/>
      <c r="AYV50" s="4"/>
      <c r="AYY50" s="4"/>
      <c r="AYZ50" s="4"/>
      <c r="AZC50" s="4"/>
      <c r="AZD50" s="4"/>
      <c r="AZG50" s="4"/>
      <c r="AZH50" s="4"/>
      <c r="AZK50" s="4"/>
      <c r="AZL50" s="4"/>
      <c r="AZO50" s="4"/>
      <c r="AZP50" s="4"/>
      <c r="AZS50" s="4"/>
      <c r="AZT50" s="4"/>
      <c r="AZW50" s="4"/>
      <c r="AZX50" s="4"/>
      <c r="BAA50" s="4"/>
      <c r="BAB50" s="4"/>
      <c r="BAE50" s="4"/>
      <c r="BAF50" s="4"/>
      <c r="BAI50" s="4"/>
      <c r="BAJ50" s="4"/>
      <c r="BAM50" s="4"/>
      <c r="BAN50" s="4"/>
      <c r="BAQ50" s="4"/>
      <c r="BAR50" s="4"/>
      <c r="BAU50" s="4"/>
      <c r="BAV50" s="4"/>
      <c r="BAY50" s="4"/>
      <c r="BAZ50" s="4"/>
      <c r="BBC50" s="4"/>
      <c r="BBD50" s="4"/>
      <c r="BBG50" s="4"/>
      <c r="BBH50" s="4"/>
      <c r="BBK50" s="4"/>
      <c r="BBL50" s="4"/>
      <c r="BBO50" s="4"/>
      <c r="BBP50" s="4"/>
      <c r="BBS50" s="4"/>
      <c r="BBT50" s="4"/>
      <c r="BBW50" s="4"/>
      <c r="BBX50" s="4"/>
      <c r="BCA50" s="4"/>
      <c r="BCB50" s="4"/>
      <c r="BCE50" s="4"/>
      <c r="BCF50" s="4"/>
      <c r="BCI50" s="4"/>
      <c r="BCJ50" s="4"/>
      <c r="BCM50" s="4"/>
      <c r="BCN50" s="4"/>
      <c r="BCQ50" s="4"/>
      <c r="BCR50" s="4"/>
      <c r="BCU50" s="4"/>
      <c r="BCV50" s="4"/>
      <c r="BCY50" s="4"/>
      <c r="BCZ50" s="4"/>
      <c r="BDC50" s="4"/>
      <c r="BDD50" s="4"/>
      <c r="BDG50" s="4"/>
      <c r="BDH50" s="4"/>
      <c r="BDK50" s="4"/>
      <c r="BDL50" s="4"/>
      <c r="BDO50" s="4"/>
      <c r="BDP50" s="4"/>
      <c r="BDS50" s="4"/>
      <c r="BDT50" s="4"/>
      <c r="BDW50" s="4"/>
      <c r="BDX50" s="4"/>
      <c r="BEA50" s="4"/>
      <c r="BEB50" s="4"/>
      <c r="BEE50" s="4"/>
      <c r="BEF50" s="4"/>
      <c r="BEI50" s="4"/>
      <c r="BEJ50" s="4"/>
      <c r="BEM50" s="4"/>
      <c r="BEN50" s="4"/>
      <c r="BEQ50" s="4"/>
      <c r="BER50" s="4"/>
      <c r="BEU50" s="4"/>
      <c r="BEV50" s="4"/>
      <c r="BEY50" s="4"/>
      <c r="BEZ50" s="4"/>
      <c r="BFC50" s="4"/>
      <c r="BFD50" s="4"/>
      <c r="BFG50" s="4"/>
      <c r="BFH50" s="4"/>
      <c r="BFK50" s="4"/>
      <c r="BFL50" s="4"/>
      <c r="BFO50" s="4"/>
      <c r="BFP50" s="4"/>
      <c r="BFS50" s="4"/>
      <c r="BFT50" s="4"/>
      <c r="BFW50" s="4"/>
      <c r="BFX50" s="4"/>
      <c r="BGA50" s="4"/>
      <c r="BGB50" s="4"/>
      <c r="BGE50" s="4"/>
      <c r="BGF50" s="4"/>
      <c r="BGI50" s="4"/>
      <c r="BGJ50" s="4"/>
      <c r="BGM50" s="4"/>
      <c r="BGN50" s="4"/>
      <c r="BGQ50" s="4"/>
      <c r="BGR50" s="4"/>
      <c r="BGU50" s="4"/>
      <c r="BGV50" s="4"/>
      <c r="BGY50" s="4"/>
      <c r="BGZ50" s="4"/>
      <c r="BHC50" s="4"/>
      <c r="BHD50" s="4"/>
      <c r="BHG50" s="4"/>
      <c r="BHH50" s="4"/>
      <c r="BHK50" s="4"/>
      <c r="BHL50" s="4"/>
      <c r="BHO50" s="4"/>
      <c r="BHP50" s="4"/>
      <c r="BHS50" s="4"/>
      <c r="BHT50" s="4"/>
      <c r="BHW50" s="4"/>
      <c r="BHX50" s="4"/>
      <c r="BIA50" s="4"/>
      <c r="BIB50" s="4"/>
      <c r="BIE50" s="4"/>
      <c r="BIF50" s="4"/>
      <c r="BII50" s="4"/>
      <c r="BIJ50" s="4"/>
      <c r="BIM50" s="4"/>
      <c r="BIN50" s="4"/>
      <c r="BIQ50" s="4"/>
      <c r="BIR50" s="4"/>
      <c r="BIU50" s="4"/>
      <c r="BIV50" s="4"/>
      <c r="BIY50" s="4"/>
      <c r="BIZ50" s="4"/>
      <c r="BJC50" s="4"/>
      <c r="BJD50" s="4"/>
      <c r="BJG50" s="4"/>
      <c r="BJH50" s="4"/>
      <c r="BJK50" s="4"/>
      <c r="BJL50" s="4"/>
      <c r="BJO50" s="4"/>
      <c r="BJP50" s="4"/>
      <c r="BJS50" s="4"/>
      <c r="BJT50" s="4"/>
      <c r="BJW50" s="4"/>
      <c r="BJX50" s="4"/>
      <c r="BKA50" s="4"/>
      <c r="BKB50" s="4"/>
      <c r="BKE50" s="4"/>
      <c r="BKF50" s="4"/>
      <c r="BKI50" s="4"/>
      <c r="BKJ50" s="4"/>
      <c r="BKM50" s="4"/>
      <c r="BKN50" s="4"/>
      <c r="BKQ50" s="4"/>
      <c r="BKR50" s="4"/>
      <c r="BKU50" s="4"/>
      <c r="BKV50" s="4"/>
      <c r="BKY50" s="4"/>
      <c r="BKZ50" s="4"/>
      <c r="BLC50" s="4"/>
      <c r="BLD50" s="4"/>
      <c r="BLG50" s="4"/>
      <c r="BLH50" s="4"/>
      <c r="BLK50" s="4"/>
      <c r="BLL50" s="4"/>
      <c r="BLO50" s="4"/>
      <c r="BLP50" s="4"/>
      <c r="BLS50" s="4"/>
      <c r="BLT50" s="4"/>
      <c r="BLW50" s="4"/>
      <c r="BLX50" s="4"/>
      <c r="BMA50" s="4"/>
      <c r="BMB50" s="4"/>
      <c r="BME50" s="4"/>
      <c r="BMF50" s="4"/>
      <c r="BMI50" s="4"/>
      <c r="BMJ50" s="4"/>
      <c r="BMM50" s="4"/>
      <c r="BMN50" s="4"/>
      <c r="BMQ50" s="4"/>
      <c r="BMR50" s="4"/>
      <c r="BMU50" s="4"/>
      <c r="BMV50" s="4"/>
      <c r="BMY50" s="4"/>
      <c r="BMZ50" s="4"/>
      <c r="BNC50" s="4"/>
      <c r="BND50" s="4"/>
      <c r="BNG50" s="4"/>
      <c r="BNH50" s="4"/>
      <c r="BNK50" s="4"/>
      <c r="BNL50" s="4"/>
      <c r="BNO50" s="4"/>
      <c r="BNP50" s="4"/>
      <c r="BNS50" s="4"/>
      <c r="BNT50" s="4"/>
      <c r="BNW50" s="4"/>
      <c r="BNX50" s="4"/>
      <c r="BOA50" s="4"/>
      <c r="BOB50" s="4"/>
      <c r="BOE50" s="4"/>
      <c r="BOF50" s="4"/>
      <c r="BOI50" s="4"/>
      <c r="BOJ50" s="4"/>
      <c r="BOM50" s="4"/>
      <c r="BON50" s="4"/>
      <c r="BOQ50" s="4"/>
      <c r="BOR50" s="4"/>
      <c r="BOU50" s="4"/>
      <c r="BOV50" s="4"/>
      <c r="BOY50" s="4"/>
      <c r="BOZ50" s="4"/>
      <c r="BPC50" s="4"/>
      <c r="BPD50" s="4"/>
      <c r="BPG50" s="4"/>
      <c r="BPH50" s="4"/>
      <c r="BPK50" s="4"/>
      <c r="BPL50" s="4"/>
      <c r="BPO50" s="4"/>
      <c r="BPP50" s="4"/>
      <c r="BPS50" s="4"/>
      <c r="BPT50" s="4"/>
      <c r="BPW50" s="4"/>
      <c r="BPX50" s="4"/>
      <c r="BQA50" s="4"/>
      <c r="BQB50" s="4"/>
      <c r="BQE50" s="4"/>
      <c r="BQF50" s="4"/>
      <c r="BQI50" s="4"/>
      <c r="BQJ50" s="4"/>
      <c r="BQM50" s="4"/>
      <c r="BQN50" s="4"/>
      <c r="BQQ50" s="4"/>
      <c r="BQR50" s="4"/>
      <c r="BQU50" s="4"/>
      <c r="BQV50" s="4"/>
      <c r="BQY50" s="4"/>
      <c r="BQZ50" s="4"/>
      <c r="BRC50" s="4"/>
      <c r="BRD50" s="4"/>
      <c r="BRG50" s="4"/>
      <c r="BRH50" s="4"/>
      <c r="BRK50" s="4"/>
      <c r="BRL50" s="4"/>
      <c r="BRO50" s="4"/>
      <c r="BRP50" s="4"/>
      <c r="BRS50" s="4"/>
      <c r="BRT50" s="4"/>
      <c r="BRW50" s="4"/>
      <c r="BRX50" s="4"/>
      <c r="BSA50" s="4"/>
      <c r="BSB50" s="4"/>
      <c r="BSE50" s="4"/>
      <c r="BSF50" s="4"/>
      <c r="BSI50" s="4"/>
      <c r="BSJ50" s="4"/>
      <c r="BSM50" s="4"/>
      <c r="BSN50" s="4"/>
      <c r="BSQ50" s="4"/>
      <c r="BSR50" s="4"/>
      <c r="BSU50" s="4"/>
      <c r="BSV50" s="4"/>
      <c r="BSY50" s="4"/>
      <c r="BSZ50" s="4"/>
      <c r="BTC50" s="4"/>
      <c r="BTD50" s="4"/>
      <c r="BTG50" s="4"/>
      <c r="BTH50" s="4"/>
      <c r="BTK50" s="4"/>
      <c r="BTL50" s="4"/>
      <c r="BTO50" s="4"/>
      <c r="BTP50" s="4"/>
      <c r="BTS50" s="4"/>
      <c r="BTT50" s="4"/>
      <c r="BTW50" s="4"/>
      <c r="BTX50" s="4"/>
      <c r="BUA50" s="4"/>
      <c r="BUB50" s="4"/>
      <c r="BUE50" s="4"/>
      <c r="BUF50" s="4"/>
      <c r="BUI50" s="4"/>
      <c r="BUJ50" s="4"/>
      <c r="BUM50" s="4"/>
      <c r="BUN50" s="4"/>
      <c r="BUQ50" s="4"/>
      <c r="BUR50" s="4"/>
      <c r="BUU50" s="4"/>
      <c r="BUV50" s="4"/>
      <c r="BUY50" s="4"/>
      <c r="BUZ50" s="4"/>
      <c r="BVC50" s="4"/>
      <c r="BVD50" s="4"/>
      <c r="BVG50" s="4"/>
      <c r="BVH50" s="4"/>
      <c r="BVK50" s="4"/>
      <c r="BVL50" s="4"/>
      <c r="BVO50" s="4"/>
      <c r="BVP50" s="4"/>
      <c r="BVS50" s="4"/>
      <c r="BVT50" s="4"/>
      <c r="BVW50" s="4"/>
      <c r="BVX50" s="4"/>
      <c r="BWA50" s="4"/>
      <c r="BWB50" s="4"/>
      <c r="BWE50" s="4"/>
      <c r="BWF50" s="4"/>
      <c r="BWI50" s="4"/>
      <c r="BWJ50" s="4"/>
      <c r="BWM50" s="4"/>
      <c r="BWN50" s="4"/>
      <c r="BWQ50" s="4"/>
      <c r="BWR50" s="4"/>
      <c r="BWU50" s="4"/>
      <c r="BWV50" s="4"/>
      <c r="BWY50" s="4"/>
      <c r="BWZ50" s="4"/>
      <c r="BXC50" s="4"/>
      <c r="BXD50" s="4"/>
      <c r="BXG50" s="4"/>
      <c r="BXH50" s="4"/>
      <c r="BXK50" s="4"/>
      <c r="BXL50" s="4"/>
      <c r="BXO50" s="4"/>
      <c r="BXP50" s="4"/>
      <c r="BXS50" s="4"/>
      <c r="BXT50" s="4"/>
      <c r="BXW50" s="4"/>
      <c r="BXX50" s="4"/>
      <c r="BYA50" s="4"/>
      <c r="BYB50" s="4"/>
      <c r="BYE50" s="4"/>
      <c r="BYF50" s="4"/>
      <c r="BYI50" s="4"/>
      <c r="BYJ50" s="4"/>
      <c r="BYM50" s="4"/>
      <c r="BYN50" s="4"/>
      <c r="BYQ50" s="4"/>
      <c r="BYR50" s="4"/>
      <c r="BYU50" s="4"/>
      <c r="BYV50" s="4"/>
      <c r="BYY50" s="4"/>
      <c r="BYZ50" s="4"/>
      <c r="BZC50" s="4"/>
      <c r="BZD50" s="4"/>
      <c r="BZG50" s="4"/>
      <c r="BZH50" s="4"/>
      <c r="BZK50" s="4"/>
      <c r="BZL50" s="4"/>
      <c r="BZO50" s="4"/>
      <c r="BZP50" s="4"/>
      <c r="BZS50" s="4"/>
      <c r="BZT50" s="4"/>
      <c r="BZW50" s="4"/>
      <c r="BZX50" s="4"/>
      <c r="CAA50" s="4"/>
      <c r="CAB50" s="4"/>
      <c r="CAE50" s="4"/>
      <c r="CAF50" s="4"/>
      <c r="CAI50" s="4"/>
      <c r="CAJ50" s="4"/>
      <c r="CAM50" s="4"/>
      <c r="CAN50" s="4"/>
      <c r="CAQ50" s="4"/>
      <c r="CAR50" s="4"/>
      <c r="CAU50" s="4"/>
      <c r="CAV50" s="4"/>
      <c r="CAY50" s="4"/>
      <c r="CAZ50" s="4"/>
      <c r="CBC50" s="4"/>
      <c r="CBD50" s="4"/>
      <c r="CBG50" s="4"/>
      <c r="CBH50" s="4"/>
      <c r="CBK50" s="4"/>
      <c r="CBL50" s="4"/>
      <c r="CBO50" s="4"/>
      <c r="CBP50" s="4"/>
      <c r="CBS50" s="4"/>
      <c r="CBT50" s="4"/>
      <c r="CBW50" s="4"/>
      <c r="CBX50" s="4"/>
      <c r="CCA50" s="4"/>
      <c r="CCB50" s="4"/>
      <c r="CCE50" s="4"/>
      <c r="CCF50" s="4"/>
      <c r="CCI50" s="4"/>
      <c r="CCJ50" s="4"/>
      <c r="CCM50" s="4"/>
      <c r="CCN50" s="4"/>
      <c r="CCQ50" s="4"/>
      <c r="CCR50" s="4"/>
      <c r="CCU50" s="4"/>
      <c r="CCV50" s="4"/>
      <c r="CCY50" s="4"/>
      <c r="CCZ50" s="4"/>
      <c r="CDC50" s="4"/>
      <c r="CDD50" s="4"/>
      <c r="CDG50" s="4"/>
      <c r="CDH50" s="4"/>
      <c r="CDK50" s="4"/>
      <c r="CDL50" s="4"/>
      <c r="CDO50" s="4"/>
      <c r="CDP50" s="4"/>
      <c r="CDS50" s="4"/>
      <c r="CDT50" s="4"/>
      <c r="CDW50" s="4"/>
      <c r="CDX50" s="4"/>
      <c r="CEA50" s="4"/>
      <c r="CEB50" s="4"/>
      <c r="CEE50" s="4"/>
      <c r="CEF50" s="4"/>
      <c r="CEI50" s="4"/>
      <c r="CEJ50" s="4"/>
      <c r="CEM50" s="4"/>
      <c r="CEN50" s="4"/>
      <c r="CEQ50" s="4"/>
      <c r="CER50" s="4"/>
      <c r="CEU50" s="4"/>
      <c r="CEV50" s="4"/>
      <c r="CEY50" s="4"/>
      <c r="CEZ50" s="4"/>
      <c r="CFC50" s="4"/>
      <c r="CFD50" s="4"/>
      <c r="CFG50" s="4"/>
      <c r="CFH50" s="4"/>
      <c r="CFK50" s="4"/>
      <c r="CFL50" s="4"/>
      <c r="CFO50" s="4"/>
      <c r="CFP50" s="4"/>
      <c r="CFS50" s="4"/>
      <c r="CFT50" s="4"/>
      <c r="CFW50" s="4"/>
      <c r="CFX50" s="4"/>
      <c r="CGA50" s="4"/>
      <c r="CGB50" s="4"/>
      <c r="CGE50" s="4"/>
      <c r="CGF50" s="4"/>
      <c r="CGI50" s="4"/>
      <c r="CGJ50" s="4"/>
      <c r="CGM50" s="4"/>
      <c r="CGN50" s="4"/>
      <c r="CGQ50" s="4"/>
      <c r="CGR50" s="4"/>
      <c r="CGU50" s="4"/>
      <c r="CGV50" s="4"/>
      <c r="CGY50" s="4"/>
      <c r="CGZ50" s="4"/>
      <c r="CHC50" s="4"/>
      <c r="CHD50" s="4"/>
      <c r="CHG50" s="4"/>
      <c r="CHH50" s="4"/>
      <c r="CHK50" s="4"/>
      <c r="CHL50" s="4"/>
      <c r="CHO50" s="4"/>
      <c r="CHP50" s="4"/>
      <c r="CHS50" s="4"/>
      <c r="CHT50" s="4"/>
      <c r="CHW50" s="4"/>
      <c r="CHX50" s="4"/>
      <c r="CIA50" s="4"/>
      <c r="CIB50" s="4"/>
      <c r="CIE50" s="4"/>
      <c r="CIF50" s="4"/>
      <c r="CII50" s="4"/>
      <c r="CIJ50" s="4"/>
      <c r="CIM50" s="4"/>
      <c r="CIN50" s="4"/>
      <c r="CIQ50" s="4"/>
      <c r="CIR50" s="4"/>
      <c r="CIU50" s="4"/>
      <c r="CIV50" s="4"/>
      <c r="CIY50" s="4"/>
      <c r="CIZ50" s="4"/>
      <c r="CJC50" s="4"/>
      <c r="CJD50" s="4"/>
      <c r="CJG50" s="4"/>
      <c r="CJH50" s="4"/>
      <c r="CJK50" s="4"/>
      <c r="CJL50" s="4"/>
      <c r="CJO50" s="4"/>
      <c r="CJP50" s="4"/>
      <c r="CJS50" s="4"/>
      <c r="CJT50" s="4"/>
      <c r="CJW50" s="4"/>
      <c r="CJX50" s="4"/>
      <c r="CKA50" s="4"/>
      <c r="CKB50" s="4"/>
      <c r="CKE50" s="4"/>
      <c r="CKF50" s="4"/>
      <c r="CKI50" s="4"/>
      <c r="CKJ50" s="4"/>
      <c r="CKM50" s="4"/>
      <c r="CKN50" s="4"/>
      <c r="CKQ50" s="4"/>
      <c r="CKR50" s="4"/>
      <c r="CKU50" s="4"/>
      <c r="CKV50" s="4"/>
      <c r="CKY50" s="4"/>
      <c r="CKZ50" s="4"/>
      <c r="CLC50" s="4"/>
      <c r="CLD50" s="4"/>
      <c r="CLG50" s="4"/>
      <c r="CLH50" s="4"/>
      <c r="CLK50" s="4"/>
      <c r="CLL50" s="4"/>
      <c r="CLO50" s="4"/>
      <c r="CLP50" s="4"/>
      <c r="CLS50" s="4"/>
      <c r="CLT50" s="4"/>
      <c r="CLW50" s="4"/>
      <c r="CLX50" s="4"/>
      <c r="CMA50" s="4"/>
      <c r="CMB50" s="4"/>
      <c r="CME50" s="4"/>
      <c r="CMF50" s="4"/>
      <c r="CMI50" s="4"/>
      <c r="CMJ50" s="4"/>
      <c r="CMM50" s="4"/>
      <c r="CMN50" s="4"/>
      <c r="CMQ50" s="4"/>
      <c r="CMR50" s="4"/>
      <c r="CMU50" s="4"/>
      <c r="CMV50" s="4"/>
      <c r="CMY50" s="4"/>
      <c r="CMZ50" s="4"/>
      <c r="CNC50" s="4"/>
      <c r="CND50" s="4"/>
      <c r="CNG50" s="4"/>
      <c r="CNH50" s="4"/>
      <c r="CNK50" s="4"/>
      <c r="CNL50" s="4"/>
      <c r="CNO50" s="4"/>
      <c r="CNP50" s="4"/>
      <c r="CNS50" s="4"/>
      <c r="CNT50" s="4"/>
      <c r="CNW50" s="4"/>
      <c r="CNX50" s="4"/>
      <c r="COA50" s="4"/>
      <c r="COB50" s="4"/>
      <c r="COE50" s="4"/>
      <c r="COF50" s="4"/>
      <c r="COI50" s="4"/>
      <c r="COJ50" s="4"/>
      <c r="COM50" s="4"/>
      <c r="CON50" s="4"/>
      <c r="COQ50" s="4"/>
      <c r="COR50" s="4"/>
      <c r="COU50" s="4"/>
      <c r="COV50" s="4"/>
      <c r="COY50" s="4"/>
      <c r="COZ50" s="4"/>
      <c r="CPC50" s="4"/>
      <c r="CPD50" s="4"/>
      <c r="CPG50" s="4"/>
      <c r="CPH50" s="4"/>
      <c r="CPK50" s="4"/>
      <c r="CPL50" s="4"/>
      <c r="CPO50" s="4"/>
      <c r="CPP50" s="4"/>
      <c r="CPS50" s="4"/>
      <c r="CPT50" s="4"/>
      <c r="CPW50" s="4"/>
      <c r="CPX50" s="4"/>
      <c r="CQA50" s="4"/>
      <c r="CQB50" s="4"/>
      <c r="CQE50" s="4"/>
      <c r="CQF50" s="4"/>
      <c r="CQI50" s="4"/>
      <c r="CQJ50" s="4"/>
      <c r="CQM50" s="4"/>
      <c r="CQN50" s="4"/>
      <c r="CQQ50" s="4"/>
      <c r="CQR50" s="4"/>
      <c r="CQU50" s="4"/>
      <c r="CQV50" s="4"/>
      <c r="CQY50" s="4"/>
      <c r="CQZ50" s="4"/>
      <c r="CRC50" s="4"/>
      <c r="CRD50" s="4"/>
      <c r="CRG50" s="4"/>
      <c r="CRH50" s="4"/>
      <c r="CRK50" s="4"/>
      <c r="CRL50" s="4"/>
      <c r="CRO50" s="4"/>
      <c r="CRP50" s="4"/>
      <c r="CRS50" s="4"/>
      <c r="CRT50" s="4"/>
      <c r="CRW50" s="4"/>
      <c r="CRX50" s="4"/>
      <c r="CSA50" s="4"/>
      <c r="CSB50" s="4"/>
      <c r="CSE50" s="4"/>
      <c r="CSF50" s="4"/>
      <c r="CSI50" s="4"/>
      <c r="CSJ50" s="4"/>
      <c r="CSM50" s="4"/>
      <c r="CSN50" s="4"/>
      <c r="CSQ50" s="4"/>
      <c r="CSR50" s="4"/>
      <c r="CSU50" s="4"/>
      <c r="CSV50" s="4"/>
      <c r="CSY50" s="4"/>
      <c r="CSZ50" s="4"/>
      <c r="CTC50" s="4"/>
      <c r="CTD50" s="4"/>
      <c r="CTG50" s="4"/>
      <c r="CTH50" s="4"/>
      <c r="CTK50" s="4"/>
      <c r="CTL50" s="4"/>
      <c r="CTO50" s="4"/>
      <c r="CTP50" s="4"/>
      <c r="CTS50" s="4"/>
      <c r="CTT50" s="4"/>
      <c r="CTW50" s="4"/>
      <c r="CTX50" s="4"/>
      <c r="CUA50" s="4"/>
      <c r="CUB50" s="4"/>
      <c r="CUE50" s="4"/>
      <c r="CUF50" s="4"/>
      <c r="CUI50" s="4"/>
      <c r="CUJ50" s="4"/>
      <c r="CUM50" s="4"/>
      <c r="CUN50" s="4"/>
      <c r="CUQ50" s="4"/>
      <c r="CUR50" s="4"/>
      <c r="CUU50" s="4"/>
      <c r="CUV50" s="4"/>
      <c r="CUY50" s="4"/>
      <c r="CUZ50" s="4"/>
      <c r="CVC50" s="4"/>
      <c r="CVD50" s="4"/>
      <c r="CVG50" s="4"/>
      <c r="CVH50" s="4"/>
      <c r="CVK50" s="4"/>
      <c r="CVL50" s="4"/>
      <c r="CVO50" s="4"/>
      <c r="CVP50" s="4"/>
      <c r="CVS50" s="4"/>
      <c r="CVT50" s="4"/>
      <c r="CVW50" s="4"/>
      <c r="CVX50" s="4"/>
      <c r="CWA50" s="4"/>
      <c r="CWB50" s="4"/>
      <c r="CWE50" s="4"/>
      <c r="CWF50" s="4"/>
      <c r="CWI50" s="4"/>
      <c r="CWJ50" s="4"/>
      <c r="CWM50" s="4"/>
      <c r="CWN50" s="4"/>
      <c r="CWQ50" s="4"/>
      <c r="CWR50" s="4"/>
      <c r="CWU50" s="4"/>
      <c r="CWV50" s="4"/>
      <c r="CWY50" s="4"/>
      <c r="CWZ50" s="4"/>
      <c r="CXC50" s="4"/>
      <c r="CXD50" s="4"/>
      <c r="CXG50" s="4"/>
      <c r="CXH50" s="4"/>
      <c r="CXK50" s="4"/>
      <c r="CXL50" s="4"/>
      <c r="CXO50" s="4"/>
      <c r="CXP50" s="4"/>
      <c r="CXS50" s="4"/>
      <c r="CXT50" s="4"/>
      <c r="CXW50" s="4"/>
      <c r="CXX50" s="4"/>
      <c r="CYA50" s="4"/>
      <c r="CYB50" s="4"/>
      <c r="CYE50" s="4"/>
      <c r="CYF50" s="4"/>
      <c r="CYI50" s="4"/>
      <c r="CYJ50" s="4"/>
      <c r="CYM50" s="4"/>
      <c r="CYN50" s="4"/>
      <c r="CYQ50" s="4"/>
      <c r="CYR50" s="4"/>
      <c r="CYU50" s="4"/>
      <c r="CYV50" s="4"/>
      <c r="CYY50" s="4"/>
      <c r="CYZ50" s="4"/>
      <c r="CZC50" s="4"/>
      <c r="CZD50" s="4"/>
      <c r="CZG50" s="4"/>
      <c r="CZH50" s="4"/>
      <c r="CZK50" s="4"/>
      <c r="CZL50" s="4"/>
      <c r="CZO50" s="4"/>
      <c r="CZP50" s="4"/>
      <c r="CZS50" s="4"/>
      <c r="CZT50" s="4"/>
      <c r="CZW50" s="4"/>
      <c r="CZX50" s="4"/>
      <c r="DAA50" s="4"/>
      <c r="DAB50" s="4"/>
      <c r="DAE50" s="4"/>
      <c r="DAF50" s="4"/>
      <c r="DAI50" s="4"/>
      <c r="DAJ50" s="4"/>
      <c r="DAM50" s="4"/>
      <c r="DAN50" s="4"/>
      <c r="DAQ50" s="4"/>
      <c r="DAR50" s="4"/>
      <c r="DAU50" s="4"/>
      <c r="DAV50" s="4"/>
      <c r="DAY50" s="4"/>
      <c r="DAZ50" s="4"/>
      <c r="DBC50" s="4"/>
      <c r="DBD50" s="4"/>
      <c r="DBG50" s="4"/>
      <c r="DBH50" s="4"/>
      <c r="DBK50" s="4"/>
      <c r="DBL50" s="4"/>
      <c r="DBO50" s="4"/>
      <c r="DBP50" s="4"/>
      <c r="DBS50" s="4"/>
      <c r="DBT50" s="4"/>
      <c r="DBW50" s="4"/>
      <c r="DBX50" s="4"/>
      <c r="DCA50" s="4"/>
      <c r="DCB50" s="4"/>
      <c r="DCE50" s="4"/>
      <c r="DCF50" s="4"/>
      <c r="DCI50" s="4"/>
      <c r="DCJ50" s="4"/>
      <c r="DCM50" s="4"/>
      <c r="DCN50" s="4"/>
      <c r="DCQ50" s="4"/>
      <c r="DCR50" s="4"/>
      <c r="DCU50" s="4"/>
      <c r="DCV50" s="4"/>
      <c r="DCY50" s="4"/>
      <c r="DCZ50" s="4"/>
      <c r="DDC50" s="4"/>
      <c r="DDD50" s="4"/>
      <c r="DDG50" s="4"/>
      <c r="DDH50" s="4"/>
      <c r="DDK50" s="4"/>
      <c r="DDL50" s="4"/>
      <c r="DDO50" s="4"/>
      <c r="DDP50" s="4"/>
      <c r="DDS50" s="4"/>
      <c r="DDT50" s="4"/>
      <c r="DDW50" s="4"/>
      <c r="DDX50" s="4"/>
      <c r="DEA50" s="4"/>
      <c r="DEB50" s="4"/>
      <c r="DEE50" s="4"/>
      <c r="DEF50" s="4"/>
      <c r="DEI50" s="4"/>
      <c r="DEJ50" s="4"/>
      <c r="DEM50" s="4"/>
      <c r="DEN50" s="4"/>
      <c r="DEQ50" s="4"/>
      <c r="DER50" s="4"/>
      <c r="DEU50" s="4"/>
      <c r="DEV50" s="4"/>
      <c r="DEY50" s="4"/>
      <c r="DEZ50" s="4"/>
      <c r="DFC50" s="4"/>
      <c r="DFD50" s="4"/>
      <c r="DFG50" s="4"/>
      <c r="DFH50" s="4"/>
      <c r="DFK50" s="4"/>
      <c r="DFL50" s="4"/>
      <c r="DFO50" s="4"/>
      <c r="DFP50" s="4"/>
      <c r="DFS50" s="4"/>
      <c r="DFT50" s="4"/>
      <c r="DFW50" s="4"/>
      <c r="DFX50" s="4"/>
      <c r="DGA50" s="4"/>
      <c r="DGB50" s="4"/>
      <c r="DGE50" s="4"/>
      <c r="DGF50" s="4"/>
      <c r="DGI50" s="4"/>
      <c r="DGJ50" s="4"/>
      <c r="DGM50" s="4"/>
      <c r="DGN50" s="4"/>
      <c r="DGQ50" s="4"/>
      <c r="DGR50" s="4"/>
      <c r="DGU50" s="4"/>
      <c r="DGV50" s="4"/>
      <c r="DGY50" s="4"/>
      <c r="DGZ50" s="4"/>
      <c r="DHC50" s="4"/>
      <c r="DHD50" s="4"/>
      <c r="DHG50" s="4"/>
      <c r="DHH50" s="4"/>
      <c r="DHK50" s="4"/>
      <c r="DHL50" s="4"/>
      <c r="DHO50" s="4"/>
      <c r="DHP50" s="4"/>
      <c r="DHS50" s="4"/>
      <c r="DHT50" s="4"/>
      <c r="DHW50" s="4"/>
      <c r="DHX50" s="4"/>
      <c r="DIA50" s="4"/>
      <c r="DIB50" s="4"/>
      <c r="DIE50" s="4"/>
      <c r="DIF50" s="4"/>
      <c r="DII50" s="4"/>
      <c r="DIJ50" s="4"/>
      <c r="DIM50" s="4"/>
      <c r="DIN50" s="4"/>
      <c r="DIQ50" s="4"/>
      <c r="DIR50" s="4"/>
      <c r="DIU50" s="4"/>
      <c r="DIV50" s="4"/>
      <c r="DIY50" s="4"/>
      <c r="DIZ50" s="4"/>
      <c r="DJC50" s="4"/>
      <c r="DJD50" s="4"/>
      <c r="DJG50" s="4"/>
      <c r="DJH50" s="4"/>
      <c r="DJK50" s="4"/>
      <c r="DJL50" s="4"/>
      <c r="DJO50" s="4"/>
      <c r="DJP50" s="4"/>
      <c r="DJS50" s="4"/>
      <c r="DJT50" s="4"/>
      <c r="DJW50" s="4"/>
      <c r="DJX50" s="4"/>
      <c r="DKA50" s="4"/>
      <c r="DKB50" s="4"/>
      <c r="DKE50" s="4"/>
      <c r="DKF50" s="4"/>
      <c r="DKI50" s="4"/>
      <c r="DKJ50" s="4"/>
      <c r="DKM50" s="4"/>
      <c r="DKN50" s="4"/>
      <c r="DKQ50" s="4"/>
      <c r="DKR50" s="4"/>
      <c r="DKU50" s="4"/>
      <c r="DKV50" s="4"/>
      <c r="DKY50" s="4"/>
      <c r="DKZ50" s="4"/>
      <c r="DLC50" s="4"/>
      <c r="DLD50" s="4"/>
      <c r="DLG50" s="4"/>
      <c r="DLH50" s="4"/>
      <c r="DLK50" s="4"/>
      <c r="DLL50" s="4"/>
      <c r="DLO50" s="4"/>
      <c r="DLP50" s="4"/>
      <c r="DLS50" s="4"/>
      <c r="DLT50" s="4"/>
      <c r="DLW50" s="4"/>
      <c r="DLX50" s="4"/>
      <c r="DMA50" s="4"/>
      <c r="DMB50" s="4"/>
      <c r="DME50" s="4"/>
      <c r="DMF50" s="4"/>
      <c r="DMI50" s="4"/>
      <c r="DMJ50" s="4"/>
      <c r="DMM50" s="4"/>
      <c r="DMN50" s="4"/>
      <c r="DMQ50" s="4"/>
      <c r="DMR50" s="4"/>
      <c r="DMU50" s="4"/>
      <c r="DMV50" s="4"/>
      <c r="DMY50" s="4"/>
      <c r="DMZ50" s="4"/>
      <c r="DNC50" s="4"/>
      <c r="DND50" s="4"/>
      <c r="DNG50" s="4"/>
      <c r="DNH50" s="4"/>
      <c r="DNK50" s="4"/>
      <c r="DNL50" s="4"/>
      <c r="DNO50" s="4"/>
      <c r="DNP50" s="4"/>
      <c r="DNS50" s="4"/>
      <c r="DNT50" s="4"/>
      <c r="DNW50" s="4"/>
      <c r="DNX50" s="4"/>
      <c r="DOA50" s="4"/>
      <c r="DOB50" s="4"/>
      <c r="DOE50" s="4"/>
      <c r="DOF50" s="4"/>
      <c r="DOI50" s="4"/>
      <c r="DOJ50" s="4"/>
      <c r="DOM50" s="4"/>
      <c r="DON50" s="4"/>
      <c r="DOQ50" s="4"/>
      <c r="DOR50" s="4"/>
      <c r="DOU50" s="4"/>
      <c r="DOV50" s="4"/>
      <c r="DOY50" s="4"/>
      <c r="DOZ50" s="4"/>
      <c r="DPC50" s="4"/>
      <c r="DPD50" s="4"/>
      <c r="DPG50" s="4"/>
      <c r="DPH50" s="4"/>
      <c r="DPK50" s="4"/>
      <c r="DPL50" s="4"/>
      <c r="DPO50" s="4"/>
      <c r="DPP50" s="4"/>
      <c r="DPS50" s="4"/>
      <c r="DPT50" s="4"/>
      <c r="DPW50" s="4"/>
      <c r="DPX50" s="4"/>
      <c r="DQA50" s="4"/>
      <c r="DQB50" s="4"/>
      <c r="DQE50" s="4"/>
      <c r="DQF50" s="4"/>
      <c r="DQI50" s="4"/>
      <c r="DQJ50" s="4"/>
      <c r="DQM50" s="4"/>
      <c r="DQN50" s="4"/>
      <c r="DQQ50" s="4"/>
      <c r="DQR50" s="4"/>
      <c r="DQU50" s="4"/>
      <c r="DQV50" s="4"/>
      <c r="DQY50" s="4"/>
      <c r="DQZ50" s="4"/>
      <c r="DRC50" s="4"/>
      <c r="DRD50" s="4"/>
      <c r="DRG50" s="4"/>
      <c r="DRH50" s="4"/>
      <c r="DRK50" s="4"/>
      <c r="DRL50" s="4"/>
      <c r="DRO50" s="4"/>
      <c r="DRP50" s="4"/>
      <c r="DRS50" s="4"/>
      <c r="DRT50" s="4"/>
      <c r="DRW50" s="4"/>
      <c r="DRX50" s="4"/>
      <c r="DSA50" s="4"/>
      <c r="DSB50" s="4"/>
      <c r="DSE50" s="4"/>
      <c r="DSF50" s="4"/>
      <c r="DSI50" s="4"/>
      <c r="DSJ50" s="4"/>
      <c r="DSM50" s="4"/>
      <c r="DSN50" s="4"/>
      <c r="DSQ50" s="4"/>
      <c r="DSR50" s="4"/>
      <c r="DSU50" s="4"/>
      <c r="DSV50" s="4"/>
      <c r="DSY50" s="4"/>
      <c r="DSZ50" s="4"/>
      <c r="DTC50" s="4"/>
      <c r="DTD50" s="4"/>
      <c r="DTG50" s="4"/>
      <c r="DTH50" s="4"/>
      <c r="DTK50" s="4"/>
      <c r="DTL50" s="4"/>
      <c r="DTO50" s="4"/>
      <c r="DTP50" s="4"/>
      <c r="DTS50" s="4"/>
      <c r="DTT50" s="4"/>
      <c r="DTW50" s="4"/>
      <c r="DTX50" s="4"/>
      <c r="DUA50" s="4"/>
      <c r="DUB50" s="4"/>
      <c r="DUE50" s="4"/>
      <c r="DUF50" s="4"/>
      <c r="DUI50" s="4"/>
      <c r="DUJ50" s="4"/>
      <c r="DUM50" s="4"/>
      <c r="DUN50" s="4"/>
      <c r="DUQ50" s="4"/>
      <c r="DUR50" s="4"/>
      <c r="DUU50" s="4"/>
      <c r="DUV50" s="4"/>
      <c r="DUY50" s="4"/>
      <c r="DUZ50" s="4"/>
      <c r="DVC50" s="4"/>
      <c r="DVD50" s="4"/>
      <c r="DVG50" s="4"/>
      <c r="DVH50" s="4"/>
      <c r="DVK50" s="4"/>
      <c r="DVL50" s="4"/>
      <c r="DVO50" s="4"/>
      <c r="DVP50" s="4"/>
      <c r="DVS50" s="4"/>
      <c r="DVT50" s="4"/>
      <c r="DVW50" s="4"/>
      <c r="DVX50" s="4"/>
      <c r="DWA50" s="4"/>
      <c r="DWB50" s="4"/>
      <c r="DWE50" s="4"/>
      <c r="DWF50" s="4"/>
      <c r="DWI50" s="4"/>
      <c r="DWJ50" s="4"/>
      <c r="DWM50" s="4"/>
      <c r="DWN50" s="4"/>
      <c r="DWQ50" s="4"/>
      <c r="DWR50" s="4"/>
      <c r="DWU50" s="4"/>
      <c r="DWV50" s="4"/>
      <c r="DWY50" s="4"/>
      <c r="DWZ50" s="4"/>
      <c r="DXC50" s="4"/>
      <c r="DXD50" s="4"/>
      <c r="DXG50" s="4"/>
      <c r="DXH50" s="4"/>
      <c r="DXK50" s="4"/>
      <c r="DXL50" s="4"/>
      <c r="DXO50" s="4"/>
      <c r="DXP50" s="4"/>
      <c r="DXS50" s="4"/>
      <c r="DXT50" s="4"/>
      <c r="DXW50" s="4"/>
      <c r="DXX50" s="4"/>
      <c r="DYA50" s="4"/>
      <c r="DYB50" s="4"/>
      <c r="DYE50" s="4"/>
      <c r="DYF50" s="4"/>
      <c r="DYI50" s="4"/>
      <c r="DYJ50" s="4"/>
      <c r="DYM50" s="4"/>
      <c r="DYN50" s="4"/>
      <c r="DYQ50" s="4"/>
      <c r="DYR50" s="4"/>
      <c r="DYU50" s="4"/>
      <c r="DYV50" s="4"/>
      <c r="DYY50" s="4"/>
      <c r="DYZ50" s="4"/>
      <c r="DZC50" s="4"/>
      <c r="DZD50" s="4"/>
      <c r="DZG50" s="4"/>
      <c r="DZH50" s="4"/>
      <c r="DZK50" s="4"/>
      <c r="DZL50" s="4"/>
      <c r="DZO50" s="4"/>
      <c r="DZP50" s="4"/>
      <c r="DZS50" s="4"/>
      <c r="DZT50" s="4"/>
      <c r="DZW50" s="4"/>
      <c r="DZX50" s="4"/>
      <c r="EAA50" s="4"/>
      <c r="EAB50" s="4"/>
      <c r="EAE50" s="4"/>
      <c r="EAF50" s="4"/>
      <c r="EAI50" s="4"/>
      <c r="EAJ50" s="4"/>
      <c r="EAM50" s="4"/>
      <c r="EAN50" s="4"/>
      <c r="EAQ50" s="4"/>
      <c r="EAR50" s="4"/>
      <c r="EAU50" s="4"/>
      <c r="EAV50" s="4"/>
      <c r="EAY50" s="4"/>
      <c r="EAZ50" s="4"/>
      <c r="EBC50" s="4"/>
      <c r="EBD50" s="4"/>
      <c r="EBG50" s="4"/>
      <c r="EBH50" s="4"/>
      <c r="EBK50" s="4"/>
      <c r="EBL50" s="4"/>
      <c r="EBO50" s="4"/>
      <c r="EBP50" s="4"/>
      <c r="EBS50" s="4"/>
      <c r="EBT50" s="4"/>
      <c r="EBW50" s="4"/>
      <c r="EBX50" s="4"/>
      <c r="ECA50" s="4"/>
      <c r="ECB50" s="4"/>
      <c r="ECE50" s="4"/>
      <c r="ECF50" s="4"/>
      <c r="ECI50" s="4"/>
      <c r="ECJ50" s="4"/>
      <c r="ECM50" s="4"/>
      <c r="ECN50" s="4"/>
      <c r="ECQ50" s="4"/>
      <c r="ECR50" s="4"/>
      <c r="ECU50" s="4"/>
      <c r="ECV50" s="4"/>
      <c r="ECY50" s="4"/>
      <c r="ECZ50" s="4"/>
      <c r="EDC50" s="4"/>
      <c r="EDD50" s="4"/>
      <c r="EDG50" s="4"/>
      <c r="EDH50" s="4"/>
      <c r="EDK50" s="4"/>
      <c r="EDL50" s="4"/>
      <c r="EDO50" s="4"/>
      <c r="EDP50" s="4"/>
      <c r="EDS50" s="4"/>
      <c r="EDT50" s="4"/>
      <c r="EDW50" s="4"/>
      <c r="EDX50" s="4"/>
      <c r="EEA50" s="4"/>
      <c r="EEB50" s="4"/>
      <c r="EEE50" s="4"/>
      <c r="EEF50" s="4"/>
      <c r="EEI50" s="4"/>
      <c r="EEJ50" s="4"/>
      <c r="EEM50" s="4"/>
      <c r="EEN50" s="4"/>
      <c r="EEQ50" s="4"/>
      <c r="EER50" s="4"/>
      <c r="EEU50" s="4"/>
      <c r="EEV50" s="4"/>
      <c r="EEY50" s="4"/>
      <c r="EEZ50" s="4"/>
      <c r="EFC50" s="4"/>
      <c r="EFD50" s="4"/>
      <c r="EFG50" s="4"/>
      <c r="EFH50" s="4"/>
      <c r="EFK50" s="4"/>
      <c r="EFL50" s="4"/>
      <c r="EFO50" s="4"/>
      <c r="EFP50" s="4"/>
      <c r="EFS50" s="4"/>
      <c r="EFT50" s="4"/>
      <c r="EFW50" s="4"/>
      <c r="EFX50" s="4"/>
      <c r="EGA50" s="4"/>
      <c r="EGB50" s="4"/>
      <c r="EGE50" s="4"/>
      <c r="EGF50" s="4"/>
      <c r="EGI50" s="4"/>
      <c r="EGJ50" s="4"/>
      <c r="EGM50" s="4"/>
      <c r="EGN50" s="4"/>
      <c r="EGQ50" s="4"/>
      <c r="EGR50" s="4"/>
      <c r="EGU50" s="4"/>
      <c r="EGV50" s="4"/>
      <c r="EGY50" s="4"/>
      <c r="EGZ50" s="4"/>
      <c r="EHC50" s="4"/>
      <c r="EHD50" s="4"/>
      <c r="EHG50" s="4"/>
      <c r="EHH50" s="4"/>
      <c r="EHK50" s="4"/>
      <c r="EHL50" s="4"/>
      <c r="EHO50" s="4"/>
      <c r="EHP50" s="4"/>
      <c r="EHS50" s="4"/>
      <c r="EHT50" s="4"/>
      <c r="EHW50" s="4"/>
      <c r="EHX50" s="4"/>
      <c r="EIA50" s="4"/>
      <c r="EIB50" s="4"/>
      <c r="EIE50" s="4"/>
      <c r="EIF50" s="4"/>
      <c r="EII50" s="4"/>
      <c r="EIJ50" s="4"/>
      <c r="EIM50" s="4"/>
      <c r="EIN50" s="4"/>
      <c r="EIQ50" s="4"/>
      <c r="EIR50" s="4"/>
      <c r="EIU50" s="4"/>
      <c r="EIV50" s="4"/>
      <c r="EIY50" s="4"/>
      <c r="EIZ50" s="4"/>
      <c r="EJC50" s="4"/>
      <c r="EJD50" s="4"/>
      <c r="EJG50" s="4"/>
      <c r="EJH50" s="4"/>
      <c r="EJK50" s="4"/>
      <c r="EJL50" s="4"/>
      <c r="EJO50" s="4"/>
      <c r="EJP50" s="4"/>
      <c r="EJS50" s="4"/>
      <c r="EJT50" s="4"/>
      <c r="EJW50" s="4"/>
      <c r="EJX50" s="4"/>
      <c r="EKA50" s="4"/>
      <c r="EKB50" s="4"/>
      <c r="EKE50" s="4"/>
      <c r="EKF50" s="4"/>
      <c r="EKI50" s="4"/>
      <c r="EKJ50" s="4"/>
      <c r="EKM50" s="4"/>
      <c r="EKN50" s="4"/>
      <c r="EKQ50" s="4"/>
      <c r="EKR50" s="4"/>
      <c r="EKU50" s="4"/>
      <c r="EKV50" s="4"/>
      <c r="EKY50" s="4"/>
      <c r="EKZ50" s="4"/>
      <c r="ELC50" s="4"/>
      <c r="ELD50" s="4"/>
      <c r="ELG50" s="4"/>
      <c r="ELH50" s="4"/>
      <c r="ELK50" s="4"/>
      <c r="ELL50" s="4"/>
      <c r="ELO50" s="4"/>
      <c r="ELP50" s="4"/>
      <c r="ELS50" s="4"/>
      <c r="ELT50" s="4"/>
      <c r="ELW50" s="4"/>
      <c r="ELX50" s="4"/>
      <c r="EMA50" s="4"/>
      <c r="EMB50" s="4"/>
      <c r="EME50" s="4"/>
      <c r="EMF50" s="4"/>
      <c r="EMI50" s="4"/>
      <c r="EMJ50" s="4"/>
      <c r="EMM50" s="4"/>
      <c r="EMN50" s="4"/>
      <c r="EMQ50" s="4"/>
      <c r="EMR50" s="4"/>
      <c r="EMU50" s="4"/>
      <c r="EMV50" s="4"/>
      <c r="EMY50" s="4"/>
      <c r="EMZ50" s="4"/>
      <c r="ENC50" s="4"/>
      <c r="END50" s="4"/>
      <c r="ENG50" s="4"/>
      <c r="ENH50" s="4"/>
      <c r="ENK50" s="4"/>
      <c r="ENL50" s="4"/>
      <c r="ENO50" s="4"/>
      <c r="ENP50" s="4"/>
      <c r="ENS50" s="4"/>
      <c r="ENT50" s="4"/>
      <c r="ENW50" s="4"/>
      <c r="ENX50" s="4"/>
      <c r="EOA50" s="4"/>
      <c r="EOB50" s="4"/>
      <c r="EOE50" s="4"/>
      <c r="EOF50" s="4"/>
      <c r="EOI50" s="4"/>
      <c r="EOJ50" s="4"/>
      <c r="EOM50" s="4"/>
      <c r="EON50" s="4"/>
      <c r="EOQ50" s="4"/>
      <c r="EOR50" s="4"/>
      <c r="EOU50" s="4"/>
      <c r="EOV50" s="4"/>
      <c r="EOY50" s="4"/>
      <c r="EOZ50" s="4"/>
      <c r="EPC50" s="4"/>
      <c r="EPD50" s="4"/>
      <c r="EPG50" s="4"/>
      <c r="EPH50" s="4"/>
      <c r="EPK50" s="4"/>
      <c r="EPL50" s="4"/>
      <c r="EPO50" s="4"/>
      <c r="EPP50" s="4"/>
      <c r="EPS50" s="4"/>
      <c r="EPT50" s="4"/>
      <c r="EPW50" s="4"/>
      <c r="EPX50" s="4"/>
      <c r="EQA50" s="4"/>
      <c r="EQB50" s="4"/>
      <c r="EQE50" s="4"/>
      <c r="EQF50" s="4"/>
      <c r="EQI50" s="4"/>
      <c r="EQJ50" s="4"/>
      <c r="EQM50" s="4"/>
      <c r="EQN50" s="4"/>
      <c r="EQQ50" s="4"/>
      <c r="EQR50" s="4"/>
      <c r="EQU50" s="4"/>
      <c r="EQV50" s="4"/>
      <c r="EQY50" s="4"/>
      <c r="EQZ50" s="4"/>
      <c r="ERC50" s="4"/>
      <c r="ERD50" s="4"/>
      <c r="ERG50" s="4"/>
      <c r="ERH50" s="4"/>
      <c r="ERK50" s="4"/>
      <c r="ERL50" s="4"/>
      <c r="ERO50" s="4"/>
      <c r="ERP50" s="4"/>
      <c r="ERS50" s="4"/>
      <c r="ERT50" s="4"/>
      <c r="ERW50" s="4"/>
      <c r="ERX50" s="4"/>
      <c r="ESA50" s="4"/>
      <c r="ESB50" s="4"/>
      <c r="ESE50" s="4"/>
      <c r="ESF50" s="4"/>
      <c r="ESI50" s="4"/>
      <c r="ESJ50" s="4"/>
      <c r="ESM50" s="4"/>
      <c r="ESN50" s="4"/>
      <c r="ESQ50" s="4"/>
      <c r="ESR50" s="4"/>
      <c r="ESU50" s="4"/>
      <c r="ESV50" s="4"/>
      <c r="ESY50" s="4"/>
      <c r="ESZ50" s="4"/>
      <c r="ETC50" s="4"/>
      <c r="ETD50" s="4"/>
      <c r="ETG50" s="4"/>
      <c r="ETH50" s="4"/>
      <c r="ETK50" s="4"/>
      <c r="ETL50" s="4"/>
      <c r="ETO50" s="4"/>
      <c r="ETP50" s="4"/>
      <c r="ETS50" s="4"/>
      <c r="ETT50" s="4"/>
      <c r="ETW50" s="4"/>
      <c r="ETX50" s="4"/>
      <c r="EUA50" s="4"/>
      <c r="EUB50" s="4"/>
      <c r="EUE50" s="4"/>
      <c r="EUF50" s="4"/>
      <c r="EUI50" s="4"/>
      <c r="EUJ50" s="4"/>
      <c r="EUM50" s="4"/>
      <c r="EUN50" s="4"/>
      <c r="EUQ50" s="4"/>
      <c r="EUR50" s="4"/>
      <c r="EUU50" s="4"/>
      <c r="EUV50" s="4"/>
      <c r="EUY50" s="4"/>
      <c r="EUZ50" s="4"/>
      <c r="EVC50" s="4"/>
      <c r="EVD50" s="4"/>
      <c r="EVG50" s="4"/>
      <c r="EVH50" s="4"/>
      <c r="EVK50" s="4"/>
      <c r="EVL50" s="4"/>
      <c r="EVO50" s="4"/>
      <c r="EVP50" s="4"/>
      <c r="EVS50" s="4"/>
      <c r="EVT50" s="4"/>
      <c r="EVW50" s="4"/>
      <c r="EVX50" s="4"/>
      <c r="EWA50" s="4"/>
      <c r="EWB50" s="4"/>
      <c r="EWE50" s="4"/>
      <c r="EWF50" s="4"/>
      <c r="EWI50" s="4"/>
      <c r="EWJ50" s="4"/>
      <c r="EWM50" s="4"/>
      <c r="EWN50" s="4"/>
      <c r="EWQ50" s="4"/>
      <c r="EWR50" s="4"/>
      <c r="EWU50" s="4"/>
      <c r="EWV50" s="4"/>
      <c r="EWY50" s="4"/>
      <c r="EWZ50" s="4"/>
      <c r="EXC50" s="4"/>
      <c r="EXD50" s="4"/>
      <c r="EXG50" s="4"/>
      <c r="EXH50" s="4"/>
      <c r="EXK50" s="4"/>
      <c r="EXL50" s="4"/>
      <c r="EXO50" s="4"/>
      <c r="EXP50" s="4"/>
      <c r="EXS50" s="4"/>
      <c r="EXT50" s="4"/>
      <c r="EXW50" s="4"/>
      <c r="EXX50" s="4"/>
      <c r="EYA50" s="4"/>
      <c r="EYB50" s="4"/>
      <c r="EYE50" s="4"/>
      <c r="EYF50" s="4"/>
      <c r="EYI50" s="4"/>
      <c r="EYJ50" s="4"/>
      <c r="EYM50" s="4"/>
      <c r="EYN50" s="4"/>
      <c r="EYQ50" s="4"/>
      <c r="EYR50" s="4"/>
      <c r="EYU50" s="4"/>
      <c r="EYV50" s="4"/>
      <c r="EYY50" s="4"/>
      <c r="EYZ50" s="4"/>
      <c r="EZC50" s="4"/>
      <c r="EZD50" s="4"/>
      <c r="EZG50" s="4"/>
      <c r="EZH50" s="4"/>
      <c r="EZK50" s="4"/>
      <c r="EZL50" s="4"/>
      <c r="EZO50" s="4"/>
      <c r="EZP50" s="4"/>
      <c r="EZS50" s="4"/>
      <c r="EZT50" s="4"/>
      <c r="EZW50" s="4"/>
      <c r="EZX50" s="4"/>
      <c r="FAA50" s="4"/>
      <c r="FAB50" s="4"/>
      <c r="FAE50" s="4"/>
      <c r="FAF50" s="4"/>
      <c r="FAI50" s="4"/>
      <c r="FAJ50" s="4"/>
      <c r="FAM50" s="4"/>
      <c r="FAN50" s="4"/>
      <c r="FAQ50" s="4"/>
      <c r="FAR50" s="4"/>
      <c r="FAU50" s="4"/>
      <c r="FAV50" s="4"/>
      <c r="FAY50" s="4"/>
      <c r="FAZ50" s="4"/>
      <c r="FBC50" s="4"/>
      <c r="FBD50" s="4"/>
      <c r="FBG50" s="4"/>
      <c r="FBH50" s="4"/>
      <c r="FBK50" s="4"/>
      <c r="FBL50" s="4"/>
      <c r="FBO50" s="4"/>
      <c r="FBP50" s="4"/>
      <c r="FBS50" s="4"/>
      <c r="FBT50" s="4"/>
      <c r="FBW50" s="4"/>
      <c r="FBX50" s="4"/>
      <c r="FCA50" s="4"/>
      <c r="FCB50" s="4"/>
      <c r="FCE50" s="4"/>
      <c r="FCF50" s="4"/>
      <c r="FCI50" s="4"/>
      <c r="FCJ50" s="4"/>
      <c r="FCM50" s="4"/>
      <c r="FCN50" s="4"/>
      <c r="FCQ50" s="4"/>
      <c r="FCR50" s="4"/>
      <c r="FCU50" s="4"/>
      <c r="FCV50" s="4"/>
      <c r="FCY50" s="4"/>
      <c r="FCZ50" s="4"/>
      <c r="FDC50" s="4"/>
      <c r="FDD50" s="4"/>
      <c r="FDG50" s="4"/>
      <c r="FDH50" s="4"/>
      <c r="FDK50" s="4"/>
      <c r="FDL50" s="4"/>
      <c r="FDO50" s="4"/>
      <c r="FDP50" s="4"/>
      <c r="FDS50" s="4"/>
      <c r="FDT50" s="4"/>
      <c r="FDW50" s="4"/>
      <c r="FDX50" s="4"/>
      <c r="FEA50" s="4"/>
      <c r="FEB50" s="4"/>
      <c r="FEE50" s="4"/>
      <c r="FEF50" s="4"/>
      <c r="FEI50" s="4"/>
      <c r="FEJ50" s="4"/>
      <c r="FEM50" s="4"/>
      <c r="FEN50" s="4"/>
      <c r="FEQ50" s="4"/>
      <c r="FER50" s="4"/>
      <c r="FEU50" s="4"/>
      <c r="FEV50" s="4"/>
      <c r="FEY50" s="4"/>
      <c r="FEZ50" s="4"/>
      <c r="FFC50" s="4"/>
      <c r="FFD50" s="4"/>
      <c r="FFG50" s="4"/>
      <c r="FFH50" s="4"/>
      <c r="FFK50" s="4"/>
      <c r="FFL50" s="4"/>
      <c r="FFO50" s="4"/>
      <c r="FFP50" s="4"/>
      <c r="FFS50" s="4"/>
      <c r="FFT50" s="4"/>
      <c r="FFW50" s="4"/>
      <c r="FFX50" s="4"/>
      <c r="FGA50" s="4"/>
      <c r="FGB50" s="4"/>
      <c r="FGE50" s="4"/>
      <c r="FGF50" s="4"/>
      <c r="FGI50" s="4"/>
      <c r="FGJ50" s="4"/>
      <c r="FGM50" s="4"/>
      <c r="FGN50" s="4"/>
      <c r="FGQ50" s="4"/>
      <c r="FGR50" s="4"/>
      <c r="FGU50" s="4"/>
      <c r="FGV50" s="4"/>
      <c r="FGY50" s="4"/>
      <c r="FGZ50" s="4"/>
      <c r="FHC50" s="4"/>
      <c r="FHD50" s="4"/>
      <c r="FHG50" s="4"/>
      <c r="FHH50" s="4"/>
      <c r="FHK50" s="4"/>
      <c r="FHL50" s="4"/>
      <c r="FHO50" s="4"/>
      <c r="FHP50" s="4"/>
      <c r="FHS50" s="4"/>
      <c r="FHT50" s="4"/>
      <c r="FHW50" s="4"/>
      <c r="FHX50" s="4"/>
      <c r="FIA50" s="4"/>
      <c r="FIB50" s="4"/>
      <c r="FIE50" s="4"/>
      <c r="FIF50" s="4"/>
      <c r="FII50" s="4"/>
      <c r="FIJ50" s="4"/>
      <c r="FIM50" s="4"/>
      <c r="FIN50" s="4"/>
      <c r="FIQ50" s="4"/>
      <c r="FIR50" s="4"/>
      <c r="FIU50" s="4"/>
      <c r="FIV50" s="4"/>
      <c r="FIY50" s="4"/>
      <c r="FIZ50" s="4"/>
      <c r="FJC50" s="4"/>
      <c r="FJD50" s="4"/>
      <c r="FJG50" s="4"/>
      <c r="FJH50" s="4"/>
      <c r="FJK50" s="4"/>
      <c r="FJL50" s="4"/>
      <c r="FJO50" s="4"/>
      <c r="FJP50" s="4"/>
      <c r="FJS50" s="4"/>
      <c r="FJT50" s="4"/>
      <c r="FJW50" s="4"/>
      <c r="FJX50" s="4"/>
      <c r="FKA50" s="4"/>
      <c r="FKB50" s="4"/>
      <c r="FKE50" s="4"/>
      <c r="FKF50" s="4"/>
      <c r="FKI50" s="4"/>
      <c r="FKJ50" s="4"/>
      <c r="FKM50" s="4"/>
      <c r="FKN50" s="4"/>
      <c r="FKQ50" s="4"/>
      <c r="FKR50" s="4"/>
      <c r="FKU50" s="4"/>
      <c r="FKV50" s="4"/>
      <c r="FKY50" s="4"/>
      <c r="FKZ50" s="4"/>
      <c r="FLC50" s="4"/>
      <c r="FLD50" s="4"/>
      <c r="FLG50" s="4"/>
      <c r="FLH50" s="4"/>
      <c r="FLK50" s="4"/>
      <c r="FLL50" s="4"/>
      <c r="FLO50" s="4"/>
      <c r="FLP50" s="4"/>
      <c r="FLS50" s="4"/>
      <c r="FLT50" s="4"/>
      <c r="FLW50" s="4"/>
      <c r="FLX50" s="4"/>
      <c r="FMA50" s="4"/>
      <c r="FMB50" s="4"/>
      <c r="FME50" s="4"/>
      <c r="FMF50" s="4"/>
      <c r="FMI50" s="4"/>
      <c r="FMJ50" s="4"/>
      <c r="FMM50" s="4"/>
      <c r="FMN50" s="4"/>
      <c r="FMQ50" s="4"/>
      <c r="FMR50" s="4"/>
      <c r="FMU50" s="4"/>
      <c r="FMV50" s="4"/>
      <c r="FMY50" s="4"/>
      <c r="FMZ50" s="4"/>
      <c r="FNC50" s="4"/>
      <c r="FND50" s="4"/>
      <c r="FNG50" s="4"/>
      <c r="FNH50" s="4"/>
      <c r="FNK50" s="4"/>
      <c r="FNL50" s="4"/>
      <c r="FNO50" s="4"/>
      <c r="FNP50" s="4"/>
      <c r="FNS50" s="4"/>
      <c r="FNT50" s="4"/>
      <c r="FNW50" s="4"/>
      <c r="FNX50" s="4"/>
      <c r="FOA50" s="4"/>
      <c r="FOB50" s="4"/>
      <c r="FOE50" s="4"/>
      <c r="FOF50" s="4"/>
      <c r="FOI50" s="4"/>
      <c r="FOJ50" s="4"/>
      <c r="FOM50" s="4"/>
      <c r="FON50" s="4"/>
      <c r="FOQ50" s="4"/>
      <c r="FOR50" s="4"/>
      <c r="FOU50" s="4"/>
      <c r="FOV50" s="4"/>
      <c r="FOY50" s="4"/>
      <c r="FOZ50" s="4"/>
      <c r="FPC50" s="4"/>
      <c r="FPD50" s="4"/>
      <c r="FPG50" s="4"/>
      <c r="FPH50" s="4"/>
      <c r="FPK50" s="4"/>
      <c r="FPL50" s="4"/>
      <c r="FPO50" s="4"/>
      <c r="FPP50" s="4"/>
      <c r="FPS50" s="4"/>
      <c r="FPT50" s="4"/>
      <c r="FPW50" s="4"/>
      <c r="FPX50" s="4"/>
      <c r="FQA50" s="4"/>
      <c r="FQB50" s="4"/>
      <c r="FQE50" s="4"/>
      <c r="FQF50" s="4"/>
      <c r="FQI50" s="4"/>
      <c r="FQJ50" s="4"/>
      <c r="FQM50" s="4"/>
      <c r="FQN50" s="4"/>
      <c r="FQQ50" s="4"/>
      <c r="FQR50" s="4"/>
      <c r="FQU50" s="4"/>
      <c r="FQV50" s="4"/>
      <c r="FQY50" s="4"/>
      <c r="FQZ50" s="4"/>
      <c r="FRC50" s="4"/>
      <c r="FRD50" s="4"/>
      <c r="FRG50" s="4"/>
      <c r="FRH50" s="4"/>
      <c r="FRK50" s="4"/>
      <c r="FRL50" s="4"/>
      <c r="FRO50" s="4"/>
      <c r="FRP50" s="4"/>
      <c r="FRS50" s="4"/>
      <c r="FRT50" s="4"/>
      <c r="FRW50" s="4"/>
      <c r="FRX50" s="4"/>
      <c r="FSA50" s="4"/>
      <c r="FSB50" s="4"/>
      <c r="FSE50" s="4"/>
      <c r="FSF50" s="4"/>
      <c r="FSI50" s="4"/>
      <c r="FSJ50" s="4"/>
      <c r="FSM50" s="4"/>
      <c r="FSN50" s="4"/>
      <c r="FSQ50" s="4"/>
      <c r="FSR50" s="4"/>
      <c r="FSU50" s="4"/>
      <c r="FSV50" s="4"/>
      <c r="FSY50" s="4"/>
      <c r="FSZ50" s="4"/>
      <c r="FTC50" s="4"/>
      <c r="FTD50" s="4"/>
      <c r="FTG50" s="4"/>
      <c r="FTH50" s="4"/>
      <c r="FTK50" s="4"/>
      <c r="FTL50" s="4"/>
      <c r="FTO50" s="4"/>
      <c r="FTP50" s="4"/>
      <c r="FTS50" s="4"/>
      <c r="FTT50" s="4"/>
      <c r="FTW50" s="4"/>
      <c r="FTX50" s="4"/>
      <c r="FUA50" s="4"/>
      <c r="FUB50" s="4"/>
      <c r="FUE50" s="4"/>
      <c r="FUF50" s="4"/>
      <c r="FUI50" s="4"/>
      <c r="FUJ50" s="4"/>
      <c r="FUM50" s="4"/>
      <c r="FUN50" s="4"/>
      <c r="FUQ50" s="4"/>
      <c r="FUR50" s="4"/>
      <c r="FUU50" s="4"/>
      <c r="FUV50" s="4"/>
      <c r="FUY50" s="4"/>
      <c r="FUZ50" s="4"/>
      <c r="FVC50" s="4"/>
      <c r="FVD50" s="4"/>
      <c r="FVG50" s="4"/>
      <c r="FVH50" s="4"/>
      <c r="FVK50" s="4"/>
      <c r="FVL50" s="4"/>
      <c r="FVO50" s="4"/>
      <c r="FVP50" s="4"/>
      <c r="FVS50" s="4"/>
      <c r="FVT50" s="4"/>
      <c r="FVW50" s="4"/>
      <c r="FVX50" s="4"/>
      <c r="FWA50" s="4"/>
      <c r="FWB50" s="4"/>
      <c r="FWE50" s="4"/>
      <c r="FWF50" s="4"/>
      <c r="FWI50" s="4"/>
      <c r="FWJ50" s="4"/>
      <c r="FWM50" s="4"/>
      <c r="FWN50" s="4"/>
      <c r="FWQ50" s="4"/>
      <c r="FWR50" s="4"/>
      <c r="FWU50" s="4"/>
      <c r="FWV50" s="4"/>
      <c r="FWY50" s="4"/>
      <c r="FWZ50" s="4"/>
      <c r="FXC50" s="4"/>
      <c r="FXD50" s="4"/>
      <c r="FXG50" s="4"/>
      <c r="FXH50" s="4"/>
      <c r="FXK50" s="4"/>
      <c r="FXL50" s="4"/>
      <c r="FXO50" s="4"/>
      <c r="FXP50" s="4"/>
      <c r="FXS50" s="4"/>
      <c r="FXT50" s="4"/>
      <c r="FXW50" s="4"/>
      <c r="FXX50" s="4"/>
      <c r="FYA50" s="4"/>
      <c r="FYB50" s="4"/>
      <c r="FYE50" s="4"/>
      <c r="FYF50" s="4"/>
      <c r="FYI50" s="4"/>
      <c r="FYJ50" s="4"/>
      <c r="FYM50" s="4"/>
      <c r="FYN50" s="4"/>
      <c r="FYQ50" s="4"/>
      <c r="FYR50" s="4"/>
      <c r="FYU50" s="4"/>
      <c r="FYV50" s="4"/>
      <c r="FYY50" s="4"/>
      <c r="FYZ50" s="4"/>
      <c r="FZC50" s="4"/>
      <c r="FZD50" s="4"/>
      <c r="FZG50" s="4"/>
      <c r="FZH50" s="4"/>
      <c r="FZK50" s="4"/>
      <c r="FZL50" s="4"/>
      <c r="FZO50" s="4"/>
      <c r="FZP50" s="4"/>
      <c r="FZS50" s="4"/>
      <c r="FZT50" s="4"/>
      <c r="FZW50" s="4"/>
      <c r="FZX50" s="4"/>
      <c r="GAA50" s="4"/>
      <c r="GAB50" s="4"/>
      <c r="GAE50" s="4"/>
      <c r="GAF50" s="4"/>
      <c r="GAI50" s="4"/>
      <c r="GAJ50" s="4"/>
      <c r="GAM50" s="4"/>
      <c r="GAN50" s="4"/>
      <c r="GAQ50" s="4"/>
      <c r="GAR50" s="4"/>
      <c r="GAU50" s="4"/>
      <c r="GAV50" s="4"/>
      <c r="GAY50" s="4"/>
      <c r="GAZ50" s="4"/>
      <c r="GBC50" s="4"/>
      <c r="GBD50" s="4"/>
      <c r="GBG50" s="4"/>
      <c r="GBH50" s="4"/>
      <c r="GBK50" s="4"/>
      <c r="GBL50" s="4"/>
      <c r="GBO50" s="4"/>
      <c r="GBP50" s="4"/>
      <c r="GBS50" s="4"/>
      <c r="GBT50" s="4"/>
      <c r="GBW50" s="4"/>
      <c r="GBX50" s="4"/>
      <c r="GCA50" s="4"/>
      <c r="GCB50" s="4"/>
      <c r="GCE50" s="4"/>
      <c r="GCF50" s="4"/>
      <c r="GCI50" s="4"/>
      <c r="GCJ50" s="4"/>
      <c r="GCM50" s="4"/>
      <c r="GCN50" s="4"/>
      <c r="GCQ50" s="4"/>
      <c r="GCR50" s="4"/>
      <c r="GCU50" s="4"/>
      <c r="GCV50" s="4"/>
      <c r="GCY50" s="4"/>
      <c r="GCZ50" s="4"/>
      <c r="GDC50" s="4"/>
      <c r="GDD50" s="4"/>
      <c r="GDG50" s="4"/>
      <c r="GDH50" s="4"/>
      <c r="GDK50" s="4"/>
      <c r="GDL50" s="4"/>
      <c r="GDO50" s="4"/>
      <c r="GDP50" s="4"/>
      <c r="GDS50" s="4"/>
      <c r="GDT50" s="4"/>
      <c r="GDW50" s="4"/>
      <c r="GDX50" s="4"/>
      <c r="GEA50" s="4"/>
      <c r="GEB50" s="4"/>
      <c r="GEE50" s="4"/>
      <c r="GEF50" s="4"/>
      <c r="GEI50" s="4"/>
      <c r="GEJ50" s="4"/>
      <c r="GEM50" s="4"/>
      <c r="GEN50" s="4"/>
      <c r="GEQ50" s="4"/>
      <c r="GER50" s="4"/>
      <c r="GEU50" s="4"/>
      <c r="GEV50" s="4"/>
      <c r="GEY50" s="4"/>
      <c r="GEZ50" s="4"/>
      <c r="GFC50" s="4"/>
      <c r="GFD50" s="4"/>
      <c r="GFG50" s="4"/>
      <c r="GFH50" s="4"/>
      <c r="GFK50" s="4"/>
      <c r="GFL50" s="4"/>
      <c r="GFO50" s="4"/>
      <c r="GFP50" s="4"/>
      <c r="GFS50" s="4"/>
      <c r="GFT50" s="4"/>
      <c r="GFW50" s="4"/>
      <c r="GFX50" s="4"/>
      <c r="GGA50" s="4"/>
      <c r="GGB50" s="4"/>
      <c r="GGE50" s="4"/>
      <c r="GGF50" s="4"/>
      <c r="GGI50" s="4"/>
      <c r="GGJ50" s="4"/>
      <c r="GGM50" s="4"/>
      <c r="GGN50" s="4"/>
      <c r="GGQ50" s="4"/>
      <c r="GGR50" s="4"/>
      <c r="GGU50" s="4"/>
      <c r="GGV50" s="4"/>
      <c r="GGY50" s="4"/>
      <c r="GGZ50" s="4"/>
      <c r="GHC50" s="4"/>
      <c r="GHD50" s="4"/>
      <c r="GHG50" s="4"/>
      <c r="GHH50" s="4"/>
      <c r="GHK50" s="4"/>
      <c r="GHL50" s="4"/>
      <c r="GHO50" s="4"/>
      <c r="GHP50" s="4"/>
      <c r="GHS50" s="4"/>
      <c r="GHT50" s="4"/>
      <c r="GHW50" s="4"/>
      <c r="GHX50" s="4"/>
      <c r="GIA50" s="4"/>
      <c r="GIB50" s="4"/>
      <c r="GIE50" s="4"/>
      <c r="GIF50" s="4"/>
      <c r="GII50" s="4"/>
      <c r="GIJ50" s="4"/>
      <c r="GIM50" s="4"/>
      <c r="GIN50" s="4"/>
      <c r="GIQ50" s="4"/>
      <c r="GIR50" s="4"/>
      <c r="GIU50" s="4"/>
      <c r="GIV50" s="4"/>
      <c r="GIY50" s="4"/>
      <c r="GIZ50" s="4"/>
      <c r="GJC50" s="4"/>
      <c r="GJD50" s="4"/>
      <c r="GJG50" s="4"/>
      <c r="GJH50" s="4"/>
      <c r="GJK50" s="4"/>
      <c r="GJL50" s="4"/>
      <c r="GJO50" s="4"/>
      <c r="GJP50" s="4"/>
      <c r="GJS50" s="4"/>
      <c r="GJT50" s="4"/>
      <c r="GJW50" s="4"/>
      <c r="GJX50" s="4"/>
      <c r="GKA50" s="4"/>
      <c r="GKB50" s="4"/>
      <c r="GKE50" s="4"/>
      <c r="GKF50" s="4"/>
      <c r="GKI50" s="4"/>
      <c r="GKJ50" s="4"/>
      <c r="GKM50" s="4"/>
      <c r="GKN50" s="4"/>
      <c r="GKQ50" s="4"/>
      <c r="GKR50" s="4"/>
      <c r="GKU50" s="4"/>
      <c r="GKV50" s="4"/>
      <c r="GKY50" s="4"/>
      <c r="GKZ50" s="4"/>
      <c r="GLC50" s="4"/>
      <c r="GLD50" s="4"/>
      <c r="GLG50" s="4"/>
      <c r="GLH50" s="4"/>
      <c r="GLK50" s="4"/>
      <c r="GLL50" s="4"/>
      <c r="GLO50" s="4"/>
      <c r="GLP50" s="4"/>
      <c r="GLS50" s="4"/>
      <c r="GLT50" s="4"/>
      <c r="GLW50" s="4"/>
      <c r="GLX50" s="4"/>
      <c r="GMA50" s="4"/>
      <c r="GMB50" s="4"/>
      <c r="GME50" s="4"/>
      <c r="GMF50" s="4"/>
      <c r="GMI50" s="4"/>
      <c r="GMJ50" s="4"/>
      <c r="GMM50" s="4"/>
      <c r="GMN50" s="4"/>
      <c r="GMQ50" s="4"/>
      <c r="GMR50" s="4"/>
      <c r="GMU50" s="4"/>
      <c r="GMV50" s="4"/>
      <c r="GMY50" s="4"/>
      <c r="GMZ50" s="4"/>
      <c r="GNC50" s="4"/>
      <c r="GND50" s="4"/>
      <c r="GNG50" s="4"/>
      <c r="GNH50" s="4"/>
      <c r="GNK50" s="4"/>
      <c r="GNL50" s="4"/>
      <c r="GNO50" s="4"/>
      <c r="GNP50" s="4"/>
      <c r="GNS50" s="4"/>
      <c r="GNT50" s="4"/>
      <c r="GNW50" s="4"/>
      <c r="GNX50" s="4"/>
      <c r="GOA50" s="4"/>
      <c r="GOB50" s="4"/>
      <c r="GOE50" s="4"/>
      <c r="GOF50" s="4"/>
      <c r="GOI50" s="4"/>
      <c r="GOJ50" s="4"/>
      <c r="GOM50" s="4"/>
      <c r="GON50" s="4"/>
      <c r="GOQ50" s="4"/>
      <c r="GOR50" s="4"/>
      <c r="GOU50" s="4"/>
      <c r="GOV50" s="4"/>
      <c r="GOY50" s="4"/>
      <c r="GOZ50" s="4"/>
      <c r="GPC50" s="4"/>
      <c r="GPD50" s="4"/>
      <c r="GPG50" s="4"/>
      <c r="GPH50" s="4"/>
      <c r="GPK50" s="4"/>
      <c r="GPL50" s="4"/>
      <c r="GPO50" s="4"/>
      <c r="GPP50" s="4"/>
      <c r="GPS50" s="4"/>
      <c r="GPT50" s="4"/>
      <c r="GPW50" s="4"/>
      <c r="GPX50" s="4"/>
      <c r="GQA50" s="4"/>
      <c r="GQB50" s="4"/>
      <c r="GQE50" s="4"/>
      <c r="GQF50" s="4"/>
      <c r="GQI50" s="4"/>
      <c r="GQJ50" s="4"/>
      <c r="GQM50" s="4"/>
      <c r="GQN50" s="4"/>
      <c r="GQQ50" s="4"/>
      <c r="GQR50" s="4"/>
      <c r="GQU50" s="4"/>
      <c r="GQV50" s="4"/>
      <c r="GQY50" s="4"/>
      <c r="GQZ50" s="4"/>
      <c r="GRC50" s="4"/>
      <c r="GRD50" s="4"/>
      <c r="GRG50" s="4"/>
      <c r="GRH50" s="4"/>
      <c r="GRK50" s="4"/>
      <c r="GRL50" s="4"/>
      <c r="GRO50" s="4"/>
      <c r="GRP50" s="4"/>
      <c r="GRS50" s="4"/>
      <c r="GRT50" s="4"/>
      <c r="GRW50" s="4"/>
      <c r="GRX50" s="4"/>
      <c r="GSA50" s="4"/>
      <c r="GSB50" s="4"/>
      <c r="GSE50" s="4"/>
      <c r="GSF50" s="4"/>
      <c r="GSI50" s="4"/>
      <c r="GSJ50" s="4"/>
      <c r="GSM50" s="4"/>
      <c r="GSN50" s="4"/>
      <c r="GSQ50" s="4"/>
      <c r="GSR50" s="4"/>
      <c r="GSU50" s="4"/>
      <c r="GSV50" s="4"/>
      <c r="GSY50" s="4"/>
      <c r="GSZ50" s="4"/>
      <c r="GTC50" s="4"/>
      <c r="GTD50" s="4"/>
      <c r="GTG50" s="4"/>
      <c r="GTH50" s="4"/>
      <c r="GTK50" s="4"/>
      <c r="GTL50" s="4"/>
      <c r="GTO50" s="4"/>
      <c r="GTP50" s="4"/>
      <c r="GTS50" s="4"/>
      <c r="GTT50" s="4"/>
      <c r="GTW50" s="4"/>
      <c r="GTX50" s="4"/>
      <c r="GUA50" s="4"/>
      <c r="GUB50" s="4"/>
      <c r="GUE50" s="4"/>
      <c r="GUF50" s="4"/>
      <c r="GUI50" s="4"/>
      <c r="GUJ50" s="4"/>
      <c r="GUM50" s="4"/>
      <c r="GUN50" s="4"/>
      <c r="GUQ50" s="4"/>
      <c r="GUR50" s="4"/>
      <c r="GUU50" s="4"/>
      <c r="GUV50" s="4"/>
      <c r="GUY50" s="4"/>
      <c r="GUZ50" s="4"/>
      <c r="GVC50" s="4"/>
      <c r="GVD50" s="4"/>
      <c r="GVG50" s="4"/>
      <c r="GVH50" s="4"/>
      <c r="GVK50" s="4"/>
      <c r="GVL50" s="4"/>
      <c r="GVO50" s="4"/>
      <c r="GVP50" s="4"/>
      <c r="GVS50" s="4"/>
      <c r="GVT50" s="4"/>
      <c r="GVW50" s="4"/>
      <c r="GVX50" s="4"/>
      <c r="GWA50" s="4"/>
      <c r="GWB50" s="4"/>
      <c r="GWE50" s="4"/>
      <c r="GWF50" s="4"/>
      <c r="GWI50" s="4"/>
      <c r="GWJ50" s="4"/>
      <c r="GWM50" s="4"/>
      <c r="GWN50" s="4"/>
      <c r="GWQ50" s="4"/>
      <c r="GWR50" s="4"/>
      <c r="GWU50" s="4"/>
      <c r="GWV50" s="4"/>
      <c r="GWY50" s="4"/>
      <c r="GWZ50" s="4"/>
      <c r="GXC50" s="4"/>
      <c r="GXD50" s="4"/>
      <c r="GXG50" s="4"/>
      <c r="GXH50" s="4"/>
      <c r="GXK50" s="4"/>
      <c r="GXL50" s="4"/>
      <c r="GXO50" s="4"/>
      <c r="GXP50" s="4"/>
      <c r="GXS50" s="4"/>
      <c r="GXT50" s="4"/>
      <c r="GXW50" s="4"/>
      <c r="GXX50" s="4"/>
      <c r="GYA50" s="4"/>
      <c r="GYB50" s="4"/>
      <c r="GYE50" s="4"/>
      <c r="GYF50" s="4"/>
      <c r="GYI50" s="4"/>
      <c r="GYJ50" s="4"/>
      <c r="GYM50" s="4"/>
      <c r="GYN50" s="4"/>
      <c r="GYQ50" s="4"/>
      <c r="GYR50" s="4"/>
      <c r="GYU50" s="4"/>
      <c r="GYV50" s="4"/>
      <c r="GYY50" s="4"/>
      <c r="GYZ50" s="4"/>
      <c r="GZC50" s="4"/>
      <c r="GZD50" s="4"/>
      <c r="GZG50" s="4"/>
      <c r="GZH50" s="4"/>
      <c r="GZK50" s="4"/>
      <c r="GZL50" s="4"/>
      <c r="GZO50" s="4"/>
      <c r="GZP50" s="4"/>
      <c r="GZS50" s="4"/>
      <c r="GZT50" s="4"/>
      <c r="GZW50" s="4"/>
      <c r="GZX50" s="4"/>
      <c r="HAA50" s="4"/>
      <c r="HAB50" s="4"/>
      <c r="HAE50" s="4"/>
      <c r="HAF50" s="4"/>
      <c r="HAI50" s="4"/>
      <c r="HAJ50" s="4"/>
      <c r="HAM50" s="4"/>
      <c r="HAN50" s="4"/>
      <c r="HAQ50" s="4"/>
      <c r="HAR50" s="4"/>
      <c r="HAU50" s="4"/>
      <c r="HAV50" s="4"/>
      <c r="HAY50" s="4"/>
      <c r="HAZ50" s="4"/>
      <c r="HBC50" s="4"/>
      <c r="HBD50" s="4"/>
      <c r="HBG50" s="4"/>
      <c r="HBH50" s="4"/>
      <c r="HBK50" s="4"/>
      <c r="HBL50" s="4"/>
      <c r="HBO50" s="4"/>
      <c r="HBP50" s="4"/>
      <c r="HBS50" s="4"/>
      <c r="HBT50" s="4"/>
      <c r="HBW50" s="4"/>
      <c r="HBX50" s="4"/>
      <c r="HCA50" s="4"/>
      <c r="HCB50" s="4"/>
      <c r="HCE50" s="4"/>
      <c r="HCF50" s="4"/>
      <c r="HCI50" s="4"/>
      <c r="HCJ50" s="4"/>
      <c r="HCM50" s="4"/>
      <c r="HCN50" s="4"/>
      <c r="HCQ50" s="4"/>
      <c r="HCR50" s="4"/>
      <c r="HCU50" s="4"/>
      <c r="HCV50" s="4"/>
      <c r="HCY50" s="4"/>
      <c r="HCZ50" s="4"/>
      <c r="HDC50" s="4"/>
      <c r="HDD50" s="4"/>
      <c r="HDG50" s="4"/>
      <c r="HDH50" s="4"/>
      <c r="HDK50" s="4"/>
      <c r="HDL50" s="4"/>
      <c r="HDO50" s="4"/>
      <c r="HDP50" s="4"/>
      <c r="HDS50" s="4"/>
      <c r="HDT50" s="4"/>
      <c r="HDW50" s="4"/>
      <c r="HDX50" s="4"/>
      <c r="HEA50" s="4"/>
      <c r="HEB50" s="4"/>
      <c r="HEE50" s="4"/>
      <c r="HEF50" s="4"/>
      <c r="HEI50" s="4"/>
      <c r="HEJ50" s="4"/>
      <c r="HEM50" s="4"/>
      <c r="HEN50" s="4"/>
      <c r="HEQ50" s="4"/>
      <c r="HER50" s="4"/>
      <c r="HEU50" s="4"/>
      <c r="HEV50" s="4"/>
      <c r="HEY50" s="4"/>
      <c r="HEZ50" s="4"/>
      <c r="HFC50" s="4"/>
      <c r="HFD50" s="4"/>
      <c r="HFG50" s="4"/>
      <c r="HFH50" s="4"/>
      <c r="HFK50" s="4"/>
      <c r="HFL50" s="4"/>
      <c r="HFO50" s="4"/>
      <c r="HFP50" s="4"/>
      <c r="HFS50" s="4"/>
      <c r="HFT50" s="4"/>
      <c r="HFW50" s="4"/>
      <c r="HFX50" s="4"/>
      <c r="HGA50" s="4"/>
      <c r="HGB50" s="4"/>
      <c r="HGE50" s="4"/>
      <c r="HGF50" s="4"/>
      <c r="HGI50" s="4"/>
      <c r="HGJ50" s="4"/>
      <c r="HGM50" s="4"/>
      <c r="HGN50" s="4"/>
      <c r="HGQ50" s="4"/>
      <c r="HGR50" s="4"/>
      <c r="HGU50" s="4"/>
      <c r="HGV50" s="4"/>
      <c r="HGY50" s="4"/>
      <c r="HGZ50" s="4"/>
      <c r="HHC50" s="4"/>
      <c r="HHD50" s="4"/>
      <c r="HHG50" s="4"/>
      <c r="HHH50" s="4"/>
      <c r="HHK50" s="4"/>
      <c r="HHL50" s="4"/>
      <c r="HHO50" s="4"/>
      <c r="HHP50" s="4"/>
      <c r="HHS50" s="4"/>
      <c r="HHT50" s="4"/>
      <c r="HHW50" s="4"/>
      <c r="HHX50" s="4"/>
      <c r="HIA50" s="4"/>
      <c r="HIB50" s="4"/>
      <c r="HIE50" s="4"/>
      <c r="HIF50" s="4"/>
      <c r="HII50" s="4"/>
      <c r="HIJ50" s="4"/>
      <c r="HIM50" s="4"/>
      <c r="HIN50" s="4"/>
      <c r="HIQ50" s="4"/>
      <c r="HIR50" s="4"/>
      <c r="HIU50" s="4"/>
      <c r="HIV50" s="4"/>
      <c r="HIY50" s="4"/>
      <c r="HIZ50" s="4"/>
      <c r="HJC50" s="4"/>
      <c r="HJD50" s="4"/>
      <c r="HJG50" s="4"/>
      <c r="HJH50" s="4"/>
      <c r="HJK50" s="4"/>
      <c r="HJL50" s="4"/>
      <c r="HJO50" s="4"/>
      <c r="HJP50" s="4"/>
      <c r="HJS50" s="4"/>
      <c r="HJT50" s="4"/>
      <c r="HJW50" s="4"/>
      <c r="HJX50" s="4"/>
      <c r="HKA50" s="4"/>
      <c r="HKB50" s="4"/>
      <c r="HKE50" s="4"/>
      <c r="HKF50" s="4"/>
      <c r="HKI50" s="4"/>
      <c r="HKJ50" s="4"/>
      <c r="HKM50" s="4"/>
      <c r="HKN50" s="4"/>
      <c r="HKQ50" s="4"/>
      <c r="HKR50" s="4"/>
      <c r="HKU50" s="4"/>
      <c r="HKV50" s="4"/>
      <c r="HKY50" s="4"/>
      <c r="HKZ50" s="4"/>
      <c r="HLC50" s="4"/>
      <c r="HLD50" s="4"/>
      <c r="HLG50" s="4"/>
      <c r="HLH50" s="4"/>
      <c r="HLK50" s="4"/>
      <c r="HLL50" s="4"/>
      <c r="HLO50" s="4"/>
      <c r="HLP50" s="4"/>
      <c r="HLS50" s="4"/>
      <c r="HLT50" s="4"/>
      <c r="HLW50" s="4"/>
      <c r="HLX50" s="4"/>
      <c r="HMA50" s="4"/>
      <c r="HMB50" s="4"/>
      <c r="HME50" s="4"/>
      <c r="HMF50" s="4"/>
      <c r="HMI50" s="4"/>
      <c r="HMJ50" s="4"/>
      <c r="HMM50" s="4"/>
      <c r="HMN50" s="4"/>
      <c r="HMQ50" s="4"/>
      <c r="HMR50" s="4"/>
      <c r="HMU50" s="4"/>
      <c r="HMV50" s="4"/>
      <c r="HMY50" s="4"/>
      <c r="HMZ50" s="4"/>
      <c r="HNC50" s="4"/>
      <c r="HND50" s="4"/>
      <c r="HNG50" s="4"/>
      <c r="HNH50" s="4"/>
      <c r="HNK50" s="4"/>
      <c r="HNL50" s="4"/>
      <c r="HNO50" s="4"/>
      <c r="HNP50" s="4"/>
      <c r="HNS50" s="4"/>
      <c r="HNT50" s="4"/>
      <c r="HNW50" s="4"/>
      <c r="HNX50" s="4"/>
      <c r="HOA50" s="4"/>
      <c r="HOB50" s="4"/>
      <c r="HOE50" s="4"/>
      <c r="HOF50" s="4"/>
      <c r="HOI50" s="4"/>
      <c r="HOJ50" s="4"/>
      <c r="HOM50" s="4"/>
      <c r="HON50" s="4"/>
      <c r="HOQ50" s="4"/>
      <c r="HOR50" s="4"/>
      <c r="HOU50" s="4"/>
      <c r="HOV50" s="4"/>
      <c r="HOY50" s="4"/>
      <c r="HOZ50" s="4"/>
      <c r="HPC50" s="4"/>
      <c r="HPD50" s="4"/>
      <c r="HPG50" s="4"/>
      <c r="HPH50" s="4"/>
      <c r="HPK50" s="4"/>
      <c r="HPL50" s="4"/>
      <c r="HPO50" s="4"/>
      <c r="HPP50" s="4"/>
      <c r="HPS50" s="4"/>
      <c r="HPT50" s="4"/>
      <c r="HPW50" s="4"/>
      <c r="HPX50" s="4"/>
      <c r="HQA50" s="4"/>
      <c r="HQB50" s="4"/>
      <c r="HQE50" s="4"/>
      <c r="HQF50" s="4"/>
      <c r="HQI50" s="4"/>
      <c r="HQJ50" s="4"/>
      <c r="HQM50" s="4"/>
      <c r="HQN50" s="4"/>
      <c r="HQQ50" s="4"/>
      <c r="HQR50" s="4"/>
      <c r="HQU50" s="4"/>
      <c r="HQV50" s="4"/>
      <c r="HQY50" s="4"/>
      <c r="HQZ50" s="4"/>
      <c r="HRC50" s="4"/>
      <c r="HRD50" s="4"/>
      <c r="HRG50" s="4"/>
      <c r="HRH50" s="4"/>
      <c r="HRK50" s="4"/>
      <c r="HRL50" s="4"/>
      <c r="HRO50" s="4"/>
      <c r="HRP50" s="4"/>
      <c r="HRS50" s="4"/>
      <c r="HRT50" s="4"/>
      <c r="HRW50" s="4"/>
      <c r="HRX50" s="4"/>
      <c r="HSA50" s="4"/>
      <c r="HSB50" s="4"/>
      <c r="HSE50" s="4"/>
      <c r="HSF50" s="4"/>
      <c r="HSI50" s="4"/>
      <c r="HSJ50" s="4"/>
      <c r="HSM50" s="4"/>
      <c r="HSN50" s="4"/>
      <c r="HSQ50" s="4"/>
      <c r="HSR50" s="4"/>
      <c r="HSU50" s="4"/>
      <c r="HSV50" s="4"/>
      <c r="HSY50" s="4"/>
      <c r="HSZ50" s="4"/>
      <c r="HTC50" s="4"/>
      <c r="HTD50" s="4"/>
      <c r="HTG50" s="4"/>
      <c r="HTH50" s="4"/>
      <c r="HTK50" s="4"/>
      <c r="HTL50" s="4"/>
      <c r="HTO50" s="4"/>
      <c r="HTP50" s="4"/>
      <c r="HTS50" s="4"/>
      <c r="HTT50" s="4"/>
      <c r="HTW50" s="4"/>
      <c r="HTX50" s="4"/>
      <c r="HUA50" s="4"/>
      <c r="HUB50" s="4"/>
      <c r="HUE50" s="4"/>
      <c r="HUF50" s="4"/>
      <c r="HUI50" s="4"/>
      <c r="HUJ50" s="4"/>
      <c r="HUM50" s="4"/>
      <c r="HUN50" s="4"/>
      <c r="HUQ50" s="4"/>
      <c r="HUR50" s="4"/>
      <c r="HUU50" s="4"/>
      <c r="HUV50" s="4"/>
      <c r="HUY50" s="4"/>
      <c r="HUZ50" s="4"/>
      <c r="HVC50" s="4"/>
      <c r="HVD50" s="4"/>
      <c r="HVG50" s="4"/>
      <c r="HVH50" s="4"/>
      <c r="HVK50" s="4"/>
      <c r="HVL50" s="4"/>
      <c r="HVO50" s="4"/>
      <c r="HVP50" s="4"/>
      <c r="HVS50" s="4"/>
      <c r="HVT50" s="4"/>
      <c r="HVW50" s="4"/>
      <c r="HVX50" s="4"/>
      <c r="HWA50" s="4"/>
      <c r="HWB50" s="4"/>
      <c r="HWE50" s="4"/>
      <c r="HWF50" s="4"/>
      <c r="HWI50" s="4"/>
      <c r="HWJ50" s="4"/>
      <c r="HWM50" s="4"/>
      <c r="HWN50" s="4"/>
      <c r="HWQ50" s="4"/>
      <c r="HWR50" s="4"/>
      <c r="HWU50" s="4"/>
      <c r="HWV50" s="4"/>
      <c r="HWY50" s="4"/>
      <c r="HWZ50" s="4"/>
      <c r="HXC50" s="4"/>
      <c r="HXD50" s="4"/>
      <c r="HXG50" s="4"/>
      <c r="HXH50" s="4"/>
      <c r="HXK50" s="4"/>
      <c r="HXL50" s="4"/>
      <c r="HXO50" s="4"/>
      <c r="HXP50" s="4"/>
      <c r="HXS50" s="4"/>
      <c r="HXT50" s="4"/>
      <c r="HXW50" s="4"/>
      <c r="HXX50" s="4"/>
      <c r="HYA50" s="4"/>
      <c r="HYB50" s="4"/>
      <c r="HYE50" s="4"/>
      <c r="HYF50" s="4"/>
      <c r="HYI50" s="4"/>
      <c r="HYJ50" s="4"/>
      <c r="HYM50" s="4"/>
      <c r="HYN50" s="4"/>
      <c r="HYQ50" s="4"/>
      <c r="HYR50" s="4"/>
      <c r="HYU50" s="4"/>
      <c r="HYV50" s="4"/>
      <c r="HYY50" s="4"/>
      <c r="HYZ50" s="4"/>
      <c r="HZC50" s="4"/>
      <c r="HZD50" s="4"/>
      <c r="HZG50" s="4"/>
      <c r="HZH50" s="4"/>
      <c r="HZK50" s="4"/>
      <c r="HZL50" s="4"/>
      <c r="HZO50" s="4"/>
      <c r="HZP50" s="4"/>
      <c r="HZS50" s="4"/>
      <c r="HZT50" s="4"/>
      <c r="HZW50" s="4"/>
      <c r="HZX50" s="4"/>
      <c r="IAA50" s="4"/>
      <c r="IAB50" s="4"/>
      <c r="IAE50" s="4"/>
      <c r="IAF50" s="4"/>
      <c r="IAI50" s="4"/>
      <c r="IAJ50" s="4"/>
      <c r="IAM50" s="4"/>
      <c r="IAN50" s="4"/>
      <c r="IAQ50" s="4"/>
      <c r="IAR50" s="4"/>
      <c r="IAU50" s="4"/>
      <c r="IAV50" s="4"/>
      <c r="IAY50" s="4"/>
      <c r="IAZ50" s="4"/>
      <c r="IBC50" s="4"/>
      <c r="IBD50" s="4"/>
      <c r="IBG50" s="4"/>
      <c r="IBH50" s="4"/>
      <c r="IBK50" s="4"/>
      <c r="IBL50" s="4"/>
      <c r="IBO50" s="4"/>
      <c r="IBP50" s="4"/>
      <c r="IBS50" s="4"/>
      <c r="IBT50" s="4"/>
      <c r="IBW50" s="4"/>
      <c r="IBX50" s="4"/>
      <c r="ICA50" s="4"/>
      <c r="ICB50" s="4"/>
      <c r="ICE50" s="4"/>
      <c r="ICF50" s="4"/>
      <c r="ICI50" s="4"/>
      <c r="ICJ50" s="4"/>
      <c r="ICM50" s="4"/>
      <c r="ICN50" s="4"/>
      <c r="ICQ50" s="4"/>
      <c r="ICR50" s="4"/>
      <c r="ICU50" s="4"/>
      <c r="ICV50" s="4"/>
      <c r="ICY50" s="4"/>
      <c r="ICZ50" s="4"/>
      <c r="IDC50" s="4"/>
      <c r="IDD50" s="4"/>
      <c r="IDG50" s="4"/>
      <c r="IDH50" s="4"/>
      <c r="IDK50" s="4"/>
      <c r="IDL50" s="4"/>
      <c r="IDO50" s="4"/>
      <c r="IDP50" s="4"/>
      <c r="IDS50" s="4"/>
      <c r="IDT50" s="4"/>
      <c r="IDW50" s="4"/>
      <c r="IDX50" s="4"/>
      <c r="IEA50" s="4"/>
      <c r="IEB50" s="4"/>
      <c r="IEE50" s="4"/>
      <c r="IEF50" s="4"/>
      <c r="IEI50" s="4"/>
      <c r="IEJ50" s="4"/>
      <c r="IEM50" s="4"/>
      <c r="IEN50" s="4"/>
      <c r="IEQ50" s="4"/>
      <c r="IER50" s="4"/>
      <c r="IEU50" s="4"/>
      <c r="IEV50" s="4"/>
      <c r="IEY50" s="4"/>
      <c r="IEZ50" s="4"/>
      <c r="IFC50" s="4"/>
      <c r="IFD50" s="4"/>
      <c r="IFG50" s="4"/>
      <c r="IFH50" s="4"/>
      <c r="IFK50" s="4"/>
      <c r="IFL50" s="4"/>
      <c r="IFO50" s="4"/>
      <c r="IFP50" s="4"/>
      <c r="IFS50" s="4"/>
      <c r="IFT50" s="4"/>
      <c r="IFW50" s="4"/>
      <c r="IFX50" s="4"/>
      <c r="IGA50" s="4"/>
      <c r="IGB50" s="4"/>
      <c r="IGE50" s="4"/>
      <c r="IGF50" s="4"/>
      <c r="IGI50" s="4"/>
      <c r="IGJ50" s="4"/>
      <c r="IGM50" s="4"/>
      <c r="IGN50" s="4"/>
      <c r="IGQ50" s="4"/>
      <c r="IGR50" s="4"/>
      <c r="IGU50" s="4"/>
      <c r="IGV50" s="4"/>
      <c r="IGY50" s="4"/>
      <c r="IGZ50" s="4"/>
      <c r="IHC50" s="4"/>
      <c r="IHD50" s="4"/>
      <c r="IHG50" s="4"/>
      <c r="IHH50" s="4"/>
      <c r="IHK50" s="4"/>
      <c r="IHL50" s="4"/>
      <c r="IHO50" s="4"/>
      <c r="IHP50" s="4"/>
      <c r="IHS50" s="4"/>
      <c r="IHT50" s="4"/>
      <c r="IHW50" s="4"/>
      <c r="IHX50" s="4"/>
      <c r="IIA50" s="4"/>
      <c r="IIB50" s="4"/>
      <c r="IIE50" s="4"/>
      <c r="IIF50" s="4"/>
      <c r="III50" s="4"/>
      <c r="IIJ50" s="4"/>
      <c r="IIM50" s="4"/>
      <c r="IIN50" s="4"/>
      <c r="IIQ50" s="4"/>
      <c r="IIR50" s="4"/>
      <c r="IIU50" s="4"/>
      <c r="IIV50" s="4"/>
      <c r="IIY50" s="4"/>
      <c r="IIZ50" s="4"/>
      <c r="IJC50" s="4"/>
      <c r="IJD50" s="4"/>
      <c r="IJG50" s="4"/>
      <c r="IJH50" s="4"/>
      <c r="IJK50" s="4"/>
      <c r="IJL50" s="4"/>
      <c r="IJO50" s="4"/>
      <c r="IJP50" s="4"/>
      <c r="IJS50" s="4"/>
      <c r="IJT50" s="4"/>
      <c r="IJW50" s="4"/>
      <c r="IJX50" s="4"/>
      <c r="IKA50" s="4"/>
      <c r="IKB50" s="4"/>
      <c r="IKE50" s="4"/>
      <c r="IKF50" s="4"/>
      <c r="IKI50" s="4"/>
      <c r="IKJ50" s="4"/>
      <c r="IKM50" s="4"/>
      <c r="IKN50" s="4"/>
      <c r="IKQ50" s="4"/>
      <c r="IKR50" s="4"/>
      <c r="IKU50" s="4"/>
      <c r="IKV50" s="4"/>
      <c r="IKY50" s="4"/>
      <c r="IKZ50" s="4"/>
      <c r="ILC50" s="4"/>
      <c r="ILD50" s="4"/>
      <c r="ILG50" s="4"/>
      <c r="ILH50" s="4"/>
      <c r="ILK50" s="4"/>
      <c r="ILL50" s="4"/>
      <c r="ILO50" s="4"/>
      <c r="ILP50" s="4"/>
      <c r="ILS50" s="4"/>
      <c r="ILT50" s="4"/>
      <c r="ILW50" s="4"/>
      <c r="ILX50" s="4"/>
      <c r="IMA50" s="4"/>
      <c r="IMB50" s="4"/>
      <c r="IME50" s="4"/>
      <c r="IMF50" s="4"/>
      <c r="IMI50" s="4"/>
      <c r="IMJ50" s="4"/>
      <c r="IMM50" s="4"/>
      <c r="IMN50" s="4"/>
      <c r="IMQ50" s="4"/>
      <c r="IMR50" s="4"/>
      <c r="IMU50" s="4"/>
      <c r="IMV50" s="4"/>
      <c r="IMY50" s="4"/>
      <c r="IMZ50" s="4"/>
      <c r="INC50" s="4"/>
      <c r="IND50" s="4"/>
      <c r="ING50" s="4"/>
      <c r="INH50" s="4"/>
      <c r="INK50" s="4"/>
      <c r="INL50" s="4"/>
      <c r="INO50" s="4"/>
      <c r="INP50" s="4"/>
      <c r="INS50" s="4"/>
      <c r="INT50" s="4"/>
      <c r="INW50" s="4"/>
      <c r="INX50" s="4"/>
      <c r="IOA50" s="4"/>
      <c r="IOB50" s="4"/>
      <c r="IOE50" s="4"/>
      <c r="IOF50" s="4"/>
      <c r="IOI50" s="4"/>
      <c r="IOJ50" s="4"/>
      <c r="IOM50" s="4"/>
      <c r="ION50" s="4"/>
      <c r="IOQ50" s="4"/>
      <c r="IOR50" s="4"/>
      <c r="IOU50" s="4"/>
      <c r="IOV50" s="4"/>
      <c r="IOY50" s="4"/>
      <c r="IOZ50" s="4"/>
      <c r="IPC50" s="4"/>
      <c r="IPD50" s="4"/>
      <c r="IPG50" s="4"/>
      <c r="IPH50" s="4"/>
      <c r="IPK50" s="4"/>
      <c r="IPL50" s="4"/>
      <c r="IPO50" s="4"/>
      <c r="IPP50" s="4"/>
      <c r="IPS50" s="4"/>
      <c r="IPT50" s="4"/>
      <c r="IPW50" s="4"/>
      <c r="IPX50" s="4"/>
      <c r="IQA50" s="4"/>
      <c r="IQB50" s="4"/>
      <c r="IQE50" s="4"/>
      <c r="IQF50" s="4"/>
      <c r="IQI50" s="4"/>
      <c r="IQJ50" s="4"/>
      <c r="IQM50" s="4"/>
      <c r="IQN50" s="4"/>
      <c r="IQQ50" s="4"/>
      <c r="IQR50" s="4"/>
      <c r="IQU50" s="4"/>
      <c r="IQV50" s="4"/>
      <c r="IQY50" s="4"/>
      <c r="IQZ50" s="4"/>
      <c r="IRC50" s="4"/>
      <c r="IRD50" s="4"/>
      <c r="IRG50" s="4"/>
      <c r="IRH50" s="4"/>
      <c r="IRK50" s="4"/>
      <c r="IRL50" s="4"/>
      <c r="IRO50" s="4"/>
      <c r="IRP50" s="4"/>
      <c r="IRS50" s="4"/>
      <c r="IRT50" s="4"/>
      <c r="IRW50" s="4"/>
      <c r="IRX50" s="4"/>
      <c r="ISA50" s="4"/>
      <c r="ISB50" s="4"/>
      <c r="ISE50" s="4"/>
      <c r="ISF50" s="4"/>
      <c r="ISI50" s="4"/>
      <c r="ISJ50" s="4"/>
      <c r="ISM50" s="4"/>
      <c r="ISN50" s="4"/>
      <c r="ISQ50" s="4"/>
      <c r="ISR50" s="4"/>
      <c r="ISU50" s="4"/>
      <c r="ISV50" s="4"/>
      <c r="ISY50" s="4"/>
      <c r="ISZ50" s="4"/>
      <c r="ITC50" s="4"/>
      <c r="ITD50" s="4"/>
      <c r="ITG50" s="4"/>
      <c r="ITH50" s="4"/>
      <c r="ITK50" s="4"/>
      <c r="ITL50" s="4"/>
      <c r="ITO50" s="4"/>
      <c r="ITP50" s="4"/>
      <c r="ITS50" s="4"/>
      <c r="ITT50" s="4"/>
      <c r="ITW50" s="4"/>
      <c r="ITX50" s="4"/>
      <c r="IUA50" s="4"/>
      <c r="IUB50" s="4"/>
      <c r="IUE50" s="4"/>
      <c r="IUF50" s="4"/>
      <c r="IUI50" s="4"/>
      <c r="IUJ50" s="4"/>
      <c r="IUM50" s="4"/>
      <c r="IUN50" s="4"/>
      <c r="IUQ50" s="4"/>
      <c r="IUR50" s="4"/>
      <c r="IUU50" s="4"/>
      <c r="IUV50" s="4"/>
      <c r="IUY50" s="4"/>
      <c r="IUZ50" s="4"/>
      <c r="IVC50" s="4"/>
      <c r="IVD50" s="4"/>
      <c r="IVG50" s="4"/>
      <c r="IVH50" s="4"/>
      <c r="IVK50" s="4"/>
      <c r="IVL50" s="4"/>
      <c r="IVO50" s="4"/>
      <c r="IVP50" s="4"/>
      <c r="IVS50" s="4"/>
      <c r="IVT50" s="4"/>
      <c r="IVW50" s="4"/>
      <c r="IVX50" s="4"/>
      <c r="IWA50" s="4"/>
      <c r="IWB50" s="4"/>
      <c r="IWE50" s="4"/>
      <c r="IWF50" s="4"/>
      <c r="IWI50" s="4"/>
      <c r="IWJ50" s="4"/>
      <c r="IWM50" s="4"/>
      <c r="IWN50" s="4"/>
      <c r="IWQ50" s="4"/>
      <c r="IWR50" s="4"/>
      <c r="IWU50" s="4"/>
      <c r="IWV50" s="4"/>
      <c r="IWY50" s="4"/>
      <c r="IWZ50" s="4"/>
      <c r="IXC50" s="4"/>
      <c r="IXD50" s="4"/>
      <c r="IXG50" s="4"/>
      <c r="IXH50" s="4"/>
      <c r="IXK50" s="4"/>
      <c r="IXL50" s="4"/>
      <c r="IXO50" s="4"/>
      <c r="IXP50" s="4"/>
      <c r="IXS50" s="4"/>
      <c r="IXT50" s="4"/>
      <c r="IXW50" s="4"/>
      <c r="IXX50" s="4"/>
      <c r="IYA50" s="4"/>
      <c r="IYB50" s="4"/>
      <c r="IYE50" s="4"/>
      <c r="IYF50" s="4"/>
      <c r="IYI50" s="4"/>
      <c r="IYJ50" s="4"/>
      <c r="IYM50" s="4"/>
      <c r="IYN50" s="4"/>
      <c r="IYQ50" s="4"/>
      <c r="IYR50" s="4"/>
      <c r="IYU50" s="4"/>
      <c r="IYV50" s="4"/>
      <c r="IYY50" s="4"/>
      <c r="IYZ50" s="4"/>
      <c r="IZC50" s="4"/>
      <c r="IZD50" s="4"/>
      <c r="IZG50" s="4"/>
      <c r="IZH50" s="4"/>
      <c r="IZK50" s="4"/>
      <c r="IZL50" s="4"/>
      <c r="IZO50" s="4"/>
      <c r="IZP50" s="4"/>
      <c r="IZS50" s="4"/>
      <c r="IZT50" s="4"/>
      <c r="IZW50" s="4"/>
      <c r="IZX50" s="4"/>
      <c r="JAA50" s="4"/>
      <c r="JAB50" s="4"/>
      <c r="JAE50" s="4"/>
      <c r="JAF50" s="4"/>
      <c r="JAI50" s="4"/>
      <c r="JAJ50" s="4"/>
      <c r="JAM50" s="4"/>
      <c r="JAN50" s="4"/>
      <c r="JAQ50" s="4"/>
      <c r="JAR50" s="4"/>
      <c r="JAU50" s="4"/>
      <c r="JAV50" s="4"/>
      <c r="JAY50" s="4"/>
      <c r="JAZ50" s="4"/>
      <c r="JBC50" s="4"/>
      <c r="JBD50" s="4"/>
      <c r="JBG50" s="4"/>
      <c r="JBH50" s="4"/>
      <c r="JBK50" s="4"/>
      <c r="JBL50" s="4"/>
      <c r="JBO50" s="4"/>
      <c r="JBP50" s="4"/>
      <c r="JBS50" s="4"/>
      <c r="JBT50" s="4"/>
      <c r="JBW50" s="4"/>
      <c r="JBX50" s="4"/>
      <c r="JCA50" s="4"/>
      <c r="JCB50" s="4"/>
      <c r="JCE50" s="4"/>
      <c r="JCF50" s="4"/>
      <c r="JCI50" s="4"/>
      <c r="JCJ50" s="4"/>
      <c r="JCM50" s="4"/>
      <c r="JCN50" s="4"/>
      <c r="JCQ50" s="4"/>
      <c r="JCR50" s="4"/>
      <c r="JCU50" s="4"/>
      <c r="JCV50" s="4"/>
      <c r="JCY50" s="4"/>
      <c r="JCZ50" s="4"/>
      <c r="JDC50" s="4"/>
      <c r="JDD50" s="4"/>
      <c r="JDG50" s="4"/>
      <c r="JDH50" s="4"/>
      <c r="JDK50" s="4"/>
      <c r="JDL50" s="4"/>
      <c r="JDO50" s="4"/>
      <c r="JDP50" s="4"/>
      <c r="JDS50" s="4"/>
      <c r="JDT50" s="4"/>
      <c r="JDW50" s="4"/>
      <c r="JDX50" s="4"/>
      <c r="JEA50" s="4"/>
      <c r="JEB50" s="4"/>
      <c r="JEE50" s="4"/>
      <c r="JEF50" s="4"/>
      <c r="JEI50" s="4"/>
      <c r="JEJ50" s="4"/>
      <c r="JEM50" s="4"/>
      <c r="JEN50" s="4"/>
      <c r="JEQ50" s="4"/>
      <c r="JER50" s="4"/>
      <c r="JEU50" s="4"/>
      <c r="JEV50" s="4"/>
      <c r="JEY50" s="4"/>
      <c r="JEZ50" s="4"/>
      <c r="JFC50" s="4"/>
      <c r="JFD50" s="4"/>
      <c r="JFG50" s="4"/>
      <c r="JFH50" s="4"/>
      <c r="JFK50" s="4"/>
      <c r="JFL50" s="4"/>
      <c r="JFO50" s="4"/>
      <c r="JFP50" s="4"/>
      <c r="JFS50" s="4"/>
      <c r="JFT50" s="4"/>
      <c r="JFW50" s="4"/>
      <c r="JFX50" s="4"/>
      <c r="JGA50" s="4"/>
      <c r="JGB50" s="4"/>
      <c r="JGE50" s="4"/>
      <c r="JGF50" s="4"/>
      <c r="JGI50" s="4"/>
      <c r="JGJ50" s="4"/>
      <c r="JGM50" s="4"/>
      <c r="JGN50" s="4"/>
      <c r="JGQ50" s="4"/>
      <c r="JGR50" s="4"/>
      <c r="JGU50" s="4"/>
      <c r="JGV50" s="4"/>
      <c r="JGY50" s="4"/>
      <c r="JGZ50" s="4"/>
      <c r="JHC50" s="4"/>
      <c r="JHD50" s="4"/>
      <c r="JHG50" s="4"/>
      <c r="JHH50" s="4"/>
      <c r="JHK50" s="4"/>
      <c r="JHL50" s="4"/>
      <c r="JHO50" s="4"/>
      <c r="JHP50" s="4"/>
      <c r="JHS50" s="4"/>
      <c r="JHT50" s="4"/>
      <c r="JHW50" s="4"/>
      <c r="JHX50" s="4"/>
      <c r="JIA50" s="4"/>
      <c r="JIB50" s="4"/>
      <c r="JIE50" s="4"/>
      <c r="JIF50" s="4"/>
      <c r="JII50" s="4"/>
      <c r="JIJ50" s="4"/>
      <c r="JIM50" s="4"/>
      <c r="JIN50" s="4"/>
      <c r="JIQ50" s="4"/>
      <c r="JIR50" s="4"/>
      <c r="JIU50" s="4"/>
      <c r="JIV50" s="4"/>
      <c r="JIY50" s="4"/>
      <c r="JIZ50" s="4"/>
      <c r="JJC50" s="4"/>
      <c r="JJD50" s="4"/>
      <c r="JJG50" s="4"/>
      <c r="JJH50" s="4"/>
      <c r="JJK50" s="4"/>
      <c r="JJL50" s="4"/>
      <c r="JJO50" s="4"/>
      <c r="JJP50" s="4"/>
      <c r="JJS50" s="4"/>
      <c r="JJT50" s="4"/>
      <c r="JJW50" s="4"/>
      <c r="JJX50" s="4"/>
      <c r="JKA50" s="4"/>
      <c r="JKB50" s="4"/>
      <c r="JKE50" s="4"/>
      <c r="JKF50" s="4"/>
      <c r="JKI50" s="4"/>
      <c r="JKJ50" s="4"/>
      <c r="JKM50" s="4"/>
      <c r="JKN50" s="4"/>
      <c r="JKQ50" s="4"/>
      <c r="JKR50" s="4"/>
      <c r="JKU50" s="4"/>
      <c r="JKV50" s="4"/>
      <c r="JKY50" s="4"/>
      <c r="JKZ50" s="4"/>
      <c r="JLC50" s="4"/>
      <c r="JLD50" s="4"/>
      <c r="JLG50" s="4"/>
      <c r="JLH50" s="4"/>
      <c r="JLK50" s="4"/>
      <c r="JLL50" s="4"/>
      <c r="JLO50" s="4"/>
      <c r="JLP50" s="4"/>
      <c r="JLS50" s="4"/>
      <c r="JLT50" s="4"/>
      <c r="JLW50" s="4"/>
      <c r="JLX50" s="4"/>
      <c r="JMA50" s="4"/>
      <c r="JMB50" s="4"/>
      <c r="JME50" s="4"/>
      <c r="JMF50" s="4"/>
      <c r="JMI50" s="4"/>
      <c r="JMJ50" s="4"/>
      <c r="JMM50" s="4"/>
      <c r="JMN50" s="4"/>
      <c r="JMQ50" s="4"/>
      <c r="JMR50" s="4"/>
      <c r="JMU50" s="4"/>
      <c r="JMV50" s="4"/>
      <c r="JMY50" s="4"/>
      <c r="JMZ50" s="4"/>
      <c r="JNC50" s="4"/>
      <c r="JND50" s="4"/>
      <c r="JNG50" s="4"/>
      <c r="JNH50" s="4"/>
      <c r="JNK50" s="4"/>
      <c r="JNL50" s="4"/>
      <c r="JNO50" s="4"/>
      <c r="JNP50" s="4"/>
      <c r="JNS50" s="4"/>
      <c r="JNT50" s="4"/>
      <c r="JNW50" s="4"/>
      <c r="JNX50" s="4"/>
      <c r="JOA50" s="4"/>
      <c r="JOB50" s="4"/>
      <c r="JOE50" s="4"/>
      <c r="JOF50" s="4"/>
      <c r="JOI50" s="4"/>
      <c r="JOJ50" s="4"/>
      <c r="JOM50" s="4"/>
      <c r="JON50" s="4"/>
      <c r="JOQ50" s="4"/>
      <c r="JOR50" s="4"/>
      <c r="JOU50" s="4"/>
      <c r="JOV50" s="4"/>
      <c r="JOY50" s="4"/>
      <c r="JOZ50" s="4"/>
      <c r="JPC50" s="4"/>
      <c r="JPD50" s="4"/>
      <c r="JPG50" s="4"/>
      <c r="JPH50" s="4"/>
      <c r="JPK50" s="4"/>
      <c r="JPL50" s="4"/>
      <c r="JPO50" s="4"/>
      <c r="JPP50" s="4"/>
      <c r="JPS50" s="4"/>
      <c r="JPT50" s="4"/>
      <c r="JPW50" s="4"/>
      <c r="JPX50" s="4"/>
      <c r="JQA50" s="4"/>
      <c r="JQB50" s="4"/>
      <c r="JQE50" s="4"/>
      <c r="JQF50" s="4"/>
      <c r="JQI50" s="4"/>
      <c r="JQJ50" s="4"/>
      <c r="JQM50" s="4"/>
      <c r="JQN50" s="4"/>
      <c r="JQQ50" s="4"/>
      <c r="JQR50" s="4"/>
      <c r="JQU50" s="4"/>
      <c r="JQV50" s="4"/>
      <c r="JQY50" s="4"/>
      <c r="JQZ50" s="4"/>
      <c r="JRC50" s="4"/>
      <c r="JRD50" s="4"/>
      <c r="JRG50" s="4"/>
      <c r="JRH50" s="4"/>
      <c r="JRK50" s="4"/>
      <c r="JRL50" s="4"/>
      <c r="JRO50" s="4"/>
      <c r="JRP50" s="4"/>
      <c r="JRS50" s="4"/>
      <c r="JRT50" s="4"/>
      <c r="JRW50" s="4"/>
      <c r="JRX50" s="4"/>
      <c r="JSA50" s="4"/>
      <c r="JSB50" s="4"/>
      <c r="JSE50" s="4"/>
      <c r="JSF50" s="4"/>
      <c r="JSI50" s="4"/>
      <c r="JSJ50" s="4"/>
      <c r="JSM50" s="4"/>
      <c r="JSN50" s="4"/>
      <c r="JSQ50" s="4"/>
      <c r="JSR50" s="4"/>
      <c r="JSU50" s="4"/>
      <c r="JSV50" s="4"/>
      <c r="JSY50" s="4"/>
      <c r="JSZ50" s="4"/>
      <c r="JTC50" s="4"/>
      <c r="JTD50" s="4"/>
      <c r="JTG50" s="4"/>
      <c r="JTH50" s="4"/>
      <c r="JTK50" s="4"/>
      <c r="JTL50" s="4"/>
      <c r="JTO50" s="4"/>
      <c r="JTP50" s="4"/>
      <c r="JTS50" s="4"/>
      <c r="JTT50" s="4"/>
      <c r="JTW50" s="4"/>
      <c r="JTX50" s="4"/>
      <c r="JUA50" s="4"/>
      <c r="JUB50" s="4"/>
      <c r="JUE50" s="4"/>
      <c r="JUF50" s="4"/>
      <c r="JUI50" s="4"/>
      <c r="JUJ50" s="4"/>
      <c r="JUM50" s="4"/>
      <c r="JUN50" s="4"/>
      <c r="JUQ50" s="4"/>
      <c r="JUR50" s="4"/>
      <c r="JUU50" s="4"/>
      <c r="JUV50" s="4"/>
      <c r="JUY50" s="4"/>
      <c r="JUZ50" s="4"/>
      <c r="JVC50" s="4"/>
      <c r="JVD50" s="4"/>
      <c r="JVG50" s="4"/>
      <c r="JVH50" s="4"/>
      <c r="JVK50" s="4"/>
      <c r="JVL50" s="4"/>
      <c r="JVO50" s="4"/>
      <c r="JVP50" s="4"/>
      <c r="JVS50" s="4"/>
      <c r="JVT50" s="4"/>
      <c r="JVW50" s="4"/>
      <c r="JVX50" s="4"/>
      <c r="JWA50" s="4"/>
      <c r="JWB50" s="4"/>
      <c r="JWE50" s="4"/>
      <c r="JWF50" s="4"/>
      <c r="JWI50" s="4"/>
      <c r="JWJ50" s="4"/>
      <c r="JWM50" s="4"/>
      <c r="JWN50" s="4"/>
      <c r="JWQ50" s="4"/>
      <c r="JWR50" s="4"/>
      <c r="JWU50" s="4"/>
      <c r="JWV50" s="4"/>
      <c r="JWY50" s="4"/>
      <c r="JWZ50" s="4"/>
      <c r="JXC50" s="4"/>
      <c r="JXD50" s="4"/>
      <c r="JXG50" s="4"/>
      <c r="JXH50" s="4"/>
      <c r="JXK50" s="4"/>
      <c r="JXL50" s="4"/>
      <c r="JXO50" s="4"/>
      <c r="JXP50" s="4"/>
      <c r="JXS50" s="4"/>
      <c r="JXT50" s="4"/>
      <c r="JXW50" s="4"/>
      <c r="JXX50" s="4"/>
      <c r="JYA50" s="4"/>
      <c r="JYB50" s="4"/>
      <c r="JYE50" s="4"/>
      <c r="JYF50" s="4"/>
      <c r="JYI50" s="4"/>
      <c r="JYJ50" s="4"/>
      <c r="JYM50" s="4"/>
      <c r="JYN50" s="4"/>
      <c r="JYQ50" s="4"/>
      <c r="JYR50" s="4"/>
      <c r="JYU50" s="4"/>
      <c r="JYV50" s="4"/>
      <c r="JYY50" s="4"/>
      <c r="JYZ50" s="4"/>
      <c r="JZC50" s="4"/>
      <c r="JZD50" s="4"/>
      <c r="JZG50" s="4"/>
      <c r="JZH50" s="4"/>
      <c r="JZK50" s="4"/>
      <c r="JZL50" s="4"/>
      <c r="JZO50" s="4"/>
      <c r="JZP50" s="4"/>
      <c r="JZS50" s="4"/>
      <c r="JZT50" s="4"/>
      <c r="JZW50" s="4"/>
      <c r="JZX50" s="4"/>
      <c r="KAA50" s="4"/>
      <c r="KAB50" s="4"/>
      <c r="KAE50" s="4"/>
      <c r="KAF50" s="4"/>
      <c r="KAI50" s="4"/>
      <c r="KAJ50" s="4"/>
      <c r="KAM50" s="4"/>
      <c r="KAN50" s="4"/>
      <c r="KAQ50" s="4"/>
      <c r="KAR50" s="4"/>
      <c r="KAU50" s="4"/>
      <c r="KAV50" s="4"/>
      <c r="KAY50" s="4"/>
      <c r="KAZ50" s="4"/>
      <c r="KBC50" s="4"/>
      <c r="KBD50" s="4"/>
      <c r="KBG50" s="4"/>
      <c r="KBH50" s="4"/>
      <c r="KBK50" s="4"/>
      <c r="KBL50" s="4"/>
      <c r="KBO50" s="4"/>
      <c r="KBP50" s="4"/>
      <c r="KBS50" s="4"/>
      <c r="KBT50" s="4"/>
      <c r="KBW50" s="4"/>
      <c r="KBX50" s="4"/>
      <c r="KCA50" s="4"/>
      <c r="KCB50" s="4"/>
      <c r="KCE50" s="4"/>
      <c r="KCF50" s="4"/>
      <c r="KCI50" s="4"/>
      <c r="KCJ50" s="4"/>
      <c r="KCM50" s="4"/>
      <c r="KCN50" s="4"/>
      <c r="KCQ50" s="4"/>
      <c r="KCR50" s="4"/>
      <c r="KCU50" s="4"/>
      <c r="KCV50" s="4"/>
      <c r="KCY50" s="4"/>
      <c r="KCZ50" s="4"/>
      <c r="KDC50" s="4"/>
      <c r="KDD50" s="4"/>
      <c r="KDG50" s="4"/>
      <c r="KDH50" s="4"/>
      <c r="KDK50" s="4"/>
      <c r="KDL50" s="4"/>
      <c r="KDO50" s="4"/>
      <c r="KDP50" s="4"/>
      <c r="KDS50" s="4"/>
      <c r="KDT50" s="4"/>
      <c r="KDW50" s="4"/>
      <c r="KDX50" s="4"/>
      <c r="KEA50" s="4"/>
      <c r="KEB50" s="4"/>
      <c r="KEE50" s="4"/>
      <c r="KEF50" s="4"/>
      <c r="KEI50" s="4"/>
      <c r="KEJ50" s="4"/>
      <c r="KEM50" s="4"/>
      <c r="KEN50" s="4"/>
      <c r="KEQ50" s="4"/>
      <c r="KER50" s="4"/>
      <c r="KEU50" s="4"/>
      <c r="KEV50" s="4"/>
      <c r="KEY50" s="4"/>
      <c r="KEZ50" s="4"/>
      <c r="KFC50" s="4"/>
      <c r="KFD50" s="4"/>
      <c r="KFG50" s="4"/>
      <c r="KFH50" s="4"/>
      <c r="KFK50" s="4"/>
      <c r="KFL50" s="4"/>
      <c r="KFO50" s="4"/>
      <c r="KFP50" s="4"/>
      <c r="KFS50" s="4"/>
      <c r="KFT50" s="4"/>
      <c r="KFW50" s="4"/>
      <c r="KFX50" s="4"/>
      <c r="KGA50" s="4"/>
      <c r="KGB50" s="4"/>
      <c r="KGE50" s="4"/>
      <c r="KGF50" s="4"/>
      <c r="KGI50" s="4"/>
      <c r="KGJ50" s="4"/>
      <c r="KGM50" s="4"/>
      <c r="KGN50" s="4"/>
      <c r="KGQ50" s="4"/>
      <c r="KGR50" s="4"/>
      <c r="KGU50" s="4"/>
      <c r="KGV50" s="4"/>
      <c r="KGY50" s="4"/>
      <c r="KGZ50" s="4"/>
      <c r="KHC50" s="4"/>
      <c r="KHD50" s="4"/>
      <c r="KHG50" s="4"/>
      <c r="KHH50" s="4"/>
      <c r="KHK50" s="4"/>
      <c r="KHL50" s="4"/>
      <c r="KHO50" s="4"/>
      <c r="KHP50" s="4"/>
      <c r="KHS50" s="4"/>
      <c r="KHT50" s="4"/>
      <c r="KHW50" s="4"/>
      <c r="KHX50" s="4"/>
      <c r="KIA50" s="4"/>
      <c r="KIB50" s="4"/>
      <c r="KIE50" s="4"/>
      <c r="KIF50" s="4"/>
      <c r="KII50" s="4"/>
      <c r="KIJ50" s="4"/>
      <c r="KIM50" s="4"/>
      <c r="KIN50" s="4"/>
      <c r="KIQ50" s="4"/>
      <c r="KIR50" s="4"/>
      <c r="KIU50" s="4"/>
      <c r="KIV50" s="4"/>
      <c r="KIY50" s="4"/>
      <c r="KIZ50" s="4"/>
      <c r="KJC50" s="4"/>
      <c r="KJD50" s="4"/>
      <c r="KJG50" s="4"/>
      <c r="KJH50" s="4"/>
      <c r="KJK50" s="4"/>
      <c r="KJL50" s="4"/>
      <c r="KJO50" s="4"/>
      <c r="KJP50" s="4"/>
      <c r="KJS50" s="4"/>
      <c r="KJT50" s="4"/>
      <c r="KJW50" s="4"/>
      <c r="KJX50" s="4"/>
      <c r="KKA50" s="4"/>
      <c r="KKB50" s="4"/>
      <c r="KKE50" s="4"/>
      <c r="KKF50" s="4"/>
      <c r="KKI50" s="4"/>
      <c r="KKJ50" s="4"/>
      <c r="KKM50" s="4"/>
      <c r="KKN50" s="4"/>
      <c r="KKQ50" s="4"/>
      <c r="KKR50" s="4"/>
      <c r="KKU50" s="4"/>
      <c r="KKV50" s="4"/>
      <c r="KKY50" s="4"/>
      <c r="KKZ50" s="4"/>
      <c r="KLC50" s="4"/>
      <c r="KLD50" s="4"/>
      <c r="KLG50" s="4"/>
      <c r="KLH50" s="4"/>
      <c r="KLK50" s="4"/>
      <c r="KLL50" s="4"/>
      <c r="KLO50" s="4"/>
      <c r="KLP50" s="4"/>
      <c r="KLS50" s="4"/>
      <c r="KLT50" s="4"/>
      <c r="KLW50" s="4"/>
      <c r="KLX50" s="4"/>
      <c r="KMA50" s="4"/>
      <c r="KMB50" s="4"/>
      <c r="KME50" s="4"/>
      <c r="KMF50" s="4"/>
      <c r="KMI50" s="4"/>
      <c r="KMJ50" s="4"/>
      <c r="KMM50" s="4"/>
      <c r="KMN50" s="4"/>
      <c r="KMQ50" s="4"/>
      <c r="KMR50" s="4"/>
      <c r="KMU50" s="4"/>
      <c r="KMV50" s="4"/>
      <c r="KMY50" s="4"/>
      <c r="KMZ50" s="4"/>
      <c r="KNC50" s="4"/>
      <c r="KND50" s="4"/>
      <c r="KNG50" s="4"/>
      <c r="KNH50" s="4"/>
      <c r="KNK50" s="4"/>
      <c r="KNL50" s="4"/>
      <c r="KNO50" s="4"/>
      <c r="KNP50" s="4"/>
      <c r="KNS50" s="4"/>
      <c r="KNT50" s="4"/>
      <c r="KNW50" s="4"/>
      <c r="KNX50" s="4"/>
      <c r="KOA50" s="4"/>
      <c r="KOB50" s="4"/>
      <c r="KOE50" s="4"/>
      <c r="KOF50" s="4"/>
      <c r="KOI50" s="4"/>
      <c r="KOJ50" s="4"/>
      <c r="KOM50" s="4"/>
      <c r="KON50" s="4"/>
      <c r="KOQ50" s="4"/>
      <c r="KOR50" s="4"/>
      <c r="KOU50" s="4"/>
      <c r="KOV50" s="4"/>
      <c r="KOY50" s="4"/>
      <c r="KOZ50" s="4"/>
      <c r="KPC50" s="4"/>
      <c r="KPD50" s="4"/>
      <c r="KPG50" s="4"/>
      <c r="KPH50" s="4"/>
      <c r="KPK50" s="4"/>
      <c r="KPL50" s="4"/>
      <c r="KPO50" s="4"/>
      <c r="KPP50" s="4"/>
      <c r="KPS50" s="4"/>
      <c r="KPT50" s="4"/>
      <c r="KPW50" s="4"/>
      <c r="KPX50" s="4"/>
      <c r="KQA50" s="4"/>
      <c r="KQB50" s="4"/>
      <c r="KQE50" s="4"/>
      <c r="KQF50" s="4"/>
      <c r="KQI50" s="4"/>
      <c r="KQJ50" s="4"/>
      <c r="KQM50" s="4"/>
      <c r="KQN50" s="4"/>
      <c r="KQQ50" s="4"/>
      <c r="KQR50" s="4"/>
      <c r="KQU50" s="4"/>
      <c r="KQV50" s="4"/>
      <c r="KQY50" s="4"/>
      <c r="KQZ50" s="4"/>
      <c r="KRC50" s="4"/>
      <c r="KRD50" s="4"/>
      <c r="KRG50" s="4"/>
      <c r="KRH50" s="4"/>
      <c r="KRK50" s="4"/>
      <c r="KRL50" s="4"/>
      <c r="KRO50" s="4"/>
      <c r="KRP50" s="4"/>
      <c r="KRS50" s="4"/>
      <c r="KRT50" s="4"/>
      <c r="KRW50" s="4"/>
      <c r="KRX50" s="4"/>
      <c r="KSA50" s="4"/>
      <c r="KSB50" s="4"/>
      <c r="KSE50" s="4"/>
      <c r="KSF50" s="4"/>
      <c r="KSI50" s="4"/>
      <c r="KSJ50" s="4"/>
      <c r="KSM50" s="4"/>
      <c r="KSN50" s="4"/>
      <c r="KSQ50" s="4"/>
      <c r="KSR50" s="4"/>
      <c r="KSU50" s="4"/>
      <c r="KSV50" s="4"/>
      <c r="KSY50" s="4"/>
      <c r="KSZ50" s="4"/>
      <c r="KTC50" s="4"/>
      <c r="KTD50" s="4"/>
      <c r="KTG50" s="4"/>
      <c r="KTH50" s="4"/>
      <c r="KTK50" s="4"/>
      <c r="KTL50" s="4"/>
      <c r="KTO50" s="4"/>
      <c r="KTP50" s="4"/>
      <c r="KTS50" s="4"/>
      <c r="KTT50" s="4"/>
      <c r="KTW50" s="4"/>
      <c r="KTX50" s="4"/>
      <c r="KUA50" s="4"/>
      <c r="KUB50" s="4"/>
      <c r="KUE50" s="4"/>
      <c r="KUF50" s="4"/>
      <c r="KUI50" s="4"/>
      <c r="KUJ50" s="4"/>
      <c r="KUM50" s="4"/>
      <c r="KUN50" s="4"/>
      <c r="KUQ50" s="4"/>
      <c r="KUR50" s="4"/>
      <c r="KUU50" s="4"/>
      <c r="KUV50" s="4"/>
      <c r="KUY50" s="4"/>
      <c r="KUZ50" s="4"/>
      <c r="KVC50" s="4"/>
      <c r="KVD50" s="4"/>
      <c r="KVG50" s="4"/>
      <c r="KVH50" s="4"/>
      <c r="KVK50" s="4"/>
      <c r="KVL50" s="4"/>
      <c r="KVO50" s="4"/>
      <c r="KVP50" s="4"/>
      <c r="KVS50" s="4"/>
      <c r="KVT50" s="4"/>
      <c r="KVW50" s="4"/>
      <c r="KVX50" s="4"/>
      <c r="KWA50" s="4"/>
      <c r="KWB50" s="4"/>
      <c r="KWE50" s="4"/>
      <c r="KWF50" s="4"/>
      <c r="KWI50" s="4"/>
      <c r="KWJ50" s="4"/>
      <c r="KWM50" s="4"/>
      <c r="KWN50" s="4"/>
      <c r="KWQ50" s="4"/>
      <c r="KWR50" s="4"/>
      <c r="KWU50" s="4"/>
      <c r="KWV50" s="4"/>
      <c r="KWY50" s="4"/>
      <c r="KWZ50" s="4"/>
      <c r="KXC50" s="4"/>
      <c r="KXD50" s="4"/>
      <c r="KXG50" s="4"/>
      <c r="KXH50" s="4"/>
      <c r="KXK50" s="4"/>
      <c r="KXL50" s="4"/>
      <c r="KXO50" s="4"/>
      <c r="KXP50" s="4"/>
      <c r="KXS50" s="4"/>
      <c r="KXT50" s="4"/>
      <c r="KXW50" s="4"/>
      <c r="KXX50" s="4"/>
      <c r="KYA50" s="4"/>
      <c r="KYB50" s="4"/>
      <c r="KYE50" s="4"/>
      <c r="KYF50" s="4"/>
      <c r="KYI50" s="4"/>
      <c r="KYJ50" s="4"/>
      <c r="KYM50" s="4"/>
      <c r="KYN50" s="4"/>
      <c r="KYQ50" s="4"/>
      <c r="KYR50" s="4"/>
      <c r="KYU50" s="4"/>
      <c r="KYV50" s="4"/>
      <c r="KYY50" s="4"/>
      <c r="KYZ50" s="4"/>
      <c r="KZC50" s="4"/>
      <c r="KZD50" s="4"/>
      <c r="KZG50" s="4"/>
      <c r="KZH50" s="4"/>
      <c r="KZK50" s="4"/>
      <c r="KZL50" s="4"/>
      <c r="KZO50" s="4"/>
      <c r="KZP50" s="4"/>
      <c r="KZS50" s="4"/>
      <c r="KZT50" s="4"/>
      <c r="KZW50" s="4"/>
      <c r="KZX50" s="4"/>
      <c r="LAA50" s="4"/>
      <c r="LAB50" s="4"/>
      <c r="LAE50" s="4"/>
      <c r="LAF50" s="4"/>
      <c r="LAI50" s="4"/>
      <c r="LAJ50" s="4"/>
      <c r="LAM50" s="4"/>
      <c r="LAN50" s="4"/>
      <c r="LAQ50" s="4"/>
      <c r="LAR50" s="4"/>
      <c r="LAU50" s="4"/>
      <c r="LAV50" s="4"/>
      <c r="LAY50" s="4"/>
      <c r="LAZ50" s="4"/>
      <c r="LBC50" s="4"/>
      <c r="LBD50" s="4"/>
      <c r="LBG50" s="4"/>
      <c r="LBH50" s="4"/>
      <c r="LBK50" s="4"/>
      <c r="LBL50" s="4"/>
      <c r="LBO50" s="4"/>
      <c r="LBP50" s="4"/>
      <c r="LBS50" s="4"/>
      <c r="LBT50" s="4"/>
      <c r="LBW50" s="4"/>
      <c r="LBX50" s="4"/>
      <c r="LCA50" s="4"/>
      <c r="LCB50" s="4"/>
      <c r="LCE50" s="4"/>
      <c r="LCF50" s="4"/>
      <c r="LCI50" s="4"/>
      <c r="LCJ50" s="4"/>
      <c r="LCM50" s="4"/>
      <c r="LCN50" s="4"/>
      <c r="LCQ50" s="4"/>
      <c r="LCR50" s="4"/>
      <c r="LCU50" s="4"/>
      <c r="LCV50" s="4"/>
      <c r="LCY50" s="4"/>
      <c r="LCZ50" s="4"/>
      <c r="LDC50" s="4"/>
      <c r="LDD50" s="4"/>
      <c r="LDG50" s="4"/>
      <c r="LDH50" s="4"/>
      <c r="LDK50" s="4"/>
      <c r="LDL50" s="4"/>
      <c r="LDO50" s="4"/>
      <c r="LDP50" s="4"/>
      <c r="LDS50" s="4"/>
      <c r="LDT50" s="4"/>
      <c r="LDW50" s="4"/>
      <c r="LDX50" s="4"/>
      <c r="LEA50" s="4"/>
      <c r="LEB50" s="4"/>
      <c r="LEE50" s="4"/>
      <c r="LEF50" s="4"/>
      <c r="LEI50" s="4"/>
      <c r="LEJ50" s="4"/>
      <c r="LEM50" s="4"/>
      <c r="LEN50" s="4"/>
      <c r="LEQ50" s="4"/>
      <c r="LER50" s="4"/>
      <c r="LEU50" s="4"/>
      <c r="LEV50" s="4"/>
      <c r="LEY50" s="4"/>
      <c r="LEZ50" s="4"/>
      <c r="LFC50" s="4"/>
      <c r="LFD50" s="4"/>
      <c r="LFG50" s="4"/>
      <c r="LFH50" s="4"/>
      <c r="LFK50" s="4"/>
      <c r="LFL50" s="4"/>
      <c r="LFO50" s="4"/>
      <c r="LFP50" s="4"/>
      <c r="LFS50" s="4"/>
      <c r="LFT50" s="4"/>
      <c r="LFW50" s="4"/>
      <c r="LFX50" s="4"/>
      <c r="LGA50" s="4"/>
      <c r="LGB50" s="4"/>
      <c r="LGE50" s="4"/>
      <c r="LGF50" s="4"/>
      <c r="LGI50" s="4"/>
      <c r="LGJ50" s="4"/>
      <c r="LGM50" s="4"/>
      <c r="LGN50" s="4"/>
      <c r="LGQ50" s="4"/>
      <c r="LGR50" s="4"/>
      <c r="LGU50" s="4"/>
      <c r="LGV50" s="4"/>
      <c r="LGY50" s="4"/>
      <c r="LGZ50" s="4"/>
      <c r="LHC50" s="4"/>
      <c r="LHD50" s="4"/>
      <c r="LHG50" s="4"/>
      <c r="LHH50" s="4"/>
      <c r="LHK50" s="4"/>
      <c r="LHL50" s="4"/>
      <c r="LHO50" s="4"/>
      <c r="LHP50" s="4"/>
      <c r="LHS50" s="4"/>
      <c r="LHT50" s="4"/>
      <c r="LHW50" s="4"/>
      <c r="LHX50" s="4"/>
      <c r="LIA50" s="4"/>
      <c r="LIB50" s="4"/>
      <c r="LIE50" s="4"/>
      <c r="LIF50" s="4"/>
      <c r="LII50" s="4"/>
      <c r="LIJ50" s="4"/>
      <c r="LIM50" s="4"/>
      <c r="LIN50" s="4"/>
      <c r="LIQ50" s="4"/>
      <c r="LIR50" s="4"/>
      <c r="LIU50" s="4"/>
      <c r="LIV50" s="4"/>
      <c r="LIY50" s="4"/>
      <c r="LIZ50" s="4"/>
      <c r="LJC50" s="4"/>
      <c r="LJD50" s="4"/>
      <c r="LJG50" s="4"/>
      <c r="LJH50" s="4"/>
      <c r="LJK50" s="4"/>
      <c r="LJL50" s="4"/>
      <c r="LJO50" s="4"/>
      <c r="LJP50" s="4"/>
      <c r="LJS50" s="4"/>
      <c r="LJT50" s="4"/>
      <c r="LJW50" s="4"/>
      <c r="LJX50" s="4"/>
      <c r="LKA50" s="4"/>
      <c r="LKB50" s="4"/>
      <c r="LKE50" s="4"/>
      <c r="LKF50" s="4"/>
      <c r="LKI50" s="4"/>
      <c r="LKJ50" s="4"/>
      <c r="LKM50" s="4"/>
      <c r="LKN50" s="4"/>
      <c r="LKQ50" s="4"/>
      <c r="LKR50" s="4"/>
      <c r="LKU50" s="4"/>
      <c r="LKV50" s="4"/>
      <c r="LKY50" s="4"/>
      <c r="LKZ50" s="4"/>
      <c r="LLC50" s="4"/>
      <c r="LLD50" s="4"/>
      <c r="LLG50" s="4"/>
      <c r="LLH50" s="4"/>
      <c r="LLK50" s="4"/>
      <c r="LLL50" s="4"/>
      <c r="LLO50" s="4"/>
      <c r="LLP50" s="4"/>
      <c r="LLS50" s="4"/>
      <c r="LLT50" s="4"/>
      <c r="LLW50" s="4"/>
      <c r="LLX50" s="4"/>
      <c r="LMA50" s="4"/>
      <c r="LMB50" s="4"/>
      <c r="LME50" s="4"/>
      <c r="LMF50" s="4"/>
      <c r="LMI50" s="4"/>
      <c r="LMJ50" s="4"/>
      <c r="LMM50" s="4"/>
      <c r="LMN50" s="4"/>
      <c r="LMQ50" s="4"/>
      <c r="LMR50" s="4"/>
      <c r="LMU50" s="4"/>
      <c r="LMV50" s="4"/>
      <c r="LMY50" s="4"/>
      <c r="LMZ50" s="4"/>
      <c r="LNC50" s="4"/>
      <c r="LND50" s="4"/>
      <c r="LNG50" s="4"/>
      <c r="LNH50" s="4"/>
      <c r="LNK50" s="4"/>
      <c r="LNL50" s="4"/>
      <c r="LNO50" s="4"/>
      <c r="LNP50" s="4"/>
      <c r="LNS50" s="4"/>
      <c r="LNT50" s="4"/>
      <c r="LNW50" s="4"/>
      <c r="LNX50" s="4"/>
      <c r="LOA50" s="4"/>
      <c r="LOB50" s="4"/>
      <c r="LOE50" s="4"/>
      <c r="LOF50" s="4"/>
      <c r="LOI50" s="4"/>
      <c r="LOJ50" s="4"/>
      <c r="LOM50" s="4"/>
      <c r="LON50" s="4"/>
      <c r="LOQ50" s="4"/>
      <c r="LOR50" s="4"/>
      <c r="LOU50" s="4"/>
      <c r="LOV50" s="4"/>
      <c r="LOY50" s="4"/>
      <c r="LOZ50" s="4"/>
      <c r="LPC50" s="4"/>
      <c r="LPD50" s="4"/>
      <c r="LPG50" s="4"/>
      <c r="LPH50" s="4"/>
      <c r="LPK50" s="4"/>
      <c r="LPL50" s="4"/>
      <c r="LPO50" s="4"/>
      <c r="LPP50" s="4"/>
      <c r="LPS50" s="4"/>
      <c r="LPT50" s="4"/>
      <c r="LPW50" s="4"/>
      <c r="LPX50" s="4"/>
      <c r="LQA50" s="4"/>
      <c r="LQB50" s="4"/>
      <c r="LQE50" s="4"/>
      <c r="LQF50" s="4"/>
      <c r="LQI50" s="4"/>
      <c r="LQJ50" s="4"/>
      <c r="LQM50" s="4"/>
      <c r="LQN50" s="4"/>
      <c r="LQQ50" s="4"/>
      <c r="LQR50" s="4"/>
      <c r="LQU50" s="4"/>
      <c r="LQV50" s="4"/>
      <c r="LQY50" s="4"/>
      <c r="LQZ50" s="4"/>
      <c r="LRC50" s="4"/>
      <c r="LRD50" s="4"/>
      <c r="LRG50" s="4"/>
      <c r="LRH50" s="4"/>
      <c r="LRK50" s="4"/>
      <c r="LRL50" s="4"/>
      <c r="LRO50" s="4"/>
      <c r="LRP50" s="4"/>
      <c r="LRS50" s="4"/>
      <c r="LRT50" s="4"/>
      <c r="LRW50" s="4"/>
      <c r="LRX50" s="4"/>
      <c r="LSA50" s="4"/>
      <c r="LSB50" s="4"/>
      <c r="LSE50" s="4"/>
      <c r="LSF50" s="4"/>
      <c r="LSI50" s="4"/>
      <c r="LSJ50" s="4"/>
      <c r="LSM50" s="4"/>
      <c r="LSN50" s="4"/>
      <c r="LSQ50" s="4"/>
      <c r="LSR50" s="4"/>
      <c r="LSU50" s="4"/>
      <c r="LSV50" s="4"/>
      <c r="LSY50" s="4"/>
      <c r="LSZ50" s="4"/>
      <c r="LTC50" s="4"/>
      <c r="LTD50" s="4"/>
      <c r="LTG50" s="4"/>
      <c r="LTH50" s="4"/>
      <c r="LTK50" s="4"/>
      <c r="LTL50" s="4"/>
      <c r="LTO50" s="4"/>
      <c r="LTP50" s="4"/>
      <c r="LTS50" s="4"/>
      <c r="LTT50" s="4"/>
      <c r="LTW50" s="4"/>
      <c r="LTX50" s="4"/>
      <c r="LUA50" s="4"/>
      <c r="LUB50" s="4"/>
      <c r="LUE50" s="4"/>
      <c r="LUF50" s="4"/>
      <c r="LUI50" s="4"/>
      <c r="LUJ50" s="4"/>
      <c r="LUM50" s="4"/>
      <c r="LUN50" s="4"/>
      <c r="LUQ50" s="4"/>
      <c r="LUR50" s="4"/>
      <c r="LUU50" s="4"/>
      <c r="LUV50" s="4"/>
      <c r="LUY50" s="4"/>
      <c r="LUZ50" s="4"/>
      <c r="LVC50" s="4"/>
      <c r="LVD50" s="4"/>
      <c r="LVG50" s="4"/>
      <c r="LVH50" s="4"/>
      <c r="LVK50" s="4"/>
      <c r="LVL50" s="4"/>
      <c r="LVO50" s="4"/>
      <c r="LVP50" s="4"/>
      <c r="LVS50" s="4"/>
      <c r="LVT50" s="4"/>
      <c r="LVW50" s="4"/>
      <c r="LVX50" s="4"/>
      <c r="LWA50" s="4"/>
      <c r="LWB50" s="4"/>
      <c r="LWE50" s="4"/>
      <c r="LWF50" s="4"/>
      <c r="LWI50" s="4"/>
      <c r="LWJ50" s="4"/>
      <c r="LWM50" s="4"/>
      <c r="LWN50" s="4"/>
      <c r="LWQ50" s="4"/>
      <c r="LWR50" s="4"/>
      <c r="LWU50" s="4"/>
      <c r="LWV50" s="4"/>
      <c r="LWY50" s="4"/>
      <c r="LWZ50" s="4"/>
      <c r="LXC50" s="4"/>
      <c r="LXD50" s="4"/>
      <c r="LXG50" s="4"/>
      <c r="LXH50" s="4"/>
      <c r="LXK50" s="4"/>
      <c r="LXL50" s="4"/>
      <c r="LXO50" s="4"/>
      <c r="LXP50" s="4"/>
      <c r="LXS50" s="4"/>
      <c r="LXT50" s="4"/>
      <c r="LXW50" s="4"/>
      <c r="LXX50" s="4"/>
      <c r="LYA50" s="4"/>
      <c r="LYB50" s="4"/>
      <c r="LYE50" s="4"/>
      <c r="LYF50" s="4"/>
      <c r="LYI50" s="4"/>
      <c r="LYJ50" s="4"/>
      <c r="LYM50" s="4"/>
      <c r="LYN50" s="4"/>
      <c r="LYQ50" s="4"/>
      <c r="LYR50" s="4"/>
      <c r="LYU50" s="4"/>
      <c r="LYV50" s="4"/>
      <c r="LYY50" s="4"/>
      <c r="LYZ50" s="4"/>
      <c r="LZC50" s="4"/>
      <c r="LZD50" s="4"/>
      <c r="LZG50" s="4"/>
      <c r="LZH50" s="4"/>
      <c r="LZK50" s="4"/>
      <c r="LZL50" s="4"/>
      <c r="LZO50" s="4"/>
      <c r="LZP50" s="4"/>
      <c r="LZS50" s="4"/>
      <c r="LZT50" s="4"/>
      <c r="LZW50" s="4"/>
      <c r="LZX50" s="4"/>
      <c r="MAA50" s="4"/>
      <c r="MAB50" s="4"/>
      <c r="MAE50" s="4"/>
      <c r="MAF50" s="4"/>
      <c r="MAI50" s="4"/>
      <c r="MAJ50" s="4"/>
      <c r="MAM50" s="4"/>
      <c r="MAN50" s="4"/>
      <c r="MAQ50" s="4"/>
      <c r="MAR50" s="4"/>
      <c r="MAU50" s="4"/>
      <c r="MAV50" s="4"/>
      <c r="MAY50" s="4"/>
      <c r="MAZ50" s="4"/>
      <c r="MBC50" s="4"/>
      <c r="MBD50" s="4"/>
      <c r="MBG50" s="4"/>
      <c r="MBH50" s="4"/>
      <c r="MBK50" s="4"/>
      <c r="MBL50" s="4"/>
      <c r="MBO50" s="4"/>
      <c r="MBP50" s="4"/>
      <c r="MBS50" s="4"/>
      <c r="MBT50" s="4"/>
      <c r="MBW50" s="4"/>
      <c r="MBX50" s="4"/>
      <c r="MCA50" s="4"/>
      <c r="MCB50" s="4"/>
      <c r="MCE50" s="4"/>
      <c r="MCF50" s="4"/>
      <c r="MCI50" s="4"/>
      <c r="MCJ50" s="4"/>
      <c r="MCM50" s="4"/>
      <c r="MCN50" s="4"/>
      <c r="MCQ50" s="4"/>
      <c r="MCR50" s="4"/>
      <c r="MCU50" s="4"/>
      <c r="MCV50" s="4"/>
      <c r="MCY50" s="4"/>
      <c r="MCZ50" s="4"/>
      <c r="MDC50" s="4"/>
      <c r="MDD50" s="4"/>
      <c r="MDG50" s="4"/>
      <c r="MDH50" s="4"/>
      <c r="MDK50" s="4"/>
      <c r="MDL50" s="4"/>
      <c r="MDO50" s="4"/>
      <c r="MDP50" s="4"/>
      <c r="MDS50" s="4"/>
      <c r="MDT50" s="4"/>
      <c r="MDW50" s="4"/>
      <c r="MDX50" s="4"/>
      <c r="MEA50" s="4"/>
      <c r="MEB50" s="4"/>
      <c r="MEE50" s="4"/>
      <c r="MEF50" s="4"/>
      <c r="MEI50" s="4"/>
      <c r="MEJ50" s="4"/>
      <c r="MEM50" s="4"/>
      <c r="MEN50" s="4"/>
      <c r="MEQ50" s="4"/>
      <c r="MER50" s="4"/>
      <c r="MEU50" s="4"/>
      <c r="MEV50" s="4"/>
      <c r="MEY50" s="4"/>
      <c r="MEZ50" s="4"/>
      <c r="MFC50" s="4"/>
      <c r="MFD50" s="4"/>
      <c r="MFG50" s="4"/>
      <c r="MFH50" s="4"/>
      <c r="MFK50" s="4"/>
      <c r="MFL50" s="4"/>
      <c r="MFO50" s="4"/>
      <c r="MFP50" s="4"/>
      <c r="MFS50" s="4"/>
      <c r="MFT50" s="4"/>
      <c r="MFW50" s="4"/>
      <c r="MFX50" s="4"/>
      <c r="MGA50" s="4"/>
      <c r="MGB50" s="4"/>
      <c r="MGE50" s="4"/>
      <c r="MGF50" s="4"/>
      <c r="MGI50" s="4"/>
      <c r="MGJ50" s="4"/>
      <c r="MGM50" s="4"/>
      <c r="MGN50" s="4"/>
      <c r="MGQ50" s="4"/>
      <c r="MGR50" s="4"/>
      <c r="MGU50" s="4"/>
      <c r="MGV50" s="4"/>
      <c r="MGY50" s="4"/>
      <c r="MGZ50" s="4"/>
      <c r="MHC50" s="4"/>
      <c r="MHD50" s="4"/>
      <c r="MHG50" s="4"/>
      <c r="MHH50" s="4"/>
      <c r="MHK50" s="4"/>
      <c r="MHL50" s="4"/>
      <c r="MHO50" s="4"/>
      <c r="MHP50" s="4"/>
      <c r="MHS50" s="4"/>
      <c r="MHT50" s="4"/>
      <c r="MHW50" s="4"/>
      <c r="MHX50" s="4"/>
      <c r="MIA50" s="4"/>
      <c r="MIB50" s="4"/>
      <c r="MIE50" s="4"/>
      <c r="MIF50" s="4"/>
      <c r="MII50" s="4"/>
      <c r="MIJ50" s="4"/>
      <c r="MIM50" s="4"/>
      <c r="MIN50" s="4"/>
      <c r="MIQ50" s="4"/>
      <c r="MIR50" s="4"/>
      <c r="MIU50" s="4"/>
      <c r="MIV50" s="4"/>
      <c r="MIY50" s="4"/>
      <c r="MIZ50" s="4"/>
      <c r="MJC50" s="4"/>
      <c r="MJD50" s="4"/>
      <c r="MJG50" s="4"/>
      <c r="MJH50" s="4"/>
      <c r="MJK50" s="4"/>
      <c r="MJL50" s="4"/>
      <c r="MJO50" s="4"/>
      <c r="MJP50" s="4"/>
      <c r="MJS50" s="4"/>
      <c r="MJT50" s="4"/>
      <c r="MJW50" s="4"/>
      <c r="MJX50" s="4"/>
      <c r="MKA50" s="4"/>
      <c r="MKB50" s="4"/>
      <c r="MKE50" s="4"/>
      <c r="MKF50" s="4"/>
      <c r="MKI50" s="4"/>
      <c r="MKJ50" s="4"/>
      <c r="MKM50" s="4"/>
      <c r="MKN50" s="4"/>
      <c r="MKQ50" s="4"/>
      <c r="MKR50" s="4"/>
      <c r="MKU50" s="4"/>
      <c r="MKV50" s="4"/>
      <c r="MKY50" s="4"/>
      <c r="MKZ50" s="4"/>
      <c r="MLC50" s="4"/>
      <c r="MLD50" s="4"/>
      <c r="MLG50" s="4"/>
      <c r="MLH50" s="4"/>
      <c r="MLK50" s="4"/>
      <c r="MLL50" s="4"/>
      <c r="MLO50" s="4"/>
      <c r="MLP50" s="4"/>
      <c r="MLS50" s="4"/>
      <c r="MLT50" s="4"/>
      <c r="MLW50" s="4"/>
      <c r="MLX50" s="4"/>
      <c r="MMA50" s="4"/>
      <c r="MMB50" s="4"/>
      <c r="MME50" s="4"/>
      <c r="MMF50" s="4"/>
      <c r="MMI50" s="4"/>
      <c r="MMJ50" s="4"/>
      <c r="MMM50" s="4"/>
      <c r="MMN50" s="4"/>
      <c r="MMQ50" s="4"/>
      <c r="MMR50" s="4"/>
      <c r="MMU50" s="4"/>
      <c r="MMV50" s="4"/>
      <c r="MMY50" s="4"/>
      <c r="MMZ50" s="4"/>
      <c r="MNC50" s="4"/>
      <c r="MND50" s="4"/>
      <c r="MNG50" s="4"/>
      <c r="MNH50" s="4"/>
      <c r="MNK50" s="4"/>
      <c r="MNL50" s="4"/>
      <c r="MNO50" s="4"/>
      <c r="MNP50" s="4"/>
      <c r="MNS50" s="4"/>
      <c r="MNT50" s="4"/>
      <c r="MNW50" s="4"/>
      <c r="MNX50" s="4"/>
      <c r="MOA50" s="4"/>
      <c r="MOB50" s="4"/>
      <c r="MOE50" s="4"/>
      <c r="MOF50" s="4"/>
      <c r="MOI50" s="4"/>
      <c r="MOJ50" s="4"/>
      <c r="MOM50" s="4"/>
      <c r="MON50" s="4"/>
      <c r="MOQ50" s="4"/>
      <c r="MOR50" s="4"/>
      <c r="MOU50" s="4"/>
      <c r="MOV50" s="4"/>
      <c r="MOY50" s="4"/>
      <c r="MOZ50" s="4"/>
      <c r="MPC50" s="4"/>
      <c r="MPD50" s="4"/>
      <c r="MPG50" s="4"/>
      <c r="MPH50" s="4"/>
      <c r="MPK50" s="4"/>
      <c r="MPL50" s="4"/>
      <c r="MPO50" s="4"/>
      <c r="MPP50" s="4"/>
      <c r="MPS50" s="4"/>
      <c r="MPT50" s="4"/>
      <c r="MPW50" s="4"/>
      <c r="MPX50" s="4"/>
      <c r="MQA50" s="4"/>
      <c r="MQB50" s="4"/>
      <c r="MQE50" s="4"/>
      <c r="MQF50" s="4"/>
      <c r="MQI50" s="4"/>
      <c r="MQJ50" s="4"/>
      <c r="MQM50" s="4"/>
      <c r="MQN50" s="4"/>
      <c r="MQQ50" s="4"/>
      <c r="MQR50" s="4"/>
      <c r="MQU50" s="4"/>
      <c r="MQV50" s="4"/>
      <c r="MQY50" s="4"/>
      <c r="MQZ50" s="4"/>
      <c r="MRC50" s="4"/>
      <c r="MRD50" s="4"/>
      <c r="MRG50" s="4"/>
      <c r="MRH50" s="4"/>
      <c r="MRK50" s="4"/>
      <c r="MRL50" s="4"/>
      <c r="MRO50" s="4"/>
      <c r="MRP50" s="4"/>
      <c r="MRS50" s="4"/>
      <c r="MRT50" s="4"/>
      <c r="MRW50" s="4"/>
      <c r="MRX50" s="4"/>
      <c r="MSA50" s="4"/>
      <c r="MSB50" s="4"/>
      <c r="MSE50" s="4"/>
      <c r="MSF50" s="4"/>
      <c r="MSI50" s="4"/>
      <c r="MSJ50" s="4"/>
      <c r="MSM50" s="4"/>
      <c r="MSN50" s="4"/>
      <c r="MSQ50" s="4"/>
      <c r="MSR50" s="4"/>
      <c r="MSU50" s="4"/>
      <c r="MSV50" s="4"/>
      <c r="MSY50" s="4"/>
      <c r="MSZ50" s="4"/>
      <c r="MTC50" s="4"/>
      <c r="MTD50" s="4"/>
      <c r="MTG50" s="4"/>
      <c r="MTH50" s="4"/>
      <c r="MTK50" s="4"/>
      <c r="MTL50" s="4"/>
      <c r="MTO50" s="4"/>
      <c r="MTP50" s="4"/>
      <c r="MTS50" s="4"/>
      <c r="MTT50" s="4"/>
      <c r="MTW50" s="4"/>
      <c r="MTX50" s="4"/>
      <c r="MUA50" s="4"/>
      <c r="MUB50" s="4"/>
      <c r="MUE50" s="4"/>
      <c r="MUF50" s="4"/>
      <c r="MUI50" s="4"/>
      <c r="MUJ50" s="4"/>
      <c r="MUM50" s="4"/>
      <c r="MUN50" s="4"/>
      <c r="MUQ50" s="4"/>
      <c r="MUR50" s="4"/>
      <c r="MUU50" s="4"/>
      <c r="MUV50" s="4"/>
      <c r="MUY50" s="4"/>
      <c r="MUZ50" s="4"/>
      <c r="MVC50" s="4"/>
      <c r="MVD50" s="4"/>
      <c r="MVG50" s="4"/>
      <c r="MVH50" s="4"/>
      <c r="MVK50" s="4"/>
      <c r="MVL50" s="4"/>
      <c r="MVO50" s="4"/>
      <c r="MVP50" s="4"/>
      <c r="MVS50" s="4"/>
      <c r="MVT50" s="4"/>
      <c r="MVW50" s="4"/>
      <c r="MVX50" s="4"/>
      <c r="MWA50" s="4"/>
      <c r="MWB50" s="4"/>
      <c r="MWE50" s="4"/>
      <c r="MWF50" s="4"/>
      <c r="MWI50" s="4"/>
      <c r="MWJ50" s="4"/>
      <c r="MWM50" s="4"/>
      <c r="MWN50" s="4"/>
      <c r="MWQ50" s="4"/>
      <c r="MWR50" s="4"/>
      <c r="MWU50" s="4"/>
      <c r="MWV50" s="4"/>
      <c r="MWY50" s="4"/>
      <c r="MWZ50" s="4"/>
      <c r="MXC50" s="4"/>
      <c r="MXD50" s="4"/>
      <c r="MXG50" s="4"/>
      <c r="MXH50" s="4"/>
      <c r="MXK50" s="4"/>
      <c r="MXL50" s="4"/>
      <c r="MXO50" s="4"/>
      <c r="MXP50" s="4"/>
      <c r="MXS50" s="4"/>
      <c r="MXT50" s="4"/>
      <c r="MXW50" s="4"/>
      <c r="MXX50" s="4"/>
      <c r="MYA50" s="4"/>
      <c r="MYB50" s="4"/>
      <c r="MYE50" s="4"/>
      <c r="MYF50" s="4"/>
      <c r="MYI50" s="4"/>
      <c r="MYJ50" s="4"/>
      <c r="MYM50" s="4"/>
      <c r="MYN50" s="4"/>
      <c r="MYQ50" s="4"/>
      <c r="MYR50" s="4"/>
      <c r="MYU50" s="4"/>
      <c r="MYV50" s="4"/>
      <c r="MYY50" s="4"/>
      <c r="MYZ50" s="4"/>
      <c r="MZC50" s="4"/>
      <c r="MZD50" s="4"/>
      <c r="MZG50" s="4"/>
      <c r="MZH50" s="4"/>
      <c r="MZK50" s="4"/>
      <c r="MZL50" s="4"/>
      <c r="MZO50" s="4"/>
      <c r="MZP50" s="4"/>
      <c r="MZS50" s="4"/>
      <c r="MZT50" s="4"/>
      <c r="MZW50" s="4"/>
      <c r="MZX50" s="4"/>
      <c r="NAA50" s="4"/>
      <c r="NAB50" s="4"/>
      <c r="NAE50" s="4"/>
      <c r="NAF50" s="4"/>
      <c r="NAI50" s="4"/>
      <c r="NAJ50" s="4"/>
      <c r="NAM50" s="4"/>
      <c r="NAN50" s="4"/>
      <c r="NAQ50" s="4"/>
      <c r="NAR50" s="4"/>
      <c r="NAU50" s="4"/>
      <c r="NAV50" s="4"/>
      <c r="NAY50" s="4"/>
      <c r="NAZ50" s="4"/>
      <c r="NBC50" s="4"/>
      <c r="NBD50" s="4"/>
      <c r="NBG50" s="4"/>
      <c r="NBH50" s="4"/>
      <c r="NBK50" s="4"/>
      <c r="NBL50" s="4"/>
      <c r="NBO50" s="4"/>
      <c r="NBP50" s="4"/>
      <c r="NBS50" s="4"/>
      <c r="NBT50" s="4"/>
      <c r="NBW50" s="4"/>
      <c r="NBX50" s="4"/>
      <c r="NCA50" s="4"/>
      <c r="NCB50" s="4"/>
      <c r="NCE50" s="4"/>
      <c r="NCF50" s="4"/>
      <c r="NCI50" s="4"/>
      <c r="NCJ50" s="4"/>
      <c r="NCM50" s="4"/>
      <c r="NCN50" s="4"/>
      <c r="NCQ50" s="4"/>
      <c r="NCR50" s="4"/>
      <c r="NCU50" s="4"/>
      <c r="NCV50" s="4"/>
      <c r="NCY50" s="4"/>
      <c r="NCZ50" s="4"/>
      <c r="NDC50" s="4"/>
      <c r="NDD50" s="4"/>
      <c r="NDG50" s="4"/>
      <c r="NDH50" s="4"/>
      <c r="NDK50" s="4"/>
      <c r="NDL50" s="4"/>
      <c r="NDO50" s="4"/>
      <c r="NDP50" s="4"/>
      <c r="NDS50" s="4"/>
      <c r="NDT50" s="4"/>
      <c r="NDW50" s="4"/>
      <c r="NDX50" s="4"/>
      <c r="NEA50" s="4"/>
      <c r="NEB50" s="4"/>
      <c r="NEE50" s="4"/>
      <c r="NEF50" s="4"/>
      <c r="NEI50" s="4"/>
      <c r="NEJ50" s="4"/>
      <c r="NEM50" s="4"/>
      <c r="NEN50" s="4"/>
      <c r="NEQ50" s="4"/>
      <c r="NER50" s="4"/>
      <c r="NEU50" s="4"/>
      <c r="NEV50" s="4"/>
      <c r="NEY50" s="4"/>
      <c r="NEZ50" s="4"/>
      <c r="NFC50" s="4"/>
      <c r="NFD50" s="4"/>
      <c r="NFG50" s="4"/>
      <c r="NFH50" s="4"/>
      <c r="NFK50" s="4"/>
      <c r="NFL50" s="4"/>
      <c r="NFO50" s="4"/>
      <c r="NFP50" s="4"/>
      <c r="NFS50" s="4"/>
      <c r="NFT50" s="4"/>
      <c r="NFW50" s="4"/>
      <c r="NFX50" s="4"/>
      <c r="NGA50" s="4"/>
      <c r="NGB50" s="4"/>
      <c r="NGE50" s="4"/>
      <c r="NGF50" s="4"/>
      <c r="NGI50" s="4"/>
      <c r="NGJ50" s="4"/>
      <c r="NGM50" s="4"/>
      <c r="NGN50" s="4"/>
      <c r="NGQ50" s="4"/>
      <c r="NGR50" s="4"/>
      <c r="NGU50" s="4"/>
      <c r="NGV50" s="4"/>
      <c r="NGY50" s="4"/>
      <c r="NGZ50" s="4"/>
      <c r="NHC50" s="4"/>
      <c r="NHD50" s="4"/>
      <c r="NHG50" s="4"/>
      <c r="NHH50" s="4"/>
      <c r="NHK50" s="4"/>
      <c r="NHL50" s="4"/>
      <c r="NHO50" s="4"/>
      <c r="NHP50" s="4"/>
      <c r="NHS50" s="4"/>
      <c r="NHT50" s="4"/>
      <c r="NHW50" s="4"/>
      <c r="NHX50" s="4"/>
      <c r="NIA50" s="4"/>
      <c r="NIB50" s="4"/>
      <c r="NIE50" s="4"/>
      <c r="NIF50" s="4"/>
      <c r="NII50" s="4"/>
      <c r="NIJ50" s="4"/>
      <c r="NIM50" s="4"/>
      <c r="NIN50" s="4"/>
      <c r="NIQ50" s="4"/>
      <c r="NIR50" s="4"/>
      <c r="NIU50" s="4"/>
      <c r="NIV50" s="4"/>
      <c r="NIY50" s="4"/>
      <c r="NIZ50" s="4"/>
      <c r="NJC50" s="4"/>
      <c r="NJD50" s="4"/>
      <c r="NJG50" s="4"/>
      <c r="NJH50" s="4"/>
      <c r="NJK50" s="4"/>
      <c r="NJL50" s="4"/>
      <c r="NJO50" s="4"/>
      <c r="NJP50" s="4"/>
      <c r="NJS50" s="4"/>
      <c r="NJT50" s="4"/>
      <c r="NJW50" s="4"/>
      <c r="NJX50" s="4"/>
      <c r="NKA50" s="4"/>
      <c r="NKB50" s="4"/>
      <c r="NKE50" s="4"/>
      <c r="NKF50" s="4"/>
      <c r="NKI50" s="4"/>
      <c r="NKJ50" s="4"/>
      <c r="NKM50" s="4"/>
      <c r="NKN50" s="4"/>
      <c r="NKQ50" s="4"/>
      <c r="NKR50" s="4"/>
      <c r="NKU50" s="4"/>
      <c r="NKV50" s="4"/>
      <c r="NKY50" s="4"/>
      <c r="NKZ50" s="4"/>
      <c r="NLC50" s="4"/>
      <c r="NLD50" s="4"/>
      <c r="NLG50" s="4"/>
      <c r="NLH50" s="4"/>
      <c r="NLK50" s="4"/>
      <c r="NLL50" s="4"/>
      <c r="NLO50" s="4"/>
      <c r="NLP50" s="4"/>
      <c r="NLS50" s="4"/>
      <c r="NLT50" s="4"/>
      <c r="NLW50" s="4"/>
      <c r="NLX50" s="4"/>
      <c r="NMA50" s="4"/>
      <c r="NMB50" s="4"/>
      <c r="NME50" s="4"/>
      <c r="NMF50" s="4"/>
      <c r="NMI50" s="4"/>
      <c r="NMJ50" s="4"/>
      <c r="NMM50" s="4"/>
      <c r="NMN50" s="4"/>
      <c r="NMQ50" s="4"/>
      <c r="NMR50" s="4"/>
      <c r="NMU50" s="4"/>
      <c r="NMV50" s="4"/>
      <c r="NMY50" s="4"/>
      <c r="NMZ50" s="4"/>
      <c r="NNC50" s="4"/>
      <c r="NND50" s="4"/>
      <c r="NNG50" s="4"/>
      <c r="NNH50" s="4"/>
      <c r="NNK50" s="4"/>
      <c r="NNL50" s="4"/>
      <c r="NNO50" s="4"/>
      <c r="NNP50" s="4"/>
      <c r="NNS50" s="4"/>
      <c r="NNT50" s="4"/>
      <c r="NNW50" s="4"/>
      <c r="NNX50" s="4"/>
      <c r="NOA50" s="4"/>
      <c r="NOB50" s="4"/>
      <c r="NOE50" s="4"/>
      <c r="NOF50" s="4"/>
      <c r="NOI50" s="4"/>
      <c r="NOJ50" s="4"/>
      <c r="NOM50" s="4"/>
      <c r="NON50" s="4"/>
      <c r="NOQ50" s="4"/>
      <c r="NOR50" s="4"/>
      <c r="NOU50" s="4"/>
      <c r="NOV50" s="4"/>
      <c r="NOY50" s="4"/>
      <c r="NOZ50" s="4"/>
      <c r="NPC50" s="4"/>
      <c r="NPD50" s="4"/>
      <c r="NPG50" s="4"/>
      <c r="NPH50" s="4"/>
      <c r="NPK50" s="4"/>
      <c r="NPL50" s="4"/>
      <c r="NPO50" s="4"/>
      <c r="NPP50" s="4"/>
      <c r="NPS50" s="4"/>
      <c r="NPT50" s="4"/>
      <c r="NPW50" s="4"/>
      <c r="NPX50" s="4"/>
      <c r="NQA50" s="4"/>
      <c r="NQB50" s="4"/>
      <c r="NQE50" s="4"/>
      <c r="NQF50" s="4"/>
      <c r="NQI50" s="4"/>
      <c r="NQJ50" s="4"/>
      <c r="NQM50" s="4"/>
      <c r="NQN50" s="4"/>
      <c r="NQQ50" s="4"/>
      <c r="NQR50" s="4"/>
      <c r="NQU50" s="4"/>
      <c r="NQV50" s="4"/>
      <c r="NQY50" s="4"/>
      <c r="NQZ50" s="4"/>
      <c r="NRC50" s="4"/>
      <c r="NRD50" s="4"/>
      <c r="NRG50" s="4"/>
      <c r="NRH50" s="4"/>
      <c r="NRK50" s="4"/>
      <c r="NRL50" s="4"/>
      <c r="NRO50" s="4"/>
      <c r="NRP50" s="4"/>
      <c r="NRS50" s="4"/>
      <c r="NRT50" s="4"/>
      <c r="NRW50" s="4"/>
      <c r="NRX50" s="4"/>
      <c r="NSA50" s="4"/>
      <c r="NSB50" s="4"/>
      <c r="NSE50" s="4"/>
      <c r="NSF50" s="4"/>
      <c r="NSI50" s="4"/>
      <c r="NSJ50" s="4"/>
      <c r="NSM50" s="4"/>
      <c r="NSN50" s="4"/>
      <c r="NSQ50" s="4"/>
      <c r="NSR50" s="4"/>
      <c r="NSU50" s="4"/>
      <c r="NSV50" s="4"/>
      <c r="NSY50" s="4"/>
      <c r="NSZ50" s="4"/>
      <c r="NTC50" s="4"/>
      <c r="NTD50" s="4"/>
      <c r="NTG50" s="4"/>
      <c r="NTH50" s="4"/>
      <c r="NTK50" s="4"/>
      <c r="NTL50" s="4"/>
      <c r="NTO50" s="4"/>
      <c r="NTP50" s="4"/>
      <c r="NTS50" s="4"/>
      <c r="NTT50" s="4"/>
      <c r="NTW50" s="4"/>
      <c r="NTX50" s="4"/>
      <c r="NUA50" s="4"/>
      <c r="NUB50" s="4"/>
      <c r="NUE50" s="4"/>
      <c r="NUF50" s="4"/>
      <c r="NUI50" s="4"/>
      <c r="NUJ50" s="4"/>
      <c r="NUM50" s="4"/>
      <c r="NUN50" s="4"/>
      <c r="NUQ50" s="4"/>
      <c r="NUR50" s="4"/>
      <c r="NUU50" s="4"/>
      <c r="NUV50" s="4"/>
      <c r="NUY50" s="4"/>
      <c r="NUZ50" s="4"/>
      <c r="NVC50" s="4"/>
      <c r="NVD50" s="4"/>
      <c r="NVG50" s="4"/>
      <c r="NVH50" s="4"/>
      <c r="NVK50" s="4"/>
      <c r="NVL50" s="4"/>
      <c r="NVO50" s="4"/>
      <c r="NVP50" s="4"/>
      <c r="NVS50" s="4"/>
      <c r="NVT50" s="4"/>
      <c r="NVW50" s="4"/>
      <c r="NVX50" s="4"/>
      <c r="NWA50" s="4"/>
      <c r="NWB50" s="4"/>
      <c r="NWE50" s="4"/>
      <c r="NWF50" s="4"/>
      <c r="NWI50" s="4"/>
      <c r="NWJ50" s="4"/>
      <c r="NWM50" s="4"/>
      <c r="NWN50" s="4"/>
      <c r="NWQ50" s="4"/>
      <c r="NWR50" s="4"/>
      <c r="NWU50" s="4"/>
      <c r="NWV50" s="4"/>
      <c r="NWY50" s="4"/>
      <c r="NWZ50" s="4"/>
      <c r="NXC50" s="4"/>
      <c r="NXD50" s="4"/>
      <c r="NXG50" s="4"/>
      <c r="NXH50" s="4"/>
      <c r="NXK50" s="4"/>
      <c r="NXL50" s="4"/>
      <c r="NXO50" s="4"/>
      <c r="NXP50" s="4"/>
      <c r="NXS50" s="4"/>
      <c r="NXT50" s="4"/>
      <c r="NXW50" s="4"/>
      <c r="NXX50" s="4"/>
      <c r="NYA50" s="4"/>
      <c r="NYB50" s="4"/>
      <c r="NYE50" s="4"/>
      <c r="NYF50" s="4"/>
      <c r="NYI50" s="4"/>
      <c r="NYJ50" s="4"/>
      <c r="NYM50" s="4"/>
      <c r="NYN50" s="4"/>
      <c r="NYQ50" s="4"/>
      <c r="NYR50" s="4"/>
      <c r="NYU50" s="4"/>
      <c r="NYV50" s="4"/>
      <c r="NYY50" s="4"/>
      <c r="NYZ50" s="4"/>
      <c r="NZC50" s="4"/>
      <c r="NZD50" s="4"/>
      <c r="NZG50" s="4"/>
      <c r="NZH50" s="4"/>
      <c r="NZK50" s="4"/>
      <c r="NZL50" s="4"/>
      <c r="NZO50" s="4"/>
      <c r="NZP50" s="4"/>
      <c r="NZS50" s="4"/>
      <c r="NZT50" s="4"/>
      <c r="NZW50" s="4"/>
      <c r="NZX50" s="4"/>
      <c r="OAA50" s="4"/>
      <c r="OAB50" s="4"/>
      <c r="OAE50" s="4"/>
      <c r="OAF50" s="4"/>
      <c r="OAI50" s="4"/>
      <c r="OAJ50" s="4"/>
      <c r="OAM50" s="4"/>
      <c r="OAN50" s="4"/>
      <c r="OAQ50" s="4"/>
      <c r="OAR50" s="4"/>
      <c r="OAU50" s="4"/>
      <c r="OAV50" s="4"/>
      <c r="OAY50" s="4"/>
      <c r="OAZ50" s="4"/>
      <c r="OBC50" s="4"/>
      <c r="OBD50" s="4"/>
      <c r="OBG50" s="4"/>
      <c r="OBH50" s="4"/>
      <c r="OBK50" s="4"/>
      <c r="OBL50" s="4"/>
      <c r="OBO50" s="4"/>
      <c r="OBP50" s="4"/>
      <c r="OBS50" s="4"/>
      <c r="OBT50" s="4"/>
      <c r="OBW50" s="4"/>
      <c r="OBX50" s="4"/>
      <c r="OCA50" s="4"/>
      <c r="OCB50" s="4"/>
      <c r="OCE50" s="4"/>
      <c r="OCF50" s="4"/>
      <c r="OCI50" s="4"/>
      <c r="OCJ50" s="4"/>
      <c r="OCM50" s="4"/>
      <c r="OCN50" s="4"/>
      <c r="OCQ50" s="4"/>
      <c r="OCR50" s="4"/>
      <c r="OCU50" s="4"/>
      <c r="OCV50" s="4"/>
      <c r="OCY50" s="4"/>
      <c r="OCZ50" s="4"/>
      <c r="ODC50" s="4"/>
      <c r="ODD50" s="4"/>
      <c r="ODG50" s="4"/>
      <c r="ODH50" s="4"/>
      <c r="ODK50" s="4"/>
      <c r="ODL50" s="4"/>
      <c r="ODO50" s="4"/>
      <c r="ODP50" s="4"/>
      <c r="ODS50" s="4"/>
      <c r="ODT50" s="4"/>
      <c r="ODW50" s="4"/>
      <c r="ODX50" s="4"/>
      <c r="OEA50" s="4"/>
      <c r="OEB50" s="4"/>
      <c r="OEE50" s="4"/>
      <c r="OEF50" s="4"/>
      <c r="OEI50" s="4"/>
      <c r="OEJ50" s="4"/>
      <c r="OEM50" s="4"/>
      <c r="OEN50" s="4"/>
      <c r="OEQ50" s="4"/>
      <c r="OER50" s="4"/>
      <c r="OEU50" s="4"/>
      <c r="OEV50" s="4"/>
      <c r="OEY50" s="4"/>
      <c r="OEZ50" s="4"/>
      <c r="OFC50" s="4"/>
      <c r="OFD50" s="4"/>
      <c r="OFG50" s="4"/>
      <c r="OFH50" s="4"/>
      <c r="OFK50" s="4"/>
      <c r="OFL50" s="4"/>
      <c r="OFO50" s="4"/>
      <c r="OFP50" s="4"/>
      <c r="OFS50" s="4"/>
      <c r="OFT50" s="4"/>
      <c r="OFW50" s="4"/>
      <c r="OFX50" s="4"/>
      <c r="OGA50" s="4"/>
      <c r="OGB50" s="4"/>
      <c r="OGE50" s="4"/>
      <c r="OGF50" s="4"/>
      <c r="OGI50" s="4"/>
      <c r="OGJ50" s="4"/>
      <c r="OGM50" s="4"/>
      <c r="OGN50" s="4"/>
      <c r="OGQ50" s="4"/>
      <c r="OGR50" s="4"/>
      <c r="OGU50" s="4"/>
      <c r="OGV50" s="4"/>
      <c r="OGY50" s="4"/>
      <c r="OGZ50" s="4"/>
      <c r="OHC50" s="4"/>
      <c r="OHD50" s="4"/>
      <c r="OHG50" s="4"/>
      <c r="OHH50" s="4"/>
      <c r="OHK50" s="4"/>
      <c r="OHL50" s="4"/>
      <c r="OHO50" s="4"/>
      <c r="OHP50" s="4"/>
      <c r="OHS50" s="4"/>
      <c r="OHT50" s="4"/>
      <c r="OHW50" s="4"/>
      <c r="OHX50" s="4"/>
      <c r="OIA50" s="4"/>
      <c r="OIB50" s="4"/>
      <c r="OIE50" s="4"/>
      <c r="OIF50" s="4"/>
      <c r="OII50" s="4"/>
      <c r="OIJ50" s="4"/>
      <c r="OIM50" s="4"/>
      <c r="OIN50" s="4"/>
      <c r="OIQ50" s="4"/>
      <c r="OIR50" s="4"/>
      <c r="OIU50" s="4"/>
      <c r="OIV50" s="4"/>
      <c r="OIY50" s="4"/>
      <c r="OIZ50" s="4"/>
      <c r="OJC50" s="4"/>
      <c r="OJD50" s="4"/>
      <c r="OJG50" s="4"/>
      <c r="OJH50" s="4"/>
      <c r="OJK50" s="4"/>
      <c r="OJL50" s="4"/>
      <c r="OJO50" s="4"/>
      <c r="OJP50" s="4"/>
      <c r="OJS50" s="4"/>
      <c r="OJT50" s="4"/>
      <c r="OJW50" s="4"/>
      <c r="OJX50" s="4"/>
      <c r="OKA50" s="4"/>
      <c r="OKB50" s="4"/>
      <c r="OKE50" s="4"/>
      <c r="OKF50" s="4"/>
      <c r="OKI50" s="4"/>
      <c r="OKJ50" s="4"/>
      <c r="OKM50" s="4"/>
      <c r="OKN50" s="4"/>
      <c r="OKQ50" s="4"/>
      <c r="OKR50" s="4"/>
      <c r="OKU50" s="4"/>
      <c r="OKV50" s="4"/>
      <c r="OKY50" s="4"/>
      <c r="OKZ50" s="4"/>
      <c r="OLC50" s="4"/>
      <c r="OLD50" s="4"/>
      <c r="OLG50" s="4"/>
      <c r="OLH50" s="4"/>
      <c r="OLK50" s="4"/>
      <c r="OLL50" s="4"/>
      <c r="OLO50" s="4"/>
      <c r="OLP50" s="4"/>
      <c r="OLS50" s="4"/>
      <c r="OLT50" s="4"/>
      <c r="OLW50" s="4"/>
      <c r="OLX50" s="4"/>
      <c r="OMA50" s="4"/>
      <c r="OMB50" s="4"/>
      <c r="OME50" s="4"/>
      <c r="OMF50" s="4"/>
      <c r="OMI50" s="4"/>
      <c r="OMJ50" s="4"/>
      <c r="OMM50" s="4"/>
      <c r="OMN50" s="4"/>
      <c r="OMQ50" s="4"/>
      <c r="OMR50" s="4"/>
      <c r="OMU50" s="4"/>
      <c r="OMV50" s="4"/>
      <c r="OMY50" s="4"/>
      <c r="OMZ50" s="4"/>
      <c r="ONC50" s="4"/>
      <c r="OND50" s="4"/>
      <c r="ONG50" s="4"/>
      <c r="ONH50" s="4"/>
      <c r="ONK50" s="4"/>
      <c r="ONL50" s="4"/>
      <c r="ONO50" s="4"/>
      <c r="ONP50" s="4"/>
      <c r="ONS50" s="4"/>
      <c r="ONT50" s="4"/>
      <c r="ONW50" s="4"/>
      <c r="ONX50" s="4"/>
      <c r="OOA50" s="4"/>
      <c r="OOB50" s="4"/>
      <c r="OOE50" s="4"/>
      <c r="OOF50" s="4"/>
      <c r="OOI50" s="4"/>
      <c r="OOJ50" s="4"/>
      <c r="OOM50" s="4"/>
      <c r="OON50" s="4"/>
      <c r="OOQ50" s="4"/>
      <c r="OOR50" s="4"/>
      <c r="OOU50" s="4"/>
      <c r="OOV50" s="4"/>
      <c r="OOY50" s="4"/>
      <c r="OOZ50" s="4"/>
      <c r="OPC50" s="4"/>
      <c r="OPD50" s="4"/>
      <c r="OPG50" s="4"/>
      <c r="OPH50" s="4"/>
      <c r="OPK50" s="4"/>
      <c r="OPL50" s="4"/>
      <c r="OPO50" s="4"/>
      <c r="OPP50" s="4"/>
      <c r="OPS50" s="4"/>
      <c r="OPT50" s="4"/>
      <c r="OPW50" s="4"/>
      <c r="OPX50" s="4"/>
      <c r="OQA50" s="4"/>
      <c r="OQB50" s="4"/>
      <c r="OQE50" s="4"/>
      <c r="OQF50" s="4"/>
      <c r="OQI50" s="4"/>
      <c r="OQJ50" s="4"/>
      <c r="OQM50" s="4"/>
      <c r="OQN50" s="4"/>
      <c r="OQQ50" s="4"/>
      <c r="OQR50" s="4"/>
      <c r="OQU50" s="4"/>
      <c r="OQV50" s="4"/>
      <c r="OQY50" s="4"/>
      <c r="OQZ50" s="4"/>
      <c r="ORC50" s="4"/>
      <c r="ORD50" s="4"/>
      <c r="ORG50" s="4"/>
      <c r="ORH50" s="4"/>
      <c r="ORK50" s="4"/>
      <c r="ORL50" s="4"/>
      <c r="ORO50" s="4"/>
      <c r="ORP50" s="4"/>
      <c r="ORS50" s="4"/>
      <c r="ORT50" s="4"/>
      <c r="ORW50" s="4"/>
      <c r="ORX50" s="4"/>
      <c r="OSA50" s="4"/>
      <c r="OSB50" s="4"/>
      <c r="OSE50" s="4"/>
      <c r="OSF50" s="4"/>
      <c r="OSI50" s="4"/>
      <c r="OSJ50" s="4"/>
      <c r="OSM50" s="4"/>
      <c r="OSN50" s="4"/>
      <c r="OSQ50" s="4"/>
      <c r="OSR50" s="4"/>
      <c r="OSU50" s="4"/>
      <c r="OSV50" s="4"/>
      <c r="OSY50" s="4"/>
      <c r="OSZ50" s="4"/>
      <c r="OTC50" s="4"/>
      <c r="OTD50" s="4"/>
      <c r="OTG50" s="4"/>
      <c r="OTH50" s="4"/>
      <c r="OTK50" s="4"/>
      <c r="OTL50" s="4"/>
      <c r="OTO50" s="4"/>
      <c r="OTP50" s="4"/>
      <c r="OTS50" s="4"/>
      <c r="OTT50" s="4"/>
      <c r="OTW50" s="4"/>
      <c r="OTX50" s="4"/>
      <c r="OUA50" s="4"/>
      <c r="OUB50" s="4"/>
      <c r="OUE50" s="4"/>
      <c r="OUF50" s="4"/>
      <c r="OUI50" s="4"/>
      <c r="OUJ50" s="4"/>
      <c r="OUM50" s="4"/>
      <c r="OUN50" s="4"/>
      <c r="OUQ50" s="4"/>
      <c r="OUR50" s="4"/>
      <c r="OUU50" s="4"/>
      <c r="OUV50" s="4"/>
      <c r="OUY50" s="4"/>
      <c r="OUZ50" s="4"/>
      <c r="OVC50" s="4"/>
      <c r="OVD50" s="4"/>
      <c r="OVG50" s="4"/>
      <c r="OVH50" s="4"/>
      <c r="OVK50" s="4"/>
      <c r="OVL50" s="4"/>
      <c r="OVO50" s="4"/>
      <c r="OVP50" s="4"/>
      <c r="OVS50" s="4"/>
      <c r="OVT50" s="4"/>
      <c r="OVW50" s="4"/>
      <c r="OVX50" s="4"/>
      <c r="OWA50" s="4"/>
      <c r="OWB50" s="4"/>
      <c r="OWE50" s="4"/>
      <c r="OWF50" s="4"/>
      <c r="OWI50" s="4"/>
      <c r="OWJ50" s="4"/>
      <c r="OWM50" s="4"/>
      <c r="OWN50" s="4"/>
      <c r="OWQ50" s="4"/>
      <c r="OWR50" s="4"/>
      <c r="OWU50" s="4"/>
      <c r="OWV50" s="4"/>
      <c r="OWY50" s="4"/>
      <c r="OWZ50" s="4"/>
      <c r="OXC50" s="4"/>
      <c r="OXD50" s="4"/>
      <c r="OXG50" s="4"/>
      <c r="OXH50" s="4"/>
      <c r="OXK50" s="4"/>
      <c r="OXL50" s="4"/>
      <c r="OXO50" s="4"/>
      <c r="OXP50" s="4"/>
      <c r="OXS50" s="4"/>
      <c r="OXT50" s="4"/>
      <c r="OXW50" s="4"/>
      <c r="OXX50" s="4"/>
      <c r="OYA50" s="4"/>
      <c r="OYB50" s="4"/>
      <c r="OYE50" s="4"/>
      <c r="OYF50" s="4"/>
      <c r="OYI50" s="4"/>
      <c r="OYJ50" s="4"/>
      <c r="OYM50" s="4"/>
      <c r="OYN50" s="4"/>
      <c r="OYQ50" s="4"/>
      <c r="OYR50" s="4"/>
      <c r="OYU50" s="4"/>
      <c r="OYV50" s="4"/>
      <c r="OYY50" s="4"/>
      <c r="OYZ50" s="4"/>
      <c r="OZC50" s="4"/>
      <c r="OZD50" s="4"/>
      <c r="OZG50" s="4"/>
      <c r="OZH50" s="4"/>
      <c r="OZK50" s="4"/>
      <c r="OZL50" s="4"/>
      <c r="OZO50" s="4"/>
      <c r="OZP50" s="4"/>
      <c r="OZS50" s="4"/>
      <c r="OZT50" s="4"/>
      <c r="OZW50" s="4"/>
      <c r="OZX50" s="4"/>
      <c r="PAA50" s="4"/>
      <c r="PAB50" s="4"/>
      <c r="PAE50" s="4"/>
      <c r="PAF50" s="4"/>
      <c r="PAI50" s="4"/>
      <c r="PAJ50" s="4"/>
      <c r="PAM50" s="4"/>
      <c r="PAN50" s="4"/>
      <c r="PAQ50" s="4"/>
      <c r="PAR50" s="4"/>
      <c r="PAU50" s="4"/>
      <c r="PAV50" s="4"/>
      <c r="PAY50" s="4"/>
      <c r="PAZ50" s="4"/>
      <c r="PBC50" s="4"/>
      <c r="PBD50" s="4"/>
      <c r="PBG50" s="4"/>
      <c r="PBH50" s="4"/>
      <c r="PBK50" s="4"/>
      <c r="PBL50" s="4"/>
      <c r="PBO50" s="4"/>
      <c r="PBP50" s="4"/>
      <c r="PBS50" s="4"/>
      <c r="PBT50" s="4"/>
      <c r="PBW50" s="4"/>
      <c r="PBX50" s="4"/>
      <c r="PCA50" s="4"/>
      <c r="PCB50" s="4"/>
      <c r="PCE50" s="4"/>
      <c r="PCF50" s="4"/>
      <c r="PCI50" s="4"/>
      <c r="PCJ50" s="4"/>
      <c r="PCM50" s="4"/>
      <c r="PCN50" s="4"/>
      <c r="PCQ50" s="4"/>
      <c r="PCR50" s="4"/>
      <c r="PCU50" s="4"/>
      <c r="PCV50" s="4"/>
      <c r="PCY50" s="4"/>
      <c r="PCZ50" s="4"/>
      <c r="PDC50" s="4"/>
      <c r="PDD50" s="4"/>
      <c r="PDG50" s="4"/>
      <c r="PDH50" s="4"/>
      <c r="PDK50" s="4"/>
      <c r="PDL50" s="4"/>
      <c r="PDO50" s="4"/>
      <c r="PDP50" s="4"/>
      <c r="PDS50" s="4"/>
      <c r="PDT50" s="4"/>
      <c r="PDW50" s="4"/>
      <c r="PDX50" s="4"/>
      <c r="PEA50" s="4"/>
      <c r="PEB50" s="4"/>
      <c r="PEE50" s="4"/>
      <c r="PEF50" s="4"/>
      <c r="PEI50" s="4"/>
      <c r="PEJ50" s="4"/>
      <c r="PEM50" s="4"/>
      <c r="PEN50" s="4"/>
      <c r="PEQ50" s="4"/>
      <c r="PER50" s="4"/>
      <c r="PEU50" s="4"/>
      <c r="PEV50" s="4"/>
      <c r="PEY50" s="4"/>
      <c r="PEZ50" s="4"/>
      <c r="PFC50" s="4"/>
      <c r="PFD50" s="4"/>
      <c r="PFG50" s="4"/>
      <c r="PFH50" s="4"/>
      <c r="PFK50" s="4"/>
      <c r="PFL50" s="4"/>
      <c r="PFO50" s="4"/>
      <c r="PFP50" s="4"/>
      <c r="PFS50" s="4"/>
      <c r="PFT50" s="4"/>
      <c r="PFW50" s="4"/>
      <c r="PFX50" s="4"/>
      <c r="PGA50" s="4"/>
      <c r="PGB50" s="4"/>
      <c r="PGE50" s="4"/>
      <c r="PGF50" s="4"/>
      <c r="PGI50" s="4"/>
      <c r="PGJ50" s="4"/>
      <c r="PGM50" s="4"/>
      <c r="PGN50" s="4"/>
      <c r="PGQ50" s="4"/>
      <c r="PGR50" s="4"/>
      <c r="PGU50" s="4"/>
      <c r="PGV50" s="4"/>
      <c r="PGY50" s="4"/>
      <c r="PGZ50" s="4"/>
      <c r="PHC50" s="4"/>
      <c r="PHD50" s="4"/>
      <c r="PHG50" s="4"/>
      <c r="PHH50" s="4"/>
      <c r="PHK50" s="4"/>
      <c r="PHL50" s="4"/>
      <c r="PHO50" s="4"/>
      <c r="PHP50" s="4"/>
      <c r="PHS50" s="4"/>
      <c r="PHT50" s="4"/>
      <c r="PHW50" s="4"/>
      <c r="PHX50" s="4"/>
      <c r="PIA50" s="4"/>
      <c r="PIB50" s="4"/>
      <c r="PIE50" s="4"/>
      <c r="PIF50" s="4"/>
      <c r="PII50" s="4"/>
      <c r="PIJ50" s="4"/>
      <c r="PIM50" s="4"/>
      <c r="PIN50" s="4"/>
      <c r="PIQ50" s="4"/>
      <c r="PIR50" s="4"/>
      <c r="PIU50" s="4"/>
      <c r="PIV50" s="4"/>
      <c r="PIY50" s="4"/>
      <c r="PIZ50" s="4"/>
      <c r="PJC50" s="4"/>
      <c r="PJD50" s="4"/>
      <c r="PJG50" s="4"/>
      <c r="PJH50" s="4"/>
      <c r="PJK50" s="4"/>
      <c r="PJL50" s="4"/>
      <c r="PJO50" s="4"/>
      <c r="PJP50" s="4"/>
      <c r="PJS50" s="4"/>
      <c r="PJT50" s="4"/>
      <c r="PJW50" s="4"/>
      <c r="PJX50" s="4"/>
      <c r="PKA50" s="4"/>
      <c r="PKB50" s="4"/>
      <c r="PKE50" s="4"/>
      <c r="PKF50" s="4"/>
      <c r="PKI50" s="4"/>
      <c r="PKJ50" s="4"/>
      <c r="PKM50" s="4"/>
      <c r="PKN50" s="4"/>
      <c r="PKQ50" s="4"/>
      <c r="PKR50" s="4"/>
      <c r="PKU50" s="4"/>
      <c r="PKV50" s="4"/>
      <c r="PKY50" s="4"/>
      <c r="PKZ50" s="4"/>
      <c r="PLC50" s="4"/>
      <c r="PLD50" s="4"/>
      <c r="PLG50" s="4"/>
      <c r="PLH50" s="4"/>
      <c r="PLK50" s="4"/>
      <c r="PLL50" s="4"/>
      <c r="PLO50" s="4"/>
      <c r="PLP50" s="4"/>
      <c r="PLS50" s="4"/>
      <c r="PLT50" s="4"/>
      <c r="PLW50" s="4"/>
      <c r="PLX50" s="4"/>
      <c r="PMA50" s="4"/>
      <c r="PMB50" s="4"/>
      <c r="PME50" s="4"/>
      <c r="PMF50" s="4"/>
      <c r="PMI50" s="4"/>
      <c r="PMJ50" s="4"/>
      <c r="PMM50" s="4"/>
      <c r="PMN50" s="4"/>
      <c r="PMQ50" s="4"/>
      <c r="PMR50" s="4"/>
      <c r="PMU50" s="4"/>
      <c r="PMV50" s="4"/>
      <c r="PMY50" s="4"/>
      <c r="PMZ50" s="4"/>
      <c r="PNC50" s="4"/>
      <c r="PND50" s="4"/>
      <c r="PNG50" s="4"/>
      <c r="PNH50" s="4"/>
      <c r="PNK50" s="4"/>
      <c r="PNL50" s="4"/>
      <c r="PNO50" s="4"/>
      <c r="PNP50" s="4"/>
      <c r="PNS50" s="4"/>
      <c r="PNT50" s="4"/>
      <c r="PNW50" s="4"/>
      <c r="PNX50" s="4"/>
      <c r="POA50" s="4"/>
      <c r="POB50" s="4"/>
      <c r="POE50" s="4"/>
      <c r="POF50" s="4"/>
      <c r="POI50" s="4"/>
      <c r="POJ50" s="4"/>
      <c r="POM50" s="4"/>
      <c r="PON50" s="4"/>
      <c r="POQ50" s="4"/>
      <c r="POR50" s="4"/>
      <c r="POU50" s="4"/>
      <c r="POV50" s="4"/>
      <c r="POY50" s="4"/>
      <c r="POZ50" s="4"/>
      <c r="PPC50" s="4"/>
      <c r="PPD50" s="4"/>
      <c r="PPG50" s="4"/>
      <c r="PPH50" s="4"/>
      <c r="PPK50" s="4"/>
      <c r="PPL50" s="4"/>
      <c r="PPO50" s="4"/>
      <c r="PPP50" s="4"/>
      <c r="PPS50" s="4"/>
      <c r="PPT50" s="4"/>
      <c r="PPW50" s="4"/>
      <c r="PPX50" s="4"/>
      <c r="PQA50" s="4"/>
      <c r="PQB50" s="4"/>
      <c r="PQE50" s="4"/>
      <c r="PQF50" s="4"/>
      <c r="PQI50" s="4"/>
      <c r="PQJ50" s="4"/>
      <c r="PQM50" s="4"/>
      <c r="PQN50" s="4"/>
      <c r="PQQ50" s="4"/>
      <c r="PQR50" s="4"/>
      <c r="PQU50" s="4"/>
      <c r="PQV50" s="4"/>
      <c r="PQY50" s="4"/>
      <c r="PQZ50" s="4"/>
      <c r="PRC50" s="4"/>
      <c r="PRD50" s="4"/>
      <c r="PRG50" s="4"/>
      <c r="PRH50" s="4"/>
      <c r="PRK50" s="4"/>
      <c r="PRL50" s="4"/>
      <c r="PRO50" s="4"/>
      <c r="PRP50" s="4"/>
      <c r="PRS50" s="4"/>
      <c r="PRT50" s="4"/>
      <c r="PRW50" s="4"/>
      <c r="PRX50" s="4"/>
      <c r="PSA50" s="4"/>
      <c r="PSB50" s="4"/>
      <c r="PSE50" s="4"/>
      <c r="PSF50" s="4"/>
      <c r="PSI50" s="4"/>
      <c r="PSJ50" s="4"/>
      <c r="PSM50" s="4"/>
      <c r="PSN50" s="4"/>
      <c r="PSQ50" s="4"/>
      <c r="PSR50" s="4"/>
      <c r="PSU50" s="4"/>
      <c r="PSV50" s="4"/>
      <c r="PSY50" s="4"/>
      <c r="PSZ50" s="4"/>
      <c r="PTC50" s="4"/>
      <c r="PTD50" s="4"/>
      <c r="PTG50" s="4"/>
      <c r="PTH50" s="4"/>
      <c r="PTK50" s="4"/>
      <c r="PTL50" s="4"/>
      <c r="PTO50" s="4"/>
      <c r="PTP50" s="4"/>
      <c r="PTS50" s="4"/>
      <c r="PTT50" s="4"/>
      <c r="PTW50" s="4"/>
      <c r="PTX50" s="4"/>
      <c r="PUA50" s="4"/>
      <c r="PUB50" s="4"/>
      <c r="PUE50" s="4"/>
      <c r="PUF50" s="4"/>
      <c r="PUI50" s="4"/>
      <c r="PUJ50" s="4"/>
      <c r="PUM50" s="4"/>
      <c r="PUN50" s="4"/>
      <c r="PUQ50" s="4"/>
      <c r="PUR50" s="4"/>
      <c r="PUU50" s="4"/>
      <c r="PUV50" s="4"/>
      <c r="PUY50" s="4"/>
      <c r="PUZ50" s="4"/>
      <c r="PVC50" s="4"/>
      <c r="PVD50" s="4"/>
      <c r="PVG50" s="4"/>
      <c r="PVH50" s="4"/>
      <c r="PVK50" s="4"/>
      <c r="PVL50" s="4"/>
      <c r="PVO50" s="4"/>
      <c r="PVP50" s="4"/>
      <c r="PVS50" s="4"/>
      <c r="PVT50" s="4"/>
      <c r="PVW50" s="4"/>
      <c r="PVX50" s="4"/>
      <c r="PWA50" s="4"/>
      <c r="PWB50" s="4"/>
      <c r="PWE50" s="4"/>
      <c r="PWF50" s="4"/>
      <c r="PWI50" s="4"/>
      <c r="PWJ50" s="4"/>
      <c r="PWM50" s="4"/>
      <c r="PWN50" s="4"/>
      <c r="PWQ50" s="4"/>
      <c r="PWR50" s="4"/>
      <c r="PWU50" s="4"/>
      <c r="PWV50" s="4"/>
      <c r="PWY50" s="4"/>
      <c r="PWZ50" s="4"/>
      <c r="PXC50" s="4"/>
      <c r="PXD50" s="4"/>
      <c r="PXG50" s="4"/>
      <c r="PXH50" s="4"/>
      <c r="PXK50" s="4"/>
      <c r="PXL50" s="4"/>
      <c r="PXO50" s="4"/>
      <c r="PXP50" s="4"/>
      <c r="PXS50" s="4"/>
      <c r="PXT50" s="4"/>
      <c r="PXW50" s="4"/>
      <c r="PXX50" s="4"/>
      <c r="PYA50" s="4"/>
      <c r="PYB50" s="4"/>
      <c r="PYE50" s="4"/>
      <c r="PYF50" s="4"/>
      <c r="PYI50" s="4"/>
      <c r="PYJ50" s="4"/>
      <c r="PYM50" s="4"/>
      <c r="PYN50" s="4"/>
      <c r="PYQ50" s="4"/>
      <c r="PYR50" s="4"/>
      <c r="PYU50" s="4"/>
      <c r="PYV50" s="4"/>
      <c r="PYY50" s="4"/>
      <c r="PYZ50" s="4"/>
      <c r="PZC50" s="4"/>
      <c r="PZD50" s="4"/>
      <c r="PZG50" s="4"/>
      <c r="PZH50" s="4"/>
      <c r="PZK50" s="4"/>
      <c r="PZL50" s="4"/>
      <c r="PZO50" s="4"/>
      <c r="PZP50" s="4"/>
      <c r="PZS50" s="4"/>
      <c r="PZT50" s="4"/>
      <c r="PZW50" s="4"/>
      <c r="PZX50" s="4"/>
      <c r="QAA50" s="4"/>
      <c r="QAB50" s="4"/>
      <c r="QAE50" s="4"/>
      <c r="QAF50" s="4"/>
      <c r="QAI50" s="4"/>
      <c r="QAJ50" s="4"/>
      <c r="QAM50" s="4"/>
      <c r="QAN50" s="4"/>
      <c r="QAQ50" s="4"/>
      <c r="QAR50" s="4"/>
      <c r="QAU50" s="4"/>
      <c r="QAV50" s="4"/>
      <c r="QAY50" s="4"/>
      <c r="QAZ50" s="4"/>
      <c r="QBC50" s="4"/>
      <c r="QBD50" s="4"/>
      <c r="QBG50" s="4"/>
      <c r="QBH50" s="4"/>
      <c r="QBK50" s="4"/>
      <c r="QBL50" s="4"/>
      <c r="QBO50" s="4"/>
      <c r="QBP50" s="4"/>
      <c r="QBS50" s="4"/>
      <c r="QBT50" s="4"/>
      <c r="QBW50" s="4"/>
      <c r="QBX50" s="4"/>
      <c r="QCA50" s="4"/>
      <c r="QCB50" s="4"/>
      <c r="QCE50" s="4"/>
      <c r="QCF50" s="4"/>
      <c r="QCI50" s="4"/>
      <c r="QCJ50" s="4"/>
      <c r="QCM50" s="4"/>
      <c r="QCN50" s="4"/>
      <c r="QCQ50" s="4"/>
      <c r="QCR50" s="4"/>
      <c r="QCU50" s="4"/>
      <c r="QCV50" s="4"/>
      <c r="QCY50" s="4"/>
      <c r="QCZ50" s="4"/>
      <c r="QDC50" s="4"/>
      <c r="QDD50" s="4"/>
      <c r="QDG50" s="4"/>
      <c r="QDH50" s="4"/>
      <c r="QDK50" s="4"/>
      <c r="QDL50" s="4"/>
      <c r="QDO50" s="4"/>
      <c r="QDP50" s="4"/>
      <c r="QDS50" s="4"/>
      <c r="QDT50" s="4"/>
      <c r="QDW50" s="4"/>
      <c r="QDX50" s="4"/>
      <c r="QEA50" s="4"/>
      <c r="QEB50" s="4"/>
      <c r="QEE50" s="4"/>
      <c r="QEF50" s="4"/>
      <c r="QEI50" s="4"/>
      <c r="QEJ50" s="4"/>
      <c r="QEM50" s="4"/>
      <c r="QEN50" s="4"/>
      <c r="QEQ50" s="4"/>
      <c r="QER50" s="4"/>
      <c r="QEU50" s="4"/>
      <c r="QEV50" s="4"/>
      <c r="QEY50" s="4"/>
      <c r="QEZ50" s="4"/>
      <c r="QFC50" s="4"/>
      <c r="QFD50" s="4"/>
      <c r="QFG50" s="4"/>
      <c r="QFH50" s="4"/>
      <c r="QFK50" s="4"/>
      <c r="QFL50" s="4"/>
      <c r="QFO50" s="4"/>
      <c r="QFP50" s="4"/>
      <c r="QFS50" s="4"/>
      <c r="QFT50" s="4"/>
      <c r="QFW50" s="4"/>
      <c r="QFX50" s="4"/>
      <c r="QGA50" s="4"/>
      <c r="QGB50" s="4"/>
      <c r="QGE50" s="4"/>
      <c r="QGF50" s="4"/>
      <c r="QGI50" s="4"/>
      <c r="QGJ50" s="4"/>
      <c r="QGM50" s="4"/>
      <c r="QGN50" s="4"/>
      <c r="QGQ50" s="4"/>
      <c r="QGR50" s="4"/>
      <c r="QGU50" s="4"/>
      <c r="QGV50" s="4"/>
      <c r="QGY50" s="4"/>
      <c r="QGZ50" s="4"/>
      <c r="QHC50" s="4"/>
      <c r="QHD50" s="4"/>
      <c r="QHG50" s="4"/>
      <c r="QHH50" s="4"/>
      <c r="QHK50" s="4"/>
      <c r="QHL50" s="4"/>
      <c r="QHO50" s="4"/>
      <c r="QHP50" s="4"/>
      <c r="QHS50" s="4"/>
      <c r="QHT50" s="4"/>
      <c r="QHW50" s="4"/>
      <c r="QHX50" s="4"/>
      <c r="QIA50" s="4"/>
      <c r="QIB50" s="4"/>
      <c r="QIE50" s="4"/>
      <c r="QIF50" s="4"/>
      <c r="QII50" s="4"/>
      <c r="QIJ50" s="4"/>
      <c r="QIM50" s="4"/>
      <c r="QIN50" s="4"/>
      <c r="QIQ50" s="4"/>
      <c r="QIR50" s="4"/>
      <c r="QIU50" s="4"/>
      <c r="QIV50" s="4"/>
      <c r="QIY50" s="4"/>
      <c r="QIZ50" s="4"/>
      <c r="QJC50" s="4"/>
      <c r="QJD50" s="4"/>
      <c r="QJG50" s="4"/>
      <c r="QJH50" s="4"/>
      <c r="QJK50" s="4"/>
      <c r="QJL50" s="4"/>
      <c r="QJO50" s="4"/>
      <c r="QJP50" s="4"/>
      <c r="QJS50" s="4"/>
      <c r="QJT50" s="4"/>
      <c r="QJW50" s="4"/>
      <c r="QJX50" s="4"/>
      <c r="QKA50" s="4"/>
      <c r="QKB50" s="4"/>
      <c r="QKE50" s="4"/>
      <c r="QKF50" s="4"/>
      <c r="QKI50" s="4"/>
      <c r="QKJ50" s="4"/>
      <c r="QKM50" s="4"/>
      <c r="QKN50" s="4"/>
      <c r="QKQ50" s="4"/>
      <c r="QKR50" s="4"/>
      <c r="QKU50" s="4"/>
      <c r="QKV50" s="4"/>
      <c r="QKY50" s="4"/>
      <c r="QKZ50" s="4"/>
      <c r="QLC50" s="4"/>
      <c r="QLD50" s="4"/>
      <c r="QLG50" s="4"/>
      <c r="QLH50" s="4"/>
      <c r="QLK50" s="4"/>
      <c r="QLL50" s="4"/>
      <c r="QLO50" s="4"/>
      <c r="QLP50" s="4"/>
      <c r="QLS50" s="4"/>
      <c r="QLT50" s="4"/>
      <c r="QLW50" s="4"/>
      <c r="QLX50" s="4"/>
      <c r="QMA50" s="4"/>
      <c r="QMB50" s="4"/>
      <c r="QME50" s="4"/>
      <c r="QMF50" s="4"/>
      <c r="QMI50" s="4"/>
      <c r="QMJ50" s="4"/>
      <c r="QMM50" s="4"/>
      <c r="QMN50" s="4"/>
      <c r="QMQ50" s="4"/>
      <c r="QMR50" s="4"/>
      <c r="QMU50" s="4"/>
      <c r="QMV50" s="4"/>
      <c r="QMY50" s="4"/>
      <c r="QMZ50" s="4"/>
      <c r="QNC50" s="4"/>
      <c r="QND50" s="4"/>
      <c r="QNG50" s="4"/>
      <c r="QNH50" s="4"/>
      <c r="QNK50" s="4"/>
      <c r="QNL50" s="4"/>
      <c r="QNO50" s="4"/>
      <c r="QNP50" s="4"/>
      <c r="QNS50" s="4"/>
      <c r="QNT50" s="4"/>
      <c r="QNW50" s="4"/>
      <c r="QNX50" s="4"/>
      <c r="QOA50" s="4"/>
      <c r="QOB50" s="4"/>
      <c r="QOE50" s="4"/>
      <c r="QOF50" s="4"/>
      <c r="QOI50" s="4"/>
      <c r="QOJ50" s="4"/>
      <c r="QOM50" s="4"/>
      <c r="QON50" s="4"/>
      <c r="QOQ50" s="4"/>
      <c r="QOR50" s="4"/>
      <c r="QOU50" s="4"/>
      <c r="QOV50" s="4"/>
      <c r="QOY50" s="4"/>
      <c r="QOZ50" s="4"/>
      <c r="QPC50" s="4"/>
      <c r="QPD50" s="4"/>
      <c r="QPG50" s="4"/>
      <c r="QPH50" s="4"/>
      <c r="QPK50" s="4"/>
      <c r="QPL50" s="4"/>
      <c r="QPO50" s="4"/>
      <c r="QPP50" s="4"/>
      <c r="QPS50" s="4"/>
      <c r="QPT50" s="4"/>
      <c r="QPW50" s="4"/>
      <c r="QPX50" s="4"/>
      <c r="QQA50" s="4"/>
      <c r="QQB50" s="4"/>
      <c r="QQE50" s="4"/>
      <c r="QQF50" s="4"/>
      <c r="QQI50" s="4"/>
      <c r="QQJ50" s="4"/>
      <c r="QQM50" s="4"/>
      <c r="QQN50" s="4"/>
      <c r="QQQ50" s="4"/>
      <c r="QQR50" s="4"/>
      <c r="QQU50" s="4"/>
      <c r="QQV50" s="4"/>
      <c r="QQY50" s="4"/>
      <c r="QQZ50" s="4"/>
      <c r="QRC50" s="4"/>
      <c r="QRD50" s="4"/>
      <c r="QRG50" s="4"/>
      <c r="QRH50" s="4"/>
      <c r="QRK50" s="4"/>
      <c r="QRL50" s="4"/>
      <c r="QRO50" s="4"/>
      <c r="QRP50" s="4"/>
      <c r="QRS50" s="4"/>
      <c r="QRT50" s="4"/>
      <c r="QRW50" s="4"/>
      <c r="QRX50" s="4"/>
      <c r="QSA50" s="4"/>
      <c r="QSB50" s="4"/>
      <c r="QSE50" s="4"/>
      <c r="QSF50" s="4"/>
      <c r="QSI50" s="4"/>
      <c r="QSJ50" s="4"/>
      <c r="QSM50" s="4"/>
      <c r="QSN50" s="4"/>
      <c r="QSQ50" s="4"/>
      <c r="QSR50" s="4"/>
      <c r="QSU50" s="4"/>
      <c r="QSV50" s="4"/>
      <c r="QSY50" s="4"/>
      <c r="QSZ50" s="4"/>
      <c r="QTC50" s="4"/>
      <c r="QTD50" s="4"/>
      <c r="QTG50" s="4"/>
      <c r="QTH50" s="4"/>
      <c r="QTK50" s="4"/>
      <c r="QTL50" s="4"/>
      <c r="QTO50" s="4"/>
      <c r="QTP50" s="4"/>
      <c r="QTS50" s="4"/>
      <c r="QTT50" s="4"/>
      <c r="QTW50" s="4"/>
      <c r="QTX50" s="4"/>
      <c r="QUA50" s="4"/>
      <c r="QUB50" s="4"/>
      <c r="QUE50" s="4"/>
      <c r="QUF50" s="4"/>
      <c r="QUI50" s="4"/>
      <c r="QUJ50" s="4"/>
      <c r="QUM50" s="4"/>
      <c r="QUN50" s="4"/>
      <c r="QUQ50" s="4"/>
      <c r="QUR50" s="4"/>
      <c r="QUU50" s="4"/>
      <c r="QUV50" s="4"/>
      <c r="QUY50" s="4"/>
      <c r="QUZ50" s="4"/>
      <c r="QVC50" s="4"/>
      <c r="QVD50" s="4"/>
      <c r="QVG50" s="4"/>
      <c r="QVH50" s="4"/>
      <c r="QVK50" s="4"/>
      <c r="QVL50" s="4"/>
      <c r="QVO50" s="4"/>
      <c r="QVP50" s="4"/>
      <c r="QVS50" s="4"/>
      <c r="QVT50" s="4"/>
      <c r="QVW50" s="4"/>
      <c r="QVX50" s="4"/>
      <c r="QWA50" s="4"/>
      <c r="QWB50" s="4"/>
      <c r="QWE50" s="4"/>
      <c r="QWF50" s="4"/>
      <c r="QWI50" s="4"/>
      <c r="QWJ50" s="4"/>
      <c r="QWM50" s="4"/>
      <c r="QWN50" s="4"/>
      <c r="QWQ50" s="4"/>
      <c r="QWR50" s="4"/>
      <c r="QWU50" s="4"/>
      <c r="QWV50" s="4"/>
      <c r="QWY50" s="4"/>
      <c r="QWZ50" s="4"/>
      <c r="QXC50" s="4"/>
      <c r="QXD50" s="4"/>
      <c r="QXG50" s="4"/>
      <c r="QXH50" s="4"/>
      <c r="QXK50" s="4"/>
      <c r="QXL50" s="4"/>
      <c r="QXO50" s="4"/>
      <c r="QXP50" s="4"/>
      <c r="QXS50" s="4"/>
      <c r="QXT50" s="4"/>
      <c r="QXW50" s="4"/>
      <c r="QXX50" s="4"/>
      <c r="QYA50" s="4"/>
      <c r="QYB50" s="4"/>
      <c r="QYE50" s="4"/>
      <c r="QYF50" s="4"/>
      <c r="QYI50" s="4"/>
      <c r="QYJ50" s="4"/>
      <c r="QYM50" s="4"/>
      <c r="QYN50" s="4"/>
      <c r="QYQ50" s="4"/>
      <c r="QYR50" s="4"/>
      <c r="QYU50" s="4"/>
      <c r="QYV50" s="4"/>
      <c r="QYY50" s="4"/>
      <c r="QYZ50" s="4"/>
      <c r="QZC50" s="4"/>
      <c r="QZD50" s="4"/>
      <c r="QZG50" s="4"/>
      <c r="QZH50" s="4"/>
      <c r="QZK50" s="4"/>
      <c r="QZL50" s="4"/>
      <c r="QZO50" s="4"/>
      <c r="QZP50" s="4"/>
      <c r="QZS50" s="4"/>
      <c r="QZT50" s="4"/>
      <c r="QZW50" s="4"/>
      <c r="QZX50" s="4"/>
      <c r="RAA50" s="4"/>
      <c r="RAB50" s="4"/>
      <c r="RAE50" s="4"/>
      <c r="RAF50" s="4"/>
      <c r="RAI50" s="4"/>
      <c r="RAJ50" s="4"/>
      <c r="RAM50" s="4"/>
      <c r="RAN50" s="4"/>
      <c r="RAQ50" s="4"/>
      <c r="RAR50" s="4"/>
      <c r="RAU50" s="4"/>
      <c r="RAV50" s="4"/>
      <c r="RAY50" s="4"/>
      <c r="RAZ50" s="4"/>
      <c r="RBC50" s="4"/>
      <c r="RBD50" s="4"/>
      <c r="RBG50" s="4"/>
      <c r="RBH50" s="4"/>
      <c r="RBK50" s="4"/>
      <c r="RBL50" s="4"/>
      <c r="RBO50" s="4"/>
      <c r="RBP50" s="4"/>
      <c r="RBS50" s="4"/>
      <c r="RBT50" s="4"/>
      <c r="RBW50" s="4"/>
      <c r="RBX50" s="4"/>
      <c r="RCA50" s="4"/>
      <c r="RCB50" s="4"/>
      <c r="RCE50" s="4"/>
      <c r="RCF50" s="4"/>
      <c r="RCI50" s="4"/>
      <c r="RCJ50" s="4"/>
      <c r="RCM50" s="4"/>
      <c r="RCN50" s="4"/>
      <c r="RCQ50" s="4"/>
      <c r="RCR50" s="4"/>
      <c r="RCU50" s="4"/>
      <c r="RCV50" s="4"/>
      <c r="RCY50" s="4"/>
      <c r="RCZ50" s="4"/>
      <c r="RDC50" s="4"/>
      <c r="RDD50" s="4"/>
      <c r="RDG50" s="4"/>
      <c r="RDH50" s="4"/>
      <c r="RDK50" s="4"/>
      <c r="RDL50" s="4"/>
      <c r="RDO50" s="4"/>
      <c r="RDP50" s="4"/>
      <c r="RDS50" s="4"/>
      <c r="RDT50" s="4"/>
      <c r="RDW50" s="4"/>
      <c r="RDX50" s="4"/>
      <c r="REA50" s="4"/>
      <c r="REB50" s="4"/>
      <c r="REE50" s="4"/>
      <c r="REF50" s="4"/>
      <c r="REI50" s="4"/>
      <c r="REJ50" s="4"/>
      <c r="REM50" s="4"/>
      <c r="REN50" s="4"/>
      <c r="REQ50" s="4"/>
      <c r="RER50" s="4"/>
      <c r="REU50" s="4"/>
      <c r="REV50" s="4"/>
      <c r="REY50" s="4"/>
      <c r="REZ50" s="4"/>
      <c r="RFC50" s="4"/>
      <c r="RFD50" s="4"/>
      <c r="RFG50" s="4"/>
      <c r="RFH50" s="4"/>
      <c r="RFK50" s="4"/>
      <c r="RFL50" s="4"/>
      <c r="RFO50" s="4"/>
      <c r="RFP50" s="4"/>
      <c r="RFS50" s="4"/>
      <c r="RFT50" s="4"/>
      <c r="RFW50" s="4"/>
      <c r="RFX50" s="4"/>
      <c r="RGA50" s="4"/>
      <c r="RGB50" s="4"/>
      <c r="RGE50" s="4"/>
      <c r="RGF50" s="4"/>
      <c r="RGI50" s="4"/>
      <c r="RGJ50" s="4"/>
      <c r="RGM50" s="4"/>
      <c r="RGN50" s="4"/>
      <c r="RGQ50" s="4"/>
      <c r="RGR50" s="4"/>
      <c r="RGU50" s="4"/>
      <c r="RGV50" s="4"/>
      <c r="RGY50" s="4"/>
      <c r="RGZ50" s="4"/>
      <c r="RHC50" s="4"/>
      <c r="RHD50" s="4"/>
      <c r="RHG50" s="4"/>
      <c r="RHH50" s="4"/>
      <c r="RHK50" s="4"/>
      <c r="RHL50" s="4"/>
      <c r="RHO50" s="4"/>
      <c r="RHP50" s="4"/>
      <c r="RHS50" s="4"/>
      <c r="RHT50" s="4"/>
      <c r="RHW50" s="4"/>
      <c r="RHX50" s="4"/>
      <c r="RIA50" s="4"/>
      <c r="RIB50" s="4"/>
      <c r="RIE50" s="4"/>
      <c r="RIF50" s="4"/>
      <c r="RII50" s="4"/>
      <c r="RIJ50" s="4"/>
      <c r="RIM50" s="4"/>
      <c r="RIN50" s="4"/>
      <c r="RIQ50" s="4"/>
      <c r="RIR50" s="4"/>
      <c r="RIU50" s="4"/>
      <c r="RIV50" s="4"/>
      <c r="RIY50" s="4"/>
      <c r="RIZ50" s="4"/>
      <c r="RJC50" s="4"/>
      <c r="RJD50" s="4"/>
      <c r="RJG50" s="4"/>
      <c r="RJH50" s="4"/>
      <c r="RJK50" s="4"/>
      <c r="RJL50" s="4"/>
      <c r="RJO50" s="4"/>
      <c r="RJP50" s="4"/>
      <c r="RJS50" s="4"/>
      <c r="RJT50" s="4"/>
      <c r="RJW50" s="4"/>
      <c r="RJX50" s="4"/>
      <c r="RKA50" s="4"/>
      <c r="RKB50" s="4"/>
      <c r="RKE50" s="4"/>
      <c r="RKF50" s="4"/>
      <c r="RKI50" s="4"/>
      <c r="RKJ50" s="4"/>
      <c r="RKM50" s="4"/>
      <c r="RKN50" s="4"/>
      <c r="RKQ50" s="4"/>
      <c r="RKR50" s="4"/>
      <c r="RKU50" s="4"/>
      <c r="RKV50" s="4"/>
      <c r="RKY50" s="4"/>
      <c r="RKZ50" s="4"/>
      <c r="RLC50" s="4"/>
      <c r="RLD50" s="4"/>
      <c r="RLG50" s="4"/>
      <c r="RLH50" s="4"/>
      <c r="RLK50" s="4"/>
      <c r="RLL50" s="4"/>
      <c r="RLO50" s="4"/>
      <c r="RLP50" s="4"/>
      <c r="RLS50" s="4"/>
      <c r="RLT50" s="4"/>
      <c r="RLW50" s="4"/>
      <c r="RLX50" s="4"/>
      <c r="RMA50" s="4"/>
      <c r="RMB50" s="4"/>
      <c r="RME50" s="4"/>
      <c r="RMF50" s="4"/>
      <c r="RMI50" s="4"/>
      <c r="RMJ50" s="4"/>
      <c r="RMM50" s="4"/>
      <c r="RMN50" s="4"/>
      <c r="RMQ50" s="4"/>
      <c r="RMR50" s="4"/>
      <c r="RMU50" s="4"/>
      <c r="RMV50" s="4"/>
      <c r="RMY50" s="4"/>
      <c r="RMZ50" s="4"/>
      <c r="RNC50" s="4"/>
      <c r="RND50" s="4"/>
      <c r="RNG50" s="4"/>
      <c r="RNH50" s="4"/>
      <c r="RNK50" s="4"/>
      <c r="RNL50" s="4"/>
      <c r="RNO50" s="4"/>
      <c r="RNP50" s="4"/>
      <c r="RNS50" s="4"/>
      <c r="RNT50" s="4"/>
      <c r="RNW50" s="4"/>
      <c r="RNX50" s="4"/>
      <c r="ROA50" s="4"/>
      <c r="ROB50" s="4"/>
      <c r="ROE50" s="4"/>
      <c r="ROF50" s="4"/>
      <c r="ROI50" s="4"/>
      <c r="ROJ50" s="4"/>
      <c r="ROM50" s="4"/>
      <c r="RON50" s="4"/>
      <c r="ROQ50" s="4"/>
      <c r="ROR50" s="4"/>
      <c r="ROU50" s="4"/>
      <c r="ROV50" s="4"/>
      <c r="ROY50" s="4"/>
      <c r="ROZ50" s="4"/>
      <c r="RPC50" s="4"/>
      <c r="RPD50" s="4"/>
      <c r="RPG50" s="4"/>
      <c r="RPH50" s="4"/>
      <c r="RPK50" s="4"/>
      <c r="RPL50" s="4"/>
      <c r="RPO50" s="4"/>
      <c r="RPP50" s="4"/>
      <c r="RPS50" s="4"/>
      <c r="RPT50" s="4"/>
      <c r="RPW50" s="4"/>
      <c r="RPX50" s="4"/>
      <c r="RQA50" s="4"/>
      <c r="RQB50" s="4"/>
      <c r="RQE50" s="4"/>
      <c r="RQF50" s="4"/>
      <c r="RQI50" s="4"/>
      <c r="RQJ50" s="4"/>
      <c r="RQM50" s="4"/>
      <c r="RQN50" s="4"/>
      <c r="RQQ50" s="4"/>
      <c r="RQR50" s="4"/>
      <c r="RQU50" s="4"/>
      <c r="RQV50" s="4"/>
      <c r="RQY50" s="4"/>
      <c r="RQZ50" s="4"/>
      <c r="RRC50" s="4"/>
      <c r="RRD50" s="4"/>
      <c r="RRG50" s="4"/>
      <c r="RRH50" s="4"/>
      <c r="RRK50" s="4"/>
      <c r="RRL50" s="4"/>
      <c r="RRO50" s="4"/>
      <c r="RRP50" s="4"/>
      <c r="RRS50" s="4"/>
      <c r="RRT50" s="4"/>
      <c r="RRW50" s="4"/>
      <c r="RRX50" s="4"/>
      <c r="RSA50" s="4"/>
      <c r="RSB50" s="4"/>
      <c r="RSE50" s="4"/>
      <c r="RSF50" s="4"/>
      <c r="RSI50" s="4"/>
      <c r="RSJ50" s="4"/>
      <c r="RSM50" s="4"/>
      <c r="RSN50" s="4"/>
      <c r="RSQ50" s="4"/>
      <c r="RSR50" s="4"/>
      <c r="RSU50" s="4"/>
      <c r="RSV50" s="4"/>
      <c r="RSY50" s="4"/>
      <c r="RSZ50" s="4"/>
      <c r="RTC50" s="4"/>
      <c r="RTD50" s="4"/>
      <c r="RTG50" s="4"/>
      <c r="RTH50" s="4"/>
      <c r="RTK50" s="4"/>
      <c r="RTL50" s="4"/>
      <c r="RTO50" s="4"/>
      <c r="RTP50" s="4"/>
      <c r="RTS50" s="4"/>
      <c r="RTT50" s="4"/>
      <c r="RTW50" s="4"/>
      <c r="RTX50" s="4"/>
      <c r="RUA50" s="4"/>
      <c r="RUB50" s="4"/>
      <c r="RUE50" s="4"/>
      <c r="RUF50" s="4"/>
      <c r="RUI50" s="4"/>
      <c r="RUJ50" s="4"/>
      <c r="RUM50" s="4"/>
      <c r="RUN50" s="4"/>
      <c r="RUQ50" s="4"/>
      <c r="RUR50" s="4"/>
      <c r="RUU50" s="4"/>
      <c r="RUV50" s="4"/>
      <c r="RUY50" s="4"/>
      <c r="RUZ50" s="4"/>
      <c r="RVC50" s="4"/>
      <c r="RVD50" s="4"/>
      <c r="RVG50" s="4"/>
      <c r="RVH50" s="4"/>
      <c r="RVK50" s="4"/>
      <c r="RVL50" s="4"/>
      <c r="RVO50" s="4"/>
      <c r="RVP50" s="4"/>
      <c r="RVS50" s="4"/>
      <c r="RVT50" s="4"/>
      <c r="RVW50" s="4"/>
      <c r="RVX50" s="4"/>
      <c r="RWA50" s="4"/>
      <c r="RWB50" s="4"/>
      <c r="RWE50" s="4"/>
      <c r="RWF50" s="4"/>
      <c r="RWI50" s="4"/>
      <c r="RWJ50" s="4"/>
      <c r="RWM50" s="4"/>
      <c r="RWN50" s="4"/>
      <c r="RWQ50" s="4"/>
      <c r="RWR50" s="4"/>
      <c r="RWU50" s="4"/>
      <c r="RWV50" s="4"/>
      <c r="RWY50" s="4"/>
      <c r="RWZ50" s="4"/>
      <c r="RXC50" s="4"/>
      <c r="RXD50" s="4"/>
      <c r="RXG50" s="4"/>
      <c r="RXH50" s="4"/>
      <c r="RXK50" s="4"/>
      <c r="RXL50" s="4"/>
      <c r="RXO50" s="4"/>
      <c r="RXP50" s="4"/>
      <c r="RXS50" s="4"/>
      <c r="RXT50" s="4"/>
      <c r="RXW50" s="4"/>
      <c r="RXX50" s="4"/>
      <c r="RYA50" s="4"/>
      <c r="RYB50" s="4"/>
      <c r="RYE50" s="4"/>
      <c r="RYF50" s="4"/>
      <c r="RYI50" s="4"/>
      <c r="RYJ50" s="4"/>
      <c r="RYM50" s="4"/>
      <c r="RYN50" s="4"/>
      <c r="RYQ50" s="4"/>
      <c r="RYR50" s="4"/>
      <c r="RYU50" s="4"/>
      <c r="RYV50" s="4"/>
      <c r="RYY50" s="4"/>
      <c r="RYZ50" s="4"/>
      <c r="RZC50" s="4"/>
      <c r="RZD50" s="4"/>
      <c r="RZG50" s="4"/>
      <c r="RZH50" s="4"/>
      <c r="RZK50" s="4"/>
      <c r="RZL50" s="4"/>
      <c r="RZO50" s="4"/>
      <c r="RZP50" s="4"/>
      <c r="RZS50" s="4"/>
      <c r="RZT50" s="4"/>
      <c r="RZW50" s="4"/>
      <c r="RZX50" s="4"/>
      <c r="SAA50" s="4"/>
      <c r="SAB50" s="4"/>
      <c r="SAE50" s="4"/>
      <c r="SAF50" s="4"/>
      <c r="SAI50" s="4"/>
      <c r="SAJ50" s="4"/>
      <c r="SAM50" s="4"/>
      <c r="SAN50" s="4"/>
      <c r="SAQ50" s="4"/>
      <c r="SAR50" s="4"/>
      <c r="SAU50" s="4"/>
      <c r="SAV50" s="4"/>
      <c r="SAY50" s="4"/>
      <c r="SAZ50" s="4"/>
      <c r="SBC50" s="4"/>
      <c r="SBD50" s="4"/>
      <c r="SBG50" s="4"/>
      <c r="SBH50" s="4"/>
      <c r="SBK50" s="4"/>
      <c r="SBL50" s="4"/>
      <c r="SBO50" s="4"/>
      <c r="SBP50" s="4"/>
      <c r="SBS50" s="4"/>
      <c r="SBT50" s="4"/>
      <c r="SBW50" s="4"/>
      <c r="SBX50" s="4"/>
      <c r="SCA50" s="4"/>
      <c r="SCB50" s="4"/>
      <c r="SCE50" s="4"/>
      <c r="SCF50" s="4"/>
      <c r="SCI50" s="4"/>
      <c r="SCJ50" s="4"/>
      <c r="SCM50" s="4"/>
      <c r="SCN50" s="4"/>
      <c r="SCQ50" s="4"/>
      <c r="SCR50" s="4"/>
      <c r="SCU50" s="4"/>
      <c r="SCV50" s="4"/>
      <c r="SCY50" s="4"/>
      <c r="SCZ50" s="4"/>
      <c r="SDC50" s="4"/>
      <c r="SDD50" s="4"/>
      <c r="SDG50" s="4"/>
      <c r="SDH50" s="4"/>
      <c r="SDK50" s="4"/>
      <c r="SDL50" s="4"/>
      <c r="SDO50" s="4"/>
      <c r="SDP50" s="4"/>
      <c r="SDS50" s="4"/>
      <c r="SDT50" s="4"/>
      <c r="SDW50" s="4"/>
      <c r="SDX50" s="4"/>
      <c r="SEA50" s="4"/>
      <c r="SEB50" s="4"/>
      <c r="SEE50" s="4"/>
      <c r="SEF50" s="4"/>
      <c r="SEI50" s="4"/>
      <c r="SEJ50" s="4"/>
      <c r="SEM50" s="4"/>
      <c r="SEN50" s="4"/>
      <c r="SEQ50" s="4"/>
      <c r="SER50" s="4"/>
      <c r="SEU50" s="4"/>
      <c r="SEV50" s="4"/>
      <c r="SEY50" s="4"/>
      <c r="SEZ50" s="4"/>
      <c r="SFC50" s="4"/>
      <c r="SFD50" s="4"/>
      <c r="SFG50" s="4"/>
      <c r="SFH50" s="4"/>
      <c r="SFK50" s="4"/>
      <c r="SFL50" s="4"/>
      <c r="SFO50" s="4"/>
      <c r="SFP50" s="4"/>
      <c r="SFS50" s="4"/>
      <c r="SFT50" s="4"/>
      <c r="SFW50" s="4"/>
      <c r="SFX50" s="4"/>
      <c r="SGA50" s="4"/>
      <c r="SGB50" s="4"/>
      <c r="SGE50" s="4"/>
      <c r="SGF50" s="4"/>
      <c r="SGI50" s="4"/>
      <c r="SGJ50" s="4"/>
      <c r="SGM50" s="4"/>
      <c r="SGN50" s="4"/>
      <c r="SGQ50" s="4"/>
      <c r="SGR50" s="4"/>
      <c r="SGU50" s="4"/>
      <c r="SGV50" s="4"/>
      <c r="SGY50" s="4"/>
      <c r="SGZ50" s="4"/>
      <c r="SHC50" s="4"/>
      <c r="SHD50" s="4"/>
      <c r="SHG50" s="4"/>
      <c r="SHH50" s="4"/>
      <c r="SHK50" s="4"/>
      <c r="SHL50" s="4"/>
      <c r="SHO50" s="4"/>
      <c r="SHP50" s="4"/>
      <c r="SHS50" s="4"/>
      <c r="SHT50" s="4"/>
      <c r="SHW50" s="4"/>
      <c r="SHX50" s="4"/>
      <c r="SIA50" s="4"/>
      <c r="SIB50" s="4"/>
      <c r="SIE50" s="4"/>
      <c r="SIF50" s="4"/>
      <c r="SII50" s="4"/>
      <c r="SIJ50" s="4"/>
      <c r="SIM50" s="4"/>
      <c r="SIN50" s="4"/>
      <c r="SIQ50" s="4"/>
      <c r="SIR50" s="4"/>
      <c r="SIU50" s="4"/>
      <c r="SIV50" s="4"/>
      <c r="SIY50" s="4"/>
      <c r="SIZ50" s="4"/>
      <c r="SJC50" s="4"/>
      <c r="SJD50" s="4"/>
      <c r="SJG50" s="4"/>
      <c r="SJH50" s="4"/>
      <c r="SJK50" s="4"/>
      <c r="SJL50" s="4"/>
      <c r="SJO50" s="4"/>
      <c r="SJP50" s="4"/>
      <c r="SJS50" s="4"/>
      <c r="SJT50" s="4"/>
      <c r="SJW50" s="4"/>
      <c r="SJX50" s="4"/>
      <c r="SKA50" s="4"/>
      <c r="SKB50" s="4"/>
      <c r="SKE50" s="4"/>
      <c r="SKF50" s="4"/>
      <c r="SKI50" s="4"/>
      <c r="SKJ50" s="4"/>
      <c r="SKM50" s="4"/>
      <c r="SKN50" s="4"/>
      <c r="SKQ50" s="4"/>
      <c r="SKR50" s="4"/>
      <c r="SKU50" s="4"/>
      <c r="SKV50" s="4"/>
      <c r="SKY50" s="4"/>
      <c r="SKZ50" s="4"/>
      <c r="SLC50" s="4"/>
      <c r="SLD50" s="4"/>
      <c r="SLG50" s="4"/>
      <c r="SLH50" s="4"/>
      <c r="SLK50" s="4"/>
      <c r="SLL50" s="4"/>
      <c r="SLO50" s="4"/>
      <c r="SLP50" s="4"/>
      <c r="SLS50" s="4"/>
      <c r="SLT50" s="4"/>
      <c r="SLW50" s="4"/>
      <c r="SLX50" s="4"/>
      <c r="SMA50" s="4"/>
      <c r="SMB50" s="4"/>
      <c r="SME50" s="4"/>
      <c r="SMF50" s="4"/>
      <c r="SMI50" s="4"/>
      <c r="SMJ50" s="4"/>
      <c r="SMM50" s="4"/>
      <c r="SMN50" s="4"/>
      <c r="SMQ50" s="4"/>
      <c r="SMR50" s="4"/>
      <c r="SMU50" s="4"/>
      <c r="SMV50" s="4"/>
      <c r="SMY50" s="4"/>
      <c r="SMZ50" s="4"/>
      <c r="SNC50" s="4"/>
      <c r="SND50" s="4"/>
      <c r="SNG50" s="4"/>
      <c r="SNH50" s="4"/>
      <c r="SNK50" s="4"/>
      <c r="SNL50" s="4"/>
      <c r="SNO50" s="4"/>
      <c r="SNP50" s="4"/>
      <c r="SNS50" s="4"/>
      <c r="SNT50" s="4"/>
      <c r="SNW50" s="4"/>
      <c r="SNX50" s="4"/>
      <c r="SOA50" s="4"/>
      <c r="SOB50" s="4"/>
      <c r="SOE50" s="4"/>
      <c r="SOF50" s="4"/>
      <c r="SOI50" s="4"/>
      <c r="SOJ50" s="4"/>
      <c r="SOM50" s="4"/>
      <c r="SON50" s="4"/>
      <c r="SOQ50" s="4"/>
      <c r="SOR50" s="4"/>
      <c r="SOU50" s="4"/>
      <c r="SOV50" s="4"/>
      <c r="SOY50" s="4"/>
      <c r="SOZ50" s="4"/>
      <c r="SPC50" s="4"/>
      <c r="SPD50" s="4"/>
      <c r="SPG50" s="4"/>
      <c r="SPH50" s="4"/>
      <c r="SPK50" s="4"/>
      <c r="SPL50" s="4"/>
      <c r="SPO50" s="4"/>
      <c r="SPP50" s="4"/>
      <c r="SPS50" s="4"/>
      <c r="SPT50" s="4"/>
      <c r="SPW50" s="4"/>
      <c r="SPX50" s="4"/>
      <c r="SQA50" s="4"/>
      <c r="SQB50" s="4"/>
      <c r="SQE50" s="4"/>
      <c r="SQF50" s="4"/>
      <c r="SQI50" s="4"/>
      <c r="SQJ50" s="4"/>
      <c r="SQM50" s="4"/>
      <c r="SQN50" s="4"/>
      <c r="SQQ50" s="4"/>
      <c r="SQR50" s="4"/>
      <c r="SQU50" s="4"/>
      <c r="SQV50" s="4"/>
      <c r="SQY50" s="4"/>
      <c r="SQZ50" s="4"/>
      <c r="SRC50" s="4"/>
      <c r="SRD50" s="4"/>
      <c r="SRG50" s="4"/>
      <c r="SRH50" s="4"/>
      <c r="SRK50" s="4"/>
      <c r="SRL50" s="4"/>
      <c r="SRO50" s="4"/>
      <c r="SRP50" s="4"/>
      <c r="SRS50" s="4"/>
      <c r="SRT50" s="4"/>
      <c r="SRW50" s="4"/>
      <c r="SRX50" s="4"/>
      <c r="SSA50" s="4"/>
      <c r="SSB50" s="4"/>
      <c r="SSE50" s="4"/>
      <c r="SSF50" s="4"/>
      <c r="SSI50" s="4"/>
      <c r="SSJ50" s="4"/>
      <c r="SSM50" s="4"/>
      <c r="SSN50" s="4"/>
      <c r="SSQ50" s="4"/>
      <c r="SSR50" s="4"/>
      <c r="SSU50" s="4"/>
      <c r="SSV50" s="4"/>
      <c r="SSY50" s="4"/>
      <c r="SSZ50" s="4"/>
      <c r="STC50" s="4"/>
      <c r="STD50" s="4"/>
      <c r="STG50" s="4"/>
      <c r="STH50" s="4"/>
      <c r="STK50" s="4"/>
      <c r="STL50" s="4"/>
      <c r="STO50" s="4"/>
      <c r="STP50" s="4"/>
      <c r="STS50" s="4"/>
      <c r="STT50" s="4"/>
      <c r="STW50" s="4"/>
      <c r="STX50" s="4"/>
      <c r="SUA50" s="4"/>
      <c r="SUB50" s="4"/>
      <c r="SUE50" s="4"/>
      <c r="SUF50" s="4"/>
      <c r="SUI50" s="4"/>
      <c r="SUJ50" s="4"/>
      <c r="SUM50" s="4"/>
      <c r="SUN50" s="4"/>
      <c r="SUQ50" s="4"/>
      <c r="SUR50" s="4"/>
      <c r="SUU50" s="4"/>
      <c r="SUV50" s="4"/>
      <c r="SUY50" s="4"/>
      <c r="SUZ50" s="4"/>
      <c r="SVC50" s="4"/>
      <c r="SVD50" s="4"/>
      <c r="SVG50" s="4"/>
      <c r="SVH50" s="4"/>
      <c r="SVK50" s="4"/>
      <c r="SVL50" s="4"/>
      <c r="SVO50" s="4"/>
      <c r="SVP50" s="4"/>
      <c r="SVS50" s="4"/>
      <c r="SVT50" s="4"/>
      <c r="SVW50" s="4"/>
      <c r="SVX50" s="4"/>
      <c r="SWA50" s="4"/>
      <c r="SWB50" s="4"/>
      <c r="SWE50" s="4"/>
      <c r="SWF50" s="4"/>
      <c r="SWI50" s="4"/>
      <c r="SWJ50" s="4"/>
      <c r="SWM50" s="4"/>
      <c r="SWN50" s="4"/>
      <c r="SWQ50" s="4"/>
      <c r="SWR50" s="4"/>
      <c r="SWU50" s="4"/>
      <c r="SWV50" s="4"/>
      <c r="SWY50" s="4"/>
      <c r="SWZ50" s="4"/>
      <c r="SXC50" s="4"/>
      <c r="SXD50" s="4"/>
      <c r="SXG50" s="4"/>
      <c r="SXH50" s="4"/>
      <c r="SXK50" s="4"/>
      <c r="SXL50" s="4"/>
      <c r="SXO50" s="4"/>
      <c r="SXP50" s="4"/>
      <c r="SXS50" s="4"/>
      <c r="SXT50" s="4"/>
      <c r="SXW50" s="4"/>
      <c r="SXX50" s="4"/>
      <c r="SYA50" s="4"/>
      <c r="SYB50" s="4"/>
      <c r="SYE50" s="4"/>
      <c r="SYF50" s="4"/>
      <c r="SYI50" s="4"/>
      <c r="SYJ50" s="4"/>
      <c r="SYM50" s="4"/>
      <c r="SYN50" s="4"/>
      <c r="SYQ50" s="4"/>
      <c r="SYR50" s="4"/>
      <c r="SYU50" s="4"/>
      <c r="SYV50" s="4"/>
      <c r="SYY50" s="4"/>
      <c r="SYZ50" s="4"/>
      <c r="SZC50" s="4"/>
      <c r="SZD50" s="4"/>
      <c r="SZG50" s="4"/>
      <c r="SZH50" s="4"/>
      <c r="SZK50" s="4"/>
      <c r="SZL50" s="4"/>
      <c r="SZO50" s="4"/>
      <c r="SZP50" s="4"/>
      <c r="SZS50" s="4"/>
      <c r="SZT50" s="4"/>
      <c r="SZW50" s="4"/>
      <c r="SZX50" s="4"/>
      <c r="TAA50" s="4"/>
      <c r="TAB50" s="4"/>
      <c r="TAE50" s="4"/>
      <c r="TAF50" s="4"/>
      <c r="TAI50" s="4"/>
      <c r="TAJ50" s="4"/>
      <c r="TAM50" s="4"/>
      <c r="TAN50" s="4"/>
      <c r="TAQ50" s="4"/>
      <c r="TAR50" s="4"/>
      <c r="TAU50" s="4"/>
      <c r="TAV50" s="4"/>
      <c r="TAY50" s="4"/>
      <c r="TAZ50" s="4"/>
      <c r="TBC50" s="4"/>
      <c r="TBD50" s="4"/>
      <c r="TBG50" s="4"/>
      <c r="TBH50" s="4"/>
      <c r="TBK50" s="4"/>
      <c r="TBL50" s="4"/>
      <c r="TBO50" s="4"/>
      <c r="TBP50" s="4"/>
      <c r="TBS50" s="4"/>
      <c r="TBT50" s="4"/>
      <c r="TBW50" s="4"/>
      <c r="TBX50" s="4"/>
      <c r="TCA50" s="4"/>
      <c r="TCB50" s="4"/>
      <c r="TCE50" s="4"/>
      <c r="TCF50" s="4"/>
      <c r="TCI50" s="4"/>
      <c r="TCJ50" s="4"/>
      <c r="TCM50" s="4"/>
      <c r="TCN50" s="4"/>
      <c r="TCQ50" s="4"/>
      <c r="TCR50" s="4"/>
      <c r="TCU50" s="4"/>
      <c r="TCV50" s="4"/>
      <c r="TCY50" s="4"/>
      <c r="TCZ50" s="4"/>
      <c r="TDC50" s="4"/>
      <c r="TDD50" s="4"/>
      <c r="TDG50" s="4"/>
      <c r="TDH50" s="4"/>
      <c r="TDK50" s="4"/>
      <c r="TDL50" s="4"/>
      <c r="TDO50" s="4"/>
      <c r="TDP50" s="4"/>
      <c r="TDS50" s="4"/>
      <c r="TDT50" s="4"/>
      <c r="TDW50" s="4"/>
      <c r="TDX50" s="4"/>
      <c r="TEA50" s="4"/>
      <c r="TEB50" s="4"/>
      <c r="TEE50" s="4"/>
      <c r="TEF50" s="4"/>
      <c r="TEI50" s="4"/>
      <c r="TEJ50" s="4"/>
      <c r="TEM50" s="4"/>
      <c r="TEN50" s="4"/>
      <c r="TEQ50" s="4"/>
      <c r="TER50" s="4"/>
      <c r="TEU50" s="4"/>
      <c r="TEV50" s="4"/>
      <c r="TEY50" s="4"/>
      <c r="TEZ50" s="4"/>
      <c r="TFC50" s="4"/>
      <c r="TFD50" s="4"/>
      <c r="TFG50" s="4"/>
      <c r="TFH50" s="4"/>
      <c r="TFK50" s="4"/>
      <c r="TFL50" s="4"/>
      <c r="TFO50" s="4"/>
      <c r="TFP50" s="4"/>
      <c r="TFS50" s="4"/>
      <c r="TFT50" s="4"/>
      <c r="TFW50" s="4"/>
      <c r="TFX50" s="4"/>
      <c r="TGA50" s="4"/>
      <c r="TGB50" s="4"/>
      <c r="TGE50" s="4"/>
      <c r="TGF50" s="4"/>
      <c r="TGI50" s="4"/>
      <c r="TGJ50" s="4"/>
      <c r="TGM50" s="4"/>
      <c r="TGN50" s="4"/>
      <c r="TGQ50" s="4"/>
      <c r="TGR50" s="4"/>
      <c r="TGU50" s="4"/>
      <c r="TGV50" s="4"/>
      <c r="TGY50" s="4"/>
      <c r="TGZ50" s="4"/>
      <c r="THC50" s="4"/>
      <c r="THD50" s="4"/>
      <c r="THG50" s="4"/>
      <c r="THH50" s="4"/>
      <c r="THK50" s="4"/>
      <c r="THL50" s="4"/>
      <c r="THO50" s="4"/>
      <c r="THP50" s="4"/>
      <c r="THS50" s="4"/>
      <c r="THT50" s="4"/>
      <c r="THW50" s="4"/>
      <c r="THX50" s="4"/>
      <c r="TIA50" s="4"/>
      <c r="TIB50" s="4"/>
      <c r="TIE50" s="4"/>
      <c r="TIF50" s="4"/>
      <c r="TII50" s="4"/>
      <c r="TIJ50" s="4"/>
      <c r="TIM50" s="4"/>
      <c r="TIN50" s="4"/>
      <c r="TIQ50" s="4"/>
      <c r="TIR50" s="4"/>
      <c r="TIU50" s="4"/>
      <c r="TIV50" s="4"/>
      <c r="TIY50" s="4"/>
      <c r="TIZ50" s="4"/>
      <c r="TJC50" s="4"/>
      <c r="TJD50" s="4"/>
      <c r="TJG50" s="4"/>
      <c r="TJH50" s="4"/>
      <c r="TJK50" s="4"/>
      <c r="TJL50" s="4"/>
      <c r="TJO50" s="4"/>
      <c r="TJP50" s="4"/>
      <c r="TJS50" s="4"/>
      <c r="TJT50" s="4"/>
      <c r="TJW50" s="4"/>
      <c r="TJX50" s="4"/>
      <c r="TKA50" s="4"/>
      <c r="TKB50" s="4"/>
      <c r="TKE50" s="4"/>
      <c r="TKF50" s="4"/>
      <c r="TKI50" s="4"/>
      <c r="TKJ50" s="4"/>
      <c r="TKM50" s="4"/>
      <c r="TKN50" s="4"/>
      <c r="TKQ50" s="4"/>
      <c r="TKR50" s="4"/>
      <c r="TKU50" s="4"/>
      <c r="TKV50" s="4"/>
      <c r="TKY50" s="4"/>
      <c r="TKZ50" s="4"/>
      <c r="TLC50" s="4"/>
      <c r="TLD50" s="4"/>
      <c r="TLG50" s="4"/>
      <c r="TLH50" s="4"/>
      <c r="TLK50" s="4"/>
      <c r="TLL50" s="4"/>
      <c r="TLO50" s="4"/>
      <c r="TLP50" s="4"/>
      <c r="TLS50" s="4"/>
      <c r="TLT50" s="4"/>
      <c r="TLW50" s="4"/>
      <c r="TLX50" s="4"/>
      <c r="TMA50" s="4"/>
      <c r="TMB50" s="4"/>
      <c r="TME50" s="4"/>
      <c r="TMF50" s="4"/>
      <c r="TMI50" s="4"/>
      <c r="TMJ50" s="4"/>
      <c r="TMM50" s="4"/>
      <c r="TMN50" s="4"/>
      <c r="TMQ50" s="4"/>
      <c r="TMR50" s="4"/>
      <c r="TMU50" s="4"/>
      <c r="TMV50" s="4"/>
      <c r="TMY50" s="4"/>
      <c r="TMZ50" s="4"/>
      <c r="TNC50" s="4"/>
      <c r="TND50" s="4"/>
      <c r="TNG50" s="4"/>
      <c r="TNH50" s="4"/>
      <c r="TNK50" s="4"/>
      <c r="TNL50" s="4"/>
      <c r="TNO50" s="4"/>
      <c r="TNP50" s="4"/>
      <c r="TNS50" s="4"/>
      <c r="TNT50" s="4"/>
      <c r="TNW50" s="4"/>
      <c r="TNX50" s="4"/>
      <c r="TOA50" s="4"/>
      <c r="TOB50" s="4"/>
      <c r="TOE50" s="4"/>
      <c r="TOF50" s="4"/>
      <c r="TOI50" s="4"/>
      <c r="TOJ50" s="4"/>
      <c r="TOM50" s="4"/>
      <c r="TON50" s="4"/>
      <c r="TOQ50" s="4"/>
      <c r="TOR50" s="4"/>
      <c r="TOU50" s="4"/>
      <c r="TOV50" s="4"/>
      <c r="TOY50" s="4"/>
      <c r="TOZ50" s="4"/>
      <c r="TPC50" s="4"/>
      <c r="TPD50" s="4"/>
      <c r="TPG50" s="4"/>
      <c r="TPH50" s="4"/>
      <c r="TPK50" s="4"/>
      <c r="TPL50" s="4"/>
      <c r="TPO50" s="4"/>
      <c r="TPP50" s="4"/>
      <c r="TPS50" s="4"/>
      <c r="TPT50" s="4"/>
      <c r="TPW50" s="4"/>
      <c r="TPX50" s="4"/>
      <c r="TQA50" s="4"/>
      <c r="TQB50" s="4"/>
      <c r="TQE50" s="4"/>
      <c r="TQF50" s="4"/>
      <c r="TQI50" s="4"/>
      <c r="TQJ50" s="4"/>
      <c r="TQM50" s="4"/>
      <c r="TQN50" s="4"/>
      <c r="TQQ50" s="4"/>
      <c r="TQR50" s="4"/>
      <c r="TQU50" s="4"/>
      <c r="TQV50" s="4"/>
      <c r="TQY50" s="4"/>
      <c r="TQZ50" s="4"/>
      <c r="TRC50" s="4"/>
      <c r="TRD50" s="4"/>
      <c r="TRG50" s="4"/>
      <c r="TRH50" s="4"/>
      <c r="TRK50" s="4"/>
      <c r="TRL50" s="4"/>
      <c r="TRO50" s="4"/>
      <c r="TRP50" s="4"/>
      <c r="TRS50" s="4"/>
      <c r="TRT50" s="4"/>
      <c r="TRW50" s="4"/>
      <c r="TRX50" s="4"/>
      <c r="TSA50" s="4"/>
      <c r="TSB50" s="4"/>
      <c r="TSE50" s="4"/>
      <c r="TSF50" s="4"/>
      <c r="TSI50" s="4"/>
      <c r="TSJ50" s="4"/>
      <c r="TSM50" s="4"/>
      <c r="TSN50" s="4"/>
      <c r="TSQ50" s="4"/>
      <c r="TSR50" s="4"/>
      <c r="TSU50" s="4"/>
      <c r="TSV50" s="4"/>
      <c r="TSY50" s="4"/>
      <c r="TSZ50" s="4"/>
      <c r="TTC50" s="4"/>
      <c r="TTD50" s="4"/>
      <c r="TTG50" s="4"/>
      <c r="TTH50" s="4"/>
      <c r="TTK50" s="4"/>
      <c r="TTL50" s="4"/>
      <c r="TTO50" s="4"/>
      <c r="TTP50" s="4"/>
      <c r="TTS50" s="4"/>
      <c r="TTT50" s="4"/>
      <c r="TTW50" s="4"/>
      <c r="TTX50" s="4"/>
      <c r="TUA50" s="4"/>
      <c r="TUB50" s="4"/>
      <c r="TUE50" s="4"/>
      <c r="TUF50" s="4"/>
      <c r="TUI50" s="4"/>
      <c r="TUJ50" s="4"/>
      <c r="TUM50" s="4"/>
      <c r="TUN50" s="4"/>
      <c r="TUQ50" s="4"/>
      <c r="TUR50" s="4"/>
      <c r="TUU50" s="4"/>
      <c r="TUV50" s="4"/>
      <c r="TUY50" s="4"/>
      <c r="TUZ50" s="4"/>
      <c r="TVC50" s="4"/>
      <c r="TVD50" s="4"/>
      <c r="TVG50" s="4"/>
      <c r="TVH50" s="4"/>
      <c r="TVK50" s="4"/>
      <c r="TVL50" s="4"/>
      <c r="TVO50" s="4"/>
      <c r="TVP50" s="4"/>
      <c r="TVS50" s="4"/>
      <c r="TVT50" s="4"/>
      <c r="TVW50" s="4"/>
      <c r="TVX50" s="4"/>
      <c r="TWA50" s="4"/>
      <c r="TWB50" s="4"/>
      <c r="TWE50" s="4"/>
      <c r="TWF50" s="4"/>
      <c r="TWI50" s="4"/>
      <c r="TWJ50" s="4"/>
      <c r="TWM50" s="4"/>
      <c r="TWN50" s="4"/>
      <c r="TWQ50" s="4"/>
      <c r="TWR50" s="4"/>
      <c r="TWU50" s="4"/>
      <c r="TWV50" s="4"/>
      <c r="TWY50" s="4"/>
      <c r="TWZ50" s="4"/>
      <c r="TXC50" s="4"/>
      <c r="TXD50" s="4"/>
      <c r="TXG50" s="4"/>
      <c r="TXH50" s="4"/>
      <c r="TXK50" s="4"/>
      <c r="TXL50" s="4"/>
      <c r="TXO50" s="4"/>
      <c r="TXP50" s="4"/>
      <c r="TXS50" s="4"/>
      <c r="TXT50" s="4"/>
      <c r="TXW50" s="4"/>
      <c r="TXX50" s="4"/>
      <c r="TYA50" s="4"/>
      <c r="TYB50" s="4"/>
      <c r="TYE50" s="4"/>
      <c r="TYF50" s="4"/>
      <c r="TYI50" s="4"/>
      <c r="TYJ50" s="4"/>
      <c r="TYM50" s="4"/>
      <c r="TYN50" s="4"/>
      <c r="TYQ50" s="4"/>
      <c r="TYR50" s="4"/>
      <c r="TYU50" s="4"/>
      <c r="TYV50" s="4"/>
      <c r="TYY50" s="4"/>
      <c r="TYZ50" s="4"/>
      <c r="TZC50" s="4"/>
      <c r="TZD50" s="4"/>
      <c r="TZG50" s="4"/>
      <c r="TZH50" s="4"/>
      <c r="TZK50" s="4"/>
      <c r="TZL50" s="4"/>
      <c r="TZO50" s="4"/>
      <c r="TZP50" s="4"/>
      <c r="TZS50" s="4"/>
      <c r="TZT50" s="4"/>
      <c r="TZW50" s="4"/>
      <c r="TZX50" s="4"/>
      <c r="UAA50" s="4"/>
      <c r="UAB50" s="4"/>
      <c r="UAE50" s="4"/>
      <c r="UAF50" s="4"/>
      <c r="UAI50" s="4"/>
      <c r="UAJ50" s="4"/>
      <c r="UAM50" s="4"/>
      <c r="UAN50" s="4"/>
      <c r="UAQ50" s="4"/>
      <c r="UAR50" s="4"/>
      <c r="UAU50" s="4"/>
      <c r="UAV50" s="4"/>
      <c r="UAY50" s="4"/>
      <c r="UAZ50" s="4"/>
      <c r="UBC50" s="4"/>
      <c r="UBD50" s="4"/>
      <c r="UBG50" s="4"/>
      <c r="UBH50" s="4"/>
      <c r="UBK50" s="4"/>
      <c r="UBL50" s="4"/>
      <c r="UBO50" s="4"/>
      <c r="UBP50" s="4"/>
      <c r="UBS50" s="4"/>
      <c r="UBT50" s="4"/>
      <c r="UBW50" s="4"/>
      <c r="UBX50" s="4"/>
      <c r="UCA50" s="4"/>
      <c r="UCB50" s="4"/>
      <c r="UCE50" s="4"/>
      <c r="UCF50" s="4"/>
      <c r="UCI50" s="4"/>
      <c r="UCJ50" s="4"/>
      <c r="UCM50" s="4"/>
      <c r="UCN50" s="4"/>
      <c r="UCQ50" s="4"/>
      <c r="UCR50" s="4"/>
      <c r="UCU50" s="4"/>
      <c r="UCV50" s="4"/>
      <c r="UCY50" s="4"/>
      <c r="UCZ50" s="4"/>
      <c r="UDC50" s="4"/>
      <c r="UDD50" s="4"/>
      <c r="UDG50" s="4"/>
      <c r="UDH50" s="4"/>
      <c r="UDK50" s="4"/>
      <c r="UDL50" s="4"/>
      <c r="UDO50" s="4"/>
      <c r="UDP50" s="4"/>
      <c r="UDS50" s="4"/>
      <c r="UDT50" s="4"/>
      <c r="UDW50" s="4"/>
      <c r="UDX50" s="4"/>
      <c r="UEA50" s="4"/>
      <c r="UEB50" s="4"/>
      <c r="UEE50" s="4"/>
      <c r="UEF50" s="4"/>
      <c r="UEI50" s="4"/>
      <c r="UEJ50" s="4"/>
      <c r="UEM50" s="4"/>
      <c r="UEN50" s="4"/>
      <c r="UEQ50" s="4"/>
      <c r="UER50" s="4"/>
      <c r="UEU50" s="4"/>
      <c r="UEV50" s="4"/>
      <c r="UEY50" s="4"/>
      <c r="UEZ50" s="4"/>
      <c r="UFC50" s="4"/>
      <c r="UFD50" s="4"/>
      <c r="UFG50" s="4"/>
      <c r="UFH50" s="4"/>
      <c r="UFK50" s="4"/>
      <c r="UFL50" s="4"/>
      <c r="UFO50" s="4"/>
      <c r="UFP50" s="4"/>
      <c r="UFS50" s="4"/>
      <c r="UFT50" s="4"/>
      <c r="UFW50" s="4"/>
      <c r="UFX50" s="4"/>
      <c r="UGA50" s="4"/>
      <c r="UGB50" s="4"/>
      <c r="UGE50" s="4"/>
      <c r="UGF50" s="4"/>
      <c r="UGI50" s="4"/>
      <c r="UGJ50" s="4"/>
      <c r="UGM50" s="4"/>
      <c r="UGN50" s="4"/>
      <c r="UGQ50" s="4"/>
      <c r="UGR50" s="4"/>
      <c r="UGU50" s="4"/>
      <c r="UGV50" s="4"/>
      <c r="UGY50" s="4"/>
      <c r="UGZ50" s="4"/>
      <c r="UHC50" s="4"/>
      <c r="UHD50" s="4"/>
      <c r="UHG50" s="4"/>
      <c r="UHH50" s="4"/>
      <c r="UHK50" s="4"/>
      <c r="UHL50" s="4"/>
      <c r="UHO50" s="4"/>
      <c r="UHP50" s="4"/>
      <c r="UHS50" s="4"/>
      <c r="UHT50" s="4"/>
      <c r="UHW50" s="4"/>
      <c r="UHX50" s="4"/>
      <c r="UIA50" s="4"/>
      <c r="UIB50" s="4"/>
      <c r="UIE50" s="4"/>
      <c r="UIF50" s="4"/>
      <c r="UII50" s="4"/>
      <c r="UIJ50" s="4"/>
      <c r="UIM50" s="4"/>
      <c r="UIN50" s="4"/>
      <c r="UIQ50" s="4"/>
      <c r="UIR50" s="4"/>
      <c r="UIU50" s="4"/>
      <c r="UIV50" s="4"/>
      <c r="UIY50" s="4"/>
      <c r="UIZ50" s="4"/>
      <c r="UJC50" s="4"/>
      <c r="UJD50" s="4"/>
      <c r="UJG50" s="4"/>
      <c r="UJH50" s="4"/>
      <c r="UJK50" s="4"/>
      <c r="UJL50" s="4"/>
      <c r="UJO50" s="4"/>
      <c r="UJP50" s="4"/>
      <c r="UJS50" s="4"/>
      <c r="UJT50" s="4"/>
      <c r="UJW50" s="4"/>
      <c r="UJX50" s="4"/>
      <c r="UKA50" s="4"/>
      <c r="UKB50" s="4"/>
      <c r="UKE50" s="4"/>
      <c r="UKF50" s="4"/>
      <c r="UKI50" s="4"/>
      <c r="UKJ50" s="4"/>
      <c r="UKM50" s="4"/>
      <c r="UKN50" s="4"/>
      <c r="UKQ50" s="4"/>
      <c r="UKR50" s="4"/>
      <c r="UKU50" s="4"/>
      <c r="UKV50" s="4"/>
      <c r="UKY50" s="4"/>
      <c r="UKZ50" s="4"/>
      <c r="ULC50" s="4"/>
      <c r="ULD50" s="4"/>
      <c r="ULG50" s="4"/>
      <c r="ULH50" s="4"/>
      <c r="ULK50" s="4"/>
      <c r="ULL50" s="4"/>
      <c r="ULO50" s="4"/>
      <c r="ULP50" s="4"/>
      <c r="ULS50" s="4"/>
      <c r="ULT50" s="4"/>
      <c r="ULW50" s="4"/>
      <c r="ULX50" s="4"/>
      <c r="UMA50" s="4"/>
      <c r="UMB50" s="4"/>
      <c r="UME50" s="4"/>
      <c r="UMF50" s="4"/>
      <c r="UMI50" s="4"/>
      <c r="UMJ50" s="4"/>
      <c r="UMM50" s="4"/>
      <c r="UMN50" s="4"/>
      <c r="UMQ50" s="4"/>
      <c r="UMR50" s="4"/>
      <c r="UMU50" s="4"/>
      <c r="UMV50" s="4"/>
      <c r="UMY50" s="4"/>
      <c r="UMZ50" s="4"/>
      <c r="UNC50" s="4"/>
      <c r="UND50" s="4"/>
      <c r="UNG50" s="4"/>
      <c r="UNH50" s="4"/>
      <c r="UNK50" s="4"/>
      <c r="UNL50" s="4"/>
      <c r="UNO50" s="4"/>
      <c r="UNP50" s="4"/>
      <c r="UNS50" s="4"/>
      <c r="UNT50" s="4"/>
      <c r="UNW50" s="4"/>
      <c r="UNX50" s="4"/>
      <c r="UOA50" s="4"/>
      <c r="UOB50" s="4"/>
      <c r="UOE50" s="4"/>
      <c r="UOF50" s="4"/>
      <c r="UOI50" s="4"/>
      <c r="UOJ50" s="4"/>
      <c r="UOM50" s="4"/>
      <c r="UON50" s="4"/>
      <c r="UOQ50" s="4"/>
      <c r="UOR50" s="4"/>
      <c r="UOU50" s="4"/>
      <c r="UOV50" s="4"/>
      <c r="UOY50" s="4"/>
      <c r="UOZ50" s="4"/>
      <c r="UPC50" s="4"/>
      <c r="UPD50" s="4"/>
      <c r="UPG50" s="4"/>
      <c r="UPH50" s="4"/>
      <c r="UPK50" s="4"/>
      <c r="UPL50" s="4"/>
      <c r="UPO50" s="4"/>
      <c r="UPP50" s="4"/>
      <c r="UPS50" s="4"/>
      <c r="UPT50" s="4"/>
      <c r="UPW50" s="4"/>
      <c r="UPX50" s="4"/>
      <c r="UQA50" s="4"/>
      <c r="UQB50" s="4"/>
      <c r="UQE50" s="4"/>
      <c r="UQF50" s="4"/>
      <c r="UQI50" s="4"/>
      <c r="UQJ50" s="4"/>
      <c r="UQM50" s="4"/>
      <c r="UQN50" s="4"/>
      <c r="UQQ50" s="4"/>
      <c r="UQR50" s="4"/>
      <c r="UQU50" s="4"/>
      <c r="UQV50" s="4"/>
      <c r="UQY50" s="4"/>
      <c r="UQZ50" s="4"/>
      <c r="URC50" s="4"/>
      <c r="URD50" s="4"/>
      <c r="URG50" s="4"/>
      <c r="URH50" s="4"/>
      <c r="URK50" s="4"/>
      <c r="URL50" s="4"/>
      <c r="URO50" s="4"/>
      <c r="URP50" s="4"/>
      <c r="URS50" s="4"/>
      <c r="URT50" s="4"/>
      <c r="URW50" s="4"/>
      <c r="URX50" s="4"/>
      <c r="USA50" s="4"/>
      <c r="USB50" s="4"/>
      <c r="USE50" s="4"/>
      <c r="USF50" s="4"/>
      <c r="USI50" s="4"/>
      <c r="USJ50" s="4"/>
      <c r="USM50" s="4"/>
      <c r="USN50" s="4"/>
      <c r="USQ50" s="4"/>
      <c r="USR50" s="4"/>
      <c r="USU50" s="4"/>
      <c r="USV50" s="4"/>
      <c r="USY50" s="4"/>
      <c r="USZ50" s="4"/>
      <c r="UTC50" s="4"/>
      <c r="UTD50" s="4"/>
      <c r="UTG50" s="4"/>
      <c r="UTH50" s="4"/>
      <c r="UTK50" s="4"/>
      <c r="UTL50" s="4"/>
      <c r="UTO50" s="4"/>
      <c r="UTP50" s="4"/>
      <c r="UTS50" s="4"/>
      <c r="UTT50" s="4"/>
      <c r="UTW50" s="4"/>
      <c r="UTX50" s="4"/>
      <c r="UUA50" s="4"/>
      <c r="UUB50" s="4"/>
      <c r="UUE50" s="4"/>
      <c r="UUF50" s="4"/>
      <c r="UUI50" s="4"/>
      <c r="UUJ50" s="4"/>
      <c r="UUM50" s="4"/>
      <c r="UUN50" s="4"/>
      <c r="UUQ50" s="4"/>
      <c r="UUR50" s="4"/>
      <c r="UUU50" s="4"/>
      <c r="UUV50" s="4"/>
      <c r="UUY50" s="4"/>
      <c r="UUZ50" s="4"/>
      <c r="UVC50" s="4"/>
      <c r="UVD50" s="4"/>
      <c r="UVG50" s="4"/>
      <c r="UVH50" s="4"/>
      <c r="UVK50" s="4"/>
      <c r="UVL50" s="4"/>
      <c r="UVO50" s="4"/>
      <c r="UVP50" s="4"/>
      <c r="UVS50" s="4"/>
      <c r="UVT50" s="4"/>
      <c r="UVW50" s="4"/>
      <c r="UVX50" s="4"/>
      <c r="UWA50" s="4"/>
      <c r="UWB50" s="4"/>
      <c r="UWE50" s="4"/>
      <c r="UWF50" s="4"/>
      <c r="UWI50" s="4"/>
      <c r="UWJ50" s="4"/>
      <c r="UWM50" s="4"/>
      <c r="UWN50" s="4"/>
      <c r="UWQ50" s="4"/>
      <c r="UWR50" s="4"/>
      <c r="UWU50" s="4"/>
      <c r="UWV50" s="4"/>
      <c r="UWY50" s="4"/>
      <c r="UWZ50" s="4"/>
      <c r="UXC50" s="4"/>
      <c r="UXD50" s="4"/>
      <c r="UXG50" s="4"/>
      <c r="UXH50" s="4"/>
      <c r="UXK50" s="4"/>
      <c r="UXL50" s="4"/>
      <c r="UXO50" s="4"/>
      <c r="UXP50" s="4"/>
      <c r="UXS50" s="4"/>
      <c r="UXT50" s="4"/>
      <c r="UXW50" s="4"/>
      <c r="UXX50" s="4"/>
      <c r="UYA50" s="4"/>
      <c r="UYB50" s="4"/>
      <c r="UYE50" s="4"/>
      <c r="UYF50" s="4"/>
      <c r="UYI50" s="4"/>
      <c r="UYJ50" s="4"/>
      <c r="UYM50" s="4"/>
      <c r="UYN50" s="4"/>
      <c r="UYQ50" s="4"/>
      <c r="UYR50" s="4"/>
      <c r="UYU50" s="4"/>
      <c r="UYV50" s="4"/>
      <c r="UYY50" s="4"/>
      <c r="UYZ50" s="4"/>
      <c r="UZC50" s="4"/>
      <c r="UZD50" s="4"/>
      <c r="UZG50" s="4"/>
      <c r="UZH50" s="4"/>
      <c r="UZK50" s="4"/>
      <c r="UZL50" s="4"/>
      <c r="UZO50" s="4"/>
      <c r="UZP50" s="4"/>
      <c r="UZS50" s="4"/>
      <c r="UZT50" s="4"/>
      <c r="UZW50" s="4"/>
      <c r="UZX50" s="4"/>
      <c r="VAA50" s="4"/>
      <c r="VAB50" s="4"/>
      <c r="VAE50" s="4"/>
      <c r="VAF50" s="4"/>
      <c r="VAI50" s="4"/>
      <c r="VAJ50" s="4"/>
      <c r="VAM50" s="4"/>
      <c r="VAN50" s="4"/>
      <c r="VAQ50" s="4"/>
      <c r="VAR50" s="4"/>
      <c r="VAU50" s="4"/>
      <c r="VAV50" s="4"/>
      <c r="VAY50" s="4"/>
      <c r="VAZ50" s="4"/>
      <c r="VBC50" s="4"/>
      <c r="VBD50" s="4"/>
      <c r="VBG50" s="4"/>
      <c r="VBH50" s="4"/>
      <c r="VBK50" s="4"/>
      <c r="VBL50" s="4"/>
      <c r="VBO50" s="4"/>
      <c r="VBP50" s="4"/>
      <c r="VBS50" s="4"/>
      <c r="VBT50" s="4"/>
      <c r="VBW50" s="4"/>
      <c r="VBX50" s="4"/>
      <c r="VCA50" s="4"/>
      <c r="VCB50" s="4"/>
      <c r="VCE50" s="4"/>
      <c r="VCF50" s="4"/>
      <c r="VCI50" s="4"/>
      <c r="VCJ50" s="4"/>
      <c r="VCM50" s="4"/>
      <c r="VCN50" s="4"/>
      <c r="VCQ50" s="4"/>
      <c r="VCR50" s="4"/>
      <c r="VCU50" s="4"/>
      <c r="VCV50" s="4"/>
      <c r="VCY50" s="4"/>
      <c r="VCZ50" s="4"/>
      <c r="VDC50" s="4"/>
      <c r="VDD50" s="4"/>
      <c r="VDG50" s="4"/>
      <c r="VDH50" s="4"/>
      <c r="VDK50" s="4"/>
      <c r="VDL50" s="4"/>
      <c r="VDO50" s="4"/>
      <c r="VDP50" s="4"/>
      <c r="VDS50" s="4"/>
      <c r="VDT50" s="4"/>
      <c r="VDW50" s="4"/>
      <c r="VDX50" s="4"/>
      <c r="VEA50" s="4"/>
      <c r="VEB50" s="4"/>
      <c r="VEE50" s="4"/>
      <c r="VEF50" s="4"/>
      <c r="VEI50" s="4"/>
      <c r="VEJ50" s="4"/>
      <c r="VEM50" s="4"/>
      <c r="VEN50" s="4"/>
      <c r="VEQ50" s="4"/>
      <c r="VER50" s="4"/>
      <c r="VEU50" s="4"/>
      <c r="VEV50" s="4"/>
      <c r="VEY50" s="4"/>
      <c r="VEZ50" s="4"/>
      <c r="VFC50" s="4"/>
      <c r="VFD50" s="4"/>
      <c r="VFG50" s="4"/>
      <c r="VFH50" s="4"/>
      <c r="VFK50" s="4"/>
      <c r="VFL50" s="4"/>
      <c r="VFO50" s="4"/>
      <c r="VFP50" s="4"/>
      <c r="VFS50" s="4"/>
      <c r="VFT50" s="4"/>
      <c r="VFW50" s="4"/>
      <c r="VFX50" s="4"/>
      <c r="VGA50" s="4"/>
      <c r="VGB50" s="4"/>
      <c r="VGE50" s="4"/>
      <c r="VGF50" s="4"/>
      <c r="VGI50" s="4"/>
      <c r="VGJ50" s="4"/>
      <c r="VGM50" s="4"/>
      <c r="VGN50" s="4"/>
      <c r="VGQ50" s="4"/>
      <c r="VGR50" s="4"/>
      <c r="VGU50" s="4"/>
      <c r="VGV50" s="4"/>
      <c r="VGY50" s="4"/>
      <c r="VGZ50" s="4"/>
      <c r="VHC50" s="4"/>
      <c r="VHD50" s="4"/>
      <c r="VHG50" s="4"/>
      <c r="VHH50" s="4"/>
      <c r="VHK50" s="4"/>
      <c r="VHL50" s="4"/>
      <c r="VHO50" s="4"/>
      <c r="VHP50" s="4"/>
      <c r="VHS50" s="4"/>
      <c r="VHT50" s="4"/>
      <c r="VHW50" s="4"/>
      <c r="VHX50" s="4"/>
      <c r="VIA50" s="4"/>
      <c r="VIB50" s="4"/>
      <c r="VIE50" s="4"/>
      <c r="VIF50" s="4"/>
      <c r="VII50" s="4"/>
      <c r="VIJ50" s="4"/>
      <c r="VIM50" s="4"/>
      <c r="VIN50" s="4"/>
      <c r="VIQ50" s="4"/>
      <c r="VIR50" s="4"/>
      <c r="VIU50" s="4"/>
      <c r="VIV50" s="4"/>
      <c r="VIY50" s="4"/>
      <c r="VIZ50" s="4"/>
      <c r="VJC50" s="4"/>
      <c r="VJD50" s="4"/>
      <c r="VJG50" s="4"/>
      <c r="VJH50" s="4"/>
      <c r="VJK50" s="4"/>
      <c r="VJL50" s="4"/>
      <c r="VJO50" s="4"/>
      <c r="VJP50" s="4"/>
      <c r="VJS50" s="4"/>
      <c r="VJT50" s="4"/>
      <c r="VJW50" s="4"/>
      <c r="VJX50" s="4"/>
      <c r="VKA50" s="4"/>
      <c r="VKB50" s="4"/>
      <c r="VKE50" s="4"/>
      <c r="VKF50" s="4"/>
      <c r="VKI50" s="4"/>
      <c r="VKJ50" s="4"/>
      <c r="VKM50" s="4"/>
      <c r="VKN50" s="4"/>
      <c r="VKQ50" s="4"/>
      <c r="VKR50" s="4"/>
      <c r="VKU50" s="4"/>
      <c r="VKV50" s="4"/>
      <c r="VKY50" s="4"/>
      <c r="VKZ50" s="4"/>
      <c r="VLC50" s="4"/>
      <c r="VLD50" s="4"/>
      <c r="VLG50" s="4"/>
      <c r="VLH50" s="4"/>
      <c r="VLK50" s="4"/>
      <c r="VLL50" s="4"/>
      <c r="VLO50" s="4"/>
      <c r="VLP50" s="4"/>
      <c r="VLS50" s="4"/>
      <c r="VLT50" s="4"/>
      <c r="VLW50" s="4"/>
      <c r="VLX50" s="4"/>
      <c r="VMA50" s="4"/>
      <c r="VMB50" s="4"/>
      <c r="VME50" s="4"/>
      <c r="VMF50" s="4"/>
      <c r="VMI50" s="4"/>
      <c r="VMJ50" s="4"/>
      <c r="VMM50" s="4"/>
      <c r="VMN50" s="4"/>
      <c r="VMQ50" s="4"/>
      <c r="VMR50" s="4"/>
      <c r="VMU50" s="4"/>
      <c r="VMV50" s="4"/>
      <c r="VMY50" s="4"/>
      <c r="VMZ50" s="4"/>
      <c r="VNC50" s="4"/>
      <c r="VND50" s="4"/>
      <c r="VNG50" s="4"/>
      <c r="VNH50" s="4"/>
      <c r="VNK50" s="4"/>
      <c r="VNL50" s="4"/>
      <c r="VNO50" s="4"/>
      <c r="VNP50" s="4"/>
      <c r="VNS50" s="4"/>
      <c r="VNT50" s="4"/>
      <c r="VNW50" s="4"/>
      <c r="VNX50" s="4"/>
      <c r="VOA50" s="4"/>
      <c r="VOB50" s="4"/>
      <c r="VOE50" s="4"/>
      <c r="VOF50" s="4"/>
      <c r="VOI50" s="4"/>
      <c r="VOJ50" s="4"/>
      <c r="VOM50" s="4"/>
      <c r="VON50" s="4"/>
      <c r="VOQ50" s="4"/>
      <c r="VOR50" s="4"/>
      <c r="VOU50" s="4"/>
      <c r="VOV50" s="4"/>
      <c r="VOY50" s="4"/>
      <c r="VOZ50" s="4"/>
      <c r="VPC50" s="4"/>
      <c r="VPD50" s="4"/>
      <c r="VPG50" s="4"/>
      <c r="VPH50" s="4"/>
      <c r="VPK50" s="4"/>
      <c r="VPL50" s="4"/>
      <c r="VPO50" s="4"/>
      <c r="VPP50" s="4"/>
      <c r="VPS50" s="4"/>
      <c r="VPT50" s="4"/>
      <c r="VPW50" s="4"/>
      <c r="VPX50" s="4"/>
      <c r="VQA50" s="4"/>
      <c r="VQB50" s="4"/>
      <c r="VQE50" s="4"/>
      <c r="VQF50" s="4"/>
      <c r="VQI50" s="4"/>
      <c r="VQJ50" s="4"/>
      <c r="VQM50" s="4"/>
      <c r="VQN50" s="4"/>
      <c r="VQQ50" s="4"/>
      <c r="VQR50" s="4"/>
      <c r="VQU50" s="4"/>
      <c r="VQV50" s="4"/>
      <c r="VQY50" s="4"/>
      <c r="VQZ50" s="4"/>
      <c r="VRC50" s="4"/>
      <c r="VRD50" s="4"/>
      <c r="VRG50" s="4"/>
      <c r="VRH50" s="4"/>
      <c r="VRK50" s="4"/>
      <c r="VRL50" s="4"/>
      <c r="VRO50" s="4"/>
      <c r="VRP50" s="4"/>
      <c r="VRS50" s="4"/>
      <c r="VRT50" s="4"/>
      <c r="VRW50" s="4"/>
      <c r="VRX50" s="4"/>
      <c r="VSA50" s="4"/>
      <c r="VSB50" s="4"/>
      <c r="VSE50" s="4"/>
      <c r="VSF50" s="4"/>
      <c r="VSI50" s="4"/>
      <c r="VSJ50" s="4"/>
      <c r="VSM50" s="4"/>
      <c r="VSN50" s="4"/>
      <c r="VSQ50" s="4"/>
      <c r="VSR50" s="4"/>
      <c r="VSU50" s="4"/>
      <c r="VSV50" s="4"/>
      <c r="VSY50" s="4"/>
      <c r="VSZ50" s="4"/>
      <c r="VTC50" s="4"/>
      <c r="VTD50" s="4"/>
      <c r="VTG50" s="4"/>
      <c r="VTH50" s="4"/>
      <c r="VTK50" s="4"/>
      <c r="VTL50" s="4"/>
      <c r="VTO50" s="4"/>
      <c r="VTP50" s="4"/>
      <c r="VTS50" s="4"/>
      <c r="VTT50" s="4"/>
      <c r="VTW50" s="4"/>
      <c r="VTX50" s="4"/>
      <c r="VUA50" s="4"/>
      <c r="VUB50" s="4"/>
      <c r="VUE50" s="4"/>
      <c r="VUF50" s="4"/>
      <c r="VUI50" s="4"/>
      <c r="VUJ50" s="4"/>
      <c r="VUM50" s="4"/>
      <c r="VUN50" s="4"/>
      <c r="VUQ50" s="4"/>
      <c r="VUR50" s="4"/>
      <c r="VUU50" s="4"/>
      <c r="VUV50" s="4"/>
      <c r="VUY50" s="4"/>
      <c r="VUZ50" s="4"/>
      <c r="VVC50" s="4"/>
      <c r="VVD50" s="4"/>
      <c r="VVG50" s="4"/>
      <c r="VVH50" s="4"/>
      <c r="VVK50" s="4"/>
      <c r="VVL50" s="4"/>
      <c r="VVO50" s="4"/>
      <c r="VVP50" s="4"/>
      <c r="VVS50" s="4"/>
      <c r="VVT50" s="4"/>
      <c r="VVW50" s="4"/>
      <c r="VVX50" s="4"/>
      <c r="VWA50" s="4"/>
      <c r="VWB50" s="4"/>
      <c r="VWE50" s="4"/>
      <c r="VWF50" s="4"/>
      <c r="VWI50" s="4"/>
      <c r="VWJ50" s="4"/>
      <c r="VWM50" s="4"/>
      <c r="VWN50" s="4"/>
      <c r="VWQ50" s="4"/>
      <c r="VWR50" s="4"/>
      <c r="VWU50" s="4"/>
      <c r="VWV50" s="4"/>
      <c r="VWY50" s="4"/>
      <c r="VWZ50" s="4"/>
      <c r="VXC50" s="4"/>
      <c r="VXD50" s="4"/>
      <c r="VXG50" s="4"/>
      <c r="VXH50" s="4"/>
      <c r="VXK50" s="4"/>
      <c r="VXL50" s="4"/>
      <c r="VXO50" s="4"/>
      <c r="VXP50" s="4"/>
      <c r="VXS50" s="4"/>
      <c r="VXT50" s="4"/>
      <c r="VXW50" s="4"/>
      <c r="VXX50" s="4"/>
      <c r="VYA50" s="4"/>
      <c r="VYB50" s="4"/>
      <c r="VYE50" s="4"/>
      <c r="VYF50" s="4"/>
      <c r="VYI50" s="4"/>
      <c r="VYJ50" s="4"/>
      <c r="VYM50" s="4"/>
      <c r="VYN50" s="4"/>
      <c r="VYQ50" s="4"/>
      <c r="VYR50" s="4"/>
      <c r="VYU50" s="4"/>
      <c r="VYV50" s="4"/>
      <c r="VYY50" s="4"/>
      <c r="VYZ50" s="4"/>
      <c r="VZC50" s="4"/>
      <c r="VZD50" s="4"/>
      <c r="VZG50" s="4"/>
      <c r="VZH50" s="4"/>
      <c r="VZK50" s="4"/>
      <c r="VZL50" s="4"/>
      <c r="VZO50" s="4"/>
      <c r="VZP50" s="4"/>
      <c r="VZS50" s="4"/>
      <c r="VZT50" s="4"/>
      <c r="VZW50" s="4"/>
      <c r="VZX50" s="4"/>
      <c r="WAA50" s="4"/>
      <c r="WAB50" s="4"/>
      <c r="WAE50" s="4"/>
      <c r="WAF50" s="4"/>
      <c r="WAI50" s="4"/>
      <c r="WAJ50" s="4"/>
      <c r="WAM50" s="4"/>
      <c r="WAN50" s="4"/>
      <c r="WAQ50" s="4"/>
      <c r="WAR50" s="4"/>
      <c r="WAU50" s="4"/>
      <c r="WAV50" s="4"/>
      <c r="WAY50" s="4"/>
      <c r="WAZ50" s="4"/>
      <c r="WBC50" s="4"/>
      <c r="WBD50" s="4"/>
      <c r="WBG50" s="4"/>
      <c r="WBH50" s="4"/>
      <c r="WBK50" s="4"/>
      <c r="WBL50" s="4"/>
      <c r="WBO50" s="4"/>
      <c r="WBP50" s="4"/>
      <c r="WBS50" s="4"/>
      <c r="WBT50" s="4"/>
      <c r="WBW50" s="4"/>
      <c r="WBX50" s="4"/>
      <c r="WCA50" s="4"/>
      <c r="WCB50" s="4"/>
      <c r="WCE50" s="4"/>
      <c r="WCF50" s="4"/>
      <c r="WCI50" s="4"/>
      <c r="WCJ50" s="4"/>
      <c r="WCM50" s="4"/>
      <c r="WCN50" s="4"/>
      <c r="WCQ50" s="4"/>
      <c r="WCR50" s="4"/>
      <c r="WCU50" s="4"/>
      <c r="WCV50" s="4"/>
      <c r="WCY50" s="4"/>
      <c r="WCZ50" s="4"/>
      <c r="WDC50" s="4"/>
      <c r="WDD50" s="4"/>
      <c r="WDG50" s="4"/>
      <c r="WDH50" s="4"/>
      <c r="WDK50" s="4"/>
      <c r="WDL50" s="4"/>
      <c r="WDO50" s="4"/>
      <c r="WDP50" s="4"/>
      <c r="WDS50" s="4"/>
      <c r="WDT50" s="4"/>
      <c r="WDW50" s="4"/>
      <c r="WDX50" s="4"/>
      <c r="WEA50" s="4"/>
      <c r="WEB50" s="4"/>
      <c r="WEE50" s="4"/>
      <c r="WEF50" s="4"/>
      <c r="WEI50" s="4"/>
      <c r="WEJ50" s="4"/>
      <c r="WEM50" s="4"/>
      <c r="WEN50" s="4"/>
      <c r="WEQ50" s="4"/>
      <c r="WER50" s="4"/>
      <c r="WEU50" s="4"/>
      <c r="WEV50" s="4"/>
      <c r="WEY50" s="4"/>
      <c r="WEZ50" s="4"/>
      <c r="WFC50" s="4"/>
      <c r="WFD50" s="4"/>
      <c r="WFG50" s="4"/>
      <c r="WFH50" s="4"/>
      <c r="WFK50" s="4"/>
      <c r="WFL50" s="4"/>
      <c r="WFO50" s="4"/>
      <c r="WFP50" s="4"/>
      <c r="WFS50" s="4"/>
      <c r="WFT50" s="4"/>
      <c r="WFW50" s="4"/>
      <c r="WFX50" s="4"/>
      <c r="WGA50" s="4"/>
      <c r="WGB50" s="4"/>
      <c r="WGE50" s="4"/>
      <c r="WGF50" s="4"/>
      <c r="WGI50" s="4"/>
      <c r="WGJ50" s="4"/>
      <c r="WGM50" s="4"/>
      <c r="WGN50" s="4"/>
      <c r="WGQ50" s="4"/>
      <c r="WGR50" s="4"/>
      <c r="WGU50" s="4"/>
      <c r="WGV50" s="4"/>
      <c r="WGY50" s="4"/>
      <c r="WGZ50" s="4"/>
      <c r="WHC50" s="4"/>
      <c r="WHD50" s="4"/>
      <c r="WHG50" s="4"/>
      <c r="WHH50" s="4"/>
      <c r="WHK50" s="4"/>
      <c r="WHL50" s="4"/>
      <c r="WHO50" s="4"/>
      <c r="WHP50" s="4"/>
      <c r="WHS50" s="4"/>
      <c r="WHT50" s="4"/>
      <c r="WHW50" s="4"/>
      <c r="WHX50" s="4"/>
      <c r="WIA50" s="4"/>
      <c r="WIB50" s="4"/>
      <c r="WIE50" s="4"/>
      <c r="WIF50" s="4"/>
      <c r="WII50" s="4"/>
      <c r="WIJ50" s="4"/>
      <c r="WIM50" s="4"/>
      <c r="WIN50" s="4"/>
      <c r="WIQ50" s="4"/>
      <c r="WIR50" s="4"/>
      <c r="WIU50" s="4"/>
      <c r="WIV50" s="4"/>
      <c r="WIY50" s="4"/>
      <c r="WIZ50" s="4"/>
      <c r="WJC50" s="4"/>
      <c r="WJD50" s="4"/>
      <c r="WJG50" s="4"/>
      <c r="WJH50" s="4"/>
      <c r="WJK50" s="4"/>
      <c r="WJL50" s="4"/>
      <c r="WJO50" s="4"/>
      <c r="WJP50" s="4"/>
      <c r="WJS50" s="4"/>
      <c r="WJT50" s="4"/>
      <c r="WJW50" s="4"/>
      <c r="WJX50" s="4"/>
      <c r="WKA50" s="4"/>
      <c r="WKB50" s="4"/>
      <c r="WKE50" s="4"/>
      <c r="WKF50" s="4"/>
      <c r="WKI50" s="4"/>
      <c r="WKJ50" s="4"/>
      <c r="WKM50" s="4"/>
      <c r="WKN50" s="4"/>
      <c r="WKQ50" s="4"/>
      <c r="WKR50" s="4"/>
      <c r="WKU50" s="4"/>
      <c r="WKV50" s="4"/>
      <c r="WKY50" s="4"/>
      <c r="WKZ50" s="4"/>
      <c r="WLC50" s="4"/>
      <c r="WLD50" s="4"/>
      <c r="WLG50" s="4"/>
      <c r="WLH50" s="4"/>
      <c r="WLK50" s="4"/>
      <c r="WLL50" s="4"/>
      <c r="WLO50" s="4"/>
      <c r="WLP50" s="4"/>
      <c r="WLS50" s="4"/>
      <c r="WLT50" s="4"/>
      <c r="WLW50" s="4"/>
      <c r="WLX50" s="4"/>
      <c r="WMA50" s="4"/>
      <c r="WMB50" s="4"/>
      <c r="WME50" s="4"/>
      <c r="WMF50" s="4"/>
      <c r="WMI50" s="4"/>
      <c r="WMJ50" s="4"/>
      <c r="WMM50" s="4"/>
      <c r="WMN50" s="4"/>
      <c r="WMQ50" s="4"/>
      <c r="WMR50" s="4"/>
      <c r="WMU50" s="4"/>
      <c r="WMV50" s="4"/>
      <c r="WMY50" s="4"/>
      <c r="WMZ50" s="4"/>
      <c r="WNC50" s="4"/>
      <c r="WND50" s="4"/>
      <c r="WNG50" s="4"/>
      <c r="WNH50" s="4"/>
      <c r="WNK50" s="4"/>
      <c r="WNL50" s="4"/>
      <c r="WNO50" s="4"/>
      <c r="WNP50" s="4"/>
      <c r="WNS50" s="4"/>
      <c r="WNT50" s="4"/>
      <c r="WNW50" s="4"/>
      <c r="WNX50" s="4"/>
      <c r="WOA50" s="4"/>
      <c r="WOB50" s="4"/>
      <c r="WOE50" s="4"/>
      <c r="WOF50" s="4"/>
      <c r="WOI50" s="4"/>
      <c r="WOJ50" s="4"/>
      <c r="WOM50" s="4"/>
      <c r="WON50" s="4"/>
      <c r="WOQ50" s="4"/>
      <c r="WOR50" s="4"/>
      <c r="WOU50" s="4"/>
      <c r="WOV50" s="4"/>
      <c r="WOY50" s="4"/>
      <c r="WOZ50" s="4"/>
      <c r="WPC50" s="4"/>
      <c r="WPD50" s="4"/>
      <c r="WPG50" s="4"/>
      <c r="WPH50" s="4"/>
      <c r="WPK50" s="4"/>
      <c r="WPL50" s="4"/>
      <c r="WPO50" s="4"/>
      <c r="WPP50" s="4"/>
      <c r="WPS50" s="4"/>
      <c r="WPT50" s="4"/>
      <c r="WPW50" s="4"/>
      <c r="WPX50" s="4"/>
      <c r="WQA50" s="4"/>
      <c r="WQB50" s="4"/>
      <c r="WQE50" s="4"/>
      <c r="WQF50" s="4"/>
      <c r="WQI50" s="4"/>
      <c r="WQJ50" s="4"/>
      <c r="WQM50" s="4"/>
      <c r="WQN50" s="4"/>
      <c r="WQQ50" s="4"/>
      <c r="WQR50" s="4"/>
      <c r="WQU50" s="4"/>
      <c r="WQV50" s="4"/>
      <c r="WQY50" s="4"/>
      <c r="WQZ50" s="4"/>
      <c r="WRC50" s="4"/>
      <c r="WRD50" s="4"/>
      <c r="WRG50" s="4"/>
      <c r="WRH50" s="4"/>
      <c r="WRK50" s="4"/>
      <c r="WRL50" s="4"/>
      <c r="WRO50" s="4"/>
      <c r="WRP50" s="4"/>
      <c r="WRS50" s="4"/>
      <c r="WRT50" s="4"/>
      <c r="WRW50" s="4"/>
      <c r="WRX50" s="4"/>
      <c r="WSA50" s="4"/>
      <c r="WSB50" s="4"/>
      <c r="WSE50" s="4"/>
      <c r="WSF50" s="4"/>
      <c r="WSI50" s="4"/>
      <c r="WSJ50" s="4"/>
      <c r="WSM50" s="4"/>
      <c r="WSN50" s="4"/>
      <c r="WSQ50" s="4"/>
      <c r="WSR50" s="4"/>
      <c r="WSU50" s="4"/>
      <c r="WSV50" s="4"/>
      <c r="WSY50" s="4"/>
      <c r="WSZ50" s="4"/>
      <c r="WTC50" s="4"/>
      <c r="WTD50" s="4"/>
      <c r="WTG50" s="4"/>
      <c r="WTH50" s="4"/>
      <c r="WTK50" s="4"/>
      <c r="WTL50" s="4"/>
      <c r="WTO50" s="4"/>
      <c r="WTP50" s="4"/>
      <c r="WTS50" s="4"/>
      <c r="WTT50" s="4"/>
      <c r="WTW50" s="4"/>
      <c r="WTX50" s="4"/>
      <c r="WUA50" s="4"/>
      <c r="WUB50" s="4"/>
      <c r="WUE50" s="4"/>
      <c r="WUF50" s="4"/>
      <c r="WUI50" s="4"/>
      <c r="WUJ50" s="4"/>
      <c r="WUM50" s="4"/>
      <c r="WUN50" s="4"/>
      <c r="WUQ50" s="4"/>
      <c r="WUR50" s="4"/>
      <c r="WUU50" s="4"/>
      <c r="WUV50" s="4"/>
      <c r="WUY50" s="4"/>
      <c r="WUZ50" s="4"/>
      <c r="WVC50" s="4"/>
      <c r="WVD50" s="4"/>
      <c r="WVG50" s="4"/>
      <c r="WVH50" s="4"/>
      <c r="WVK50" s="4"/>
      <c r="WVL50" s="4"/>
      <c r="WVO50" s="4"/>
      <c r="WVP50" s="4"/>
      <c r="WVS50" s="4"/>
      <c r="WVT50" s="4"/>
      <c r="WVW50" s="4"/>
      <c r="WVX50" s="4"/>
      <c r="WWA50" s="4"/>
      <c r="WWB50" s="4"/>
      <c r="WWE50" s="4"/>
      <c r="WWF50" s="4"/>
      <c r="WWI50" s="4"/>
      <c r="WWJ50" s="4"/>
      <c r="WWM50" s="4"/>
      <c r="WWN50" s="4"/>
      <c r="WWQ50" s="4"/>
      <c r="WWR50" s="4"/>
      <c r="WWU50" s="4"/>
      <c r="WWV50" s="4"/>
      <c r="WWY50" s="4"/>
      <c r="WWZ50" s="4"/>
      <c r="WXC50" s="4"/>
      <c r="WXD50" s="4"/>
      <c r="WXG50" s="4"/>
      <c r="WXH50" s="4"/>
      <c r="WXK50" s="4"/>
      <c r="WXL50" s="4"/>
      <c r="WXO50" s="4"/>
      <c r="WXP50" s="4"/>
      <c r="WXS50" s="4"/>
      <c r="WXT50" s="4"/>
      <c r="WXW50" s="4"/>
      <c r="WXX50" s="4"/>
      <c r="WYA50" s="4"/>
      <c r="WYB50" s="4"/>
      <c r="WYE50" s="4"/>
      <c r="WYF50" s="4"/>
      <c r="WYI50" s="4"/>
      <c r="WYJ50" s="4"/>
      <c r="WYM50" s="4"/>
      <c r="WYN50" s="4"/>
      <c r="WYQ50" s="4"/>
      <c r="WYR50" s="4"/>
      <c r="WYU50" s="4"/>
      <c r="WYV50" s="4"/>
      <c r="WYY50" s="4"/>
      <c r="WYZ50" s="4"/>
      <c r="WZC50" s="4"/>
      <c r="WZD50" s="4"/>
      <c r="WZG50" s="4"/>
      <c r="WZH50" s="4"/>
      <c r="WZK50" s="4"/>
      <c r="WZL50" s="4"/>
      <c r="WZO50" s="4"/>
      <c r="WZP50" s="4"/>
      <c r="WZS50" s="4"/>
      <c r="WZT50" s="4"/>
      <c r="WZW50" s="4"/>
      <c r="WZX50" s="4"/>
      <c r="XAA50" s="4"/>
      <c r="XAB50" s="4"/>
      <c r="XAE50" s="4"/>
      <c r="XAF50" s="4"/>
      <c r="XAI50" s="4"/>
      <c r="XAJ50" s="4"/>
      <c r="XAM50" s="4"/>
      <c r="XAN50" s="4"/>
      <c r="XAQ50" s="4"/>
      <c r="XAR50" s="4"/>
      <c r="XAU50" s="4"/>
      <c r="XAV50" s="4"/>
      <c r="XAY50" s="4"/>
      <c r="XAZ50" s="4"/>
      <c r="XBC50" s="4"/>
      <c r="XBD50" s="4"/>
      <c r="XBG50" s="4"/>
      <c r="XBH50" s="4"/>
      <c r="XBK50" s="4"/>
      <c r="XBL50" s="4"/>
      <c r="XBO50" s="4"/>
      <c r="XBP50" s="4"/>
      <c r="XBS50" s="4"/>
      <c r="XBT50" s="4"/>
      <c r="XBW50" s="4"/>
      <c r="XBX50" s="4"/>
      <c r="XCA50" s="4"/>
      <c r="XCB50" s="4"/>
      <c r="XCE50" s="4"/>
      <c r="XCF50" s="4"/>
      <c r="XCI50" s="4"/>
      <c r="XCJ50" s="4"/>
      <c r="XCM50" s="4"/>
      <c r="XCN50" s="4"/>
      <c r="XCQ50" s="4"/>
      <c r="XCR50" s="4"/>
      <c r="XCU50" s="4"/>
      <c r="XCV50" s="4"/>
      <c r="XCY50" s="4"/>
      <c r="XCZ50" s="4"/>
      <c r="XDC50" s="4"/>
      <c r="XDD50" s="4"/>
      <c r="XDG50" s="4"/>
      <c r="XDH50" s="4"/>
      <c r="XDK50" s="4"/>
      <c r="XDL50" s="4"/>
      <c r="XDO50" s="4"/>
      <c r="XDP50" s="4"/>
      <c r="XDS50" s="4"/>
      <c r="XDT50" s="4"/>
      <c r="XDW50" s="4"/>
      <c r="XDX50" s="4"/>
      <c r="XEA50" s="4"/>
      <c r="XEB50" s="4"/>
      <c r="XEE50" s="4"/>
      <c r="XEF50" s="4"/>
      <c r="XEI50" s="4"/>
      <c r="XEJ50" s="4"/>
      <c r="XEM50" s="4"/>
      <c r="XEN50" s="4"/>
      <c r="XEQ50" s="4"/>
      <c r="XER50" s="4"/>
      <c r="XEU50" s="4"/>
      <c r="XEV50" s="4"/>
      <c r="XEY50" s="4"/>
      <c r="XEZ50" s="4"/>
      <c r="XFC50" s="4"/>
      <c r="XFD50" s="4"/>
    </row>
    <row r="51" spans="3:1024 1027:2048 2051:3072 3075:4096 4099:5120 5123:6144 6147:7168 7171:8192 8195:9216 9219:10240 10243:11264 11267:12288 12291:13312 13315:14336 14339:15360 15363:16384">
      <c r="C51" s="4"/>
      <c r="D51" s="4"/>
      <c r="E51" s="4"/>
      <c r="F51" s="4">
        <f t="shared" si="0"/>
        <v>0</v>
      </c>
      <c r="G51" s="4">
        <f t="shared" si="1"/>
        <v>-7.8</v>
      </c>
      <c r="H51" s="4"/>
      <c r="I51" s="4">
        <f t="shared" si="2"/>
        <v>0</v>
      </c>
      <c r="J51" s="4">
        <f t="shared" si="3"/>
        <v>-468</v>
      </c>
    </row>
    <row r="52" spans="3:1024 1027:2048 2051:3072 3075:4096 4099:5120 5123:6144 6147:7168 7171:8192 8195:9216 9219:10240 10243:11264 11267:12288 12291:13312 13315:14336 14339:15360 15363:16384">
      <c r="C52" s="4"/>
      <c r="D52" s="4"/>
      <c r="E52" s="4"/>
      <c r="F52" s="4">
        <f t="shared" si="0"/>
        <v>0</v>
      </c>
      <c r="G52" s="4">
        <f t="shared" si="1"/>
        <v>-7.8</v>
      </c>
      <c r="H52" s="4"/>
      <c r="I52" s="4">
        <f t="shared" si="2"/>
        <v>0</v>
      </c>
      <c r="J52" s="4">
        <f t="shared" si="3"/>
        <v>-468</v>
      </c>
    </row>
    <row r="53" spans="3:1024 1027:2048 2051:3072 3075:4096 4099:5120 5123:6144 6147:7168 7171:8192 8195:9216 9219:10240 10243:11264 11267:12288 12291:13312 13315:14336 14339:15360 15363:16384">
      <c r="C53" s="4"/>
      <c r="D53" s="4"/>
      <c r="E53" s="4"/>
      <c r="F53" s="4">
        <f t="shared" si="0"/>
        <v>0</v>
      </c>
      <c r="G53" s="4">
        <f t="shared" si="1"/>
        <v>-7.8</v>
      </c>
      <c r="H53" s="4"/>
      <c r="I53" s="4">
        <f t="shared" si="2"/>
        <v>0</v>
      </c>
      <c r="J53" s="4">
        <f t="shared" si="3"/>
        <v>-468</v>
      </c>
    </row>
    <row r="54" spans="3:1024 1027:2048 2051:3072 3075:4096 4099:5120 5123:6144 6147:7168 7171:8192 8195:9216 9219:10240 10243:11264 11267:12288 12291:13312 13315:14336 14339:15360 15363:16384">
      <c r="C54" s="4"/>
      <c r="D54" s="4"/>
      <c r="E54" s="4"/>
      <c r="F54" s="4">
        <f t="shared" si="0"/>
        <v>0</v>
      </c>
      <c r="G54" s="4">
        <f t="shared" si="1"/>
        <v>-7.8</v>
      </c>
      <c r="H54" s="4"/>
      <c r="I54" s="4">
        <f t="shared" si="2"/>
        <v>0</v>
      </c>
      <c r="J54" s="4">
        <f t="shared" si="3"/>
        <v>-468</v>
      </c>
    </row>
    <row r="55" spans="3:1024 1027:2048 2051:3072 3075:4096 4099:5120 5123:6144 6147:7168 7171:8192 8195:9216 9219:10240 10243:11264 11267:12288 12291:13312 13315:14336 14339:15360 15363:16384">
      <c r="C55" s="4"/>
      <c r="D55" s="4"/>
      <c r="E55" s="4"/>
      <c r="F55" s="4">
        <f t="shared" si="0"/>
        <v>0</v>
      </c>
      <c r="G55" s="4">
        <f t="shared" si="1"/>
        <v>-7.8</v>
      </c>
      <c r="H55" s="4"/>
      <c r="I55" s="4">
        <f t="shared" si="2"/>
        <v>0</v>
      </c>
      <c r="J55" s="4">
        <f t="shared" si="3"/>
        <v>-468</v>
      </c>
    </row>
    <row r="56" spans="3:1024 1027:2048 2051:3072 3075:4096 4099:5120 5123:6144 6147:7168 7171:8192 8195:9216 9219:10240 10243:11264 11267:12288 12291:13312 13315:14336 14339:15360 15363:16384">
      <c r="C56" s="4"/>
      <c r="D56" s="4"/>
      <c r="E56" s="4"/>
      <c r="F56" s="4">
        <f t="shared" si="0"/>
        <v>0</v>
      </c>
      <c r="G56" s="4">
        <f t="shared" si="1"/>
        <v>-7.8</v>
      </c>
      <c r="H56" s="4"/>
      <c r="I56" s="4">
        <f t="shared" si="2"/>
        <v>0</v>
      </c>
      <c r="J56" s="4">
        <f t="shared" si="3"/>
        <v>-468</v>
      </c>
    </row>
    <row r="57" spans="3:1024 1027:2048 2051:3072 3075:4096 4099:5120 5123:6144 6147:7168 7171:8192 8195:9216 9219:10240 10243:11264 11267:12288 12291:13312 13315:14336 14339:15360 15363:16384">
      <c r="C57" s="4"/>
      <c r="D57" s="4"/>
      <c r="E57" s="4"/>
      <c r="F57" s="4">
        <f t="shared" si="0"/>
        <v>0</v>
      </c>
      <c r="G57" s="4">
        <f t="shared" si="1"/>
        <v>-7.8</v>
      </c>
      <c r="H57" s="4"/>
      <c r="I57" s="4">
        <f t="shared" si="2"/>
        <v>0</v>
      </c>
      <c r="J57" s="4">
        <f t="shared" si="3"/>
        <v>-468</v>
      </c>
    </row>
    <row r="58" spans="3:1024 1027:2048 2051:3072 3075:4096 4099:5120 5123:6144 6147:7168 7171:8192 8195:9216 9219:10240 10243:11264 11267:12288 12291:13312 13315:14336 14339:15360 15363:16384">
      <c r="C58" s="4"/>
      <c r="D58" s="4"/>
      <c r="E58" s="4"/>
      <c r="F58" s="4">
        <f t="shared" si="0"/>
        <v>0</v>
      </c>
      <c r="G58" s="4">
        <f t="shared" si="1"/>
        <v>-7.8</v>
      </c>
      <c r="H58" s="4"/>
      <c r="I58" s="4">
        <f t="shared" si="2"/>
        <v>0</v>
      </c>
      <c r="J58" s="4">
        <f t="shared" si="3"/>
        <v>-468</v>
      </c>
    </row>
    <row r="59" spans="3:1024 1027:2048 2051:3072 3075:4096 4099:5120 5123:6144 6147:7168 7171:8192 8195:9216 9219:10240 10243:11264 11267:12288 12291:13312 13315:14336 14339:15360 15363:16384">
      <c r="C59" s="4"/>
      <c r="D59" s="4"/>
      <c r="E59" s="4"/>
      <c r="F59" s="4">
        <f t="shared" si="0"/>
        <v>0</v>
      </c>
      <c r="G59" s="4">
        <f t="shared" si="1"/>
        <v>-7.8</v>
      </c>
      <c r="H59" s="4"/>
      <c r="I59" s="4">
        <f t="shared" si="2"/>
        <v>0</v>
      </c>
      <c r="J59" s="4">
        <f t="shared" si="3"/>
        <v>-468</v>
      </c>
    </row>
    <row r="60" spans="3:1024 1027:2048 2051:3072 3075:4096 4099:5120 5123:6144 6147:7168 7171:8192 8195:9216 9219:10240 10243:11264 11267:12288 12291:13312 13315:14336 14339:15360 15363:16384">
      <c r="C60" s="4"/>
      <c r="D60" s="4"/>
      <c r="E60" s="4"/>
      <c r="F60" s="4">
        <f t="shared" si="0"/>
        <v>0</v>
      </c>
      <c r="G60" s="4">
        <f t="shared" si="1"/>
        <v>-7.8</v>
      </c>
      <c r="H60" s="4"/>
      <c r="I60" s="4">
        <f t="shared" si="2"/>
        <v>0</v>
      </c>
      <c r="J60" s="4">
        <f t="shared" si="3"/>
        <v>-468</v>
      </c>
    </row>
    <row r="61" spans="3:1024 1027:2048 2051:3072 3075:4096 4099:5120 5123:6144 6147:7168 7171:8192 8195:9216 9219:10240 10243:11264 11267:12288 12291:13312 13315:14336 14339:15360 15363:16384">
      <c r="C61" s="4"/>
      <c r="D61" s="4"/>
      <c r="E61" s="4"/>
      <c r="F61" s="4">
        <f t="shared" si="0"/>
        <v>0</v>
      </c>
      <c r="G61" s="4">
        <f t="shared" si="1"/>
        <v>-7.8</v>
      </c>
      <c r="H61" s="4"/>
      <c r="I61" s="4">
        <f t="shared" si="2"/>
        <v>0</v>
      </c>
      <c r="J61" s="4">
        <f t="shared" si="3"/>
        <v>-468</v>
      </c>
    </row>
    <row r="62" spans="3:1024 1027:2048 2051:3072 3075:4096 4099:5120 5123:6144 6147:7168 7171:8192 8195:9216 9219:10240 10243:11264 11267:12288 12291:13312 13315:14336 14339:15360 15363:16384">
      <c r="C62" s="4"/>
      <c r="D62" s="4"/>
      <c r="E62" s="4"/>
      <c r="F62" s="4">
        <f t="shared" si="0"/>
        <v>0</v>
      </c>
      <c r="G62" s="4">
        <f t="shared" si="1"/>
        <v>-7.8</v>
      </c>
      <c r="H62" s="4"/>
      <c r="I62" s="4">
        <f t="shared" si="2"/>
        <v>0</v>
      </c>
      <c r="J62" s="4">
        <f t="shared" si="3"/>
        <v>-468</v>
      </c>
    </row>
    <row r="63" spans="3:1024 1027:2048 2051:3072 3075:4096 4099:5120 5123:6144 6147:7168 7171:8192 8195:9216 9219:10240 10243:11264 11267:12288 12291:13312 13315:14336 14339:15360 15363:16384">
      <c r="C63" s="4"/>
      <c r="D63" s="4"/>
      <c r="E63" s="4"/>
      <c r="F63" s="4">
        <f t="shared" si="0"/>
        <v>0</v>
      </c>
      <c r="G63" s="4">
        <f t="shared" si="1"/>
        <v>-7.8</v>
      </c>
      <c r="H63" s="4"/>
      <c r="I63" s="4">
        <f t="shared" si="2"/>
        <v>0</v>
      </c>
      <c r="J63" s="4">
        <f t="shared" si="3"/>
        <v>-468</v>
      </c>
    </row>
    <row r="64" spans="3:1024 1027:2048 2051:3072 3075:4096 4099:5120 5123:6144 6147:7168 7171:8192 8195:9216 9219:10240 10243:11264 11267:12288 12291:13312 13315:14336 14339:15360 15363:16384">
      <c r="C64" s="4"/>
      <c r="D64" s="4"/>
      <c r="E64" s="4"/>
      <c r="F64" s="4">
        <f t="shared" si="0"/>
        <v>0</v>
      </c>
      <c r="G64" s="4">
        <f t="shared" si="1"/>
        <v>-7.8</v>
      </c>
      <c r="H64" s="4"/>
      <c r="I64" s="4">
        <f t="shared" si="2"/>
        <v>0</v>
      </c>
      <c r="J64" s="4">
        <f t="shared" si="3"/>
        <v>-468</v>
      </c>
    </row>
    <row r="65" spans="3:10">
      <c r="C65" s="4"/>
      <c r="D65" s="4"/>
      <c r="E65" s="4"/>
      <c r="F65" s="4">
        <f t="shared" si="0"/>
        <v>0</v>
      </c>
      <c r="G65" s="4">
        <f t="shared" si="1"/>
        <v>-7.8</v>
      </c>
      <c r="H65" s="4"/>
      <c r="I65" s="4">
        <f t="shared" si="2"/>
        <v>0</v>
      </c>
      <c r="J65" s="4">
        <f t="shared" si="3"/>
        <v>-468</v>
      </c>
    </row>
    <row r="66" spans="3:10">
      <c r="C66" s="4"/>
      <c r="D66" s="4"/>
      <c r="E66" s="4"/>
      <c r="F66" s="4">
        <f t="shared" si="0"/>
        <v>0</v>
      </c>
      <c r="G66" s="4">
        <f t="shared" si="1"/>
        <v>-7.8</v>
      </c>
      <c r="H66" s="4"/>
      <c r="I66" s="4">
        <f t="shared" si="2"/>
        <v>0</v>
      </c>
      <c r="J66" s="4">
        <f t="shared" si="3"/>
        <v>-468</v>
      </c>
    </row>
    <row r="67" spans="3:10">
      <c r="C67" s="4"/>
      <c r="D67" s="4"/>
      <c r="E67" s="4"/>
      <c r="F67" s="4">
        <f t="shared" si="0"/>
        <v>0</v>
      </c>
      <c r="G67" s="4">
        <f t="shared" si="1"/>
        <v>-7.8</v>
      </c>
      <c r="H67" s="4"/>
      <c r="I67" s="4">
        <f t="shared" si="2"/>
        <v>0</v>
      </c>
      <c r="J67" s="4">
        <f t="shared" si="3"/>
        <v>-468</v>
      </c>
    </row>
    <row r="68" spans="3:10">
      <c r="C68" s="4"/>
      <c r="D68" s="4"/>
      <c r="E68" s="4"/>
      <c r="F68" s="4">
        <f t="shared" si="0"/>
        <v>0</v>
      </c>
      <c r="G68" s="4">
        <f t="shared" si="1"/>
        <v>-7.8</v>
      </c>
      <c r="H68" s="4"/>
      <c r="I68" s="4">
        <f t="shared" si="2"/>
        <v>0</v>
      </c>
      <c r="J68" s="4">
        <f t="shared" si="3"/>
        <v>-468</v>
      </c>
    </row>
    <row r="69" spans="3:10">
      <c r="C69" s="4"/>
      <c r="D69" s="4"/>
      <c r="E69" s="4"/>
      <c r="F69" s="4">
        <f t="shared" si="0"/>
        <v>0</v>
      </c>
      <c r="G69" s="4">
        <f t="shared" si="1"/>
        <v>-7.8</v>
      </c>
      <c r="H69" s="4"/>
      <c r="I69" s="4">
        <f t="shared" si="2"/>
        <v>0</v>
      </c>
      <c r="J69" s="4">
        <f t="shared" si="3"/>
        <v>-468</v>
      </c>
    </row>
    <row r="70" spans="3:10">
      <c r="C70" s="4"/>
      <c r="D70" s="4"/>
      <c r="E70" s="4"/>
      <c r="F70" s="4">
        <f t="shared" si="0"/>
        <v>0</v>
      </c>
      <c r="G70" s="4">
        <f t="shared" si="1"/>
        <v>-7.8</v>
      </c>
      <c r="H70" s="4"/>
      <c r="I70" s="4">
        <f t="shared" si="2"/>
        <v>0</v>
      </c>
      <c r="J70" s="4">
        <f t="shared" si="3"/>
        <v>-468</v>
      </c>
    </row>
    <row r="71" spans="3:10">
      <c r="C71" s="4"/>
      <c r="D71" s="4"/>
      <c r="E71" s="4"/>
      <c r="F71" s="4">
        <f t="shared" si="0"/>
        <v>0</v>
      </c>
      <c r="G71" s="4">
        <f t="shared" si="1"/>
        <v>-7.8</v>
      </c>
      <c r="H71" s="4"/>
      <c r="I71" s="4">
        <f t="shared" si="2"/>
        <v>0</v>
      </c>
      <c r="J71" s="4">
        <f t="shared" si="3"/>
        <v>-468</v>
      </c>
    </row>
    <row r="72" spans="3:10">
      <c r="C72" s="4"/>
      <c r="D72" s="4"/>
      <c r="E72" s="4"/>
      <c r="F72" s="4">
        <f t="shared" ref="F72:F86" si="6">C72</f>
        <v>0</v>
      </c>
      <c r="G72" s="4">
        <f t="shared" ref="G72:G86" si="7">-D72-7.8</f>
        <v>-7.8</v>
      </c>
      <c r="H72" s="4"/>
      <c r="I72" s="4">
        <f t="shared" ref="I72:I86" si="8">F72*60</f>
        <v>0</v>
      </c>
      <c r="J72" s="4">
        <f t="shared" ref="J72:J86" si="9">G72*60</f>
        <v>-468</v>
      </c>
    </row>
    <row r="73" spans="3:10">
      <c r="C73" s="4"/>
      <c r="D73" s="4"/>
      <c r="E73" s="4"/>
      <c r="F73" s="4">
        <f t="shared" si="6"/>
        <v>0</v>
      </c>
      <c r="G73" s="4">
        <f t="shared" si="7"/>
        <v>-7.8</v>
      </c>
      <c r="H73" s="4"/>
      <c r="I73" s="4">
        <f t="shared" si="8"/>
        <v>0</v>
      </c>
      <c r="J73" s="4">
        <f t="shared" si="9"/>
        <v>-468</v>
      </c>
    </row>
    <row r="74" spans="3:10">
      <c r="C74" s="4"/>
      <c r="D74" s="4"/>
      <c r="E74" s="4"/>
      <c r="F74" s="4">
        <f t="shared" si="6"/>
        <v>0</v>
      </c>
      <c r="G74" s="4">
        <f t="shared" si="7"/>
        <v>-7.8</v>
      </c>
      <c r="H74" s="4"/>
      <c r="I74" s="4">
        <f t="shared" si="8"/>
        <v>0</v>
      </c>
      <c r="J74" s="4">
        <f t="shared" si="9"/>
        <v>-468</v>
      </c>
    </row>
    <row r="75" spans="3:10">
      <c r="C75" s="4"/>
      <c r="D75" s="4"/>
      <c r="E75" s="4"/>
      <c r="F75" s="4">
        <f t="shared" si="6"/>
        <v>0</v>
      </c>
      <c r="G75" s="4">
        <f t="shared" si="7"/>
        <v>-7.8</v>
      </c>
      <c r="H75" s="4"/>
      <c r="I75" s="4">
        <f t="shared" si="8"/>
        <v>0</v>
      </c>
      <c r="J75" s="4">
        <f t="shared" si="9"/>
        <v>-468</v>
      </c>
    </row>
    <row r="76" spans="3:10">
      <c r="C76" s="4"/>
      <c r="D76" s="4"/>
      <c r="E76" s="4"/>
      <c r="F76" s="4">
        <f t="shared" si="6"/>
        <v>0</v>
      </c>
      <c r="G76" s="4">
        <f t="shared" si="7"/>
        <v>-7.8</v>
      </c>
      <c r="H76" s="4"/>
      <c r="I76" s="4">
        <f t="shared" si="8"/>
        <v>0</v>
      </c>
      <c r="J76" s="4">
        <f t="shared" si="9"/>
        <v>-468</v>
      </c>
    </row>
    <row r="77" spans="3:10">
      <c r="C77" s="4"/>
      <c r="D77" s="4"/>
      <c r="E77" s="4"/>
      <c r="F77" s="4">
        <f t="shared" si="6"/>
        <v>0</v>
      </c>
      <c r="G77" s="4">
        <f t="shared" si="7"/>
        <v>-7.8</v>
      </c>
      <c r="H77" s="4"/>
      <c r="I77" s="4">
        <f t="shared" si="8"/>
        <v>0</v>
      </c>
      <c r="J77" s="4">
        <f t="shared" si="9"/>
        <v>-468</v>
      </c>
    </row>
    <row r="78" spans="3:10">
      <c r="C78" s="4"/>
      <c r="D78" s="4"/>
      <c r="E78" s="4"/>
      <c r="F78" s="4">
        <f t="shared" si="6"/>
        <v>0</v>
      </c>
      <c r="G78" s="4">
        <f t="shared" si="7"/>
        <v>-7.8</v>
      </c>
      <c r="H78" s="4"/>
      <c r="I78" s="4">
        <f t="shared" si="8"/>
        <v>0</v>
      </c>
      <c r="J78" s="4">
        <f t="shared" si="9"/>
        <v>-468</v>
      </c>
    </row>
    <row r="79" spans="3:10">
      <c r="C79" s="4"/>
      <c r="D79" s="4"/>
      <c r="E79" s="4"/>
      <c r="F79" s="4">
        <f t="shared" si="6"/>
        <v>0</v>
      </c>
      <c r="G79" s="4">
        <f t="shared" si="7"/>
        <v>-7.8</v>
      </c>
      <c r="H79" s="4"/>
      <c r="I79" s="4">
        <f t="shared" si="8"/>
        <v>0</v>
      </c>
      <c r="J79" s="4">
        <f t="shared" si="9"/>
        <v>-468</v>
      </c>
    </row>
    <row r="80" spans="3:10">
      <c r="C80" s="4"/>
      <c r="D80" s="4"/>
      <c r="E80" s="4"/>
      <c r="F80" s="4">
        <f t="shared" si="6"/>
        <v>0</v>
      </c>
      <c r="G80" s="4">
        <f t="shared" si="7"/>
        <v>-7.8</v>
      </c>
      <c r="H80" s="4"/>
      <c r="I80" s="4">
        <f t="shared" si="8"/>
        <v>0</v>
      </c>
      <c r="J80" s="4">
        <f t="shared" si="9"/>
        <v>-468</v>
      </c>
    </row>
    <row r="81" spans="6:10">
      <c r="F81" s="4">
        <f t="shared" si="6"/>
        <v>0</v>
      </c>
      <c r="G81" s="4">
        <f t="shared" si="7"/>
        <v>-7.8</v>
      </c>
      <c r="H81" s="4"/>
      <c r="I81" s="4">
        <f t="shared" si="8"/>
        <v>0</v>
      </c>
      <c r="J81" s="4">
        <f t="shared" si="9"/>
        <v>-468</v>
      </c>
    </row>
    <row r="82" spans="6:10">
      <c r="F82" s="4">
        <f t="shared" si="6"/>
        <v>0</v>
      </c>
      <c r="G82" s="4">
        <f t="shared" si="7"/>
        <v>-7.8</v>
      </c>
      <c r="H82" s="4"/>
      <c r="I82" s="4">
        <f t="shared" si="8"/>
        <v>0</v>
      </c>
      <c r="J82" s="4">
        <f t="shared" si="9"/>
        <v>-468</v>
      </c>
    </row>
    <row r="83" spans="6:10">
      <c r="F83" s="4">
        <f t="shared" si="6"/>
        <v>0</v>
      </c>
      <c r="G83" s="4">
        <f t="shared" si="7"/>
        <v>-7.8</v>
      </c>
      <c r="H83" s="4"/>
      <c r="I83" s="4">
        <f t="shared" si="8"/>
        <v>0</v>
      </c>
      <c r="J83" s="4">
        <f t="shared" si="9"/>
        <v>-468</v>
      </c>
    </row>
    <row r="84" spans="6:10">
      <c r="F84" s="4">
        <f t="shared" si="6"/>
        <v>0</v>
      </c>
      <c r="G84" s="4">
        <f t="shared" si="7"/>
        <v>-7.8</v>
      </c>
      <c r="H84" s="4"/>
      <c r="I84" s="4">
        <f t="shared" si="8"/>
        <v>0</v>
      </c>
      <c r="J84" s="4">
        <f t="shared" si="9"/>
        <v>-468</v>
      </c>
    </row>
    <row r="85" spans="6:10">
      <c r="F85" s="4">
        <f t="shared" si="6"/>
        <v>0</v>
      </c>
      <c r="G85" s="4">
        <f t="shared" si="7"/>
        <v>-7.8</v>
      </c>
      <c r="H85" s="4"/>
      <c r="I85" s="4">
        <f t="shared" si="8"/>
        <v>0</v>
      </c>
      <c r="J85" s="4">
        <f t="shared" si="9"/>
        <v>-468</v>
      </c>
    </row>
    <row r="86" spans="6:10">
      <c r="F86" s="4">
        <f t="shared" si="6"/>
        <v>0</v>
      </c>
      <c r="G86" s="4">
        <f t="shared" si="7"/>
        <v>-7.8</v>
      </c>
      <c r="H86" s="4"/>
      <c r="I86" s="4">
        <f t="shared" si="8"/>
        <v>0</v>
      </c>
      <c r="J86" s="4">
        <f t="shared" si="9"/>
        <v>-468</v>
      </c>
    </row>
  </sheetData>
  <mergeCells count="1">
    <mergeCell ref="L5:T6"/>
  </mergeCells>
  <pageMargins left="0.75" right="0.75" top="1" bottom="1" header="0.5" footer="0.5"/>
  <pageSetup orientation="portrait" horizontalDpi="4294967292" verticalDpi="4294967292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0"/>
  <sheetViews>
    <sheetView workbookViewId="0"/>
  </sheetViews>
  <sheetFormatPr baseColWidth="10" defaultColWidth="11" defaultRowHeight="16"/>
  <cols>
    <col min="1" max="1" width="19.33203125" customWidth="1"/>
    <col min="9" max="9" width="15.5" bestFit="1" customWidth="1"/>
    <col min="10" max="10" width="19.6640625" bestFit="1" customWidth="1"/>
  </cols>
  <sheetData>
    <row r="1" spans="1:18" ht="19">
      <c r="A1" s="9" t="s">
        <v>118</v>
      </c>
      <c r="B1" s="9"/>
      <c r="C1" s="9"/>
      <c r="D1" s="9"/>
      <c r="E1" s="9"/>
      <c r="F1" s="9"/>
      <c r="G1" s="14"/>
      <c r="H1" s="14"/>
      <c r="P1" s="14"/>
    </row>
    <row r="3" spans="1:18" ht="19">
      <c r="A3" s="37" t="s">
        <v>109</v>
      </c>
      <c r="B3" s="37"/>
      <c r="C3" s="37" t="s">
        <v>110</v>
      </c>
      <c r="D3" s="37" t="s">
        <v>111</v>
      </c>
      <c r="E3" s="37" t="s">
        <v>112</v>
      </c>
      <c r="F3" s="37" t="s">
        <v>113</v>
      </c>
      <c r="G3" s="37" t="s">
        <v>116</v>
      </c>
      <c r="H3" s="37" t="s">
        <v>115</v>
      </c>
      <c r="I3" s="37" t="s">
        <v>119</v>
      </c>
      <c r="J3" s="37" t="s">
        <v>120</v>
      </c>
      <c r="P3" s="14"/>
    </row>
    <row r="4" spans="1:18" ht="19">
      <c r="A4" s="14"/>
      <c r="B4" s="14"/>
      <c r="C4" s="14"/>
      <c r="D4" s="14"/>
      <c r="E4" s="371" t="s">
        <v>114</v>
      </c>
      <c r="F4" s="371"/>
      <c r="G4" s="14"/>
      <c r="H4" s="14"/>
      <c r="P4" s="14"/>
    </row>
    <row r="5" spans="1:18" ht="18">
      <c r="Q5" s="1"/>
      <c r="R5" s="1"/>
    </row>
    <row r="6" spans="1:18" ht="18">
      <c r="A6" s="1" t="s">
        <v>1</v>
      </c>
      <c r="B6" s="1">
        <f>$B$9</f>
        <v>0</v>
      </c>
      <c r="C6" s="1">
        <v>128</v>
      </c>
      <c r="D6" s="1">
        <v>128</v>
      </c>
      <c r="E6" s="1">
        <v>582</v>
      </c>
      <c r="F6" s="1">
        <v>880</v>
      </c>
      <c r="G6" s="1">
        <f>E6+C6/2</f>
        <v>646</v>
      </c>
      <c r="H6" s="1">
        <f>F6+D6/2</f>
        <v>944</v>
      </c>
      <c r="I6" s="12">
        <f>G6*VLOOKUP($T6,$B$7:$O$18,3)+H6*VLOOKUP($T6,$B$7:$O$18,5)</f>
        <v>419888</v>
      </c>
      <c r="J6" s="12">
        <f>H6*VLOOKUP($T6,$B$7:$O$18,4)+I6*VLOOKUP($T6,$B$7:$O$18,6)</f>
        <v>242789856</v>
      </c>
      <c r="P6" s="1"/>
      <c r="Q6" s="1"/>
      <c r="R6" s="1"/>
    </row>
    <row r="7" spans="1:18" ht="18">
      <c r="A7" s="1" t="s">
        <v>2</v>
      </c>
      <c r="B7" s="1">
        <f>$B$12</f>
        <v>0</v>
      </c>
      <c r="C7" s="1">
        <v>64</v>
      </c>
      <c r="D7" s="1">
        <v>64</v>
      </c>
      <c r="E7" s="1">
        <v>1468</v>
      </c>
      <c r="F7" s="1">
        <v>1583</v>
      </c>
      <c r="G7" s="1">
        <f t="shared" ref="G7:H10" si="0">E7+C7/2</f>
        <v>1500</v>
      </c>
      <c r="H7" s="1">
        <f t="shared" si="0"/>
        <v>1615</v>
      </c>
      <c r="I7" s="12">
        <f>G7*VLOOKUP($T7,$B$7:$O$18,3)+H7*VLOOKUP($T7,$B$7:$O$18,5)</f>
        <v>743615</v>
      </c>
      <c r="J7" s="12">
        <f>H7*VLOOKUP($T7,$B$7:$O$18,4)+I7*VLOOKUP($T7,$B$7:$O$18,6)</f>
        <v>429946030</v>
      </c>
      <c r="P7" s="1"/>
      <c r="Q7" s="1"/>
      <c r="R7" s="1"/>
    </row>
    <row r="8" spans="1:18" ht="18">
      <c r="A8" s="1" t="s">
        <v>3</v>
      </c>
      <c r="B8" s="1">
        <f>$B$12</f>
        <v>0</v>
      </c>
      <c r="C8" s="1">
        <v>64</v>
      </c>
      <c r="D8" s="1">
        <v>64</v>
      </c>
      <c r="E8" s="1">
        <v>1160</v>
      </c>
      <c r="F8" s="1">
        <v>1583</v>
      </c>
      <c r="G8" s="1">
        <f t="shared" si="0"/>
        <v>1192</v>
      </c>
      <c r="H8" s="1">
        <f t="shared" si="0"/>
        <v>1615</v>
      </c>
      <c r="I8" s="12">
        <f>G8*VLOOKUP($T8,$B$7:$O$18,3)+H8*VLOOKUP($T8,$B$7:$O$18,5)</f>
        <v>723903</v>
      </c>
      <c r="J8" s="12">
        <f>H8*VLOOKUP($T8,$B$7:$O$18,4)+I8*VLOOKUP($T8,$B$7:$O$18,6)</f>
        <v>418572206</v>
      </c>
      <c r="P8" s="1"/>
      <c r="Q8" s="1"/>
      <c r="R8" s="1"/>
    </row>
    <row r="9" spans="1:18" ht="18">
      <c r="A9" s="1" t="s">
        <v>4</v>
      </c>
      <c r="B9" s="1">
        <f>$B$11</f>
        <v>0</v>
      </c>
      <c r="C9" s="1">
        <v>128</v>
      </c>
      <c r="D9" s="1">
        <v>128</v>
      </c>
      <c r="E9" s="1">
        <v>187</v>
      </c>
      <c r="F9" s="1">
        <v>880</v>
      </c>
      <c r="G9" s="1">
        <f t="shared" si="0"/>
        <v>251</v>
      </c>
      <c r="H9" s="1">
        <f t="shared" si="0"/>
        <v>944</v>
      </c>
      <c r="I9" s="12">
        <f>G9*VLOOKUP($T9,$B$7:$O$18,3)+H9*VLOOKUP($T9,$B$7:$O$18,5)</f>
        <v>394608</v>
      </c>
      <c r="J9" s="12">
        <f>H9*VLOOKUP($T9,$B$7:$O$18,4)+I9*VLOOKUP($T9,$B$7:$O$18,6)</f>
        <v>228203296</v>
      </c>
      <c r="P9" s="1"/>
      <c r="Q9" s="1"/>
      <c r="R9" s="1"/>
    </row>
    <row r="10" spans="1:18" ht="18">
      <c r="A10" s="1" t="s">
        <v>108</v>
      </c>
      <c r="B10" s="1">
        <f>$B$12</f>
        <v>0</v>
      </c>
      <c r="C10" s="1">
        <v>64</v>
      </c>
      <c r="D10" s="1">
        <v>64</v>
      </c>
      <c r="E10" s="1">
        <v>545</v>
      </c>
      <c r="F10" s="1">
        <v>1583</v>
      </c>
      <c r="G10" s="1">
        <f t="shared" si="0"/>
        <v>577</v>
      </c>
      <c r="H10" s="1">
        <f t="shared" si="0"/>
        <v>1615</v>
      </c>
      <c r="I10" s="12">
        <f>G10*VLOOKUP($T10,$B$7:$O$18,3)+H10*VLOOKUP($T10,$B$7:$O$18,5)</f>
        <v>684543</v>
      </c>
      <c r="J10" s="12">
        <f>H10*VLOOKUP($T10,$B$7:$O$18,4)+I10*VLOOKUP($T10,$B$7:$O$18,6)</f>
        <v>395861486</v>
      </c>
      <c r="P10" s="1"/>
      <c r="Q10" s="1"/>
      <c r="R10" s="1"/>
    </row>
    <row r="11" spans="1:18" ht="18">
      <c r="A11" s="1"/>
      <c r="B11" s="1"/>
      <c r="C11" s="1"/>
      <c r="D11" s="1"/>
      <c r="E11" s="1"/>
      <c r="F11" s="1"/>
      <c r="G11" s="1"/>
      <c r="H11" s="1"/>
      <c r="I11" s="12"/>
      <c r="J11" s="12"/>
      <c r="P11" s="1"/>
      <c r="Q11" s="1"/>
      <c r="R11" s="1"/>
    </row>
    <row r="12" spans="1:18" ht="18">
      <c r="A12" s="1" t="s">
        <v>5</v>
      </c>
      <c r="B12" s="1">
        <f>$B$14</f>
        <v>0</v>
      </c>
      <c r="C12" s="1">
        <v>128</v>
      </c>
      <c r="D12" s="1">
        <v>128</v>
      </c>
      <c r="E12" s="1">
        <v>1339</v>
      </c>
      <c r="F12" s="1">
        <v>880</v>
      </c>
      <c r="G12" s="1">
        <f t="shared" ref="G12:H16" si="1">E12+C12/2</f>
        <v>1403</v>
      </c>
      <c r="H12" s="1">
        <f t="shared" si="1"/>
        <v>944</v>
      </c>
      <c r="I12" s="12">
        <f>G12*VLOOKUP($T12,$B$7:$O$18,3)+H12*VLOOKUP($T12,$B$7:$O$18,5)</f>
        <v>468336</v>
      </c>
      <c r="J12" s="12">
        <f>H12*VLOOKUP($T12,$B$7:$O$18,4)+I12*VLOOKUP($T12,$B$7:$O$18,6)</f>
        <v>270744352</v>
      </c>
      <c r="P12" s="1"/>
      <c r="Q12" s="1"/>
      <c r="R12" s="1"/>
    </row>
    <row r="13" spans="1:18" ht="18">
      <c r="A13" s="1" t="s">
        <v>6</v>
      </c>
      <c r="B13" s="1">
        <f>$B$18</f>
        <v>0</v>
      </c>
      <c r="C13" s="1">
        <v>64</v>
      </c>
      <c r="D13" s="1">
        <v>64</v>
      </c>
      <c r="E13" s="1">
        <v>1468</v>
      </c>
      <c r="F13" s="1">
        <v>401</v>
      </c>
      <c r="G13" s="1">
        <f t="shared" si="1"/>
        <v>1500</v>
      </c>
      <c r="H13" s="1">
        <f t="shared" si="1"/>
        <v>433</v>
      </c>
      <c r="I13" s="12">
        <f>G13*VLOOKUP($T13,$B$7:$O$18,3)+H13*VLOOKUP($T13,$B$7:$O$18,5)</f>
        <v>269633</v>
      </c>
      <c r="J13" s="12">
        <f>H13*VLOOKUP($T13,$B$7:$O$18,4)+I13*VLOOKUP($T13,$B$7:$O$18,6)</f>
        <v>155814226</v>
      </c>
      <c r="P13" s="1"/>
      <c r="Q13" s="1"/>
      <c r="R13" s="1"/>
    </row>
    <row r="14" spans="1:18" ht="18">
      <c r="A14" s="1" t="s">
        <v>7</v>
      </c>
      <c r="B14" s="1">
        <f>$B$18</f>
        <v>0</v>
      </c>
      <c r="C14" s="1">
        <v>64</v>
      </c>
      <c r="D14" s="1">
        <v>64</v>
      </c>
      <c r="E14" s="1">
        <v>1160</v>
      </c>
      <c r="F14" s="1">
        <v>401</v>
      </c>
      <c r="G14" s="1">
        <f t="shared" si="1"/>
        <v>1192</v>
      </c>
      <c r="H14" s="1">
        <f t="shared" si="1"/>
        <v>433</v>
      </c>
      <c r="I14" s="12">
        <f>G14*VLOOKUP($T14,$B$7:$O$18,3)+H14*VLOOKUP($T14,$B$7:$O$18,5)</f>
        <v>249921</v>
      </c>
      <c r="J14" s="12">
        <f>H14*VLOOKUP($T14,$B$7:$O$18,4)+I14*VLOOKUP($T14,$B$7:$O$18,6)</f>
        <v>144440402</v>
      </c>
      <c r="P14" s="1"/>
      <c r="Q14" s="1"/>
      <c r="R14" s="1"/>
    </row>
    <row r="15" spans="1:18" ht="18">
      <c r="A15" s="1" t="s">
        <v>8</v>
      </c>
      <c r="B15" s="1">
        <f>$B$16</f>
        <v>0</v>
      </c>
      <c r="C15" s="1">
        <v>128</v>
      </c>
      <c r="D15" s="1">
        <v>128</v>
      </c>
      <c r="E15" s="1">
        <v>546</v>
      </c>
      <c r="F15" s="1">
        <v>880</v>
      </c>
      <c r="G15" s="1">
        <f t="shared" si="1"/>
        <v>610</v>
      </c>
      <c r="H15" s="1">
        <f t="shared" si="1"/>
        <v>944</v>
      </c>
      <c r="I15" s="12">
        <f>G15*VLOOKUP($T15,$B$7:$O$18,3)+H15*VLOOKUP($T15,$B$7:$O$18,5)</f>
        <v>417584</v>
      </c>
      <c r="J15" s="12">
        <f>H15*VLOOKUP($T15,$B$7:$O$18,4)+I15*VLOOKUP($T15,$B$7:$O$18,6)</f>
        <v>241460448</v>
      </c>
      <c r="P15" s="1"/>
      <c r="Q15" s="1"/>
      <c r="R15" s="1"/>
    </row>
    <row r="16" spans="1:18" ht="18">
      <c r="A16" s="1" t="s">
        <v>117</v>
      </c>
      <c r="B16" s="1">
        <f>$B$18</f>
        <v>0</v>
      </c>
      <c r="C16" s="1">
        <v>64</v>
      </c>
      <c r="D16" s="1">
        <v>64</v>
      </c>
      <c r="E16" s="1">
        <v>545</v>
      </c>
      <c r="F16" s="1">
        <v>401</v>
      </c>
      <c r="G16" s="1">
        <f t="shared" si="1"/>
        <v>577</v>
      </c>
      <c r="H16" s="1">
        <f t="shared" si="1"/>
        <v>433</v>
      </c>
      <c r="I16" s="12">
        <f>G16*VLOOKUP($T16,$B$7:$O$18,3)+H16*VLOOKUP($T16,$B$7:$O$18,5)</f>
        <v>210561</v>
      </c>
      <c r="J16" s="12">
        <f>H16*VLOOKUP($T16,$B$7:$O$18,4)+I16*VLOOKUP($T16,$B$7:$O$18,6)</f>
        <v>121729682</v>
      </c>
      <c r="P16" s="1"/>
      <c r="Q16" s="1"/>
      <c r="R16" s="1"/>
    </row>
    <row r="17" spans="1:18" ht="18">
      <c r="A17" s="1"/>
      <c r="B17" s="1"/>
      <c r="C17" s="1"/>
      <c r="D17" s="1"/>
      <c r="E17" s="1"/>
      <c r="F17" s="1"/>
      <c r="G17" s="1"/>
      <c r="H17" s="1"/>
      <c r="I17" s="12"/>
      <c r="J17" s="12"/>
      <c r="P17" s="1"/>
      <c r="Q17" s="1"/>
      <c r="R17" s="1"/>
    </row>
    <row r="18" spans="1:18" ht="18">
      <c r="A18" s="33" t="s">
        <v>0</v>
      </c>
      <c r="B18" s="33">
        <f>B6</f>
        <v>0</v>
      </c>
      <c r="C18" s="33">
        <v>640</v>
      </c>
      <c r="D18" s="33">
        <v>640</v>
      </c>
      <c r="E18" s="33">
        <v>374</v>
      </c>
      <c r="F18" s="33">
        <v>575</v>
      </c>
      <c r="G18" s="33">
        <f t="shared" ref="G18:H22" si="2">E18+C18/2</f>
        <v>694</v>
      </c>
      <c r="H18" s="33">
        <f t="shared" si="2"/>
        <v>895</v>
      </c>
      <c r="I18" s="34">
        <f>G18*VLOOKUP($T18,$B$7:$O$18,3)+H18*VLOOKUP($T18,$B$7:$O$18,5)</f>
        <v>403311</v>
      </c>
      <c r="J18" s="34">
        <f>H18*VLOOKUP($T18,$B$7:$O$18,4)+I18*VLOOKUP($T18,$B$7:$O$18,6)</f>
        <v>233198222</v>
      </c>
      <c r="P18" s="1"/>
      <c r="Q18" s="1"/>
      <c r="R18" s="1"/>
    </row>
    <row r="19" spans="1:18" ht="18">
      <c r="A19" s="33" t="s">
        <v>9</v>
      </c>
      <c r="B19" s="33">
        <f>B7</f>
        <v>0</v>
      </c>
      <c r="C19" s="33">
        <v>320</v>
      </c>
      <c r="D19" s="33">
        <v>320</v>
      </c>
      <c r="E19" s="33">
        <v>1578</v>
      </c>
      <c r="F19" s="33">
        <v>1186</v>
      </c>
      <c r="G19" s="33">
        <f t="shared" si="2"/>
        <v>1738</v>
      </c>
      <c r="H19" s="33">
        <f t="shared" si="2"/>
        <v>1346</v>
      </c>
      <c r="I19" s="34">
        <f>G19*VLOOKUP($T19,$B$7:$O$18,3)+H19*VLOOKUP($T19,$B$7:$O$18,5)</f>
        <v>650978</v>
      </c>
      <c r="J19" s="34">
        <f>H19*VLOOKUP($T19,$B$7:$O$18,4)+I19*VLOOKUP($T19,$B$7:$O$18,6)</f>
        <v>376347876</v>
      </c>
      <c r="P19" s="1"/>
      <c r="Q19" s="1"/>
      <c r="R19" s="1"/>
    </row>
    <row r="20" spans="1:18" ht="18">
      <c r="A20" s="33" t="s">
        <v>10</v>
      </c>
      <c r="B20" s="33">
        <f>B8</f>
        <v>0</v>
      </c>
      <c r="C20" s="33">
        <v>320</v>
      </c>
      <c r="D20" s="33">
        <v>320</v>
      </c>
      <c r="E20" s="33">
        <v>1578</v>
      </c>
      <c r="F20" s="33">
        <v>879</v>
      </c>
      <c r="G20" s="33">
        <f t="shared" si="2"/>
        <v>1738</v>
      </c>
      <c r="H20" s="33">
        <f t="shared" si="2"/>
        <v>1039</v>
      </c>
      <c r="I20" s="34"/>
      <c r="J20" s="34"/>
      <c r="P20" s="1"/>
      <c r="Q20" s="1"/>
      <c r="R20" s="1"/>
    </row>
    <row r="21" spans="1:18" ht="18">
      <c r="A21" s="33" t="s">
        <v>11</v>
      </c>
      <c r="B21" s="33">
        <f>B9</f>
        <v>0</v>
      </c>
      <c r="C21" s="33">
        <v>640</v>
      </c>
      <c r="D21" s="33">
        <v>640</v>
      </c>
      <c r="E21" s="33">
        <v>374</v>
      </c>
      <c r="F21" s="33">
        <v>243</v>
      </c>
      <c r="G21" s="33">
        <f t="shared" si="2"/>
        <v>694</v>
      </c>
      <c r="H21" s="33">
        <f t="shared" si="2"/>
        <v>563</v>
      </c>
      <c r="I21" s="34">
        <f>G21*VLOOKUP($T21,$B$7:$O$18,3)+H21*VLOOKUP($T21,$B$7:$O$18,5)</f>
        <v>270179</v>
      </c>
      <c r="J21" s="34">
        <f>H21*VLOOKUP($T21,$B$7:$O$18,4)+I21*VLOOKUP($T21,$B$7:$O$18,6)</f>
        <v>156200118</v>
      </c>
      <c r="P21" s="1"/>
      <c r="Q21" s="1"/>
      <c r="R21" s="1"/>
    </row>
    <row r="22" spans="1:18" ht="18">
      <c r="A22" s="33" t="s">
        <v>12</v>
      </c>
      <c r="B22" s="33">
        <f>B10</f>
        <v>0</v>
      </c>
      <c r="C22" s="33">
        <v>320</v>
      </c>
      <c r="D22" s="33">
        <v>320</v>
      </c>
      <c r="E22" s="33">
        <v>1578</v>
      </c>
      <c r="F22" s="33">
        <v>263</v>
      </c>
      <c r="G22" s="33">
        <f t="shared" si="2"/>
        <v>1738</v>
      </c>
      <c r="H22" s="33">
        <f t="shared" si="2"/>
        <v>423</v>
      </c>
      <c r="I22" s="34">
        <f>G22*VLOOKUP($T22,$B$7:$O$18,3)+H22*VLOOKUP($T22,$B$7:$O$18,5)</f>
        <v>280855</v>
      </c>
      <c r="J22" s="34">
        <f>H22*VLOOKUP($T22,$B$7:$O$18,4)+I22*VLOOKUP($T22,$B$7:$O$18,6)</f>
        <v>162283870</v>
      </c>
      <c r="P22" s="1"/>
      <c r="Q22" s="1"/>
      <c r="R22" s="1"/>
    </row>
    <row r="23" spans="1:18" ht="18">
      <c r="A23" s="1"/>
      <c r="B23" s="1"/>
      <c r="C23" s="1"/>
      <c r="D23" s="1"/>
      <c r="E23" s="1"/>
      <c r="F23" s="1"/>
      <c r="G23" s="1"/>
      <c r="H23" s="1"/>
      <c r="I23" s="12"/>
      <c r="J23" s="12"/>
      <c r="P23" s="1"/>
      <c r="Q23" s="1"/>
      <c r="R23" s="1"/>
    </row>
    <row r="24" spans="1:18" ht="18">
      <c r="A24" s="1" t="s">
        <v>13</v>
      </c>
      <c r="B24" s="1">
        <f>B12</f>
        <v>0</v>
      </c>
      <c r="C24" s="1">
        <v>640</v>
      </c>
      <c r="D24" s="1">
        <v>640</v>
      </c>
      <c r="E24" s="1">
        <v>374</v>
      </c>
      <c r="F24" s="1">
        <v>834</v>
      </c>
      <c r="G24" s="1">
        <f t="shared" ref="G24:H27" si="3">E24+C24/2</f>
        <v>694</v>
      </c>
      <c r="H24" s="1">
        <f t="shared" si="3"/>
        <v>1154</v>
      </c>
      <c r="I24" s="12">
        <f>G24*VLOOKUP($T24,$B$7:$O$18,3)+H24*VLOOKUP($T24,$B$7:$O$18,5)</f>
        <v>507170</v>
      </c>
      <c r="J24" s="12">
        <f>H24*VLOOKUP($T24,$B$7:$O$18,4)+I24*VLOOKUP($T24,$B$7:$O$18,6)</f>
        <v>293266020</v>
      </c>
      <c r="P24" s="1"/>
      <c r="Q24" s="1"/>
      <c r="R24" s="1"/>
    </row>
    <row r="25" spans="1:18" ht="18">
      <c r="A25" s="1" t="s">
        <v>14</v>
      </c>
      <c r="B25" s="1">
        <f>B13</f>
        <v>0</v>
      </c>
      <c r="C25" s="1">
        <v>320</v>
      </c>
      <c r="D25" s="1">
        <v>320</v>
      </c>
      <c r="E25" s="1">
        <v>150</v>
      </c>
      <c r="F25" s="1">
        <v>1186</v>
      </c>
      <c r="G25" s="1">
        <f t="shared" si="3"/>
        <v>310</v>
      </c>
      <c r="H25" s="1">
        <f t="shared" si="3"/>
        <v>1346</v>
      </c>
      <c r="I25" s="12">
        <f>G25*VLOOKUP($T25,$B$7:$O$18,3)+H25*VLOOKUP($T25,$B$7:$O$18,5)</f>
        <v>559586</v>
      </c>
      <c r="J25" s="12">
        <f>H25*VLOOKUP($T25,$B$7:$O$18,4)+I25*VLOOKUP($T25,$B$7:$O$18,6)</f>
        <v>323614692</v>
      </c>
      <c r="P25" s="1"/>
      <c r="Q25" s="1"/>
      <c r="R25" s="1"/>
    </row>
    <row r="26" spans="1:18" ht="18">
      <c r="A26" s="1" t="s">
        <v>15</v>
      </c>
      <c r="B26" s="1">
        <f>B15</f>
        <v>0</v>
      </c>
      <c r="C26" s="1">
        <v>640</v>
      </c>
      <c r="D26" s="1">
        <v>640</v>
      </c>
      <c r="E26" s="1">
        <v>374</v>
      </c>
      <c r="F26" s="1">
        <v>540</v>
      </c>
      <c r="G26" s="1">
        <f t="shared" si="3"/>
        <v>694</v>
      </c>
      <c r="H26" s="1">
        <f t="shared" si="3"/>
        <v>860</v>
      </c>
      <c r="I26" s="12">
        <f>G26*VLOOKUP($T26,$B$7:$O$18,3)+H26*VLOOKUP($T26,$B$7:$O$18,5)</f>
        <v>389276</v>
      </c>
      <c r="J26" s="12">
        <f>H26*VLOOKUP($T26,$B$7:$O$18,4)+I26*VLOOKUP($T26,$B$7:$O$18,6)</f>
        <v>225080952</v>
      </c>
      <c r="P26" s="1"/>
      <c r="Q26" s="1"/>
      <c r="R26" s="1"/>
    </row>
    <row r="27" spans="1:18" ht="18">
      <c r="A27" s="1" t="s">
        <v>16</v>
      </c>
      <c r="B27" s="1">
        <f>B16</f>
        <v>0</v>
      </c>
      <c r="C27" s="1">
        <v>320</v>
      </c>
      <c r="D27" s="1">
        <v>320</v>
      </c>
      <c r="E27" s="1">
        <v>150</v>
      </c>
      <c r="F27" s="1">
        <v>571</v>
      </c>
      <c r="G27" s="1">
        <f t="shared" si="3"/>
        <v>310</v>
      </c>
      <c r="H27" s="1">
        <f t="shared" si="3"/>
        <v>731</v>
      </c>
      <c r="I27" s="12">
        <f>G27*VLOOKUP($T27,$B$7:$O$18,3)+H27*VLOOKUP($T27,$B$7:$O$18,5)</f>
        <v>312971</v>
      </c>
      <c r="J27" s="12">
        <f>H27*VLOOKUP($T27,$B$7:$O$18,4)+I27*VLOOKUP($T27,$B$7:$O$18,6)</f>
        <v>180982662</v>
      </c>
      <c r="P27" s="1"/>
      <c r="Q27" s="1"/>
      <c r="R27" s="1"/>
    </row>
    <row r="28" spans="1:18" ht="18">
      <c r="K28" s="1"/>
      <c r="L28" s="1"/>
      <c r="M28" s="1"/>
      <c r="N28" s="1"/>
      <c r="O28" s="1"/>
      <c r="P28" s="1"/>
      <c r="Q28" s="1"/>
      <c r="R28" s="1"/>
    </row>
    <row r="29" spans="1:18" ht="18">
      <c r="I29" s="1"/>
      <c r="J29" s="1"/>
      <c r="K29" s="1"/>
      <c r="L29" s="1"/>
      <c r="M29" s="1"/>
      <c r="N29" s="1"/>
      <c r="O29" s="1"/>
      <c r="P29" s="1"/>
      <c r="Q29" s="1"/>
      <c r="R29" s="1"/>
    </row>
    <row r="30" spans="1:18" ht="18">
      <c r="I30" s="1"/>
      <c r="J30" s="1"/>
      <c r="K30" s="1"/>
      <c r="L30" s="1"/>
      <c r="M30" s="1"/>
      <c r="N30" s="1"/>
      <c r="O30" s="1"/>
      <c r="P30" s="1"/>
      <c r="Q30" s="1"/>
      <c r="R30" s="1"/>
    </row>
  </sheetData>
  <mergeCells count="1">
    <mergeCell ref="E4:F4"/>
  </mergeCells>
  <pageMargins left="0.75" right="0.75" top="1" bottom="1" header="0.5" footer="0.5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Q28"/>
  <sheetViews>
    <sheetView workbookViewId="0"/>
  </sheetViews>
  <sheetFormatPr baseColWidth="10" defaultRowHeight="16"/>
  <cols>
    <col min="1" max="1" width="21" bestFit="1" customWidth="1"/>
    <col min="2" max="2" width="12.6640625" bestFit="1" customWidth="1"/>
    <col min="3" max="12" width="12" bestFit="1" customWidth="1"/>
    <col min="13" max="13" width="13.5" bestFit="1" customWidth="1"/>
    <col min="14" max="14" width="12.83203125" bestFit="1" customWidth="1"/>
    <col min="15" max="22" width="12" bestFit="1" customWidth="1"/>
    <col min="23" max="23" width="11.83203125" bestFit="1" customWidth="1"/>
    <col min="24" max="24" width="12.1640625" bestFit="1" customWidth="1"/>
    <col min="25" max="43" width="11.83203125" bestFit="1" customWidth="1"/>
  </cols>
  <sheetData>
    <row r="1" spans="1:43" ht="21" thickBot="1">
      <c r="B1" s="133" t="s">
        <v>475</v>
      </c>
      <c r="C1" s="133" t="s">
        <v>33</v>
      </c>
      <c r="D1" s="133" t="s">
        <v>34</v>
      </c>
      <c r="E1" s="133" t="s">
        <v>35</v>
      </c>
      <c r="F1" s="133" t="s">
        <v>36</v>
      </c>
      <c r="G1" s="133" t="s">
        <v>37</v>
      </c>
      <c r="H1" s="133" t="s">
        <v>476</v>
      </c>
      <c r="I1" s="133" t="s">
        <v>477</v>
      </c>
      <c r="J1" s="133" t="s">
        <v>478</v>
      </c>
      <c r="K1" s="133" t="s">
        <v>479</v>
      </c>
      <c r="L1" s="133" t="s">
        <v>480</v>
      </c>
      <c r="M1" s="133" t="s">
        <v>481</v>
      </c>
      <c r="N1" s="133" t="s">
        <v>482</v>
      </c>
      <c r="O1" s="133" t="s">
        <v>483</v>
      </c>
      <c r="P1" s="133" t="s">
        <v>484</v>
      </c>
      <c r="Q1" s="133" t="s">
        <v>485</v>
      </c>
      <c r="R1" s="133" t="s">
        <v>486</v>
      </c>
      <c r="S1" s="133" t="s">
        <v>487</v>
      </c>
      <c r="T1" s="133" t="s">
        <v>488</v>
      </c>
      <c r="U1" s="133" t="s">
        <v>489</v>
      </c>
      <c r="V1" s="133" t="s">
        <v>490</v>
      </c>
      <c r="W1" s="133" t="s">
        <v>536</v>
      </c>
      <c r="X1" s="133" t="s">
        <v>38</v>
      </c>
      <c r="Y1" s="133" t="s">
        <v>39</v>
      </c>
      <c r="Z1" s="133" t="s">
        <v>40</v>
      </c>
      <c r="AA1" s="133" t="s">
        <v>41</v>
      </c>
      <c r="AB1" s="133" t="s">
        <v>42</v>
      </c>
      <c r="AC1" s="133" t="s">
        <v>491</v>
      </c>
      <c r="AD1" s="133" t="s">
        <v>492</v>
      </c>
      <c r="AE1" s="133" t="s">
        <v>493</v>
      </c>
      <c r="AF1" s="133" t="s">
        <v>494</v>
      </c>
      <c r="AG1" s="133" t="s">
        <v>495</v>
      </c>
      <c r="AH1" s="133" t="s">
        <v>496</v>
      </c>
      <c r="AI1" s="133" t="s">
        <v>497</v>
      </c>
      <c r="AJ1" s="133" t="s">
        <v>498</v>
      </c>
      <c r="AK1" s="133" t="s">
        <v>499</v>
      </c>
      <c r="AL1" s="133" t="s">
        <v>500</v>
      </c>
      <c r="AM1" s="133" t="s">
        <v>501</v>
      </c>
      <c r="AN1" s="133" t="s">
        <v>502</v>
      </c>
      <c r="AO1" s="133" t="s">
        <v>503</v>
      </c>
      <c r="AP1" s="133" t="s">
        <v>504</v>
      </c>
      <c r="AQ1" s="133" t="s">
        <v>505</v>
      </c>
    </row>
    <row r="2" spans="1:43" s="55" customFormat="1" ht="19" thickTop="1">
      <c r="A2" s="214" t="s">
        <v>406</v>
      </c>
      <c r="B2" s="253">
        <f>SIAF!P7</f>
        <v>86.039011000000002</v>
      </c>
      <c r="C2" s="55">
        <f>SIAF!AJ7</f>
        <v>6.2776745579480403E-2</v>
      </c>
      <c r="D2" s="55">
        <f>SIAF!AK7</f>
        <v>0</v>
      </c>
      <c r="E2" s="55">
        <f>SIAF!AL7</f>
        <v>-1.1983647335302E-7</v>
      </c>
      <c r="F2" s="55">
        <f>SIAF!AM7</f>
        <v>-7.2448075057751199E-7</v>
      </c>
      <c r="G2" s="55">
        <f>SIAF!AN7</f>
        <v>9.7210465350571903E-8</v>
      </c>
      <c r="H2" s="55">
        <f>SIAF!AO7</f>
        <v>9.0946610419971605E-11</v>
      </c>
      <c r="I2" s="55">
        <f>SIAF!AP7</f>
        <v>5.7824685974917502E-12</v>
      </c>
      <c r="J2" s="55">
        <f>SIAF!AQ7</f>
        <v>9.6651811558125903E-11</v>
      </c>
      <c r="K2" s="55">
        <f>SIAF!AR7</f>
        <v>2.16400602881779E-13</v>
      </c>
      <c r="L2" s="55">
        <f>SIAF!AS7</f>
        <v>-6.4490381158699299E-16</v>
      </c>
      <c r="M2" s="55">
        <f>SIAF!AT7</f>
        <v>-2.94957625384429E-15</v>
      </c>
      <c r="N2" s="55">
        <f>SIAF!AU7</f>
        <v>-2.11793714600703E-16</v>
      </c>
      <c r="O2" s="55">
        <f>SIAF!AV7</f>
        <v>-3.19182424208873E-15</v>
      </c>
      <c r="P2" s="55">
        <f>SIAF!AW7</f>
        <v>3.5906204048455302E-16</v>
      </c>
      <c r="Q2" s="55">
        <f>SIAF!AX7</f>
        <v>4.7069415389583801E-18</v>
      </c>
      <c r="R2" s="55">
        <f>SIAF!AY7</f>
        <v>-4.8793153761874996E-19</v>
      </c>
      <c r="S2" s="55">
        <f>SIAF!AZ7</f>
        <v>9.5313556646350007E-18</v>
      </c>
      <c r="T2" s="55">
        <f>SIAF!BA7</f>
        <v>-5.14316217112957E-19</v>
      </c>
      <c r="U2" s="55">
        <f>SIAF!BB7</f>
        <v>4.7168480802408797E-18</v>
      </c>
      <c r="V2" s="55">
        <f>SIAF!BC7</f>
        <v>-4.35442417300236E-20</v>
      </c>
      <c r="W2" s="55">
        <f>SIAF!Q7</f>
        <v>-493.38570399999998</v>
      </c>
      <c r="X2" s="55">
        <f>SIAF!BE7</f>
        <v>9.1026812003811703E-5</v>
      </c>
      <c r="Y2" s="55">
        <f>SIAF!BF7</f>
        <v>6.3076269942930294E-2</v>
      </c>
      <c r="Z2" s="55">
        <f>SIAF!BG7</f>
        <v>3.08625837738892E-7</v>
      </c>
      <c r="AA2" s="55">
        <f>SIAF!BH7</f>
        <v>-2.2870972982531501E-7</v>
      </c>
      <c r="AB2" s="55">
        <f>SIAF!BI7</f>
        <v>-4.2398549228658198E-7</v>
      </c>
      <c r="AC2" s="55">
        <f>SIAF!BJ7</f>
        <v>6.6961897962582001E-13</v>
      </c>
      <c r="AD2" s="55">
        <f>SIAF!BK7</f>
        <v>8.7514053857591104E-11</v>
      </c>
      <c r="AE2" s="55">
        <f>SIAF!BL7</f>
        <v>6.4810471395771504E-12</v>
      </c>
      <c r="AF2" s="55">
        <f>SIAF!BM7</f>
        <v>9.7621394719152606E-11</v>
      </c>
      <c r="AG2" s="55">
        <f>SIAF!BN7</f>
        <v>1.45459610981354E-15</v>
      </c>
      <c r="AH2" s="55">
        <f>SIAF!BO7</f>
        <v>-1.14688468056591E-15</v>
      </c>
      <c r="AI2" s="55">
        <f>SIAF!BP7</f>
        <v>-5.0788905619129398E-16</v>
      </c>
      <c r="AJ2" s="55">
        <f>SIAF!BQ7</f>
        <v>-1.0853593918468999E-15</v>
      </c>
      <c r="AK2" s="55">
        <f>SIAF!BR7</f>
        <v>-2.0152743588818E-15</v>
      </c>
      <c r="AL2" s="55">
        <f>SIAF!BS7</f>
        <v>-9.2961835152653904E-20</v>
      </c>
      <c r="AM2" s="55">
        <f>SIAF!BT7</f>
        <v>5.2755174703101399E-18</v>
      </c>
      <c r="AN2" s="55">
        <f>SIAF!BU7</f>
        <v>-5.9860445794289903E-19</v>
      </c>
      <c r="AO2" s="55">
        <f>SIAF!BV7</f>
        <v>9.7369707327409898E-18</v>
      </c>
      <c r="AP2" s="55">
        <f>SIAF!BW7</f>
        <v>-4.9415719531959204E-19</v>
      </c>
      <c r="AQ2" s="55">
        <f>SIAF!BX7</f>
        <v>4.4103936610772303E-18</v>
      </c>
    </row>
    <row r="3" spans="1:43" s="52" customFormat="1" ht="18">
      <c r="A3" s="215" t="s">
        <v>411</v>
      </c>
      <c r="B3" s="254">
        <f>Intermediate!C14</f>
        <v>-89.596513999999999</v>
      </c>
      <c r="C3" s="52">
        <f>SIAF!AJ12</f>
        <v>-6.2878606257438199E-2</v>
      </c>
      <c r="D3" s="52">
        <f>SIAF!AK12</f>
        <v>0</v>
      </c>
      <c r="E3" s="52">
        <f>SIAF!AL12</f>
        <v>1.14716236346868E-7</v>
      </c>
      <c r="F3" s="52">
        <f>SIAF!AM12</f>
        <v>-7.2218221079660304E-7</v>
      </c>
      <c r="G3" s="52">
        <f>SIAF!AN12</f>
        <v>-9.8016949425261795E-8</v>
      </c>
      <c r="H3" s="52">
        <f>SIAF!AO12</f>
        <v>-9.1429001452613094E-11</v>
      </c>
      <c r="I3" s="52">
        <f>SIAF!AP12</f>
        <v>6.1139436821214497E-12</v>
      </c>
      <c r="J3" s="52">
        <f>SIAF!AQ12</f>
        <v>-9.7088835509532598E-11</v>
      </c>
      <c r="K3" s="52">
        <f>SIAF!AR12</f>
        <v>3.8934601761417098E-13</v>
      </c>
      <c r="L3" s="52">
        <f>SIAF!AS12</f>
        <v>1.2573099370373399E-16</v>
      </c>
      <c r="M3" s="52">
        <f>SIAF!AT12</f>
        <v>-2.3981307066422601E-15</v>
      </c>
      <c r="N3" s="52">
        <f>SIAF!AU12</f>
        <v>-4.0172926884967401E-16</v>
      </c>
      <c r="O3" s="52">
        <f>SIAF!AV12</f>
        <v>-2.6249914819125698E-15</v>
      </c>
      <c r="P3" s="52">
        <f>SIAF!AW12</f>
        <v>-4.5288960526111397E-16</v>
      </c>
      <c r="Q3" s="52">
        <f>SIAF!AX12</f>
        <v>-4.75868530833995E-18</v>
      </c>
      <c r="R3" s="52">
        <f>SIAF!AY12</f>
        <v>-5.5869894980634597E-19</v>
      </c>
      <c r="S3" s="52">
        <f>SIAF!AZ12</f>
        <v>-9.6286907964285701E-18</v>
      </c>
      <c r="T3" s="52">
        <f>SIAF!BA12</f>
        <v>-5.8820767128925505E-19</v>
      </c>
      <c r="U3" s="52">
        <f>SIAF!BB12</f>
        <v>-4.76236614050901E-18</v>
      </c>
      <c r="V3" s="52">
        <f>SIAF!BC12</f>
        <v>-5.2992645672090401E-20</v>
      </c>
      <c r="W3" s="52">
        <f>SIAF!Q12</f>
        <v>-491.474153</v>
      </c>
      <c r="X3" s="52">
        <f>SIAF!BE12</f>
        <v>8.4458155838011803E-5</v>
      </c>
      <c r="Y3" s="52">
        <f>SIAF!BF12</f>
        <v>-6.3174770017817697E-2</v>
      </c>
      <c r="Z3" s="52">
        <f>SIAF!BG12</f>
        <v>3.1193570234019601E-7</v>
      </c>
      <c r="AA3" s="52">
        <f>SIAF!BH12</f>
        <v>2.2503692844357801E-7</v>
      </c>
      <c r="AB3" s="52">
        <f>SIAF!BI12</f>
        <v>-4.1828884144012499E-7</v>
      </c>
      <c r="AC3" s="52">
        <f>SIAF!BJ12</f>
        <v>1.04411866128049E-12</v>
      </c>
      <c r="AD3" s="52">
        <f>SIAF!BK12</f>
        <v>-8.7996647633626104E-11</v>
      </c>
      <c r="AE3" s="52">
        <f>SIAF!BL12</f>
        <v>6.9085904694104999E-12</v>
      </c>
      <c r="AF3" s="52">
        <f>SIAF!BM12</f>
        <v>-9.8091521461339397E-11</v>
      </c>
      <c r="AG3" s="52">
        <f>SIAF!BN12</f>
        <v>1.6330455222759101E-15</v>
      </c>
      <c r="AH3" s="52">
        <f>SIAF!BO12</f>
        <v>6.8203915911237902E-16</v>
      </c>
      <c r="AI3" s="52">
        <f>SIAF!BP12</f>
        <v>4.1020678704008098E-16</v>
      </c>
      <c r="AJ3" s="52">
        <f>SIAF!BQ12</f>
        <v>6.8356791622706699E-16</v>
      </c>
      <c r="AK3" s="52">
        <f>SIAF!BR12</f>
        <v>-1.31394749811899E-15</v>
      </c>
      <c r="AL3" s="52">
        <f>SIAF!BS12</f>
        <v>-1.2811059596668701E-19</v>
      </c>
      <c r="AM3" s="52">
        <f>SIAF!BT12</f>
        <v>-5.3408204487120897E-18</v>
      </c>
      <c r="AN3" s="52">
        <f>SIAF!BU12</f>
        <v>-7.0863307577443898E-19</v>
      </c>
      <c r="AO3" s="52">
        <f>SIAF!BV12</f>
        <v>-9.8484561871058994E-18</v>
      </c>
      <c r="AP3" s="52">
        <f>SIAF!BW12</f>
        <v>-5.6783760540393004E-19</v>
      </c>
      <c r="AQ3" s="52">
        <f>SIAF!BX12</f>
        <v>-4.4560948158942497E-18</v>
      </c>
    </row>
    <row r="5" spans="1:43">
      <c r="B5" t="s">
        <v>926</v>
      </c>
      <c r="C5" t="s">
        <v>927</v>
      </c>
      <c r="D5" t="s">
        <v>928</v>
      </c>
      <c r="E5" t="s">
        <v>929</v>
      </c>
      <c r="F5" t="s">
        <v>930</v>
      </c>
      <c r="G5" t="s">
        <v>931</v>
      </c>
      <c r="H5" t="s">
        <v>932</v>
      </c>
      <c r="I5" t="s">
        <v>933</v>
      </c>
      <c r="J5" t="s">
        <v>934</v>
      </c>
      <c r="K5" t="s">
        <v>935</v>
      </c>
      <c r="L5" t="s">
        <v>936</v>
      </c>
      <c r="M5" t="s">
        <v>937</v>
      </c>
      <c r="N5" t="s">
        <v>938</v>
      </c>
      <c r="O5" t="s">
        <v>939</v>
      </c>
      <c r="P5" t="s">
        <v>940</v>
      </c>
      <c r="Q5" t="s">
        <v>941</v>
      </c>
    </row>
    <row r="6" spans="1:43">
      <c r="A6" t="s">
        <v>950</v>
      </c>
      <c r="B6" s="36">
        <v>5</v>
      </c>
      <c r="C6" s="36">
        <v>5</v>
      </c>
      <c r="D6" s="36">
        <v>2044</v>
      </c>
      <c r="E6" s="36">
        <v>2044</v>
      </c>
      <c r="F6" s="36">
        <v>-173</v>
      </c>
      <c r="G6" s="36">
        <v>2576</v>
      </c>
      <c r="H6" s="36">
        <v>2577</v>
      </c>
      <c r="I6" s="36">
        <v>-180</v>
      </c>
      <c r="J6" s="36">
        <f>B6-1024.5</f>
        <v>-1019.5</v>
      </c>
      <c r="K6" s="36">
        <f t="shared" ref="K6:K9" si="0">C6-1024.5</f>
        <v>-1019.5</v>
      </c>
      <c r="L6" s="36">
        <f t="shared" ref="L6:L9" si="1">D6-1024.5</f>
        <v>1019.5</v>
      </c>
      <c r="M6" s="36">
        <f t="shared" ref="M6:M9" si="2">E6-1024.5</f>
        <v>1019.5</v>
      </c>
      <c r="N6" s="36">
        <f t="shared" ref="N6" si="3">F6-1024.5</f>
        <v>-1197.5</v>
      </c>
      <c r="O6" s="36">
        <f t="shared" ref="O6:O9" si="4">G6-1024.5</f>
        <v>1551.5</v>
      </c>
      <c r="P6" s="36">
        <f t="shared" ref="P6:P9" si="5">H6-1024.5</f>
        <v>1552.5</v>
      </c>
      <c r="Q6" s="36">
        <f t="shared" ref="Q6:Q9" si="6">I6-1024.5</f>
        <v>-1204.5</v>
      </c>
    </row>
    <row r="7" spans="1:43">
      <c r="A7" t="s">
        <v>954</v>
      </c>
      <c r="B7" s="36">
        <v>-132</v>
      </c>
      <c r="C7" s="36">
        <v>-141</v>
      </c>
      <c r="D7" s="36">
        <v>2198</v>
      </c>
      <c r="E7" s="36">
        <v>2254</v>
      </c>
      <c r="F7" s="36">
        <v>5</v>
      </c>
      <c r="G7" s="36">
        <v>2044</v>
      </c>
      <c r="H7" s="36">
        <v>2044</v>
      </c>
      <c r="I7" s="36">
        <v>5</v>
      </c>
      <c r="J7" s="36">
        <f t="shared" ref="J7:J9" si="7">B7-1024.5</f>
        <v>-1156.5</v>
      </c>
      <c r="K7" s="36">
        <f t="shared" si="0"/>
        <v>-1165.5</v>
      </c>
      <c r="L7" s="36">
        <f t="shared" si="1"/>
        <v>1173.5</v>
      </c>
      <c r="M7" s="36">
        <f t="shared" si="2"/>
        <v>1229.5</v>
      </c>
      <c r="N7" s="36">
        <f t="shared" ref="N7:N9" si="8">F7-1024.5</f>
        <v>-1019.5</v>
      </c>
      <c r="O7" s="36">
        <f t="shared" si="4"/>
        <v>1019.5</v>
      </c>
      <c r="P7" s="36">
        <f t="shared" si="5"/>
        <v>1019.5</v>
      </c>
      <c r="Q7" s="36">
        <f t="shared" si="6"/>
        <v>-1019.5</v>
      </c>
    </row>
    <row r="8" spans="1:43">
      <c r="A8" t="s">
        <v>952</v>
      </c>
      <c r="B8" s="36">
        <v>2044</v>
      </c>
      <c r="C8" s="36">
        <v>2044</v>
      </c>
      <c r="D8" s="52">
        <v>2044</v>
      </c>
      <c r="E8" s="52">
        <v>2044</v>
      </c>
      <c r="F8" s="36">
        <v>-173</v>
      </c>
      <c r="G8" s="36">
        <v>2577</v>
      </c>
      <c r="H8" s="52">
        <v>-537</v>
      </c>
      <c r="I8" s="52">
        <v>2257</v>
      </c>
      <c r="J8" s="36">
        <f t="shared" si="7"/>
        <v>1019.5</v>
      </c>
      <c r="K8" s="36">
        <f t="shared" si="0"/>
        <v>1019.5</v>
      </c>
      <c r="L8" s="52">
        <f t="shared" si="1"/>
        <v>1019.5</v>
      </c>
      <c r="M8" s="52">
        <f t="shared" si="2"/>
        <v>1019.5</v>
      </c>
      <c r="N8" s="36">
        <f t="shared" si="8"/>
        <v>-1197.5</v>
      </c>
      <c r="O8" s="36">
        <f t="shared" si="4"/>
        <v>1552.5</v>
      </c>
      <c r="P8" s="52">
        <f t="shared" si="5"/>
        <v>-1561.5</v>
      </c>
      <c r="Q8" s="52">
        <f t="shared" si="6"/>
        <v>1232.5</v>
      </c>
    </row>
    <row r="9" spans="1:43" ht="17" thickBot="1">
      <c r="A9" s="245" t="s">
        <v>951</v>
      </c>
      <c r="B9" s="36">
        <v>2254</v>
      </c>
      <c r="C9" s="36">
        <v>2198</v>
      </c>
      <c r="D9" s="52">
        <v>2175</v>
      </c>
      <c r="E9" s="52">
        <v>2183</v>
      </c>
      <c r="F9" s="36">
        <v>5</v>
      </c>
      <c r="G9" s="36">
        <v>2044</v>
      </c>
      <c r="H9" s="255">
        <v>5</v>
      </c>
      <c r="I9" s="255">
        <v>2044</v>
      </c>
      <c r="J9" s="36">
        <f t="shared" si="7"/>
        <v>1229.5</v>
      </c>
      <c r="K9" s="36">
        <f t="shared" si="0"/>
        <v>1173.5</v>
      </c>
      <c r="L9" s="255">
        <f t="shared" si="1"/>
        <v>1150.5</v>
      </c>
      <c r="M9" s="255">
        <f t="shared" si="2"/>
        <v>1158.5</v>
      </c>
      <c r="N9" s="36">
        <f t="shared" si="8"/>
        <v>-1019.5</v>
      </c>
      <c r="O9" s="36">
        <f t="shared" si="4"/>
        <v>1019.5</v>
      </c>
      <c r="P9" s="52">
        <f t="shared" si="5"/>
        <v>-1019.5</v>
      </c>
      <c r="Q9" s="52">
        <f t="shared" si="6"/>
        <v>1019.5</v>
      </c>
    </row>
    <row r="10" spans="1:43">
      <c r="A10" t="s">
        <v>1002</v>
      </c>
      <c r="B10" s="52">
        <v>5</v>
      </c>
      <c r="C10" s="52">
        <v>5</v>
      </c>
      <c r="D10" s="52">
        <v>2044</v>
      </c>
      <c r="E10" s="52">
        <v>2044</v>
      </c>
      <c r="F10" s="52">
        <v>-190</v>
      </c>
      <c r="G10" s="52">
        <v>2577</v>
      </c>
      <c r="H10" s="52">
        <v>2577</v>
      </c>
      <c r="I10" s="52">
        <v>-209</v>
      </c>
      <c r="J10" s="52">
        <f t="shared" ref="J10:J11" si="9">B10-1024.5</f>
        <v>-1019.5</v>
      </c>
      <c r="K10" s="52">
        <f t="shared" ref="K10:K11" si="10">C10-1024.5</f>
        <v>-1019.5</v>
      </c>
      <c r="L10" s="52">
        <f t="shared" ref="L10:L11" si="11">D10-1024.5</f>
        <v>1019.5</v>
      </c>
      <c r="M10" s="52">
        <f t="shared" ref="M10:M11" si="12">E10-1024.5</f>
        <v>1019.5</v>
      </c>
      <c r="N10" s="52">
        <f>-(F10-1024.5)</f>
        <v>1214.5</v>
      </c>
      <c r="O10" s="52">
        <f t="shared" ref="O10:O11" si="13">-(G10-1024.5)</f>
        <v>-1552.5</v>
      </c>
      <c r="P10" s="52">
        <f t="shared" ref="P10:P11" si="14">-(H10-1024.5)</f>
        <v>-1552.5</v>
      </c>
      <c r="Q10" s="52">
        <f t="shared" ref="Q10:Q11" si="15">-(I10-1024.5)</f>
        <v>1233.5</v>
      </c>
    </row>
    <row r="11" spans="1:43">
      <c r="A11" t="s">
        <v>1003</v>
      </c>
      <c r="B11" s="52">
        <v>-162</v>
      </c>
      <c r="C11" s="52">
        <v>-216</v>
      </c>
      <c r="D11" s="52">
        <v>2175</v>
      </c>
      <c r="E11" s="52">
        <v>2183</v>
      </c>
      <c r="F11" s="52">
        <v>2044</v>
      </c>
      <c r="G11" s="52">
        <v>5</v>
      </c>
      <c r="H11" s="52">
        <v>5</v>
      </c>
      <c r="I11" s="52">
        <v>2044</v>
      </c>
      <c r="J11" s="52">
        <f t="shared" si="9"/>
        <v>-1186.5</v>
      </c>
      <c r="K11" s="52">
        <f t="shared" si="10"/>
        <v>-1240.5</v>
      </c>
      <c r="L11" s="52">
        <f t="shared" si="11"/>
        <v>1150.5</v>
      </c>
      <c r="M11" s="52">
        <f t="shared" si="12"/>
        <v>1158.5</v>
      </c>
      <c r="N11" s="52">
        <f t="shared" ref="N11" si="16">-(F11-1024.5)</f>
        <v>-1019.5</v>
      </c>
      <c r="O11" s="52">
        <f t="shared" si="13"/>
        <v>1019.5</v>
      </c>
      <c r="P11" s="52">
        <f t="shared" si="14"/>
        <v>1019.5</v>
      </c>
      <c r="Q11" s="52">
        <f t="shared" si="15"/>
        <v>-1019.5</v>
      </c>
    </row>
    <row r="13" spans="1:43">
      <c r="L13" s="246" t="s">
        <v>1011</v>
      </c>
      <c r="M13" s="248" t="s">
        <v>1009</v>
      </c>
      <c r="N13" s="247" t="s">
        <v>1010</v>
      </c>
    </row>
    <row r="14" spans="1:43">
      <c r="G14" t="s">
        <v>54</v>
      </c>
      <c r="H14" t="s">
        <v>55</v>
      </c>
      <c r="J14" t="s">
        <v>942</v>
      </c>
      <c r="K14" t="s">
        <v>943</v>
      </c>
      <c r="L14" t="s">
        <v>944</v>
      </c>
      <c r="M14" t="s">
        <v>945</v>
      </c>
      <c r="N14" t="s">
        <v>942</v>
      </c>
      <c r="O14" t="s">
        <v>946</v>
      </c>
      <c r="P14" t="s">
        <v>947</v>
      </c>
      <c r="Q14" t="s">
        <v>948</v>
      </c>
      <c r="R14" t="s">
        <v>949</v>
      </c>
      <c r="S14" t="s">
        <v>946</v>
      </c>
    </row>
    <row r="15" spans="1:43">
      <c r="A15" t="str">
        <f t="shared" ref="A15:A20" si="17">A6</f>
        <v>NRCA5_GRISMC_WFSS</v>
      </c>
      <c r="G15" s="256">
        <f>SIAF!P19</f>
        <v>86.039011000000002</v>
      </c>
      <c r="H15" s="256">
        <f>SIAF!Q19</f>
        <v>-493.38570399999998</v>
      </c>
      <c r="J15" s="257">
        <f>$B$2+$C$2*J6+$D$2*N6+$E$2*J6^2+$F$2*J6*N6+$G$2*N6^2</f>
        <v>21.168480403021579</v>
      </c>
      <c r="K15" s="257">
        <f t="shared" ref="K15" si="18">$B$2+$C$2*K6+$D$2*O6+$E$2*K6^2+$F$2*K6*O6+$G$2*O6^2</f>
        <v>23.293514114748291</v>
      </c>
      <c r="L15" s="257">
        <f t="shared" ref="L15" si="19">$B$2+$C$2*L6+$D$2*P6+$E$2*L6^2+$F$2*L6*P6+$G$2*P6^2</f>
        <v>149.00296047192975</v>
      </c>
      <c r="M15" s="257">
        <f t="shared" ref="M15" si="20">$B$2+$C$2*M6+$D$2*Q6+$E$2*M6^2+$F$2*M6*Q6+$G$2*Q6^2</f>
        <v>150.94603585311</v>
      </c>
      <c r="N15" s="259">
        <f>J15</f>
        <v>21.168480403021579</v>
      </c>
      <c r="O15" s="260">
        <f>$W$2+$X$2*J6+$Y$2*N6+$Z$2*J6^2+$AA$2*J6*N6+$AB$2*N6^2</f>
        <v>-569.57877789650399</v>
      </c>
      <c r="P15" s="257">
        <f t="shared" ref="P15:R15" si="21">$W$2+$X$2*K6+$Y$2*O6+$Z$2*K6^2+$AA$2*K6*O6+$AB$2*O6^2</f>
        <v>-395.95372846255344</v>
      </c>
      <c r="Q15" s="257">
        <f t="shared" si="21"/>
        <v>-396.43012291780747</v>
      </c>
      <c r="R15" s="257">
        <f t="shared" si="21"/>
        <v>-569.28176370242033</v>
      </c>
      <c r="S15" s="259">
        <f t="shared" ref="S15:S18" si="22">O15</f>
        <v>-569.57877789650399</v>
      </c>
    </row>
    <row r="16" spans="1:43">
      <c r="A16" t="str">
        <f t="shared" si="17"/>
        <v>NRCA5_GRISMR_WFSS</v>
      </c>
      <c r="G16" s="256">
        <f>SIAF!P19</f>
        <v>86.039011000000002</v>
      </c>
      <c r="H16" s="256">
        <f>SIAF!Q19</f>
        <v>-493.38570399999998</v>
      </c>
      <c r="J16" s="257">
        <f>$B$2+$C$2*J7+$D$2*N7+$E$2*J7^2+$F$2*J7*N7+$G$2*N7^2</f>
        <v>12.524262723922886</v>
      </c>
      <c r="K16" s="257">
        <f>$B$2+$C$2*K7+$D$2*O7+$E$2*K7^2+$F$2*K7*O7+$G$2*O7^2</f>
        <v>13.671815737833811</v>
      </c>
      <c r="L16" s="257">
        <f>$B$2+$C$2*L7+$D$2*P7+$E$2*L7^2+$F$2*L7*P7+$G$2*P7^2</f>
        <v>158.77677686327408</v>
      </c>
      <c r="M16" s="257">
        <f>$B$2+$C$2*M7+$D$2*Q7+$E$2*M7^2+$F$2*M7*Q7+$G$2*Q7^2</f>
        <v>164.05102378606747</v>
      </c>
      <c r="N16" s="259">
        <f t="shared" ref="N16:N18" si="23">J16</f>
        <v>12.524262723922886</v>
      </c>
      <c r="O16" s="260">
        <f>$W$2+$X$2*J7+$Y$2*N7+$Z$2*J7^2+$AA$2*J7*N7+$AB$2*N7^2</f>
        <v>-558.09479180293602</v>
      </c>
      <c r="P16" s="257">
        <f>$W$2+$X$2*K7+$Y$2*O7+$Z$2*K7^2+$AA$2*K7*O7+$AB$2*O7^2</f>
        <v>-428.93522722734104</v>
      </c>
      <c r="Q16" s="257">
        <f>$W$2+$X$2*L7+$Y$2*P7+$Z$2*L7^2+$AA$2*L7*P7+$AB$2*P7^2</f>
        <v>-429.26192413058192</v>
      </c>
      <c r="R16" s="257">
        <f>$W$2+$X$2*M7+$Y$2*Q7+$Z$2*M7^2+$AA$2*M7*Q7+$AB$2*Q7^2</f>
        <v>-557.26750340536648</v>
      </c>
      <c r="S16" s="259">
        <f t="shared" si="22"/>
        <v>-558.09479180293602</v>
      </c>
    </row>
    <row r="17" spans="1:23">
      <c r="A17" t="str">
        <f t="shared" si="17"/>
        <v>NRCALL_GRISMC_WFSS</v>
      </c>
      <c r="G17" s="57">
        <f>SIAF!P13</f>
        <v>-0.51719978270264022</v>
      </c>
      <c r="H17" s="46">
        <f>SIAF!Q13</f>
        <v>-492.66594213649739</v>
      </c>
      <c r="J17" s="257">
        <f t="shared" ref="J17:K17" si="24">$B$2+$C$2*J8+$D$2*N8+$E$2*J8^2+$F$2*J8*N8+$G$2*N8^2</f>
        <v>150.93923109946914</v>
      </c>
      <c r="K17" s="257">
        <f t="shared" si="24"/>
        <v>149.00296047192975</v>
      </c>
      <c r="L17" s="261">
        <f t="shared" ref="L17:M20" si="25">$B$3+$C$3*L8+$D$3*P8+$E$3*L8^2+$F$3*L8*P8+$G$3*P8^2</f>
        <v>-152.67133484818675</v>
      </c>
      <c r="M17" s="261">
        <f t="shared" si="25"/>
        <v>-154.6383588701909</v>
      </c>
      <c r="N17" s="257">
        <f t="shared" si="23"/>
        <v>150.93923109946914</v>
      </c>
      <c r="O17" s="260">
        <f t="shared" ref="O17:P17" si="26">$W$2+$X$2*J8+$Y$2*N8+$Z$2*J8^2+$AA$2*J8*N8+$AB$2*N8^2</f>
        <v>-568.83473310773957</v>
      </c>
      <c r="P17" s="260">
        <f t="shared" si="26"/>
        <v>-396.43012291780747</v>
      </c>
      <c r="Q17" s="261">
        <f t="shared" ref="Q17:R20" si="27">$W$3+$X$3*L8+$Y$3*P8+$Z$3*L8^2+$AA$3*L8*P8+$AB$3*P8^2</f>
        <v>-393.79457834593308</v>
      </c>
      <c r="R17" s="261">
        <f t="shared" si="27"/>
        <v>-569.27936993211028</v>
      </c>
      <c r="S17" s="260">
        <f t="shared" si="22"/>
        <v>-568.83473310773957</v>
      </c>
    </row>
    <row r="18" spans="1:23">
      <c r="A18" t="str">
        <f t="shared" si="17"/>
        <v>NRCALL_GRISMR_WFSS</v>
      </c>
      <c r="G18" s="46">
        <f>SIAF!P13</f>
        <v>-0.51719978270264022</v>
      </c>
      <c r="H18" s="46">
        <f>SIAF!Q13</f>
        <v>-492.66594213649739</v>
      </c>
      <c r="J18" s="257">
        <f t="shared" ref="J18:K18" si="28">$B$2+$C$2*J9+$D$2*N9+$E$2*J9^2+$F$2*J9*N9+$G$2*N9^2</f>
        <v>164.05102378606747</v>
      </c>
      <c r="K18" s="257">
        <f t="shared" si="28"/>
        <v>158.77677686327408</v>
      </c>
      <c r="L18" s="261">
        <f t="shared" si="25"/>
        <v>-161.04131059478576</v>
      </c>
      <c r="M18" s="261">
        <f t="shared" si="25"/>
        <v>-163.24225574638902</v>
      </c>
      <c r="N18" s="257">
        <f t="shared" si="23"/>
        <v>164.05102378606747</v>
      </c>
      <c r="O18" s="260">
        <f t="shared" ref="O18:P18" si="29">$W$2+$X$2*J9+$Y$2*N9+$Z$2*J9^2+$AA$2*J9*N9+$AB$2*N9^2</f>
        <v>-557.26750340536648</v>
      </c>
      <c r="P18" s="260">
        <f t="shared" si="29"/>
        <v>-429.26192413058192</v>
      </c>
      <c r="Q18" s="261">
        <f t="shared" si="27"/>
        <v>-427.25612688214977</v>
      </c>
      <c r="R18" s="261">
        <f t="shared" si="27"/>
        <v>-555.53330253894171</v>
      </c>
      <c r="S18" s="260">
        <f t="shared" si="22"/>
        <v>-557.26750340536648</v>
      </c>
    </row>
    <row r="19" spans="1:23">
      <c r="A19" t="str">
        <f t="shared" si="17"/>
        <v>NRCB5_GRISMC_WFSS</v>
      </c>
      <c r="G19" s="258">
        <f>SIAF!P12</f>
        <v>-89.596513999999999</v>
      </c>
      <c r="H19" s="258">
        <f>SIAF!Q12</f>
        <v>-491.474153</v>
      </c>
      <c r="J19" s="261">
        <f>$B$3+$C$3*J10+$D$3*N10+$E$3*J10^2+$F$3*J10*N10+$G$3*N10^2</f>
        <v>-24.62292357943927</v>
      </c>
      <c r="K19" s="261">
        <f>$B$3+$C$3*K10+$D$3*O10+$E$3*K10^2+$F$3*K10*O10+$G$3*O10^2</f>
        <v>-26.751838141052495</v>
      </c>
      <c r="L19" s="261">
        <f t="shared" si="25"/>
        <v>-152.67521420803732</v>
      </c>
      <c r="M19" s="261">
        <f t="shared" si="25"/>
        <v>-154.63933684475208</v>
      </c>
      <c r="N19" s="262">
        <f>J19</f>
        <v>-24.62292357943927</v>
      </c>
      <c r="O19" s="263">
        <f>$W$3+$X$3*J10+$Y$3*N10+$Z$3*J10^2+$AA$3*J10*N10+$AB$3*N10^2</f>
        <v>-568.85741363973079</v>
      </c>
      <c r="P19" s="261">
        <f>$W$3+$X$3*K10+$Y$3*O10+$Z$3*K10^2+$AA$3*K10*O10+$AB$3*O10^2</f>
        <v>-393.80920858019778</v>
      </c>
      <c r="Q19" s="261">
        <f t="shared" si="27"/>
        <v>-394.34936348668629</v>
      </c>
      <c r="R19" s="261">
        <f t="shared" si="27"/>
        <v>-569.34334677726258</v>
      </c>
      <c r="S19" s="262">
        <f>O19</f>
        <v>-568.85741363973079</v>
      </c>
      <c r="T19" s="134">
        <f>$H$3*J10^3+$I$3*J10^2*N10+$J$3*J10*N10^2+$K$3*N10^3</f>
        <v>0.2512974107195719</v>
      </c>
      <c r="U19" s="134">
        <f t="shared" ref="U19:W19" si="30">$H$3*K10^3+$I$3*K10^2*O10+$J$3*K10*O10^2+$K$3*O10^3</f>
        <v>0.32413212754624698</v>
      </c>
      <c r="V19" s="134">
        <f t="shared" si="30"/>
        <v>-0.34677731478022</v>
      </c>
      <c r="W19" s="134">
        <f t="shared" si="30"/>
        <v>-0.2389167307709068</v>
      </c>
    </row>
    <row r="20" spans="1:23">
      <c r="A20" t="str">
        <f t="shared" si="17"/>
        <v>NRCB5_GRISMR_WFSS</v>
      </c>
      <c r="G20" s="258">
        <f>SIAF!P12</f>
        <v>-89.596513999999999</v>
      </c>
      <c r="H20" s="258">
        <f>SIAF!Q12</f>
        <v>-491.474153</v>
      </c>
      <c r="J20" s="261">
        <f>$B$3+$C$3*J11+$D$3*N11+$E$3*J11^2+$F$3*J11*N11+$G$3*N11^2</f>
        <v>-15.805007218007338</v>
      </c>
      <c r="K20" s="261">
        <f>$B$3+$C$3*K11+$D$3*O11+$E$3*K11^2+$F$3*K11*O11+$G$3*O11^2</f>
        <v>-10.6076134175999</v>
      </c>
      <c r="L20" s="261">
        <f t="shared" si="25"/>
        <v>-162.73545581653607</v>
      </c>
      <c r="M20" s="261">
        <f t="shared" si="25"/>
        <v>-161.53633028841617</v>
      </c>
      <c r="N20" s="262">
        <f>J20</f>
        <v>-15.805007218007338</v>
      </c>
      <c r="O20" s="263">
        <f>$W$3+$X$3*J11+$Y$3*N11+$Z$3*J11^2+$AA$3*J11*N11+$AB$3*N11^2</f>
        <v>-426.89109524567664</v>
      </c>
      <c r="P20" s="261">
        <f>$W$3+$X$3*K11+$Y$3*O11+$Z$3*K11^2+$AA$3*K11*O11+$AB$3*O11^2</f>
        <v>-556.22494521867145</v>
      </c>
      <c r="Q20" s="261">
        <f t="shared" si="27"/>
        <v>-555.54157568167045</v>
      </c>
      <c r="R20" s="261">
        <f t="shared" si="27"/>
        <v>-427.25152454179778</v>
      </c>
      <c r="S20" s="262">
        <f>O20</f>
        <v>-426.89109524567664</v>
      </c>
      <c r="T20" s="134">
        <f t="shared" ref="T20:W20" si="31">$H$3*J11^3+$I$3*J11^2*N11+$J$3*J11*N11^2+$K$3*N11^3</f>
        <v>0.26326177390445177</v>
      </c>
      <c r="U20" s="134">
        <f t="shared" si="31"/>
        <v>0.30971770781641328</v>
      </c>
      <c r="V20" s="134">
        <f t="shared" si="31"/>
        <v>-0.2466699397100848</v>
      </c>
      <c r="W20" s="134">
        <f t="shared" si="31"/>
        <v>-0.2678433020502517</v>
      </c>
    </row>
    <row r="21" spans="1:23">
      <c r="G21" s="134"/>
      <c r="H21" s="134"/>
      <c r="J21" s="134"/>
      <c r="K21" s="134"/>
      <c r="L21" s="246" t="s">
        <v>1012</v>
      </c>
      <c r="M21" s="248" t="s">
        <v>1013</v>
      </c>
      <c r="N21" s="246" t="s">
        <v>1014</v>
      </c>
      <c r="O21" s="134"/>
      <c r="P21" s="134"/>
      <c r="Q21" s="134"/>
      <c r="R21" s="134"/>
      <c r="S21" s="134"/>
    </row>
    <row r="22" spans="1:23">
      <c r="J22" t="s">
        <v>56</v>
      </c>
      <c r="K22" t="s">
        <v>58</v>
      </c>
      <c r="L22" t="s">
        <v>59</v>
      </c>
      <c r="M22" t="s">
        <v>60</v>
      </c>
      <c r="O22" t="s">
        <v>61</v>
      </c>
      <c r="P22" t="s">
        <v>57</v>
      </c>
      <c r="Q22" t="s">
        <v>62</v>
      </c>
      <c r="R22" t="s">
        <v>63</v>
      </c>
    </row>
    <row r="23" spans="1:23">
      <c r="A23" t="str">
        <f>A6</f>
        <v>NRCA5_GRISMC_WFSS</v>
      </c>
      <c r="J23" s="134">
        <f>-(J15-$G15)</f>
        <v>64.870530596978426</v>
      </c>
      <c r="K23" s="134">
        <f t="shared" ref="K23:M23" si="32">-(K15-$G15)</f>
        <v>62.745496885251711</v>
      </c>
      <c r="L23" s="134">
        <f t="shared" si="32"/>
        <v>-62.963949471929752</v>
      </c>
      <c r="M23" s="134">
        <f t="shared" si="32"/>
        <v>-64.907024853110002</v>
      </c>
      <c r="O23" s="46">
        <f t="shared" ref="O23:R26" si="33">O15-$H15</f>
        <v>-76.193073896504018</v>
      </c>
      <c r="P23" s="46">
        <f t="shared" si="33"/>
        <v>97.431975537446533</v>
      </c>
      <c r="Q23" s="46">
        <f t="shared" si="33"/>
        <v>96.955581082192509</v>
      </c>
      <c r="R23" s="46">
        <f t="shared" si="33"/>
        <v>-75.896059702420359</v>
      </c>
    </row>
    <row r="24" spans="1:23">
      <c r="A24" t="str">
        <f t="shared" ref="A24:A28" si="34">A7</f>
        <v>NRCA5_GRISMR_WFSS</v>
      </c>
      <c r="J24" s="134">
        <f t="shared" ref="J24:M24" si="35">-(J16-$G16)</f>
        <v>73.514748276077114</v>
      </c>
      <c r="K24" s="134">
        <f t="shared" si="35"/>
        <v>72.367195262166192</v>
      </c>
      <c r="L24" s="134">
        <f t="shared" si="35"/>
        <v>-72.737765863274078</v>
      </c>
      <c r="M24" s="134">
        <f t="shared" si="35"/>
        <v>-78.012012786067473</v>
      </c>
      <c r="O24" s="46">
        <f t="shared" si="33"/>
        <v>-64.70908780293604</v>
      </c>
      <c r="P24" s="46">
        <f t="shared" si="33"/>
        <v>64.450476772658931</v>
      </c>
      <c r="Q24" s="46">
        <f t="shared" si="33"/>
        <v>64.123779869418058</v>
      </c>
      <c r="R24" s="46">
        <f t="shared" si="33"/>
        <v>-63.881799405366507</v>
      </c>
    </row>
    <row r="25" spans="1:23">
      <c r="A25" t="str">
        <f t="shared" si="34"/>
        <v>NRCALL_GRISMC_WFSS</v>
      </c>
      <c r="J25" s="134">
        <f t="shared" ref="J25:M25" si="36">-(J17-$G17)</f>
        <v>-151.45643088217179</v>
      </c>
      <c r="K25" s="134">
        <f t="shared" si="36"/>
        <v>-149.5201602546324</v>
      </c>
      <c r="L25" s="134">
        <f t="shared" si="36"/>
        <v>152.1541350654841</v>
      </c>
      <c r="M25" s="134">
        <f t="shared" si="36"/>
        <v>154.12115908748825</v>
      </c>
      <c r="O25" s="46">
        <f t="shared" si="33"/>
        <v>-76.168790971242174</v>
      </c>
      <c r="P25" s="46">
        <f t="shared" si="33"/>
        <v>96.235819218689926</v>
      </c>
      <c r="Q25" s="46">
        <f t="shared" si="33"/>
        <v>98.871363790564317</v>
      </c>
      <c r="R25" s="46">
        <f t="shared" si="33"/>
        <v>-76.613427795612893</v>
      </c>
    </row>
    <row r="26" spans="1:23">
      <c r="A26" t="str">
        <f t="shared" si="34"/>
        <v>NRCALL_GRISMR_WFSS</v>
      </c>
      <c r="J26" s="134">
        <f t="shared" ref="J26:M26" si="37">-(J18-$G18)</f>
        <v>-164.56822356877012</v>
      </c>
      <c r="K26" s="134">
        <f t="shared" si="37"/>
        <v>-159.29397664597673</v>
      </c>
      <c r="L26" s="134">
        <f t="shared" si="37"/>
        <v>160.52411081208311</v>
      </c>
      <c r="M26" s="134">
        <f t="shared" si="37"/>
        <v>162.72505596368637</v>
      </c>
      <c r="O26" s="46">
        <f t="shared" si="33"/>
        <v>-64.601561268869091</v>
      </c>
      <c r="P26" s="46">
        <f t="shared" si="33"/>
        <v>63.404018005915475</v>
      </c>
      <c r="Q26" s="46">
        <f t="shared" si="33"/>
        <v>65.40981525434762</v>
      </c>
      <c r="R26" s="46">
        <f t="shared" si="33"/>
        <v>-62.867360402444319</v>
      </c>
    </row>
    <row r="27" spans="1:23">
      <c r="A27" t="str">
        <f t="shared" si="34"/>
        <v>NRCB5_GRISMC_WFSS</v>
      </c>
      <c r="I27" s="6"/>
      <c r="J27" s="134">
        <f t="shared" ref="J27:M27" si="38">-(J19-$G19)</f>
        <v>-64.973590420560726</v>
      </c>
      <c r="K27" s="134">
        <f t="shared" si="38"/>
        <v>-62.844675858947504</v>
      </c>
      <c r="L27" s="134">
        <f t="shared" si="38"/>
        <v>63.078700208037318</v>
      </c>
      <c r="M27" s="134">
        <f t="shared" si="38"/>
        <v>65.042822844752081</v>
      </c>
      <c r="O27" s="46">
        <f t="shared" ref="O27:R27" si="39">O19-$H19</f>
        <v>-77.383260639730793</v>
      </c>
      <c r="P27" s="46">
        <f t="shared" si="39"/>
        <v>97.664944419802225</v>
      </c>
      <c r="Q27" s="46">
        <f t="shared" si="39"/>
        <v>97.124789513313715</v>
      </c>
      <c r="R27" s="46">
        <f t="shared" si="39"/>
        <v>-77.869193777262581</v>
      </c>
    </row>
    <row r="28" spans="1:23">
      <c r="A28" t="str">
        <f t="shared" si="34"/>
        <v>NRCB5_GRISMR_WFSS</v>
      </c>
      <c r="J28" s="134">
        <f t="shared" ref="J28:M28" si="40">-(J20-$G20)</f>
        <v>-73.791506781992666</v>
      </c>
      <c r="K28" s="134">
        <f t="shared" si="40"/>
        <v>-78.988900582400106</v>
      </c>
      <c r="L28" s="134">
        <f t="shared" si="40"/>
        <v>73.138941816536075</v>
      </c>
      <c r="M28" s="134">
        <f t="shared" si="40"/>
        <v>71.939816288416168</v>
      </c>
      <c r="O28" s="46">
        <f t="shared" ref="O28:R28" si="41">O20-$H20</f>
        <v>64.583057754323363</v>
      </c>
      <c r="P28" s="46">
        <f t="shared" si="41"/>
        <v>-64.75079221867145</v>
      </c>
      <c r="Q28" s="46">
        <f t="shared" si="41"/>
        <v>-64.06742268167045</v>
      </c>
      <c r="R28" s="46">
        <f t="shared" si="41"/>
        <v>64.222628458202223</v>
      </c>
    </row>
  </sheetData>
  <pageMargins left="0.75" right="0.75" top="1" bottom="1" header="0.5" footer="0.5"/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SiafEntries>
  <SiafEntry>
    <InstrName>NIRCAM</InstrName>
    <AperName>NRCALL_FULL_CNTR_OSS</AperName>
    <UseAfterDate/>
    <AperShape>QUAD</AperShape>
    <DetName>NRCALL</DetName>
    <XDetSize>9718</XDetSize>
    <YDetSize>4234</YDetSize>
    <XDetRef>4859</XDetRef>
    <YDetRef>2117</YDetRef>
    <XSciSize>9718</XSciSize>
    <YSciSize>4234</YSciSize>
    <XSciRef>4859</XSciRef>
    <YSciRef>2117</YSciRef>
    <XSciScale>0.032</XSciScale>
    <YSciScale>0.032</YSciScale>
    <DetSciYAngle>0</DetSciYAngle>
    <DetSciParity>1</DetSciParity>
    <V3SciXAng>90</V3SciXAng>
    <V3SciYAng>0</V3SciYAng>
    <Sci2IdlDeg>2</Sci2IdlDeg>
    <Sci2IdlX10>-0.032</Sci2IdlX10>
    <Sci2IdlX11>0</Sci2IdlX11>
    <Sci2IdlX20>0</Sci2IdlX20>
    <Sci2IdlX21>0</Sci2IdlX21>
    <Sci2IdlX22>0</Sci2IdlX22>
    <Sci2IdlX30/>
    <Sci2IdlX31/>
    <Sci2IdlX32/>
    <Sci2IdlX33/>
    <Sci2IdlX40/>
    <Sci2IdlX41/>
    <Sci2IdlX42/>
    <Sci2IdlX43/>
    <Sci2IdlX44/>
    <Sci2IdlY10>0</Sci2IdlY10>
    <Sci2IdlY11>0.032</Sci2IdlY11>
    <Sci2IdlY20>0</Sci2IdlY20>
    <Sci2IdlY21>0</Sci2IdlY21>
    <Sci2IdlY22>0</Sci2IdlY22>
    <Sci2IdlY30/>
    <Sci2IdlY31/>
    <Sci2IdlY32/>
    <Sci2IdlY33/>
    <Sci2IdlY40/>
    <Sci2IdlY41/>
    <Sci2IdlY42/>
    <Sci2IdlY43/>
    <Sci2IdlY44/>
    <Idl2SciX10>-31.25</Idl2SciX10>
    <Idl2SciX11>0</Idl2SciX11>
    <Idl2SciX20>0</Idl2SciX20>
    <Idl2SciX21>0</Idl2SciX21>
    <Idl2SciX22>0</Idl2SciX22>
    <Idl2SciX30/>
    <Idl2SciX31/>
    <Idl2SciX32/>
    <Idl2SciX33/>
    <Idl2SciX40/>
    <Idl2SciX41/>
    <Idl2SciX42/>
    <Idl2SciX43/>
    <Idl2SciX44/>
    <Idl2SciY10>0</Idl2SciY10>
    <Idl2SciY11>31.25</Idl2SciY11>
    <Idl2SciY20>0</Idl2SciY20>
    <Idl2SciY21>0</Idl2SciY21>
    <Idl2SciY22>0</Idl2SciY22>
    <Idl2SciY30/>
    <Idl2SciY31/>
    <Idl2SciY32/>
    <Idl2SciY33/>
    <Idl2SciY40/>
    <Idl2SciY41/>
    <Idl2SciY42/>
    <Idl2SciY43/>
    <Idl2SciY44/>
    <XIdlVert1>155.472</XIdlVert1>
    <XIdlVert2>-155.504</XIdlVert2>
    <XIdlVert3>-155.504</XIdlVert3>
    <XIdlVert4>155.472</XIdlVert4>
    <YIdlVert1>-67.728</YIdlVert1>
    <YIdlVert2>-67.728</YIdlVert2>
    <YIdlVert3>67.76</YIdlVert3>
    <YIdlVert4>67.76</YIdlVert4>
    <V2Ref>-0.57</V2Ref>
    <V3Ref>-488.61</V3Ref>
    <V3IdlYAng>0</V3IdlYAng>
    <VIdlParity>1</VIdlParity>
    <Comment/>
  </SiafEntry>
  <SiafEntry>
    <InstrName>NIRCAM</InstrName>
    <AperName>NRCAS_FULL_CNTR_OSS</AperName>
    <UseAfterDate/>
    <AperShape>QUAD</AperShape>
    <DetName>NRCAS</DetName>
    <XDetSize>4234</XDetSize>
    <YDetSize>4234</YDetSize>
    <XDetRef>2117</XDetRef>
    <YDetRef>2117</YDetRef>
    <XSciSize>4234</XSciSize>
    <YSciSize>4234</YSciSize>
    <XSciRef>2117</XSciRef>
    <YSciRef>2117</YSciRef>
    <XSciScale>0.032</XSciScale>
    <YSciScale>0.032</YSciScale>
    <DetSciYAngle>0</DetSciYAngle>
    <DetSciParity>1</DetSciParity>
    <V3SciXAng>89.275</V3SciXAng>
    <V3SciYAng>-0.725</V3SciYAng>
    <Sci2IdlDeg>2</Sci2IdlDeg>
    <Sci2IdlX10>-0.032</Sci2IdlX10>
    <Sci2IdlX11>0</Sci2IdlX11>
    <Sci2IdlX20>0</Sci2IdlX20>
    <Sci2IdlX21>0</Sci2IdlX21>
    <Sci2IdlX22>0</Sci2IdlX22>
    <Sci2IdlX30/>
    <Sci2IdlX31/>
    <Sci2IdlX32/>
    <Sci2IdlX33/>
    <Sci2IdlX40/>
    <Sci2IdlX41/>
    <Sci2IdlX42/>
    <Sci2IdlX43/>
    <Sci2IdlX44/>
    <Sci2IdlY10>0</Sci2IdlY10>
    <Sci2IdlY11>0.032</Sci2IdlY11>
    <Sci2IdlY20>0</Sci2IdlY20>
    <Sci2IdlY21>0</Sci2IdlY21>
    <Sci2IdlY22>0</Sci2IdlY22>
    <Sci2IdlY30/>
    <Sci2IdlY31/>
    <Sci2IdlY32/>
    <Sci2IdlY33/>
    <Sci2IdlY40/>
    <Sci2IdlY41/>
    <Sci2IdlY42/>
    <Sci2IdlY43/>
    <Sci2IdlY44/>
    <Idl2SciX10>-31.25</Idl2SciX10>
    <Idl2SciX11>0</Idl2SciX11>
    <Idl2SciX20>0</Idl2SciX20>
    <Idl2SciX21>0</Idl2SciX21>
    <Idl2SciX22>0</Idl2SciX22>
    <Idl2SciX30/>
    <Idl2SciX31/>
    <Idl2SciX32/>
    <Idl2SciX33/>
    <Idl2SciX40/>
    <Idl2SciX41/>
    <Idl2SciX42/>
    <Idl2SciX43/>
    <Idl2SciX44/>
    <Idl2SciY10>0</Idl2SciY10>
    <Idl2SciY11>31.25</Idl2SciY11>
    <Idl2SciY20>0</Idl2SciY20>
    <Idl2SciY21>0</Idl2SciY21>
    <Idl2SciY22>0</Idl2SciY22>
    <Idl2SciY30/>
    <Idl2SciY31/>
    <Idl2SciY32/>
    <Idl2SciY33/>
    <Idl2SciY40/>
    <Idl2SciY41/>
    <Idl2SciY42/>
    <Idl2SciY43/>
    <Idl2SciY44/>
    <XIdlVert1>67.728</XIdlVert1>
    <XIdlVert2>-67.76</XIdlVert2>
    <XIdlVert3>-67.76</XIdlVert3>
    <XIdlVert4>67.728</XIdlVert4>
    <YIdlVert1>-67.728</YIdlVert1>
    <YIdlVert2>-67.728</YIdlVert2>
    <YIdlVert3>67.76</YIdlVert3>
    <YIdlVert4>67.76</YIdlVert4>
    <V2Ref>87.6</V2Ref>
    <V3Ref>-487.26</V3Ref>
    <V3IdlYAng>0.725</V3IdlYAng>
    <VIdlParity>1</VIdlParity>
    <Comment/>
  </SiafEntry>
  <SiafEntry>
    <InstrName>NIRCAM</InstrName>
    <AperName>NRCA1_FULL_CNTR_OSS</AperName>
    <UseAfterDate/>
    <AperShape>QUAD</AperShape>
    <DetName>NRCA1</DetName>
    <XDetSize>2048</XDetSize>
    <YDetSize>2048</YDetSize>
    <XDetRef>1024</XDetRef>
    <YDetRef>1024</YDetRef>
    <XSciSize>2048</XSciSize>
    <YSciSize>2048</YSciSize>
    <XSciRef>1024</XSciRef>
    <YSciRef>1024</YSciRef>
    <XSciScale>0.032</XSciScale>
    <YSciScale>0.032</YSciScale>
    <DetSciYAngle>0</DetSciYAngle>
    <DetSciParity>1</DetSciParity>
    <V3SciXAng>88.79</V3SciXAng>
    <V3SciYAng>-1.21</V3SciYAng>
    <Sci2IdlDeg>2</Sci2IdlDeg>
    <Sci2IdlX10>-0.032</Sci2IdlX10>
    <Sci2IdlX11>0</Sci2IdlX11>
    <Sci2IdlX20>0</Sci2IdlX20>
    <Sci2IdlX21>0</Sci2IdlX21>
    <Sci2IdlX22>0</Sci2IdlX22>
    <Sci2IdlX30/>
    <Sci2IdlX31/>
    <Sci2IdlX32/>
    <Sci2IdlX33/>
    <Sci2IdlX40/>
    <Sci2IdlX41/>
    <Sci2IdlX42/>
    <Sci2IdlX43/>
    <Sci2IdlX44/>
    <Sci2IdlY10>0</Sci2IdlY10>
    <Sci2IdlY11>0.032</Sci2IdlY11>
    <Sci2IdlY20>0</Sci2IdlY20>
    <Sci2IdlY21>0</Sci2IdlY21>
    <Sci2IdlY22>0</Sci2IdlY22>
    <Sci2IdlY30/>
    <Sci2IdlY31/>
    <Sci2IdlY32/>
    <Sci2IdlY33/>
    <Sci2IdlY40/>
    <Sci2IdlY41/>
    <Sci2IdlY42/>
    <Sci2IdlY43/>
    <Sci2IdlY44/>
    <Idl2SciX10>-31.25</Idl2SciX10>
    <Idl2SciX11>0</Idl2SciX11>
    <Idl2SciX20>0</Idl2SciX20>
    <Idl2SciX21>0</Idl2SciX21>
    <Idl2SciX22>0</Idl2SciX22>
    <Idl2SciX30/>
    <Idl2SciX31/>
    <Idl2SciX32/>
    <Idl2SciX33/>
    <Idl2SciX40/>
    <Idl2SciX41/>
    <Idl2SciX42/>
    <Idl2SciX43/>
    <Idl2SciX44/>
    <Idl2SciY10>0</Idl2SciY10>
    <Idl2SciY11>31.25</Idl2SciY11>
    <Idl2SciY20>0</Idl2SciY20>
    <Idl2SciY21>0</Idl2SciY21>
    <Idl2SciY22>0</Idl2SciY22>
    <Idl2SciY30/>
    <Idl2SciY31/>
    <Idl2SciY32/>
    <Idl2SciY33/>
    <Idl2SciY40/>
    <Idl2SciY41/>
    <Idl2SciY42/>
    <Idl2SciY43/>
    <Idl2SciY44/>
    <XIdlVert1>32.752</XIdlVert1>
    <XIdlVert2>-32.784</XIdlVert2>
    <XIdlVert3>-32.784</XIdlVert3>
    <XIdlVert4>32.752</XIdlVert4>
    <YIdlVert1>-32.752</YIdlVert1>
    <YIdlVert2>-32.752</YIdlVert2>
    <YIdlVert3>32.784</YIdlVert3>
    <YIdlVert4>32.784</YIdlVert4>
    <V2Ref>122.67</V2Ref>
    <V3Ref>-522.3</V3Ref>
    <V3IdlYAng>1.21</V3IdlYAng>
    <VIdlParity>1</VIdlParity>
    <Comment/>
  </SiafEntry>
  <SiafEntry>
    <InstrName>NIRCAM</InstrName>
    <AperName>NRCA2_FULL_CNTR_OSS</AperName>
    <UseAfterDate/>
    <AperShape>QUAD</AperShape>
    <DetName>NRCA2</DetName>
    <XDetSize>2048</XDetSize>
    <YDetSize>2048</YDetSize>
    <XDetRef>1024</XDetRef>
    <YDetRef>1024</YDetRef>
    <XSciSize>2048</XSciSize>
    <YSciSize>2048</YSciSize>
    <XSciRef>1024</XSciRef>
    <YSciRef>1024</YSciRef>
    <XSciScale>0.032</XSciScale>
    <YSciScale>0.032</YSciScale>
    <DetSciYAngle>0</DetSciYAngle>
    <DetSciParity>1</DetSciParity>
    <V3SciXAng>88.96</V3SciXAng>
    <V3SciYAng>-1.04</V3SciYAng>
    <Sci2IdlDeg>2</Sci2IdlDeg>
    <Sci2IdlX10>-0.032</Sci2IdlX10>
    <Sci2IdlX11>0</Sci2IdlX11>
    <Sci2IdlX20>0</Sci2IdlX20>
    <Sci2IdlX21>0</Sci2IdlX21>
    <Sci2IdlX22>0</Sci2IdlX22>
    <Sci2IdlX30/>
    <Sci2IdlX31/>
    <Sci2IdlX32/>
    <Sci2IdlX33/>
    <Sci2IdlX40/>
    <Sci2IdlX41/>
    <Sci2IdlX42/>
    <Sci2IdlX43/>
    <Sci2IdlX44/>
    <Sci2IdlY10>0</Sci2IdlY10>
    <Sci2IdlY11>0.032</Sci2IdlY11>
    <Sci2IdlY20>0</Sci2IdlY20>
    <Sci2IdlY21>0</Sci2IdlY21>
    <Sci2IdlY22>0</Sci2IdlY22>
    <Sci2IdlY30/>
    <Sci2IdlY31/>
    <Sci2IdlY32/>
    <Sci2IdlY33/>
    <Sci2IdlY40/>
    <Sci2IdlY41/>
    <Sci2IdlY42/>
    <Sci2IdlY43/>
    <Sci2IdlY44/>
    <Idl2SciX10>-31.25</Idl2SciX10>
    <Idl2SciX11>0</Idl2SciX11>
    <Idl2SciX20>0</Idl2SciX20>
    <Idl2SciX21>0</Idl2SciX21>
    <Idl2SciX22>0</Idl2SciX22>
    <Idl2SciX30/>
    <Idl2SciX31/>
    <Idl2SciX32/>
    <Idl2SciX33/>
    <Idl2SciX40/>
    <Idl2SciX41/>
    <Idl2SciX42/>
    <Idl2SciX43/>
    <Idl2SciX44/>
    <Idl2SciY10>0</Idl2SciY10>
    <Idl2SciY11>31.25</Idl2SciY11>
    <Idl2SciY20>0</Idl2SciY20>
    <Idl2SciY21>0</Idl2SciY21>
    <Idl2SciY22>0</Idl2SciY22>
    <Idl2SciY30/>
    <Idl2SciY31/>
    <Idl2SciY32/>
    <Idl2SciY33/>
    <Idl2SciY40/>
    <Idl2SciY41/>
    <Idl2SciY42/>
    <Idl2SciY43/>
    <Idl2SciY44/>
    <XIdlVert1>32.752</XIdlVert1>
    <XIdlVert2>-32.784</XIdlVert2>
    <XIdlVert3>-32.784</XIdlVert3>
    <XIdlVert4>32.752</XIdlVert4>
    <YIdlVert1>-32.752</YIdlVert1>
    <YIdlVert2>-32.752</YIdlVert2>
    <YIdlVert3>32.784</YIdlVert3>
    <YIdlVert4>32.784</YIdlVert4>
    <V2Ref>122.67</V2Ref>
    <V3Ref>-453.24</V3Ref>
    <V3IdlYAng>1.04</V3IdlYAng>
    <VIdlParity>1</VIdlParity>
    <Comment/>
  </SiafEntry>
  <SiafEntry>
    <InstrName>NIRCAM</InstrName>
    <AperName>NRCA3_FULL_CNTR_OSS</AperName>
    <UseAfterDate/>
    <AperShape>QUAD</AperShape>
    <DetName>NRCA3</DetName>
    <XDetSize>2048</XDetSize>
    <YDetSize>2048</YDetSize>
    <XDetRef>1024</XDetRef>
    <YDetRef>1024</YDetRef>
    <XSciSize>2048</XSciSize>
    <YSciSize>2048</YSciSize>
    <XSciRef>1024</XSciRef>
    <YSciRef>1024</YSciRef>
    <XSciScale>0.032</XSciScale>
    <YSciScale>0.032</YSciScale>
    <DetSciYAngle>0</DetSciYAngle>
    <DetSciParity>1</DetSciParity>
    <V3SciXAng>89.38</V3SciXAng>
    <V3SciYAng>-0.62</V3SciYAng>
    <Sci2IdlDeg>2</Sci2IdlDeg>
    <Sci2IdlX10>-0.032</Sci2IdlX10>
    <Sci2IdlX11>0</Sci2IdlX11>
    <Sci2IdlX20>0</Sci2IdlX20>
    <Sci2IdlX21>0</Sci2IdlX21>
    <Sci2IdlX22>0</Sci2IdlX22>
    <Sci2IdlX30/>
    <Sci2IdlX31/>
    <Sci2IdlX32/>
    <Sci2IdlX33/>
    <Sci2IdlX40/>
    <Sci2IdlX41/>
    <Sci2IdlX42/>
    <Sci2IdlX43/>
    <Sci2IdlX44/>
    <Sci2IdlY10>0</Sci2IdlY10>
    <Sci2IdlY11>0.032</Sci2IdlY11>
    <Sci2IdlY20>0</Sci2IdlY20>
    <Sci2IdlY21>0</Sci2IdlY21>
    <Sci2IdlY22>0</Sci2IdlY22>
    <Sci2IdlY30/>
    <Sci2IdlY31/>
    <Sci2IdlY32/>
    <Sci2IdlY33/>
    <Sci2IdlY40/>
    <Sci2IdlY41/>
    <Sci2IdlY42/>
    <Sci2IdlY43/>
    <Sci2IdlY44/>
    <Idl2SciX10>-31.25</Idl2SciX10>
    <Idl2SciX11>0</Idl2SciX11>
    <Idl2SciX20>0</Idl2SciX20>
    <Idl2SciX21>0</Idl2SciX21>
    <Idl2SciX22>0</Idl2SciX22>
    <Idl2SciX30/>
    <Idl2SciX31/>
    <Idl2SciX32/>
    <Idl2SciX33/>
    <Idl2SciX40/>
    <Idl2SciX41/>
    <Idl2SciX42/>
    <Idl2SciX43/>
    <Idl2SciX44/>
    <Idl2SciY10>0</Idl2SciY10>
    <Idl2SciY11>31.25</Idl2SciY11>
    <Idl2SciY20>0</Idl2SciY20>
    <Idl2SciY21>0</Idl2SciY21>
    <Idl2SciY22>0</Idl2SciY22>
    <Idl2SciY30/>
    <Idl2SciY31/>
    <Idl2SciY32/>
    <Idl2SciY33/>
    <Idl2SciY40/>
    <Idl2SciY41/>
    <Idl2SciY42/>
    <Idl2SciY43/>
    <Idl2SciY44/>
    <XIdlVert1>32.752</XIdlVert1>
    <XIdlVert2>-32.784</XIdlVert2>
    <XIdlVert3>-32.784</XIdlVert3>
    <XIdlVert4>32.752</XIdlVert4>
    <YIdlVert1>-32.752</YIdlVert1>
    <YIdlVert2>-32.752</YIdlVert2>
    <YIdlVert3>32.784</YIdlVert3>
    <YIdlVert4>32.784</YIdlVert4>
    <V2Ref>53.1</V2Ref>
    <V3Ref>-522.3</V3Ref>
    <V3IdlYAng>0.62</V3IdlYAng>
    <VIdlParity>1</VIdlParity>
    <Comment/>
  </SiafEntry>
  <SiafEntry>
    <InstrName>NIRCAM</InstrName>
    <AperName>NRCA4_FULL_CNTR_OSS</AperName>
    <UseAfterDate/>
    <AperShape>QUAD</AperShape>
    <DetName>NRCA4</DetName>
    <XDetSize>2048</XDetSize>
    <YDetSize>2048</YDetSize>
    <XDetRef>1024</XDetRef>
    <YDetRef>1024</YDetRef>
    <XSciSize>2048</XSciSize>
    <YSciSize>2048</YSciSize>
    <XSciRef>1024</XSciRef>
    <YSciRef>1024</YSciRef>
    <XSciScale>0.032</XSciScale>
    <YSciScale>0.032</YSciScale>
    <DetSciYAngle>0</DetSciYAngle>
    <DetSciParity>1</DetSciParity>
    <V3SciXAng>89.97</V3SciXAng>
    <V3SciYAng>-0.03</V3SciYAng>
    <Sci2IdlDeg>2</Sci2IdlDeg>
    <Sci2IdlX10>-0.032</Sci2IdlX10>
    <Sci2IdlX11>0</Sci2IdlX11>
    <Sci2IdlX20>0</Sci2IdlX20>
    <Sci2IdlX21>0</Sci2IdlX21>
    <Sci2IdlX22>0</Sci2IdlX22>
    <Sci2IdlX30/>
    <Sci2IdlX31/>
    <Sci2IdlX32/>
    <Sci2IdlX33/>
    <Sci2IdlX40/>
    <Sci2IdlX41/>
    <Sci2IdlX42/>
    <Sci2IdlX43/>
    <Sci2IdlX44/>
    <Sci2IdlY10>0</Sci2IdlY10>
    <Sci2IdlY11>0.032</Sci2IdlY11>
    <Sci2IdlY20>0</Sci2IdlY20>
    <Sci2IdlY21>0</Sci2IdlY21>
    <Sci2IdlY22>0</Sci2IdlY22>
    <Sci2IdlY30/>
    <Sci2IdlY31/>
    <Sci2IdlY32/>
    <Sci2IdlY33/>
    <Sci2IdlY40/>
    <Sci2IdlY41/>
    <Sci2IdlY42/>
    <Sci2IdlY43/>
    <Sci2IdlY44/>
    <Idl2SciX10>-31.25</Idl2SciX10>
    <Idl2SciX11>0</Idl2SciX11>
    <Idl2SciX20>0</Idl2SciX20>
    <Idl2SciX21>0</Idl2SciX21>
    <Idl2SciX22>0</Idl2SciX22>
    <Idl2SciX30/>
    <Idl2SciX31/>
    <Idl2SciX32/>
    <Idl2SciX33/>
    <Idl2SciX40/>
    <Idl2SciX41/>
    <Idl2SciX42/>
    <Idl2SciX43/>
    <Idl2SciX44/>
    <Idl2SciY10>0</Idl2SciY10>
    <Idl2SciY11>31.25</Idl2SciY11>
    <Idl2SciY20>0</Idl2SciY20>
    <Idl2SciY21>0</Idl2SciY21>
    <Idl2SciY22>0</Idl2SciY22>
    <Idl2SciY30/>
    <Idl2SciY31/>
    <Idl2SciY32/>
    <Idl2SciY33/>
    <Idl2SciY40/>
    <Idl2SciY41/>
    <Idl2SciY42/>
    <Idl2SciY43/>
    <Idl2SciY44/>
    <XIdlVert1>32.752</XIdlVert1>
    <XIdlVert2>-32.784</XIdlVert2>
    <XIdlVert3>-32.784</XIdlVert3>
    <XIdlVert4>32.752</XIdlVert4>
    <YIdlVert1>-32.752</YIdlVert1>
    <YIdlVert2>-32.752</YIdlVert2>
    <YIdlVert3>32.784</YIdlVert3>
    <YIdlVert4>32.784</YIdlVert4>
    <V2Ref>53.1</V2Ref>
    <V3Ref>-453.24</V3Ref>
    <V3IdlYAng>0.03</V3IdlYAng>
    <VIdlParity>1</VIdlParity>
    <Comment/>
  </SiafEntry>
  <SiafEntry>
    <InstrName>NIRCAM</InstrName>
    <AperName>NRCA5_FULL_CNTR_OSS</AperName>
    <UseAfterDate/>
    <AperShape>QUAD</AperShape>
    <DetName>NRCA5</DetName>
    <XDetSize>2048</XDetSize>
    <YDetSize>2048</YDetSize>
    <XDetRef>1024</XDetRef>
    <YDetRef>1024</YDetRef>
    <XSciSize>2048</XSciSize>
    <YSciSize>2048</YSciSize>
    <XSciRef>1024</XSciRef>
    <YSciRef>1024</YSciRef>
    <XSciScale>0.066</XSciScale>
    <YSciScale>0.066</YSciScale>
    <DetSciYAngle>0</DetSciYAngle>
    <DetSciParity>1</DetSciParity>
    <V3SciXAng>88.79</V3SciXAng>
    <V3SciYAng>-1.21</V3SciYAng>
    <Sci2IdlDeg>2</Sci2IdlDeg>
    <Sci2IdlX10>-0.066</Sci2IdlX10>
    <Sci2IdlX11>0</Sci2IdlX11>
    <Sci2IdlX20>0</Sci2IdlX20>
    <Sci2IdlX21>0</Sci2IdlX21>
    <Sci2IdlX22>0</Sci2IdlX22>
    <Sci2IdlX30/>
    <Sci2IdlX31/>
    <Sci2IdlX32/>
    <Sci2IdlX33/>
    <Sci2IdlX40/>
    <Sci2IdlX41/>
    <Sci2IdlX42/>
    <Sci2IdlX43/>
    <Sci2IdlX44/>
    <Sci2IdlY10>0</Sci2IdlY10>
    <Sci2IdlY11>0.066</Sci2IdlY11>
    <Sci2IdlY20>0</Sci2IdlY20>
    <Sci2IdlY21>0</Sci2IdlY21>
    <Sci2IdlY22>0</Sci2IdlY22>
    <Sci2IdlY30/>
    <Sci2IdlY31/>
    <Sci2IdlY32/>
    <Sci2IdlY33/>
    <Sci2IdlY40/>
    <Sci2IdlY41/>
    <Sci2IdlY42/>
    <Sci2IdlY43/>
    <Sci2IdlY44/>
    <Idl2SciX10>-15.1515151515152</Idl2SciX10>
    <Idl2SciX11>0</Idl2SciX11>
    <Idl2SciX20>0</Idl2SciX20>
    <Idl2SciX21>0</Idl2SciX21>
    <Idl2SciX22>0</Idl2SciX22>
    <Idl2SciX30/>
    <Idl2SciX31/>
    <Idl2SciX32/>
    <Idl2SciX33/>
    <Idl2SciX40/>
    <Idl2SciX41/>
    <Idl2SciX42/>
    <Idl2SciX43/>
    <Idl2SciX44/>
    <Idl2SciY10>0</Idl2SciY10>
    <Idl2SciY11>15.1515151515152</Idl2SciY11>
    <Idl2SciY20>0</Idl2SciY20>
    <Idl2SciY21>0</Idl2SciY21>
    <Idl2SciY22>0</Idl2SciY22>
    <Idl2SciY30/>
    <Idl2SciY31/>
    <Idl2SciY32/>
    <Idl2SciY33/>
    <Idl2SciY40/>
    <Idl2SciY41/>
    <Idl2SciY42/>
    <Idl2SciY43/>
    <Idl2SciY44/>
    <XIdlVert1>67.551</XIdlVert1>
    <XIdlVert2>-67.617</XIdlVert2>
    <XIdlVert3>-67.617</XIdlVert3>
    <XIdlVert4>67.551</XIdlVert4>
    <YIdlVert1>-67.551</YIdlVert1>
    <YIdlVert2>-67.551</YIdlVert2>
    <YIdlVert3>67.617</YIdlVert3>
    <YIdlVert4>67.617</YIdlVert4>
    <V2Ref>87.6</V2Ref>
    <V3Ref>-487.26</V3Ref>
    <V3IdlYAng>1.21</V3IdlYAng>
    <VIdlParity>1</VIdlParity>
    <Comment/>
  </SiafEntry>
  <SiafEntry>
    <InstrName>NIRCAM</InstrName>
    <AperName>NRCBS_FULL_CNTR_OSS</AperName>
    <UseAfterDate/>
    <AperShape>QUAD</AperShape>
    <DetName>NRCBS</DetName>
    <XDetSize>4234</XDetSize>
    <YDetSize>4234</YDetSize>
    <XDetRef>2117</XDetRef>
    <YDetRef>2117</YDetRef>
    <XSciSize>4234</XSciSize>
    <YSciSize>4234</YSciSize>
    <XSciRef>2117</XSciRef>
    <YSciRef>2117</YSciRef>
    <XSciScale>0.032</XSciScale>
    <YSciScale>0.032</YSciScale>
    <DetSciYAngle>0</DetSciYAngle>
    <DetSciParity>1</DetSciParity>
    <V3SciXAng>90.725</V3SciXAng>
    <V3SciYAng>0.725</V3SciYAng>
    <Sci2IdlDeg>2</Sci2IdlDeg>
    <Sci2IdlX10>-0.032</Sci2IdlX10>
    <Sci2IdlX11>0</Sci2IdlX11>
    <Sci2IdlX20>0</Sci2IdlX20>
    <Sci2IdlX21>0</Sci2IdlX21>
    <Sci2IdlX22>0</Sci2IdlX22>
    <Sci2IdlX30/>
    <Sci2IdlX31/>
    <Sci2IdlX32/>
    <Sci2IdlX33/>
    <Sci2IdlX40/>
    <Sci2IdlX41/>
    <Sci2IdlX42/>
    <Sci2IdlX43/>
    <Sci2IdlX44/>
    <Sci2IdlY10>0</Sci2IdlY10>
    <Sci2IdlY11>0.032</Sci2IdlY11>
    <Sci2IdlY20>0</Sci2IdlY20>
    <Sci2IdlY21>0</Sci2IdlY21>
    <Sci2IdlY22>0</Sci2IdlY22>
    <Sci2IdlY30/>
    <Sci2IdlY31/>
    <Sci2IdlY32/>
    <Sci2IdlY33/>
    <Sci2IdlY40/>
    <Sci2IdlY41/>
    <Sci2IdlY42/>
    <Sci2IdlY43/>
    <Sci2IdlY44/>
    <Idl2SciX10>-31.25</Idl2SciX10>
    <Idl2SciX11>0</Idl2SciX11>
    <Idl2SciX20>0</Idl2SciX20>
    <Idl2SciX21>0</Idl2SciX21>
    <Idl2SciX22>0</Idl2SciX22>
    <Idl2SciX30/>
    <Idl2SciX31/>
    <Idl2SciX32/>
    <Idl2SciX33/>
    <Idl2SciX40/>
    <Idl2SciX41/>
    <Idl2SciX42/>
    <Idl2SciX43/>
    <Idl2SciX44/>
    <Idl2SciY10>0</Idl2SciY10>
    <Idl2SciY11>31.25</Idl2SciY11>
    <Idl2SciY20>0</Idl2SciY20>
    <Idl2SciY21>0</Idl2SciY21>
    <Idl2SciY22>0</Idl2SciY22>
    <Idl2SciY30/>
    <Idl2SciY31/>
    <Idl2SciY32/>
    <Idl2SciY33/>
    <Idl2SciY40/>
    <Idl2SciY41/>
    <Idl2SciY42/>
    <Idl2SciY43/>
    <Idl2SciY44/>
    <XIdlVert1>67.728</XIdlVert1>
    <XIdlVert2>-67.76</XIdlVert2>
    <XIdlVert3>-67.76</XIdlVert3>
    <XIdlVert4>67.728</XIdlVert4>
    <YIdlVert1>-67.728</YIdlVert1>
    <YIdlVert2>-67.728</YIdlVert2>
    <YIdlVert3>67.76</YIdlVert3>
    <YIdlVert4>67.76</YIdlVert4>
    <V2Ref>-88.74</V2Ref>
    <V3Ref>-489.96</V3Ref>
    <V3IdlYAng>-0.725</V3IdlYAng>
    <VIdlParity>1</VIdlParity>
    <Comment/>
  </SiafEntry>
  <SiafEntry>
    <InstrName>NIRCAM</InstrName>
    <AperName>NRCB1_FULL_CNTR_OSS</AperName>
    <UseAfterDate/>
    <AperShape>QUAD</AperShape>
    <DetName>NRCB1</DetName>
    <XDetSize>2048</XDetSize>
    <YDetSize>2048</YDetSize>
    <XDetRef>1024</XDetRef>
    <YDetRef>1024</YDetRef>
    <XSciSize>2048</XSciSize>
    <YSciSize>2048</YSciSize>
    <XSciRef>1024</XSciRef>
    <YSciRef>1024</YSciRef>
    <XSciScale>0.032</XSciScale>
    <YSciScale>0.032</YSciScale>
    <DetSciYAngle>0</DetSciYAngle>
    <DetSciParity>1</DetSciParity>
    <V3SciXAng>91.04</V3SciXAng>
    <V3SciYAng>1.04</V3SciYAng>
    <Sci2IdlDeg>2</Sci2IdlDeg>
    <Sci2IdlX10>-0.032</Sci2IdlX10>
    <Sci2IdlX11>0</Sci2IdlX11>
    <Sci2IdlX20>0</Sci2IdlX20>
    <Sci2IdlX21>0</Sci2IdlX21>
    <Sci2IdlX22>0</Sci2IdlX22>
    <Sci2IdlX30/>
    <Sci2IdlX31/>
    <Sci2IdlX32/>
    <Sci2IdlX33/>
    <Sci2IdlX40/>
    <Sci2IdlX41/>
    <Sci2IdlX42/>
    <Sci2IdlX43/>
    <Sci2IdlX44/>
    <Sci2IdlY10>0</Sci2IdlY10>
    <Sci2IdlY11>0.032</Sci2IdlY11>
    <Sci2IdlY20>0</Sci2IdlY20>
    <Sci2IdlY21>0</Sci2IdlY21>
    <Sci2IdlY22>0</Sci2IdlY22>
    <Sci2IdlY30/>
    <Sci2IdlY31/>
    <Sci2IdlY32/>
    <Sci2IdlY33/>
    <Sci2IdlY40/>
    <Sci2IdlY41/>
    <Sci2IdlY42/>
    <Sci2IdlY43/>
    <Sci2IdlY44/>
    <Idl2SciX10>-31.25</Idl2SciX10>
    <Idl2SciX11>0</Idl2SciX11>
    <Idl2SciX20>0</Idl2SciX20>
    <Idl2SciX21>0</Idl2SciX21>
    <Idl2SciX22>0</Idl2SciX22>
    <Idl2SciX30/>
    <Idl2SciX31/>
    <Idl2SciX32/>
    <Idl2SciX33/>
    <Idl2SciX40/>
    <Idl2SciX41/>
    <Idl2SciX42/>
    <Idl2SciX43/>
    <Idl2SciX44/>
    <Idl2SciY10>0</Idl2SciY10>
    <Idl2SciY11>31.25</Idl2SciY11>
    <Idl2SciY20>0</Idl2SciY20>
    <Idl2SciY21>0</Idl2SciY21>
    <Idl2SciY22>0</Idl2SciY22>
    <Idl2SciY30/>
    <Idl2SciY31/>
    <Idl2SciY32/>
    <Idl2SciY33/>
    <Idl2SciY40/>
    <Idl2SciY41/>
    <Idl2SciY42/>
    <Idl2SciY43/>
    <Idl2SciY44/>
    <XIdlVert1>32.752</XIdlVert1>
    <XIdlVert2>-32.784</XIdlVert2>
    <XIdlVert3>-32.784</XIdlVert3>
    <XIdlVert4>32.752</XIdlVert4>
    <YIdlVert1>-32.752</YIdlVert1>
    <YIdlVert2>-32.752</YIdlVert2>
    <YIdlVert3>32.784</YIdlVert3>
    <YIdlVert4>32.784</YIdlVert4>
    <V2Ref>-123.84</V2Ref>
    <V3Ref>-455.1</V3Ref>
    <V3IdlYAng>-1.04</V3IdlYAng>
    <VIdlParity>1</VIdlParity>
    <Comment/>
  </SiafEntry>
  <SiafEntry>
    <InstrName>NIRCAM</InstrName>
    <AperName>NRCB2_FULL_CNTR_OSS</AperName>
    <UseAfterDate/>
    <AperShape>QUAD</AperShape>
    <DetName>NRCB2</DetName>
    <XDetSize>2048</XDetSize>
    <YDetSize>2048</YDetSize>
    <XDetRef>1024</XDetRef>
    <YDetRef>1024</YDetRef>
    <XSciSize>2048</XSciSize>
    <YSciSize>2048</YSciSize>
    <XSciRef>1024</XSciRef>
    <YSciRef>1024</YSciRef>
    <XSciScale>0.032</XSciScale>
    <YSciScale>0.032</YSciScale>
    <DetSciYAngle>0</DetSciYAngle>
    <DetSciParity>1</DetSciParity>
    <V3SciXAng>91.21</V3SciXAng>
    <V3SciYAng>1.21</V3SciYAng>
    <Sci2IdlDeg>2</Sci2IdlDeg>
    <Sci2IdlX10>-0.032</Sci2IdlX10>
    <Sci2IdlX11>0</Sci2IdlX11>
    <Sci2IdlX20>0</Sci2IdlX20>
    <Sci2IdlX21>0</Sci2IdlX21>
    <Sci2IdlX22>0</Sci2IdlX22>
    <Sci2IdlX30/>
    <Sci2IdlX31/>
    <Sci2IdlX32/>
    <Sci2IdlX33/>
    <Sci2IdlX40/>
    <Sci2IdlX41/>
    <Sci2IdlX42/>
    <Sci2IdlX43/>
    <Sci2IdlX44/>
    <Sci2IdlY10>0</Sci2IdlY10>
    <Sci2IdlY11>0.032</Sci2IdlY11>
    <Sci2IdlY20>0</Sci2IdlY20>
    <Sci2IdlY21>0</Sci2IdlY21>
    <Sci2IdlY22>0</Sci2IdlY22>
    <Sci2IdlY30/>
    <Sci2IdlY31/>
    <Sci2IdlY32/>
    <Sci2IdlY33/>
    <Sci2IdlY40/>
    <Sci2IdlY41/>
    <Sci2IdlY42/>
    <Sci2IdlY43/>
    <Sci2IdlY44/>
    <Idl2SciX10>-31.25</Idl2SciX10>
    <Idl2SciX11>0</Idl2SciX11>
    <Idl2SciX20>0</Idl2SciX20>
    <Idl2SciX21>0</Idl2SciX21>
    <Idl2SciX22>0</Idl2SciX22>
    <Idl2SciX30/>
    <Idl2SciX31/>
    <Idl2SciX32/>
    <Idl2SciX33/>
    <Idl2SciX40/>
    <Idl2SciX41/>
    <Idl2SciX42/>
    <Idl2SciX43/>
    <Idl2SciX44/>
    <Idl2SciY10>0</Idl2SciY10>
    <Idl2SciY11>31.25</Idl2SciY11>
    <Idl2SciY20>0</Idl2SciY20>
    <Idl2SciY21>0</Idl2SciY21>
    <Idl2SciY22>0</Idl2SciY22>
    <Idl2SciY30/>
    <Idl2SciY31/>
    <Idl2SciY32/>
    <Idl2SciY33/>
    <Idl2SciY40/>
    <Idl2SciY41/>
    <Idl2SciY42/>
    <Idl2SciY43/>
    <Idl2SciY44/>
    <XIdlVert1>32.752</XIdlVert1>
    <XIdlVert2>-32.784</XIdlVert2>
    <XIdlVert3>-32.784</XIdlVert3>
    <XIdlVert4>32.752</XIdlVert4>
    <YIdlVert1>-32.752</YIdlVert1>
    <YIdlVert2>-32.752</YIdlVert2>
    <YIdlVert3>32.784</YIdlVert3>
    <YIdlVert4>32.784</YIdlVert4>
    <V2Ref>-123.84</V2Ref>
    <V3Ref>-524.94</V3Ref>
    <V3IdlYAng>-1.21</V3IdlYAng>
    <VIdlParity>1</VIdlParity>
    <Comment/>
  </SiafEntry>
  <SiafEntry>
    <InstrName>NIRCAM</InstrName>
    <AperName>NRCB3_FULL_CNTR_OSS</AperName>
    <UseAfterDate/>
    <AperShape>QUAD</AperShape>
    <DetName>NRCB3</DetName>
    <XDetSize>2048</XDetSize>
    <YDetSize>2048</YDetSize>
    <XDetRef>1024</XDetRef>
    <YDetRef>1024</YDetRef>
    <XSciSize>2048</XSciSize>
    <YSciSize>2048</YSciSize>
    <XSciRef>1024</XSciRef>
    <YSciRef>1024</YSciRef>
    <XSciScale>0.032</XSciScale>
    <YSciScale>0.032</YSciScale>
    <DetSciYAngle>0</DetSciYAngle>
    <DetSciParity>1</DetSciParity>
    <V3SciXAng>90.03</V3SciXAng>
    <V3SciYAng>0.03</V3SciYAng>
    <Sci2IdlDeg>2</Sci2IdlDeg>
    <Sci2IdlX10>-0.032</Sci2IdlX10>
    <Sci2IdlX11>0</Sci2IdlX11>
    <Sci2IdlX20>0</Sci2IdlX20>
    <Sci2IdlX21>0</Sci2IdlX21>
    <Sci2IdlX22>0</Sci2IdlX22>
    <Sci2IdlX30/>
    <Sci2IdlX31/>
    <Sci2IdlX32/>
    <Sci2IdlX33/>
    <Sci2IdlX40/>
    <Sci2IdlX41/>
    <Sci2IdlX42/>
    <Sci2IdlX43/>
    <Sci2IdlX44/>
    <Sci2IdlY10>0</Sci2IdlY10>
    <Sci2IdlY11>0.032</Sci2IdlY11>
    <Sci2IdlY20>0</Sci2IdlY20>
    <Sci2IdlY21>0</Sci2IdlY21>
    <Sci2IdlY22>0</Sci2IdlY22>
    <Sci2IdlY30/>
    <Sci2IdlY31/>
    <Sci2IdlY32/>
    <Sci2IdlY33/>
    <Sci2IdlY40/>
    <Sci2IdlY41/>
    <Sci2IdlY42/>
    <Sci2IdlY43/>
    <Sci2IdlY44/>
    <Idl2SciX10>-31.25</Idl2SciX10>
    <Idl2SciX11>0</Idl2SciX11>
    <Idl2SciX20>0</Idl2SciX20>
    <Idl2SciX21>0</Idl2SciX21>
    <Idl2SciX22>0</Idl2SciX22>
    <Idl2SciX30/>
    <Idl2SciX31/>
    <Idl2SciX32/>
    <Idl2SciX33/>
    <Idl2SciX40/>
    <Idl2SciX41/>
    <Idl2SciX42/>
    <Idl2SciX43/>
    <Idl2SciX44/>
    <Idl2SciY10>0</Idl2SciY10>
    <Idl2SciY11>31.25</Idl2SciY11>
    <Idl2SciY20>0</Idl2SciY20>
    <Idl2SciY21>0</Idl2SciY21>
    <Idl2SciY22>0</Idl2SciY22>
    <Idl2SciY30/>
    <Idl2SciY31/>
    <Idl2SciY32/>
    <Idl2SciY33/>
    <Idl2SciY40/>
    <Idl2SciY41/>
    <Idl2SciY42/>
    <Idl2SciY43/>
    <Idl2SciY44/>
    <XIdlVert1>32.752</XIdlVert1>
    <XIdlVert2>-32.784</XIdlVert2>
    <XIdlVert3>-32.784</XIdlVert3>
    <XIdlVert4>32.752</XIdlVert4>
    <YIdlVert1>-32.752</YIdlVert1>
    <YIdlVert2>-32.752</YIdlVert2>
    <YIdlVert3>32.784</YIdlVert3>
    <YIdlVert4>32.784</YIdlVert4>
    <V2Ref>-54.06</V2Ref>
    <V3Ref>-455.1</V3Ref>
    <V3IdlYAng>-0.03</V3IdlYAng>
    <VIdlParity>1</VIdlParity>
    <Comment/>
  </SiafEntry>
  <SiafEntry>
    <InstrName>NIRCAM</InstrName>
    <AperName>NRCB4_FULL_CNTR_OSS</AperName>
    <UseAfterDate/>
    <AperShape>QUAD</AperShape>
    <DetName>NRCB4</DetName>
    <XDetSize>2048</XDetSize>
    <YDetSize>2048</YDetSize>
    <XDetRef>1024</XDetRef>
    <YDetRef>1024</YDetRef>
    <XSciSize>2048</XSciSize>
    <YSciSize>2048</YSciSize>
    <XSciRef>1024</XSciRef>
    <YSciRef>1024</YSciRef>
    <XSciScale>0.032</XSciScale>
    <YSciScale>0.032</YSciScale>
    <DetSciYAngle>0</DetSciYAngle>
    <DetSciParity>1</DetSciParity>
    <V3SciXAng>90.62</V3SciXAng>
    <V3SciYAng>0.62</V3SciYAng>
    <Sci2IdlDeg>2</Sci2IdlDeg>
    <Sci2IdlX10>-0.032</Sci2IdlX10>
    <Sci2IdlX11>0</Sci2IdlX11>
    <Sci2IdlX20>0</Sci2IdlX20>
    <Sci2IdlX21>0</Sci2IdlX21>
    <Sci2IdlX22>0</Sci2IdlX22>
    <Sci2IdlX30/>
    <Sci2IdlX31/>
    <Sci2IdlX32/>
    <Sci2IdlX33/>
    <Sci2IdlX40/>
    <Sci2IdlX41/>
    <Sci2IdlX42/>
    <Sci2IdlX43/>
    <Sci2IdlX44/>
    <Sci2IdlY10>0</Sci2IdlY10>
    <Sci2IdlY11>0.032</Sci2IdlY11>
    <Sci2IdlY20>0</Sci2IdlY20>
    <Sci2IdlY21>0</Sci2IdlY21>
    <Sci2IdlY22>0</Sci2IdlY22>
    <Sci2IdlY30/>
    <Sci2IdlY31/>
    <Sci2IdlY32/>
    <Sci2IdlY33/>
    <Sci2IdlY40/>
    <Sci2IdlY41/>
    <Sci2IdlY42/>
    <Sci2IdlY43/>
    <Sci2IdlY44/>
    <Idl2SciX10>-31.25</Idl2SciX10>
    <Idl2SciX11>0</Idl2SciX11>
    <Idl2SciX20>0</Idl2SciX20>
    <Idl2SciX21>0</Idl2SciX21>
    <Idl2SciX22>0</Idl2SciX22>
    <Idl2SciX30/>
    <Idl2SciX31/>
    <Idl2SciX32/>
    <Idl2SciX33/>
    <Idl2SciX40/>
    <Idl2SciX41/>
    <Idl2SciX42/>
    <Idl2SciX43/>
    <Idl2SciX44/>
    <Idl2SciY10>0</Idl2SciY10>
    <Idl2SciY11>31.25</Idl2SciY11>
    <Idl2SciY20>0</Idl2SciY20>
    <Idl2SciY21>0</Idl2SciY21>
    <Idl2SciY22>0</Idl2SciY22>
    <Idl2SciY30/>
    <Idl2SciY31/>
    <Idl2SciY32/>
    <Idl2SciY33/>
    <Idl2SciY40/>
    <Idl2SciY41/>
    <Idl2SciY42/>
    <Idl2SciY43/>
    <Idl2SciY44/>
    <XIdlVert1>32.752</XIdlVert1>
    <XIdlVert2>-32.784</XIdlVert2>
    <XIdlVert3>-32.784</XIdlVert3>
    <XIdlVert4>32.752</XIdlVert4>
    <YIdlVert1>-32.752</YIdlVert1>
    <YIdlVert2>-32.752</YIdlVert2>
    <YIdlVert3>32.784</YIdlVert3>
    <YIdlVert4>32.784</YIdlVert4>
    <V2Ref>-54.06</V2Ref>
    <V3Ref>-524.94</V3Ref>
    <V3IdlYAng>-0.62</V3IdlYAng>
    <VIdlParity>1</VIdlParity>
    <Comment/>
  </SiafEntry>
  <SiafEntry>
    <InstrName>NIRCAM</InstrName>
    <AperName>NRCB5_FULL_CNTR_OSS</AperName>
    <UseAfterDate/>
    <AperShape>QUAD</AperShape>
    <DetName>NRCB5</DetName>
    <XDetSize>2048</XDetSize>
    <YDetSize>2048</YDetSize>
    <XDetRef>1024</XDetRef>
    <YDetRef>1024</YDetRef>
    <XSciSize>2048</XSciSize>
    <YSciSize>2048</YSciSize>
    <XSciRef>1024</XSciRef>
    <YSciRef>1024</YSciRef>
    <XSciScale>0.066</XSciScale>
    <YSciScale>0.066</YSciScale>
    <DetSciYAngle>0</DetSciYAngle>
    <DetSciParity>1</DetSciParity>
    <V3SciXAng>91.04</V3SciXAng>
    <V3SciYAng>1.04</V3SciYAng>
    <Sci2IdlDeg>2</Sci2IdlDeg>
    <Sci2IdlX10>-0.066</Sci2IdlX10>
    <Sci2IdlX11>0</Sci2IdlX11>
    <Sci2IdlX20>0</Sci2IdlX20>
    <Sci2IdlX21>0</Sci2IdlX21>
    <Sci2IdlX22>0</Sci2IdlX22>
    <Sci2IdlX30/>
    <Sci2IdlX31/>
    <Sci2IdlX32/>
    <Sci2IdlX33/>
    <Sci2IdlX40/>
    <Sci2IdlX41/>
    <Sci2IdlX42/>
    <Sci2IdlX43/>
    <Sci2IdlX44/>
    <Sci2IdlY10>0</Sci2IdlY10>
    <Sci2IdlY11>0.066</Sci2IdlY11>
    <Sci2IdlY20>0</Sci2IdlY20>
    <Sci2IdlY21>0</Sci2IdlY21>
    <Sci2IdlY22>0</Sci2IdlY22>
    <Sci2IdlY30/>
    <Sci2IdlY31/>
    <Sci2IdlY32/>
    <Sci2IdlY33/>
    <Sci2IdlY40/>
    <Sci2IdlY41/>
    <Sci2IdlY42/>
    <Sci2IdlY43/>
    <Sci2IdlY44/>
    <Idl2SciX10>-15.1515151515152</Idl2SciX10>
    <Idl2SciX11>0</Idl2SciX11>
    <Idl2SciX20>0</Idl2SciX20>
    <Idl2SciX21>0</Idl2SciX21>
    <Idl2SciX22>0</Idl2SciX22>
    <Idl2SciX30/>
    <Idl2SciX31/>
    <Idl2SciX32/>
    <Idl2SciX33/>
    <Idl2SciX40/>
    <Idl2SciX41/>
    <Idl2SciX42/>
    <Idl2SciX43/>
    <Idl2SciX44/>
    <Idl2SciY10>0</Idl2SciY10>
    <Idl2SciY11>15.1515151515152</Idl2SciY11>
    <Idl2SciY20>0</Idl2SciY20>
    <Idl2SciY21>0</Idl2SciY21>
    <Idl2SciY22>0</Idl2SciY22>
    <Idl2SciY30/>
    <Idl2SciY31/>
    <Idl2SciY32/>
    <Idl2SciY33/>
    <Idl2SciY40/>
    <Idl2SciY41/>
    <Idl2SciY42/>
    <Idl2SciY43/>
    <Idl2SciY44/>
    <XIdlVert1>67.551</XIdlVert1>
    <XIdlVert2>-67.617</XIdlVert2>
    <XIdlVert3>-67.617</XIdlVert3>
    <XIdlVert4>67.551</XIdlVert4>
    <YIdlVert1>-67.551</YIdlVert1>
    <YIdlVert2>-67.551</YIdlVert2>
    <YIdlVert3>67.617</YIdlVert3>
    <YIdlVert4>67.617</YIdlVert4>
    <V2Ref>-88.74</V2Ref>
    <V3Ref>-489.96</V3Ref>
    <V3IdlYAng>-1.04</V3IdlYAng>
    <VIdlParity>1</VIdlParity>
    <Comment/>
  </SiafEntry>
  <SiafEntry>
    <InstrName>NIRCAM</InstrName>
    <AperName>NRCALL_FULL_CNTR</AperName>
    <UseAfterDate/>
    <AperShape>QUAD</AperShape>
    <DetName>NRCALL</DetName>
    <XDetSize>9718</XDetSize>
    <YDetSize>4234</YDetSize>
    <XDetRef>4859</XDetRef>
    <YDetRef>2117</YDetRef>
    <XSciSize>9718</XSciSize>
    <YSciSize>4234</YSciSize>
    <XSciRef>4859</XSciRef>
    <YSciRef>2117</YSciRef>
    <XSciScale>0.032</XSciScale>
    <YSciScale>0.032</YSciScale>
    <DetSciYAngle>0</DetSciYAngle>
    <DetSciParity>1</DetSciParity>
    <V3SciXAng>90</V3SciXAng>
    <V3SciYAng>0</V3SciYAng>
    <Sci2IdlDeg>2</Sci2IdlDeg>
    <Sci2IdlX10>0.032</Sci2IdlX10>
    <Sci2IdlX11>0</Sci2IdlX11>
    <Sci2IdlX20>0</Sci2IdlX20>
    <Sci2IdlX21>0</Sci2IdlX21>
    <Sci2IdlX22>0</Sci2IdlX22>
    <Sci2IdlX30/>
    <Sci2IdlX31/>
    <Sci2IdlX32/>
    <Sci2IdlX33/>
    <Sci2IdlX40/>
    <Sci2IdlX41/>
    <Sci2IdlX42/>
    <Sci2IdlX43/>
    <Sci2IdlX44/>
    <Sci2IdlY10>0</Sci2IdlY10>
    <Sci2IdlY11>0.032</Sci2IdlY11>
    <Sci2IdlY20>0</Sci2IdlY20>
    <Sci2IdlY21>0</Sci2IdlY21>
    <Sci2IdlY22>0</Sci2IdlY22>
    <Sci2IdlY30/>
    <Sci2IdlY31/>
    <Sci2IdlY32/>
    <Sci2IdlY33/>
    <Sci2IdlY40/>
    <Sci2IdlY41/>
    <Sci2IdlY42/>
    <Sci2IdlY43/>
    <Sci2IdlY44/>
    <Idl2SciX10>31.25</Idl2SciX10>
    <Idl2SciX11>0</Idl2SciX11>
    <Idl2SciX20>0</Idl2SciX20>
    <Idl2SciX21>0</Idl2SciX21>
    <Idl2SciX22>0</Idl2SciX22>
    <Idl2SciX30/>
    <Idl2SciX31/>
    <Idl2SciX32/>
    <Idl2SciX33/>
    <Idl2SciX40/>
    <Idl2SciX41/>
    <Idl2SciX42/>
    <Idl2SciX43/>
    <Idl2SciX44/>
    <Idl2SciY10>0</Idl2SciY10>
    <Idl2SciY11>31.25</Idl2SciY11>
    <Idl2SciY20>0</Idl2SciY20>
    <Idl2SciY21>0</Idl2SciY21>
    <Idl2SciY22>0</Idl2SciY22>
    <Idl2SciY30/>
    <Idl2SciY31/>
    <Idl2SciY32/>
    <Idl2SciY33/>
    <Idl2SciY40/>
    <Idl2SciY41/>
    <Idl2SciY42/>
    <Idl2SciY43/>
    <Idl2SciY44/>
    <XIdlVert1>-155.472</XIdlVert1>
    <XIdlVert2>155.504</XIdlVert2>
    <XIdlVert3>155.504</XIdlVert3>
    <XIdlVert4>-155.472</XIdlVert4>
    <YIdlVert1>-67.728</YIdlVert1>
    <YIdlVert2>-67.728</YIdlVert2>
    <YIdlVert3>67.76</YIdlVert3>
    <YIdlVert4>67.76</YIdlVert4>
    <V2Ref>-0.57</V2Ref>
    <V3Ref>-488.61</V3Ref>
    <V3IdlYAng>0</V3IdlYAng>
    <VIdlParity>1</VIdlParity>
    <Comment/>
  </SiafEntry>
  <SiafEntry>
    <InstrName>NIRCAM</InstrName>
    <AperName>NRCAS_FULL_CNTR</AperName>
    <UseAfterDate/>
    <AperShape>QUAD</AperShape>
    <DetName>NRCA</DetName>
    <XDetSize>4234</XDetSize>
    <YDetSize>4234</YDetSize>
    <XDetRef>2117</XDetRef>
    <YDetRef>2117</YDetRef>
    <XSciSize>4234</XSciSize>
    <YSciSize>4234</YSciSize>
    <XSciRef>2117</XSciRef>
    <YSciRef>2117</YSciRef>
    <XSciScale>0.032</XSciScale>
    <YSciScale>0.032</YSciScale>
    <DetSciYAngle>0</DetSciYAngle>
    <DetSciParity>1</DetSciParity>
    <V3SciXAng>90.725</V3SciXAng>
    <V3SciYAng>0.725</V3SciYAng>
    <Sci2IdlDeg>2</Sci2IdlDeg>
    <Sci2IdlX10>0.032</Sci2IdlX10>
    <Sci2IdlX11>0</Sci2IdlX11>
    <Sci2IdlX20>0</Sci2IdlX20>
    <Sci2IdlX21>0</Sci2IdlX21>
    <Sci2IdlX22>0</Sci2IdlX22>
    <Sci2IdlX30/>
    <Sci2IdlX31/>
    <Sci2IdlX32/>
    <Sci2IdlX33/>
    <Sci2IdlX40/>
    <Sci2IdlX41/>
    <Sci2IdlX42/>
    <Sci2IdlX43/>
    <Sci2IdlX44/>
    <Sci2IdlY10>0</Sci2IdlY10>
    <Sci2IdlY11>0.032</Sci2IdlY11>
    <Sci2IdlY20>0</Sci2IdlY20>
    <Sci2IdlY21>0</Sci2IdlY21>
    <Sci2IdlY22>0</Sci2IdlY22>
    <Sci2IdlY30/>
    <Sci2IdlY31/>
    <Sci2IdlY32/>
    <Sci2IdlY33/>
    <Sci2IdlY40/>
    <Sci2IdlY41/>
    <Sci2IdlY42/>
    <Sci2IdlY43/>
    <Sci2IdlY44/>
    <Idl2SciX10>31.25</Idl2SciX10>
    <Idl2SciX11>0</Idl2SciX11>
    <Idl2SciX20>0</Idl2SciX20>
    <Idl2SciX21>0</Idl2SciX21>
    <Idl2SciX22>0</Idl2SciX22>
    <Idl2SciX30/>
    <Idl2SciX31/>
    <Idl2SciX32/>
    <Idl2SciX33/>
    <Idl2SciX40/>
    <Idl2SciX41/>
    <Idl2SciX42/>
    <Idl2SciX43/>
    <Idl2SciX44/>
    <Idl2SciY10>0</Idl2SciY10>
    <Idl2SciY11>31.25</Idl2SciY11>
    <Idl2SciY20>0</Idl2SciY20>
    <Idl2SciY21>0</Idl2SciY21>
    <Idl2SciY22>0</Idl2SciY22>
    <Idl2SciY30/>
    <Idl2SciY31/>
    <Idl2SciY32/>
    <Idl2SciY33/>
    <Idl2SciY40/>
    <Idl2SciY41/>
    <Idl2SciY42/>
    <Idl2SciY43/>
    <Idl2SciY44/>
    <XIdlVert1>-67.728</XIdlVert1>
    <XIdlVert2>67.76</XIdlVert2>
    <XIdlVert3>67.76</XIdlVert3>
    <XIdlVert4>-67.728</XIdlVert4>
    <YIdlVert1>-67.728</YIdlVert1>
    <YIdlVert2>-67.728</YIdlVert2>
    <YIdlVert3>67.76</YIdlVert3>
    <YIdlVert4>67.76</YIdlVert4>
    <V2Ref>87.6</V2Ref>
    <V3Ref>-487.26</V3Ref>
    <V3IdlYAng>0.725</V3IdlYAng>
    <VIdlParity>1</VIdlParity>
    <Comment/>
  </SiafEntry>
  <SiafEntry>
    <InstrName>NIRCAM</InstrName>
    <AperName>NRCBS_FULL_CNTR</AperName>
    <UseAfterDate/>
    <AperShape>QUAD</AperShape>
    <DetName>NRCB</DetName>
    <XDetSize>4234</XDetSize>
    <YDetSize>4234</YDetSize>
    <XDetRef>2117</XDetRef>
    <YDetRef>2117</YDetRef>
    <XSciSize>4234</XSciSize>
    <YSciSize>4234</YSciSize>
    <XSciRef>2117</XSciRef>
    <YSciRef>2117</YSciRef>
    <XSciScale>0.032</XSciScale>
    <YSciScale>0.032</YSciScale>
    <DetSciYAngle>0</DetSciYAngle>
    <DetSciParity>1</DetSciParity>
    <V3SciXAng>89.275</V3SciXAng>
    <V3SciYAng>-0.725</V3SciYAng>
    <Sci2IdlDeg>2</Sci2IdlDeg>
    <Sci2IdlX10>0.032</Sci2IdlX10>
    <Sci2IdlX11>0</Sci2IdlX11>
    <Sci2IdlX20>0</Sci2IdlX20>
    <Sci2IdlX21>0</Sci2IdlX21>
    <Sci2IdlX22>0</Sci2IdlX22>
    <Sci2IdlX30/>
    <Sci2IdlX31/>
    <Sci2IdlX32/>
    <Sci2IdlX33/>
    <Sci2IdlX40/>
    <Sci2IdlX41/>
    <Sci2IdlX42/>
    <Sci2IdlX43/>
    <Sci2IdlX44/>
    <Sci2IdlY10>0</Sci2IdlY10>
    <Sci2IdlY11>0.032</Sci2IdlY11>
    <Sci2IdlY20>0</Sci2IdlY20>
    <Sci2IdlY21>0</Sci2IdlY21>
    <Sci2IdlY22>0</Sci2IdlY22>
    <Sci2IdlY30/>
    <Sci2IdlY31/>
    <Sci2IdlY32/>
    <Sci2IdlY33/>
    <Sci2IdlY40/>
    <Sci2IdlY41/>
    <Sci2IdlY42/>
    <Sci2IdlY43/>
    <Sci2IdlY44/>
    <Idl2SciX10>31.25</Idl2SciX10>
    <Idl2SciX11>0</Idl2SciX11>
    <Idl2SciX20>0</Idl2SciX20>
    <Idl2SciX21>0</Idl2SciX21>
    <Idl2SciX22>0</Idl2SciX22>
    <Idl2SciX30/>
    <Idl2SciX31/>
    <Idl2SciX32/>
    <Idl2SciX33/>
    <Idl2SciX40/>
    <Idl2SciX41/>
    <Idl2SciX42/>
    <Idl2SciX43/>
    <Idl2SciX44/>
    <Idl2SciY10>0</Idl2SciY10>
    <Idl2SciY11>31.25</Idl2SciY11>
    <Idl2SciY20>0</Idl2SciY20>
    <Idl2SciY21>0</Idl2SciY21>
    <Idl2SciY22>0</Idl2SciY22>
    <Idl2SciY30/>
    <Idl2SciY31/>
    <Idl2SciY32/>
    <Idl2SciY33/>
    <Idl2SciY40/>
    <Idl2SciY41/>
    <Idl2SciY42/>
    <Idl2SciY43/>
    <Idl2SciY44/>
    <XIdlVert1>-67.728</XIdlVert1>
    <XIdlVert2>67.76</XIdlVert2>
    <XIdlVert3>67.76</XIdlVert3>
    <XIdlVert4>-67.728</XIdlVert4>
    <YIdlVert1>-67.728</YIdlVert1>
    <YIdlVert2>-67.728</YIdlVert2>
    <YIdlVert3>67.76</YIdlVert3>
    <YIdlVert4>67.76</YIdlVert4>
    <V2Ref>-88.74</V2Ref>
    <V3Ref>-489.96</V3Ref>
    <V3IdlYAng>-0.725</V3IdlYAng>
    <VIdlParity>1</VIdlParity>
    <Comment/>
  </SiafEntry>
  <SiafEntry>
    <InstrName>NIRCAM</InstrName>
    <AperName>NRCA1_FULL_CNTR</AperName>
    <UseAfterDate/>
    <AperShape>QUAD</AperShape>
    <DetName>NRCA1</DetName>
    <XDetSize>2048</XDetSize>
    <YDetSize>2048</YDetSize>
    <XDetRef>1024</XDetRef>
    <YDetRef>1024</YDetRef>
    <XSciSize>2040</XSciSize>
    <YSciSize>2040</YSciSize>
    <XSciRef>1020</XSciRef>
    <YSciRef>1020</YSciRef>
    <XSciScale>0.032</XSciScale>
    <YSciScale>0.032</YSciScale>
    <DetSciYAngle>0</DetSciYAngle>
    <DetSciParity>-1</DetSciParity>
    <V3SciXAng>-88.79</V3SciXAng>
    <V3SciYAng>1.21</V3SciYAng>
    <Sci2IdlDeg>2</Sci2IdlDeg>
    <Sci2IdlX10>0.032</Sci2IdlX10>
    <Sci2IdlX11>0</Sci2IdlX11>
    <Sci2IdlX20>0</Sci2IdlX20>
    <Sci2IdlX21>0</Sci2IdlX21>
    <Sci2IdlX22>0</Sci2IdlX22>
    <Sci2IdlX30/>
    <Sci2IdlX31/>
    <Sci2IdlX32/>
    <Sci2IdlX33/>
    <Sci2IdlX40/>
    <Sci2IdlX41/>
    <Sci2IdlX42/>
    <Sci2IdlX43/>
    <Sci2IdlX44/>
    <Sci2IdlY10>0</Sci2IdlY10>
    <Sci2IdlY11>0.032</Sci2IdlY11>
    <Sci2IdlY20>0</Sci2IdlY20>
    <Sci2IdlY21>0</Sci2IdlY21>
    <Sci2IdlY22>0</Sci2IdlY22>
    <Sci2IdlY30/>
    <Sci2IdlY31/>
    <Sci2IdlY32/>
    <Sci2IdlY33/>
    <Sci2IdlY40/>
    <Sci2IdlY41/>
    <Sci2IdlY42/>
    <Sci2IdlY43/>
    <Sci2IdlY44/>
    <Idl2SciX10>31.25</Idl2SciX10>
    <Idl2SciX11>0</Idl2SciX11>
    <Idl2SciX20>0</Idl2SciX20>
    <Idl2SciX21>0</Idl2SciX21>
    <Idl2SciX22>0</Idl2SciX22>
    <Idl2SciX30/>
    <Idl2SciX31/>
    <Idl2SciX32/>
    <Idl2SciX33/>
    <Idl2SciX40/>
    <Idl2SciX41/>
    <Idl2SciX42/>
    <Idl2SciX43/>
    <Idl2SciX44/>
    <Idl2SciY10>0</Idl2SciY10>
    <Idl2SciY11>31.25</Idl2SciY11>
    <Idl2SciY20>0</Idl2SciY20>
    <Idl2SciY21>0</Idl2SciY21>
    <Idl2SciY22>0</Idl2SciY22>
    <Idl2SciY30/>
    <Idl2SciY31/>
    <Idl2SciY32/>
    <Idl2SciY33/>
    <Idl2SciY40/>
    <Idl2SciY41/>
    <Idl2SciY42/>
    <Idl2SciY43/>
    <Idl2SciY44/>
    <XIdlVert1>-32.624</XIdlVert1>
    <XIdlVert2>32.656</XIdlVert2>
    <XIdlVert3>32.656</XIdlVert3>
    <XIdlVert4>-32.624</XIdlVert4>
    <YIdlVert1>-32.624</YIdlVert1>
    <YIdlVert2>-32.624</YIdlVert2>
    <YIdlVert3>32.656</YIdlVert3>
    <YIdlVert4>32.656</YIdlVert4>
    <V2Ref>122.67</V2Ref>
    <V3Ref>-522.3</V3Ref>
    <V3IdlYAng>1.21</V3IdlYAng>
    <VIdlParity>-1</VIdlParity>
    <Comment/>
  </SiafEntry>
  <SiafEntry>
    <InstrName>NIRCAM</InstrName>
    <AperName>NRCA2_FULL_CNTR</AperName>
    <UseAfterDate/>
    <AperShape>QUAD</AperShape>
    <DetName>NRCA2</DetName>
    <XDetSize>2048</XDetSize>
    <YDetSize>2048</YDetSize>
    <XDetRef>1024</XDetRef>
    <YDetRef>1024</YDetRef>
    <XSciSize>2040</XSciSize>
    <YSciSize>2040</YSciSize>
    <XSciRef>1020</XSciRef>
    <YSciRef>1020</YSciRef>
    <XSciScale>0.032</XSciScale>
    <YSciScale>0.032</YSciScale>
    <DetSciYAngle>180</DetSciYAngle>
    <DetSciParity>-1</DetSciParity>
    <V3SciXAng>-88.96</V3SciXAng>
    <V3SciYAng>1.04</V3SciYAng>
    <Sci2IdlDeg>2</Sci2IdlDeg>
    <Sci2IdlX10>0.032</Sci2IdlX10>
    <Sci2IdlX11>0</Sci2IdlX11>
    <Sci2IdlX20>0</Sci2IdlX20>
    <Sci2IdlX21>0</Sci2IdlX21>
    <Sci2IdlX22>0</Sci2IdlX22>
    <Sci2IdlX30/>
    <Sci2IdlX31/>
    <Sci2IdlX32/>
    <Sci2IdlX33/>
    <Sci2IdlX40/>
    <Sci2IdlX41/>
    <Sci2IdlX42/>
    <Sci2IdlX43/>
    <Sci2IdlX44/>
    <Sci2IdlY10>0</Sci2IdlY10>
    <Sci2IdlY11>0.032</Sci2IdlY11>
    <Sci2IdlY20>0</Sci2IdlY20>
    <Sci2IdlY21>0</Sci2IdlY21>
    <Sci2IdlY22>0</Sci2IdlY22>
    <Sci2IdlY30/>
    <Sci2IdlY31/>
    <Sci2IdlY32/>
    <Sci2IdlY33/>
    <Sci2IdlY40/>
    <Sci2IdlY41/>
    <Sci2IdlY42/>
    <Sci2IdlY43/>
    <Sci2IdlY44/>
    <Idl2SciX10>31.25</Idl2SciX10>
    <Idl2SciX11>0</Idl2SciX11>
    <Idl2SciX20>0</Idl2SciX20>
    <Idl2SciX21>0</Idl2SciX21>
    <Idl2SciX22>0</Idl2SciX22>
    <Idl2SciX30/>
    <Idl2SciX31/>
    <Idl2SciX32/>
    <Idl2SciX33/>
    <Idl2SciX40/>
    <Idl2SciX41/>
    <Idl2SciX42/>
    <Idl2SciX43/>
    <Idl2SciX44/>
    <Idl2SciY10>0</Idl2SciY10>
    <Idl2SciY11>31.25</Idl2SciY11>
    <Idl2SciY20>0</Idl2SciY20>
    <Idl2SciY21>0</Idl2SciY21>
    <Idl2SciY22>0</Idl2SciY22>
    <Idl2SciY30/>
    <Idl2SciY31/>
    <Idl2SciY32/>
    <Idl2SciY33/>
    <Idl2SciY40/>
    <Idl2SciY41/>
    <Idl2SciY42/>
    <Idl2SciY43/>
    <Idl2SciY44/>
    <XIdlVert1>-32.624</XIdlVert1>
    <XIdlVert2>32.656</XIdlVert2>
    <XIdlVert3>32.656</XIdlVert3>
    <XIdlVert4>-32.624</XIdlVert4>
    <YIdlVert1>-32.624</YIdlVert1>
    <YIdlVert2>-32.624</YIdlVert2>
    <YIdlVert3>32.656</YIdlVert3>
    <YIdlVert4>32.656</YIdlVert4>
    <V2Ref>122.67</V2Ref>
    <V3Ref>-453.24</V3Ref>
    <V3IdlYAng>1.04</V3IdlYAng>
    <VIdlParity>-1</VIdlParity>
    <Comment/>
  </SiafEntry>
  <SiafEntry>
    <InstrName>NIRCAM</InstrName>
    <AperName>NRCA3_FULL_CNTR</AperName>
    <UseAfterDate/>
    <AperShape>QUAD</AperShape>
    <DetName>NRCA3</DetName>
    <XDetSize>2048</XDetSize>
    <YDetSize>2048</YDetSize>
    <XDetRef>1024</XDetRef>
    <YDetRef>1024</YDetRef>
    <XSciSize>2040</XSciSize>
    <YSciSize>2040</YSciSize>
    <XSciRef>1020</XSciRef>
    <YSciRef>1020</YSciRef>
    <XSciScale>0.032</XSciScale>
    <YSciScale>0.032</YSciScale>
    <DetSciYAngle>0</DetSciYAngle>
    <DetSciParity>-1</DetSciParity>
    <V3SciXAng>-89.38</V3SciXAng>
    <V3SciYAng>0.62</V3SciYAng>
    <Sci2IdlDeg>2</Sci2IdlDeg>
    <Sci2IdlX10>0.032</Sci2IdlX10>
    <Sci2IdlX11>0</Sci2IdlX11>
    <Sci2IdlX20>0</Sci2IdlX20>
    <Sci2IdlX21>0</Sci2IdlX21>
    <Sci2IdlX22>0</Sci2IdlX22>
    <Sci2IdlX30/>
    <Sci2IdlX31/>
    <Sci2IdlX32/>
    <Sci2IdlX33/>
    <Sci2IdlX40/>
    <Sci2IdlX41/>
    <Sci2IdlX42/>
    <Sci2IdlX43/>
    <Sci2IdlX44/>
    <Sci2IdlY10>0</Sci2IdlY10>
    <Sci2IdlY11>0.032</Sci2IdlY11>
    <Sci2IdlY20>0</Sci2IdlY20>
    <Sci2IdlY21>0</Sci2IdlY21>
    <Sci2IdlY22>0</Sci2IdlY22>
    <Sci2IdlY30/>
    <Sci2IdlY31/>
    <Sci2IdlY32/>
    <Sci2IdlY33/>
    <Sci2IdlY40/>
    <Sci2IdlY41/>
    <Sci2IdlY42/>
    <Sci2IdlY43/>
    <Sci2IdlY44/>
    <Idl2SciX10>31.25</Idl2SciX10>
    <Idl2SciX11>0</Idl2SciX11>
    <Idl2SciX20>0</Idl2SciX20>
    <Idl2SciX21>0</Idl2SciX21>
    <Idl2SciX22>0</Idl2SciX22>
    <Idl2SciX30/>
    <Idl2SciX31/>
    <Idl2SciX32/>
    <Idl2SciX33/>
    <Idl2SciX40/>
    <Idl2SciX41/>
    <Idl2SciX42/>
    <Idl2SciX43/>
    <Idl2SciX44/>
    <Idl2SciY10>0</Idl2SciY10>
    <Idl2SciY11>31.25</Idl2SciY11>
    <Idl2SciY20>0</Idl2SciY20>
    <Idl2SciY21>0</Idl2SciY21>
    <Idl2SciY22>0</Idl2SciY22>
    <Idl2SciY30/>
    <Idl2SciY31/>
    <Idl2SciY32/>
    <Idl2SciY33/>
    <Idl2SciY40/>
    <Idl2SciY41/>
    <Idl2SciY42/>
    <Idl2SciY43/>
    <Idl2SciY44/>
    <XIdlVert1>-32.624</XIdlVert1>
    <XIdlVert2>32.656</XIdlVert2>
    <XIdlVert3>32.656</XIdlVert3>
    <XIdlVert4>-32.624</XIdlVert4>
    <YIdlVert1>-32.624</YIdlVert1>
    <YIdlVert2>-32.624</YIdlVert2>
    <YIdlVert3>32.656</YIdlVert3>
    <YIdlVert4>32.656</YIdlVert4>
    <V2Ref>53.1</V2Ref>
    <V3Ref>-522.3</V3Ref>
    <V3IdlYAng>0.62</V3IdlYAng>
    <VIdlParity>-1</VIdlParity>
    <Comment/>
  </SiafEntry>
  <SiafEntry>
    <InstrName>NIRCAM</InstrName>
    <AperName>NRCA4_FULL_CNTR</AperName>
    <UseAfterDate/>
    <AperShape>QUAD</AperShape>
    <DetName>NRCA4</DetName>
    <XDetSize>2048</XDetSize>
    <YDetSize>2048</YDetSize>
    <XDetRef>1024</XDetRef>
    <YDetRef>1024</YDetRef>
    <XSciSize>2040</XSciSize>
    <YSciSize>2040</YSciSize>
    <XSciRef>1020</XSciRef>
    <YSciRef>1020</YSciRef>
    <XSciScale>0.032</XSciScale>
    <YSciScale>0.032</YSciScale>
    <DetSciYAngle>180</DetSciYAngle>
    <DetSciParity>-1</DetSciParity>
    <V3SciXAng>-89.97</V3SciXAng>
    <V3SciYAng>0.03</V3SciYAng>
    <Sci2IdlDeg>2</Sci2IdlDeg>
    <Sci2IdlX10>0.032</Sci2IdlX10>
    <Sci2IdlX11>0</Sci2IdlX11>
    <Sci2IdlX20>0</Sci2IdlX20>
    <Sci2IdlX21>0</Sci2IdlX21>
    <Sci2IdlX22>0</Sci2IdlX22>
    <Sci2IdlX30/>
    <Sci2IdlX31/>
    <Sci2IdlX32/>
    <Sci2IdlX33/>
    <Sci2IdlX40/>
    <Sci2IdlX41/>
    <Sci2IdlX42/>
    <Sci2IdlX43/>
    <Sci2IdlX44/>
    <Sci2IdlY10>0</Sci2IdlY10>
    <Sci2IdlY11>0.032</Sci2IdlY11>
    <Sci2IdlY20>0</Sci2IdlY20>
    <Sci2IdlY21>0</Sci2IdlY21>
    <Sci2IdlY22>0</Sci2IdlY22>
    <Sci2IdlY30/>
    <Sci2IdlY31/>
    <Sci2IdlY32/>
    <Sci2IdlY33/>
    <Sci2IdlY40/>
    <Sci2IdlY41/>
    <Sci2IdlY42/>
    <Sci2IdlY43/>
    <Sci2IdlY44/>
    <Idl2SciX10>31.25</Idl2SciX10>
    <Idl2SciX11>0</Idl2SciX11>
    <Idl2SciX20>0</Idl2SciX20>
    <Idl2SciX21>0</Idl2SciX21>
    <Idl2SciX22>0</Idl2SciX22>
    <Idl2SciX30/>
    <Idl2SciX31/>
    <Idl2SciX32/>
    <Idl2SciX33/>
    <Idl2SciX40/>
    <Idl2SciX41/>
    <Idl2SciX42/>
    <Idl2SciX43/>
    <Idl2SciX44/>
    <Idl2SciY10>0</Idl2SciY10>
    <Idl2SciY11>31.25</Idl2SciY11>
    <Idl2SciY20>0</Idl2SciY20>
    <Idl2SciY21>0</Idl2SciY21>
    <Idl2SciY22>0</Idl2SciY22>
    <Idl2SciY30/>
    <Idl2SciY31/>
    <Idl2SciY32/>
    <Idl2SciY33/>
    <Idl2SciY40/>
    <Idl2SciY41/>
    <Idl2SciY42/>
    <Idl2SciY43/>
    <Idl2SciY44/>
    <XIdlVert1>-32.624</XIdlVert1>
    <XIdlVert2>32.656</XIdlVert2>
    <XIdlVert3>32.656</XIdlVert3>
    <XIdlVert4>-32.624</XIdlVert4>
    <YIdlVert1>-32.624</YIdlVert1>
    <YIdlVert2>-32.624</YIdlVert2>
    <YIdlVert3>32.656</YIdlVert3>
    <YIdlVert4>32.656</YIdlVert4>
    <V2Ref>53.1</V2Ref>
    <V3Ref>-453.24</V3Ref>
    <V3IdlYAng>0.03</V3IdlYAng>
    <VIdlParity>-1</VIdlParity>
    <Comment/>
  </SiafEntry>
  <SiafEntry>
    <InstrName>NIRCAM</InstrName>
    <AperName>NRCA5_FULL_CNTR</AperName>
    <UseAfterDate/>
    <AperShape>QUAD</AperShape>
    <DetName>NRCA5</DetName>
    <XDetSize>2048</XDetSize>
    <YDetSize>2048</YDetSize>
    <XDetRef>1024</XDetRef>
    <YDetRef>1024</YDetRef>
    <XSciSize>2040</XSciSize>
    <YSciSize>2040</YSciSize>
    <XSciRef>1020</XSciRef>
    <YSciRef>1020</YSciRef>
    <XSciScale>0.066</XSciScale>
    <YSciScale>0.066</YSciScale>
    <DetSciYAngle>0</DetSciYAngle>
    <DetSciParity>-1</DetSciParity>
    <V3SciXAng>-88.79</V3SciXAng>
    <V3SciYAng>1.21</V3SciYAng>
    <Sci2IdlDeg>2</Sci2IdlDeg>
    <Sci2IdlX10>0.066</Sci2IdlX10>
    <Sci2IdlX11>0</Sci2IdlX11>
    <Sci2IdlX20>0</Sci2IdlX20>
    <Sci2IdlX21>0</Sci2IdlX21>
    <Sci2IdlX22>0</Sci2IdlX22>
    <Sci2IdlX30/>
    <Sci2IdlX31/>
    <Sci2IdlX32/>
    <Sci2IdlX33/>
    <Sci2IdlX40/>
    <Sci2IdlX41/>
    <Sci2IdlX42/>
    <Sci2IdlX43/>
    <Sci2IdlX44/>
    <Sci2IdlY10>0</Sci2IdlY10>
    <Sci2IdlY11>0.066</Sci2IdlY11>
    <Sci2IdlY20>0</Sci2IdlY20>
    <Sci2IdlY21>0</Sci2IdlY21>
    <Sci2IdlY22>0</Sci2IdlY22>
    <Sci2IdlY30/>
    <Sci2IdlY31/>
    <Sci2IdlY32/>
    <Sci2IdlY33/>
    <Sci2IdlY40/>
    <Sci2IdlY41/>
    <Sci2IdlY42/>
    <Sci2IdlY43/>
    <Sci2IdlY44/>
    <Idl2SciX10>15.1515151515152</Idl2SciX10>
    <Idl2SciX11>0</Idl2SciX11>
    <Idl2SciX20>0</Idl2SciX20>
    <Idl2SciX21>0</Idl2SciX21>
    <Idl2SciX22>0</Idl2SciX22>
    <Idl2SciX30/>
    <Idl2SciX31/>
    <Idl2SciX32/>
    <Idl2SciX33/>
    <Idl2SciX40/>
    <Idl2SciX41/>
    <Idl2SciX42/>
    <Idl2SciX43/>
    <Idl2SciX44/>
    <Idl2SciY10>0</Idl2SciY10>
    <Idl2SciY11>15.1515151515152</Idl2SciY11>
    <Idl2SciY20>0</Idl2SciY20>
    <Idl2SciY21>0</Idl2SciY21>
    <Idl2SciY22>0</Idl2SciY22>
    <Idl2SciY30/>
    <Idl2SciY31/>
    <Idl2SciY32/>
    <Idl2SciY33/>
    <Idl2SciY40/>
    <Idl2SciY41/>
    <Idl2SciY42/>
    <Idl2SciY43/>
    <Idl2SciY44/>
    <XIdlVert1>-67.287</XIdlVert1>
    <XIdlVert2>67.353</XIdlVert2>
    <XIdlVert3>67.353</XIdlVert3>
    <XIdlVert4>-67.287</XIdlVert4>
    <YIdlVert1>-67.287</YIdlVert1>
    <YIdlVert2>-67.287</YIdlVert2>
    <YIdlVert3>67.353</YIdlVert3>
    <YIdlVert4>67.353</YIdlVert4>
    <V2Ref>87.6</V2Ref>
    <V3Ref>-487.26</V3Ref>
    <V3IdlYAng>1.21</V3IdlYAng>
    <VIdlParity>-1</VIdlParity>
    <Comment/>
  </SiafEntry>
  <SiafEntry>
    <InstrName>NIRCAM</InstrName>
    <AperName>NRCB1_FULL_CNTR</AperName>
    <UseAfterDate/>
    <AperShape>QUAD</AperShape>
    <DetName>NRCB1</DetName>
    <XDetSize>2048</XDetSize>
    <YDetSize>2048</YDetSize>
    <XDetRef>1024</XDetRef>
    <YDetRef>1024</YDetRef>
    <XSciSize>2040</XSciSize>
    <YSciSize>2040</YSciSize>
    <XSciRef>1020</XSciRef>
    <YSciRef>1020</YSciRef>
    <XSciScale>0.032</XSciScale>
    <YSciScale>0.032</YSciScale>
    <DetSciYAngle>180</DetSciYAngle>
    <DetSciParity>-1</DetSciParity>
    <V3SciXAng>-91.04</V3SciXAng>
    <V3SciYAng>-1.04</V3SciYAng>
    <Sci2IdlDeg>2</Sci2IdlDeg>
    <Sci2IdlX10>0.032</Sci2IdlX10>
    <Sci2IdlX11>0</Sci2IdlX11>
    <Sci2IdlX20>0</Sci2IdlX20>
    <Sci2IdlX21>0</Sci2IdlX21>
    <Sci2IdlX22>0</Sci2IdlX22>
    <Sci2IdlX30/>
    <Sci2IdlX31/>
    <Sci2IdlX32/>
    <Sci2IdlX33/>
    <Sci2IdlX40/>
    <Sci2IdlX41/>
    <Sci2IdlX42/>
    <Sci2IdlX43/>
    <Sci2IdlX44/>
    <Sci2IdlY10>0</Sci2IdlY10>
    <Sci2IdlY11>0.032</Sci2IdlY11>
    <Sci2IdlY20>0</Sci2IdlY20>
    <Sci2IdlY21>0</Sci2IdlY21>
    <Sci2IdlY22>0</Sci2IdlY22>
    <Sci2IdlY30/>
    <Sci2IdlY31/>
    <Sci2IdlY32/>
    <Sci2IdlY33/>
    <Sci2IdlY40/>
    <Sci2IdlY41/>
    <Sci2IdlY42/>
    <Sci2IdlY43/>
    <Sci2IdlY44/>
    <Idl2SciX10>31.25</Idl2SciX10>
    <Idl2SciX11>0</Idl2SciX11>
    <Idl2SciX20>0</Idl2SciX20>
    <Idl2SciX21>0</Idl2SciX21>
    <Idl2SciX22>0</Idl2SciX22>
    <Idl2SciX30/>
    <Idl2SciX31/>
    <Idl2SciX32/>
    <Idl2SciX33/>
    <Idl2SciX40/>
    <Idl2SciX41/>
    <Idl2SciX42/>
    <Idl2SciX43/>
    <Idl2SciX44/>
    <Idl2SciY10>0</Idl2SciY10>
    <Idl2SciY11>31.25</Idl2SciY11>
    <Idl2SciY20>0</Idl2SciY20>
    <Idl2SciY21>0</Idl2SciY21>
    <Idl2SciY22>0</Idl2SciY22>
    <Idl2SciY30/>
    <Idl2SciY31/>
    <Idl2SciY32/>
    <Idl2SciY33/>
    <Idl2SciY40/>
    <Idl2SciY41/>
    <Idl2SciY42/>
    <Idl2SciY43/>
    <Idl2SciY44/>
    <XIdlVert1>-32.624</XIdlVert1>
    <XIdlVert2>32.656</XIdlVert2>
    <XIdlVert3>32.656</XIdlVert3>
    <XIdlVert4>-32.624</XIdlVert4>
    <YIdlVert1>-32.624</YIdlVert1>
    <YIdlVert2>-32.624</YIdlVert2>
    <YIdlVert3>32.656</YIdlVert3>
    <YIdlVert4>32.656</YIdlVert4>
    <V2Ref>-123.84</V2Ref>
    <V3Ref>-455.1</V3Ref>
    <V3IdlYAng>-1.04</V3IdlYAng>
    <VIdlParity>-1</VIdlParity>
    <Comment/>
  </SiafEntry>
  <SiafEntry>
    <InstrName>NIRCAM</InstrName>
    <AperName>NRCB2_FULL_CNTR</AperName>
    <UseAfterDate/>
    <AperShape>QUAD</AperShape>
    <DetName>NRCB2</DetName>
    <XDetSize>2048</XDetSize>
    <YDetSize>2048</YDetSize>
    <XDetRef>1024</XDetRef>
    <YDetRef>1024</YDetRef>
    <XSciSize>2040</XSciSize>
    <YSciSize>2040</YSciSize>
    <XSciRef>1020</XSciRef>
    <YSciRef>1020</YSciRef>
    <XSciScale>0.032</XSciScale>
    <YSciScale>0.032</YSciScale>
    <DetSciYAngle>0</DetSciYAngle>
    <DetSciParity>-1</DetSciParity>
    <V3SciXAng>-91.21</V3SciXAng>
    <V3SciYAng>-1.21</V3SciYAng>
    <Sci2IdlDeg>2</Sci2IdlDeg>
    <Sci2IdlX10>0.032</Sci2IdlX10>
    <Sci2IdlX11>0</Sci2IdlX11>
    <Sci2IdlX20>0</Sci2IdlX20>
    <Sci2IdlX21>0</Sci2IdlX21>
    <Sci2IdlX22>0</Sci2IdlX22>
    <Sci2IdlX30/>
    <Sci2IdlX31/>
    <Sci2IdlX32/>
    <Sci2IdlX33/>
    <Sci2IdlX40/>
    <Sci2IdlX41/>
    <Sci2IdlX42/>
    <Sci2IdlX43/>
    <Sci2IdlX44/>
    <Sci2IdlY10>0</Sci2IdlY10>
    <Sci2IdlY11>0.032</Sci2IdlY11>
    <Sci2IdlY20>0</Sci2IdlY20>
    <Sci2IdlY21>0</Sci2IdlY21>
    <Sci2IdlY22>0</Sci2IdlY22>
    <Sci2IdlY30/>
    <Sci2IdlY31/>
    <Sci2IdlY32/>
    <Sci2IdlY33/>
    <Sci2IdlY40/>
    <Sci2IdlY41/>
    <Sci2IdlY42/>
    <Sci2IdlY43/>
    <Sci2IdlY44/>
    <Idl2SciX10>31.25</Idl2SciX10>
    <Idl2SciX11>0</Idl2SciX11>
    <Idl2SciX20>0</Idl2SciX20>
    <Idl2SciX21>0</Idl2SciX21>
    <Idl2SciX22>0</Idl2SciX22>
    <Idl2SciX30/>
    <Idl2SciX31/>
    <Idl2SciX32/>
    <Idl2SciX33/>
    <Idl2SciX40/>
    <Idl2SciX41/>
    <Idl2SciX42/>
    <Idl2SciX43/>
    <Idl2SciX44/>
    <Idl2SciY10>0</Idl2SciY10>
    <Idl2SciY11>31.25</Idl2SciY11>
    <Idl2SciY20>0</Idl2SciY20>
    <Idl2SciY21>0</Idl2SciY21>
    <Idl2SciY22>0</Idl2SciY22>
    <Idl2SciY30/>
    <Idl2SciY31/>
    <Idl2SciY32/>
    <Idl2SciY33/>
    <Idl2SciY40/>
    <Idl2SciY41/>
    <Idl2SciY42/>
    <Idl2SciY43/>
    <Idl2SciY44/>
    <XIdlVert1>-32.624</XIdlVert1>
    <XIdlVert2>32.656</XIdlVert2>
    <XIdlVert3>32.656</XIdlVert3>
    <XIdlVert4>-32.624</XIdlVert4>
    <YIdlVert1>-32.624</YIdlVert1>
    <YIdlVert2>-32.624</YIdlVert2>
    <YIdlVert3>32.656</YIdlVert3>
    <YIdlVert4>32.656</YIdlVert4>
    <V2Ref>-123.84</V2Ref>
    <V3Ref>-524.94</V3Ref>
    <V3IdlYAng>-1.21</V3IdlYAng>
    <VIdlParity>-1</VIdlParity>
    <Comment/>
  </SiafEntry>
  <SiafEntry>
    <InstrName>NIRCAM</InstrName>
    <AperName>NRCB3_FULL_CNTR</AperName>
    <UseAfterDate/>
    <AperShape>QUAD</AperShape>
    <DetName>NRCB3</DetName>
    <XDetSize>2048</XDetSize>
    <YDetSize>2048</YDetSize>
    <XDetRef>1024</XDetRef>
    <YDetRef>1024</YDetRef>
    <XSciSize>2040</XSciSize>
    <YSciSize>2040</YSciSize>
    <XSciRef>1020</XSciRef>
    <YSciRef>1020</YSciRef>
    <XSciScale>0.032</XSciScale>
    <YSciScale>0.032</YSciScale>
    <DetSciYAngle>180</DetSciYAngle>
    <DetSciParity>-1</DetSciParity>
    <V3SciXAng>-90.03</V3SciXAng>
    <V3SciYAng>-0.03</V3SciYAng>
    <Sci2IdlDeg>2</Sci2IdlDeg>
    <Sci2IdlX10>0.032</Sci2IdlX10>
    <Sci2IdlX11>0</Sci2IdlX11>
    <Sci2IdlX20>0</Sci2IdlX20>
    <Sci2IdlX21>0</Sci2IdlX21>
    <Sci2IdlX22>0</Sci2IdlX22>
    <Sci2IdlX30/>
    <Sci2IdlX31/>
    <Sci2IdlX32/>
    <Sci2IdlX33/>
    <Sci2IdlX40/>
    <Sci2IdlX41/>
    <Sci2IdlX42/>
    <Sci2IdlX43/>
    <Sci2IdlX44/>
    <Sci2IdlY10>0</Sci2IdlY10>
    <Sci2IdlY11>0.032</Sci2IdlY11>
    <Sci2IdlY20>0</Sci2IdlY20>
    <Sci2IdlY21>0</Sci2IdlY21>
    <Sci2IdlY22>0</Sci2IdlY22>
    <Sci2IdlY30/>
    <Sci2IdlY31/>
    <Sci2IdlY32/>
    <Sci2IdlY33/>
    <Sci2IdlY40/>
    <Sci2IdlY41/>
    <Sci2IdlY42/>
    <Sci2IdlY43/>
    <Sci2IdlY44/>
    <Idl2SciX10>31.25</Idl2SciX10>
    <Idl2SciX11>0</Idl2SciX11>
    <Idl2SciX20>0</Idl2SciX20>
    <Idl2SciX21>0</Idl2SciX21>
    <Idl2SciX22>0</Idl2SciX22>
    <Idl2SciX30/>
    <Idl2SciX31/>
    <Idl2SciX32/>
    <Idl2SciX33/>
    <Idl2SciX40/>
    <Idl2SciX41/>
    <Idl2SciX42/>
    <Idl2SciX43/>
    <Idl2SciX44/>
    <Idl2SciY10>0</Idl2SciY10>
    <Idl2SciY11>31.25</Idl2SciY11>
    <Idl2SciY20>0</Idl2SciY20>
    <Idl2SciY21>0</Idl2SciY21>
    <Idl2SciY22>0</Idl2SciY22>
    <Idl2SciY30/>
    <Idl2SciY31/>
    <Idl2SciY32/>
    <Idl2SciY33/>
    <Idl2SciY40/>
    <Idl2SciY41/>
    <Idl2SciY42/>
    <Idl2SciY43/>
    <Idl2SciY44/>
    <XIdlVert1>-32.624</XIdlVert1>
    <XIdlVert2>32.656</XIdlVert2>
    <XIdlVert3>32.656</XIdlVert3>
    <XIdlVert4>-32.624</XIdlVert4>
    <YIdlVert1>-32.624</YIdlVert1>
    <YIdlVert2>-32.624</YIdlVert2>
    <YIdlVert3>32.656</YIdlVert3>
    <YIdlVert4>32.656</YIdlVert4>
    <V2Ref>-54.06</V2Ref>
    <V3Ref>-455.1</V3Ref>
    <V3IdlYAng>-0.03</V3IdlYAng>
    <VIdlParity>-1</VIdlParity>
    <Comment/>
  </SiafEntry>
  <SiafEntry>
    <InstrName>NIRCAM</InstrName>
    <AperName>NRCB4_FULL_CNTR</AperName>
    <UseAfterDate/>
    <AperShape>QUAD</AperShape>
    <DetName>NRCB4</DetName>
    <XDetSize>2048</XDetSize>
    <YDetSize>2048</YDetSize>
    <XDetRef>1024</XDetRef>
    <YDetRef>1024</YDetRef>
    <XSciSize>2040</XSciSize>
    <YSciSize>2040</YSciSize>
    <XSciRef>1020</XSciRef>
    <YSciRef>1020</YSciRef>
    <XSciScale>0.032</XSciScale>
    <YSciScale>0.032</YSciScale>
    <DetSciYAngle>0</DetSciYAngle>
    <DetSciParity>-1</DetSciParity>
    <V3SciXAng>-90.62</V3SciXAng>
    <V3SciYAng>-0.62</V3SciYAng>
    <Sci2IdlDeg>2</Sci2IdlDeg>
    <Sci2IdlX10>0.032</Sci2IdlX10>
    <Sci2IdlX11>0</Sci2IdlX11>
    <Sci2IdlX20>0</Sci2IdlX20>
    <Sci2IdlX21>0</Sci2IdlX21>
    <Sci2IdlX22>0</Sci2IdlX22>
    <Sci2IdlX30/>
    <Sci2IdlX31/>
    <Sci2IdlX32/>
    <Sci2IdlX33/>
    <Sci2IdlX40/>
    <Sci2IdlX41/>
    <Sci2IdlX42/>
    <Sci2IdlX43/>
    <Sci2IdlX44/>
    <Sci2IdlY10>0</Sci2IdlY10>
    <Sci2IdlY11>0.032</Sci2IdlY11>
    <Sci2IdlY20>0</Sci2IdlY20>
    <Sci2IdlY21>0</Sci2IdlY21>
    <Sci2IdlY22>0</Sci2IdlY22>
    <Sci2IdlY30/>
    <Sci2IdlY31/>
    <Sci2IdlY32/>
    <Sci2IdlY33/>
    <Sci2IdlY40/>
    <Sci2IdlY41/>
    <Sci2IdlY42/>
    <Sci2IdlY43/>
    <Sci2IdlY44/>
    <Idl2SciX10>31.25</Idl2SciX10>
    <Idl2SciX11>0</Idl2SciX11>
    <Idl2SciX20>0</Idl2SciX20>
    <Idl2SciX21>0</Idl2SciX21>
    <Idl2SciX22>0</Idl2SciX22>
    <Idl2SciX30/>
    <Idl2SciX31/>
    <Idl2SciX32/>
    <Idl2SciX33/>
    <Idl2SciX40/>
    <Idl2SciX41/>
    <Idl2SciX42/>
    <Idl2SciX43/>
    <Idl2SciX44/>
    <Idl2SciY10>0</Idl2SciY10>
    <Idl2SciY11>31.25</Idl2SciY11>
    <Idl2SciY20>0</Idl2SciY20>
    <Idl2SciY21>0</Idl2SciY21>
    <Idl2SciY22>0</Idl2SciY22>
    <Idl2SciY30/>
    <Idl2SciY31/>
    <Idl2SciY32/>
    <Idl2SciY33/>
    <Idl2SciY40/>
    <Idl2SciY41/>
    <Idl2SciY42/>
    <Idl2SciY43/>
    <Idl2SciY44/>
    <XIdlVert1>-32.624</XIdlVert1>
    <XIdlVert2>32.656</XIdlVert2>
    <XIdlVert3>32.656</XIdlVert3>
    <XIdlVert4>-32.624</XIdlVert4>
    <YIdlVert1>-32.624</YIdlVert1>
    <YIdlVert2>-32.624</YIdlVert2>
    <YIdlVert3>32.656</YIdlVert3>
    <YIdlVert4>32.656</YIdlVert4>
    <V2Ref>-54.06</V2Ref>
    <V3Ref>-524.94</V3Ref>
    <V3IdlYAng>-0.62</V3IdlYAng>
    <VIdlParity>-1</VIdlParity>
    <Comment/>
  </SiafEntry>
  <SiafEntry>
    <InstrName>NIRCAM</InstrName>
    <AperName>NRCB5_FULL_CNTR</AperName>
    <UseAfterDate/>
    <AperShape>QUAD</AperShape>
    <DetName>NRCB5</DetName>
    <XDetSize>2048</XDetSize>
    <YDetSize>2048</YDetSize>
    <XDetRef>1024</XDetRef>
    <YDetRef>1024</YDetRef>
    <XSciSize>2040</XSciSize>
    <YSciSize>2040</YSciSize>
    <XSciRef>1020</XSciRef>
    <YSciRef>1020</YSciRef>
    <XSciScale>0.066</XSciScale>
    <YSciScale>0.066</YSciScale>
    <DetSciYAngle>180</DetSciYAngle>
    <DetSciParity>-1</DetSciParity>
    <V3SciXAng>-91.04</V3SciXAng>
    <V3SciYAng>-1.04</V3SciYAng>
    <Sci2IdlDeg>2</Sci2IdlDeg>
    <Sci2IdlX10>0.066</Sci2IdlX10>
    <Sci2IdlX11>0</Sci2IdlX11>
    <Sci2IdlX20>0</Sci2IdlX20>
    <Sci2IdlX21>0</Sci2IdlX21>
    <Sci2IdlX22>0</Sci2IdlX22>
    <Sci2IdlX30/>
    <Sci2IdlX31/>
    <Sci2IdlX32/>
    <Sci2IdlX33/>
    <Sci2IdlX40/>
    <Sci2IdlX41/>
    <Sci2IdlX42/>
    <Sci2IdlX43/>
    <Sci2IdlX44/>
    <Sci2IdlY10>0</Sci2IdlY10>
    <Sci2IdlY11>0.066</Sci2IdlY11>
    <Sci2IdlY20>0</Sci2IdlY20>
    <Sci2IdlY21>0</Sci2IdlY21>
    <Sci2IdlY22>0</Sci2IdlY22>
    <Sci2IdlY30/>
    <Sci2IdlY31/>
    <Sci2IdlY32/>
    <Sci2IdlY33/>
    <Sci2IdlY40/>
    <Sci2IdlY41/>
    <Sci2IdlY42/>
    <Sci2IdlY43/>
    <Sci2IdlY44/>
    <Idl2SciX10>15.1515151515152</Idl2SciX10>
    <Idl2SciX11>0</Idl2SciX11>
    <Idl2SciX20>0</Idl2SciX20>
    <Idl2SciX21>0</Idl2SciX21>
    <Idl2SciX22>0</Idl2SciX22>
    <Idl2SciX30/>
    <Idl2SciX31/>
    <Idl2SciX32/>
    <Idl2SciX33/>
    <Idl2SciX40/>
    <Idl2SciX41/>
    <Idl2SciX42/>
    <Idl2SciX43/>
    <Idl2SciX44/>
    <Idl2SciY10>0</Idl2SciY10>
    <Idl2SciY11>15.1515151515152</Idl2SciY11>
    <Idl2SciY20>0</Idl2SciY20>
    <Idl2SciY21>0</Idl2SciY21>
    <Idl2SciY22>0</Idl2SciY22>
    <Idl2SciY30/>
    <Idl2SciY31/>
    <Idl2SciY32/>
    <Idl2SciY33/>
    <Idl2SciY40/>
    <Idl2SciY41/>
    <Idl2SciY42/>
    <Idl2SciY43/>
    <Idl2SciY44/>
    <XIdlVert1>-67.287</XIdlVert1>
    <XIdlVert2>67.353</XIdlVert2>
    <XIdlVert3>67.353</XIdlVert3>
    <XIdlVert4>-67.287</XIdlVert4>
    <YIdlVert1>-67.287</YIdlVert1>
    <YIdlVert2>-67.287</YIdlVert2>
    <YIdlVert3>67.353</YIdlVert3>
    <YIdlVert4>67.353</YIdlVert4>
    <V2Ref>-88.74</V2Ref>
    <V3Ref>-489.96</V3Ref>
    <V3IdlYAng>-1.04</V3IdlYAng>
    <VIdlParity>-1</VIdlParity>
    <Comment/>
  </SiafEntry>
  <SiafEntry>
    <InstrName>NIRCAM</InstrName>
    <AperName>NRCA1_SUB128_CNTR</AperName>
    <UseAfterDate/>
    <AperShape>QUAD</AperShape>
    <DetName>NRCA1</DetName>
    <XDetSize>2048</XDetSize>
    <YDetSize>2048</YDetSize>
    <XDetRef>1024</XDetRef>
    <YDetRef>1024</YDetRef>
    <XSciSize>128</XSciSize>
    <YSciSize>128</YSciSize>
    <XSciRef>64</XSciRef>
    <YSciRef>64</YSciRef>
    <XSciScale>0.032</XSciScale>
    <YSciScale>0.032</YSciScale>
    <DetSciYAngle>0</DetSciYAngle>
    <DetSciParity>-1</DetSciParity>
    <V3SciXAng>-88.79</V3SciXAng>
    <V3SciYAng>1.21</V3SciYAng>
    <Sci2IdlDeg>2</Sci2IdlDeg>
    <Sci2IdlX10>0.032</Sci2IdlX10>
    <Sci2IdlX11>0</Sci2IdlX11>
    <Sci2IdlX20>0</Sci2IdlX20>
    <Sci2IdlX21>0</Sci2IdlX21>
    <Sci2IdlX22>0</Sci2IdlX22>
    <Sci2IdlX30/>
    <Sci2IdlX31/>
    <Sci2IdlX32/>
    <Sci2IdlX33/>
    <Sci2IdlX40/>
    <Sci2IdlX41/>
    <Sci2IdlX42/>
    <Sci2IdlX43/>
    <Sci2IdlX44/>
    <Sci2IdlY10>0</Sci2IdlY10>
    <Sci2IdlY11>0.032</Sci2IdlY11>
    <Sci2IdlY20>0</Sci2IdlY20>
    <Sci2IdlY21>0</Sci2IdlY21>
    <Sci2IdlY22>0</Sci2IdlY22>
    <Sci2IdlY30/>
    <Sci2IdlY31/>
    <Sci2IdlY32/>
    <Sci2IdlY33/>
    <Sci2IdlY40/>
    <Sci2IdlY41/>
    <Sci2IdlY42/>
    <Sci2IdlY43/>
    <Sci2IdlY44/>
    <Idl2SciX10>31.25</Idl2SciX10>
    <Idl2SciX11>0</Idl2SciX11>
    <Idl2SciX20>0</Idl2SciX20>
    <Idl2SciX21>0</Idl2SciX21>
    <Idl2SciX22>0</Idl2SciX22>
    <Idl2SciX30/>
    <Idl2SciX31/>
    <Idl2SciX32/>
    <Idl2SciX33/>
    <Idl2SciX40/>
    <Idl2SciX41/>
    <Idl2SciX42/>
    <Idl2SciX43/>
    <Idl2SciX44/>
    <Idl2SciY10>0</Idl2SciY10>
    <Idl2SciY11>31.25</Idl2SciY11>
    <Idl2SciY20>0</Idl2SciY20>
    <Idl2SciY21>0</Idl2SciY21>
    <Idl2SciY22>0</Idl2SciY22>
    <Idl2SciY30/>
    <Idl2SciY31/>
    <Idl2SciY32/>
    <Idl2SciY33/>
    <Idl2SciY40/>
    <Idl2SciY41/>
    <Idl2SciY42/>
    <Idl2SciY43/>
    <Idl2SciY44/>
    <XIdlVert1>-2.032</XIdlVert1>
    <XIdlVert2>2.064</XIdlVert2>
    <XIdlVert3>2.064</XIdlVert3>
    <XIdlVert4>-2.032</XIdlVert4>
    <YIdlVert1>-2.032</YIdlVert1>
    <YIdlVert2>-2.032</YIdlVert2>
    <YIdlVert3>2.064</YIdlVert3>
    <YIdlVert4>2.064</YIdlVert4>
    <V2Ref>122.67</V2Ref>
    <V3Ref>-522.3</V3Ref>
    <V3IdlYAng>1.21</V3IdlYAng>
    <VIdlParity>-1</VIdlParity>
    <Comment/>
  </SiafEntry>
  <SiafEntry>
    <InstrName>NIRCAM</InstrName>
    <AperName>NRCA2_SUB128_CNTR</AperName>
    <UseAfterDate/>
    <AperShape>QUAD</AperShape>
    <DetName>NRCA2</DetName>
    <XDetSize>2048</XDetSize>
    <YDetSize>2048</YDetSize>
    <XDetRef>1024</XDetRef>
    <YDetRef>1024</YDetRef>
    <XSciSize>128</XSciSize>
    <YSciSize>128</YSciSize>
    <XSciRef>64</XSciRef>
    <YSciRef>64</YSciRef>
    <XSciScale>0.032</XSciScale>
    <YSciScale>0.032</YSciScale>
    <DetSciYAngle>180</DetSciYAngle>
    <DetSciParity>-1</DetSciParity>
    <V3SciXAng>-88.96</V3SciXAng>
    <V3SciYAng>1.04</V3SciYAng>
    <Sci2IdlDeg>2</Sci2IdlDeg>
    <Sci2IdlX10>0.032</Sci2IdlX10>
    <Sci2IdlX11>0</Sci2IdlX11>
    <Sci2IdlX20>0</Sci2IdlX20>
    <Sci2IdlX21>0</Sci2IdlX21>
    <Sci2IdlX22>0</Sci2IdlX22>
    <Sci2IdlX30/>
    <Sci2IdlX31/>
    <Sci2IdlX32/>
    <Sci2IdlX33/>
    <Sci2IdlX40/>
    <Sci2IdlX41/>
    <Sci2IdlX42/>
    <Sci2IdlX43/>
    <Sci2IdlX44/>
    <Sci2IdlY10>0</Sci2IdlY10>
    <Sci2IdlY11>0.032</Sci2IdlY11>
    <Sci2IdlY20>0</Sci2IdlY20>
    <Sci2IdlY21>0</Sci2IdlY21>
    <Sci2IdlY22>0</Sci2IdlY22>
    <Sci2IdlY30/>
    <Sci2IdlY31/>
    <Sci2IdlY32/>
    <Sci2IdlY33/>
    <Sci2IdlY40/>
    <Sci2IdlY41/>
    <Sci2IdlY42/>
    <Sci2IdlY43/>
    <Sci2IdlY44/>
    <Idl2SciX10>31.25</Idl2SciX10>
    <Idl2SciX11>0</Idl2SciX11>
    <Idl2SciX20>0</Idl2SciX20>
    <Idl2SciX21>0</Idl2SciX21>
    <Idl2SciX22>0</Idl2SciX22>
    <Idl2SciX30/>
    <Idl2SciX31/>
    <Idl2SciX32/>
    <Idl2SciX33/>
    <Idl2SciX40/>
    <Idl2SciX41/>
    <Idl2SciX42/>
    <Idl2SciX43/>
    <Idl2SciX44/>
    <Idl2SciY10>0</Idl2SciY10>
    <Idl2SciY11>31.25</Idl2SciY11>
    <Idl2SciY20>0</Idl2SciY20>
    <Idl2SciY21>0</Idl2SciY21>
    <Idl2SciY22>0</Idl2SciY22>
    <Idl2SciY30/>
    <Idl2SciY31/>
    <Idl2SciY32/>
    <Idl2SciY33/>
    <Idl2SciY40/>
    <Idl2SciY41/>
    <Idl2SciY42/>
    <Idl2SciY43/>
    <Idl2SciY44/>
    <XIdlVert1>-2.032</XIdlVert1>
    <XIdlVert2>2.064</XIdlVert2>
    <XIdlVert3>2.064</XIdlVert3>
    <XIdlVert4>-2.032</XIdlVert4>
    <YIdlVert1>-2.032</YIdlVert1>
    <YIdlVert2>-2.032</YIdlVert2>
    <YIdlVert3>2.064</YIdlVert3>
    <YIdlVert4>2.064</YIdlVert4>
    <V2Ref>122.67</V2Ref>
    <V3Ref>-453.24</V3Ref>
    <V3IdlYAng>1.04</V3IdlYAng>
    <VIdlParity>-1</VIdlParity>
    <Comment/>
  </SiafEntry>
  <SiafEntry>
    <InstrName>NIRCAM</InstrName>
    <AperName>NRCA3_SUB128_CNTR</AperName>
    <UseAfterDate/>
    <AperShape>QUAD</AperShape>
    <DetName>NRCA3</DetName>
    <XDetSize>2048</XDetSize>
    <YDetSize>2048</YDetSize>
    <XDetRef>1024</XDetRef>
    <YDetRef>1024</YDetRef>
    <XSciSize>128</XSciSize>
    <YSciSize>128</YSciSize>
    <XSciRef>64</XSciRef>
    <YSciRef>64</YSciRef>
    <XSciScale>0.032</XSciScale>
    <YSciScale>0.032</YSciScale>
    <DetSciYAngle>0</DetSciYAngle>
    <DetSciParity>-1</DetSciParity>
    <V3SciXAng>-89.38</V3SciXAng>
    <V3SciYAng>0.62</V3SciYAng>
    <Sci2IdlDeg>2</Sci2IdlDeg>
    <Sci2IdlX10>0.032</Sci2IdlX10>
    <Sci2IdlX11>0</Sci2IdlX11>
    <Sci2IdlX20>0</Sci2IdlX20>
    <Sci2IdlX21>0</Sci2IdlX21>
    <Sci2IdlX22>0</Sci2IdlX22>
    <Sci2IdlX30/>
    <Sci2IdlX31/>
    <Sci2IdlX32/>
    <Sci2IdlX33/>
    <Sci2IdlX40/>
    <Sci2IdlX41/>
    <Sci2IdlX42/>
    <Sci2IdlX43/>
    <Sci2IdlX44/>
    <Sci2IdlY10>0</Sci2IdlY10>
    <Sci2IdlY11>0.032</Sci2IdlY11>
    <Sci2IdlY20>0</Sci2IdlY20>
    <Sci2IdlY21>0</Sci2IdlY21>
    <Sci2IdlY22>0</Sci2IdlY22>
    <Sci2IdlY30/>
    <Sci2IdlY31/>
    <Sci2IdlY32/>
    <Sci2IdlY33/>
    <Sci2IdlY40/>
    <Sci2IdlY41/>
    <Sci2IdlY42/>
    <Sci2IdlY43/>
    <Sci2IdlY44/>
    <Idl2SciX10>31.25</Idl2SciX10>
    <Idl2SciX11>0</Idl2SciX11>
    <Idl2SciX20>0</Idl2SciX20>
    <Idl2SciX21>0</Idl2SciX21>
    <Idl2SciX22>0</Idl2SciX22>
    <Idl2SciX30/>
    <Idl2SciX31/>
    <Idl2SciX32/>
    <Idl2SciX33/>
    <Idl2SciX40/>
    <Idl2SciX41/>
    <Idl2SciX42/>
    <Idl2SciX43/>
    <Idl2SciX44/>
    <Idl2SciY10>0</Idl2SciY10>
    <Idl2SciY11>31.25</Idl2SciY11>
    <Idl2SciY20>0</Idl2SciY20>
    <Idl2SciY21>0</Idl2SciY21>
    <Idl2SciY22>0</Idl2SciY22>
    <Idl2SciY30/>
    <Idl2SciY31/>
    <Idl2SciY32/>
    <Idl2SciY33/>
    <Idl2SciY40/>
    <Idl2SciY41/>
    <Idl2SciY42/>
    <Idl2SciY43/>
    <Idl2SciY44/>
    <XIdlVert1>-2.032</XIdlVert1>
    <XIdlVert2>2.064</XIdlVert2>
    <XIdlVert3>2.064</XIdlVert3>
    <XIdlVert4>-2.032</XIdlVert4>
    <YIdlVert1>-2.032</YIdlVert1>
    <YIdlVert2>-2.032</YIdlVert2>
    <YIdlVert3>2.064</YIdlVert3>
    <YIdlVert4>2.064</YIdlVert4>
    <V2Ref>53.1</V2Ref>
    <V3Ref>-522.3</V3Ref>
    <V3IdlYAng>0.62</V3IdlYAng>
    <VIdlParity>-1</VIdlParity>
    <Comment/>
  </SiafEntry>
  <SiafEntry>
    <InstrName>NIRCAM</InstrName>
    <AperName>NRCA4_SUB128_CNTR</AperName>
    <UseAfterDate/>
    <AperShape>QUAD</AperShape>
    <DetName>NRCA4</DetName>
    <XDetSize>2048</XDetSize>
    <YDetSize>2048</YDetSize>
    <XDetRef>1024</XDetRef>
    <YDetRef>1024</YDetRef>
    <XSciSize>128</XSciSize>
    <YSciSize>128</YSciSize>
    <XSciRef>64</XSciRef>
    <YSciRef>64</YSciRef>
    <XSciScale>0.032</XSciScale>
    <YSciScale>0.032</YSciScale>
    <DetSciYAngle>180</DetSciYAngle>
    <DetSciParity>-1</DetSciParity>
    <V3SciXAng>-89.97</V3SciXAng>
    <V3SciYAng>0.03</V3SciYAng>
    <Sci2IdlDeg>2</Sci2IdlDeg>
    <Sci2IdlX10>0.032</Sci2IdlX10>
    <Sci2IdlX11>0</Sci2IdlX11>
    <Sci2IdlX20>0</Sci2IdlX20>
    <Sci2IdlX21>0</Sci2IdlX21>
    <Sci2IdlX22>0</Sci2IdlX22>
    <Sci2IdlX30/>
    <Sci2IdlX31/>
    <Sci2IdlX32/>
    <Sci2IdlX33/>
    <Sci2IdlX40/>
    <Sci2IdlX41/>
    <Sci2IdlX42/>
    <Sci2IdlX43/>
    <Sci2IdlX44/>
    <Sci2IdlY10>0</Sci2IdlY10>
    <Sci2IdlY11>0.032</Sci2IdlY11>
    <Sci2IdlY20>0</Sci2IdlY20>
    <Sci2IdlY21>0</Sci2IdlY21>
    <Sci2IdlY22>0</Sci2IdlY22>
    <Sci2IdlY30/>
    <Sci2IdlY31/>
    <Sci2IdlY32/>
    <Sci2IdlY33/>
    <Sci2IdlY40/>
    <Sci2IdlY41/>
    <Sci2IdlY42/>
    <Sci2IdlY43/>
    <Sci2IdlY44/>
    <Idl2SciX10>31.25</Idl2SciX10>
    <Idl2SciX11>0</Idl2SciX11>
    <Idl2SciX20>0</Idl2SciX20>
    <Idl2SciX21>0</Idl2SciX21>
    <Idl2SciX22>0</Idl2SciX22>
    <Idl2SciX30/>
    <Idl2SciX31/>
    <Idl2SciX32/>
    <Idl2SciX33/>
    <Idl2SciX40/>
    <Idl2SciX41/>
    <Idl2SciX42/>
    <Idl2SciX43/>
    <Idl2SciX44/>
    <Idl2SciY10>0</Idl2SciY10>
    <Idl2SciY11>31.25</Idl2SciY11>
    <Idl2SciY20>0</Idl2SciY20>
    <Idl2SciY21>0</Idl2SciY21>
    <Idl2SciY22>0</Idl2SciY22>
    <Idl2SciY30/>
    <Idl2SciY31/>
    <Idl2SciY32/>
    <Idl2SciY33/>
    <Idl2SciY40/>
    <Idl2SciY41/>
    <Idl2SciY42/>
    <Idl2SciY43/>
    <Idl2SciY44/>
    <XIdlVert1>-2.032</XIdlVert1>
    <XIdlVert2>2.064</XIdlVert2>
    <XIdlVert3>2.064</XIdlVert3>
    <XIdlVert4>-2.032</XIdlVert4>
    <YIdlVert1>-2.032</YIdlVert1>
    <YIdlVert2>-2.032</YIdlVert2>
    <YIdlVert3>2.064</YIdlVert3>
    <YIdlVert4>2.064</YIdlVert4>
    <V2Ref>53.1</V2Ref>
    <V3Ref>-453.24</V3Ref>
    <V3IdlYAng>0.03</V3IdlYAng>
    <VIdlParity>-1</VIdlParity>
    <Comment/>
  </SiafEntry>
  <SiafEntry>
    <InstrName>NIRCAM</InstrName>
    <AperName>NRCA5_SUB128_CNTR</AperName>
    <UseAfterDate/>
    <AperShape>QUAD</AperShape>
    <DetName>NRCA5</DetName>
    <XDetSize>2048</XDetSize>
    <YDetSize>2048</YDetSize>
    <XDetRef>1024</XDetRef>
    <YDetRef>1024</YDetRef>
    <XSciSize>128</XSciSize>
    <YSciSize>128</YSciSize>
    <XSciRef>64</XSciRef>
    <YSciRef>64</YSciRef>
    <XSciScale>0.066</XSciScale>
    <YSciScale>0.066</YSciScale>
    <DetSciYAngle>0</DetSciYAngle>
    <DetSciParity>-1</DetSciParity>
    <V3SciXAng>-88.79</V3SciXAng>
    <V3SciYAng>1.21</V3SciYAng>
    <Sci2IdlDeg>2</Sci2IdlDeg>
    <Sci2IdlX10>0.066</Sci2IdlX10>
    <Sci2IdlX11>0</Sci2IdlX11>
    <Sci2IdlX20>0</Sci2IdlX20>
    <Sci2IdlX21>0</Sci2IdlX21>
    <Sci2IdlX22>0</Sci2IdlX22>
    <Sci2IdlX30/>
    <Sci2IdlX31/>
    <Sci2IdlX32/>
    <Sci2IdlX33/>
    <Sci2IdlX40/>
    <Sci2IdlX41/>
    <Sci2IdlX42/>
    <Sci2IdlX43/>
    <Sci2IdlX44/>
    <Sci2IdlY10>0</Sci2IdlY10>
    <Sci2IdlY11>0.066</Sci2IdlY11>
    <Sci2IdlY20>0</Sci2IdlY20>
    <Sci2IdlY21>0</Sci2IdlY21>
    <Sci2IdlY22>0</Sci2IdlY22>
    <Sci2IdlY30/>
    <Sci2IdlY31/>
    <Sci2IdlY32/>
    <Sci2IdlY33/>
    <Sci2IdlY40/>
    <Sci2IdlY41/>
    <Sci2IdlY42/>
    <Sci2IdlY43/>
    <Sci2IdlY44/>
    <Idl2SciX10>15.1515151515152</Idl2SciX10>
    <Idl2SciX11>0</Idl2SciX11>
    <Idl2SciX20>0</Idl2SciX20>
    <Idl2SciX21>0</Idl2SciX21>
    <Idl2SciX22>0</Idl2SciX22>
    <Idl2SciX30/>
    <Idl2SciX31/>
    <Idl2SciX32/>
    <Idl2SciX33/>
    <Idl2SciX40/>
    <Idl2SciX41/>
    <Idl2SciX42/>
    <Idl2SciX43/>
    <Idl2SciX44/>
    <Idl2SciY10>0</Idl2SciY10>
    <Idl2SciY11>15.1515151515152</Idl2SciY11>
    <Idl2SciY20>0</Idl2SciY20>
    <Idl2SciY21>0</Idl2SciY21>
    <Idl2SciY22>0</Idl2SciY22>
    <Idl2SciY30/>
    <Idl2SciY31/>
    <Idl2SciY32/>
    <Idl2SciY33/>
    <Idl2SciY40/>
    <Idl2SciY41/>
    <Idl2SciY42/>
    <Idl2SciY43/>
    <Idl2SciY44/>
    <XIdlVert1>-4.191</XIdlVert1>
    <XIdlVert2>4.257</XIdlVert2>
    <XIdlVert3>4.257</XIdlVert3>
    <XIdlVert4>-4.191</XIdlVert4>
    <YIdlVert1>-4.191</YIdlVert1>
    <YIdlVert2>-4.191</YIdlVert2>
    <YIdlVert3>4.257</YIdlVert3>
    <YIdlVert4>4.257</YIdlVert4>
    <V2Ref>87.6</V2Ref>
    <V3Ref>-487.26</V3Ref>
    <V3IdlYAng>1.21</V3IdlYAng>
    <VIdlParity>-1</VIdlParity>
    <Comment/>
  </SiafEntry>
  <SiafEntry>
    <InstrName>NIRCAM</InstrName>
    <AperName>NRCB1_SUB128_CNTR</AperName>
    <UseAfterDate/>
    <AperShape>QUAD</AperShape>
    <DetName>NRCB1</DetName>
    <XDetSize>2048</XDetSize>
    <YDetSize>2048</YDetSize>
    <XDetRef>1024</XDetRef>
    <YDetRef>1024</YDetRef>
    <XSciSize>128</XSciSize>
    <YSciSize>128</YSciSize>
    <XSciRef>64</XSciRef>
    <YSciRef>64</YSciRef>
    <XSciScale>0.032</XSciScale>
    <YSciScale>0.032</YSciScale>
    <DetSciYAngle>180</DetSciYAngle>
    <DetSciParity>-1</DetSciParity>
    <V3SciXAng>-91.04</V3SciXAng>
    <V3SciYAng>-1.04</V3SciYAng>
    <Sci2IdlDeg>2</Sci2IdlDeg>
    <Sci2IdlX10>0.032</Sci2IdlX10>
    <Sci2IdlX11>0</Sci2IdlX11>
    <Sci2IdlX20>0</Sci2IdlX20>
    <Sci2IdlX21>0</Sci2IdlX21>
    <Sci2IdlX22>0</Sci2IdlX22>
    <Sci2IdlX30/>
    <Sci2IdlX31/>
    <Sci2IdlX32/>
    <Sci2IdlX33/>
    <Sci2IdlX40/>
    <Sci2IdlX41/>
    <Sci2IdlX42/>
    <Sci2IdlX43/>
    <Sci2IdlX44/>
    <Sci2IdlY10>0</Sci2IdlY10>
    <Sci2IdlY11>0.032</Sci2IdlY11>
    <Sci2IdlY20>0</Sci2IdlY20>
    <Sci2IdlY21>0</Sci2IdlY21>
    <Sci2IdlY22>0</Sci2IdlY22>
    <Sci2IdlY30/>
    <Sci2IdlY31/>
    <Sci2IdlY32/>
    <Sci2IdlY33/>
    <Sci2IdlY40/>
    <Sci2IdlY41/>
    <Sci2IdlY42/>
    <Sci2IdlY43/>
    <Sci2IdlY44/>
    <Idl2SciX10>31.25</Idl2SciX10>
    <Idl2SciX11>0</Idl2SciX11>
    <Idl2SciX20>0</Idl2SciX20>
    <Idl2SciX21>0</Idl2SciX21>
    <Idl2SciX22>0</Idl2SciX22>
    <Idl2SciX30/>
    <Idl2SciX31/>
    <Idl2SciX32/>
    <Idl2SciX33/>
    <Idl2SciX40/>
    <Idl2SciX41/>
    <Idl2SciX42/>
    <Idl2SciX43/>
    <Idl2SciX44/>
    <Idl2SciY10>0</Idl2SciY10>
    <Idl2SciY11>31.25</Idl2SciY11>
    <Idl2SciY20>0</Idl2SciY20>
    <Idl2SciY21>0</Idl2SciY21>
    <Idl2SciY22>0</Idl2SciY22>
    <Idl2SciY30/>
    <Idl2SciY31/>
    <Idl2SciY32/>
    <Idl2SciY33/>
    <Idl2SciY40/>
    <Idl2SciY41/>
    <Idl2SciY42/>
    <Idl2SciY43/>
    <Idl2SciY44/>
    <XIdlVert1>-2.032</XIdlVert1>
    <XIdlVert2>2.064</XIdlVert2>
    <XIdlVert3>2.064</XIdlVert3>
    <XIdlVert4>-2.032</XIdlVert4>
    <YIdlVert1>-2.032</YIdlVert1>
    <YIdlVert2>-2.032</YIdlVert2>
    <YIdlVert3>2.064</YIdlVert3>
    <YIdlVert4>2.064</YIdlVert4>
    <V2Ref>-123.84</V2Ref>
    <V3Ref>-455.1</V3Ref>
    <V3IdlYAng>-1.04</V3IdlYAng>
    <VIdlParity>-1</VIdlParity>
    <Comment/>
  </SiafEntry>
  <SiafEntry>
    <InstrName>NIRCAM</InstrName>
    <AperName>NRCB2_SUB128_CNTR</AperName>
    <UseAfterDate/>
    <AperShape>QUAD</AperShape>
    <DetName>NRCB2</DetName>
    <XDetSize>2048</XDetSize>
    <YDetSize>2048</YDetSize>
    <XDetRef>1024</XDetRef>
    <YDetRef>1024</YDetRef>
    <XSciSize>128</XSciSize>
    <YSciSize>128</YSciSize>
    <XSciRef>64</XSciRef>
    <YSciRef>64</YSciRef>
    <XSciScale>0.032</XSciScale>
    <YSciScale>0.032</YSciScale>
    <DetSciYAngle>0</DetSciYAngle>
    <DetSciParity>-1</DetSciParity>
    <V3SciXAng>-91.21</V3SciXAng>
    <V3SciYAng>-1.21</V3SciYAng>
    <Sci2IdlDeg>2</Sci2IdlDeg>
    <Sci2IdlX10>0.032</Sci2IdlX10>
    <Sci2IdlX11>0</Sci2IdlX11>
    <Sci2IdlX20>0</Sci2IdlX20>
    <Sci2IdlX21>0</Sci2IdlX21>
    <Sci2IdlX22>0</Sci2IdlX22>
    <Sci2IdlX30/>
    <Sci2IdlX31/>
    <Sci2IdlX32/>
    <Sci2IdlX33/>
    <Sci2IdlX40/>
    <Sci2IdlX41/>
    <Sci2IdlX42/>
    <Sci2IdlX43/>
    <Sci2IdlX44/>
    <Sci2IdlY10>0</Sci2IdlY10>
    <Sci2IdlY11>0.032</Sci2IdlY11>
    <Sci2IdlY20>0</Sci2IdlY20>
    <Sci2IdlY21>0</Sci2IdlY21>
    <Sci2IdlY22>0</Sci2IdlY22>
    <Sci2IdlY30/>
    <Sci2IdlY31/>
    <Sci2IdlY32/>
    <Sci2IdlY33/>
    <Sci2IdlY40/>
    <Sci2IdlY41/>
    <Sci2IdlY42/>
    <Sci2IdlY43/>
    <Sci2IdlY44/>
    <Idl2SciX10>31.25</Idl2SciX10>
    <Idl2SciX11>0</Idl2SciX11>
    <Idl2SciX20>0</Idl2SciX20>
    <Idl2SciX21>0</Idl2SciX21>
    <Idl2SciX22>0</Idl2SciX22>
    <Idl2SciX30/>
    <Idl2SciX31/>
    <Idl2SciX32/>
    <Idl2SciX33/>
    <Idl2SciX40/>
    <Idl2SciX41/>
    <Idl2SciX42/>
    <Idl2SciX43/>
    <Idl2SciX44/>
    <Idl2SciY10>0</Idl2SciY10>
    <Idl2SciY11>31.25</Idl2SciY11>
    <Idl2SciY20>0</Idl2SciY20>
    <Idl2SciY21>0</Idl2SciY21>
    <Idl2SciY22>0</Idl2SciY22>
    <Idl2SciY30/>
    <Idl2SciY31/>
    <Idl2SciY32/>
    <Idl2SciY33/>
    <Idl2SciY40/>
    <Idl2SciY41/>
    <Idl2SciY42/>
    <Idl2SciY43/>
    <Idl2SciY44/>
    <XIdlVert1>-2.032</XIdlVert1>
    <XIdlVert2>2.064</XIdlVert2>
    <XIdlVert3>2.064</XIdlVert3>
    <XIdlVert4>-2.032</XIdlVert4>
    <YIdlVert1>-2.032</YIdlVert1>
    <YIdlVert2>-2.032</YIdlVert2>
    <YIdlVert3>2.064</YIdlVert3>
    <YIdlVert4>2.064</YIdlVert4>
    <V2Ref>-123.84</V2Ref>
    <V3Ref>-524.94</V3Ref>
    <V3IdlYAng>-1.21</V3IdlYAng>
    <VIdlParity>-1</VIdlParity>
    <Comment/>
  </SiafEntry>
  <SiafEntry>
    <InstrName>NIRCAM</InstrName>
    <AperName>NRCB3_SUB128_CNTR</AperName>
    <UseAfterDate/>
    <AperShape>QUAD</AperShape>
    <DetName>NRCB3</DetName>
    <XDetSize>2048</XDetSize>
    <YDetSize>2048</YDetSize>
    <XDetRef>1024</XDetRef>
    <YDetRef>1024</YDetRef>
    <XSciSize>128</XSciSize>
    <YSciSize>128</YSciSize>
    <XSciRef>64</XSciRef>
    <YSciRef>64</YSciRef>
    <XSciScale>0.032</XSciScale>
    <YSciScale>0.032</YSciScale>
    <DetSciYAngle>180</DetSciYAngle>
    <DetSciParity>-1</DetSciParity>
    <V3SciXAng>-90.03</V3SciXAng>
    <V3SciYAng>-0.03</V3SciYAng>
    <Sci2IdlDeg>2</Sci2IdlDeg>
    <Sci2IdlX10>0.032</Sci2IdlX10>
    <Sci2IdlX11>0</Sci2IdlX11>
    <Sci2IdlX20>0</Sci2IdlX20>
    <Sci2IdlX21>0</Sci2IdlX21>
    <Sci2IdlX22>0</Sci2IdlX22>
    <Sci2IdlX30/>
    <Sci2IdlX31/>
    <Sci2IdlX32/>
    <Sci2IdlX33/>
    <Sci2IdlX40/>
    <Sci2IdlX41/>
    <Sci2IdlX42/>
    <Sci2IdlX43/>
    <Sci2IdlX44/>
    <Sci2IdlY10>0</Sci2IdlY10>
    <Sci2IdlY11>0.032</Sci2IdlY11>
    <Sci2IdlY20>0</Sci2IdlY20>
    <Sci2IdlY21>0</Sci2IdlY21>
    <Sci2IdlY22>0</Sci2IdlY22>
    <Sci2IdlY30/>
    <Sci2IdlY31/>
    <Sci2IdlY32/>
    <Sci2IdlY33/>
    <Sci2IdlY40/>
    <Sci2IdlY41/>
    <Sci2IdlY42/>
    <Sci2IdlY43/>
    <Sci2IdlY44/>
    <Idl2SciX10>31.25</Idl2SciX10>
    <Idl2SciX11>0</Idl2SciX11>
    <Idl2SciX20>0</Idl2SciX20>
    <Idl2SciX21>0</Idl2SciX21>
    <Idl2SciX22>0</Idl2SciX22>
    <Idl2SciX30/>
    <Idl2SciX31/>
    <Idl2SciX32/>
    <Idl2SciX33/>
    <Idl2SciX40/>
    <Idl2SciX41/>
    <Idl2SciX42/>
    <Idl2SciX43/>
    <Idl2SciX44/>
    <Idl2SciY10>0</Idl2SciY10>
    <Idl2SciY11>31.25</Idl2SciY11>
    <Idl2SciY20>0</Idl2SciY20>
    <Idl2SciY21>0</Idl2SciY21>
    <Idl2SciY22>0</Idl2SciY22>
    <Idl2SciY30/>
    <Idl2SciY31/>
    <Idl2SciY32/>
    <Idl2SciY33/>
    <Idl2SciY40/>
    <Idl2SciY41/>
    <Idl2SciY42/>
    <Idl2SciY43/>
    <Idl2SciY44/>
    <XIdlVert1>-2.032</XIdlVert1>
    <XIdlVert2>2.064</XIdlVert2>
    <XIdlVert3>2.064</XIdlVert3>
    <XIdlVert4>-2.032</XIdlVert4>
    <YIdlVert1>-2.032</YIdlVert1>
    <YIdlVert2>-2.032</YIdlVert2>
    <YIdlVert3>2.064</YIdlVert3>
    <YIdlVert4>2.064</YIdlVert4>
    <V2Ref>-54.06</V2Ref>
    <V3Ref>-455.1</V3Ref>
    <V3IdlYAng>-0.03</V3IdlYAng>
    <VIdlParity>-1</VIdlParity>
    <Comment/>
  </SiafEntry>
  <SiafEntry>
    <InstrName>NIRCAM</InstrName>
    <AperName>NRCB4_SUB128_CNTR</AperName>
    <UseAfterDate/>
    <AperShape>QUAD</AperShape>
    <DetName>NRCB4</DetName>
    <XDetSize>2048</XDetSize>
    <YDetSize>2048</YDetSize>
    <XDetRef>1024</XDetRef>
    <YDetRef>1024</YDetRef>
    <XSciSize>128</XSciSize>
    <YSciSize>128</YSciSize>
    <XSciRef>64</XSciRef>
    <YSciRef>64</YSciRef>
    <XSciScale>0.032</XSciScale>
    <YSciScale>0.032</YSciScale>
    <DetSciYAngle>0</DetSciYAngle>
    <DetSciParity>-1</DetSciParity>
    <V3SciXAng>-90.62</V3SciXAng>
    <V3SciYAng>-0.62</V3SciYAng>
    <Sci2IdlDeg>2</Sci2IdlDeg>
    <Sci2IdlX10>0.032</Sci2IdlX10>
    <Sci2IdlX11>0</Sci2IdlX11>
    <Sci2IdlX20>0</Sci2IdlX20>
    <Sci2IdlX21>0</Sci2IdlX21>
    <Sci2IdlX22>0</Sci2IdlX22>
    <Sci2IdlX30/>
    <Sci2IdlX31/>
    <Sci2IdlX32/>
    <Sci2IdlX33/>
    <Sci2IdlX40/>
    <Sci2IdlX41/>
    <Sci2IdlX42/>
    <Sci2IdlX43/>
    <Sci2IdlX44/>
    <Sci2IdlY10>0</Sci2IdlY10>
    <Sci2IdlY11>0.032</Sci2IdlY11>
    <Sci2IdlY20>0</Sci2IdlY20>
    <Sci2IdlY21>0</Sci2IdlY21>
    <Sci2IdlY22>0</Sci2IdlY22>
    <Sci2IdlY30/>
    <Sci2IdlY31/>
    <Sci2IdlY32/>
    <Sci2IdlY33/>
    <Sci2IdlY40/>
    <Sci2IdlY41/>
    <Sci2IdlY42/>
    <Sci2IdlY43/>
    <Sci2IdlY44/>
    <Idl2SciX10>31.25</Idl2SciX10>
    <Idl2SciX11>0</Idl2SciX11>
    <Idl2SciX20>0</Idl2SciX20>
    <Idl2SciX21>0</Idl2SciX21>
    <Idl2SciX22>0</Idl2SciX22>
    <Idl2SciX30/>
    <Idl2SciX31/>
    <Idl2SciX32/>
    <Idl2SciX33/>
    <Idl2SciX40/>
    <Idl2SciX41/>
    <Idl2SciX42/>
    <Idl2SciX43/>
    <Idl2SciX44/>
    <Idl2SciY10>0</Idl2SciY10>
    <Idl2SciY11>31.25</Idl2SciY11>
    <Idl2SciY20>0</Idl2SciY20>
    <Idl2SciY21>0</Idl2SciY21>
    <Idl2SciY22>0</Idl2SciY22>
    <Idl2SciY30/>
    <Idl2SciY31/>
    <Idl2SciY32/>
    <Idl2SciY33/>
    <Idl2SciY40/>
    <Idl2SciY41/>
    <Idl2SciY42/>
    <Idl2SciY43/>
    <Idl2SciY44/>
    <XIdlVert1>-2.032</XIdlVert1>
    <XIdlVert2>2.064</XIdlVert2>
    <XIdlVert3>2.064</XIdlVert3>
    <XIdlVert4>-2.032</XIdlVert4>
    <YIdlVert1>-2.032</YIdlVert1>
    <YIdlVert2>-2.032</YIdlVert2>
    <YIdlVert3>2.064</YIdlVert3>
    <YIdlVert4>2.064</YIdlVert4>
    <V2Ref>-54.06</V2Ref>
    <V3Ref>-524.94</V3Ref>
    <V3IdlYAng>-0.62</V3IdlYAng>
    <VIdlParity>-1</VIdlParity>
    <Comment/>
  </SiafEntry>
  <SiafEntry>
    <InstrName>NIRCAM</InstrName>
    <AperName>NRCB5_SUB128_CNTR</AperName>
    <UseAfterDate/>
    <AperShape>QUAD</AperShape>
    <DetName>NRCB5</DetName>
    <XDetSize>2048</XDetSize>
    <YDetSize>2048</YDetSize>
    <XDetRef>1024</XDetRef>
    <YDetRef>1024</YDetRef>
    <XSciSize>128</XSciSize>
    <YSciSize>128</YSciSize>
    <XSciRef>64</XSciRef>
    <YSciRef>64</YSciRef>
    <XSciScale>0.066</XSciScale>
    <YSciScale>0.066</YSciScale>
    <DetSciYAngle>180</DetSciYAngle>
    <DetSciParity>-1</DetSciParity>
    <V3SciXAng>-91.04</V3SciXAng>
    <V3SciYAng>-1.04</V3SciYAng>
    <Sci2IdlDeg>2</Sci2IdlDeg>
    <Sci2IdlX10>0.066</Sci2IdlX10>
    <Sci2IdlX11>0</Sci2IdlX11>
    <Sci2IdlX20>0</Sci2IdlX20>
    <Sci2IdlX21>0</Sci2IdlX21>
    <Sci2IdlX22>0</Sci2IdlX22>
    <Sci2IdlX30/>
    <Sci2IdlX31/>
    <Sci2IdlX32/>
    <Sci2IdlX33/>
    <Sci2IdlX40/>
    <Sci2IdlX41/>
    <Sci2IdlX42/>
    <Sci2IdlX43/>
    <Sci2IdlX44/>
    <Sci2IdlY10>0</Sci2IdlY10>
    <Sci2IdlY11>0.066</Sci2IdlY11>
    <Sci2IdlY20>0</Sci2IdlY20>
    <Sci2IdlY21>0</Sci2IdlY21>
    <Sci2IdlY22>0</Sci2IdlY22>
    <Sci2IdlY30/>
    <Sci2IdlY31/>
    <Sci2IdlY32/>
    <Sci2IdlY33/>
    <Sci2IdlY40/>
    <Sci2IdlY41/>
    <Sci2IdlY42/>
    <Sci2IdlY43/>
    <Sci2IdlY44/>
    <Idl2SciX10>15.1515151515152</Idl2SciX10>
    <Idl2SciX11>0</Idl2SciX11>
    <Idl2SciX20>0</Idl2SciX20>
    <Idl2SciX21>0</Idl2SciX21>
    <Idl2SciX22>0</Idl2SciX22>
    <Idl2SciX30/>
    <Idl2SciX31/>
    <Idl2SciX32/>
    <Idl2SciX33/>
    <Idl2SciX40/>
    <Idl2SciX41/>
    <Idl2SciX42/>
    <Idl2SciX43/>
    <Idl2SciX44/>
    <Idl2SciY10>0</Idl2SciY10>
    <Idl2SciY11>15.1515151515152</Idl2SciY11>
    <Idl2SciY20>0</Idl2SciY20>
    <Idl2SciY21>0</Idl2SciY21>
    <Idl2SciY22>0</Idl2SciY22>
    <Idl2SciY30/>
    <Idl2SciY31/>
    <Idl2SciY32/>
    <Idl2SciY33/>
    <Idl2SciY40/>
    <Idl2SciY41/>
    <Idl2SciY42/>
    <Idl2SciY43/>
    <Idl2SciY44/>
    <XIdlVert1>-4.191</XIdlVert1>
    <XIdlVert2>4.257</XIdlVert2>
    <XIdlVert3>4.257</XIdlVert3>
    <XIdlVert4>-4.191</XIdlVert4>
    <YIdlVert1>-4.191</YIdlVert1>
    <YIdlVert2>-4.191</YIdlVert2>
    <YIdlVert3>4.257</YIdlVert3>
    <YIdlVert4>4.257</YIdlVert4>
    <V2Ref>-88.74</V2Ref>
    <V3Ref>-489.96</V3Ref>
    <V3IdlYAng>-1.04</V3IdlYAng>
    <VIdlParity>-1</VIdlParity>
    <Comment/>
  </SiafEntry>
  <SiafEntry>
    <InstrName>NIRCAM</InstrName>
    <AperName>NRCA1_SUB160_CNTR</AperName>
    <UseAfterDate/>
    <AperShape>QUAD</AperShape>
    <DetName>NRCA1</DetName>
    <XDetSize>2048</XDetSize>
    <YDetSize>2048</YDetSize>
    <XDetRef>1024</XDetRef>
    <YDetRef>1024</YDetRef>
    <XSciSize>160</XSciSize>
    <YSciSize>160</YSciSize>
    <XSciRef>80</XSciRef>
    <YSciRef>80</YSciRef>
    <XSciScale>0.032</XSciScale>
    <YSciScale>0.032</YSciScale>
    <DetSciYAngle>0</DetSciYAngle>
    <DetSciParity>-1</DetSciParity>
    <V3SciXAng>-88.79</V3SciXAng>
    <V3SciYAng>1.21</V3SciYAng>
    <Sci2IdlDeg>2</Sci2IdlDeg>
    <Sci2IdlX10>0.032</Sci2IdlX10>
    <Sci2IdlX11>0</Sci2IdlX11>
    <Sci2IdlX20>0</Sci2IdlX20>
    <Sci2IdlX21>0</Sci2IdlX21>
    <Sci2IdlX22>0</Sci2IdlX22>
    <Sci2IdlX30/>
    <Sci2IdlX31/>
    <Sci2IdlX32/>
    <Sci2IdlX33/>
    <Sci2IdlX40/>
    <Sci2IdlX41/>
    <Sci2IdlX42/>
    <Sci2IdlX43/>
    <Sci2IdlX44/>
    <Sci2IdlY10>0</Sci2IdlY10>
    <Sci2IdlY11>0.032</Sci2IdlY11>
    <Sci2IdlY20>0</Sci2IdlY20>
    <Sci2IdlY21>0</Sci2IdlY21>
    <Sci2IdlY22>0</Sci2IdlY22>
    <Sci2IdlY30/>
    <Sci2IdlY31/>
    <Sci2IdlY32/>
    <Sci2IdlY33/>
    <Sci2IdlY40/>
    <Sci2IdlY41/>
    <Sci2IdlY42/>
    <Sci2IdlY43/>
    <Sci2IdlY44/>
    <Idl2SciX10>31.25</Idl2SciX10>
    <Idl2SciX11>0</Idl2SciX11>
    <Idl2SciX20>0</Idl2SciX20>
    <Idl2SciX21>0</Idl2SciX21>
    <Idl2SciX22>0</Idl2SciX22>
    <Idl2SciX30/>
    <Idl2SciX31/>
    <Idl2SciX32/>
    <Idl2SciX33/>
    <Idl2SciX40/>
    <Idl2SciX41/>
    <Idl2SciX42/>
    <Idl2SciX43/>
    <Idl2SciX44/>
    <Idl2SciY10>0</Idl2SciY10>
    <Idl2SciY11>31.25</Idl2SciY11>
    <Idl2SciY20>0</Idl2SciY20>
    <Idl2SciY21>0</Idl2SciY21>
    <Idl2SciY22>0</Idl2SciY22>
    <Idl2SciY30/>
    <Idl2SciY31/>
    <Idl2SciY32/>
    <Idl2SciY33/>
    <Idl2SciY40/>
    <Idl2SciY41/>
    <Idl2SciY42/>
    <Idl2SciY43/>
    <Idl2SciY44/>
    <XIdlVert1>-2.544</XIdlVert1>
    <XIdlVert2>2.576</XIdlVert2>
    <XIdlVert3>2.576</XIdlVert3>
    <XIdlVert4>-2.544</XIdlVert4>
    <YIdlVert1>-2.544</YIdlVert1>
    <YIdlVert2>-2.544</YIdlVert2>
    <YIdlVert3>2.576</YIdlVert3>
    <YIdlVert4>2.576</YIdlVert4>
    <V2Ref>122.67</V2Ref>
    <V3Ref>-522.3</V3Ref>
    <V3IdlYAng>1.21</V3IdlYAng>
    <VIdlParity>-1</VIdlParity>
    <Comment/>
  </SiafEntry>
  <SiafEntry>
    <InstrName>NIRCAM</InstrName>
    <AperName>NRCA2_SUB160_CNTR</AperName>
    <UseAfterDate/>
    <AperShape>QUAD</AperShape>
    <DetName>NRCA2</DetName>
    <XDetSize>2048</XDetSize>
    <YDetSize>2048</YDetSize>
    <XDetRef>1024</XDetRef>
    <YDetRef>1024</YDetRef>
    <XSciSize>160</XSciSize>
    <YSciSize>160</YSciSize>
    <XSciRef>80</XSciRef>
    <YSciRef>80</YSciRef>
    <XSciScale>0.032</XSciScale>
    <YSciScale>0.032</YSciScale>
    <DetSciYAngle>180</DetSciYAngle>
    <DetSciParity>-1</DetSciParity>
    <V3SciXAng>-88.96</V3SciXAng>
    <V3SciYAng>1.04</V3SciYAng>
    <Sci2IdlDeg>2</Sci2IdlDeg>
    <Sci2IdlX10>0.032</Sci2IdlX10>
    <Sci2IdlX11>0</Sci2IdlX11>
    <Sci2IdlX20>0</Sci2IdlX20>
    <Sci2IdlX21>0</Sci2IdlX21>
    <Sci2IdlX22>0</Sci2IdlX22>
    <Sci2IdlX30/>
    <Sci2IdlX31/>
    <Sci2IdlX32/>
    <Sci2IdlX33/>
    <Sci2IdlX40/>
    <Sci2IdlX41/>
    <Sci2IdlX42/>
    <Sci2IdlX43/>
    <Sci2IdlX44/>
    <Sci2IdlY10>0</Sci2IdlY10>
    <Sci2IdlY11>0.032</Sci2IdlY11>
    <Sci2IdlY20>0</Sci2IdlY20>
    <Sci2IdlY21>0</Sci2IdlY21>
    <Sci2IdlY22>0</Sci2IdlY22>
    <Sci2IdlY30/>
    <Sci2IdlY31/>
    <Sci2IdlY32/>
    <Sci2IdlY33/>
    <Sci2IdlY40/>
    <Sci2IdlY41/>
    <Sci2IdlY42/>
    <Sci2IdlY43/>
    <Sci2IdlY44/>
    <Idl2SciX10>31.25</Idl2SciX10>
    <Idl2SciX11>0</Idl2SciX11>
    <Idl2SciX20>0</Idl2SciX20>
    <Idl2SciX21>0</Idl2SciX21>
    <Idl2SciX22>0</Idl2SciX22>
    <Idl2SciX30/>
    <Idl2SciX31/>
    <Idl2SciX32/>
    <Idl2SciX33/>
    <Idl2SciX40/>
    <Idl2SciX41/>
    <Idl2SciX42/>
    <Idl2SciX43/>
    <Idl2SciX44/>
    <Idl2SciY10>0</Idl2SciY10>
    <Idl2SciY11>31.25</Idl2SciY11>
    <Idl2SciY20>0</Idl2SciY20>
    <Idl2SciY21>0</Idl2SciY21>
    <Idl2SciY22>0</Idl2SciY22>
    <Idl2SciY30/>
    <Idl2SciY31/>
    <Idl2SciY32/>
    <Idl2SciY33/>
    <Idl2SciY40/>
    <Idl2SciY41/>
    <Idl2SciY42/>
    <Idl2SciY43/>
    <Idl2SciY44/>
    <XIdlVert1>-2.544</XIdlVert1>
    <XIdlVert2>2.576</XIdlVert2>
    <XIdlVert3>2.576</XIdlVert3>
    <XIdlVert4>-2.544</XIdlVert4>
    <YIdlVert1>-2.544</YIdlVert1>
    <YIdlVert2>-2.544</YIdlVert2>
    <YIdlVert3>2.576</YIdlVert3>
    <YIdlVert4>2.576</YIdlVert4>
    <V2Ref>122.67</V2Ref>
    <V3Ref>-453.24</V3Ref>
    <V3IdlYAng>1.04</V3IdlYAng>
    <VIdlParity>-1</VIdlParity>
    <Comment/>
  </SiafEntry>
  <SiafEntry>
    <InstrName>NIRCAM</InstrName>
    <AperName>NRCA3_SUB160_CNTR</AperName>
    <UseAfterDate/>
    <AperShape>QUAD</AperShape>
    <DetName>NRCA3</DetName>
    <XDetSize>2048</XDetSize>
    <YDetSize>2048</YDetSize>
    <XDetRef>1024</XDetRef>
    <YDetRef>1024</YDetRef>
    <XSciSize>160</XSciSize>
    <YSciSize>160</YSciSize>
    <XSciRef>80</XSciRef>
    <YSciRef>80</YSciRef>
    <XSciScale>0.032</XSciScale>
    <YSciScale>0.032</YSciScale>
    <DetSciYAngle>0</DetSciYAngle>
    <DetSciParity>-1</DetSciParity>
    <V3SciXAng>-89.38</V3SciXAng>
    <V3SciYAng>0.62</V3SciYAng>
    <Sci2IdlDeg>2</Sci2IdlDeg>
    <Sci2IdlX10>0.032</Sci2IdlX10>
    <Sci2IdlX11>0</Sci2IdlX11>
    <Sci2IdlX20>0</Sci2IdlX20>
    <Sci2IdlX21>0</Sci2IdlX21>
    <Sci2IdlX22>0</Sci2IdlX22>
    <Sci2IdlX30/>
    <Sci2IdlX31/>
    <Sci2IdlX32/>
    <Sci2IdlX33/>
    <Sci2IdlX40/>
    <Sci2IdlX41/>
    <Sci2IdlX42/>
    <Sci2IdlX43/>
    <Sci2IdlX44/>
    <Sci2IdlY10>0</Sci2IdlY10>
    <Sci2IdlY11>0.032</Sci2IdlY11>
    <Sci2IdlY20>0</Sci2IdlY20>
    <Sci2IdlY21>0</Sci2IdlY21>
    <Sci2IdlY22>0</Sci2IdlY22>
    <Sci2IdlY30/>
    <Sci2IdlY31/>
    <Sci2IdlY32/>
    <Sci2IdlY33/>
    <Sci2IdlY40/>
    <Sci2IdlY41/>
    <Sci2IdlY42/>
    <Sci2IdlY43/>
    <Sci2IdlY44/>
    <Idl2SciX10>31.25</Idl2SciX10>
    <Idl2SciX11>0</Idl2SciX11>
    <Idl2SciX20>0</Idl2SciX20>
    <Idl2SciX21>0</Idl2SciX21>
    <Idl2SciX22>0</Idl2SciX22>
    <Idl2SciX30/>
    <Idl2SciX31/>
    <Idl2SciX32/>
    <Idl2SciX33/>
    <Idl2SciX40/>
    <Idl2SciX41/>
    <Idl2SciX42/>
    <Idl2SciX43/>
    <Idl2SciX44/>
    <Idl2SciY10>0</Idl2SciY10>
    <Idl2SciY11>31.25</Idl2SciY11>
    <Idl2SciY20>0</Idl2SciY20>
    <Idl2SciY21>0</Idl2SciY21>
    <Idl2SciY22>0</Idl2SciY22>
    <Idl2SciY30/>
    <Idl2SciY31/>
    <Idl2SciY32/>
    <Idl2SciY33/>
    <Idl2SciY40/>
    <Idl2SciY41/>
    <Idl2SciY42/>
    <Idl2SciY43/>
    <Idl2SciY44/>
    <XIdlVert1>-2.544</XIdlVert1>
    <XIdlVert2>2.576</XIdlVert2>
    <XIdlVert3>2.576</XIdlVert3>
    <XIdlVert4>-2.544</XIdlVert4>
    <YIdlVert1>-2.544</YIdlVert1>
    <YIdlVert2>-2.544</YIdlVert2>
    <YIdlVert3>2.576</YIdlVert3>
    <YIdlVert4>2.576</YIdlVert4>
    <V2Ref>53.1</V2Ref>
    <V3Ref>-522.3</V3Ref>
    <V3IdlYAng>0.62</V3IdlYAng>
    <VIdlParity>-1</VIdlParity>
    <Comment/>
  </SiafEntry>
  <SiafEntry>
    <InstrName>NIRCAM</InstrName>
    <AperName>NRCA4_SUB160_CNTR</AperName>
    <UseAfterDate/>
    <AperShape>QUAD</AperShape>
    <DetName>NRCA4</DetName>
    <XDetSize>2048</XDetSize>
    <YDetSize>2048</YDetSize>
    <XDetRef>1024</XDetRef>
    <YDetRef>1024</YDetRef>
    <XSciSize>160</XSciSize>
    <YSciSize>160</YSciSize>
    <XSciRef>80</XSciRef>
    <YSciRef>80</YSciRef>
    <XSciScale>0.032</XSciScale>
    <YSciScale>0.032</YSciScale>
    <DetSciYAngle>180</DetSciYAngle>
    <DetSciParity>-1</DetSciParity>
    <V3SciXAng>-89.97</V3SciXAng>
    <V3SciYAng>0.03</V3SciYAng>
    <Sci2IdlDeg>2</Sci2IdlDeg>
    <Sci2IdlX10>0.032</Sci2IdlX10>
    <Sci2IdlX11>0</Sci2IdlX11>
    <Sci2IdlX20>0</Sci2IdlX20>
    <Sci2IdlX21>0</Sci2IdlX21>
    <Sci2IdlX22>0</Sci2IdlX22>
    <Sci2IdlX30/>
    <Sci2IdlX31/>
    <Sci2IdlX32/>
    <Sci2IdlX33/>
    <Sci2IdlX40/>
    <Sci2IdlX41/>
    <Sci2IdlX42/>
    <Sci2IdlX43/>
    <Sci2IdlX44/>
    <Sci2IdlY10>0</Sci2IdlY10>
    <Sci2IdlY11>0.032</Sci2IdlY11>
    <Sci2IdlY20>0</Sci2IdlY20>
    <Sci2IdlY21>0</Sci2IdlY21>
    <Sci2IdlY22>0</Sci2IdlY22>
    <Sci2IdlY30/>
    <Sci2IdlY31/>
    <Sci2IdlY32/>
    <Sci2IdlY33/>
    <Sci2IdlY40/>
    <Sci2IdlY41/>
    <Sci2IdlY42/>
    <Sci2IdlY43/>
    <Sci2IdlY44/>
    <Idl2SciX10>31.25</Idl2SciX10>
    <Idl2SciX11>0</Idl2SciX11>
    <Idl2SciX20>0</Idl2SciX20>
    <Idl2SciX21>0</Idl2SciX21>
    <Idl2SciX22>0</Idl2SciX22>
    <Idl2SciX30/>
    <Idl2SciX31/>
    <Idl2SciX32/>
    <Idl2SciX33/>
    <Idl2SciX40/>
    <Idl2SciX41/>
    <Idl2SciX42/>
    <Idl2SciX43/>
    <Idl2SciX44/>
    <Idl2SciY10>0</Idl2SciY10>
    <Idl2SciY11>31.25</Idl2SciY11>
    <Idl2SciY20>0</Idl2SciY20>
    <Idl2SciY21>0</Idl2SciY21>
    <Idl2SciY22>0</Idl2SciY22>
    <Idl2SciY30/>
    <Idl2SciY31/>
    <Idl2SciY32/>
    <Idl2SciY33/>
    <Idl2SciY40/>
    <Idl2SciY41/>
    <Idl2SciY42/>
    <Idl2SciY43/>
    <Idl2SciY44/>
    <XIdlVert1>-2.544</XIdlVert1>
    <XIdlVert2>2.576</XIdlVert2>
    <XIdlVert3>2.576</XIdlVert3>
    <XIdlVert4>-2.544</XIdlVert4>
    <YIdlVert1>-2.544</YIdlVert1>
    <YIdlVert2>-2.544</YIdlVert2>
    <YIdlVert3>2.576</YIdlVert3>
    <YIdlVert4>2.576</YIdlVert4>
    <V2Ref>53.1</V2Ref>
    <V3Ref>-453.24</V3Ref>
    <V3IdlYAng>0.03</V3IdlYAng>
    <VIdlParity>-1</VIdlParity>
    <Comment/>
  </SiafEntry>
  <SiafEntry>
    <InstrName>NIRCAM</InstrName>
    <AperName>NRCA5_SUB160_CNTR</AperName>
    <UseAfterDate/>
    <AperShape>QUAD</AperShape>
    <DetName>NRCA5</DetName>
    <XDetSize>2048</XDetSize>
    <YDetSize>2048</YDetSize>
    <XDetRef>1024</XDetRef>
    <YDetRef>1024</YDetRef>
    <XSciSize>160</XSciSize>
    <YSciSize>160</YSciSize>
    <XSciRef>80</XSciRef>
    <YSciRef>80</YSciRef>
    <XSciScale>0.066</XSciScale>
    <YSciScale>0.066</YSciScale>
    <DetSciYAngle>0</DetSciYAngle>
    <DetSciParity>-1</DetSciParity>
    <V3SciXAng>-88.79</V3SciXAng>
    <V3SciYAng>1.21</V3SciYAng>
    <Sci2IdlDeg>2</Sci2IdlDeg>
    <Sci2IdlX10>0.066</Sci2IdlX10>
    <Sci2IdlX11>0</Sci2IdlX11>
    <Sci2IdlX20>0</Sci2IdlX20>
    <Sci2IdlX21>0</Sci2IdlX21>
    <Sci2IdlX22>0</Sci2IdlX22>
    <Sci2IdlX30/>
    <Sci2IdlX31/>
    <Sci2IdlX32/>
    <Sci2IdlX33/>
    <Sci2IdlX40/>
    <Sci2IdlX41/>
    <Sci2IdlX42/>
    <Sci2IdlX43/>
    <Sci2IdlX44/>
    <Sci2IdlY10>0</Sci2IdlY10>
    <Sci2IdlY11>0.066</Sci2IdlY11>
    <Sci2IdlY20>0</Sci2IdlY20>
    <Sci2IdlY21>0</Sci2IdlY21>
    <Sci2IdlY22>0</Sci2IdlY22>
    <Sci2IdlY30/>
    <Sci2IdlY31/>
    <Sci2IdlY32/>
    <Sci2IdlY33/>
    <Sci2IdlY40/>
    <Sci2IdlY41/>
    <Sci2IdlY42/>
    <Sci2IdlY43/>
    <Sci2IdlY44/>
    <Idl2SciX10>15.1515151515152</Idl2SciX10>
    <Idl2SciX11>0</Idl2SciX11>
    <Idl2SciX20>0</Idl2SciX20>
    <Idl2SciX21>0</Idl2SciX21>
    <Idl2SciX22>0</Idl2SciX22>
    <Idl2SciX30/>
    <Idl2SciX31/>
    <Idl2SciX32/>
    <Idl2SciX33/>
    <Idl2SciX40/>
    <Idl2SciX41/>
    <Idl2SciX42/>
    <Idl2SciX43/>
    <Idl2SciX44/>
    <Idl2SciY10>0</Idl2SciY10>
    <Idl2SciY11>15.1515151515152</Idl2SciY11>
    <Idl2SciY20>0</Idl2SciY20>
    <Idl2SciY21>0</Idl2SciY21>
    <Idl2SciY22>0</Idl2SciY22>
    <Idl2SciY30/>
    <Idl2SciY31/>
    <Idl2SciY32/>
    <Idl2SciY33/>
    <Idl2SciY40/>
    <Idl2SciY41/>
    <Idl2SciY42/>
    <Idl2SciY43/>
    <Idl2SciY44/>
    <XIdlVert1>-5.247</XIdlVert1>
    <XIdlVert2>5.313</XIdlVert2>
    <XIdlVert3>5.313</XIdlVert3>
    <XIdlVert4>-5.247</XIdlVert4>
    <YIdlVert1>-5.247</YIdlVert1>
    <YIdlVert2>-5.247</YIdlVert2>
    <YIdlVert3>5.313</YIdlVert3>
    <YIdlVert4>5.313</YIdlVert4>
    <V2Ref>87.6</V2Ref>
    <V3Ref>-487.26</V3Ref>
    <V3IdlYAng>1.21</V3IdlYAng>
    <VIdlParity>-1</VIdlParity>
    <Comment/>
  </SiafEntry>
  <SiafEntry>
    <InstrName>NIRCAM</InstrName>
    <AperName>NRCB1_SUB160_CNTR</AperName>
    <UseAfterDate/>
    <AperShape>QUAD</AperShape>
    <DetName>NRCB1</DetName>
    <XDetSize>2048</XDetSize>
    <YDetSize>2048</YDetSize>
    <XDetRef>1024</XDetRef>
    <YDetRef>1024</YDetRef>
    <XSciSize>160</XSciSize>
    <YSciSize>160</YSciSize>
    <XSciRef>80</XSciRef>
    <YSciRef>80</YSciRef>
    <XSciScale>0.032</XSciScale>
    <YSciScale>0.032</YSciScale>
    <DetSciYAngle>180</DetSciYAngle>
    <DetSciParity>-1</DetSciParity>
    <V3SciXAng>-91.04</V3SciXAng>
    <V3SciYAng>-1.04</V3SciYAng>
    <Sci2IdlDeg>2</Sci2IdlDeg>
    <Sci2IdlX10>0.032</Sci2IdlX10>
    <Sci2IdlX11>0</Sci2IdlX11>
    <Sci2IdlX20>0</Sci2IdlX20>
    <Sci2IdlX21>0</Sci2IdlX21>
    <Sci2IdlX22>0</Sci2IdlX22>
    <Sci2IdlX30/>
    <Sci2IdlX31/>
    <Sci2IdlX32/>
    <Sci2IdlX33/>
    <Sci2IdlX40/>
    <Sci2IdlX41/>
    <Sci2IdlX42/>
    <Sci2IdlX43/>
    <Sci2IdlX44/>
    <Sci2IdlY10>0</Sci2IdlY10>
    <Sci2IdlY11>0.032</Sci2IdlY11>
    <Sci2IdlY20>0</Sci2IdlY20>
    <Sci2IdlY21>0</Sci2IdlY21>
    <Sci2IdlY22>0</Sci2IdlY22>
    <Sci2IdlY30/>
    <Sci2IdlY31/>
    <Sci2IdlY32/>
    <Sci2IdlY33/>
    <Sci2IdlY40/>
    <Sci2IdlY41/>
    <Sci2IdlY42/>
    <Sci2IdlY43/>
    <Sci2IdlY44/>
    <Idl2SciX10>31.25</Idl2SciX10>
    <Idl2SciX11>0</Idl2SciX11>
    <Idl2SciX20>0</Idl2SciX20>
    <Idl2SciX21>0</Idl2SciX21>
    <Idl2SciX22>0</Idl2SciX22>
    <Idl2SciX30/>
    <Idl2SciX31/>
    <Idl2SciX32/>
    <Idl2SciX33/>
    <Idl2SciX40/>
    <Idl2SciX41/>
    <Idl2SciX42/>
    <Idl2SciX43/>
    <Idl2SciX44/>
    <Idl2SciY10>0</Idl2SciY10>
    <Idl2SciY11>31.25</Idl2SciY11>
    <Idl2SciY20>0</Idl2SciY20>
    <Idl2SciY21>0</Idl2SciY21>
    <Idl2SciY22>0</Idl2SciY22>
    <Idl2SciY30/>
    <Idl2SciY31/>
    <Idl2SciY32/>
    <Idl2SciY33/>
    <Idl2SciY40/>
    <Idl2SciY41/>
    <Idl2SciY42/>
    <Idl2SciY43/>
    <Idl2SciY44/>
    <XIdlVert1>-2.544</XIdlVert1>
    <XIdlVert2>2.576</XIdlVert2>
    <XIdlVert3>2.576</XIdlVert3>
    <XIdlVert4>-2.544</XIdlVert4>
    <YIdlVert1>-2.544</YIdlVert1>
    <YIdlVert2>-2.544</YIdlVert2>
    <YIdlVert3>2.576</YIdlVert3>
    <YIdlVert4>2.576</YIdlVert4>
    <V2Ref>-123.84</V2Ref>
    <V3Ref>-455.1</V3Ref>
    <V3IdlYAng>-1.04</V3IdlYAng>
    <VIdlParity>-1</VIdlParity>
    <Comment/>
  </SiafEntry>
  <SiafEntry>
    <InstrName>NIRCAM</InstrName>
    <AperName>NRCB2_SUB160_CNTR</AperName>
    <UseAfterDate/>
    <AperShape>QUAD</AperShape>
    <DetName>NRCB2</DetName>
    <XDetSize>2048</XDetSize>
    <YDetSize>2048</YDetSize>
    <XDetRef>1024</XDetRef>
    <YDetRef>1024</YDetRef>
    <XSciSize>160</XSciSize>
    <YSciSize>160</YSciSize>
    <XSciRef>80</XSciRef>
    <YSciRef>80</YSciRef>
    <XSciScale>0.032</XSciScale>
    <YSciScale>0.032</YSciScale>
    <DetSciYAngle>0</DetSciYAngle>
    <DetSciParity>-1</DetSciParity>
    <V3SciXAng>-91.21</V3SciXAng>
    <V3SciYAng>-1.21</V3SciYAng>
    <Sci2IdlDeg>2</Sci2IdlDeg>
    <Sci2IdlX10>0.032</Sci2IdlX10>
    <Sci2IdlX11>0</Sci2IdlX11>
    <Sci2IdlX20>0</Sci2IdlX20>
    <Sci2IdlX21>0</Sci2IdlX21>
    <Sci2IdlX22>0</Sci2IdlX22>
    <Sci2IdlX30/>
    <Sci2IdlX31/>
    <Sci2IdlX32/>
    <Sci2IdlX33/>
    <Sci2IdlX40/>
    <Sci2IdlX41/>
    <Sci2IdlX42/>
    <Sci2IdlX43/>
    <Sci2IdlX44/>
    <Sci2IdlY10>0</Sci2IdlY10>
    <Sci2IdlY11>0.032</Sci2IdlY11>
    <Sci2IdlY20>0</Sci2IdlY20>
    <Sci2IdlY21>0</Sci2IdlY21>
    <Sci2IdlY22>0</Sci2IdlY22>
    <Sci2IdlY30/>
    <Sci2IdlY31/>
    <Sci2IdlY32/>
    <Sci2IdlY33/>
    <Sci2IdlY40/>
    <Sci2IdlY41/>
    <Sci2IdlY42/>
    <Sci2IdlY43/>
    <Sci2IdlY44/>
    <Idl2SciX10>31.25</Idl2SciX10>
    <Idl2SciX11>0</Idl2SciX11>
    <Idl2SciX20>0</Idl2SciX20>
    <Idl2SciX21>0</Idl2SciX21>
    <Idl2SciX22>0</Idl2SciX22>
    <Idl2SciX30/>
    <Idl2SciX31/>
    <Idl2SciX32/>
    <Idl2SciX33/>
    <Idl2SciX40/>
    <Idl2SciX41/>
    <Idl2SciX42/>
    <Idl2SciX43/>
    <Idl2SciX44/>
    <Idl2SciY10>0</Idl2SciY10>
    <Idl2SciY11>31.25</Idl2SciY11>
    <Idl2SciY20>0</Idl2SciY20>
    <Idl2SciY21>0</Idl2SciY21>
    <Idl2SciY22>0</Idl2SciY22>
    <Idl2SciY30/>
    <Idl2SciY31/>
    <Idl2SciY32/>
    <Idl2SciY33/>
    <Idl2SciY40/>
    <Idl2SciY41/>
    <Idl2SciY42/>
    <Idl2SciY43/>
    <Idl2SciY44/>
    <XIdlVert1>-2.544</XIdlVert1>
    <XIdlVert2>2.576</XIdlVert2>
    <XIdlVert3>2.576</XIdlVert3>
    <XIdlVert4>-2.544</XIdlVert4>
    <YIdlVert1>-2.544</YIdlVert1>
    <YIdlVert2>-2.544</YIdlVert2>
    <YIdlVert3>2.576</YIdlVert3>
    <YIdlVert4>2.576</YIdlVert4>
    <V2Ref>-123.84</V2Ref>
    <V3Ref>-524.94</V3Ref>
    <V3IdlYAng>-1.21</V3IdlYAng>
    <VIdlParity>-1</VIdlParity>
    <Comment/>
  </SiafEntry>
  <SiafEntry>
    <InstrName>NIRCAM</InstrName>
    <AperName>NRCB3_SUB160_CNTR</AperName>
    <UseAfterDate/>
    <AperShape>QUAD</AperShape>
    <DetName>NRCB3</DetName>
    <XDetSize>2048</XDetSize>
    <YDetSize>2048</YDetSize>
    <XDetRef>1024</XDetRef>
    <YDetRef>1024</YDetRef>
    <XSciSize>160</XSciSize>
    <YSciSize>160</YSciSize>
    <XSciRef>80</XSciRef>
    <YSciRef>80</YSciRef>
    <XSciScale>0.032</XSciScale>
    <YSciScale>0.032</YSciScale>
    <DetSciYAngle>180</DetSciYAngle>
    <DetSciParity>-1</DetSciParity>
    <V3SciXAng>-90.03</V3SciXAng>
    <V3SciYAng>-0.03</V3SciYAng>
    <Sci2IdlDeg>2</Sci2IdlDeg>
    <Sci2IdlX10>0.032</Sci2IdlX10>
    <Sci2IdlX11>0</Sci2IdlX11>
    <Sci2IdlX20>0</Sci2IdlX20>
    <Sci2IdlX21>0</Sci2IdlX21>
    <Sci2IdlX22>0</Sci2IdlX22>
    <Sci2IdlX30/>
    <Sci2IdlX31/>
    <Sci2IdlX32/>
    <Sci2IdlX33/>
    <Sci2IdlX40/>
    <Sci2IdlX41/>
    <Sci2IdlX42/>
    <Sci2IdlX43/>
    <Sci2IdlX44/>
    <Sci2IdlY10>0</Sci2IdlY10>
    <Sci2IdlY11>0.032</Sci2IdlY11>
    <Sci2IdlY20>0</Sci2IdlY20>
    <Sci2IdlY21>0</Sci2IdlY21>
    <Sci2IdlY22>0</Sci2IdlY22>
    <Sci2IdlY30/>
    <Sci2IdlY31/>
    <Sci2IdlY32/>
    <Sci2IdlY33/>
    <Sci2IdlY40/>
    <Sci2IdlY41/>
    <Sci2IdlY42/>
    <Sci2IdlY43/>
    <Sci2IdlY44/>
    <Idl2SciX10>31.25</Idl2SciX10>
    <Idl2SciX11>0</Idl2SciX11>
    <Idl2SciX20>0</Idl2SciX20>
    <Idl2SciX21>0</Idl2SciX21>
    <Idl2SciX22>0</Idl2SciX22>
    <Idl2SciX30/>
    <Idl2SciX31/>
    <Idl2SciX32/>
    <Idl2SciX33/>
    <Idl2SciX40/>
    <Idl2SciX41/>
    <Idl2SciX42/>
    <Idl2SciX43/>
    <Idl2SciX44/>
    <Idl2SciY10>0</Idl2SciY10>
    <Idl2SciY11>31.25</Idl2SciY11>
    <Idl2SciY20>0</Idl2SciY20>
    <Idl2SciY21>0</Idl2SciY21>
    <Idl2SciY22>0</Idl2SciY22>
    <Idl2SciY30/>
    <Idl2SciY31/>
    <Idl2SciY32/>
    <Idl2SciY33/>
    <Idl2SciY40/>
    <Idl2SciY41/>
    <Idl2SciY42/>
    <Idl2SciY43/>
    <Idl2SciY44/>
    <XIdlVert1>-2.544</XIdlVert1>
    <XIdlVert2>2.576</XIdlVert2>
    <XIdlVert3>2.576</XIdlVert3>
    <XIdlVert4>-2.544</XIdlVert4>
    <YIdlVert1>-2.544</YIdlVert1>
    <YIdlVert2>-2.544</YIdlVert2>
    <YIdlVert3>2.576</YIdlVert3>
    <YIdlVert4>2.576</YIdlVert4>
    <V2Ref>-54.06</V2Ref>
    <V3Ref>-455.1</V3Ref>
    <V3IdlYAng>-0.03</V3IdlYAng>
    <VIdlParity>-1</VIdlParity>
    <Comment/>
  </SiafEntry>
  <SiafEntry>
    <InstrName>NIRCAM</InstrName>
    <AperName>NRCB4_SUB160_CNTR</AperName>
    <UseAfterDate/>
    <AperShape>QUAD</AperShape>
    <DetName>NRCB4</DetName>
    <XDetSize>2048</XDetSize>
    <YDetSize>2048</YDetSize>
    <XDetRef>1024</XDetRef>
    <YDetRef>1024</YDetRef>
    <XSciSize>160</XSciSize>
    <YSciSize>160</YSciSize>
    <XSciRef>80</XSciRef>
    <YSciRef>80</YSciRef>
    <XSciScale>0.032</XSciScale>
    <YSciScale>0.032</YSciScale>
    <DetSciYAngle>0</DetSciYAngle>
    <DetSciParity>-1</DetSciParity>
    <V3SciXAng>-90.62</V3SciXAng>
    <V3SciYAng>-0.62</V3SciYAng>
    <Sci2IdlDeg>2</Sci2IdlDeg>
    <Sci2IdlX10>0.032</Sci2IdlX10>
    <Sci2IdlX11>0</Sci2IdlX11>
    <Sci2IdlX20>0</Sci2IdlX20>
    <Sci2IdlX21>0</Sci2IdlX21>
    <Sci2IdlX22>0</Sci2IdlX22>
    <Sci2IdlX30/>
    <Sci2IdlX31/>
    <Sci2IdlX32/>
    <Sci2IdlX33/>
    <Sci2IdlX40/>
    <Sci2IdlX41/>
    <Sci2IdlX42/>
    <Sci2IdlX43/>
    <Sci2IdlX44/>
    <Sci2IdlY10>0</Sci2IdlY10>
    <Sci2IdlY11>0.032</Sci2IdlY11>
    <Sci2IdlY20>0</Sci2IdlY20>
    <Sci2IdlY21>0</Sci2IdlY21>
    <Sci2IdlY22>0</Sci2IdlY22>
    <Sci2IdlY30/>
    <Sci2IdlY31/>
    <Sci2IdlY32/>
    <Sci2IdlY33/>
    <Sci2IdlY40/>
    <Sci2IdlY41/>
    <Sci2IdlY42/>
    <Sci2IdlY43/>
    <Sci2IdlY44/>
    <Idl2SciX10>31.25</Idl2SciX10>
    <Idl2SciX11>0</Idl2SciX11>
    <Idl2SciX20>0</Idl2SciX20>
    <Idl2SciX21>0</Idl2SciX21>
    <Idl2SciX22>0</Idl2SciX22>
    <Idl2SciX30/>
    <Idl2SciX31/>
    <Idl2SciX32/>
    <Idl2SciX33/>
    <Idl2SciX40/>
    <Idl2SciX41/>
    <Idl2SciX42/>
    <Idl2SciX43/>
    <Idl2SciX44/>
    <Idl2SciY10>0</Idl2SciY10>
    <Idl2SciY11>31.25</Idl2SciY11>
    <Idl2SciY20>0</Idl2SciY20>
    <Idl2SciY21>0</Idl2SciY21>
    <Idl2SciY22>0</Idl2SciY22>
    <Idl2SciY30/>
    <Idl2SciY31/>
    <Idl2SciY32/>
    <Idl2SciY33/>
    <Idl2SciY40/>
    <Idl2SciY41/>
    <Idl2SciY42/>
    <Idl2SciY43/>
    <Idl2SciY44/>
    <XIdlVert1>-2.544</XIdlVert1>
    <XIdlVert2>2.576</XIdlVert2>
    <XIdlVert3>2.576</XIdlVert3>
    <XIdlVert4>-2.544</XIdlVert4>
    <YIdlVert1>-2.544</YIdlVert1>
    <YIdlVert2>-2.544</YIdlVert2>
    <YIdlVert3>2.576</YIdlVert3>
    <YIdlVert4>2.576</YIdlVert4>
    <V2Ref>-54.06</V2Ref>
    <V3Ref>-524.94</V3Ref>
    <V3IdlYAng>-0.62</V3IdlYAng>
    <VIdlParity>-1</VIdlParity>
    <Comment/>
  </SiafEntry>
  <SiafEntry>
    <InstrName>NIRCAM</InstrName>
    <AperName>NRCB5_SUB160_CNTR</AperName>
    <UseAfterDate/>
    <AperShape>QUAD</AperShape>
    <DetName>NRCB5</DetName>
    <XDetSize>2048</XDetSize>
    <YDetSize>2048</YDetSize>
    <XDetRef>1024</XDetRef>
    <YDetRef>1024</YDetRef>
    <XSciSize>160</XSciSize>
    <YSciSize>160</YSciSize>
    <XSciRef>80</XSciRef>
    <YSciRef>80</YSciRef>
    <XSciScale>0.066</XSciScale>
    <YSciScale>0.066</YSciScale>
    <DetSciYAngle>180</DetSciYAngle>
    <DetSciParity>-1</DetSciParity>
    <V3SciXAng>-91.04</V3SciXAng>
    <V3SciYAng>-1.04</V3SciYAng>
    <Sci2IdlDeg>2</Sci2IdlDeg>
    <Sci2IdlX10>0.066</Sci2IdlX10>
    <Sci2IdlX11>0</Sci2IdlX11>
    <Sci2IdlX20>0</Sci2IdlX20>
    <Sci2IdlX21>0</Sci2IdlX21>
    <Sci2IdlX22>0</Sci2IdlX22>
    <Sci2IdlX30/>
    <Sci2IdlX31/>
    <Sci2IdlX32/>
    <Sci2IdlX33/>
    <Sci2IdlX40/>
    <Sci2IdlX41/>
    <Sci2IdlX42/>
    <Sci2IdlX43/>
    <Sci2IdlX44/>
    <Sci2IdlY10>0</Sci2IdlY10>
    <Sci2IdlY11>0.066</Sci2IdlY11>
    <Sci2IdlY20>0</Sci2IdlY20>
    <Sci2IdlY21>0</Sci2IdlY21>
    <Sci2IdlY22>0</Sci2IdlY22>
    <Sci2IdlY30/>
    <Sci2IdlY31/>
    <Sci2IdlY32/>
    <Sci2IdlY33/>
    <Sci2IdlY40/>
    <Sci2IdlY41/>
    <Sci2IdlY42/>
    <Sci2IdlY43/>
    <Sci2IdlY44/>
    <Idl2SciX10>15.1515151515152</Idl2SciX10>
    <Idl2SciX11>0</Idl2SciX11>
    <Idl2SciX20>0</Idl2SciX20>
    <Idl2SciX21>0</Idl2SciX21>
    <Idl2SciX22>0</Idl2SciX22>
    <Idl2SciX30/>
    <Idl2SciX31/>
    <Idl2SciX32/>
    <Idl2SciX33/>
    <Idl2SciX40/>
    <Idl2SciX41/>
    <Idl2SciX42/>
    <Idl2SciX43/>
    <Idl2SciX44/>
    <Idl2SciY10>0</Idl2SciY10>
    <Idl2SciY11>15.1515151515152</Idl2SciY11>
    <Idl2SciY20>0</Idl2SciY20>
    <Idl2SciY21>0</Idl2SciY21>
    <Idl2SciY22>0</Idl2SciY22>
    <Idl2SciY30/>
    <Idl2SciY31/>
    <Idl2SciY32/>
    <Idl2SciY33/>
    <Idl2SciY40/>
    <Idl2SciY41/>
    <Idl2SciY42/>
    <Idl2SciY43/>
    <Idl2SciY44/>
    <XIdlVert1>-5.247</XIdlVert1>
    <XIdlVert2>5.313</XIdlVert2>
    <XIdlVert3>5.313</XIdlVert3>
    <XIdlVert4>-5.247</XIdlVert4>
    <YIdlVert1>-5.247</YIdlVert1>
    <YIdlVert2>-5.247</YIdlVert2>
    <YIdlVert3>5.313</YIdlVert3>
    <YIdlVert4>5.313</YIdlVert4>
    <V2Ref>-88.74</V2Ref>
    <V3Ref>-489.96</V3Ref>
    <V3IdlYAng>-1.04</V3IdlYAng>
    <VIdlParity>-1</VIdlParity>
    <Comment/>
  </SiafEntry>
  <SiafEntry>
    <InstrName>NIRCAM</InstrName>
    <AperName>NRCA1_SUB320_CNTR</AperName>
    <UseAfterDate/>
    <AperShape>QUAD</AperShape>
    <DetName>NRCA1</DetName>
    <XDetSize>2048</XDetSize>
    <YDetSize>2048</YDetSize>
    <XDetRef>1024</XDetRef>
    <YDetRef>1024</YDetRef>
    <XSciSize>320</XSciSize>
    <YSciSize>320</YSciSize>
    <XSciRef>160</XSciRef>
    <YSciRef>160</YSciRef>
    <XSciScale>0.032</XSciScale>
    <YSciScale>0.032</YSciScale>
    <DetSciYAngle>0</DetSciYAngle>
    <DetSciParity>-1</DetSciParity>
    <V3SciXAng>-88.79</V3SciXAng>
    <V3SciYAng>1.21</V3SciYAng>
    <Sci2IdlDeg>2</Sci2IdlDeg>
    <Sci2IdlX10>0.032</Sci2IdlX10>
    <Sci2IdlX11>0</Sci2IdlX11>
    <Sci2IdlX20>0</Sci2IdlX20>
    <Sci2IdlX21>0</Sci2IdlX21>
    <Sci2IdlX22>0</Sci2IdlX22>
    <Sci2IdlX30/>
    <Sci2IdlX31/>
    <Sci2IdlX32/>
    <Sci2IdlX33/>
    <Sci2IdlX40/>
    <Sci2IdlX41/>
    <Sci2IdlX42/>
    <Sci2IdlX43/>
    <Sci2IdlX44/>
    <Sci2IdlY10>0</Sci2IdlY10>
    <Sci2IdlY11>0.032</Sci2IdlY11>
    <Sci2IdlY20>0</Sci2IdlY20>
    <Sci2IdlY21>0</Sci2IdlY21>
    <Sci2IdlY22>0</Sci2IdlY22>
    <Sci2IdlY30/>
    <Sci2IdlY31/>
    <Sci2IdlY32/>
    <Sci2IdlY33/>
    <Sci2IdlY40/>
    <Sci2IdlY41/>
    <Sci2IdlY42/>
    <Sci2IdlY43/>
    <Sci2IdlY44/>
    <Idl2SciX10>31.25</Idl2SciX10>
    <Idl2SciX11>0</Idl2SciX11>
    <Idl2SciX20>0</Idl2SciX20>
    <Idl2SciX21>0</Idl2SciX21>
    <Idl2SciX22>0</Idl2SciX22>
    <Idl2SciX30/>
    <Idl2SciX31/>
    <Idl2SciX32/>
    <Idl2SciX33/>
    <Idl2SciX40/>
    <Idl2SciX41/>
    <Idl2SciX42/>
    <Idl2SciX43/>
    <Idl2SciX44/>
    <Idl2SciY10>0</Idl2SciY10>
    <Idl2SciY11>31.25</Idl2SciY11>
    <Idl2SciY20>0</Idl2SciY20>
    <Idl2SciY21>0</Idl2SciY21>
    <Idl2SciY22>0</Idl2SciY22>
    <Idl2SciY30/>
    <Idl2SciY31/>
    <Idl2SciY32/>
    <Idl2SciY33/>
    <Idl2SciY40/>
    <Idl2SciY41/>
    <Idl2SciY42/>
    <Idl2SciY43/>
    <Idl2SciY44/>
    <XIdlVert1>-5.104</XIdlVert1>
    <XIdlVert2>5.136</XIdlVert2>
    <XIdlVert3>5.136</XIdlVert3>
    <XIdlVert4>-5.104</XIdlVert4>
    <YIdlVert1>-5.104</YIdlVert1>
    <YIdlVert2>-5.104</YIdlVert2>
    <YIdlVert3>5.136</YIdlVert3>
    <YIdlVert4>5.136</YIdlVert4>
    <V2Ref>122.67</V2Ref>
    <V3Ref>-522.3</V3Ref>
    <V3IdlYAng>1.21</V3IdlYAng>
    <VIdlParity>-1</VIdlParity>
    <Comment/>
  </SiafEntry>
  <SiafEntry>
    <InstrName>NIRCAM</InstrName>
    <AperName>NRCA2_SUB320_CNTR</AperName>
    <UseAfterDate/>
    <AperShape>QUAD</AperShape>
    <DetName>NRCA2</DetName>
    <XDetSize>2048</XDetSize>
    <YDetSize>2048</YDetSize>
    <XDetRef>1024</XDetRef>
    <YDetRef>1024</YDetRef>
    <XSciSize>320</XSciSize>
    <YSciSize>320</YSciSize>
    <XSciRef>160</XSciRef>
    <YSciRef>160</YSciRef>
    <XSciScale>0.032</XSciScale>
    <YSciScale>0.032</YSciScale>
    <DetSciYAngle>180</DetSciYAngle>
    <DetSciParity>-1</DetSciParity>
    <V3SciXAng>-88.96</V3SciXAng>
    <V3SciYAng>1.04</V3SciYAng>
    <Sci2IdlDeg>2</Sci2IdlDeg>
    <Sci2IdlX10>0.032</Sci2IdlX10>
    <Sci2IdlX11>0</Sci2IdlX11>
    <Sci2IdlX20>0</Sci2IdlX20>
    <Sci2IdlX21>0</Sci2IdlX21>
    <Sci2IdlX22>0</Sci2IdlX22>
    <Sci2IdlX30/>
    <Sci2IdlX31/>
    <Sci2IdlX32/>
    <Sci2IdlX33/>
    <Sci2IdlX40/>
    <Sci2IdlX41/>
    <Sci2IdlX42/>
    <Sci2IdlX43/>
    <Sci2IdlX44/>
    <Sci2IdlY10>0</Sci2IdlY10>
    <Sci2IdlY11>0.032</Sci2IdlY11>
    <Sci2IdlY20>0</Sci2IdlY20>
    <Sci2IdlY21>0</Sci2IdlY21>
    <Sci2IdlY22>0</Sci2IdlY22>
    <Sci2IdlY30/>
    <Sci2IdlY31/>
    <Sci2IdlY32/>
    <Sci2IdlY33/>
    <Sci2IdlY40/>
    <Sci2IdlY41/>
    <Sci2IdlY42/>
    <Sci2IdlY43/>
    <Sci2IdlY44/>
    <Idl2SciX10>31.25</Idl2SciX10>
    <Idl2SciX11>0</Idl2SciX11>
    <Idl2SciX20>0</Idl2SciX20>
    <Idl2SciX21>0</Idl2SciX21>
    <Idl2SciX22>0</Idl2SciX22>
    <Idl2SciX30/>
    <Idl2SciX31/>
    <Idl2SciX32/>
    <Idl2SciX33/>
    <Idl2SciX40/>
    <Idl2SciX41/>
    <Idl2SciX42/>
    <Idl2SciX43/>
    <Idl2SciX44/>
    <Idl2SciY10>0</Idl2SciY10>
    <Idl2SciY11>31.25</Idl2SciY11>
    <Idl2SciY20>0</Idl2SciY20>
    <Idl2SciY21>0</Idl2SciY21>
    <Idl2SciY22>0</Idl2SciY22>
    <Idl2SciY30/>
    <Idl2SciY31/>
    <Idl2SciY32/>
    <Idl2SciY33/>
    <Idl2SciY40/>
    <Idl2SciY41/>
    <Idl2SciY42/>
    <Idl2SciY43/>
    <Idl2SciY44/>
    <XIdlVert1>-5.104</XIdlVert1>
    <XIdlVert2>5.136</XIdlVert2>
    <XIdlVert3>5.136</XIdlVert3>
    <XIdlVert4>-5.104</XIdlVert4>
    <YIdlVert1>-5.104</YIdlVert1>
    <YIdlVert2>-5.104</YIdlVert2>
    <YIdlVert3>5.136</YIdlVert3>
    <YIdlVert4>5.136</YIdlVert4>
    <V2Ref>122.67</V2Ref>
    <V3Ref>-453.24</V3Ref>
    <V3IdlYAng>1.04</V3IdlYAng>
    <VIdlParity>-1</VIdlParity>
    <Comment/>
  </SiafEntry>
  <SiafEntry>
    <InstrName>NIRCAM</InstrName>
    <AperName>NRCA3_SUB320_CNTR</AperName>
    <UseAfterDate/>
    <AperShape>QUAD</AperShape>
    <DetName>NRCA3</DetName>
    <XDetSize>2048</XDetSize>
    <YDetSize>2048</YDetSize>
    <XDetRef>1024</XDetRef>
    <YDetRef>1024</YDetRef>
    <XSciSize>320</XSciSize>
    <YSciSize>320</YSciSize>
    <XSciRef>160</XSciRef>
    <YSciRef>160</YSciRef>
    <XSciScale>0.032</XSciScale>
    <YSciScale>0.032</YSciScale>
    <DetSciYAngle>0</DetSciYAngle>
    <DetSciParity>-1</DetSciParity>
    <V3SciXAng>-89.38</V3SciXAng>
    <V3SciYAng>0.62</V3SciYAng>
    <Sci2IdlDeg>2</Sci2IdlDeg>
    <Sci2IdlX10>0.032</Sci2IdlX10>
    <Sci2IdlX11>0</Sci2IdlX11>
    <Sci2IdlX20>0</Sci2IdlX20>
    <Sci2IdlX21>0</Sci2IdlX21>
    <Sci2IdlX22>0</Sci2IdlX22>
    <Sci2IdlX30/>
    <Sci2IdlX31/>
    <Sci2IdlX32/>
    <Sci2IdlX33/>
    <Sci2IdlX40/>
    <Sci2IdlX41/>
    <Sci2IdlX42/>
    <Sci2IdlX43/>
    <Sci2IdlX44/>
    <Sci2IdlY10>0</Sci2IdlY10>
    <Sci2IdlY11>0.032</Sci2IdlY11>
    <Sci2IdlY20>0</Sci2IdlY20>
    <Sci2IdlY21>0</Sci2IdlY21>
    <Sci2IdlY22>0</Sci2IdlY22>
    <Sci2IdlY30/>
    <Sci2IdlY31/>
    <Sci2IdlY32/>
    <Sci2IdlY33/>
    <Sci2IdlY40/>
    <Sci2IdlY41/>
    <Sci2IdlY42/>
    <Sci2IdlY43/>
    <Sci2IdlY44/>
    <Idl2SciX10>31.25</Idl2SciX10>
    <Idl2SciX11>0</Idl2SciX11>
    <Idl2SciX20>0</Idl2SciX20>
    <Idl2SciX21>0</Idl2SciX21>
    <Idl2SciX22>0</Idl2SciX22>
    <Idl2SciX30/>
    <Idl2SciX31/>
    <Idl2SciX32/>
    <Idl2SciX33/>
    <Idl2SciX40/>
    <Idl2SciX41/>
    <Idl2SciX42/>
    <Idl2SciX43/>
    <Idl2SciX44/>
    <Idl2SciY10>0</Idl2SciY10>
    <Idl2SciY11>31.25</Idl2SciY11>
    <Idl2SciY20>0</Idl2SciY20>
    <Idl2SciY21>0</Idl2SciY21>
    <Idl2SciY22>0</Idl2SciY22>
    <Idl2SciY30/>
    <Idl2SciY31/>
    <Idl2SciY32/>
    <Idl2SciY33/>
    <Idl2SciY40/>
    <Idl2SciY41/>
    <Idl2SciY42/>
    <Idl2SciY43/>
    <Idl2SciY44/>
    <XIdlVert1>-5.104</XIdlVert1>
    <XIdlVert2>5.136</XIdlVert2>
    <XIdlVert3>5.136</XIdlVert3>
    <XIdlVert4>-5.104</XIdlVert4>
    <YIdlVert1>-5.104</YIdlVert1>
    <YIdlVert2>-5.104</YIdlVert2>
    <YIdlVert3>5.136</YIdlVert3>
    <YIdlVert4>5.136</YIdlVert4>
    <V2Ref>53.1</V2Ref>
    <V3Ref>-522.3</V3Ref>
    <V3IdlYAng>0.62</V3IdlYAng>
    <VIdlParity>-1</VIdlParity>
    <Comment/>
  </SiafEntry>
  <SiafEntry>
    <InstrName>NIRCAM</InstrName>
    <AperName>NRCA4_SUB320_CNTR</AperName>
    <UseAfterDate/>
    <AperShape>QUAD</AperShape>
    <DetName>NRCA4</DetName>
    <XDetSize>2048</XDetSize>
    <YDetSize>2048</YDetSize>
    <XDetRef>1024</XDetRef>
    <YDetRef>1024</YDetRef>
    <XSciSize>320</XSciSize>
    <YSciSize>320</YSciSize>
    <XSciRef>160</XSciRef>
    <YSciRef>160</YSciRef>
    <XSciScale>0.032</XSciScale>
    <YSciScale>0.032</YSciScale>
    <DetSciYAngle>180</DetSciYAngle>
    <DetSciParity>-1</DetSciParity>
    <V3SciXAng>-89.97</V3SciXAng>
    <V3SciYAng>0.03</V3SciYAng>
    <Sci2IdlDeg>2</Sci2IdlDeg>
    <Sci2IdlX10>0.032</Sci2IdlX10>
    <Sci2IdlX11>0</Sci2IdlX11>
    <Sci2IdlX20>0</Sci2IdlX20>
    <Sci2IdlX21>0</Sci2IdlX21>
    <Sci2IdlX22>0</Sci2IdlX22>
    <Sci2IdlX30/>
    <Sci2IdlX31/>
    <Sci2IdlX32/>
    <Sci2IdlX33/>
    <Sci2IdlX40/>
    <Sci2IdlX41/>
    <Sci2IdlX42/>
    <Sci2IdlX43/>
    <Sci2IdlX44/>
    <Sci2IdlY10>0</Sci2IdlY10>
    <Sci2IdlY11>0.032</Sci2IdlY11>
    <Sci2IdlY20>0</Sci2IdlY20>
    <Sci2IdlY21>0</Sci2IdlY21>
    <Sci2IdlY22>0</Sci2IdlY22>
    <Sci2IdlY30/>
    <Sci2IdlY31/>
    <Sci2IdlY32/>
    <Sci2IdlY33/>
    <Sci2IdlY40/>
    <Sci2IdlY41/>
    <Sci2IdlY42/>
    <Sci2IdlY43/>
    <Sci2IdlY44/>
    <Idl2SciX10>31.25</Idl2SciX10>
    <Idl2SciX11>0</Idl2SciX11>
    <Idl2SciX20>0</Idl2SciX20>
    <Idl2SciX21>0</Idl2SciX21>
    <Idl2SciX22>0</Idl2SciX22>
    <Idl2SciX30/>
    <Idl2SciX31/>
    <Idl2SciX32/>
    <Idl2SciX33/>
    <Idl2SciX40/>
    <Idl2SciX41/>
    <Idl2SciX42/>
    <Idl2SciX43/>
    <Idl2SciX44/>
    <Idl2SciY10>0</Idl2SciY10>
    <Idl2SciY11>31.25</Idl2SciY11>
    <Idl2SciY20>0</Idl2SciY20>
    <Idl2SciY21>0</Idl2SciY21>
    <Idl2SciY22>0</Idl2SciY22>
    <Idl2SciY30/>
    <Idl2SciY31/>
    <Idl2SciY32/>
    <Idl2SciY33/>
    <Idl2SciY40/>
    <Idl2SciY41/>
    <Idl2SciY42/>
    <Idl2SciY43/>
    <Idl2SciY44/>
    <XIdlVert1>-5.104</XIdlVert1>
    <XIdlVert2>5.136</XIdlVert2>
    <XIdlVert3>5.136</XIdlVert3>
    <XIdlVert4>-5.104</XIdlVert4>
    <YIdlVert1>-5.104</YIdlVert1>
    <YIdlVert2>-5.104</YIdlVert2>
    <YIdlVert3>5.136</YIdlVert3>
    <YIdlVert4>5.136</YIdlVert4>
    <V2Ref>53.1</V2Ref>
    <V3Ref>-453.24</V3Ref>
    <V3IdlYAng>0.03</V3IdlYAng>
    <VIdlParity>-1</VIdlParity>
    <Comment/>
  </SiafEntry>
  <SiafEntry>
    <InstrName>NIRCAM</InstrName>
    <AperName>NRCA5_SUB320_CNTR</AperName>
    <UseAfterDate/>
    <AperShape>QUAD</AperShape>
    <DetName>NRCA5</DetName>
    <XDetSize>2048</XDetSize>
    <YDetSize>2048</YDetSize>
    <XDetRef>1024</XDetRef>
    <YDetRef>1024</YDetRef>
    <XSciSize>320</XSciSize>
    <YSciSize>320</YSciSize>
    <XSciRef>160</XSciRef>
    <YSciRef>160</YSciRef>
    <XSciScale>0.066</XSciScale>
    <YSciScale>0.066</YSciScale>
    <DetSciYAngle>0</DetSciYAngle>
    <DetSciParity>-1</DetSciParity>
    <V3SciXAng>-88.79</V3SciXAng>
    <V3SciYAng>1.21</V3SciYAng>
    <Sci2IdlDeg>2</Sci2IdlDeg>
    <Sci2IdlX10>0.066</Sci2IdlX10>
    <Sci2IdlX11>0</Sci2IdlX11>
    <Sci2IdlX20>0</Sci2IdlX20>
    <Sci2IdlX21>0</Sci2IdlX21>
    <Sci2IdlX22>0</Sci2IdlX22>
    <Sci2IdlX30/>
    <Sci2IdlX31/>
    <Sci2IdlX32/>
    <Sci2IdlX33/>
    <Sci2IdlX40/>
    <Sci2IdlX41/>
    <Sci2IdlX42/>
    <Sci2IdlX43/>
    <Sci2IdlX44/>
    <Sci2IdlY10>0</Sci2IdlY10>
    <Sci2IdlY11>0.066</Sci2IdlY11>
    <Sci2IdlY20>0</Sci2IdlY20>
    <Sci2IdlY21>0</Sci2IdlY21>
    <Sci2IdlY22>0</Sci2IdlY22>
    <Sci2IdlY30/>
    <Sci2IdlY31/>
    <Sci2IdlY32/>
    <Sci2IdlY33/>
    <Sci2IdlY40/>
    <Sci2IdlY41/>
    <Sci2IdlY42/>
    <Sci2IdlY43/>
    <Sci2IdlY44/>
    <Idl2SciX10>15.1515151515152</Idl2SciX10>
    <Idl2SciX11>0</Idl2SciX11>
    <Idl2SciX20>0</Idl2SciX20>
    <Idl2SciX21>0</Idl2SciX21>
    <Idl2SciX22>0</Idl2SciX22>
    <Idl2SciX30/>
    <Idl2SciX31/>
    <Idl2SciX32/>
    <Idl2SciX33/>
    <Idl2SciX40/>
    <Idl2SciX41/>
    <Idl2SciX42/>
    <Idl2SciX43/>
    <Idl2SciX44/>
    <Idl2SciY10>0</Idl2SciY10>
    <Idl2SciY11>15.1515151515152</Idl2SciY11>
    <Idl2SciY20>0</Idl2SciY20>
    <Idl2SciY21>0</Idl2SciY21>
    <Idl2SciY22>0</Idl2SciY22>
    <Idl2SciY30/>
    <Idl2SciY31/>
    <Idl2SciY32/>
    <Idl2SciY33/>
    <Idl2SciY40/>
    <Idl2SciY41/>
    <Idl2SciY42/>
    <Idl2SciY43/>
    <Idl2SciY44/>
    <XIdlVert1>-10.527</XIdlVert1>
    <XIdlVert2>10.593</XIdlVert2>
    <XIdlVert3>10.593</XIdlVert3>
    <XIdlVert4>-10.527</XIdlVert4>
    <YIdlVert1>-10.527</YIdlVert1>
    <YIdlVert2>-10.527</YIdlVert2>
    <YIdlVert3>10.593</YIdlVert3>
    <YIdlVert4>10.593</YIdlVert4>
    <V2Ref>87.6</V2Ref>
    <V3Ref>-487.26</V3Ref>
    <V3IdlYAng>1.21</V3IdlYAng>
    <VIdlParity>-1</VIdlParity>
    <Comment/>
  </SiafEntry>
  <SiafEntry>
    <InstrName>NIRCAM</InstrName>
    <AperName>NRCB1_SUB320_CNTR</AperName>
    <UseAfterDate/>
    <AperShape>QUAD</AperShape>
    <DetName>NRCB1</DetName>
    <XDetSize>2048</XDetSize>
    <YDetSize>2048</YDetSize>
    <XDetRef>1024</XDetRef>
    <YDetRef>1024</YDetRef>
    <XSciSize>320</XSciSize>
    <YSciSize>320</YSciSize>
    <XSciRef>160</XSciRef>
    <YSciRef>160</YSciRef>
    <XSciScale>0.032</XSciScale>
    <YSciScale>0.032</YSciScale>
    <DetSciYAngle>180</DetSciYAngle>
    <DetSciParity>-1</DetSciParity>
    <V3SciXAng>-91.04</V3SciXAng>
    <V3SciYAng>-1.04</V3SciYAng>
    <Sci2IdlDeg>2</Sci2IdlDeg>
    <Sci2IdlX10>0.032</Sci2IdlX10>
    <Sci2IdlX11>0</Sci2IdlX11>
    <Sci2IdlX20>0</Sci2IdlX20>
    <Sci2IdlX21>0</Sci2IdlX21>
    <Sci2IdlX22>0</Sci2IdlX22>
    <Sci2IdlX30/>
    <Sci2IdlX31/>
    <Sci2IdlX32/>
    <Sci2IdlX33/>
    <Sci2IdlX40/>
    <Sci2IdlX41/>
    <Sci2IdlX42/>
    <Sci2IdlX43/>
    <Sci2IdlX44/>
    <Sci2IdlY10>0</Sci2IdlY10>
    <Sci2IdlY11>0.032</Sci2IdlY11>
    <Sci2IdlY20>0</Sci2IdlY20>
    <Sci2IdlY21>0</Sci2IdlY21>
    <Sci2IdlY22>0</Sci2IdlY22>
    <Sci2IdlY30/>
    <Sci2IdlY31/>
    <Sci2IdlY32/>
    <Sci2IdlY33/>
    <Sci2IdlY40/>
    <Sci2IdlY41/>
    <Sci2IdlY42/>
    <Sci2IdlY43/>
    <Sci2IdlY44/>
    <Idl2SciX10>31.25</Idl2SciX10>
    <Idl2SciX11>0</Idl2SciX11>
    <Idl2SciX20>0</Idl2SciX20>
    <Idl2SciX21>0</Idl2SciX21>
    <Idl2SciX22>0</Idl2SciX22>
    <Idl2SciX30/>
    <Idl2SciX31/>
    <Idl2SciX32/>
    <Idl2SciX33/>
    <Idl2SciX40/>
    <Idl2SciX41/>
    <Idl2SciX42/>
    <Idl2SciX43/>
    <Idl2SciX44/>
    <Idl2SciY10>0</Idl2SciY10>
    <Idl2SciY11>31.25</Idl2SciY11>
    <Idl2SciY20>0</Idl2SciY20>
    <Idl2SciY21>0</Idl2SciY21>
    <Idl2SciY22>0</Idl2SciY22>
    <Idl2SciY30/>
    <Idl2SciY31/>
    <Idl2SciY32/>
    <Idl2SciY33/>
    <Idl2SciY40/>
    <Idl2SciY41/>
    <Idl2SciY42/>
    <Idl2SciY43/>
    <Idl2SciY44/>
    <XIdlVert1>-5.104</XIdlVert1>
    <XIdlVert2>5.136</XIdlVert2>
    <XIdlVert3>5.136</XIdlVert3>
    <XIdlVert4>-5.104</XIdlVert4>
    <YIdlVert1>-5.104</YIdlVert1>
    <YIdlVert2>-5.104</YIdlVert2>
    <YIdlVert3>5.136</YIdlVert3>
    <YIdlVert4>5.136</YIdlVert4>
    <V2Ref>-123.84</V2Ref>
    <V3Ref>-455.1</V3Ref>
    <V3IdlYAng>-1.04</V3IdlYAng>
    <VIdlParity>-1</VIdlParity>
    <Comment/>
  </SiafEntry>
  <SiafEntry>
    <InstrName>NIRCAM</InstrName>
    <AperName>NRCB2_SUB320_CNTR</AperName>
    <UseAfterDate/>
    <AperShape>QUAD</AperShape>
    <DetName>NRCB2</DetName>
    <XDetSize>2048</XDetSize>
    <YDetSize>2048</YDetSize>
    <XDetRef>1024</XDetRef>
    <YDetRef>1024</YDetRef>
    <XSciSize>320</XSciSize>
    <YSciSize>320</YSciSize>
    <XSciRef>160</XSciRef>
    <YSciRef>160</YSciRef>
    <XSciScale>0.032</XSciScale>
    <YSciScale>0.032</YSciScale>
    <DetSciYAngle>0</DetSciYAngle>
    <DetSciParity>-1</DetSciParity>
    <V3SciXAng>-91.21</V3SciXAng>
    <V3SciYAng>-1.21</V3SciYAng>
    <Sci2IdlDeg>2</Sci2IdlDeg>
    <Sci2IdlX10>0.032</Sci2IdlX10>
    <Sci2IdlX11>0</Sci2IdlX11>
    <Sci2IdlX20>0</Sci2IdlX20>
    <Sci2IdlX21>0</Sci2IdlX21>
    <Sci2IdlX22>0</Sci2IdlX22>
    <Sci2IdlX30/>
    <Sci2IdlX31/>
    <Sci2IdlX32/>
    <Sci2IdlX33/>
    <Sci2IdlX40/>
    <Sci2IdlX41/>
    <Sci2IdlX42/>
    <Sci2IdlX43/>
    <Sci2IdlX44/>
    <Sci2IdlY10>0</Sci2IdlY10>
    <Sci2IdlY11>0.032</Sci2IdlY11>
    <Sci2IdlY20>0</Sci2IdlY20>
    <Sci2IdlY21>0</Sci2IdlY21>
    <Sci2IdlY22>0</Sci2IdlY22>
    <Sci2IdlY30/>
    <Sci2IdlY31/>
    <Sci2IdlY32/>
    <Sci2IdlY33/>
    <Sci2IdlY40/>
    <Sci2IdlY41/>
    <Sci2IdlY42/>
    <Sci2IdlY43/>
    <Sci2IdlY44/>
    <Idl2SciX10>31.25</Idl2SciX10>
    <Idl2SciX11>0</Idl2SciX11>
    <Idl2SciX20>0</Idl2SciX20>
    <Idl2SciX21>0</Idl2SciX21>
    <Idl2SciX22>0</Idl2SciX22>
    <Idl2SciX30/>
    <Idl2SciX31/>
    <Idl2SciX32/>
    <Idl2SciX33/>
    <Idl2SciX40/>
    <Idl2SciX41/>
    <Idl2SciX42/>
    <Idl2SciX43/>
    <Idl2SciX44/>
    <Idl2SciY10>0</Idl2SciY10>
    <Idl2SciY11>31.25</Idl2SciY11>
    <Idl2SciY20>0</Idl2SciY20>
    <Idl2SciY21>0</Idl2SciY21>
    <Idl2SciY22>0</Idl2SciY22>
    <Idl2SciY30/>
    <Idl2SciY31/>
    <Idl2SciY32/>
    <Idl2SciY33/>
    <Idl2SciY40/>
    <Idl2SciY41/>
    <Idl2SciY42/>
    <Idl2SciY43/>
    <Idl2SciY44/>
    <XIdlVert1>-5.104</XIdlVert1>
    <XIdlVert2>5.136</XIdlVert2>
    <XIdlVert3>5.136</XIdlVert3>
    <XIdlVert4>-5.104</XIdlVert4>
    <YIdlVert1>-5.104</YIdlVert1>
    <YIdlVert2>-5.104</YIdlVert2>
    <YIdlVert3>5.136</YIdlVert3>
    <YIdlVert4>5.136</YIdlVert4>
    <V2Ref>-123.84</V2Ref>
    <V3Ref>-524.94</V3Ref>
    <V3IdlYAng>-1.21</V3IdlYAng>
    <VIdlParity>-1</VIdlParity>
    <Comment/>
  </SiafEntry>
  <SiafEntry>
    <InstrName>NIRCAM</InstrName>
    <AperName>NRCB3_SUB320_CNTR</AperName>
    <UseAfterDate/>
    <AperShape>QUAD</AperShape>
    <DetName>NRCB3</DetName>
    <XDetSize>2048</XDetSize>
    <YDetSize>2048</YDetSize>
    <XDetRef>1024</XDetRef>
    <YDetRef>1024</YDetRef>
    <XSciSize>320</XSciSize>
    <YSciSize>320</YSciSize>
    <XSciRef>160</XSciRef>
    <YSciRef>160</YSciRef>
    <XSciScale>0.032</XSciScale>
    <YSciScale>0.032</YSciScale>
    <DetSciYAngle>180</DetSciYAngle>
    <DetSciParity>-1</DetSciParity>
    <V3SciXAng>-90.03</V3SciXAng>
    <V3SciYAng>-0.03</V3SciYAng>
    <Sci2IdlDeg>2</Sci2IdlDeg>
    <Sci2IdlX10>0.032</Sci2IdlX10>
    <Sci2IdlX11>0</Sci2IdlX11>
    <Sci2IdlX20>0</Sci2IdlX20>
    <Sci2IdlX21>0</Sci2IdlX21>
    <Sci2IdlX22>0</Sci2IdlX22>
    <Sci2IdlX30/>
    <Sci2IdlX31/>
    <Sci2IdlX32/>
    <Sci2IdlX33/>
    <Sci2IdlX40/>
    <Sci2IdlX41/>
    <Sci2IdlX42/>
    <Sci2IdlX43/>
    <Sci2IdlX44/>
    <Sci2IdlY10>0</Sci2IdlY10>
    <Sci2IdlY11>0.032</Sci2IdlY11>
    <Sci2IdlY20>0</Sci2IdlY20>
    <Sci2IdlY21>0</Sci2IdlY21>
    <Sci2IdlY22>0</Sci2IdlY22>
    <Sci2IdlY30/>
    <Sci2IdlY31/>
    <Sci2IdlY32/>
    <Sci2IdlY33/>
    <Sci2IdlY40/>
    <Sci2IdlY41/>
    <Sci2IdlY42/>
    <Sci2IdlY43/>
    <Sci2IdlY44/>
    <Idl2SciX10>31.25</Idl2SciX10>
    <Idl2SciX11>0</Idl2SciX11>
    <Idl2SciX20>0</Idl2SciX20>
    <Idl2SciX21>0</Idl2SciX21>
    <Idl2SciX22>0</Idl2SciX22>
    <Idl2SciX30/>
    <Idl2SciX31/>
    <Idl2SciX32/>
    <Idl2SciX33/>
    <Idl2SciX40/>
    <Idl2SciX41/>
    <Idl2SciX42/>
    <Idl2SciX43/>
    <Idl2SciX44/>
    <Idl2SciY10>0</Idl2SciY10>
    <Idl2SciY11>31.25</Idl2SciY11>
    <Idl2SciY20>0</Idl2SciY20>
    <Idl2SciY21>0</Idl2SciY21>
    <Idl2SciY22>0</Idl2SciY22>
    <Idl2SciY30/>
    <Idl2SciY31/>
    <Idl2SciY32/>
    <Idl2SciY33/>
    <Idl2SciY40/>
    <Idl2SciY41/>
    <Idl2SciY42/>
    <Idl2SciY43/>
    <Idl2SciY44/>
    <XIdlVert1>-5.104</XIdlVert1>
    <XIdlVert2>5.136</XIdlVert2>
    <XIdlVert3>5.136</XIdlVert3>
    <XIdlVert4>-5.104</XIdlVert4>
    <YIdlVert1>-5.104</YIdlVert1>
    <YIdlVert2>-5.104</YIdlVert2>
    <YIdlVert3>5.136</YIdlVert3>
    <YIdlVert4>5.136</YIdlVert4>
    <V2Ref>-54.06</V2Ref>
    <V3Ref>-455.1</V3Ref>
    <V3IdlYAng>-0.03</V3IdlYAng>
    <VIdlParity>-1</VIdlParity>
    <Comment/>
  </SiafEntry>
  <SiafEntry>
    <InstrName>NIRCAM</InstrName>
    <AperName>NRCB4_SUB320_CNTR</AperName>
    <UseAfterDate/>
    <AperShape>QUAD</AperShape>
    <DetName>NRCB4</DetName>
    <XDetSize>2048</XDetSize>
    <YDetSize>2048</YDetSize>
    <XDetRef>1024</XDetRef>
    <YDetRef>1024</YDetRef>
    <XSciSize>320</XSciSize>
    <YSciSize>320</YSciSize>
    <XSciRef>160</XSciRef>
    <YSciRef>160</YSciRef>
    <XSciScale>0.032</XSciScale>
    <YSciScale>0.032</YSciScale>
    <DetSciYAngle>0</DetSciYAngle>
    <DetSciParity>-1</DetSciParity>
    <V3SciXAng>-90.62</V3SciXAng>
    <V3SciYAng>-0.62</V3SciYAng>
    <Sci2IdlDeg>2</Sci2IdlDeg>
    <Sci2IdlX10>0.032</Sci2IdlX10>
    <Sci2IdlX11>0</Sci2IdlX11>
    <Sci2IdlX20>0</Sci2IdlX20>
    <Sci2IdlX21>0</Sci2IdlX21>
    <Sci2IdlX22>0</Sci2IdlX22>
    <Sci2IdlX30/>
    <Sci2IdlX31/>
    <Sci2IdlX32/>
    <Sci2IdlX33/>
    <Sci2IdlX40/>
    <Sci2IdlX41/>
    <Sci2IdlX42/>
    <Sci2IdlX43/>
    <Sci2IdlX44/>
    <Sci2IdlY10>0</Sci2IdlY10>
    <Sci2IdlY11>0.032</Sci2IdlY11>
    <Sci2IdlY20>0</Sci2IdlY20>
    <Sci2IdlY21>0</Sci2IdlY21>
    <Sci2IdlY22>0</Sci2IdlY22>
    <Sci2IdlY30/>
    <Sci2IdlY31/>
    <Sci2IdlY32/>
    <Sci2IdlY33/>
    <Sci2IdlY40/>
    <Sci2IdlY41/>
    <Sci2IdlY42/>
    <Sci2IdlY43/>
    <Sci2IdlY44/>
    <Idl2SciX10>31.25</Idl2SciX10>
    <Idl2SciX11>0</Idl2SciX11>
    <Idl2SciX20>0</Idl2SciX20>
    <Idl2SciX21>0</Idl2SciX21>
    <Idl2SciX22>0</Idl2SciX22>
    <Idl2SciX30/>
    <Idl2SciX31/>
    <Idl2SciX32/>
    <Idl2SciX33/>
    <Idl2SciX40/>
    <Idl2SciX41/>
    <Idl2SciX42/>
    <Idl2SciX43/>
    <Idl2SciX44/>
    <Idl2SciY10>0</Idl2SciY10>
    <Idl2SciY11>31.25</Idl2SciY11>
    <Idl2SciY20>0</Idl2SciY20>
    <Idl2SciY21>0</Idl2SciY21>
    <Idl2SciY22>0</Idl2SciY22>
    <Idl2SciY30/>
    <Idl2SciY31/>
    <Idl2SciY32/>
    <Idl2SciY33/>
    <Idl2SciY40/>
    <Idl2SciY41/>
    <Idl2SciY42/>
    <Idl2SciY43/>
    <Idl2SciY44/>
    <XIdlVert1>-5.104</XIdlVert1>
    <XIdlVert2>5.136</XIdlVert2>
    <XIdlVert3>5.136</XIdlVert3>
    <XIdlVert4>-5.104</XIdlVert4>
    <YIdlVert1>-5.104</YIdlVert1>
    <YIdlVert2>-5.104</YIdlVert2>
    <YIdlVert3>5.136</YIdlVert3>
    <YIdlVert4>5.136</YIdlVert4>
    <V2Ref>-54.06</V2Ref>
    <V3Ref>-524.94</V3Ref>
    <V3IdlYAng>-0.62</V3IdlYAng>
    <VIdlParity>-1</VIdlParity>
    <Comment/>
  </SiafEntry>
  <SiafEntry>
    <InstrName>NIRCAM</InstrName>
    <AperName>NRCB5_SUB320_CNTR</AperName>
    <UseAfterDate/>
    <AperShape>QUAD</AperShape>
    <DetName>NRCB5</DetName>
    <XDetSize>2048</XDetSize>
    <YDetSize>2048</YDetSize>
    <XDetRef>1024</XDetRef>
    <YDetRef>1024</YDetRef>
    <XSciSize>320</XSciSize>
    <YSciSize>320</YSciSize>
    <XSciRef>160</XSciRef>
    <YSciRef>160</YSciRef>
    <XSciScale>0.066</XSciScale>
    <YSciScale>0.066</YSciScale>
    <DetSciYAngle>180</DetSciYAngle>
    <DetSciParity>-1</DetSciParity>
    <V3SciXAng>-91.04</V3SciXAng>
    <V3SciYAng>-1.04</V3SciYAng>
    <Sci2IdlDeg>2</Sci2IdlDeg>
    <Sci2IdlX10>0.066</Sci2IdlX10>
    <Sci2IdlX11>0</Sci2IdlX11>
    <Sci2IdlX20>0</Sci2IdlX20>
    <Sci2IdlX21>0</Sci2IdlX21>
    <Sci2IdlX22>0</Sci2IdlX22>
    <Sci2IdlX30/>
    <Sci2IdlX31/>
    <Sci2IdlX32/>
    <Sci2IdlX33/>
    <Sci2IdlX40/>
    <Sci2IdlX41/>
    <Sci2IdlX42/>
    <Sci2IdlX43/>
    <Sci2IdlX44/>
    <Sci2IdlY10>0</Sci2IdlY10>
    <Sci2IdlY11>0.066</Sci2IdlY11>
    <Sci2IdlY20>0</Sci2IdlY20>
    <Sci2IdlY21>0</Sci2IdlY21>
    <Sci2IdlY22>0</Sci2IdlY22>
    <Sci2IdlY30/>
    <Sci2IdlY31/>
    <Sci2IdlY32/>
    <Sci2IdlY33/>
    <Sci2IdlY40/>
    <Sci2IdlY41/>
    <Sci2IdlY42/>
    <Sci2IdlY43/>
    <Sci2IdlY44/>
    <Idl2SciX10>15.1515151515152</Idl2SciX10>
    <Idl2SciX11>0</Idl2SciX11>
    <Idl2SciX20>0</Idl2SciX20>
    <Idl2SciX21>0</Idl2SciX21>
    <Idl2SciX22>0</Idl2SciX22>
    <Idl2SciX30/>
    <Idl2SciX31/>
    <Idl2SciX32/>
    <Idl2SciX33/>
    <Idl2SciX40/>
    <Idl2SciX41/>
    <Idl2SciX42/>
    <Idl2SciX43/>
    <Idl2SciX44/>
    <Idl2SciY10>0</Idl2SciY10>
    <Idl2SciY11>15.1515151515152</Idl2SciY11>
    <Idl2SciY20>0</Idl2SciY20>
    <Idl2SciY21>0</Idl2SciY21>
    <Idl2SciY22>0</Idl2SciY22>
    <Idl2SciY30/>
    <Idl2SciY31/>
    <Idl2SciY32/>
    <Idl2SciY33/>
    <Idl2SciY40/>
    <Idl2SciY41/>
    <Idl2SciY42/>
    <Idl2SciY43/>
    <Idl2SciY44/>
    <XIdlVert1>-10.527</XIdlVert1>
    <XIdlVert2>10.593</XIdlVert2>
    <XIdlVert3>10.593</XIdlVert3>
    <XIdlVert4>-10.527</XIdlVert4>
    <YIdlVert1>-10.527</YIdlVert1>
    <YIdlVert2>-10.527</YIdlVert2>
    <YIdlVert3>10.593</YIdlVert3>
    <YIdlVert4>10.593</YIdlVert4>
    <V2Ref>-88.74</V2Ref>
    <V3Ref>-489.96</V3Ref>
    <V3IdlYAng>-1.04</V3IdlYAng>
    <VIdlParity>-1</VIdlParity>
    <Comment/>
  </SiafEntry>
  <SiafEntry>
    <InstrName>NIRCAM</InstrName>
    <AperName>NRCA1_SUB640_CNTR</AperName>
    <UseAfterDate/>
    <AperShape>QUAD</AperShape>
    <DetName>NRCA1</DetName>
    <XDetSize>2048</XDetSize>
    <YDetSize>2048</YDetSize>
    <XDetRef>1024</XDetRef>
    <YDetRef>1024</YDetRef>
    <XSciSize>640</XSciSize>
    <YSciSize>640</YSciSize>
    <XSciRef>320</XSciRef>
    <YSciRef>320</YSciRef>
    <XSciScale>0.032</XSciScale>
    <YSciScale>0.032</YSciScale>
    <DetSciYAngle>0</DetSciYAngle>
    <DetSciParity>-1</DetSciParity>
    <V3SciXAng>-88.79</V3SciXAng>
    <V3SciYAng>1.21</V3SciYAng>
    <Sci2IdlDeg>2</Sci2IdlDeg>
    <Sci2IdlX10>0.032</Sci2IdlX10>
    <Sci2IdlX11>0</Sci2IdlX11>
    <Sci2IdlX20>0</Sci2IdlX20>
    <Sci2IdlX21>0</Sci2IdlX21>
    <Sci2IdlX22>0</Sci2IdlX22>
    <Sci2IdlX30/>
    <Sci2IdlX31/>
    <Sci2IdlX32/>
    <Sci2IdlX33/>
    <Sci2IdlX40/>
    <Sci2IdlX41/>
    <Sci2IdlX42/>
    <Sci2IdlX43/>
    <Sci2IdlX44/>
    <Sci2IdlY10>0</Sci2IdlY10>
    <Sci2IdlY11>0.032</Sci2IdlY11>
    <Sci2IdlY20>0</Sci2IdlY20>
    <Sci2IdlY21>0</Sci2IdlY21>
    <Sci2IdlY22>0</Sci2IdlY22>
    <Sci2IdlY30/>
    <Sci2IdlY31/>
    <Sci2IdlY32/>
    <Sci2IdlY33/>
    <Sci2IdlY40/>
    <Sci2IdlY41/>
    <Sci2IdlY42/>
    <Sci2IdlY43/>
    <Sci2IdlY44/>
    <Idl2SciX10>31.25</Idl2SciX10>
    <Idl2SciX11>0</Idl2SciX11>
    <Idl2SciX20>0</Idl2SciX20>
    <Idl2SciX21>0</Idl2SciX21>
    <Idl2SciX22>0</Idl2SciX22>
    <Idl2SciX30/>
    <Idl2SciX31/>
    <Idl2SciX32/>
    <Idl2SciX33/>
    <Idl2SciX40/>
    <Idl2SciX41/>
    <Idl2SciX42/>
    <Idl2SciX43/>
    <Idl2SciX44/>
    <Idl2SciY10>0</Idl2SciY10>
    <Idl2SciY11>31.25</Idl2SciY11>
    <Idl2SciY20>0</Idl2SciY20>
    <Idl2SciY21>0</Idl2SciY21>
    <Idl2SciY22>0</Idl2SciY22>
    <Idl2SciY30/>
    <Idl2SciY31/>
    <Idl2SciY32/>
    <Idl2SciY33/>
    <Idl2SciY40/>
    <Idl2SciY41/>
    <Idl2SciY42/>
    <Idl2SciY43/>
    <Idl2SciY44/>
    <XIdlVert1>-10.224</XIdlVert1>
    <XIdlVert2>10.256</XIdlVert2>
    <XIdlVert3>10.256</XIdlVert3>
    <XIdlVert4>-10.224</XIdlVert4>
    <YIdlVert1>-10.224</YIdlVert1>
    <YIdlVert2>-10.224</YIdlVert2>
    <YIdlVert3>10.256</YIdlVert3>
    <YIdlVert4>10.256</YIdlVert4>
    <V2Ref>122.67</V2Ref>
    <V3Ref>-522.3</V3Ref>
    <V3IdlYAng>1.21</V3IdlYAng>
    <VIdlParity>-1</VIdlParity>
    <Comment/>
  </SiafEntry>
  <SiafEntry>
    <InstrName>NIRCAM</InstrName>
    <AperName>NRCA2_SUB640_CNTR</AperName>
    <UseAfterDate/>
    <AperShape>QUAD</AperShape>
    <DetName>NRCA2</DetName>
    <XDetSize>2048</XDetSize>
    <YDetSize>2048</YDetSize>
    <XDetRef>1024</XDetRef>
    <YDetRef>1024</YDetRef>
    <XSciSize>640</XSciSize>
    <YSciSize>640</YSciSize>
    <XSciRef>320</XSciRef>
    <YSciRef>320</YSciRef>
    <XSciScale>0.032</XSciScale>
    <YSciScale>0.032</YSciScale>
    <DetSciYAngle>180</DetSciYAngle>
    <DetSciParity>-1</DetSciParity>
    <V3SciXAng>-88.96</V3SciXAng>
    <V3SciYAng>1.04</V3SciYAng>
    <Sci2IdlDeg>2</Sci2IdlDeg>
    <Sci2IdlX10>0.032</Sci2IdlX10>
    <Sci2IdlX11>0</Sci2IdlX11>
    <Sci2IdlX20>0</Sci2IdlX20>
    <Sci2IdlX21>0</Sci2IdlX21>
    <Sci2IdlX22>0</Sci2IdlX22>
    <Sci2IdlX30/>
    <Sci2IdlX31/>
    <Sci2IdlX32/>
    <Sci2IdlX33/>
    <Sci2IdlX40/>
    <Sci2IdlX41/>
    <Sci2IdlX42/>
    <Sci2IdlX43/>
    <Sci2IdlX44/>
    <Sci2IdlY10>0</Sci2IdlY10>
    <Sci2IdlY11>0.032</Sci2IdlY11>
    <Sci2IdlY20>0</Sci2IdlY20>
    <Sci2IdlY21>0</Sci2IdlY21>
    <Sci2IdlY22>0</Sci2IdlY22>
    <Sci2IdlY30/>
    <Sci2IdlY31/>
    <Sci2IdlY32/>
    <Sci2IdlY33/>
    <Sci2IdlY40/>
    <Sci2IdlY41/>
    <Sci2IdlY42/>
    <Sci2IdlY43/>
    <Sci2IdlY44/>
    <Idl2SciX10>31.25</Idl2SciX10>
    <Idl2SciX11>0</Idl2SciX11>
    <Idl2SciX20>0</Idl2SciX20>
    <Idl2SciX21>0</Idl2SciX21>
    <Idl2SciX22>0</Idl2SciX22>
    <Idl2SciX30/>
    <Idl2SciX31/>
    <Idl2SciX32/>
    <Idl2SciX33/>
    <Idl2SciX40/>
    <Idl2SciX41/>
    <Idl2SciX42/>
    <Idl2SciX43/>
    <Idl2SciX44/>
    <Idl2SciY10>0</Idl2SciY10>
    <Idl2SciY11>31.25</Idl2SciY11>
    <Idl2SciY20>0</Idl2SciY20>
    <Idl2SciY21>0</Idl2SciY21>
    <Idl2SciY22>0</Idl2SciY22>
    <Idl2SciY30/>
    <Idl2SciY31/>
    <Idl2SciY32/>
    <Idl2SciY33/>
    <Idl2SciY40/>
    <Idl2SciY41/>
    <Idl2SciY42/>
    <Idl2SciY43/>
    <Idl2SciY44/>
    <XIdlVert1>-10.224</XIdlVert1>
    <XIdlVert2>10.256</XIdlVert2>
    <XIdlVert3>10.256</XIdlVert3>
    <XIdlVert4>-10.224</XIdlVert4>
    <YIdlVert1>-10.224</YIdlVert1>
    <YIdlVert2>-10.224</YIdlVert2>
    <YIdlVert3>10.256</YIdlVert3>
    <YIdlVert4>10.256</YIdlVert4>
    <V2Ref>122.67</V2Ref>
    <V3Ref>-453.24</V3Ref>
    <V3IdlYAng>1.04</V3IdlYAng>
    <VIdlParity>-1</VIdlParity>
    <Comment/>
  </SiafEntry>
  <SiafEntry>
    <InstrName>NIRCAM</InstrName>
    <AperName>NRCA3_SUB640_CNTR</AperName>
    <UseAfterDate/>
    <AperShape>QUAD</AperShape>
    <DetName>NRCA3</DetName>
    <XDetSize>2048</XDetSize>
    <YDetSize>2048</YDetSize>
    <XDetRef>1024</XDetRef>
    <YDetRef>1024</YDetRef>
    <XSciSize>640</XSciSize>
    <YSciSize>640</YSciSize>
    <XSciRef>320</XSciRef>
    <YSciRef>320</YSciRef>
    <XSciScale>0.032</XSciScale>
    <YSciScale>0.032</YSciScale>
    <DetSciYAngle>0</DetSciYAngle>
    <DetSciParity>-1</DetSciParity>
    <V3SciXAng>-89.38</V3SciXAng>
    <V3SciYAng>0.62</V3SciYAng>
    <Sci2IdlDeg>2</Sci2IdlDeg>
    <Sci2IdlX10>0.032</Sci2IdlX10>
    <Sci2IdlX11>0</Sci2IdlX11>
    <Sci2IdlX20>0</Sci2IdlX20>
    <Sci2IdlX21>0</Sci2IdlX21>
    <Sci2IdlX22>0</Sci2IdlX22>
    <Sci2IdlX30/>
    <Sci2IdlX31/>
    <Sci2IdlX32/>
    <Sci2IdlX33/>
    <Sci2IdlX40/>
    <Sci2IdlX41/>
    <Sci2IdlX42/>
    <Sci2IdlX43/>
    <Sci2IdlX44/>
    <Sci2IdlY10>0</Sci2IdlY10>
    <Sci2IdlY11>0.032</Sci2IdlY11>
    <Sci2IdlY20>0</Sci2IdlY20>
    <Sci2IdlY21>0</Sci2IdlY21>
    <Sci2IdlY22>0</Sci2IdlY22>
    <Sci2IdlY30/>
    <Sci2IdlY31/>
    <Sci2IdlY32/>
    <Sci2IdlY33/>
    <Sci2IdlY40/>
    <Sci2IdlY41/>
    <Sci2IdlY42/>
    <Sci2IdlY43/>
    <Sci2IdlY44/>
    <Idl2SciX10>31.25</Idl2SciX10>
    <Idl2SciX11>0</Idl2SciX11>
    <Idl2SciX20>0</Idl2SciX20>
    <Idl2SciX21>0</Idl2SciX21>
    <Idl2SciX22>0</Idl2SciX22>
    <Idl2SciX30/>
    <Idl2SciX31/>
    <Idl2SciX32/>
    <Idl2SciX33/>
    <Idl2SciX40/>
    <Idl2SciX41/>
    <Idl2SciX42/>
    <Idl2SciX43/>
    <Idl2SciX44/>
    <Idl2SciY10>0</Idl2SciY10>
    <Idl2SciY11>31.25</Idl2SciY11>
    <Idl2SciY20>0</Idl2SciY20>
    <Idl2SciY21>0</Idl2SciY21>
    <Idl2SciY22>0</Idl2SciY22>
    <Idl2SciY30/>
    <Idl2SciY31/>
    <Idl2SciY32/>
    <Idl2SciY33/>
    <Idl2SciY40/>
    <Idl2SciY41/>
    <Idl2SciY42/>
    <Idl2SciY43/>
    <Idl2SciY44/>
    <XIdlVert1>-10.224</XIdlVert1>
    <XIdlVert2>10.256</XIdlVert2>
    <XIdlVert3>10.256</XIdlVert3>
    <XIdlVert4>-10.224</XIdlVert4>
    <YIdlVert1>-10.224</YIdlVert1>
    <YIdlVert2>-10.224</YIdlVert2>
    <YIdlVert3>10.256</YIdlVert3>
    <YIdlVert4>10.256</YIdlVert4>
    <V2Ref>53.1</V2Ref>
    <V3Ref>-522.3</V3Ref>
    <V3IdlYAng>0.62</V3IdlYAng>
    <VIdlParity>-1</VIdlParity>
    <Comment/>
  </SiafEntry>
  <SiafEntry>
    <InstrName>NIRCAM</InstrName>
    <AperName>NRCA4_SUB640_CNTR</AperName>
    <UseAfterDate/>
    <AperShape>QUAD</AperShape>
    <DetName>NRCA4</DetName>
    <XDetSize>2048</XDetSize>
    <YDetSize>2048</YDetSize>
    <XDetRef>1024</XDetRef>
    <YDetRef>1024</YDetRef>
    <XSciSize>640</XSciSize>
    <YSciSize>640</YSciSize>
    <XSciRef>320</XSciRef>
    <YSciRef>320</YSciRef>
    <XSciScale>0.032</XSciScale>
    <YSciScale>0.032</YSciScale>
    <DetSciYAngle>180</DetSciYAngle>
    <DetSciParity>-1</DetSciParity>
    <V3SciXAng>-89.97</V3SciXAng>
    <V3SciYAng>0.03</V3SciYAng>
    <Sci2IdlDeg>2</Sci2IdlDeg>
    <Sci2IdlX10>0.032</Sci2IdlX10>
    <Sci2IdlX11>0</Sci2IdlX11>
    <Sci2IdlX20>0</Sci2IdlX20>
    <Sci2IdlX21>0</Sci2IdlX21>
    <Sci2IdlX22>0</Sci2IdlX22>
    <Sci2IdlX30/>
    <Sci2IdlX31/>
    <Sci2IdlX32/>
    <Sci2IdlX33/>
    <Sci2IdlX40/>
    <Sci2IdlX41/>
    <Sci2IdlX42/>
    <Sci2IdlX43/>
    <Sci2IdlX44/>
    <Sci2IdlY10>0</Sci2IdlY10>
    <Sci2IdlY11>0.032</Sci2IdlY11>
    <Sci2IdlY20>0</Sci2IdlY20>
    <Sci2IdlY21>0</Sci2IdlY21>
    <Sci2IdlY22>0</Sci2IdlY22>
    <Sci2IdlY30/>
    <Sci2IdlY31/>
    <Sci2IdlY32/>
    <Sci2IdlY33/>
    <Sci2IdlY40/>
    <Sci2IdlY41/>
    <Sci2IdlY42/>
    <Sci2IdlY43/>
    <Sci2IdlY44/>
    <Idl2SciX10>31.25</Idl2SciX10>
    <Idl2SciX11>0</Idl2SciX11>
    <Idl2SciX20>0</Idl2SciX20>
    <Idl2SciX21>0</Idl2SciX21>
    <Idl2SciX22>0</Idl2SciX22>
    <Idl2SciX30/>
    <Idl2SciX31/>
    <Idl2SciX32/>
    <Idl2SciX33/>
    <Idl2SciX40/>
    <Idl2SciX41/>
    <Idl2SciX42/>
    <Idl2SciX43/>
    <Idl2SciX44/>
    <Idl2SciY10>0</Idl2SciY10>
    <Idl2SciY11>31.25</Idl2SciY11>
    <Idl2SciY20>0</Idl2SciY20>
    <Idl2SciY21>0</Idl2SciY21>
    <Idl2SciY22>0</Idl2SciY22>
    <Idl2SciY30/>
    <Idl2SciY31/>
    <Idl2SciY32/>
    <Idl2SciY33/>
    <Idl2SciY40/>
    <Idl2SciY41/>
    <Idl2SciY42/>
    <Idl2SciY43/>
    <Idl2SciY44/>
    <XIdlVert1>-10.224</XIdlVert1>
    <XIdlVert2>10.256</XIdlVert2>
    <XIdlVert3>10.256</XIdlVert3>
    <XIdlVert4>-10.224</XIdlVert4>
    <YIdlVert1>-10.224</YIdlVert1>
    <YIdlVert2>-10.224</YIdlVert2>
    <YIdlVert3>10.256</YIdlVert3>
    <YIdlVert4>10.256</YIdlVert4>
    <V2Ref>53.1</V2Ref>
    <V3Ref>-453.24</V3Ref>
    <V3IdlYAng>0.03</V3IdlYAng>
    <VIdlParity>-1</VIdlParity>
    <Comment/>
  </SiafEntry>
  <SiafEntry>
    <InstrName>NIRCAM</InstrName>
    <AperName>NRCA5_SUB640_CNTR</AperName>
    <UseAfterDate/>
    <AperShape>QUAD</AperShape>
    <DetName>NRCA5</DetName>
    <XDetSize>2048</XDetSize>
    <YDetSize>2048</YDetSize>
    <XDetRef>1024</XDetRef>
    <YDetRef>1024</YDetRef>
    <XSciSize>640</XSciSize>
    <YSciSize>640</YSciSize>
    <XSciRef>320</XSciRef>
    <YSciRef>320</YSciRef>
    <XSciScale>0.066</XSciScale>
    <YSciScale>0.066</YSciScale>
    <DetSciYAngle>0</DetSciYAngle>
    <DetSciParity>-1</DetSciParity>
    <V3SciXAng>-88.79</V3SciXAng>
    <V3SciYAng>1.21</V3SciYAng>
    <Sci2IdlDeg>2</Sci2IdlDeg>
    <Sci2IdlX10>0.066</Sci2IdlX10>
    <Sci2IdlX11>0</Sci2IdlX11>
    <Sci2IdlX20>0</Sci2IdlX20>
    <Sci2IdlX21>0</Sci2IdlX21>
    <Sci2IdlX22>0</Sci2IdlX22>
    <Sci2IdlX30/>
    <Sci2IdlX31/>
    <Sci2IdlX32/>
    <Sci2IdlX33/>
    <Sci2IdlX40/>
    <Sci2IdlX41/>
    <Sci2IdlX42/>
    <Sci2IdlX43/>
    <Sci2IdlX44/>
    <Sci2IdlY10>0</Sci2IdlY10>
    <Sci2IdlY11>0.066</Sci2IdlY11>
    <Sci2IdlY20>0</Sci2IdlY20>
    <Sci2IdlY21>0</Sci2IdlY21>
    <Sci2IdlY22>0</Sci2IdlY22>
    <Sci2IdlY30/>
    <Sci2IdlY31/>
    <Sci2IdlY32/>
    <Sci2IdlY33/>
    <Sci2IdlY40/>
    <Sci2IdlY41/>
    <Sci2IdlY42/>
    <Sci2IdlY43/>
    <Sci2IdlY44/>
    <Idl2SciX10>15.1515151515152</Idl2SciX10>
    <Idl2SciX11>0</Idl2SciX11>
    <Idl2SciX20>0</Idl2SciX20>
    <Idl2SciX21>0</Idl2SciX21>
    <Idl2SciX22>0</Idl2SciX22>
    <Idl2SciX30/>
    <Idl2SciX31/>
    <Idl2SciX32/>
    <Idl2SciX33/>
    <Idl2SciX40/>
    <Idl2SciX41/>
    <Idl2SciX42/>
    <Idl2SciX43/>
    <Idl2SciX44/>
    <Idl2SciY10>0</Idl2SciY10>
    <Idl2SciY11>15.1515151515152</Idl2SciY11>
    <Idl2SciY20>0</Idl2SciY20>
    <Idl2SciY21>0</Idl2SciY21>
    <Idl2SciY22>0</Idl2SciY22>
    <Idl2SciY30/>
    <Idl2SciY31/>
    <Idl2SciY32/>
    <Idl2SciY33/>
    <Idl2SciY40/>
    <Idl2SciY41/>
    <Idl2SciY42/>
    <Idl2SciY43/>
    <Idl2SciY44/>
    <XIdlVert1>-21.087</XIdlVert1>
    <XIdlVert2>21.153</XIdlVert2>
    <XIdlVert3>21.153</XIdlVert3>
    <XIdlVert4>-21.087</XIdlVert4>
    <YIdlVert1>-21.087</YIdlVert1>
    <YIdlVert2>-21.087</YIdlVert2>
    <YIdlVert3>21.153</YIdlVert3>
    <YIdlVert4>21.153</YIdlVert4>
    <V2Ref>87.6</V2Ref>
    <V3Ref>-487.26</V3Ref>
    <V3IdlYAng>1.21</V3IdlYAng>
    <VIdlParity>-1</VIdlParity>
    <Comment/>
  </SiafEntry>
  <SiafEntry>
    <InstrName>NIRCAM</InstrName>
    <AperName>NRCB1_SUB640_CNTR</AperName>
    <UseAfterDate/>
    <AperShape>QUAD</AperShape>
    <DetName>NRCB1</DetName>
    <XDetSize>2048</XDetSize>
    <YDetSize>2048</YDetSize>
    <XDetRef>1024</XDetRef>
    <YDetRef>1024</YDetRef>
    <XSciSize>640</XSciSize>
    <YSciSize>640</YSciSize>
    <XSciRef>320</XSciRef>
    <YSciRef>320</YSciRef>
    <XSciScale>0.032</XSciScale>
    <YSciScale>0.032</YSciScale>
    <DetSciYAngle>180</DetSciYAngle>
    <DetSciParity>-1</DetSciParity>
    <V3SciXAng>-91.04</V3SciXAng>
    <V3SciYAng>-1.04</V3SciYAng>
    <Sci2IdlDeg>2</Sci2IdlDeg>
    <Sci2IdlX10>0.032</Sci2IdlX10>
    <Sci2IdlX11>0</Sci2IdlX11>
    <Sci2IdlX20>0</Sci2IdlX20>
    <Sci2IdlX21>0</Sci2IdlX21>
    <Sci2IdlX22>0</Sci2IdlX22>
    <Sci2IdlX30/>
    <Sci2IdlX31/>
    <Sci2IdlX32/>
    <Sci2IdlX33/>
    <Sci2IdlX40/>
    <Sci2IdlX41/>
    <Sci2IdlX42/>
    <Sci2IdlX43/>
    <Sci2IdlX44/>
    <Sci2IdlY10>0</Sci2IdlY10>
    <Sci2IdlY11>0.032</Sci2IdlY11>
    <Sci2IdlY20>0</Sci2IdlY20>
    <Sci2IdlY21>0</Sci2IdlY21>
    <Sci2IdlY22>0</Sci2IdlY22>
    <Sci2IdlY30/>
    <Sci2IdlY31/>
    <Sci2IdlY32/>
    <Sci2IdlY33/>
    <Sci2IdlY40/>
    <Sci2IdlY41/>
    <Sci2IdlY42/>
    <Sci2IdlY43/>
    <Sci2IdlY44/>
    <Idl2SciX10>31.25</Idl2SciX10>
    <Idl2SciX11>0</Idl2SciX11>
    <Idl2SciX20>0</Idl2SciX20>
    <Idl2SciX21>0</Idl2SciX21>
    <Idl2SciX22>0</Idl2SciX22>
    <Idl2SciX30/>
    <Idl2SciX31/>
    <Idl2SciX32/>
    <Idl2SciX33/>
    <Idl2SciX40/>
    <Idl2SciX41/>
    <Idl2SciX42/>
    <Idl2SciX43/>
    <Idl2SciX44/>
    <Idl2SciY10>0</Idl2SciY10>
    <Idl2SciY11>31.25</Idl2SciY11>
    <Idl2SciY20>0</Idl2SciY20>
    <Idl2SciY21>0</Idl2SciY21>
    <Idl2SciY22>0</Idl2SciY22>
    <Idl2SciY30/>
    <Idl2SciY31/>
    <Idl2SciY32/>
    <Idl2SciY33/>
    <Idl2SciY40/>
    <Idl2SciY41/>
    <Idl2SciY42/>
    <Idl2SciY43/>
    <Idl2SciY44/>
    <XIdlVert1>-10.224</XIdlVert1>
    <XIdlVert2>10.256</XIdlVert2>
    <XIdlVert3>10.256</XIdlVert3>
    <XIdlVert4>-10.224</XIdlVert4>
    <YIdlVert1>-10.224</YIdlVert1>
    <YIdlVert2>-10.224</YIdlVert2>
    <YIdlVert3>10.256</YIdlVert3>
    <YIdlVert4>10.256</YIdlVert4>
    <V2Ref>-123.84</V2Ref>
    <V3Ref>-455.1</V3Ref>
    <V3IdlYAng>-1.04</V3IdlYAng>
    <VIdlParity>-1</VIdlParity>
    <Comment/>
  </SiafEntry>
  <SiafEntry>
    <InstrName>NIRCAM</InstrName>
    <AperName>NRCB2_SUB640_CNTR</AperName>
    <UseAfterDate/>
    <AperShape>QUAD</AperShape>
    <DetName>NRCB2</DetName>
    <XDetSize>2048</XDetSize>
    <YDetSize>2048</YDetSize>
    <XDetRef>1024</XDetRef>
    <YDetRef>1024</YDetRef>
    <XSciSize>640</XSciSize>
    <YSciSize>640</YSciSize>
    <XSciRef>320</XSciRef>
    <YSciRef>320</YSciRef>
    <XSciScale>0.032</XSciScale>
    <YSciScale>0.032</YSciScale>
    <DetSciYAngle>0</DetSciYAngle>
    <DetSciParity>-1</DetSciParity>
    <V3SciXAng>-91.21</V3SciXAng>
    <V3SciYAng>-1.21</V3SciYAng>
    <Sci2IdlDeg>2</Sci2IdlDeg>
    <Sci2IdlX10>0.032</Sci2IdlX10>
    <Sci2IdlX11>0</Sci2IdlX11>
    <Sci2IdlX20>0</Sci2IdlX20>
    <Sci2IdlX21>0</Sci2IdlX21>
    <Sci2IdlX22>0</Sci2IdlX22>
    <Sci2IdlX30/>
    <Sci2IdlX31/>
    <Sci2IdlX32/>
    <Sci2IdlX33/>
    <Sci2IdlX40/>
    <Sci2IdlX41/>
    <Sci2IdlX42/>
    <Sci2IdlX43/>
    <Sci2IdlX44/>
    <Sci2IdlY10>0</Sci2IdlY10>
    <Sci2IdlY11>0.032</Sci2IdlY11>
    <Sci2IdlY20>0</Sci2IdlY20>
    <Sci2IdlY21>0</Sci2IdlY21>
    <Sci2IdlY22>0</Sci2IdlY22>
    <Sci2IdlY30/>
    <Sci2IdlY31/>
    <Sci2IdlY32/>
    <Sci2IdlY33/>
    <Sci2IdlY40/>
    <Sci2IdlY41/>
    <Sci2IdlY42/>
    <Sci2IdlY43/>
    <Sci2IdlY44/>
    <Idl2SciX10>31.25</Idl2SciX10>
    <Idl2SciX11>0</Idl2SciX11>
    <Idl2SciX20>0</Idl2SciX20>
    <Idl2SciX21>0</Idl2SciX21>
    <Idl2SciX22>0</Idl2SciX22>
    <Idl2SciX30/>
    <Idl2SciX31/>
    <Idl2SciX32/>
    <Idl2SciX33/>
    <Idl2SciX40/>
    <Idl2SciX41/>
    <Idl2SciX42/>
    <Idl2SciX43/>
    <Idl2SciX44/>
    <Idl2SciY10>0</Idl2SciY10>
    <Idl2SciY11>31.25</Idl2SciY11>
    <Idl2SciY20>0</Idl2SciY20>
    <Idl2SciY21>0</Idl2SciY21>
    <Idl2SciY22>0</Idl2SciY22>
    <Idl2SciY30/>
    <Idl2SciY31/>
    <Idl2SciY32/>
    <Idl2SciY33/>
    <Idl2SciY40/>
    <Idl2SciY41/>
    <Idl2SciY42/>
    <Idl2SciY43/>
    <Idl2SciY44/>
    <XIdlVert1>-10.224</XIdlVert1>
    <XIdlVert2>10.256</XIdlVert2>
    <XIdlVert3>10.256</XIdlVert3>
    <XIdlVert4>-10.224</XIdlVert4>
    <YIdlVert1>-10.224</YIdlVert1>
    <YIdlVert2>-10.224</YIdlVert2>
    <YIdlVert3>10.256</YIdlVert3>
    <YIdlVert4>10.256</YIdlVert4>
    <V2Ref>-123.84</V2Ref>
    <V3Ref>-524.94</V3Ref>
    <V3IdlYAng>-1.21</V3IdlYAng>
    <VIdlParity>-1</VIdlParity>
    <Comment/>
  </SiafEntry>
  <SiafEntry>
    <InstrName>NIRCAM</InstrName>
    <AperName>NRCB3_SUB640_CNTR</AperName>
    <UseAfterDate/>
    <AperShape>QUAD</AperShape>
    <DetName>NRCB3</DetName>
    <XDetSize>2048</XDetSize>
    <YDetSize>2048</YDetSize>
    <XDetRef>1024</XDetRef>
    <YDetRef>1024</YDetRef>
    <XSciSize>640</XSciSize>
    <YSciSize>640</YSciSize>
    <XSciRef>320</XSciRef>
    <YSciRef>320</YSciRef>
    <XSciScale>0.032</XSciScale>
    <YSciScale>0.032</YSciScale>
    <DetSciYAngle>180</DetSciYAngle>
    <DetSciParity>-1</DetSciParity>
    <V3SciXAng>-90.03</V3SciXAng>
    <V3SciYAng>-0.03</V3SciYAng>
    <Sci2IdlDeg>2</Sci2IdlDeg>
    <Sci2IdlX10>0.032</Sci2IdlX10>
    <Sci2IdlX11>0</Sci2IdlX11>
    <Sci2IdlX20>0</Sci2IdlX20>
    <Sci2IdlX21>0</Sci2IdlX21>
    <Sci2IdlX22>0</Sci2IdlX22>
    <Sci2IdlX30/>
    <Sci2IdlX31/>
    <Sci2IdlX32/>
    <Sci2IdlX33/>
    <Sci2IdlX40/>
    <Sci2IdlX41/>
    <Sci2IdlX42/>
    <Sci2IdlX43/>
    <Sci2IdlX44/>
    <Sci2IdlY10>0</Sci2IdlY10>
    <Sci2IdlY11>0.032</Sci2IdlY11>
    <Sci2IdlY20>0</Sci2IdlY20>
    <Sci2IdlY21>0</Sci2IdlY21>
    <Sci2IdlY22>0</Sci2IdlY22>
    <Sci2IdlY30/>
    <Sci2IdlY31/>
    <Sci2IdlY32/>
    <Sci2IdlY33/>
    <Sci2IdlY40/>
    <Sci2IdlY41/>
    <Sci2IdlY42/>
    <Sci2IdlY43/>
    <Sci2IdlY44/>
    <Idl2SciX10>31.25</Idl2SciX10>
    <Idl2SciX11>0</Idl2SciX11>
    <Idl2SciX20>0</Idl2SciX20>
    <Idl2SciX21>0</Idl2SciX21>
    <Idl2SciX22>0</Idl2SciX22>
    <Idl2SciX30/>
    <Idl2SciX31/>
    <Idl2SciX32/>
    <Idl2SciX33/>
    <Idl2SciX40/>
    <Idl2SciX41/>
    <Idl2SciX42/>
    <Idl2SciX43/>
    <Idl2SciX44/>
    <Idl2SciY10>0</Idl2SciY10>
    <Idl2SciY11>31.25</Idl2SciY11>
    <Idl2SciY20>0</Idl2SciY20>
    <Idl2SciY21>0</Idl2SciY21>
    <Idl2SciY22>0</Idl2SciY22>
    <Idl2SciY30/>
    <Idl2SciY31/>
    <Idl2SciY32/>
    <Idl2SciY33/>
    <Idl2SciY40/>
    <Idl2SciY41/>
    <Idl2SciY42/>
    <Idl2SciY43/>
    <Idl2SciY44/>
    <XIdlVert1>-10.224</XIdlVert1>
    <XIdlVert2>10.256</XIdlVert2>
    <XIdlVert3>10.256</XIdlVert3>
    <XIdlVert4>-10.224</XIdlVert4>
    <YIdlVert1>-10.224</YIdlVert1>
    <YIdlVert2>-10.224</YIdlVert2>
    <YIdlVert3>10.256</YIdlVert3>
    <YIdlVert4>10.256</YIdlVert4>
    <V2Ref>-54.06</V2Ref>
    <V3Ref>-455.1</V3Ref>
    <V3IdlYAng>-0.03</V3IdlYAng>
    <VIdlParity>-1</VIdlParity>
    <Comment/>
  </SiafEntry>
  <SiafEntry>
    <InstrName>NIRCAM</InstrName>
    <AperName>NRCB4_SUB640_CNTR</AperName>
    <UseAfterDate/>
    <AperShape>QUAD</AperShape>
    <DetName>NRCB4</DetName>
    <XDetSize>2048</XDetSize>
    <YDetSize>2048</YDetSize>
    <XDetRef>1024</XDetRef>
    <YDetRef>1024</YDetRef>
    <XSciSize>640</XSciSize>
    <YSciSize>640</YSciSize>
    <XSciRef>320</XSciRef>
    <YSciRef>320</YSciRef>
    <XSciScale>0.032</XSciScale>
    <YSciScale>0.032</YSciScale>
    <DetSciYAngle>0</DetSciYAngle>
    <DetSciParity>-1</DetSciParity>
    <V3SciXAng>-90.62</V3SciXAng>
    <V3SciYAng>-0.62</V3SciYAng>
    <Sci2IdlDeg>2</Sci2IdlDeg>
    <Sci2IdlX10>0.032</Sci2IdlX10>
    <Sci2IdlX11>0</Sci2IdlX11>
    <Sci2IdlX20>0</Sci2IdlX20>
    <Sci2IdlX21>0</Sci2IdlX21>
    <Sci2IdlX22>0</Sci2IdlX22>
    <Sci2IdlX30/>
    <Sci2IdlX31/>
    <Sci2IdlX32/>
    <Sci2IdlX33/>
    <Sci2IdlX40/>
    <Sci2IdlX41/>
    <Sci2IdlX42/>
    <Sci2IdlX43/>
    <Sci2IdlX44/>
    <Sci2IdlY10>0</Sci2IdlY10>
    <Sci2IdlY11>0.032</Sci2IdlY11>
    <Sci2IdlY20>0</Sci2IdlY20>
    <Sci2IdlY21>0</Sci2IdlY21>
    <Sci2IdlY22>0</Sci2IdlY22>
    <Sci2IdlY30/>
    <Sci2IdlY31/>
    <Sci2IdlY32/>
    <Sci2IdlY33/>
    <Sci2IdlY40/>
    <Sci2IdlY41/>
    <Sci2IdlY42/>
    <Sci2IdlY43/>
    <Sci2IdlY44/>
    <Idl2SciX10>31.25</Idl2SciX10>
    <Idl2SciX11>0</Idl2SciX11>
    <Idl2SciX20>0</Idl2SciX20>
    <Idl2SciX21>0</Idl2SciX21>
    <Idl2SciX22>0</Idl2SciX22>
    <Idl2SciX30/>
    <Idl2SciX31/>
    <Idl2SciX32/>
    <Idl2SciX33/>
    <Idl2SciX40/>
    <Idl2SciX41/>
    <Idl2SciX42/>
    <Idl2SciX43/>
    <Idl2SciX44/>
    <Idl2SciY10>0</Idl2SciY10>
    <Idl2SciY11>31.25</Idl2SciY11>
    <Idl2SciY20>0</Idl2SciY20>
    <Idl2SciY21>0</Idl2SciY21>
    <Idl2SciY22>0</Idl2SciY22>
    <Idl2SciY30/>
    <Idl2SciY31/>
    <Idl2SciY32/>
    <Idl2SciY33/>
    <Idl2SciY40/>
    <Idl2SciY41/>
    <Idl2SciY42/>
    <Idl2SciY43/>
    <Idl2SciY44/>
    <XIdlVert1>-10.224</XIdlVert1>
    <XIdlVert2>10.256</XIdlVert2>
    <XIdlVert3>10.256</XIdlVert3>
    <XIdlVert4>-10.224</XIdlVert4>
    <YIdlVert1>-10.224</YIdlVert1>
    <YIdlVert2>-10.224</YIdlVert2>
    <YIdlVert3>10.256</YIdlVert3>
    <YIdlVert4>10.256</YIdlVert4>
    <V2Ref>-54.06</V2Ref>
    <V3Ref>-524.94</V3Ref>
    <V3IdlYAng>-0.62</V3IdlYAng>
    <VIdlParity>-1</VIdlParity>
    <Comment/>
  </SiafEntry>
  <SiafEntry>
    <InstrName>NIRCAM</InstrName>
    <AperName>NRCB5_SUB640_CNTR</AperName>
    <UseAfterDate/>
    <AperShape>QUAD</AperShape>
    <DetName>NRCB5</DetName>
    <XDetSize>2048</XDetSize>
    <YDetSize>2048</YDetSize>
    <XDetRef>1024</XDetRef>
    <YDetRef>1024</YDetRef>
    <XSciSize>640</XSciSize>
    <YSciSize>640</YSciSize>
    <XSciRef>320</XSciRef>
    <YSciRef>320</YSciRef>
    <XSciScale>0.066</XSciScale>
    <YSciScale>0.066</YSciScale>
    <DetSciYAngle>180</DetSciYAngle>
    <DetSciParity>-1</DetSciParity>
    <V3SciXAng>-91.04</V3SciXAng>
    <V3SciYAng>-1.04</V3SciYAng>
    <Sci2IdlDeg>2</Sci2IdlDeg>
    <Sci2IdlX10>0.066</Sci2IdlX10>
    <Sci2IdlX11>0</Sci2IdlX11>
    <Sci2IdlX20>0</Sci2IdlX20>
    <Sci2IdlX21>0</Sci2IdlX21>
    <Sci2IdlX22>0</Sci2IdlX22>
    <Sci2IdlX30/>
    <Sci2IdlX31/>
    <Sci2IdlX32/>
    <Sci2IdlX33/>
    <Sci2IdlX40/>
    <Sci2IdlX41/>
    <Sci2IdlX42/>
    <Sci2IdlX43/>
    <Sci2IdlX44/>
    <Sci2IdlY10>0</Sci2IdlY10>
    <Sci2IdlY11>0.066</Sci2IdlY11>
    <Sci2IdlY20>0</Sci2IdlY20>
    <Sci2IdlY21>0</Sci2IdlY21>
    <Sci2IdlY22>0</Sci2IdlY22>
    <Sci2IdlY30/>
    <Sci2IdlY31/>
    <Sci2IdlY32/>
    <Sci2IdlY33/>
    <Sci2IdlY40/>
    <Sci2IdlY41/>
    <Sci2IdlY42/>
    <Sci2IdlY43/>
    <Sci2IdlY44/>
    <Idl2SciX10>15.1515151515152</Idl2SciX10>
    <Idl2SciX11>0</Idl2SciX11>
    <Idl2SciX20>0</Idl2SciX20>
    <Idl2SciX21>0</Idl2SciX21>
    <Idl2SciX22>0</Idl2SciX22>
    <Idl2SciX30/>
    <Idl2SciX31/>
    <Idl2SciX32/>
    <Idl2SciX33/>
    <Idl2SciX40/>
    <Idl2SciX41/>
    <Idl2SciX42/>
    <Idl2SciX43/>
    <Idl2SciX44/>
    <Idl2SciY10>0</Idl2SciY10>
    <Idl2SciY11>15.1515151515152</Idl2SciY11>
    <Idl2SciY20>0</Idl2SciY20>
    <Idl2SciY21>0</Idl2SciY21>
    <Idl2SciY22>0</Idl2SciY22>
    <Idl2SciY30/>
    <Idl2SciY31/>
    <Idl2SciY32/>
    <Idl2SciY33/>
    <Idl2SciY40/>
    <Idl2SciY41/>
    <Idl2SciY42/>
    <Idl2SciY43/>
    <Idl2SciY44/>
    <XIdlVert1>-21.087</XIdlVert1>
    <XIdlVert2>21.153</XIdlVert2>
    <XIdlVert3>21.153</XIdlVert3>
    <XIdlVert4>-21.087</XIdlVert4>
    <YIdlVert1>-21.087</YIdlVert1>
    <YIdlVert2>-21.087</YIdlVert2>
    <YIdlVert3>21.153</YIdlVert3>
    <YIdlVert4>21.153</YIdlVert4>
    <V2Ref>-88.74</V2Ref>
    <V3Ref>-489.96</V3Ref>
    <V3IdlYAng>-1.04</V3IdlYAng>
    <VIdlParity>-1</VIdlParity>
    <Comment/>
  </SiafEntry>
</SiafEntries>
</file>

<file path=customXml/item2.xml><?xml version="1.0" encoding="utf-8"?>
<SiafEntries>
  <SiafEntry>
    <InstrName>NIRCAM</InstrName>
    <AperName>NRCALL_FULL_CNTR_OSS</AperName>
    <UseAfterDate/>
    <AperShape>QUAD</AperShape>
    <XDetSize>9718</XDetSize>
    <YDetSize>4234</YDetSize>
    <XDetRef>4859</XDetRef>
    <YDetRef>2117</YDetRef>
    <XSciSize>9718</XSciSize>
    <YSciSize>4234</YSciSize>
    <XSciRef>4859</XSciRef>
    <YSciRef>2117</YSciRef>
    <XSciScale>0.032</XSciScale>
    <YSciScale>0.032</YSciScale>
    <DetSciYAngle>0</DetSciYAngle>
    <DetSciParity>1</DetSciParity>
    <V3SciXAngle>90</V3SciXAngle>
    <V3SciYAngle>0</V3SciYAngle>
    <Sci2IdlDeg>2</Sci2IdlDeg>
    <Sci2IdlX10>-0.032</Sci2IdlX10>
    <Sci2IdlX11>0</Sci2IdlX11>
    <Sci2IdlX20>0</Sci2IdlX20>
    <Sci2IdlX21>0</Sci2IdlX21>
    <Sci2IdlX22>0</Sci2IdlX22>
    <Sci2IdlY10>0</Sci2IdlY10>
    <Sci2IdlY11>0.032</Sci2IdlY11>
    <Sci2IdlY20>0</Sci2IdlY20>
    <Sci2IdlY21>0</Sci2IdlY21>
    <Sci2IdlY22>0</Sci2IdlY22>
    <Idl2SciX10>-31.25</Idl2SciX10>
    <Idl2SciX11>0</Idl2SciX11>
    <Idl2SciX20>0</Idl2SciX20>
    <Idl2SciX21>0</Idl2SciX21>
    <Idl2SciX22>0</Idl2SciX22>
    <Idl2SciY10>0</Idl2SciY10>
    <Idl2SciY11>31.25</Idl2SciY11>
    <Idl2SciY20>0</Idl2SciY20>
    <Idl2SciY21>0</Idl2SciY21>
    <Idl2SciY22>0</Idl2SciY22>
    <XIdlVert1>155.472</XIdlVert1>
    <XIdlVert2>-155.504</XIdlVert2>
    <XIdlVert3>-155.504</XIdlVert3>
    <XIdlVert4>155.472</XIdlVert4>
    <YIdlVert1>-67.728</YIdlVert1>
    <YIdlVert2>-67.728</YIdlVert2>
    <YIdlVert3>67.76</YIdlVert3>
    <YIdlVert4>67.76</YIdlVert4>
    <V2Ref>-0.57</V2Ref>
    <V3Ref>-488.61</V3Ref>
    <V3IdlYAngle>0</V3IdlYAngle>
    <VIdlParity>1</VIdlParity>
    <Comment/>
  </SiafEntry>
  <SiafEntry>
    <InstrName>NIRCAM</InstrName>
    <AperName>NRCAS_FULL_CNTR_OSS</AperName>
    <UseAfterDate/>
    <AperShape>QUAD</AperShape>
    <XDetSize>4234</XDetSize>
    <YDetSize>4234</YDetSize>
    <XDetRef>2117</XDetRef>
    <YDetRef>2117</YDetRef>
    <XSciSize>4234</XSciSize>
    <YSciSize>4234</YSciSize>
    <XSciRef>2117</XSciRef>
    <YSciRef>2117</YSciRef>
    <XSciScale>0.032</XSciScale>
    <YSciScale>0.032</YSciScale>
    <DetSciYAngle>0</DetSciYAngle>
    <DetSciParity>1</DetSciParity>
    <V3SciXAngle>89.275</V3SciXAngle>
    <V3SciYAngle>-0.725</V3SciYAngle>
    <Sci2IdlDeg>2</Sci2IdlDeg>
    <Sci2IdlX10>-0.032</Sci2IdlX10>
    <Sci2IdlX11>0</Sci2IdlX11>
    <Sci2IdlX20>0</Sci2IdlX20>
    <Sci2IdlX21>0</Sci2IdlX21>
    <Sci2IdlX22>0</Sci2IdlX22>
    <Sci2IdlY10>0</Sci2IdlY10>
    <Sci2IdlY11>0.032</Sci2IdlY11>
    <Sci2IdlY20>0</Sci2IdlY20>
    <Sci2IdlY21>0</Sci2IdlY21>
    <Sci2IdlY22>0</Sci2IdlY22>
    <Idl2SciX10>-31.25</Idl2SciX10>
    <Idl2SciX11>0</Idl2SciX11>
    <Idl2SciX20>0</Idl2SciX20>
    <Idl2SciX21>0</Idl2SciX21>
    <Idl2SciX22>0</Idl2SciX22>
    <Idl2SciY10>0</Idl2SciY10>
    <Idl2SciY11>31.25</Idl2SciY11>
    <Idl2SciY20>0</Idl2SciY20>
    <Idl2SciY21>0</Idl2SciY21>
    <Idl2SciY22>0</Idl2SciY22>
    <XIdlVert1>67.728</XIdlVert1>
    <XIdlVert2>-67.76</XIdlVert2>
    <XIdlVert3>-67.76</XIdlVert3>
    <XIdlVert4>67.728</XIdlVert4>
    <YIdlVert1>-67.728</YIdlVert1>
    <YIdlVert2>-67.728</YIdlVert2>
    <YIdlVert3>67.76</YIdlVert3>
    <YIdlVert4>67.76</YIdlVert4>
    <V2Ref>87.6</V2Ref>
    <V3Ref>-487.26</V3Ref>
    <V3IdlYAngle>0.725</V3IdlYAngle>
    <VIdlParity>1</VIdlParity>
    <Comment/>
  </SiafEntry>
  <SiafEntry>
    <InstrName>NIRCAM</InstrName>
    <AperName>NRCA1_FULL_CNTR_OSS</AperName>
    <UseAfterDate/>
    <AperShape>QUAD</AperShape>
    <XDetSize>2048</XDetSize>
    <YDetSize>2048</YDetSize>
    <XDetRef>1024</XDetRef>
    <YDetRef>1024</YDetRef>
    <XSciSize>2048</XSciSize>
    <YSciSize>2048</YSciSize>
    <XSciRef>1024</XSciRef>
    <YSciRef>1024</YSciRef>
    <XSciScale>0.032</XSciScale>
    <YSciScale>0.032</YSciScale>
    <DetSciYAngle>0</DetSciYAngle>
    <DetSciParity>1</DetSciParity>
    <V3SciXAngle>88.79</V3SciXAngle>
    <V3SciYAngle>-1.21</V3SciYAngle>
    <Sci2IdlDeg>2</Sci2IdlDeg>
    <Sci2IdlX10>-0.032</Sci2IdlX10>
    <Sci2IdlX11>0</Sci2IdlX11>
    <Sci2IdlX20>0</Sci2IdlX20>
    <Sci2IdlX21>0</Sci2IdlX21>
    <Sci2IdlX22>0</Sci2IdlX22>
    <Sci2IdlY10>0</Sci2IdlY10>
    <Sci2IdlY11>0.032</Sci2IdlY11>
    <Sci2IdlY20>0</Sci2IdlY20>
    <Sci2IdlY21>0</Sci2IdlY21>
    <Sci2IdlY22>0</Sci2IdlY22>
    <Idl2SciX10>-31.25</Idl2SciX10>
    <Idl2SciX11>0</Idl2SciX11>
    <Idl2SciX20>0</Idl2SciX20>
    <Idl2SciX21>0</Idl2SciX21>
    <Idl2SciX22>0</Idl2SciX22>
    <Idl2SciY10>0</Idl2SciY10>
    <Idl2SciY11>31.25</Idl2SciY11>
    <Idl2SciY20>0</Idl2SciY20>
    <Idl2SciY21>0</Idl2SciY21>
    <Idl2SciY22>0</Idl2SciY22>
    <XIdlVert1>32.752</XIdlVert1>
    <XIdlVert2>-32.784</XIdlVert2>
    <XIdlVert3>-32.784</XIdlVert3>
    <XIdlVert4>32.752</XIdlVert4>
    <YIdlVert1>-32.752</YIdlVert1>
    <YIdlVert2>-32.752</YIdlVert2>
    <YIdlVert3>32.784</YIdlVert3>
    <YIdlVert4>32.784</YIdlVert4>
    <V2Ref>122.67</V2Ref>
    <V3Ref>-522.3</V3Ref>
    <V3IdlYAngle>1.21</V3IdlYAngle>
    <VIdlParity>1</VIdlParity>
    <Comment/>
  </SiafEntry>
  <SiafEntry>
    <InstrName>NIRCAM</InstrName>
    <AperName>NRCA2_FULL_CNTR_OSS</AperName>
    <UseAfterDate/>
    <AperShape>QUAD</AperShape>
    <XDetSize>2048</XDetSize>
    <YDetSize>2048</YDetSize>
    <XDetRef>1024</XDetRef>
    <YDetRef>1024</YDetRef>
    <XSciSize>2048</XSciSize>
    <YSciSize>2048</YSciSize>
    <XSciRef>1024</XSciRef>
    <YSciRef>1024</YSciRef>
    <XSciScale>0.032</XSciScale>
    <YSciScale>0.032</YSciScale>
    <DetSciYAngle>0</DetSciYAngle>
    <DetSciParity>1</DetSciParity>
    <V3SciXAngle>88.96</V3SciXAngle>
    <V3SciYAngle>-1.04</V3SciYAngle>
    <Sci2IdlDeg>2</Sci2IdlDeg>
    <Sci2IdlX10>-0.032</Sci2IdlX10>
    <Sci2IdlX11>0</Sci2IdlX11>
    <Sci2IdlX20>0</Sci2IdlX20>
    <Sci2IdlX21>0</Sci2IdlX21>
    <Sci2IdlX22>0</Sci2IdlX22>
    <Sci2IdlY10>0</Sci2IdlY10>
    <Sci2IdlY11>0.032</Sci2IdlY11>
    <Sci2IdlY20>0</Sci2IdlY20>
    <Sci2IdlY21>0</Sci2IdlY21>
    <Sci2IdlY22>0</Sci2IdlY22>
    <Idl2SciX10>-31.25</Idl2SciX10>
    <Idl2SciX11>0</Idl2SciX11>
    <Idl2SciX20>0</Idl2SciX20>
    <Idl2SciX21>0</Idl2SciX21>
    <Idl2SciX22>0</Idl2SciX22>
    <Idl2SciY10>0</Idl2SciY10>
    <Idl2SciY11>31.25</Idl2SciY11>
    <Idl2SciY20>0</Idl2SciY20>
    <Idl2SciY21>0</Idl2SciY21>
    <Idl2SciY22>0</Idl2SciY22>
    <XIdlVert1>32.752</XIdlVert1>
    <XIdlVert2>-32.784</XIdlVert2>
    <XIdlVert3>-32.784</XIdlVert3>
    <XIdlVert4>32.752</XIdlVert4>
    <YIdlVert1>-32.752</YIdlVert1>
    <YIdlVert2>-32.752</YIdlVert2>
    <YIdlVert3>32.784</YIdlVert3>
    <YIdlVert4>32.784</YIdlVert4>
    <V2Ref>122.67</V2Ref>
    <V3Ref>-453.24</V3Ref>
    <V3IdlYAngle>1.04</V3IdlYAngle>
    <VIdlParity>1</VIdlParity>
    <Comment/>
  </SiafEntry>
  <SiafEntry>
    <InstrName>NIRCAM</InstrName>
    <AperName>NRCA3_FULL_CNTR_OSS</AperName>
    <UseAfterDate/>
    <AperShape>QUAD</AperShape>
    <XDetSize>2048</XDetSize>
    <YDetSize>2048</YDetSize>
    <XDetRef>1024</XDetRef>
    <YDetRef>1024</YDetRef>
    <XSciSize>2048</XSciSize>
    <YSciSize>2048</YSciSize>
    <XSciRef>1024</XSciRef>
    <YSciRef>1024</YSciRef>
    <XSciScale>0.032</XSciScale>
    <YSciScale>0.032</YSciScale>
    <DetSciYAngle>0</DetSciYAngle>
    <DetSciParity>1</DetSciParity>
    <V3SciXAngle>89.38</V3SciXAngle>
    <V3SciYAngle>-0.62</V3SciYAngle>
    <Sci2IdlDeg>2</Sci2IdlDeg>
    <Sci2IdlX10>-0.032</Sci2IdlX10>
    <Sci2IdlX11>0</Sci2IdlX11>
    <Sci2IdlX20>0</Sci2IdlX20>
    <Sci2IdlX21>0</Sci2IdlX21>
    <Sci2IdlX22>0</Sci2IdlX22>
    <Sci2IdlY10>0</Sci2IdlY10>
    <Sci2IdlY11>0.032</Sci2IdlY11>
    <Sci2IdlY20>0</Sci2IdlY20>
    <Sci2IdlY21>0</Sci2IdlY21>
    <Sci2IdlY22>0</Sci2IdlY22>
    <Idl2SciX10>-31.25</Idl2SciX10>
    <Idl2SciX11>0</Idl2SciX11>
    <Idl2SciX20>0</Idl2SciX20>
    <Idl2SciX21>0</Idl2SciX21>
    <Idl2SciX22>0</Idl2SciX22>
    <Idl2SciY10>0</Idl2SciY10>
    <Idl2SciY11>31.25</Idl2SciY11>
    <Idl2SciY20>0</Idl2SciY20>
    <Idl2SciY21>0</Idl2SciY21>
    <Idl2SciY22>0</Idl2SciY22>
    <XIdlVert1>32.752</XIdlVert1>
    <XIdlVert2>-32.784</XIdlVert2>
    <XIdlVert3>-32.784</XIdlVert3>
    <XIdlVert4>32.752</XIdlVert4>
    <YIdlVert1>-32.752</YIdlVert1>
    <YIdlVert2>-32.752</YIdlVert2>
    <YIdlVert3>32.784</YIdlVert3>
    <YIdlVert4>32.784</YIdlVert4>
    <V2Ref>53.1</V2Ref>
    <V3Ref>-522.3</V3Ref>
    <V3IdlYAngle>0.62</V3IdlYAngle>
    <VIdlParity>1</VIdlParity>
    <Comment/>
  </SiafEntry>
  <SiafEntry>
    <InstrName>NIRCAM</InstrName>
    <AperName>NRCA4_FULL_CNTR_OSS</AperName>
    <UseAfterDate/>
    <AperShape>QUAD</AperShape>
    <XDetSize>2048</XDetSize>
    <YDetSize>2048</YDetSize>
    <XDetRef>1024</XDetRef>
    <YDetRef>1024</YDetRef>
    <XSciSize>2048</XSciSize>
    <YSciSize>2048</YSciSize>
    <XSciRef>1024</XSciRef>
    <YSciRef>1024</YSciRef>
    <XSciScale>0.032</XSciScale>
    <YSciScale>0.032</YSciScale>
    <DetSciYAngle>0</DetSciYAngle>
    <DetSciParity>1</DetSciParity>
    <V3SciXAngle>89.97</V3SciXAngle>
    <V3SciYAngle>-0.03</V3SciYAngle>
    <Sci2IdlDeg>2</Sci2IdlDeg>
    <Sci2IdlX10>-0.032</Sci2IdlX10>
    <Sci2IdlX11>0</Sci2IdlX11>
    <Sci2IdlX20>0</Sci2IdlX20>
    <Sci2IdlX21>0</Sci2IdlX21>
    <Sci2IdlX22>0</Sci2IdlX22>
    <Sci2IdlY10>0</Sci2IdlY10>
    <Sci2IdlY11>0.032</Sci2IdlY11>
    <Sci2IdlY20>0</Sci2IdlY20>
    <Sci2IdlY21>0</Sci2IdlY21>
    <Sci2IdlY22>0</Sci2IdlY22>
    <Idl2SciX10>-31.25</Idl2SciX10>
    <Idl2SciX11>0</Idl2SciX11>
    <Idl2SciX20>0</Idl2SciX20>
    <Idl2SciX21>0</Idl2SciX21>
    <Idl2SciX22>0</Idl2SciX22>
    <Idl2SciY10>0</Idl2SciY10>
    <Idl2SciY11>31.25</Idl2SciY11>
    <Idl2SciY20>0</Idl2SciY20>
    <Idl2SciY21>0</Idl2SciY21>
    <Idl2SciY22>0</Idl2SciY22>
    <XIdlVert1>32.752</XIdlVert1>
    <XIdlVert2>-32.784</XIdlVert2>
    <XIdlVert3>-32.784</XIdlVert3>
    <XIdlVert4>32.752</XIdlVert4>
    <YIdlVert1>-32.752</YIdlVert1>
    <YIdlVert2>-32.752</YIdlVert2>
    <YIdlVert3>32.784</YIdlVert3>
    <YIdlVert4>32.784</YIdlVert4>
    <V2Ref>53.1</V2Ref>
    <V3Ref>-453.24</V3Ref>
    <V3IdlYAngle>0.03</V3IdlYAngle>
    <VIdlParity>1</VIdlParity>
    <Comment/>
  </SiafEntry>
  <SiafEntry>
    <InstrName>NIRCAM</InstrName>
    <AperName>NRCA5_FULL_CNTR_OSS</AperName>
    <UseAfterDate/>
    <AperShape>QUAD</AperShape>
    <XDetSize>2048</XDetSize>
    <YDetSize>2048</YDetSize>
    <XDetRef>1024</XDetRef>
    <YDetRef>1024</YDetRef>
    <XSciSize>2048</XSciSize>
    <YSciSize>2048</YSciSize>
    <XSciRef>1024</XSciRef>
    <YSciRef>1024</YSciRef>
    <XSciScale>0.066</XSciScale>
    <YSciScale>0.066</YSciScale>
    <DetSciYAngle>0</DetSciYAngle>
    <DetSciParity>1</DetSciParity>
    <V3SciXAngle>88.79</V3SciXAngle>
    <V3SciYAngle>-1.21</V3SciYAngle>
    <Sci2IdlDeg>2</Sci2IdlDeg>
    <Sci2IdlX10>-0.066</Sci2IdlX10>
    <Sci2IdlX11>0</Sci2IdlX11>
    <Sci2IdlX20>0</Sci2IdlX20>
    <Sci2IdlX21>0</Sci2IdlX21>
    <Sci2IdlX22>0</Sci2IdlX22>
    <Sci2IdlY10>0</Sci2IdlY10>
    <Sci2IdlY11>0.066</Sci2IdlY11>
    <Sci2IdlY20>0</Sci2IdlY20>
    <Sci2IdlY21>0</Sci2IdlY21>
    <Sci2IdlY22>0</Sci2IdlY22>
    <Idl2SciX10>-15.1515151515152</Idl2SciX10>
    <Idl2SciX11>0</Idl2SciX11>
    <Idl2SciX20>0</Idl2SciX20>
    <Idl2SciX21>0</Idl2SciX21>
    <Idl2SciX22>0</Idl2SciX22>
    <Idl2SciY10>0</Idl2SciY10>
    <Idl2SciY11>15.1515151515152</Idl2SciY11>
    <Idl2SciY20>0</Idl2SciY20>
    <Idl2SciY21>0</Idl2SciY21>
    <Idl2SciY22>0</Idl2SciY22>
    <XIdlVert1>67.551</XIdlVert1>
    <XIdlVert2>-67.617</XIdlVert2>
    <XIdlVert3>-67.617</XIdlVert3>
    <XIdlVert4>67.551</XIdlVert4>
    <YIdlVert1>-67.551</YIdlVert1>
    <YIdlVert2>-67.551</YIdlVert2>
    <YIdlVert3>67.617</YIdlVert3>
    <YIdlVert4>67.617</YIdlVert4>
    <V2Ref>87.6</V2Ref>
    <V3Ref>-487.26</V3Ref>
    <V3IdlYAngle>1.21</V3IdlYAngle>
    <VIdlParity>1</VIdlParity>
    <Comment/>
  </SiafEntry>
  <SiafEntry>
    <InstrName>NIRCAM</InstrName>
    <AperName>NRCBS_FULL_CNTR_OSS</AperName>
    <UseAfterDate/>
    <AperShape>QUAD</AperShape>
    <XDetSize>4234</XDetSize>
    <YDetSize>4234</YDetSize>
    <XDetRef>2117</XDetRef>
    <YDetRef>2117</YDetRef>
    <XSciSize>4234</XSciSize>
    <YSciSize>4234</YSciSize>
    <XSciRef>2117</XSciRef>
    <YSciRef>2117</YSciRef>
    <XSciScale>0.032</XSciScale>
    <YSciScale>0.032</YSciScale>
    <DetSciYAngle>0</DetSciYAngle>
    <DetSciParity>1</DetSciParity>
    <V3SciXAngle>90.725</V3SciXAngle>
    <V3SciYAngle>0.725</V3SciYAngle>
    <Sci2IdlDeg>2</Sci2IdlDeg>
    <Sci2IdlX10>-0.032</Sci2IdlX10>
    <Sci2IdlX11>0</Sci2IdlX11>
    <Sci2IdlX20>0</Sci2IdlX20>
    <Sci2IdlX21>0</Sci2IdlX21>
    <Sci2IdlX22>0</Sci2IdlX22>
    <Sci2IdlY10>0</Sci2IdlY10>
    <Sci2IdlY11>0.032</Sci2IdlY11>
    <Sci2IdlY20>0</Sci2IdlY20>
    <Sci2IdlY21>0</Sci2IdlY21>
    <Sci2IdlY22>0</Sci2IdlY22>
    <Idl2SciX10>-31.25</Idl2SciX10>
    <Idl2SciX11>0</Idl2SciX11>
    <Idl2SciX20>0</Idl2SciX20>
    <Idl2SciX21>0</Idl2SciX21>
    <Idl2SciX22>0</Idl2SciX22>
    <Idl2SciY10>0</Idl2SciY10>
    <Idl2SciY11>31.25</Idl2SciY11>
    <Idl2SciY20>0</Idl2SciY20>
    <Idl2SciY21>0</Idl2SciY21>
    <Idl2SciY22>0</Idl2SciY22>
    <XIdlVert1>67.728</XIdlVert1>
    <XIdlVert2>-67.76</XIdlVert2>
    <XIdlVert3>-67.76</XIdlVert3>
    <XIdlVert4>67.728</XIdlVert4>
    <YIdlVert1>-67.728</YIdlVert1>
    <YIdlVert2>-67.728</YIdlVert2>
    <YIdlVert3>67.76</YIdlVert3>
    <YIdlVert4>67.76</YIdlVert4>
    <V2Ref>-88.74</V2Ref>
    <V3Ref>-489.96</V3Ref>
    <V3IdlYAngle>-0.725</V3IdlYAngle>
    <VIdlParity>1</VIdlParity>
    <Comment/>
  </SiafEntry>
  <SiafEntry>
    <InstrName>NIRCAM</InstrName>
    <AperName>NRCB1_FULL_CNTR_OSS</AperName>
    <UseAfterDate/>
    <AperShape>QUAD</AperShape>
    <XDetSize>2048</XDetSize>
    <YDetSize>2048</YDetSize>
    <XDetRef>1024</XDetRef>
    <YDetRef>1024</YDetRef>
    <XSciSize>2048</XSciSize>
    <YSciSize>2048</YSciSize>
    <XSciRef>1024</XSciRef>
    <YSciRef>1024</YSciRef>
    <XSciScale>0.032</XSciScale>
    <YSciScale>0.032</YSciScale>
    <DetSciYAngle>0</DetSciYAngle>
    <DetSciParity>1</DetSciParity>
    <V3SciXAngle>91.04</V3SciXAngle>
    <V3SciYAngle>1.04</V3SciYAngle>
    <Sci2IdlDeg>2</Sci2IdlDeg>
    <Sci2IdlX10>-0.032</Sci2IdlX10>
    <Sci2IdlX11>0</Sci2IdlX11>
    <Sci2IdlX20>0</Sci2IdlX20>
    <Sci2IdlX21>0</Sci2IdlX21>
    <Sci2IdlX22>0</Sci2IdlX22>
    <Sci2IdlY10>0</Sci2IdlY10>
    <Sci2IdlY11>0.032</Sci2IdlY11>
    <Sci2IdlY20>0</Sci2IdlY20>
    <Sci2IdlY21>0</Sci2IdlY21>
    <Sci2IdlY22>0</Sci2IdlY22>
    <Idl2SciX10>-31.25</Idl2SciX10>
    <Idl2SciX11>0</Idl2SciX11>
    <Idl2SciX20>0</Idl2SciX20>
    <Idl2SciX21>0</Idl2SciX21>
    <Idl2SciX22>0</Idl2SciX22>
    <Idl2SciY10>0</Idl2SciY10>
    <Idl2SciY11>31.25</Idl2SciY11>
    <Idl2SciY20>0</Idl2SciY20>
    <Idl2SciY21>0</Idl2SciY21>
    <Idl2SciY22>0</Idl2SciY22>
    <XIdlVert1>32.752</XIdlVert1>
    <XIdlVert2>-32.784</XIdlVert2>
    <XIdlVert3>-32.784</XIdlVert3>
    <XIdlVert4>32.752</XIdlVert4>
    <YIdlVert1>-32.752</YIdlVert1>
    <YIdlVert2>-32.752</YIdlVert2>
    <YIdlVert3>32.784</YIdlVert3>
    <YIdlVert4>32.784</YIdlVert4>
    <V2Ref>-123.84</V2Ref>
    <V3Ref>-455.1</V3Ref>
    <V3IdlYAngle>-1.04</V3IdlYAngle>
    <VIdlParity>1</VIdlParity>
    <Comment/>
  </SiafEntry>
  <SiafEntry>
    <InstrName>NIRCAM</InstrName>
    <AperName>NRCB2_FULL_CNTR_OSS</AperName>
    <UseAfterDate/>
    <AperShape>QUAD</AperShape>
    <XDetSize>2048</XDetSize>
    <YDetSize>2048</YDetSize>
    <XDetRef>1024</XDetRef>
    <YDetRef>1024</YDetRef>
    <XSciSize>2048</XSciSize>
    <YSciSize>2048</YSciSize>
    <XSciRef>1024</XSciRef>
    <YSciRef>1024</YSciRef>
    <XSciScale>0.032</XSciScale>
    <YSciScale>0.032</YSciScale>
    <DetSciYAngle>0</DetSciYAngle>
    <DetSciParity>1</DetSciParity>
    <V3SciXAngle>91.21</V3SciXAngle>
    <V3SciYAngle>1.21</V3SciYAngle>
    <Sci2IdlDeg>2</Sci2IdlDeg>
    <Sci2IdlX10>-0.032</Sci2IdlX10>
    <Sci2IdlX11>0</Sci2IdlX11>
    <Sci2IdlX20>0</Sci2IdlX20>
    <Sci2IdlX21>0</Sci2IdlX21>
    <Sci2IdlX22>0</Sci2IdlX22>
    <Sci2IdlY10>0</Sci2IdlY10>
    <Sci2IdlY11>0.032</Sci2IdlY11>
    <Sci2IdlY20>0</Sci2IdlY20>
    <Sci2IdlY21>0</Sci2IdlY21>
    <Sci2IdlY22>0</Sci2IdlY22>
    <Idl2SciX10>-31.25</Idl2SciX10>
    <Idl2SciX11>0</Idl2SciX11>
    <Idl2SciX20>0</Idl2SciX20>
    <Idl2SciX21>0</Idl2SciX21>
    <Idl2SciX22>0</Idl2SciX22>
    <Idl2SciY10>0</Idl2SciY10>
    <Idl2SciY11>31.25</Idl2SciY11>
    <Idl2SciY20>0</Idl2SciY20>
    <Idl2SciY21>0</Idl2SciY21>
    <Idl2SciY22>0</Idl2SciY22>
    <XIdlVert1>32.752</XIdlVert1>
    <XIdlVert2>-32.784</XIdlVert2>
    <XIdlVert3>-32.784</XIdlVert3>
    <XIdlVert4>32.752</XIdlVert4>
    <YIdlVert1>-32.752</YIdlVert1>
    <YIdlVert2>-32.752</YIdlVert2>
    <YIdlVert3>32.784</YIdlVert3>
    <YIdlVert4>32.784</YIdlVert4>
    <V2Ref>-123.84</V2Ref>
    <V3Ref>-524.94</V3Ref>
    <V3IdlYAngle>-1.21</V3IdlYAngle>
    <VIdlParity>1</VIdlParity>
    <Comment/>
  </SiafEntry>
  <SiafEntry>
    <InstrName>NIRCAM</InstrName>
    <AperName>NRCB3_FULL_CNTR_OSS</AperName>
    <UseAfterDate/>
    <AperShape>QUAD</AperShape>
    <XDetSize>2048</XDetSize>
    <YDetSize>2048</YDetSize>
    <XDetRef>1024</XDetRef>
    <YDetRef>1024</YDetRef>
    <XSciSize>2048</XSciSize>
    <YSciSize>2048</YSciSize>
    <XSciRef>1024</XSciRef>
    <YSciRef>1024</YSciRef>
    <XSciScale>0.032</XSciScale>
    <YSciScale>0.032</YSciScale>
    <DetSciYAngle>0</DetSciYAngle>
    <DetSciParity>1</DetSciParity>
    <V3SciXAngle>90.03</V3SciXAngle>
    <V3SciYAngle>0.03</V3SciYAngle>
    <Sci2IdlDeg>2</Sci2IdlDeg>
    <Sci2IdlX10>-0.032</Sci2IdlX10>
    <Sci2IdlX11>0</Sci2IdlX11>
    <Sci2IdlX20>0</Sci2IdlX20>
    <Sci2IdlX21>0</Sci2IdlX21>
    <Sci2IdlX22>0</Sci2IdlX22>
    <Sci2IdlY10>0</Sci2IdlY10>
    <Sci2IdlY11>0.032</Sci2IdlY11>
    <Sci2IdlY20>0</Sci2IdlY20>
    <Sci2IdlY21>0</Sci2IdlY21>
    <Sci2IdlY22>0</Sci2IdlY22>
    <Idl2SciX10>-31.25</Idl2SciX10>
    <Idl2SciX11>0</Idl2SciX11>
    <Idl2SciX20>0</Idl2SciX20>
    <Idl2SciX21>0</Idl2SciX21>
    <Idl2SciX22>0</Idl2SciX22>
    <Idl2SciY10>0</Idl2SciY10>
    <Idl2SciY11>31.25</Idl2SciY11>
    <Idl2SciY20>0</Idl2SciY20>
    <Idl2SciY21>0</Idl2SciY21>
    <Idl2SciY22>0</Idl2SciY22>
    <XIdlVert1>32.752</XIdlVert1>
    <XIdlVert2>-32.784</XIdlVert2>
    <XIdlVert3>-32.784</XIdlVert3>
    <XIdlVert4>32.752</XIdlVert4>
    <YIdlVert1>-32.752</YIdlVert1>
    <YIdlVert2>-32.752</YIdlVert2>
    <YIdlVert3>32.784</YIdlVert3>
    <YIdlVert4>32.784</YIdlVert4>
    <V2Ref>-54.06</V2Ref>
    <V3Ref>-455.1</V3Ref>
    <V3IdlYAngle>-0.03</V3IdlYAngle>
    <VIdlParity>1</VIdlParity>
    <Comment/>
  </SiafEntry>
  <SiafEntry>
    <InstrName>NIRCAM</InstrName>
    <AperName>NRCB4_FULL_CNTR_OSS</AperName>
    <UseAfterDate/>
    <AperShape>QUAD</AperShape>
    <XDetSize>2048</XDetSize>
    <YDetSize>2048</YDetSize>
    <XDetRef>1024</XDetRef>
    <YDetRef>1024</YDetRef>
    <XSciSize>2048</XSciSize>
    <YSciSize>2048</YSciSize>
    <XSciRef>1024</XSciRef>
    <YSciRef>1024</YSciRef>
    <XSciScale>0.032</XSciScale>
    <YSciScale>0.032</YSciScale>
    <DetSciYAngle>0</DetSciYAngle>
    <DetSciParity>1</DetSciParity>
    <V3SciXAngle>90.62</V3SciXAngle>
    <V3SciYAngle>0.62</V3SciYAngle>
    <Sci2IdlDeg>2</Sci2IdlDeg>
    <Sci2IdlX10>-0.032</Sci2IdlX10>
    <Sci2IdlX11>0</Sci2IdlX11>
    <Sci2IdlX20>0</Sci2IdlX20>
    <Sci2IdlX21>0</Sci2IdlX21>
    <Sci2IdlX22>0</Sci2IdlX22>
    <Sci2IdlY10>0</Sci2IdlY10>
    <Sci2IdlY11>0.032</Sci2IdlY11>
    <Sci2IdlY20>0</Sci2IdlY20>
    <Sci2IdlY21>0</Sci2IdlY21>
    <Sci2IdlY22>0</Sci2IdlY22>
    <Idl2SciX10>-31.25</Idl2SciX10>
    <Idl2SciX11>0</Idl2SciX11>
    <Idl2SciX20>0</Idl2SciX20>
    <Idl2SciX21>0</Idl2SciX21>
    <Idl2SciX22>0</Idl2SciX22>
    <Idl2SciY10>0</Idl2SciY10>
    <Idl2SciY11>31.25</Idl2SciY11>
    <Idl2SciY20>0</Idl2SciY20>
    <Idl2SciY21>0</Idl2SciY21>
    <Idl2SciY22>0</Idl2SciY22>
    <XIdlVert1>32.752</XIdlVert1>
    <XIdlVert2>-32.784</XIdlVert2>
    <XIdlVert3>-32.784</XIdlVert3>
    <XIdlVert4>32.752</XIdlVert4>
    <YIdlVert1>-32.752</YIdlVert1>
    <YIdlVert2>-32.752</YIdlVert2>
    <YIdlVert3>32.784</YIdlVert3>
    <YIdlVert4>32.784</YIdlVert4>
    <V2Ref>-54.06</V2Ref>
    <V3Ref>-524.94</V3Ref>
    <V3IdlYAngle>-0.62</V3IdlYAngle>
    <VIdlParity>1</VIdlParity>
    <Comment/>
  </SiafEntry>
  <SiafEntry>
    <InstrName>NIRCAM</InstrName>
    <AperName>NRCB5_FULL_CNTR_OSS</AperName>
    <UseAfterDate/>
    <AperShape>QUAD</AperShape>
    <XDetSize>2048</XDetSize>
    <YDetSize>2048</YDetSize>
    <XDetRef>1024</XDetRef>
    <YDetRef>1024</YDetRef>
    <XSciSize>2048</XSciSize>
    <YSciSize>2048</YSciSize>
    <XSciRef>1024</XSciRef>
    <YSciRef>1024</YSciRef>
    <XSciScale>0.066</XSciScale>
    <YSciScale>0.066</YSciScale>
    <DetSciYAngle>0</DetSciYAngle>
    <DetSciParity>1</DetSciParity>
    <V3SciXAngle>91.04</V3SciXAngle>
    <V3SciYAngle>1.04</V3SciYAngle>
    <Sci2IdlDeg>2</Sci2IdlDeg>
    <Sci2IdlX10>-0.066</Sci2IdlX10>
    <Sci2IdlX11>0</Sci2IdlX11>
    <Sci2IdlX20>0</Sci2IdlX20>
    <Sci2IdlX21>0</Sci2IdlX21>
    <Sci2IdlX22>0</Sci2IdlX22>
    <Sci2IdlY10>0</Sci2IdlY10>
    <Sci2IdlY11>0.066</Sci2IdlY11>
    <Sci2IdlY20>0</Sci2IdlY20>
    <Sci2IdlY21>0</Sci2IdlY21>
    <Sci2IdlY22>0</Sci2IdlY22>
    <Idl2SciX10>-15.1515151515152</Idl2SciX10>
    <Idl2SciX11>0</Idl2SciX11>
    <Idl2SciX20>0</Idl2SciX20>
    <Idl2SciX21>0</Idl2SciX21>
    <Idl2SciX22>0</Idl2SciX22>
    <Idl2SciY10>0</Idl2SciY10>
    <Idl2SciY11>15.1515151515152</Idl2SciY11>
    <Idl2SciY20>0</Idl2SciY20>
    <Idl2SciY21>0</Idl2SciY21>
    <Idl2SciY22>0</Idl2SciY22>
    <XIdlVert1>67.551</XIdlVert1>
    <XIdlVert2>-67.617</XIdlVert2>
    <XIdlVert3>-67.617</XIdlVert3>
    <XIdlVert4>67.551</XIdlVert4>
    <YIdlVert1>-67.551</YIdlVert1>
    <YIdlVert2>-67.551</YIdlVert2>
    <YIdlVert3>67.617</YIdlVert3>
    <YIdlVert4>67.617</YIdlVert4>
    <V2Ref>-88.74</V2Ref>
    <V3Ref>-489.96</V3Ref>
    <V3IdlYAngle>-1.04</V3IdlYAngle>
    <VIdlParity>1</VIdlParity>
    <Comment/>
  </SiafEntry>
  <SiafEntry>
    <InstrName>NIRCAM</InstrName>
    <AperName>NRCALL_FULL_CNTR</AperName>
    <UseAfterDate/>
    <AperShape>QUAD</AperShape>
    <XDetSize>9718</XDetSize>
    <YDetSize>4234</YDetSize>
    <XDetRef>4859</XDetRef>
    <YDetRef>2117</YDetRef>
    <XSciSize>9718</XSciSize>
    <YSciSize>4234</YSciSize>
    <XSciRef>4859</XSciRef>
    <YSciRef>2117</YSciRef>
    <XSciScale>0.032</XSciScale>
    <YSciScale>0.032</YSciScale>
    <DetSciYAngle>0</DetSciYAngle>
    <DetSciParity>1</DetSciParity>
    <V3SciXAngle>90</V3SciXAngle>
    <V3SciYAngle>0</V3SciYAngle>
    <Sci2IdlDeg>2</Sci2IdlDeg>
    <Sci2IdlX10>0.032</Sci2IdlX10>
    <Sci2IdlX11>0</Sci2IdlX11>
    <Sci2IdlX20>0</Sci2IdlX20>
    <Sci2IdlX21>0</Sci2IdlX21>
    <Sci2IdlX22>0</Sci2IdlX22>
    <Sci2IdlY10>0</Sci2IdlY10>
    <Sci2IdlY11>0.032</Sci2IdlY11>
    <Sci2IdlY20>0</Sci2IdlY20>
    <Sci2IdlY21>0</Sci2IdlY21>
    <Sci2IdlY22>0</Sci2IdlY22>
    <Idl2SciX10>31.25</Idl2SciX10>
    <Idl2SciX11>0</Idl2SciX11>
    <Idl2SciX20>0</Idl2SciX20>
    <Idl2SciX21>0</Idl2SciX21>
    <Idl2SciX22>0</Idl2SciX22>
    <Idl2SciY10>0</Idl2SciY10>
    <Idl2SciY11>31.25</Idl2SciY11>
    <Idl2SciY20>0</Idl2SciY20>
    <Idl2SciY21>0</Idl2SciY21>
    <Idl2SciY22>0</Idl2SciY22>
    <XIdlVert1>-155.472</XIdlVert1>
    <XIdlVert2>155.504</XIdlVert2>
    <XIdlVert3>155.504</XIdlVert3>
    <XIdlVert4>-155.472</XIdlVert4>
    <YIdlVert1>-67.728</YIdlVert1>
    <YIdlVert2>-67.728</YIdlVert2>
    <YIdlVert3>67.76</YIdlVert3>
    <YIdlVert4>67.76</YIdlVert4>
    <V2Ref>-0.57</V2Ref>
    <V3Ref>-488.61</V3Ref>
    <V3IdlYAngle>0</V3IdlYAngle>
    <VIdlParity>1</VIdlParity>
    <Comment/>
  </SiafEntry>
  <SiafEntry>
    <InstrName>NIRCAM</InstrName>
    <AperName>NRCAS_FULL_CNTR</AperName>
    <UseAfterDate/>
    <AperShape>QUAD</AperShape>
    <XDetSize>4234</XDetSize>
    <YDetSize>4234</YDetSize>
    <XDetRef>2117</XDetRef>
    <YDetRef>2117</YDetRef>
    <XSciSize>4234</XSciSize>
    <YSciSize>4234</YSciSize>
    <XSciRef>2117</XSciRef>
    <YSciRef>2117</YSciRef>
    <XSciScale>0.032</XSciScale>
    <YSciScale>0.032</YSciScale>
    <DetSciYAngle>0</DetSciYAngle>
    <DetSciParity>1</DetSciParity>
    <V3SciXAngle>90.725</V3SciXAngle>
    <V3SciYAngle>0.725</V3SciYAngle>
    <Sci2IdlDeg>2</Sci2IdlDeg>
    <Sci2IdlX10>0.032</Sci2IdlX10>
    <Sci2IdlX11>0</Sci2IdlX11>
    <Sci2IdlX20>0</Sci2IdlX20>
    <Sci2IdlX21>0</Sci2IdlX21>
    <Sci2IdlX22>0</Sci2IdlX22>
    <Sci2IdlY10>0</Sci2IdlY10>
    <Sci2IdlY11>0.032</Sci2IdlY11>
    <Sci2IdlY20>0</Sci2IdlY20>
    <Sci2IdlY21>0</Sci2IdlY21>
    <Sci2IdlY22>0</Sci2IdlY22>
    <Idl2SciX10>31.25</Idl2SciX10>
    <Idl2SciX11>0</Idl2SciX11>
    <Idl2SciX20>0</Idl2SciX20>
    <Idl2SciX21>0</Idl2SciX21>
    <Idl2SciX22>0</Idl2SciX22>
    <Idl2SciY10>0</Idl2SciY10>
    <Idl2SciY11>31.25</Idl2SciY11>
    <Idl2SciY20>0</Idl2SciY20>
    <Idl2SciY21>0</Idl2SciY21>
    <Idl2SciY22>0</Idl2SciY22>
    <XIdlVert1>-67.728</XIdlVert1>
    <XIdlVert2>67.76</XIdlVert2>
    <XIdlVert3>67.76</XIdlVert3>
    <XIdlVert4>-67.728</XIdlVert4>
    <YIdlVert1>-67.728</YIdlVert1>
    <YIdlVert2>-67.728</YIdlVert2>
    <YIdlVert3>67.76</YIdlVert3>
    <YIdlVert4>67.76</YIdlVert4>
    <V2Ref>87.6</V2Ref>
    <V3Ref>-487.26</V3Ref>
    <V3IdlYAngle>0.725</V3IdlYAngle>
    <VIdlParity>1</VIdlParity>
    <Comment/>
  </SiafEntry>
  <SiafEntry>
    <InstrName>NIRCAM</InstrName>
    <AperName>NRCBS_FULL_CNTR</AperName>
    <UseAfterDate/>
    <AperShape>QUAD</AperShape>
    <XDetSize>4234</XDetSize>
    <YDetSize>4234</YDetSize>
    <XDetRef>2117</XDetRef>
    <YDetRef>2117</YDetRef>
    <XSciSize>4234</XSciSize>
    <YSciSize>4234</YSciSize>
    <XSciRef>2117</XSciRef>
    <YSciRef>2117</YSciRef>
    <XSciScale>0.032</XSciScale>
    <YSciScale>0.032</YSciScale>
    <DetSciYAngle>0</DetSciYAngle>
    <DetSciParity>1</DetSciParity>
    <V3SciXAngle>89.275</V3SciXAngle>
    <V3SciYAngle>-0.725</V3SciYAngle>
    <Sci2IdlDeg>2</Sci2IdlDeg>
    <Sci2IdlX10>0.032</Sci2IdlX10>
    <Sci2IdlX11>0</Sci2IdlX11>
    <Sci2IdlX20>0</Sci2IdlX20>
    <Sci2IdlX21>0</Sci2IdlX21>
    <Sci2IdlX22>0</Sci2IdlX22>
    <Sci2IdlY10>0</Sci2IdlY10>
    <Sci2IdlY11>0.032</Sci2IdlY11>
    <Sci2IdlY20>0</Sci2IdlY20>
    <Sci2IdlY21>0</Sci2IdlY21>
    <Sci2IdlY22>0</Sci2IdlY22>
    <Idl2SciX10>31.25</Idl2SciX10>
    <Idl2SciX11>0</Idl2SciX11>
    <Idl2SciX20>0</Idl2SciX20>
    <Idl2SciX21>0</Idl2SciX21>
    <Idl2SciX22>0</Idl2SciX22>
    <Idl2SciY10>0</Idl2SciY10>
    <Idl2SciY11>31.25</Idl2SciY11>
    <Idl2SciY20>0</Idl2SciY20>
    <Idl2SciY21>0</Idl2SciY21>
    <Idl2SciY22>0</Idl2SciY22>
    <XIdlVert1>-67.728</XIdlVert1>
    <XIdlVert2>67.76</XIdlVert2>
    <XIdlVert3>67.76</XIdlVert3>
    <XIdlVert4>-67.728</XIdlVert4>
    <YIdlVert1>-67.728</YIdlVert1>
    <YIdlVert2>-67.728</YIdlVert2>
    <YIdlVert3>67.76</YIdlVert3>
    <YIdlVert4>67.76</YIdlVert4>
    <V2Ref>-88.74</V2Ref>
    <V3Ref>-489.96</V3Ref>
    <V3IdlYAngle>-0.725</V3IdlYAngle>
    <VIdlParity>1</VIdlParity>
    <Comment/>
  </SiafEntry>
  <SiafEntry>
    <InstrName>NIRCAM</InstrName>
    <AperName>NRCA1_FULL_CNTR</AperName>
    <UseAfterDate/>
    <AperShape>QUAD</AperShape>
    <XDetSize>2048</XDetSize>
    <YDetSize>2048</YDetSize>
    <XDetRef>1024</XDetRef>
    <YDetRef>1024</YDetRef>
    <XSciSize>2040</XSciSize>
    <YSciSize>2040</YSciSize>
    <XSciRef>1020</XSciRef>
    <YSciRef>1020</YSciRef>
    <XSciScale>0.032</XSciScale>
    <YSciScale>0.032</YSciScale>
    <DetSciYAngle>0</DetSciYAngle>
    <DetSciParity>-1</DetSciParity>
    <V3SciXAngle>-88.79</V3SciXAngle>
    <V3SciYAngle>1.21</V3SciYAngle>
    <Sci2IdlDeg>2</Sci2IdlDeg>
    <Sci2IdlX10>0.032</Sci2IdlX10>
    <Sci2IdlX11>0</Sci2IdlX11>
    <Sci2IdlX20>0</Sci2IdlX20>
    <Sci2IdlX21>0</Sci2IdlX21>
    <Sci2IdlX22>0</Sci2IdlX22>
    <Sci2IdlY10>0</Sci2IdlY10>
    <Sci2IdlY11>0.032</Sci2IdlY11>
    <Sci2IdlY20>0</Sci2IdlY20>
    <Sci2IdlY21>0</Sci2IdlY21>
    <Sci2IdlY22>0</Sci2IdlY22>
    <Idl2SciX10>31.25</Idl2SciX10>
    <Idl2SciX11>0</Idl2SciX11>
    <Idl2SciX20>0</Idl2SciX20>
    <Idl2SciX21>0</Idl2SciX21>
    <Idl2SciX22>0</Idl2SciX22>
    <Idl2SciY10>0</Idl2SciY10>
    <Idl2SciY11>31.25</Idl2SciY11>
    <Idl2SciY20>0</Idl2SciY20>
    <Idl2SciY21>0</Idl2SciY21>
    <Idl2SciY22>0</Idl2SciY22>
    <XIdlVert1>-32.624</XIdlVert1>
    <XIdlVert2>32.656</XIdlVert2>
    <XIdlVert3>32.656</XIdlVert3>
    <XIdlVert4>-32.624</XIdlVert4>
    <YIdlVert1>-32.624</YIdlVert1>
    <YIdlVert2>-32.624</YIdlVert2>
    <YIdlVert3>32.656</YIdlVert3>
    <YIdlVert4>32.656</YIdlVert4>
    <V2Ref>122.67</V2Ref>
    <V3Ref>-522.3</V3Ref>
    <V3IdlYAngle>1.21</V3IdlYAngle>
    <VIdlParity>-1</VIdlParity>
    <Comment/>
  </SiafEntry>
  <SiafEntry>
    <InstrName>NIRCAM</InstrName>
    <AperName>NRCA2_FULL_CNTR</AperName>
    <UseAfterDate/>
    <AperShape>QUAD</AperShape>
    <XDetSize>2048</XDetSize>
    <YDetSize>2048</YDetSize>
    <XDetRef>1024</XDetRef>
    <YDetRef>1024</YDetRef>
    <XSciSize>2040</XSciSize>
    <YSciSize>2040</YSciSize>
    <XSciRef>1020</XSciRef>
    <YSciRef>1020</YSciRef>
    <XSciScale>0.032</XSciScale>
    <YSciScale>0.032</YSciScale>
    <DetSciYAngle>180</DetSciYAngle>
    <DetSciParity>-1</DetSciParity>
    <V3SciXAngle>-88.96</V3SciXAngle>
    <V3SciYAngle>1.04</V3SciYAngle>
    <Sci2IdlDeg>2</Sci2IdlDeg>
    <Sci2IdlX10>0.032</Sci2IdlX10>
    <Sci2IdlX11>0</Sci2IdlX11>
    <Sci2IdlX20>0</Sci2IdlX20>
    <Sci2IdlX21>0</Sci2IdlX21>
    <Sci2IdlX22>0</Sci2IdlX22>
    <Sci2IdlY10>0</Sci2IdlY10>
    <Sci2IdlY11>0.032</Sci2IdlY11>
    <Sci2IdlY20>0</Sci2IdlY20>
    <Sci2IdlY21>0</Sci2IdlY21>
    <Sci2IdlY22>0</Sci2IdlY22>
    <Idl2SciX10>31.25</Idl2SciX10>
    <Idl2SciX11>0</Idl2SciX11>
    <Idl2SciX20>0</Idl2SciX20>
    <Idl2SciX21>0</Idl2SciX21>
    <Idl2SciX22>0</Idl2SciX22>
    <Idl2SciY10>0</Idl2SciY10>
    <Idl2SciY11>31.25</Idl2SciY11>
    <Idl2SciY20>0</Idl2SciY20>
    <Idl2SciY21>0</Idl2SciY21>
    <Idl2SciY22>0</Idl2SciY22>
    <XIdlVert1>-32.624</XIdlVert1>
    <XIdlVert2>32.656</XIdlVert2>
    <XIdlVert3>32.656</XIdlVert3>
    <XIdlVert4>-32.624</XIdlVert4>
    <YIdlVert1>-32.624</YIdlVert1>
    <YIdlVert2>-32.624</YIdlVert2>
    <YIdlVert3>32.656</YIdlVert3>
    <YIdlVert4>32.656</YIdlVert4>
    <V2Ref>122.67</V2Ref>
    <V3Ref>-453.24</V3Ref>
    <V3IdlYAngle>1.04</V3IdlYAngle>
    <VIdlParity>-1</VIdlParity>
    <Comment/>
  </SiafEntry>
  <SiafEntry>
    <InstrName>NIRCAM</InstrName>
    <AperName>NRCA3_FULL_CNTR</AperName>
    <UseAfterDate/>
    <AperShape>QUAD</AperShape>
    <XDetSize>2048</XDetSize>
    <YDetSize>2048</YDetSize>
    <XDetRef>1024</XDetRef>
    <YDetRef>1024</YDetRef>
    <XSciSize>2040</XSciSize>
    <YSciSize>2040</YSciSize>
    <XSciRef>1020</XSciRef>
    <YSciRef>1020</YSciRef>
    <XSciScale>0.032</XSciScale>
    <YSciScale>0.032</YSciScale>
    <DetSciYAngle>0</DetSciYAngle>
    <DetSciParity>-1</DetSciParity>
    <V3SciXAngle>-89.38</V3SciXAngle>
    <V3SciYAngle>0.62</V3SciYAngle>
    <Sci2IdlDeg>2</Sci2IdlDeg>
    <Sci2IdlX10>0.032</Sci2IdlX10>
    <Sci2IdlX11>0</Sci2IdlX11>
    <Sci2IdlX20>0</Sci2IdlX20>
    <Sci2IdlX21>0</Sci2IdlX21>
    <Sci2IdlX22>0</Sci2IdlX22>
    <Sci2IdlY10>0</Sci2IdlY10>
    <Sci2IdlY11>0.032</Sci2IdlY11>
    <Sci2IdlY20>0</Sci2IdlY20>
    <Sci2IdlY21>0</Sci2IdlY21>
    <Sci2IdlY22>0</Sci2IdlY22>
    <Idl2SciX10>31.25</Idl2SciX10>
    <Idl2SciX11>0</Idl2SciX11>
    <Idl2SciX20>0</Idl2SciX20>
    <Idl2SciX21>0</Idl2SciX21>
    <Idl2SciX22>0</Idl2SciX22>
    <Idl2SciY10>0</Idl2SciY10>
    <Idl2SciY11>31.25</Idl2SciY11>
    <Idl2SciY20>0</Idl2SciY20>
    <Idl2SciY21>0</Idl2SciY21>
    <Idl2SciY22>0</Idl2SciY22>
    <XIdlVert1>-32.624</XIdlVert1>
    <XIdlVert2>32.656</XIdlVert2>
    <XIdlVert3>32.656</XIdlVert3>
    <XIdlVert4>-32.624</XIdlVert4>
    <YIdlVert1>-32.624</YIdlVert1>
    <YIdlVert2>-32.624</YIdlVert2>
    <YIdlVert3>32.656</YIdlVert3>
    <YIdlVert4>32.656</YIdlVert4>
    <V2Ref>53.1</V2Ref>
    <V3Ref>-522.3</V3Ref>
    <V3IdlYAngle>0.62</V3IdlYAngle>
    <VIdlParity>-1</VIdlParity>
    <Comment/>
  </SiafEntry>
  <SiafEntry>
    <InstrName>NIRCAM</InstrName>
    <AperName>NRCA4_FULL_CNTR</AperName>
    <UseAfterDate/>
    <AperShape>QUAD</AperShape>
    <XDetSize>2048</XDetSize>
    <YDetSize>2048</YDetSize>
    <XDetRef>1024</XDetRef>
    <YDetRef>1024</YDetRef>
    <XSciSize>2040</XSciSize>
    <YSciSize>2040</YSciSize>
    <XSciRef>1020</XSciRef>
    <YSciRef>1020</YSciRef>
    <XSciScale>0.032</XSciScale>
    <YSciScale>0.032</YSciScale>
    <DetSciYAngle>180</DetSciYAngle>
    <DetSciParity>-1</DetSciParity>
    <V3SciXAngle>-89.97</V3SciXAngle>
    <V3SciYAngle>0.03</V3SciYAngle>
    <Sci2IdlDeg>2</Sci2IdlDeg>
    <Sci2IdlX10>0.032</Sci2IdlX10>
    <Sci2IdlX11>0</Sci2IdlX11>
    <Sci2IdlX20>0</Sci2IdlX20>
    <Sci2IdlX21>0</Sci2IdlX21>
    <Sci2IdlX22>0</Sci2IdlX22>
    <Sci2IdlY10>0</Sci2IdlY10>
    <Sci2IdlY11>0.032</Sci2IdlY11>
    <Sci2IdlY20>0</Sci2IdlY20>
    <Sci2IdlY21>0</Sci2IdlY21>
    <Sci2IdlY22>0</Sci2IdlY22>
    <Idl2SciX10>31.25</Idl2SciX10>
    <Idl2SciX11>0</Idl2SciX11>
    <Idl2SciX20>0</Idl2SciX20>
    <Idl2SciX21>0</Idl2SciX21>
    <Idl2SciX22>0</Idl2SciX22>
    <Idl2SciY10>0</Idl2SciY10>
    <Idl2SciY11>31.25</Idl2SciY11>
    <Idl2SciY20>0</Idl2SciY20>
    <Idl2SciY21>0</Idl2SciY21>
    <Idl2SciY22>0</Idl2SciY22>
    <XIdlVert1>-32.624</XIdlVert1>
    <XIdlVert2>32.656</XIdlVert2>
    <XIdlVert3>32.656</XIdlVert3>
    <XIdlVert4>-32.624</XIdlVert4>
    <YIdlVert1>-32.624</YIdlVert1>
    <YIdlVert2>-32.624</YIdlVert2>
    <YIdlVert3>32.656</YIdlVert3>
    <YIdlVert4>32.656</YIdlVert4>
    <V2Ref>53.1</V2Ref>
    <V3Ref>-453.24</V3Ref>
    <V3IdlYAngle>0.03</V3IdlYAngle>
    <VIdlParity>-1</VIdlParity>
    <Comment/>
  </SiafEntry>
  <SiafEntry>
    <InstrName>NIRCAM</InstrName>
    <AperName>NRCA5_FULL_CNTR</AperName>
    <UseAfterDate/>
    <AperShape>QUAD</AperShape>
    <XDetSize>2048</XDetSize>
    <YDetSize>2048</YDetSize>
    <XDetRef>1024</XDetRef>
    <YDetRef>1024</YDetRef>
    <XSciSize>2040</XSciSize>
    <YSciSize>2040</YSciSize>
    <XSciRef>1020</XSciRef>
    <YSciRef>1020</YSciRef>
    <XSciScale>0.066</XSciScale>
    <YSciScale>0.066</YSciScale>
    <DetSciYAngle>0</DetSciYAngle>
    <DetSciParity>-1</DetSciParity>
    <V3SciXAngle>-88.79</V3SciXAngle>
    <V3SciYAngle>1.21</V3SciYAngle>
    <Sci2IdlDeg>2</Sci2IdlDeg>
    <Sci2IdlX10>0.066</Sci2IdlX10>
    <Sci2IdlX11>0</Sci2IdlX11>
    <Sci2IdlX20>0</Sci2IdlX20>
    <Sci2IdlX21>0</Sci2IdlX21>
    <Sci2IdlX22>0</Sci2IdlX22>
    <Sci2IdlY10>0</Sci2IdlY10>
    <Sci2IdlY11>0.066</Sci2IdlY11>
    <Sci2IdlY20>0</Sci2IdlY20>
    <Sci2IdlY21>0</Sci2IdlY21>
    <Sci2IdlY22>0</Sci2IdlY22>
    <Idl2SciX10>15.1515151515152</Idl2SciX10>
    <Idl2SciX11>0</Idl2SciX11>
    <Idl2SciX20>0</Idl2SciX20>
    <Idl2SciX21>0</Idl2SciX21>
    <Idl2SciX22>0</Idl2SciX22>
    <Idl2SciY10>0</Idl2SciY10>
    <Idl2SciY11>15.1515151515152</Idl2SciY11>
    <Idl2SciY20>0</Idl2SciY20>
    <Idl2SciY21>0</Idl2SciY21>
    <Idl2SciY22>0</Idl2SciY22>
    <XIdlVert1>-67.287</XIdlVert1>
    <XIdlVert2>67.353</XIdlVert2>
    <XIdlVert3>67.353</XIdlVert3>
    <XIdlVert4>-67.287</XIdlVert4>
    <YIdlVert1>-67.287</YIdlVert1>
    <YIdlVert2>-67.287</YIdlVert2>
    <YIdlVert3>67.353</YIdlVert3>
    <YIdlVert4>67.353</YIdlVert4>
    <V2Ref>87.6</V2Ref>
    <V3Ref>-487.26</V3Ref>
    <V3IdlYAngle>1.21</V3IdlYAngle>
    <VIdlParity>-1</VIdlParity>
    <Comment/>
  </SiafEntry>
  <SiafEntry>
    <InstrName>NIRCAM</InstrName>
    <AperName>NRCB1_FULL_CNTR</AperName>
    <UseAfterDate/>
    <AperShape>QUAD</AperShape>
    <XDetSize>2048</XDetSize>
    <YDetSize>2048</YDetSize>
    <XDetRef>1024</XDetRef>
    <YDetRef>1024</YDetRef>
    <XSciSize>2040</XSciSize>
    <YSciSize>2040</YSciSize>
    <XSciRef>1020</XSciRef>
    <YSciRef>1020</YSciRef>
    <XSciScale>0.032</XSciScale>
    <YSciScale>0.032</YSciScale>
    <DetSciYAngle>180</DetSciYAngle>
    <DetSciParity>-1</DetSciParity>
    <V3SciXAngle>-91.04</V3SciXAngle>
    <V3SciYAngle>-1.04</V3SciYAngle>
    <Sci2IdlDeg>2</Sci2IdlDeg>
    <Sci2IdlX10>0.032</Sci2IdlX10>
    <Sci2IdlX11>0</Sci2IdlX11>
    <Sci2IdlX20>0</Sci2IdlX20>
    <Sci2IdlX21>0</Sci2IdlX21>
    <Sci2IdlX22>0</Sci2IdlX22>
    <Sci2IdlY10>0</Sci2IdlY10>
    <Sci2IdlY11>0.032</Sci2IdlY11>
    <Sci2IdlY20>0</Sci2IdlY20>
    <Sci2IdlY21>0</Sci2IdlY21>
    <Sci2IdlY22>0</Sci2IdlY22>
    <Idl2SciX10>31.25</Idl2SciX10>
    <Idl2SciX11>0</Idl2SciX11>
    <Idl2SciX20>0</Idl2SciX20>
    <Idl2SciX21>0</Idl2SciX21>
    <Idl2SciX22>0</Idl2SciX22>
    <Idl2SciY10>0</Idl2SciY10>
    <Idl2SciY11>31.25</Idl2SciY11>
    <Idl2SciY20>0</Idl2SciY20>
    <Idl2SciY21>0</Idl2SciY21>
    <Idl2SciY22>0</Idl2SciY22>
    <XIdlVert1>-32.624</XIdlVert1>
    <XIdlVert2>32.656</XIdlVert2>
    <XIdlVert3>32.656</XIdlVert3>
    <XIdlVert4>-32.624</XIdlVert4>
    <YIdlVert1>-32.624</YIdlVert1>
    <YIdlVert2>-32.624</YIdlVert2>
    <YIdlVert3>32.656</YIdlVert3>
    <YIdlVert4>32.656</YIdlVert4>
    <V2Ref>-123.84</V2Ref>
    <V3Ref>-455.1</V3Ref>
    <V3IdlYAngle>-1.04</V3IdlYAngle>
    <VIdlParity>-1</VIdlParity>
    <Comment/>
  </SiafEntry>
  <SiafEntry>
    <InstrName>NIRCAM</InstrName>
    <AperName>NRCB2_FULL_CNTR</AperName>
    <UseAfterDate/>
    <AperShape>QUAD</AperShape>
    <XDetSize>2048</XDetSize>
    <YDetSize>2048</YDetSize>
    <XDetRef>1024</XDetRef>
    <YDetRef>1024</YDetRef>
    <XSciSize>2040</XSciSize>
    <YSciSize>2040</YSciSize>
    <XSciRef>1020</XSciRef>
    <YSciRef>1020</YSciRef>
    <XSciScale>0.032</XSciScale>
    <YSciScale>0.032</YSciScale>
    <DetSciYAngle>0</DetSciYAngle>
    <DetSciParity>-1</DetSciParity>
    <V3SciXAngle>-91.21</V3SciXAngle>
    <V3SciYAngle>-1.21</V3SciYAngle>
    <Sci2IdlDeg>2</Sci2IdlDeg>
    <Sci2IdlX10>0.032</Sci2IdlX10>
    <Sci2IdlX11>0</Sci2IdlX11>
    <Sci2IdlX20>0</Sci2IdlX20>
    <Sci2IdlX21>0</Sci2IdlX21>
    <Sci2IdlX22>0</Sci2IdlX22>
    <Sci2IdlY10>0</Sci2IdlY10>
    <Sci2IdlY11>0.032</Sci2IdlY11>
    <Sci2IdlY20>0</Sci2IdlY20>
    <Sci2IdlY21>0</Sci2IdlY21>
    <Sci2IdlY22>0</Sci2IdlY22>
    <Idl2SciX10>31.25</Idl2SciX10>
    <Idl2SciX11>0</Idl2SciX11>
    <Idl2SciX20>0</Idl2SciX20>
    <Idl2SciX21>0</Idl2SciX21>
    <Idl2SciX22>0</Idl2SciX22>
    <Idl2SciY10>0</Idl2SciY10>
    <Idl2SciY11>31.25</Idl2SciY11>
    <Idl2SciY20>0</Idl2SciY20>
    <Idl2SciY21>0</Idl2SciY21>
    <Idl2SciY22>0</Idl2SciY22>
    <XIdlVert1>-32.624</XIdlVert1>
    <XIdlVert2>32.656</XIdlVert2>
    <XIdlVert3>32.656</XIdlVert3>
    <XIdlVert4>-32.624</XIdlVert4>
    <YIdlVert1>-32.624</YIdlVert1>
    <YIdlVert2>-32.624</YIdlVert2>
    <YIdlVert3>32.656</YIdlVert3>
    <YIdlVert4>32.656</YIdlVert4>
    <V2Ref>-123.84</V2Ref>
    <V3Ref>-524.94</V3Ref>
    <V3IdlYAngle>-1.21</V3IdlYAngle>
    <VIdlParity>-1</VIdlParity>
    <Comment/>
  </SiafEntry>
  <SiafEntry>
    <InstrName>NIRCAM</InstrName>
    <AperName>NRCB3_FULL_CNTR</AperName>
    <UseAfterDate/>
    <AperShape>QUAD</AperShape>
    <XDetSize>2048</XDetSize>
    <YDetSize>2048</YDetSize>
    <XDetRef>1024</XDetRef>
    <YDetRef>1024</YDetRef>
    <XSciSize>2040</XSciSize>
    <YSciSize>2040</YSciSize>
    <XSciRef>1020</XSciRef>
    <YSciRef>1020</YSciRef>
    <XSciScale>0.032</XSciScale>
    <YSciScale>0.032</YSciScale>
    <DetSciYAngle>180</DetSciYAngle>
    <DetSciParity>-1</DetSciParity>
    <V3SciXAngle>-90.03</V3SciXAngle>
    <V3SciYAngle>-0.03</V3SciYAngle>
    <Sci2IdlDeg>2</Sci2IdlDeg>
    <Sci2IdlX10>0.032</Sci2IdlX10>
    <Sci2IdlX11>0</Sci2IdlX11>
    <Sci2IdlX20>0</Sci2IdlX20>
    <Sci2IdlX21>0</Sci2IdlX21>
    <Sci2IdlX22>0</Sci2IdlX22>
    <Sci2IdlY10>0</Sci2IdlY10>
    <Sci2IdlY11>0.032</Sci2IdlY11>
    <Sci2IdlY20>0</Sci2IdlY20>
    <Sci2IdlY21>0</Sci2IdlY21>
    <Sci2IdlY22>0</Sci2IdlY22>
    <Idl2SciX10>31.25</Idl2SciX10>
    <Idl2SciX11>0</Idl2SciX11>
    <Idl2SciX20>0</Idl2SciX20>
    <Idl2SciX21>0</Idl2SciX21>
    <Idl2SciX22>0</Idl2SciX22>
    <Idl2SciY10>0</Idl2SciY10>
    <Idl2SciY11>31.25</Idl2SciY11>
    <Idl2SciY20>0</Idl2SciY20>
    <Idl2SciY21>0</Idl2SciY21>
    <Idl2SciY22>0</Idl2SciY22>
    <XIdlVert1>-32.624</XIdlVert1>
    <XIdlVert2>32.656</XIdlVert2>
    <XIdlVert3>32.656</XIdlVert3>
    <XIdlVert4>-32.624</XIdlVert4>
    <YIdlVert1>-32.624</YIdlVert1>
    <YIdlVert2>-32.624</YIdlVert2>
    <YIdlVert3>32.656</YIdlVert3>
    <YIdlVert4>32.656</YIdlVert4>
    <V2Ref>-54.06</V2Ref>
    <V3Ref>-455.1</V3Ref>
    <V3IdlYAngle>-0.03</V3IdlYAngle>
    <VIdlParity>-1</VIdlParity>
    <Comment/>
  </SiafEntry>
  <SiafEntry>
    <InstrName>NIRCAM</InstrName>
    <AperName>NRCB4_FULL_CNTR</AperName>
    <UseAfterDate/>
    <AperShape>QUAD</AperShape>
    <XDetSize>2048</XDetSize>
    <YDetSize>2048</YDetSize>
    <XDetRef>1024</XDetRef>
    <YDetRef>1024</YDetRef>
    <XSciSize>2040</XSciSize>
    <YSciSize>2040</YSciSize>
    <XSciRef>1020</XSciRef>
    <YSciRef>1020</YSciRef>
    <XSciScale>0.032</XSciScale>
    <YSciScale>0.032</YSciScale>
    <DetSciYAngle>0</DetSciYAngle>
    <DetSciParity>-1</DetSciParity>
    <V3SciXAngle>-90.62</V3SciXAngle>
    <V3SciYAngle>-0.62</V3SciYAngle>
    <Sci2IdlDeg>2</Sci2IdlDeg>
    <Sci2IdlX10>0.032</Sci2IdlX10>
    <Sci2IdlX11>0</Sci2IdlX11>
    <Sci2IdlX20>0</Sci2IdlX20>
    <Sci2IdlX21>0</Sci2IdlX21>
    <Sci2IdlX22>0</Sci2IdlX22>
    <Sci2IdlY10>0</Sci2IdlY10>
    <Sci2IdlY11>0.032</Sci2IdlY11>
    <Sci2IdlY20>0</Sci2IdlY20>
    <Sci2IdlY21>0</Sci2IdlY21>
    <Sci2IdlY22>0</Sci2IdlY22>
    <Idl2SciX10>31.25</Idl2SciX10>
    <Idl2SciX11>0</Idl2SciX11>
    <Idl2SciX20>0</Idl2SciX20>
    <Idl2SciX21>0</Idl2SciX21>
    <Idl2SciX22>0</Idl2SciX22>
    <Idl2SciY10>0</Idl2SciY10>
    <Idl2SciY11>31.25</Idl2SciY11>
    <Idl2SciY20>0</Idl2SciY20>
    <Idl2SciY21>0</Idl2SciY21>
    <Idl2SciY22>0</Idl2SciY22>
    <XIdlVert1>-32.624</XIdlVert1>
    <XIdlVert2>32.656</XIdlVert2>
    <XIdlVert3>32.656</XIdlVert3>
    <XIdlVert4>-32.624</XIdlVert4>
    <YIdlVert1>-32.624</YIdlVert1>
    <YIdlVert2>-32.624</YIdlVert2>
    <YIdlVert3>32.656</YIdlVert3>
    <YIdlVert4>32.656</YIdlVert4>
    <V2Ref>-54.06</V2Ref>
    <V3Ref>-524.94</V3Ref>
    <V3IdlYAngle>-0.62</V3IdlYAngle>
    <VIdlParity>-1</VIdlParity>
    <Comment/>
  </SiafEntry>
  <SiafEntry>
    <InstrName>NIRCAM</InstrName>
    <AperName>NRCB5_FULL_CNTR</AperName>
    <UseAfterDate/>
    <AperShape>QUAD</AperShape>
    <XDetSize>2048</XDetSize>
    <YDetSize>2048</YDetSize>
    <XDetRef>1024</XDetRef>
    <YDetRef>1024</YDetRef>
    <XSciSize>2040</XSciSize>
    <YSciSize>2040</YSciSize>
    <XSciRef>1020</XSciRef>
    <YSciRef>1020</YSciRef>
    <XSciScale>0.066</XSciScale>
    <YSciScale>0.066</YSciScale>
    <DetSciYAngle>180</DetSciYAngle>
    <DetSciParity>-1</DetSciParity>
    <V3SciXAngle>-91.04</V3SciXAngle>
    <V3SciYAngle>-1.04</V3SciYAngle>
    <Sci2IdlDeg>2</Sci2IdlDeg>
    <Sci2IdlX10>0.066</Sci2IdlX10>
    <Sci2IdlX11>0</Sci2IdlX11>
    <Sci2IdlX20>0</Sci2IdlX20>
    <Sci2IdlX21>0</Sci2IdlX21>
    <Sci2IdlX22>0</Sci2IdlX22>
    <Sci2IdlY10>0</Sci2IdlY10>
    <Sci2IdlY11>0.066</Sci2IdlY11>
    <Sci2IdlY20>0</Sci2IdlY20>
    <Sci2IdlY21>0</Sci2IdlY21>
    <Sci2IdlY22>0</Sci2IdlY22>
    <Idl2SciX10>15.1515151515152</Idl2SciX10>
    <Idl2SciX11>0</Idl2SciX11>
    <Idl2SciX20>0</Idl2SciX20>
    <Idl2SciX21>0</Idl2SciX21>
    <Idl2SciX22>0</Idl2SciX22>
    <Idl2SciY10>0</Idl2SciY10>
    <Idl2SciY11>15.1515151515152</Idl2SciY11>
    <Idl2SciY20>0</Idl2SciY20>
    <Idl2SciY21>0</Idl2SciY21>
    <Idl2SciY22>0</Idl2SciY22>
    <XIdlVert1>-67.287</XIdlVert1>
    <XIdlVert2>67.353</XIdlVert2>
    <XIdlVert3>67.353</XIdlVert3>
    <XIdlVert4>-67.287</XIdlVert4>
    <YIdlVert1>-67.287</YIdlVert1>
    <YIdlVert2>-67.287</YIdlVert2>
    <YIdlVert3>67.353</YIdlVert3>
    <YIdlVert4>67.353</YIdlVert4>
    <V2Ref>-88.74</V2Ref>
    <V3Ref>-489.96</V3Ref>
    <V3IdlYAngle>-1.04</V3IdlYAngle>
    <VIdlParity>-1</VIdlParity>
    <Comment/>
  </SiafEntry>
  <SiafEntry>
    <InstrName>NIRCAM</InstrName>
    <AperName>NRCA1_SUB128_CNTR</AperName>
    <UseAfterDate/>
    <AperShape>QUAD</AperShape>
    <XDetSize>2048</XDetSize>
    <YDetSize>2048</YDetSize>
    <XDetRef>1024</XDetRef>
    <YDetRef>1024</YDetRef>
    <XSciSize>128</XSciSize>
    <YSciSize>128</YSciSize>
    <XSciRef>64</XSciRef>
    <YSciRef>64</YSciRef>
    <XSciScale>0.032</XSciScale>
    <YSciScale>0.032</YSciScale>
    <DetSciYAngle>0</DetSciYAngle>
    <DetSciParity>-1</DetSciParity>
    <V3SciXAngle>-88.79</V3SciXAngle>
    <V3SciYAngle>1.21</V3SciYAngle>
    <Sci2IdlDeg>2</Sci2IdlDeg>
    <Sci2IdlX10>0.032</Sci2IdlX10>
    <Sci2IdlX11>0</Sci2IdlX11>
    <Sci2IdlX20>0</Sci2IdlX20>
    <Sci2IdlX21>0</Sci2IdlX21>
    <Sci2IdlX22>0</Sci2IdlX22>
    <Sci2IdlY10>0</Sci2IdlY10>
    <Sci2IdlY11>0.032</Sci2IdlY11>
    <Sci2IdlY20>0</Sci2IdlY20>
    <Sci2IdlY21>0</Sci2IdlY21>
    <Sci2IdlY22>0</Sci2IdlY22>
    <Idl2SciX10>31.25</Idl2SciX10>
    <Idl2SciX11>0</Idl2SciX11>
    <Idl2SciX20>0</Idl2SciX20>
    <Idl2SciX21>0</Idl2SciX21>
    <Idl2SciX22>0</Idl2SciX22>
    <Idl2SciY10>0</Idl2SciY10>
    <Idl2SciY11>31.25</Idl2SciY11>
    <Idl2SciY20>0</Idl2SciY20>
    <Idl2SciY21>0</Idl2SciY21>
    <Idl2SciY22>0</Idl2SciY22>
    <XIdlVert1>-2.032</XIdlVert1>
    <XIdlVert2>2.064</XIdlVert2>
    <XIdlVert3>2.064</XIdlVert3>
    <XIdlVert4>-2.032</XIdlVert4>
    <YIdlVert1>-2.032</YIdlVert1>
    <YIdlVert2>-2.032</YIdlVert2>
    <YIdlVert3>2.064</YIdlVert3>
    <YIdlVert4>2.064</YIdlVert4>
    <V2Ref>122.67</V2Ref>
    <V3Ref>-522.3</V3Ref>
    <V3IdlYAngle>1.21</V3IdlYAngle>
    <VIdlParity>-1</VIdlParity>
    <Comment/>
  </SiafEntry>
  <SiafEntry>
    <InstrName>NIRCAM</InstrName>
    <AperName>NRCA2_SUB128_CNTR</AperName>
    <UseAfterDate/>
    <AperShape>QUAD</AperShape>
    <XDetSize>2048</XDetSize>
    <YDetSize>2048</YDetSize>
    <XDetRef>1024</XDetRef>
    <YDetRef>1024</YDetRef>
    <XSciSize>128</XSciSize>
    <YSciSize>128</YSciSize>
    <XSciRef>64</XSciRef>
    <YSciRef>64</YSciRef>
    <XSciScale>0.032</XSciScale>
    <YSciScale>0.032</YSciScale>
    <DetSciYAngle>180</DetSciYAngle>
    <DetSciParity>-1</DetSciParity>
    <V3SciXAngle>-88.96</V3SciXAngle>
    <V3SciYAngle>1.04</V3SciYAngle>
    <Sci2IdlDeg>2</Sci2IdlDeg>
    <Sci2IdlX10>0.032</Sci2IdlX10>
    <Sci2IdlX11>0</Sci2IdlX11>
    <Sci2IdlX20>0</Sci2IdlX20>
    <Sci2IdlX21>0</Sci2IdlX21>
    <Sci2IdlX22>0</Sci2IdlX22>
    <Sci2IdlY10>0</Sci2IdlY10>
    <Sci2IdlY11>0.032</Sci2IdlY11>
    <Sci2IdlY20>0</Sci2IdlY20>
    <Sci2IdlY21>0</Sci2IdlY21>
    <Sci2IdlY22>0</Sci2IdlY22>
    <Idl2SciX10>31.25</Idl2SciX10>
    <Idl2SciX11>0</Idl2SciX11>
    <Idl2SciX20>0</Idl2SciX20>
    <Idl2SciX21>0</Idl2SciX21>
    <Idl2SciX22>0</Idl2SciX22>
    <Idl2SciY10>0</Idl2SciY10>
    <Idl2SciY11>31.25</Idl2SciY11>
    <Idl2SciY20>0</Idl2SciY20>
    <Idl2SciY21>0</Idl2SciY21>
    <Idl2SciY22>0</Idl2SciY22>
    <XIdlVert1>-2.032</XIdlVert1>
    <XIdlVert2>2.064</XIdlVert2>
    <XIdlVert3>2.064</XIdlVert3>
    <XIdlVert4>-2.032</XIdlVert4>
    <YIdlVert1>-2.032</YIdlVert1>
    <YIdlVert2>-2.032</YIdlVert2>
    <YIdlVert3>2.064</YIdlVert3>
    <YIdlVert4>2.064</YIdlVert4>
    <V2Ref>122.67</V2Ref>
    <V3Ref>-453.24</V3Ref>
    <V3IdlYAngle>1.04</V3IdlYAngle>
    <VIdlParity>-1</VIdlParity>
    <Comment/>
  </SiafEntry>
  <SiafEntry>
    <InstrName>NIRCAM</InstrName>
    <AperName>NRCA3_SUB128_CNTR</AperName>
    <UseAfterDate/>
    <AperShape>QUAD</AperShape>
    <XDetSize>2048</XDetSize>
    <YDetSize>2048</YDetSize>
    <XDetRef>1024</XDetRef>
    <YDetRef>1024</YDetRef>
    <XSciSize>128</XSciSize>
    <YSciSize>128</YSciSize>
    <XSciRef>64</XSciRef>
    <YSciRef>64</YSciRef>
    <XSciScale>0.032</XSciScale>
    <YSciScale>0.032</YSciScale>
    <DetSciYAngle>0</DetSciYAngle>
    <DetSciParity>-1</DetSciParity>
    <V3SciXAngle>-89.38</V3SciXAngle>
    <V3SciYAngle>0.62</V3SciYAngle>
    <Sci2IdlDeg>2</Sci2IdlDeg>
    <Sci2IdlX10>0.032</Sci2IdlX10>
    <Sci2IdlX11>0</Sci2IdlX11>
    <Sci2IdlX20>0</Sci2IdlX20>
    <Sci2IdlX21>0</Sci2IdlX21>
    <Sci2IdlX22>0</Sci2IdlX22>
    <Sci2IdlY10>0</Sci2IdlY10>
    <Sci2IdlY11>0.032</Sci2IdlY11>
    <Sci2IdlY20>0</Sci2IdlY20>
    <Sci2IdlY21>0</Sci2IdlY21>
    <Sci2IdlY22>0</Sci2IdlY22>
    <Idl2SciX10>31.25</Idl2SciX10>
    <Idl2SciX11>0</Idl2SciX11>
    <Idl2SciX20>0</Idl2SciX20>
    <Idl2SciX21>0</Idl2SciX21>
    <Idl2SciX22>0</Idl2SciX22>
    <Idl2SciY10>0</Idl2SciY10>
    <Idl2SciY11>31.25</Idl2SciY11>
    <Idl2SciY20>0</Idl2SciY20>
    <Idl2SciY21>0</Idl2SciY21>
    <Idl2SciY22>0</Idl2SciY22>
    <XIdlVert1>-2.032</XIdlVert1>
    <XIdlVert2>2.064</XIdlVert2>
    <XIdlVert3>2.064</XIdlVert3>
    <XIdlVert4>-2.032</XIdlVert4>
    <YIdlVert1>-2.032</YIdlVert1>
    <YIdlVert2>-2.032</YIdlVert2>
    <YIdlVert3>2.064</YIdlVert3>
    <YIdlVert4>2.064</YIdlVert4>
    <V2Ref>53.1</V2Ref>
    <V3Ref>-522.3</V3Ref>
    <V3IdlYAngle>0.62</V3IdlYAngle>
    <VIdlParity>-1</VIdlParity>
    <Comment/>
  </SiafEntry>
  <SiafEntry>
    <InstrName>NIRCAM</InstrName>
    <AperName>NRCA4_SUB128_CNTR</AperName>
    <UseAfterDate/>
    <AperShape>QUAD</AperShape>
    <XDetSize>2048</XDetSize>
    <YDetSize>2048</YDetSize>
    <XDetRef>1024</XDetRef>
    <YDetRef>1024</YDetRef>
    <XSciSize>128</XSciSize>
    <YSciSize>128</YSciSize>
    <XSciRef>64</XSciRef>
    <YSciRef>64</YSciRef>
    <XSciScale>0.032</XSciScale>
    <YSciScale>0.032</YSciScale>
    <DetSciYAngle>180</DetSciYAngle>
    <DetSciParity>-1</DetSciParity>
    <V3SciXAngle>-89.97</V3SciXAngle>
    <V3SciYAngle>0.03</V3SciYAngle>
    <Sci2IdlDeg>2</Sci2IdlDeg>
    <Sci2IdlX10>0.032</Sci2IdlX10>
    <Sci2IdlX11>0</Sci2IdlX11>
    <Sci2IdlX20>0</Sci2IdlX20>
    <Sci2IdlX21>0</Sci2IdlX21>
    <Sci2IdlX22>0</Sci2IdlX22>
    <Sci2IdlY10>0</Sci2IdlY10>
    <Sci2IdlY11>0.032</Sci2IdlY11>
    <Sci2IdlY20>0</Sci2IdlY20>
    <Sci2IdlY21>0</Sci2IdlY21>
    <Sci2IdlY22>0</Sci2IdlY22>
    <Idl2SciX10>31.25</Idl2SciX10>
    <Idl2SciX11>0</Idl2SciX11>
    <Idl2SciX20>0</Idl2SciX20>
    <Idl2SciX21>0</Idl2SciX21>
    <Idl2SciX22>0</Idl2SciX22>
    <Idl2SciY10>0</Idl2SciY10>
    <Idl2SciY11>31.25</Idl2SciY11>
    <Idl2SciY20>0</Idl2SciY20>
    <Idl2SciY21>0</Idl2SciY21>
    <Idl2SciY22>0</Idl2SciY22>
    <XIdlVert1>-2.032</XIdlVert1>
    <XIdlVert2>2.064</XIdlVert2>
    <XIdlVert3>2.064</XIdlVert3>
    <XIdlVert4>-2.032</XIdlVert4>
    <YIdlVert1>-2.032</YIdlVert1>
    <YIdlVert2>-2.032</YIdlVert2>
    <YIdlVert3>2.064</YIdlVert3>
    <YIdlVert4>2.064</YIdlVert4>
    <V2Ref>53.1</V2Ref>
    <V3Ref>-453.24</V3Ref>
    <V3IdlYAngle>0.03</V3IdlYAngle>
    <VIdlParity>-1</VIdlParity>
    <Comment/>
  </SiafEntry>
  <SiafEntry>
    <InstrName>NIRCAM</InstrName>
    <AperName>NRCA5_SUB128_CNTR</AperName>
    <UseAfterDate/>
    <AperShape>QUAD</AperShape>
    <XDetSize>2048</XDetSize>
    <YDetSize>2048</YDetSize>
    <XDetRef>1024</XDetRef>
    <YDetRef>1024</YDetRef>
    <XSciSize>128</XSciSize>
    <YSciSize>128</YSciSize>
    <XSciRef>64</XSciRef>
    <YSciRef>64</YSciRef>
    <XSciScale>0.066</XSciScale>
    <YSciScale>0.066</YSciScale>
    <DetSciYAngle>0</DetSciYAngle>
    <DetSciParity>-1</DetSciParity>
    <V3SciXAngle>-88.79</V3SciXAngle>
    <V3SciYAngle>1.21</V3SciYAngle>
    <Sci2IdlDeg>2</Sci2IdlDeg>
    <Sci2IdlX10>0.066</Sci2IdlX10>
    <Sci2IdlX11>0</Sci2IdlX11>
    <Sci2IdlX20>0</Sci2IdlX20>
    <Sci2IdlX21>0</Sci2IdlX21>
    <Sci2IdlX22>0</Sci2IdlX22>
    <Sci2IdlY10>0</Sci2IdlY10>
    <Sci2IdlY11>0.066</Sci2IdlY11>
    <Sci2IdlY20>0</Sci2IdlY20>
    <Sci2IdlY21>0</Sci2IdlY21>
    <Sci2IdlY22>0</Sci2IdlY22>
    <Idl2SciX10>15.1515151515152</Idl2SciX10>
    <Idl2SciX11>0</Idl2SciX11>
    <Idl2SciX20>0</Idl2SciX20>
    <Idl2SciX21>0</Idl2SciX21>
    <Idl2SciX22>0</Idl2SciX22>
    <Idl2SciY10>0</Idl2SciY10>
    <Idl2SciY11>15.1515151515152</Idl2SciY11>
    <Idl2SciY20>0</Idl2SciY20>
    <Idl2SciY21>0</Idl2SciY21>
    <Idl2SciY22>0</Idl2SciY22>
    <XIdlVert1>-4.191</XIdlVert1>
    <XIdlVert2>4.257</XIdlVert2>
    <XIdlVert3>4.257</XIdlVert3>
    <XIdlVert4>-4.191</XIdlVert4>
    <YIdlVert1>-4.191</YIdlVert1>
    <YIdlVert2>-4.191</YIdlVert2>
    <YIdlVert3>4.257</YIdlVert3>
    <YIdlVert4>4.257</YIdlVert4>
    <V2Ref>87.6</V2Ref>
    <V3Ref>-487.26</V3Ref>
    <V3IdlYAngle>1.21</V3IdlYAngle>
    <VIdlParity>-1</VIdlParity>
    <Comment/>
  </SiafEntry>
  <SiafEntry>
    <InstrName>NIRCAM</InstrName>
    <AperName>NRCB1_SUB128_CNTR</AperName>
    <UseAfterDate/>
    <AperShape>QUAD</AperShape>
    <XDetSize>2048</XDetSize>
    <YDetSize>2048</YDetSize>
    <XDetRef>1024</XDetRef>
    <YDetRef>1024</YDetRef>
    <XSciSize>128</XSciSize>
    <YSciSize>128</YSciSize>
    <XSciRef>64</XSciRef>
    <YSciRef>64</YSciRef>
    <XSciScale>0.032</XSciScale>
    <YSciScale>0.032</YSciScale>
    <DetSciYAngle>180</DetSciYAngle>
    <DetSciParity>-1</DetSciParity>
    <V3SciXAngle>-91.04</V3SciXAngle>
    <V3SciYAngle>-1.04</V3SciYAngle>
    <Sci2IdlDeg>2</Sci2IdlDeg>
    <Sci2IdlX10>0.032</Sci2IdlX10>
    <Sci2IdlX11>0</Sci2IdlX11>
    <Sci2IdlX20>0</Sci2IdlX20>
    <Sci2IdlX21>0</Sci2IdlX21>
    <Sci2IdlX22>0</Sci2IdlX22>
    <Sci2IdlY10>0</Sci2IdlY10>
    <Sci2IdlY11>0.032</Sci2IdlY11>
    <Sci2IdlY20>0</Sci2IdlY20>
    <Sci2IdlY21>0</Sci2IdlY21>
    <Sci2IdlY22>0</Sci2IdlY22>
    <Idl2SciX10>31.25</Idl2SciX10>
    <Idl2SciX11>0</Idl2SciX11>
    <Idl2SciX20>0</Idl2SciX20>
    <Idl2SciX21>0</Idl2SciX21>
    <Idl2SciX22>0</Idl2SciX22>
    <Idl2SciY10>0</Idl2SciY10>
    <Idl2SciY11>31.25</Idl2SciY11>
    <Idl2SciY20>0</Idl2SciY20>
    <Idl2SciY21>0</Idl2SciY21>
    <Idl2SciY22>0</Idl2SciY22>
    <XIdlVert1>-2.032</XIdlVert1>
    <XIdlVert2>2.064</XIdlVert2>
    <XIdlVert3>2.064</XIdlVert3>
    <XIdlVert4>-2.032</XIdlVert4>
    <YIdlVert1>-2.032</YIdlVert1>
    <YIdlVert2>-2.032</YIdlVert2>
    <YIdlVert3>2.064</YIdlVert3>
    <YIdlVert4>2.064</YIdlVert4>
    <V2Ref>-123.84</V2Ref>
    <V3Ref>-455.1</V3Ref>
    <V3IdlYAngle>-1.04</V3IdlYAngle>
    <VIdlParity>-1</VIdlParity>
    <Comment/>
  </SiafEntry>
  <SiafEntry>
    <InstrName>NIRCAM</InstrName>
    <AperName>NRCB2_SUB128_CNTR</AperName>
    <UseAfterDate/>
    <AperShape>QUAD</AperShape>
    <XDetSize>2048</XDetSize>
    <YDetSize>2048</YDetSize>
    <XDetRef>1024</XDetRef>
    <YDetRef>1024</YDetRef>
    <XSciSize>128</XSciSize>
    <YSciSize>128</YSciSize>
    <XSciRef>64</XSciRef>
    <YSciRef>64</YSciRef>
    <XSciScale>0.032</XSciScale>
    <YSciScale>0.032</YSciScale>
    <DetSciYAngle>0</DetSciYAngle>
    <DetSciParity>-1</DetSciParity>
    <V3SciXAngle>-91.21</V3SciXAngle>
    <V3SciYAngle>-1.21</V3SciYAngle>
    <Sci2IdlDeg>2</Sci2IdlDeg>
    <Sci2IdlX10>0.032</Sci2IdlX10>
    <Sci2IdlX11>0</Sci2IdlX11>
    <Sci2IdlX20>0</Sci2IdlX20>
    <Sci2IdlX21>0</Sci2IdlX21>
    <Sci2IdlX22>0</Sci2IdlX22>
    <Sci2IdlY10>0</Sci2IdlY10>
    <Sci2IdlY11>0.032</Sci2IdlY11>
    <Sci2IdlY20>0</Sci2IdlY20>
    <Sci2IdlY21>0</Sci2IdlY21>
    <Sci2IdlY22>0</Sci2IdlY22>
    <Idl2SciX10>31.25</Idl2SciX10>
    <Idl2SciX11>0</Idl2SciX11>
    <Idl2SciX20>0</Idl2SciX20>
    <Idl2SciX21>0</Idl2SciX21>
    <Idl2SciX22>0</Idl2SciX22>
    <Idl2SciY10>0</Idl2SciY10>
    <Idl2SciY11>31.25</Idl2SciY11>
    <Idl2SciY20>0</Idl2SciY20>
    <Idl2SciY21>0</Idl2SciY21>
    <Idl2SciY22>0</Idl2SciY22>
    <XIdlVert1>-2.032</XIdlVert1>
    <XIdlVert2>2.064</XIdlVert2>
    <XIdlVert3>2.064</XIdlVert3>
    <XIdlVert4>-2.032</XIdlVert4>
    <YIdlVert1>-2.032</YIdlVert1>
    <YIdlVert2>-2.032</YIdlVert2>
    <YIdlVert3>2.064</YIdlVert3>
    <YIdlVert4>2.064</YIdlVert4>
    <V2Ref>-123.84</V2Ref>
    <V3Ref>-524.94</V3Ref>
    <V3IdlYAngle>-1.21</V3IdlYAngle>
    <VIdlParity>-1</VIdlParity>
    <Comment/>
  </SiafEntry>
  <SiafEntry>
    <InstrName>NIRCAM</InstrName>
    <AperName>NRCB3_SUB128_CNTR</AperName>
    <UseAfterDate/>
    <AperShape>QUAD</AperShape>
    <XDetSize>2048</XDetSize>
    <YDetSize>2048</YDetSize>
    <XDetRef>1024</XDetRef>
    <YDetRef>1024</YDetRef>
    <XSciSize>128</XSciSize>
    <YSciSize>128</YSciSize>
    <XSciRef>64</XSciRef>
    <YSciRef>64</YSciRef>
    <XSciScale>0.032</XSciScale>
    <YSciScale>0.032</YSciScale>
    <DetSciYAngle>180</DetSciYAngle>
    <DetSciParity>-1</DetSciParity>
    <V3SciXAngle>-90.03</V3SciXAngle>
    <V3SciYAngle>-0.03</V3SciYAngle>
    <Sci2IdlDeg>2</Sci2IdlDeg>
    <Sci2IdlX10>0.032</Sci2IdlX10>
    <Sci2IdlX11>0</Sci2IdlX11>
    <Sci2IdlX20>0</Sci2IdlX20>
    <Sci2IdlX21>0</Sci2IdlX21>
    <Sci2IdlX22>0</Sci2IdlX22>
    <Sci2IdlY10>0</Sci2IdlY10>
    <Sci2IdlY11>0.032</Sci2IdlY11>
    <Sci2IdlY20>0</Sci2IdlY20>
    <Sci2IdlY21>0</Sci2IdlY21>
    <Sci2IdlY22>0</Sci2IdlY22>
    <Idl2SciX10>31.25</Idl2SciX10>
    <Idl2SciX11>0</Idl2SciX11>
    <Idl2SciX20>0</Idl2SciX20>
    <Idl2SciX21>0</Idl2SciX21>
    <Idl2SciX22>0</Idl2SciX22>
    <Idl2SciY10>0</Idl2SciY10>
    <Idl2SciY11>31.25</Idl2SciY11>
    <Idl2SciY20>0</Idl2SciY20>
    <Idl2SciY21>0</Idl2SciY21>
    <Idl2SciY22>0</Idl2SciY22>
    <XIdlVert1>-2.032</XIdlVert1>
    <XIdlVert2>2.064</XIdlVert2>
    <XIdlVert3>2.064</XIdlVert3>
    <XIdlVert4>-2.032</XIdlVert4>
    <YIdlVert1>-2.032</YIdlVert1>
    <YIdlVert2>-2.032</YIdlVert2>
    <YIdlVert3>2.064</YIdlVert3>
    <YIdlVert4>2.064</YIdlVert4>
    <V2Ref>-54.06</V2Ref>
    <V3Ref>-455.1</V3Ref>
    <V3IdlYAngle>-0.03</V3IdlYAngle>
    <VIdlParity>-1</VIdlParity>
    <Comment/>
  </SiafEntry>
  <SiafEntry>
    <InstrName>NIRCAM</InstrName>
    <AperName>NRCB4_SUB128_CNTR</AperName>
    <UseAfterDate/>
    <AperShape>QUAD</AperShape>
    <XDetSize>2048</XDetSize>
    <YDetSize>2048</YDetSize>
    <XDetRef>1024</XDetRef>
    <YDetRef>1024</YDetRef>
    <XSciSize>128</XSciSize>
    <YSciSize>128</YSciSize>
    <XSciRef>64</XSciRef>
    <YSciRef>64</YSciRef>
    <XSciScale>0.032</XSciScale>
    <YSciScale>0.032</YSciScale>
    <DetSciYAngle>0</DetSciYAngle>
    <DetSciParity>-1</DetSciParity>
    <V3SciXAngle>-90.62</V3SciXAngle>
    <V3SciYAngle>-0.62</V3SciYAngle>
    <Sci2IdlDeg>2</Sci2IdlDeg>
    <Sci2IdlX10>0.032</Sci2IdlX10>
    <Sci2IdlX11>0</Sci2IdlX11>
    <Sci2IdlX20>0</Sci2IdlX20>
    <Sci2IdlX21>0</Sci2IdlX21>
    <Sci2IdlX22>0</Sci2IdlX22>
    <Sci2IdlY10>0</Sci2IdlY10>
    <Sci2IdlY11>0.032</Sci2IdlY11>
    <Sci2IdlY20>0</Sci2IdlY20>
    <Sci2IdlY21>0</Sci2IdlY21>
    <Sci2IdlY22>0</Sci2IdlY22>
    <Idl2SciX10>31.25</Idl2SciX10>
    <Idl2SciX11>0</Idl2SciX11>
    <Idl2SciX20>0</Idl2SciX20>
    <Idl2SciX21>0</Idl2SciX21>
    <Idl2SciX22>0</Idl2SciX22>
    <Idl2SciY10>0</Idl2SciY10>
    <Idl2SciY11>31.25</Idl2SciY11>
    <Idl2SciY20>0</Idl2SciY20>
    <Idl2SciY21>0</Idl2SciY21>
    <Idl2SciY22>0</Idl2SciY22>
    <XIdlVert1>-2.032</XIdlVert1>
    <XIdlVert2>2.064</XIdlVert2>
    <XIdlVert3>2.064</XIdlVert3>
    <XIdlVert4>-2.032</XIdlVert4>
    <YIdlVert1>-2.032</YIdlVert1>
    <YIdlVert2>-2.032</YIdlVert2>
    <YIdlVert3>2.064</YIdlVert3>
    <YIdlVert4>2.064</YIdlVert4>
    <V2Ref>-54.06</V2Ref>
    <V3Ref>-524.94</V3Ref>
    <V3IdlYAngle>-0.62</V3IdlYAngle>
    <VIdlParity>-1</VIdlParity>
    <Comment/>
  </SiafEntry>
  <SiafEntry>
    <InstrName>NIRCAM</InstrName>
    <AperName>NRCB5_SUB128_CNTR</AperName>
    <UseAfterDate/>
    <AperShape>QUAD</AperShape>
    <XDetSize>2048</XDetSize>
    <YDetSize>2048</YDetSize>
    <XDetRef>1024</XDetRef>
    <YDetRef>1024</YDetRef>
    <XSciSize>128</XSciSize>
    <YSciSize>128</YSciSize>
    <XSciRef>64</XSciRef>
    <YSciRef>64</YSciRef>
    <XSciScale>0.066</XSciScale>
    <YSciScale>0.066</YSciScale>
    <DetSciYAngle>180</DetSciYAngle>
    <DetSciParity>-1</DetSciParity>
    <V3SciXAngle>-91.04</V3SciXAngle>
    <V3SciYAngle>-1.04</V3SciYAngle>
    <Sci2IdlDeg>2</Sci2IdlDeg>
    <Sci2IdlX10>0.066</Sci2IdlX10>
    <Sci2IdlX11>0</Sci2IdlX11>
    <Sci2IdlX20>0</Sci2IdlX20>
    <Sci2IdlX21>0</Sci2IdlX21>
    <Sci2IdlX22>0</Sci2IdlX22>
    <Sci2IdlY10>0</Sci2IdlY10>
    <Sci2IdlY11>0.066</Sci2IdlY11>
    <Sci2IdlY20>0</Sci2IdlY20>
    <Sci2IdlY21>0</Sci2IdlY21>
    <Sci2IdlY22>0</Sci2IdlY22>
    <Idl2SciX10>15.1515151515152</Idl2SciX10>
    <Idl2SciX11>0</Idl2SciX11>
    <Idl2SciX20>0</Idl2SciX20>
    <Idl2SciX21>0</Idl2SciX21>
    <Idl2SciX22>0</Idl2SciX22>
    <Idl2SciY10>0</Idl2SciY10>
    <Idl2SciY11>15.1515151515152</Idl2SciY11>
    <Idl2SciY20>0</Idl2SciY20>
    <Idl2SciY21>0</Idl2SciY21>
    <Idl2SciY22>0</Idl2SciY22>
    <XIdlVert1>-4.191</XIdlVert1>
    <XIdlVert2>4.257</XIdlVert2>
    <XIdlVert3>4.257</XIdlVert3>
    <XIdlVert4>-4.191</XIdlVert4>
    <YIdlVert1>-4.191</YIdlVert1>
    <YIdlVert2>-4.191</YIdlVert2>
    <YIdlVert3>4.257</YIdlVert3>
    <YIdlVert4>4.257</YIdlVert4>
    <V2Ref>-88.74</V2Ref>
    <V3Ref>-489.96</V3Ref>
    <V3IdlYAngle>-1.04</V3IdlYAngle>
    <VIdlParity>-1</VIdlParity>
    <Comment/>
  </SiafEntry>
  <SiafEntry>
    <InstrName>NIRCAM</InstrName>
    <AperName>NRCA1_SUB160_CNTR</AperName>
    <UseAfterDate/>
    <AperShape>QUAD</AperShape>
    <XDetSize>2048</XDetSize>
    <YDetSize>2048</YDetSize>
    <XDetRef>1024</XDetRef>
    <YDetRef>1024</YDetRef>
    <XSciSize>160</XSciSize>
    <YSciSize>160</YSciSize>
    <XSciRef>80</XSciRef>
    <YSciRef>80</YSciRef>
    <XSciScale>0.032</XSciScale>
    <YSciScale>0.032</YSciScale>
    <DetSciYAngle>0</DetSciYAngle>
    <DetSciParity>-1</DetSciParity>
    <V3SciXAngle>-88.79</V3SciXAngle>
    <V3SciYAngle>1.21</V3SciYAngle>
    <Sci2IdlDeg>2</Sci2IdlDeg>
    <Sci2IdlX10>0.032</Sci2IdlX10>
    <Sci2IdlX11>0</Sci2IdlX11>
    <Sci2IdlX20>0</Sci2IdlX20>
    <Sci2IdlX21>0</Sci2IdlX21>
    <Sci2IdlX22>0</Sci2IdlX22>
    <Sci2IdlY10>0</Sci2IdlY10>
    <Sci2IdlY11>0.032</Sci2IdlY11>
    <Sci2IdlY20>0</Sci2IdlY20>
    <Sci2IdlY21>0</Sci2IdlY21>
    <Sci2IdlY22>0</Sci2IdlY22>
    <Idl2SciX10>31.25</Idl2SciX10>
    <Idl2SciX11>0</Idl2SciX11>
    <Idl2SciX20>0</Idl2SciX20>
    <Idl2SciX21>0</Idl2SciX21>
    <Idl2SciX22>0</Idl2SciX22>
    <Idl2SciY10>0</Idl2SciY10>
    <Idl2SciY11>31.25</Idl2SciY11>
    <Idl2SciY20>0</Idl2SciY20>
    <Idl2SciY21>0</Idl2SciY21>
    <Idl2SciY22>0</Idl2SciY22>
    <XIdlVert1>-2.544</XIdlVert1>
    <XIdlVert2>2.576</XIdlVert2>
    <XIdlVert3>2.576</XIdlVert3>
    <XIdlVert4>-2.544</XIdlVert4>
    <YIdlVert1>-2.544</YIdlVert1>
    <YIdlVert2>-2.544</YIdlVert2>
    <YIdlVert3>2.576</YIdlVert3>
    <YIdlVert4>2.576</YIdlVert4>
    <V2Ref>122.67</V2Ref>
    <V3Ref>-522.3</V3Ref>
    <V3IdlYAngle>1.21</V3IdlYAngle>
    <VIdlParity>-1</VIdlParity>
    <Comment/>
  </SiafEntry>
  <SiafEntry>
    <InstrName>NIRCAM</InstrName>
    <AperName>NRCA2_SUB160_CNTR</AperName>
    <UseAfterDate/>
    <AperShape>QUAD</AperShape>
    <XDetSize>2048</XDetSize>
    <YDetSize>2048</YDetSize>
    <XDetRef>1024</XDetRef>
    <YDetRef>1024</YDetRef>
    <XSciSize>160</XSciSize>
    <YSciSize>160</YSciSize>
    <XSciRef>80</XSciRef>
    <YSciRef>80</YSciRef>
    <XSciScale>0.032</XSciScale>
    <YSciScale>0.032</YSciScale>
    <DetSciYAngle>180</DetSciYAngle>
    <DetSciParity>-1</DetSciParity>
    <V3SciXAngle>-88.96</V3SciXAngle>
    <V3SciYAngle>1.04</V3SciYAngle>
    <Sci2IdlDeg>2</Sci2IdlDeg>
    <Sci2IdlX10>0.032</Sci2IdlX10>
    <Sci2IdlX11>0</Sci2IdlX11>
    <Sci2IdlX20>0</Sci2IdlX20>
    <Sci2IdlX21>0</Sci2IdlX21>
    <Sci2IdlX22>0</Sci2IdlX22>
    <Sci2IdlY10>0</Sci2IdlY10>
    <Sci2IdlY11>0.032</Sci2IdlY11>
    <Sci2IdlY20>0</Sci2IdlY20>
    <Sci2IdlY21>0</Sci2IdlY21>
    <Sci2IdlY22>0</Sci2IdlY22>
    <Idl2SciX10>31.25</Idl2SciX10>
    <Idl2SciX11>0</Idl2SciX11>
    <Idl2SciX20>0</Idl2SciX20>
    <Idl2SciX21>0</Idl2SciX21>
    <Idl2SciX22>0</Idl2SciX22>
    <Idl2SciY10>0</Idl2SciY10>
    <Idl2SciY11>31.25</Idl2SciY11>
    <Idl2SciY20>0</Idl2SciY20>
    <Idl2SciY21>0</Idl2SciY21>
    <Idl2SciY22>0</Idl2SciY22>
    <XIdlVert1>-2.544</XIdlVert1>
    <XIdlVert2>2.576</XIdlVert2>
    <XIdlVert3>2.576</XIdlVert3>
    <XIdlVert4>-2.544</XIdlVert4>
    <YIdlVert1>-2.544</YIdlVert1>
    <YIdlVert2>-2.544</YIdlVert2>
    <YIdlVert3>2.576</YIdlVert3>
    <YIdlVert4>2.576</YIdlVert4>
    <V2Ref>122.67</V2Ref>
    <V3Ref>-453.24</V3Ref>
    <V3IdlYAngle>1.04</V3IdlYAngle>
    <VIdlParity>-1</VIdlParity>
    <Comment/>
  </SiafEntry>
  <SiafEntry>
    <InstrName>NIRCAM</InstrName>
    <AperName>NRCA3_SUB160_CNTR</AperName>
    <UseAfterDate/>
    <AperShape>QUAD</AperShape>
    <XDetSize>2048</XDetSize>
    <YDetSize>2048</YDetSize>
    <XDetRef>1024</XDetRef>
    <YDetRef>1024</YDetRef>
    <XSciSize>160</XSciSize>
    <YSciSize>160</YSciSize>
    <XSciRef>80</XSciRef>
    <YSciRef>80</YSciRef>
    <XSciScale>0.032</XSciScale>
    <YSciScale>0.032</YSciScale>
    <DetSciYAngle>0</DetSciYAngle>
    <DetSciParity>-1</DetSciParity>
    <V3SciXAngle>-89.38</V3SciXAngle>
    <V3SciYAngle>0.62</V3SciYAngle>
    <Sci2IdlDeg>2</Sci2IdlDeg>
    <Sci2IdlX10>0.032</Sci2IdlX10>
    <Sci2IdlX11>0</Sci2IdlX11>
    <Sci2IdlX20>0</Sci2IdlX20>
    <Sci2IdlX21>0</Sci2IdlX21>
    <Sci2IdlX22>0</Sci2IdlX22>
    <Sci2IdlY10>0</Sci2IdlY10>
    <Sci2IdlY11>0.032</Sci2IdlY11>
    <Sci2IdlY20>0</Sci2IdlY20>
    <Sci2IdlY21>0</Sci2IdlY21>
    <Sci2IdlY22>0</Sci2IdlY22>
    <Idl2SciX10>31.25</Idl2SciX10>
    <Idl2SciX11>0</Idl2SciX11>
    <Idl2SciX20>0</Idl2SciX20>
    <Idl2SciX21>0</Idl2SciX21>
    <Idl2SciX22>0</Idl2SciX22>
    <Idl2SciY10>0</Idl2SciY10>
    <Idl2SciY11>31.25</Idl2SciY11>
    <Idl2SciY20>0</Idl2SciY20>
    <Idl2SciY21>0</Idl2SciY21>
    <Idl2SciY22>0</Idl2SciY22>
    <XIdlVert1>-2.544</XIdlVert1>
    <XIdlVert2>2.576</XIdlVert2>
    <XIdlVert3>2.576</XIdlVert3>
    <XIdlVert4>-2.544</XIdlVert4>
    <YIdlVert1>-2.544</YIdlVert1>
    <YIdlVert2>-2.544</YIdlVert2>
    <YIdlVert3>2.576</YIdlVert3>
    <YIdlVert4>2.576</YIdlVert4>
    <V2Ref>53.1</V2Ref>
    <V3Ref>-522.3</V3Ref>
    <V3IdlYAngle>0.62</V3IdlYAngle>
    <VIdlParity>-1</VIdlParity>
    <Comment/>
  </SiafEntry>
  <SiafEntry>
    <InstrName>NIRCAM</InstrName>
    <AperName>NRCA4_SUB160_CNTR</AperName>
    <UseAfterDate/>
    <AperShape>QUAD</AperShape>
    <XDetSize>2048</XDetSize>
    <YDetSize>2048</YDetSize>
    <XDetRef>1024</XDetRef>
    <YDetRef>1024</YDetRef>
    <XSciSize>160</XSciSize>
    <YSciSize>160</YSciSize>
    <XSciRef>80</XSciRef>
    <YSciRef>80</YSciRef>
    <XSciScale>0.032</XSciScale>
    <YSciScale>0.032</YSciScale>
    <DetSciYAngle>180</DetSciYAngle>
    <DetSciParity>-1</DetSciParity>
    <V3SciXAngle>-89.97</V3SciXAngle>
    <V3SciYAngle>0.03</V3SciYAngle>
    <Sci2IdlDeg>2</Sci2IdlDeg>
    <Sci2IdlX10>0.032</Sci2IdlX10>
    <Sci2IdlX11>0</Sci2IdlX11>
    <Sci2IdlX20>0</Sci2IdlX20>
    <Sci2IdlX21>0</Sci2IdlX21>
    <Sci2IdlX22>0</Sci2IdlX22>
    <Sci2IdlY10>0</Sci2IdlY10>
    <Sci2IdlY11>0.032</Sci2IdlY11>
    <Sci2IdlY20>0</Sci2IdlY20>
    <Sci2IdlY21>0</Sci2IdlY21>
    <Sci2IdlY22>0</Sci2IdlY22>
    <Idl2SciX10>31.25</Idl2SciX10>
    <Idl2SciX11>0</Idl2SciX11>
    <Idl2SciX20>0</Idl2SciX20>
    <Idl2SciX21>0</Idl2SciX21>
    <Idl2SciX22>0</Idl2SciX22>
    <Idl2SciY10>0</Idl2SciY10>
    <Idl2SciY11>31.25</Idl2SciY11>
    <Idl2SciY20>0</Idl2SciY20>
    <Idl2SciY21>0</Idl2SciY21>
    <Idl2SciY22>0</Idl2SciY22>
    <XIdlVert1>-2.544</XIdlVert1>
    <XIdlVert2>2.576</XIdlVert2>
    <XIdlVert3>2.576</XIdlVert3>
    <XIdlVert4>-2.544</XIdlVert4>
    <YIdlVert1>-2.544</YIdlVert1>
    <YIdlVert2>-2.544</YIdlVert2>
    <YIdlVert3>2.576</YIdlVert3>
    <YIdlVert4>2.576</YIdlVert4>
    <V2Ref>53.1</V2Ref>
    <V3Ref>-453.24</V3Ref>
    <V3IdlYAngle>0.03</V3IdlYAngle>
    <VIdlParity>-1</VIdlParity>
    <Comment/>
  </SiafEntry>
  <SiafEntry>
    <InstrName>NIRCAM</InstrName>
    <AperName>NRCA5_SUB160_CNTR</AperName>
    <UseAfterDate/>
    <AperShape>QUAD</AperShape>
    <XDetSize>2048</XDetSize>
    <YDetSize>2048</YDetSize>
    <XDetRef>1024</XDetRef>
    <YDetRef>1024</YDetRef>
    <XSciSize>160</XSciSize>
    <YSciSize>160</YSciSize>
    <XSciRef>80</XSciRef>
    <YSciRef>80</YSciRef>
    <XSciScale>0.066</XSciScale>
    <YSciScale>0.066</YSciScale>
    <DetSciYAngle>0</DetSciYAngle>
    <DetSciParity>-1</DetSciParity>
    <V3SciXAngle>-88.79</V3SciXAngle>
    <V3SciYAngle>1.21</V3SciYAngle>
    <Sci2IdlDeg>2</Sci2IdlDeg>
    <Sci2IdlX10>0.066</Sci2IdlX10>
    <Sci2IdlX11>0</Sci2IdlX11>
    <Sci2IdlX20>0</Sci2IdlX20>
    <Sci2IdlX21>0</Sci2IdlX21>
    <Sci2IdlX22>0</Sci2IdlX22>
    <Sci2IdlY10>0</Sci2IdlY10>
    <Sci2IdlY11>0.066</Sci2IdlY11>
    <Sci2IdlY20>0</Sci2IdlY20>
    <Sci2IdlY21>0</Sci2IdlY21>
    <Sci2IdlY22>0</Sci2IdlY22>
    <Idl2SciX10>15.1515151515152</Idl2SciX10>
    <Idl2SciX11>0</Idl2SciX11>
    <Idl2SciX20>0</Idl2SciX20>
    <Idl2SciX21>0</Idl2SciX21>
    <Idl2SciX22>0</Idl2SciX22>
    <Idl2SciY10>0</Idl2SciY10>
    <Idl2SciY11>15.1515151515152</Idl2SciY11>
    <Idl2SciY20>0</Idl2SciY20>
    <Idl2SciY21>0</Idl2SciY21>
    <Idl2SciY22>0</Idl2SciY22>
    <XIdlVert1>-5.247</XIdlVert1>
    <XIdlVert2>5.313</XIdlVert2>
    <XIdlVert3>5.313</XIdlVert3>
    <XIdlVert4>-5.247</XIdlVert4>
    <YIdlVert1>-5.247</YIdlVert1>
    <YIdlVert2>-5.247</YIdlVert2>
    <YIdlVert3>5.313</YIdlVert3>
    <YIdlVert4>5.313</YIdlVert4>
    <V2Ref>87.6</V2Ref>
    <V3Ref>-487.26</V3Ref>
    <V3IdlYAngle>1.21</V3IdlYAngle>
    <VIdlParity>-1</VIdlParity>
    <Comment/>
  </SiafEntry>
  <SiafEntry>
    <InstrName>NIRCAM</InstrName>
    <AperName>NRCB1_SUB160_CNTR</AperName>
    <UseAfterDate/>
    <AperShape>QUAD</AperShape>
    <XDetSize>2048</XDetSize>
    <YDetSize>2048</YDetSize>
    <XDetRef>1024</XDetRef>
    <YDetRef>1024</YDetRef>
    <XSciSize>160</XSciSize>
    <YSciSize>160</YSciSize>
    <XSciRef>80</XSciRef>
    <YSciRef>80</YSciRef>
    <XSciScale>0.032</XSciScale>
    <YSciScale>0.032</YSciScale>
    <DetSciYAngle>180</DetSciYAngle>
    <DetSciParity>-1</DetSciParity>
    <V3SciXAngle>-91.04</V3SciXAngle>
    <V3SciYAngle>-1.04</V3SciYAngle>
    <Sci2IdlDeg>2</Sci2IdlDeg>
    <Sci2IdlX10>0.032</Sci2IdlX10>
    <Sci2IdlX11>0</Sci2IdlX11>
    <Sci2IdlX20>0</Sci2IdlX20>
    <Sci2IdlX21>0</Sci2IdlX21>
    <Sci2IdlX22>0</Sci2IdlX22>
    <Sci2IdlY10>0</Sci2IdlY10>
    <Sci2IdlY11>0.032</Sci2IdlY11>
    <Sci2IdlY20>0</Sci2IdlY20>
    <Sci2IdlY21>0</Sci2IdlY21>
    <Sci2IdlY22>0</Sci2IdlY22>
    <Idl2SciX10>31.25</Idl2SciX10>
    <Idl2SciX11>0</Idl2SciX11>
    <Idl2SciX20>0</Idl2SciX20>
    <Idl2SciX21>0</Idl2SciX21>
    <Idl2SciX22>0</Idl2SciX22>
    <Idl2SciY10>0</Idl2SciY10>
    <Idl2SciY11>31.25</Idl2SciY11>
    <Idl2SciY20>0</Idl2SciY20>
    <Idl2SciY21>0</Idl2SciY21>
    <Idl2SciY22>0</Idl2SciY22>
    <XIdlVert1>-2.544</XIdlVert1>
    <XIdlVert2>2.576</XIdlVert2>
    <XIdlVert3>2.576</XIdlVert3>
    <XIdlVert4>-2.544</XIdlVert4>
    <YIdlVert1>-2.544</YIdlVert1>
    <YIdlVert2>-2.544</YIdlVert2>
    <YIdlVert3>2.576</YIdlVert3>
    <YIdlVert4>2.576</YIdlVert4>
    <V2Ref>-123.84</V2Ref>
    <V3Ref>-455.1</V3Ref>
    <V3IdlYAngle>-1.04</V3IdlYAngle>
    <VIdlParity>-1</VIdlParity>
    <Comment/>
  </SiafEntry>
  <SiafEntry>
    <InstrName>NIRCAM</InstrName>
    <AperName>NRCB2_SUB160_CNTR</AperName>
    <UseAfterDate/>
    <AperShape>QUAD</AperShape>
    <XDetSize>2048</XDetSize>
    <YDetSize>2048</YDetSize>
    <XDetRef>1024</XDetRef>
    <YDetRef>1024</YDetRef>
    <XSciSize>160</XSciSize>
    <YSciSize>160</YSciSize>
    <XSciRef>80</XSciRef>
    <YSciRef>80</YSciRef>
    <XSciScale>0.032</XSciScale>
    <YSciScale>0.032</YSciScale>
    <DetSciYAngle>0</DetSciYAngle>
    <DetSciParity>-1</DetSciParity>
    <V3SciXAngle>-91.21</V3SciXAngle>
    <V3SciYAngle>-1.21</V3SciYAngle>
    <Sci2IdlDeg>2</Sci2IdlDeg>
    <Sci2IdlX10>0.032</Sci2IdlX10>
    <Sci2IdlX11>0</Sci2IdlX11>
    <Sci2IdlX20>0</Sci2IdlX20>
    <Sci2IdlX21>0</Sci2IdlX21>
    <Sci2IdlX22>0</Sci2IdlX22>
    <Sci2IdlY10>0</Sci2IdlY10>
    <Sci2IdlY11>0.032</Sci2IdlY11>
    <Sci2IdlY20>0</Sci2IdlY20>
    <Sci2IdlY21>0</Sci2IdlY21>
    <Sci2IdlY22>0</Sci2IdlY22>
    <Idl2SciX10>31.25</Idl2SciX10>
    <Idl2SciX11>0</Idl2SciX11>
    <Idl2SciX20>0</Idl2SciX20>
    <Idl2SciX21>0</Idl2SciX21>
    <Idl2SciX22>0</Idl2SciX22>
    <Idl2SciY10>0</Idl2SciY10>
    <Idl2SciY11>31.25</Idl2SciY11>
    <Idl2SciY20>0</Idl2SciY20>
    <Idl2SciY21>0</Idl2SciY21>
    <Idl2SciY22>0</Idl2SciY22>
    <XIdlVert1>-2.544</XIdlVert1>
    <XIdlVert2>2.576</XIdlVert2>
    <XIdlVert3>2.576</XIdlVert3>
    <XIdlVert4>-2.544</XIdlVert4>
    <YIdlVert1>-2.544</YIdlVert1>
    <YIdlVert2>-2.544</YIdlVert2>
    <YIdlVert3>2.576</YIdlVert3>
    <YIdlVert4>2.576</YIdlVert4>
    <V2Ref>-123.84</V2Ref>
    <V3Ref>-524.94</V3Ref>
    <V3IdlYAngle>-1.21</V3IdlYAngle>
    <VIdlParity>-1</VIdlParity>
    <Comment/>
  </SiafEntry>
  <SiafEntry>
    <InstrName>NIRCAM</InstrName>
    <AperName>NRCB3_SUB160_CNTR</AperName>
    <UseAfterDate/>
    <AperShape>QUAD</AperShape>
    <XDetSize>2048</XDetSize>
    <YDetSize>2048</YDetSize>
    <XDetRef>1024</XDetRef>
    <YDetRef>1024</YDetRef>
    <XSciSize>160</XSciSize>
    <YSciSize>160</YSciSize>
    <XSciRef>80</XSciRef>
    <YSciRef>80</YSciRef>
    <XSciScale>0.032</XSciScale>
    <YSciScale>0.032</YSciScale>
    <DetSciYAngle>180</DetSciYAngle>
    <DetSciParity>-1</DetSciParity>
    <V3SciXAngle>-90.03</V3SciXAngle>
    <V3SciYAngle>-0.03</V3SciYAngle>
    <Sci2IdlDeg>2</Sci2IdlDeg>
    <Sci2IdlX10>0.032</Sci2IdlX10>
    <Sci2IdlX11>0</Sci2IdlX11>
    <Sci2IdlX20>0</Sci2IdlX20>
    <Sci2IdlX21>0</Sci2IdlX21>
    <Sci2IdlX22>0</Sci2IdlX22>
    <Sci2IdlY10>0</Sci2IdlY10>
    <Sci2IdlY11>0.032</Sci2IdlY11>
    <Sci2IdlY20>0</Sci2IdlY20>
    <Sci2IdlY21>0</Sci2IdlY21>
    <Sci2IdlY22>0</Sci2IdlY22>
    <Idl2SciX10>31.25</Idl2SciX10>
    <Idl2SciX11>0</Idl2SciX11>
    <Idl2SciX20>0</Idl2SciX20>
    <Idl2SciX21>0</Idl2SciX21>
    <Idl2SciX22>0</Idl2SciX22>
    <Idl2SciY10>0</Idl2SciY10>
    <Idl2SciY11>31.25</Idl2SciY11>
    <Idl2SciY20>0</Idl2SciY20>
    <Idl2SciY21>0</Idl2SciY21>
    <Idl2SciY22>0</Idl2SciY22>
    <XIdlVert1>-2.544</XIdlVert1>
    <XIdlVert2>2.576</XIdlVert2>
    <XIdlVert3>2.576</XIdlVert3>
    <XIdlVert4>-2.544</XIdlVert4>
    <YIdlVert1>-2.544</YIdlVert1>
    <YIdlVert2>-2.544</YIdlVert2>
    <YIdlVert3>2.576</YIdlVert3>
    <YIdlVert4>2.576</YIdlVert4>
    <V2Ref>-54.06</V2Ref>
    <V3Ref>-455.1</V3Ref>
    <V3IdlYAngle>-0.03</V3IdlYAngle>
    <VIdlParity>-1</VIdlParity>
    <Comment/>
  </SiafEntry>
  <SiafEntry>
    <InstrName>NIRCAM</InstrName>
    <AperName>NRCB4_SUB160_CNTR</AperName>
    <UseAfterDate/>
    <AperShape>QUAD</AperShape>
    <XDetSize>2048</XDetSize>
    <YDetSize>2048</YDetSize>
    <XDetRef>1024</XDetRef>
    <YDetRef>1024</YDetRef>
    <XSciSize>160</XSciSize>
    <YSciSize>160</YSciSize>
    <XSciRef>80</XSciRef>
    <YSciRef>80</YSciRef>
    <XSciScale>0.032</XSciScale>
    <YSciScale>0.032</YSciScale>
    <DetSciYAngle>0</DetSciYAngle>
    <DetSciParity>-1</DetSciParity>
    <V3SciXAngle>-90.62</V3SciXAngle>
    <V3SciYAngle>-0.62</V3SciYAngle>
    <Sci2IdlDeg>2</Sci2IdlDeg>
    <Sci2IdlX10>0.032</Sci2IdlX10>
    <Sci2IdlX11>0</Sci2IdlX11>
    <Sci2IdlX20>0</Sci2IdlX20>
    <Sci2IdlX21>0</Sci2IdlX21>
    <Sci2IdlX22>0</Sci2IdlX22>
    <Sci2IdlY10>0</Sci2IdlY10>
    <Sci2IdlY11>0.032</Sci2IdlY11>
    <Sci2IdlY20>0</Sci2IdlY20>
    <Sci2IdlY21>0</Sci2IdlY21>
    <Sci2IdlY22>0</Sci2IdlY22>
    <Idl2SciX10>31.25</Idl2SciX10>
    <Idl2SciX11>0</Idl2SciX11>
    <Idl2SciX20>0</Idl2SciX20>
    <Idl2SciX21>0</Idl2SciX21>
    <Idl2SciX22>0</Idl2SciX22>
    <Idl2SciY10>0</Idl2SciY10>
    <Idl2SciY11>31.25</Idl2SciY11>
    <Idl2SciY20>0</Idl2SciY20>
    <Idl2SciY21>0</Idl2SciY21>
    <Idl2SciY22>0</Idl2SciY22>
    <XIdlVert1>-2.544</XIdlVert1>
    <XIdlVert2>2.576</XIdlVert2>
    <XIdlVert3>2.576</XIdlVert3>
    <XIdlVert4>-2.544</XIdlVert4>
    <YIdlVert1>-2.544</YIdlVert1>
    <YIdlVert2>-2.544</YIdlVert2>
    <YIdlVert3>2.576</YIdlVert3>
    <YIdlVert4>2.576</YIdlVert4>
    <V2Ref>-54.06</V2Ref>
    <V3Ref>-524.94</V3Ref>
    <V3IdlYAngle>-0.62</V3IdlYAngle>
    <VIdlParity>-1</VIdlParity>
    <Comment/>
  </SiafEntry>
  <SiafEntry>
    <InstrName>NIRCAM</InstrName>
    <AperName>NRCB5_SUB160_CNTR</AperName>
    <UseAfterDate/>
    <AperShape>QUAD</AperShape>
    <XDetSize>2048</XDetSize>
    <YDetSize>2048</YDetSize>
    <XDetRef>1024</XDetRef>
    <YDetRef>1024</YDetRef>
    <XSciSize>160</XSciSize>
    <YSciSize>160</YSciSize>
    <XSciRef>80</XSciRef>
    <YSciRef>80</YSciRef>
    <XSciScale>0.066</XSciScale>
    <YSciScale>0.066</YSciScale>
    <DetSciYAngle>180</DetSciYAngle>
    <DetSciParity>-1</DetSciParity>
    <V3SciXAngle>-91.04</V3SciXAngle>
    <V3SciYAngle>-1.04</V3SciYAngle>
    <Sci2IdlDeg>2</Sci2IdlDeg>
    <Sci2IdlX10>0.066</Sci2IdlX10>
    <Sci2IdlX11>0</Sci2IdlX11>
    <Sci2IdlX20>0</Sci2IdlX20>
    <Sci2IdlX21>0</Sci2IdlX21>
    <Sci2IdlX22>0</Sci2IdlX22>
    <Sci2IdlY10>0</Sci2IdlY10>
    <Sci2IdlY11>0.066</Sci2IdlY11>
    <Sci2IdlY20>0</Sci2IdlY20>
    <Sci2IdlY21>0</Sci2IdlY21>
    <Sci2IdlY22>0</Sci2IdlY22>
    <Idl2SciX10>15.1515151515152</Idl2SciX10>
    <Idl2SciX11>0</Idl2SciX11>
    <Idl2SciX20>0</Idl2SciX20>
    <Idl2SciX21>0</Idl2SciX21>
    <Idl2SciX22>0</Idl2SciX22>
    <Idl2SciY10>0</Idl2SciY10>
    <Idl2SciY11>15.1515151515152</Idl2SciY11>
    <Idl2SciY20>0</Idl2SciY20>
    <Idl2SciY21>0</Idl2SciY21>
    <Idl2SciY22>0</Idl2SciY22>
    <XIdlVert1>-5.247</XIdlVert1>
    <XIdlVert2>5.313</XIdlVert2>
    <XIdlVert3>5.313</XIdlVert3>
    <XIdlVert4>-5.247</XIdlVert4>
    <YIdlVert1>-5.247</YIdlVert1>
    <YIdlVert2>-5.247</YIdlVert2>
    <YIdlVert3>5.313</YIdlVert3>
    <YIdlVert4>5.313</YIdlVert4>
    <V2Ref>-88.74</V2Ref>
    <V3Ref>-489.96</V3Ref>
    <V3IdlYAngle>-1.04</V3IdlYAngle>
    <VIdlParity>-1</VIdlParity>
    <Comment/>
  </SiafEntry>
  <SiafEntry>
    <InstrName>NIRCAM</InstrName>
    <AperName>NRCA1_SUB320_CNTR</AperName>
    <UseAfterDate/>
    <AperShape>QUAD</AperShape>
    <XDetSize>2048</XDetSize>
    <YDetSize>2048</YDetSize>
    <XDetRef>1024</XDetRef>
    <YDetRef>1024</YDetRef>
    <XSciSize>320</XSciSize>
    <YSciSize>320</YSciSize>
    <XSciRef>160</XSciRef>
    <YSciRef>160</YSciRef>
    <XSciScale>0.032</XSciScale>
    <YSciScale>0.032</YSciScale>
    <DetSciYAngle>0</DetSciYAngle>
    <DetSciParity>-1</DetSciParity>
    <V3SciXAngle>-88.79</V3SciXAngle>
    <V3SciYAngle>1.21</V3SciYAngle>
    <Sci2IdlDeg>2</Sci2IdlDeg>
    <Sci2IdlX10>0.032</Sci2IdlX10>
    <Sci2IdlX11>0</Sci2IdlX11>
    <Sci2IdlX20>0</Sci2IdlX20>
    <Sci2IdlX21>0</Sci2IdlX21>
    <Sci2IdlX22>0</Sci2IdlX22>
    <Sci2IdlY10>0</Sci2IdlY10>
    <Sci2IdlY11>0.032</Sci2IdlY11>
    <Sci2IdlY20>0</Sci2IdlY20>
    <Sci2IdlY21>0</Sci2IdlY21>
    <Sci2IdlY22>0</Sci2IdlY22>
    <Idl2SciX10>31.25</Idl2SciX10>
    <Idl2SciX11>0</Idl2SciX11>
    <Idl2SciX20>0</Idl2SciX20>
    <Idl2SciX21>0</Idl2SciX21>
    <Idl2SciX22>0</Idl2SciX22>
    <Idl2SciY10>0</Idl2SciY10>
    <Idl2SciY11>31.25</Idl2SciY11>
    <Idl2SciY20>0</Idl2SciY20>
    <Idl2SciY21>0</Idl2SciY21>
    <Idl2SciY22>0</Idl2SciY22>
    <XIdlVert1>-5.104</XIdlVert1>
    <XIdlVert2>5.136</XIdlVert2>
    <XIdlVert3>5.136</XIdlVert3>
    <XIdlVert4>-5.104</XIdlVert4>
    <YIdlVert1>-5.104</YIdlVert1>
    <YIdlVert2>-5.104</YIdlVert2>
    <YIdlVert3>5.136</YIdlVert3>
    <YIdlVert4>5.136</YIdlVert4>
    <V2Ref>122.67</V2Ref>
    <V3Ref>-522.3</V3Ref>
    <V3IdlYAngle>1.21</V3IdlYAngle>
    <VIdlParity>-1</VIdlParity>
    <Comment/>
  </SiafEntry>
  <SiafEntry>
    <InstrName>NIRCAM</InstrName>
    <AperName>NRCA2_SUB320_CNTR</AperName>
    <UseAfterDate/>
    <AperShape>QUAD</AperShape>
    <XDetSize>2048</XDetSize>
    <YDetSize>2048</YDetSize>
    <XDetRef>1024</XDetRef>
    <YDetRef>1024</YDetRef>
    <XSciSize>320</XSciSize>
    <YSciSize>320</YSciSize>
    <XSciRef>160</XSciRef>
    <YSciRef>160</YSciRef>
    <XSciScale>0.032</XSciScale>
    <YSciScale>0.032</YSciScale>
    <DetSciYAngle>180</DetSciYAngle>
    <DetSciParity>-1</DetSciParity>
    <V3SciXAngle>-88.96</V3SciXAngle>
    <V3SciYAngle>1.04</V3SciYAngle>
    <Sci2IdlDeg>2</Sci2IdlDeg>
    <Sci2IdlX10>0.032</Sci2IdlX10>
    <Sci2IdlX11>0</Sci2IdlX11>
    <Sci2IdlX20>0</Sci2IdlX20>
    <Sci2IdlX21>0</Sci2IdlX21>
    <Sci2IdlX22>0</Sci2IdlX22>
    <Sci2IdlY10>0</Sci2IdlY10>
    <Sci2IdlY11>0.032</Sci2IdlY11>
    <Sci2IdlY20>0</Sci2IdlY20>
    <Sci2IdlY21>0</Sci2IdlY21>
    <Sci2IdlY22>0</Sci2IdlY22>
    <Idl2SciX10>31.25</Idl2SciX10>
    <Idl2SciX11>0</Idl2SciX11>
    <Idl2SciX20>0</Idl2SciX20>
    <Idl2SciX21>0</Idl2SciX21>
    <Idl2SciX22>0</Idl2SciX22>
    <Idl2SciY10>0</Idl2SciY10>
    <Idl2SciY11>31.25</Idl2SciY11>
    <Idl2SciY20>0</Idl2SciY20>
    <Idl2SciY21>0</Idl2SciY21>
    <Idl2SciY22>0</Idl2SciY22>
    <XIdlVert1>-5.104</XIdlVert1>
    <XIdlVert2>5.136</XIdlVert2>
    <XIdlVert3>5.136</XIdlVert3>
    <XIdlVert4>-5.104</XIdlVert4>
    <YIdlVert1>-5.104</YIdlVert1>
    <YIdlVert2>-5.104</YIdlVert2>
    <YIdlVert3>5.136</YIdlVert3>
    <YIdlVert4>5.136</YIdlVert4>
    <V2Ref>122.67</V2Ref>
    <V3Ref>-453.24</V3Ref>
    <V3IdlYAngle>1.04</V3IdlYAngle>
    <VIdlParity>-1</VIdlParity>
    <Comment/>
  </SiafEntry>
  <SiafEntry>
    <InstrName>NIRCAM</InstrName>
    <AperName>NRCA3_SUB320_CNTR</AperName>
    <UseAfterDate/>
    <AperShape>QUAD</AperShape>
    <XDetSize>2048</XDetSize>
    <YDetSize>2048</YDetSize>
    <XDetRef>1024</XDetRef>
    <YDetRef>1024</YDetRef>
    <XSciSize>320</XSciSize>
    <YSciSize>320</YSciSize>
    <XSciRef>160</XSciRef>
    <YSciRef>160</YSciRef>
    <XSciScale>0.032</XSciScale>
    <YSciScale>0.032</YSciScale>
    <DetSciYAngle>0</DetSciYAngle>
    <DetSciParity>-1</DetSciParity>
    <V3SciXAngle>-89.38</V3SciXAngle>
    <V3SciYAngle>0.62</V3SciYAngle>
    <Sci2IdlDeg>2</Sci2IdlDeg>
    <Sci2IdlX10>0.032</Sci2IdlX10>
    <Sci2IdlX11>0</Sci2IdlX11>
    <Sci2IdlX20>0</Sci2IdlX20>
    <Sci2IdlX21>0</Sci2IdlX21>
    <Sci2IdlX22>0</Sci2IdlX22>
    <Sci2IdlY10>0</Sci2IdlY10>
    <Sci2IdlY11>0.032</Sci2IdlY11>
    <Sci2IdlY20>0</Sci2IdlY20>
    <Sci2IdlY21>0</Sci2IdlY21>
    <Sci2IdlY22>0</Sci2IdlY22>
    <Idl2SciX10>31.25</Idl2SciX10>
    <Idl2SciX11>0</Idl2SciX11>
    <Idl2SciX20>0</Idl2SciX20>
    <Idl2SciX21>0</Idl2SciX21>
    <Idl2SciX22>0</Idl2SciX22>
    <Idl2SciY10>0</Idl2SciY10>
    <Idl2SciY11>31.25</Idl2SciY11>
    <Idl2SciY20>0</Idl2SciY20>
    <Idl2SciY21>0</Idl2SciY21>
    <Idl2SciY22>0</Idl2SciY22>
    <XIdlVert1>-5.104</XIdlVert1>
    <XIdlVert2>5.136</XIdlVert2>
    <XIdlVert3>5.136</XIdlVert3>
    <XIdlVert4>-5.104</XIdlVert4>
    <YIdlVert1>-5.104</YIdlVert1>
    <YIdlVert2>-5.104</YIdlVert2>
    <YIdlVert3>5.136</YIdlVert3>
    <YIdlVert4>5.136</YIdlVert4>
    <V2Ref>53.1</V2Ref>
    <V3Ref>-522.3</V3Ref>
    <V3IdlYAngle>0.62</V3IdlYAngle>
    <VIdlParity>-1</VIdlParity>
    <Comment/>
  </SiafEntry>
  <SiafEntry>
    <InstrName>NIRCAM</InstrName>
    <AperName>NRCA4_SUB320_CNTR</AperName>
    <UseAfterDate/>
    <AperShape>QUAD</AperShape>
    <XDetSize>2048</XDetSize>
    <YDetSize>2048</YDetSize>
    <XDetRef>1024</XDetRef>
    <YDetRef>1024</YDetRef>
    <XSciSize>320</XSciSize>
    <YSciSize>320</YSciSize>
    <XSciRef>160</XSciRef>
    <YSciRef>160</YSciRef>
    <XSciScale>0.032</XSciScale>
    <YSciScale>0.032</YSciScale>
    <DetSciYAngle>180</DetSciYAngle>
    <DetSciParity>-1</DetSciParity>
    <V3SciXAngle>-89.97</V3SciXAngle>
    <V3SciYAngle>0.03</V3SciYAngle>
    <Sci2IdlDeg>2</Sci2IdlDeg>
    <Sci2IdlX10>0.032</Sci2IdlX10>
    <Sci2IdlX11>0</Sci2IdlX11>
    <Sci2IdlX20>0</Sci2IdlX20>
    <Sci2IdlX21>0</Sci2IdlX21>
    <Sci2IdlX22>0</Sci2IdlX22>
    <Sci2IdlY10>0</Sci2IdlY10>
    <Sci2IdlY11>0.032</Sci2IdlY11>
    <Sci2IdlY20>0</Sci2IdlY20>
    <Sci2IdlY21>0</Sci2IdlY21>
    <Sci2IdlY22>0</Sci2IdlY22>
    <Idl2SciX10>31.25</Idl2SciX10>
    <Idl2SciX11>0</Idl2SciX11>
    <Idl2SciX20>0</Idl2SciX20>
    <Idl2SciX21>0</Idl2SciX21>
    <Idl2SciX22>0</Idl2SciX22>
    <Idl2SciY10>0</Idl2SciY10>
    <Idl2SciY11>31.25</Idl2SciY11>
    <Idl2SciY20>0</Idl2SciY20>
    <Idl2SciY21>0</Idl2SciY21>
    <Idl2SciY22>0</Idl2SciY22>
    <XIdlVert1>-5.104</XIdlVert1>
    <XIdlVert2>5.136</XIdlVert2>
    <XIdlVert3>5.136</XIdlVert3>
    <XIdlVert4>-5.104</XIdlVert4>
    <YIdlVert1>-5.104</YIdlVert1>
    <YIdlVert2>-5.104</YIdlVert2>
    <YIdlVert3>5.136</YIdlVert3>
    <YIdlVert4>5.136</YIdlVert4>
    <V2Ref>53.1</V2Ref>
    <V3Ref>-453.24</V3Ref>
    <V3IdlYAngle>0.03</V3IdlYAngle>
    <VIdlParity>-1</VIdlParity>
    <Comment/>
  </SiafEntry>
  <SiafEntry>
    <InstrName>NIRCAM</InstrName>
    <AperName>NRCA5_SUB320_CNTR</AperName>
    <UseAfterDate/>
    <AperShape>QUAD</AperShape>
    <XDetSize>2048</XDetSize>
    <YDetSize>2048</YDetSize>
    <XDetRef>1024</XDetRef>
    <YDetRef>1024</YDetRef>
    <XSciSize>320</XSciSize>
    <YSciSize>320</YSciSize>
    <XSciRef>160</XSciRef>
    <YSciRef>160</YSciRef>
    <XSciScale>0.066</XSciScale>
    <YSciScale>0.066</YSciScale>
    <DetSciYAngle>0</DetSciYAngle>
    <DetSciParity>-1</DetSciParity>
    <V3SciXAngle>-88.79</V3SciXAngle>
    <V3SciYAngle>1.21</V3SciYAngle>
    <Sci2IdlDeg>2</Sci2IdlDeg>
    <Sci2IdlX10>0.066</Sci2IdlX10>
    <Sci2IdlX11>0</Sci2IdlX11>
    <Sci2IdlX20>0</Sci2IdlX20>
    <Sci2IdlX21>0</Sci2IdlX21>
    <Sci2IdlX22>0</Sci2IdlX22>
    <Sci2IdlY10>0</Sci2IdlY10>
    <Sci2IdlY11>0.066</Sci2IdlY11>
    <Sci2IdlY20>0</Sci2IdlY20>
    <Sci2IdlY21>0</Sci2IdlY21>
    <Sci2IdlY22>0</Sci2IdlY22>
    <Idl2SciX10>15.1515151515152</Idl2SciX10>
    <Idl2SciX11>0</Idl2SciX11>
    <Idl2SciX20>0</Idl2SciX20>
    <Idl2SciX21>0</Idl2SciX21>
    <Idl2SciX22>0</Idl2SciX22>
    <Idl2SciY10>0</Idl2SciY10>
    <Idl2SciY11>15.1515151515152</Idl2SciY11>
    <Idl2SciY20>0</Idl2SciY20>
    <Idl2SciY21>0</Idl2SciY21>
    <Idl2SciY22>0</Idl2SciY22>
    <XIdlVert1>-10.527</XIdlVert1>
    <XIdlVert2>10.593</XIdlVert2>
    <XIdlVert3>10.593</XIdlVert3>
    <XIdlVert4>-10.527</XIdlVert4>
    <YIdlVert1>-10.527</YIdlVert1>
    <YIdlVert2>-10.527</YIdlVert2>
    <YIdlVert3>10.593</YIdlVert3>
    <YIdlVert4>10.593</YIdlVert4>
    <V2Ref>87.6</V2Ref>
    <V3Ref>-487.26</V3Ref>
    <V3IdlYAngle>1.21</V3IdlYAngle>
    <VIdlParity>-1</VIdlParity>
    <Comment/>
  </SiafEntry>
  <SiafEntry>
    <InstrName>NIRCAM</InstrName>
    <AperName>NRCB1_SUB320_CNTR</AperName>
    <UseAfterDate/>
    <AperShape>QUAD</AperShape>
    <XDetSize>2048</XDetSize>
    <YDetSize>2048</YDetSize>
    <XDetRef>1024</XDetRef>
    <YDetRef>1024</YDetRef>
    <XSciSize>320</XSciSize>
    <YSciSize>320</YSciSize>
    <XSciRef>160</XSciRef>
    <YSciRef>160</YSciRef>
    <XSciScale>0.032</XSciScale>
    <YSciScale>0.032</YSciScale>
    <DetSciYAngle>180</DetSciYAngle>
    <DetSciParity>-1</DetSciParity>
    <V3SciXAngle>-91.04</V3SciXAngle>
    <V3SciYAngle>-1.04</V3SciYAngle>
    <Sci2IdlDeg>2</Sci2IdlDeg>
    <Sci2IdlX10>0.032</Sci2IdlX10>
    <Sci2IdlX11>0</Sci2IdlX11>
    <Sci2IdlX20>0</Sci2IdlX20>
    <Sci2IdlX21>0</Sci2IdlX21>
    <Sci2IdlX22>0</Sci2IdlX22>
    <Sci2IdlY10>0</Sci2IdlY10>
    <Sci2IdlY11>0.032</Sci2IdlY11>
    <Sci2IdlY20>0</Sci2IdlY20>
    <Sci2IdlY21>0</Sci2IdlY21>
    <Sci2IdlY22>0</Sci2IdlY22>
    <Idl2SciX10>31.25</Idl2SciX10>
    <Idl2SciX11>0</Idl2SciX11>
    <Idl2SciX20>0</Idl2SciX20>
    <Idl2SciX21>0</Idl2SciX21>
    <Idl2SciX22>0</Idl2SciX22>
    <Idl2SciY10>0</Idl2SciY10>
    <Idl2SciY11>31.25</Idl2SciY11>
    <Idl2SciY20>0</Idl2SciY20>
    <Idl2SciY21>0</Idl2SciY21>
    <Idl2SciY22>0</Idl2SciY22>
    <XIdlVert1>-5.104</XIdlVert1>
    <XIdlVert2>5.136</XIdlVert2>
    <XIdlVert3>5.136</XIdlVert3>
    <XIdlVert4>-5.104</XIdlVert4>
    <YIdlVert1>-5.104</YIdlVert1>
    <YIdlVert2>-5.104</YIdlVert2>
    <YIdlVert3>5.136</YIdlVert3>
    <YIdlVert4>5.136</YIdlVert4>
    <V2Ref>-123.84</V2Ref>
    <V3Ref>-455.1</V3Ref>
    <V3IdlYAngle>-1.04</V3IdlYAngle>
    <VIdlParity>-1</VIdlParity>
    <Comment/>
  </SiafEntry>
  <SiafEntry>
    <InstrName>NIRCAM</InstrName>
    <AperName>NRCB2_SUB320_CNTR</AperName>
    <UseAfterDate/>
    <AperShape>QUAD</AperShape>
    <XDetSize>2048</XDetSize>
    <YDetSize>2048</YDetSize>
    <XDetRef>1024</XDetRef>
    <YDetRef>1024</YDetRef>
    <XSciSize>320</XSciSize>
    <YSciSize>320</YSciSize>
    <XSciRef>160</XSciRef>
    <YSciRef>160</YSciRef>
    <XSciScale>0.032</XSciScale>
    <YSciScale>0.032</YSciScale>
    <DetSciYAngle>0</DetSciYAngle>
    <DetSciParity>-1</DetSciParity>
    <V3SciXAngle>-91.21</V3SciXAngle>
    <V3SciYAngle>-1.21</V3SciYAngle>
    <Sci2IdlDeg>2</Sci2IdlDeg>
    <Sci2IdlX10>0.032</Sci2IdlX10>
    <Sci2IdlX11>0</Sci2IdlX11>
    <Sci2IdlX20>0</Sci2IdlX20>
    <Sci2IdlX21>0</Sci2IdlX21>
    <Sci2IdlX22>0</Sci2IdlX22>
    <Sci2IdlY10>0</Sci2IdlY10>
    <Sci2IdlY11>0.032</Sci2IdlY11>
    <Sci2IdlY20>0</Sci2IdlY20>
    <Sci2IdlY21>0</Sci2IdlY21>
    <Sci2IdlY22>0</Sci2IdlY22>
    <Idl2SciX10>31.25</Idl2SciX10>
    <Idl2SciX11>0</Idl2SciX11>
    <Idl2SciX20>0</Idl2SciX20>
    <Idl2SciX21>0</Idl2SciX21>
    <Idl2SciX22>0</Idl2SciX22>
    <Idl2SciY10>0</Idl2SciY10>
    <Idl2SciY11>31.25</Idl2SciY11>
    <Idl2SciY20>0</Idl2SciY20>
    <Idl2SciY21>0</Idl2SciY21>
    <Idl2SciY22>0</Idl2SciY22>
    <XIdlVert1>-5.104</XIdlVert1>
    <XIdlVert2>5.136</XIdlVert2>
    <XIdlVert3>5.136</XIdlVert3>
    <XIdlVert4>-5.104</XIdlVert4>
    <YIdlVert1>-5.104</YIdlVert1>
    <YIdlVert2>-5.104</YIdlVert2>
    <YIdlVert3>5.136</YIdlVert3>
    <YIdlVert4>5.136</YIdlVert4>
    <V2Ref>-123.84</V2Ref>
    <V3Ref>-524.94</V3Ref>
    <V3IdlYAngle>-1.21</V3IdlYAngle>
    <VIdlParity>-1</VIdlParity>
    <Comment/>
  </SiafEntry>
  <SiafEntry>
    <InstrName>NIRCAM</InstrName>
    <AperName>NRCB3_SUB320_CNTR</AperName>
    <UseAfterDate/>
    <AperShape>QUAD</AperShape>
    <XDetSize>2048</XDetSize>
    <YDetSize>2048</YDetSize>
    <XDetRef>1024</XDetRef>
    <YDetRef>1024</YDetRef>
    <XSciSize>320</XSciSize>
    <YSciSize>320</YSciSize>
    <XSciRef>160</XSciRef>
    <YSciRef>160</YSciRef>
    <XSciScale>0.032</XSciScale>
    <YSciScale>0.032</YSciScale>
    <DetSciYAngle>180</DetSciYAngle>
    <DetSciParity>-1</DetSciParity>
    <V3SciXAngle>-90.03</V3SciXAngle>
    <V3SciYAngle>-0.03</V3SciYAngle>
    <Sci2IdlDeg>2</Sci2IdlDeg>
    <Sci2IdlX10>0.032</Sci2IdlX10>
    <Sci2IdlX11>0</Sci2IdlX11>
    <Sci2IdlX20>0</Sci2IdlX20>
    <Sci2IdlX21>0</Sci2IdlX21>
    <Sci2IdlX22>0</Sci2IdlX22>
    <Sci2IdlY10>0</Sci2IdlY10>
    <Sci2IdlY11>0.032</Sci2IdlY11>
    <Sci2IdlY20>0</Sci2IdlY20>
    <Sci2IdlY21>0</Sci2IdlY21>
    <Sci2IdlY22>0</Sci2IdlY22>
    <Idl2SciX10>31.25</Idl2SciX10>
    <Idl2SciX11>0</Idl2SciX11>
    <Idl2SciX20>0</Idl2SciX20>
    <Idl2SciX21>0</Idl2SciX21>
    <Idl2SciX22>0</Idl2SciX22>
    <Idl2SciY10>0</Idl2SciY10>
    <Idl2SciY11>31.25</Idl2SciY11>
    <Idl2SciY20>0</Idl2SciY20>
    <Idl2SciY21>0</Idl2SciY21>
    <Idl2SciY22>0</Idl2SciY22>
    <XIdlVert1>-5.104</XIdlVert1>
    <XIdlVert2>5.136</XIdlVert2>
    <XIdlVert3>5.136</XIdlVert3>
    <XIdlVert4>-5.104</XIdlVert4>
    <YIdlVert1>-5.104</YIdlVert1>
    <YIdlVert2>-5.104</YIdlVert2>
    <YIdlVert3>5.136</YIdlVert3>
    <YIdlVert4>5.136</YIdlVert4>
    <V2Ref>-54.06</V2Ref>
    <V3Ref>-455.1</V3Ref>
    <V3IdlYAngle>-0.03</V3IdlYAngle>
    <VIdlParity>-1</VIdlParity>
    <Comment/>
  </SiafEntry>
  <SiafEntry>
    <InstrName>NIRCAM</InstrName>
    <AperName>NRCB4_SUB320_CNTR</AperName>
    <UseAfterDate/>
    <AperShape>QUAD</AperShape>
    <XDetSize>2048</XDetSize>
    <YDetSize>2048</YDetSize>
    <XDetRef>1024</XDetRef>
    <YDetRef>1024</YDetRef>
    <XSciSize>320</XSciSize>
    <YSciSize>320</YSciSize>
    <XSciRef>160</XSciRef>
    <YSciRef>160</YSciRef>
    <XSciScale>0.032</XSciScale>
    <YSciScale>0.032</YSciScale>
    <DetSciYAngle>0</DetSciYAngle>
    <DetSciParity>-1</DetSciParity>
    <V3SciXAngle>-90.62</V3SciXAngle>
    <V3SciYAngle>-0.62</V3SciYAngle>
    <Sci2IdlDeg>2</Sci2IdlDeg>
    <Sci2IdlX10>0.032</Sci2IdlX10>
    <Sci2IdlX11>0</Sci2IdlX11>
    <Sci2IdlX20>0</Sci2IdlX20>
    <Sci2IdlX21>0</Sci2IdlX21>
    <Sci2IdlX22>0</Sci2IdlX22>
    <Sci2IdlY10>0</Sci2IdlY10>
    <Sci2IdlY11>0.032</Sci2IdlY11>
    <Sci2IdlY20>0</Sci2IdlY20>
    <Sci2IdlY21>0</Sci2IdlY21>
    <Sci2IdlY22>0</Sci2IdlY22>
    <Idl2SciX10>31.25</Idl2SciX10>
    <Idl2SciX11>0</Idl2SciX11>
    <Idl2SciX20>0</Idl2SciX20>
    <Idl2SciX21>0</Idl2SciX21>
    <Idl2SciX22>0</Idl2SciX22>
    <Idl2SciY10>0</Idl2SciY10>
    <Idl2SciY11>31.25</Idl2SciY11>
    <Idl2SciY20>0</Idl2SciY20>
    <Idl2SciY21>0</Idl2SciY21>
    <Idl2SciY22>0</Idl2SciY22>
    <XIdlVert1>-5.104</XIdlVert1>
    <XIdlVert2>5.136</XIdlVert2>
    <XIdlVert3>5.136</XIdlVert3>
    <XIdlVert4>-5.104</XIdlVert4>
    <YIdlVert1>-5.104</YIdlVert1>
    <YIdlVert2>-5.104</YIdlVert2>
    <YIdlVert3>5.136</YIdlVert3>
    <YIdlVert4>5.136</YIdlVert4>
    <V2Ref>-54.06</V2Ref>
    <V3Ref>-524.94</V3Ref>
    <V3IdlYAngle>-0.62</V3IdlYAngle>
    <VIdlParity>-1</VIdlParity>
    <Comment/>
  </SiafEntry>
  <SiafEntry>
    <InstrName>NIRCAM</InstrName>
    <AperName>NRCB5_SUB320_CNTR</AperName>
    <UseAfterDate/>
    <AperShape>QUAD</AperShape>
    <XDetSize>2048</XDetSize>
    <YDetSize>2048</YDetSize>
    <XDetRef>1024</XDetRef>
    <YDetRef>1024</YDetRef>
    <XSciSize>320</XSciSize>
    <YSciSize>320</YSciSize>
    <XSciRef>160</XSciRef>
    <YSciRef>160</YSciRef>
    <XSciScale>0.066</XSciScale>
    <YSciScale>0.066</YSciScale>
    <DetSciYAngle>180</DetSciYAngle>
    <DetSciParity>-1</DetSciParity>
    <V3SciXAngle>-91.04</V3SciXAngle>
    <V3SciYAngle>-1.04</V3SciYAngle>
    <Sci2IdlDeg>2</Sci2IdlDeg>
    <Sci2IdlX10>0.066</Sci2IdlX10>
    <Sci2IdlX11>0</Sci2IdlX11>
    <Sci2IdlX20>0</Sci2IdlX20>
    <Sci2IdlX21>0</Sci2IdlX21>
    <Sci2IdlX22>0</Sci2IdlX22>
    <Sci2IdlY10>0</Sci2IdlY10>
    <Sci2IdlY11>0.066</Sci2IdlY11>
    <Sci2IdlY20>0</Sci2IdlY20>
    <Sci2IdlY21>0</Sci2IdlY21>
    <Sci2IdlY22>0</Sci2IdlY22>
    <Idl2SciX10>15.1515151515152</Idl2SciX10>
    <Idl2SciX11>0</Idl2SciX11>
    <Idl2SciX20>0</Idl2SciX20>
    <Idl2SciX21>0</Idl2SciX21>
    <Idl2SciX22>0</Idl2SciX22>
    <Idl2SciY10>0</Idl2SciY10>
    <Idl2SciY11>15.1515151515152</Idl2SciY11>
    <Idl2SciY20>0</Idl2SciY20>
    <Idl2SciY21>0</Idl2SciY21>
    <Idl2SciY22>0</Idl2SciY22>
    <XIdlVert1>-10.527</XIdlVert1>
    <XIdlVert2>10.593</XIdlVert2>
    <XIdlVert3>10.593</XIdlVert3>
    <XIdlVert4>-10.527</XIdlVert4>
    <YIdlVert1>-10.527</YIdlVert1>
    <YIdlVert2>-10.527</YIdlVert2>
    <YIdlVert3>10.593</YIdlVert3>
    <YIdlVert4>10.593</YIdlVert4>
    <V2Ref>-88.74</V2Ref>
    <V3Ref>-489.96</V3Ref>
    <V3IdlYAngle>-1.04</V3IdlYAngle>
    <VIdlParity>-1</VIdlParity>
    <Comment/>
  </SiafEntry>
  <SiafEntry>
    <InstrName>NIRCAM</InstrName>
    <AperName>NRCA1_SUB640_CNTR</AperName>
    <UseAfterDate/>
    <AperShape>QUAD</AperShape>
    <XDetSize>2048</XDetSize>
    <YDetSize>2048</YDetSize>
    <XDetRef>1024</XDetRef>
    <YDetRef>1024</YDetRef>
    <XSciSize>640</XSciSize>
    <YSciSize>640</YSciSize>
    <XSciRef>320</XSciRef>
    <YSciRef>320</YSciRef>
    <XSciScale>0.032</XSciScale>
    <YSciScale>0.032</YSciScale>
    <DetSciYAngle>0</DetSciYAngle>
    <DetSciParity>-1</DetSciParity>
    <V3SciXAngle>-88.79</V3SciXAngle>
    <V3SciYAngle>1.21</V3SciYAngle>
    <Sci2IdlDeg>2</Sci2IdlDeg>
    <Sci2IdlX10>0.032</Sci2IdlX10>
    <Sci2IdlX11>0</Sci2IdlX11>
    <Sci2IdlX20>0</Sci2IdlX20>
    <Sci2IdlX21>0</Sci2IdlX21>
    <Sci2IdlX22>0</Sci2IdlX22>
    <Sci2IdlY10>0</Sci2IdlY10>
    <Sci2IdlY11>0.032</Sci2IdlY11>
    <Sci2IdlY20>0</Sci2IdlY20>
    <Sci2IdlY21>0</Sci2IdlY21>
    <Sci2IdlY22>0</Sci2IdlY22>
    <Idl2SciX10>31.25</Idl2SciX10>
    <Idl2SciX11>0</Idl2SciX11>
    <Idl2SciX20>0</Idl2SciX20>
    <Idl2SciX21>0</Idl2SciX21>
    <Idl2SciX22>0</Idl2SciX22>
    <Idl2SciY10>0</Idl2SciY10>
    <Idl2SciY11>31.25</Idl2SciY11>
    <Idl2SciY20>0</Idl2SciY20>
    <Idl2SciY21>0</Idl2SciY21>
    <Idl2SciY22>0</Idl2SciY22>
    <XIdlVert1>-10.224</XIdlVert1>
    <XIdlVert2>10.256</XIdlVert2>
    <XIdlVert3>10.256</XIdlVert3>
    <XIdlVert4>-10.224</XIdlVert4>
    <YIdlVert1>-10.224</YIdlVert1>
    <YIdlVert2>-10.224</YIdlVert2>
    <YIdlVert3>10.256</YIdlVert3>
    <YIdlVert4>10.256</YIdlVert4>
    <V2Ref>122.67</V2Ref>
    <V3Ref>-522.3</V3Ref>
    <V3IdlYAngle>1.21</V3IdlYAngle>
    <VIdlParity>-1</VIdlParity>
    <Comment/>
  </SiafEntry>
  <SiafEntry>
    <InstrName>NIRCAM</InstrName>
    <AperName>NRCA2_SUB640_CNTR</AperName>
    <UseAfterDate/>
    <AperShape>QUAD</AperShape>
    <XDetSize>2048</XDetSize>
    <YDetSize>2048</YDetSize>
    <XDetRef>1024</XDetRef>
    <YDetRef>1024</YDetRef>
    <XSciSize>640</XSciSize>
    <YSciSize>640</YSciSize>
    <XSciRef>320</XSciRef>
    <YSciRef>320</YSciRef>
    <XSciScale>0.032</XSciScale>
    <YSciScale>0.032</YSciScale>
    <DetSciYAngle>180</DetSciYAngle>
    <DetSciParity>-1</DetSciParity>
    <V3SciXAngle>-88.96</V3SciXAngle>
    <V3SciYAngle>1.04</V3SciYAngle>
    <Sci2IdlDeg>2</Sci2IdlDeg>
    <Sci2IdlX10>0.032</Sci2IdlX10>
    <Sci2IdlX11>0</Sci2IdlX11>
    <Sci2IdlX20>0</Sci2IdlX20>
    <Sci2IdlX21>0</Sci2IdlX21>
    <Sci2IdlX22>0</Sci2IdlX22>
    <Sci2IdlY10>0</Sci2IdlY10>
    <Sci2IdlY11>0.032</Sci2IdlY11>
    <Sci2IdlY20>0</Sci2IdlY20>
    <Sci2IdlY21>0</Sci2IdlY21>
    <Sci2IdlY22>0</Sci2IdlY22>
    <Idl2SciX10>31.25</Idl2SciX10>
    <Idl2SciX11>0</Idl2SciX11>
    <Idl2SciX20>0</Idl2SciX20>
    <Idl2SciX21>0</Idl2SciX21>
    <Idl2SciX22>0</Idl2SciX22>
    <Idl2SciY10>0</Idl2SciY10>
    <Idl2SciY11>31.25</Idl2SciY11>
    <Idl2SciY20>0</Idl2SciY20>
    <Idl2SciY21>0</Idl2SciY21>
    <Idl2SciY22>0</Idl2SciY22>
    <XIdlVert1>-10.224</XIdlVert1>
    <XIdlVert2>10.256</XIdlVert2>
    <XIdlVert3>10.256</XIdlVert3>
    <XIdlVert4>-10.224</XIdlVert4>
    <YIdlVert1>-10.224</YIdlVert1>
    <YIdlVert2>-10.224</YIdlVert2>
    <YIdlVert3>10.256</YIdlVert3>
    <YIdlVert4>10.256</YIdlVert4>
    <V2Ref>122.67</V2Ref>
    <V3Ref>-453.24</V3Ref>
    <V3IdlYAngle>1.04</V3IdlYAngle>
    <VIdlParity>-1</VIdlParity>
    <Comment/>
  </SiafEntry>
  <SiafEntry>
    <InstrName>NIRCAM</InstrName>
    <AperName>NRCA3_SUB640_CNTR</AperName>
    <UseAfterDate/>
    <AperShape>QUAD</AperShape>
    <XDetSize>2048</XDetSize>
    <YDetSize>2048</YDetSize>
    <XDetRef>1024</XDetRef>
    <YDetRef>1024</YDetRef>
    <XSciSize>640</XSciSize>
    <YSciSize>640</YSciSize>
    <XSciRef>320</XSciRef>
    <YSciRef>320</YSciRef>
    <XSciScale>0.032</XSciScale>
    <YSciScale>0.032</YSciScale>
    <DetSciYAngle>0</DetSciYAngle>
    <DetSciParity>-1</DetSciParity>
    <V3SciXAngle>-89.38</V3SciXAngle>
    <V3SciYAngle>0.62</V3SciYAngle>
    <Sci2IdlDeg>2</Sci2IdlDeg>
    <Sci2IdlX10>0.032</Sci2IdlX10>
    <Sci2IdlX11>0</Sci2IdlX11>
    <Sci2IdlX20>0</Sci2IdlX20>
    <Sci2IdlX21>0</Sci2IdlX21>
    <Sci2IdlX22>0</Sci2IdlX22>
    <Sci2IdlY10>0</Sci2IdlY10>
    <Sci2IdlY11>0.032</Sci2IdlY11>
    <Sci2IdlY20>0</Sci2IdlY20>
    <Sci2IdlY21>0</Sci2IdlY21>
    <Sci2IdlY22>0</Sci2IdlY22>
    <Idl2SciX10>31.25</Idl2SciX10>
    <Idl2SciX11>0</Idl2SciX11>
    <Idl2SciX20>0</Idl2SciX20>
    <Idl2SciX21>0</Idl2SciX21>
    <Idl2SciX22>0</Idl2SciX22>
    <Idl2SciY10>0</Idl2SciY10>
    <Idl2SciY11>31.25</Idl2SciY11>
    <Idl2SciY20>0</Idl2SciY20>
    <Idl2SciY21>0</Idl2SciY21>
    <Idl2SciY22>0</Idl2SciY22>
    <XIdlVert1>-10.224</XIdlVert1>
    <XIdlVert2>10.256</XIdlVert2>
    <XIdlVert3>10.256</XIdlVert3>
    <XIdlVert4>-10.224</XIdlVert4>
    <YIdlVert1>-10.224</YIdlVert1>
    <YIdlVert2>-10.224</YIdlVert2>
    <YIdlVert3>10.256</YIdlVert3>
    <YIdlVert4>10.256</YIdlVert4>
    <V2Ref>53.1</V2Ref>
    <V3Ref>-522.3</V3Ref>
    <V3IdlYAngle>0.62</V3IdlYAngle>
    <VIdlParity>-1</VIdlParity>
    <Comment/>
  </SiafEntry>
  <SiafEntry>
    <InstrName>NIRCAM</InstrName>
    <AperName>NRCA4_SUB640_CNTR</AperName>
    <UseAfterDate/>
    <AperShape>QUAD</AperShape>
    <XDetSize>2048</XDetSize>
    <YDetSize>2048</YDetSize>
    <XDetRef>1024</XDetRef>
    <YDetRef>1024</YDetRef>
    <XSciSize>640</XSciSize>
    <YSciSize>640</YSciSize>
    <XSciRef>320</XSciRef>
    <YSciRef>320</YSciRef>
    <XSciScale>0.032</XSciScale>
    <YSciScale>0.032</YSciScale>
    <DetSciYAngle>180</DetSciYAngle>
    <DetSciParity>-1</DetSciParity>
    <V3SciXAngle>-89.97</V3SciXAngle>
    <V3SciYAngle>0.03</V3SciYAngle>
    <Sci2IdlDeg>2</Sci2IdlDeg>
    <Sci2IdlX10>0.032</Sci2IdlX10>
    <Sci2IdlX11>0</Sci2IdlX11>
    <Sci2IdlX20>0</Sci2IdlX20>
    <Sci2IdlX21>0</Sci2IdlX21>
    <Sci2IdlX22>0</Sci2IdlX22>
    <Sci2IdlY10>0</Sci2IdlY10>
    <Sci2IdlY11>0.032</Sci2IdlY11>
    <Sci2IdlY20>0</Sci2IdlY20>
    <Sci2IdlY21>0</Sci2IdlY21>
    <Sci2IdlY22>0</Sci2IdlY22>
    <Idl2SciX10>31.25</Idl2SciX10>
    <Idl2SciX11>0</Idl2SciX11>
    <Idl2SciX20>0</Idl2SciX20>
    <Idl2SciX21>0</Idl2SciX21>
    <Idl2SciX22>0</Idl2SciX22>
    <Idl2SciY10>0</Idl2SciY10>
    <Idl2SciY11>31.25</Idl2SciY11>
    <Idl2SciY20>0</Idl2SciY20>
    <Idl2SciY21>0</Idl2SciY21>
    <Idl2SciY22>0</Idl2SciY22>
    <XIdlVert1>-10.224</XIdlVert1>
    <XIdlVert2>10.256</XIdlVert2>
    <XIdlVert3>10.256</XIdlVert3>
    <XIdlVert4>-10.224</XIdlVert4>
    <YIdlVert1>-10.224</YIdlVert1>
    <YIdlVert2>-10.224</YIdlVert2>
    <YIdlVert3>10.256</YIdlVert3>
    <YIdlVert4>10.256</YIdlVert4>
    <V2Ref>53.1</V2Ref>
    <V3Ref>-453.24</V3Ref>
    <V3IdlYAngle>0.03</V3IdlYAngle>
    <VIdlParity>-1</VIdlParity>
    <Comment/>
  </SiafEntry>
  <SiafEntry>
    <InstrName>NIRCAM</InstrName>
    <AperName>NRCA5_SUB640_CNTR</AperName>
    <UseAfterDate/>
    <AperShape>QUAD</AperShape>
    <XDetSize>2048</XDetSize>
    <YDetSize>2048</YDetSize>
    <XDetRef>1024</XDetRef>
    <YDetRef>1024</YDetRef>
    <XSciSize>640</XSciSize>
    <YSciSize>640</YSciSize>
    <XSciRef>320</XSciRef>
    <YSciRef>320</YSciRef>
    <XSciScale>0.066</XSciScale>
    <YSciScale>0.066</YSciScale>
    <DetSciYAngle>0</DetSciYAngle>
    <DetSciParity>-1</DetSciParity>
    <V3SciXAngle>-88.79</V3SciXAngle>
    <V3SciYAngle>1.21</V3SciYAngle>
    <Sci2IdlDeg>2</Sci2IdlDeg>
    <Sci2IdlX10>0.066</Sci2IdlX10>
    <Sci2IdlX11>0</Sci2IdlX11>
    <Sci2IdlX20>0</Sci2IdlX20>
    <Sci2IdlX21>0</Sci2IdlX21>
    <Sci2IdlX22>0</Sci2IdlX22>
    <Sci2IdlY10>0</Sci2IdlY10>
    <Sci2IdlY11>0.066</Sci2IdlY11>
    <Sci2IdlY20>0</Sci2IdlY20>
    <Sci2IdlY21>0</Sci2IdlY21>
    <Sci2IdlY22>0</Sci2IdlY22>
    <Idl2SciX10>15.1515151515152</Idl2SciX10>
    <Idl2SciX11>0</Idl2SciX11>
    <Idl2SciX20>0</Idl2SciX20>
    <Idl2SciX21>0</Idl2SciX21>
    <Idl2SciX22>0</Idl2SciX22>
    <Idl2SciY10>0</Idl2SciY10>
    <Idl2SciY11>15.1515151515152</Idl2SciY11>
    <Idl2SciY20>0</Idl2SciY20>
    <Idl2SciY21>0</Idl2SciY21>
    <Idl2SciY22>0</Idl2SciY22>
    <XIdlVert1>-21.087</XIdlVert1>
    <XIdlVert2>21.153</XIdlVert2>
    <XIdlVert3>21.153</XIdlVert3>
    <XIdlVert4>-21.087</XIdlVert4>
    <YIdlVert1>-21.087</YIdlVert1>
    <YIdlVert2>-21.087</YIdlVert2>
    <YIdlVert3>21.153</YIdlVert3>
    <YIdlVert4>21.153</YIdlVert4>
    <V2Ref>87.6</V2Ref>
    <V3Ref>-487.26</V3Ref>
    <V3IdlYAngle>1.21</V3IdlYAngle>
    <VIdlParity>-1</VIdlParity>
    <Comment/>
  </SiafEntry>
  <SiafEntry>
    <InstrName>NIRCAM</InstrName>
    <AperName>NRCB1_SUB640_CNTR</AperName>
    <UseAfterDate/>
    <AperShape>QUAD</AperShape>
    <XDetSize>2048</XDetSize>
    <YDetSize>2048</YDetSize>
    <XDetRef>1024</XDetRef>
    <YDetRef>1024</YDetRef>
    <XSciSize>640</XSciSize>
    <YSciSize>640</YSciSize>
    <XSciRef>320</XSciRef>
    <YSciRef>320</YSciRef>
    <XSciScale>0.032</XSciScale>
    <YSciScale>0.032</YSciScale>
    <DetSciYAngle>180</DetSciYAngle>
    <DetSciParity>-1</DetSciParity>
    <V3SciXAngle>-91.04</V3SciXAngle>
    <V3SciYAngle>-1.04</V3SciYAngle>
    <Sci2IdlDeg>2</Sci2IdlDeg>
    <Sci2IdlX10>0.032</Sci2IdlX10>
    <Sci2IdlX11>0</Sci2IdlX11>
    <Sci2IdlX20>0</Sci2IdlX20>
    <Sci2IdlX21>0</Sci2IdlX21>
    <Sci2IdlX22>0</Sci2IdlX22>
    <Sci2IdlY10>0</Sci2IdlY10>
    <Sci2IdlY11>0.032</Sci2IdlY11>
    <Sci2IdlY20>0</Sci2IdlY20>
    <Sci2IdlY21>0</Sci2IdlY21>
    <Sci2IdlY22>0</Sci2IdlY22>
    <Idl2SciX10>31.25</Idl2SciX10>
    <Idl2SciX11>0</Idl2SciX11>
    <Idl2SciX20>0</Idl2SciX20>
    <Idl2SciX21>0</Idl2SciX21>
    <Idl2SciX22>0</Idl2SciX22>
    <Idl2SciY10>0</Idl2SciY10>
    <Idl2SciY11>31.25</Idl2SciY11>
    <Idl2SciY20>0</Idl2SciY20>
    <Idl2SciY21>0</Idl2SciY21>
    <Idl2SciY22>0</Idl2SciY22>
    <XIdlVert1>-10.224</XIdlVert1>
    <XIdlVert2>10.256</XIdlVert2>
    <XIdlVert3>10.256</XIdlVert3>
    <XIdlVert4>-10.224</XIdlVert4>
    <YIdlVert1>-10.224</YIdlVert1>
    <YIdlVert2>-10.224</YIdlVert2>
    <YIdlVert3>10.256</YIdlVert3>
    <YIdlVert4>10.256</YIdlVert4>
    <V2Ref>-123.84</V2Ref>
    <V3Ref>-455.1</V3Ref>
    <V3IdlYAngle>-1.04</V3IdlYAngle>
    <VIdlParity>-1</VIdlParity>
    <Comment/>
  </SiafEntry>
  <SiafEntry>
    <InstrName>NIRCAM</InstrName>
    <AperName>NRCB2_SUB640_CNTR</AperName>
    <UseAfterDate/>
    <AperShape>QUAD</AperShape>
    <XDetSize>2048</XDetSize>
    <YDetSize>2048</YDetSize>
    <XDetRef>1024</XDetRef>
    <YDetRef>1024</YDetRef>
    <XSciSize>640</XSciSize>
    <YSciSize>640</YSciSize>
    <XSciRef>320</XSciRef>
    <YSciRef>320</YSciRef>
    <XSciScale>0.032</XSciScale>
    <YSciScale>0.032</YSciScale>
    <DetSciYAngle>0</DetSciYAngle>
    <DetSciParity>-1</DetSciParity>
    <V3SciXAngle>-91.21</V3SciXAngle>
    <V3SciYAngle>-1.21</V3SciYAngle>
    <Sci2IdlDeg>2</Sci2IdlDeg>
    <Sci2IdlX10>0.032</Sci2IdlX10>
    <Sci2IdlX11>0</Sci2IdlX11>
    <Sci2IdlX20>0</Sci2IdlX20>
    <Sci2IdlX21>0</Sci2IdlX21>
    <Sci2IdlX22>0</Sci2IdlX22>
    <Sci2IdlY10>0</Sci2IdlY10>
    <Sci2IdlY11>0.032</Sci2IdlY11>
    <Sci2IdlY20>0</Sci2IdlY20>
    <Sci2IdlY21>0</Sci2IdlY21>
    <Sci2IdlY22>0</Sci2IdlY22>
    <Idl2SciX10>31.25</Idl2SciX10>
    <Idl2SciX11>0</Idl2SciX11>
    <Idl2SciX20>0</Idl2SciX20>
    <Idl2SciX21>0</Idl2SciX21>
    <Idl2SciX22>0</Idl2SciX22>
    <Idl2SciY10>0</Idl2SciY10>
    <Idl2SciY11>31.25</Idl2SciY11>
    <Idl2SciY20>0</Idl2SciY20>
    <Idl2SciY21>0</Idl2SciY21>
    <Idl2SciY22>0</Idl2SciY22>
    <XIdlVert1>-10.224</XIdlVert1>
    <XIdlVert2>10.256</XIdlVert2>
    <XIdlVert3>10.256</XIdlVert3>
    <XIdlVert4>-10.224</XIdlVert4>
    <YIdlVert1>-10.224</YIdlVert1>
    <YIdlVert2>-10.224</YIdlVert2>
    <YIdlVert3>10.256</YIdlVert3>
    <YIdlVert4>10.256</YIdlVert4>
    <V2Ref>-123.84</V2Ref>
    <V3Ref>-524.94</V3Ref>
    <V3IdlYAngle>-1.21</V3IdlYAngle>
    <VIdlParity>-1</VIdlParity>
    <Comment/>
  </SiafEntry>
  <SiafEntry>
    <InstrName>NIRCAM</InstrName>
    <AperName>NRCB3_SUB640_CNTR</AperName>
    <UseAfterDate/>
    <AperShape>QUAD</AperShape>
    <XDetSize>2048</XDetSize>
    <YDetSize>2048</YDetSize>
    <XDetRef>1024</XDetRef>
    <YDetRef>1024</YDetRef>
    <XSciSize>640</XSciSize>
    <YSciSize>640</YSciSize>
    <XSciRef>320</XSciRef>
    <YSciRef>320</YSciRef>
    <XSciScale>0.032</XSciScale>
    <YSciScale>0.032</YSciScale>
    <DetSciYAngle>180</DetSciYAngle>
    <DetSciParity>-1</DetSciParity>
    <V3SciXAngle>-90.03</V3SciXAngle>
    <V3SciYAngle>-0.03</V3SciYAngle>
    <Sci2IdlDeg>2</Sci2IdlDeg>
    <Sci2IdlX10>0.032</Sci2IdlX10>
    <Sci2IdlX11>0</Sci2IdlX11>
    <Sci2IdlX20>0</Sci2IdlX20>
    <Sci2IdlX21>0</Sci2IdlX21>
    <Sci2IdlX22>0</Sci2IdlX22>
    <Sci2IdlY10>0</Sci2IdlY10>
    <Sci2IdlY11>0.032</Sci2IdlY11>
    <Sci2IdlY20>0</Sci2IdlY20>
    <Sci2IdlY21>0</Sci2IdlY21>
    <Sci2IdlY22>0</Sci2IdlY22>
    <Idl2SciX10>31.25</Idl2SciX10>
    <Idl2SciX11>0</Idl2SciX11>
    <Idl2SciX20>0</Idl2SciX20>
    <Idl2SciX21>0</Idl2SciX21>
    <Idl2SciX22>0</Idl2SciX22>
    <Idl2SciY10>0</Idl2SciY10>
    <Idl2SciY11>31.25</Idl2SciY11>
    <Idl2SciY20>0</Idl2SciY20>
    <Idl2SciY21>0</Idl2SciY21>
    <Idl2SciY22>0</Idl2SciY22>
    <XIdlVert1>-10.224</XIdlVert1>
    <XIdlVert2>10.256</XIdlVert2>
    <XIdlVert3>10.256</XIdlVert3>
    <XIdlVert4>-10.224</XIdlVert4>
    <YIdlVert1>-10.224</YIdlVert1>
    <YIdlVert2>-10.224</YIdlVert2>
    <YIdlVert3>10.256</YIdlVert3>
    <YIdlVert4>10.256</YIdlVert4>
    <V2Ref>-54.06</V2Ref>
    <V3Ref>-455.1</V3Ref>
    <V3IdlYAngle>-0.03</V3IdlYAngle>
    <VIdlParity>-1</VIdlParity>
    <Comment/>
  </SiafEntry>
  <SiafEntry>
    <InstrName>NIRCAM</InstrName>
    <AperName>NRCB4_SUB640_CNTR</AperName>
    <UseAfterDate/>
    <AperShape>QUAD</AperShape>
    <XDetSize>2048</XDetSize>
    <YDetSize>2048</YDetSize>
    <XDetRef>1024</XDetRef>
    <YDetRef>1024</YDetRef>
    <XSciSize>640</XSciSize>
    <YSciSize>640</YSciSize>
    <XSciRef>320</XSciRef>
    <YSciRef>320</YSciRef>
    <XSciScale>0.032</XSciScale>
    <YSciScale>0.032</YSciScale>
    <DetSciYAngle>0</DetSciYAngle>
    <DetSciParity>-1</DetSciParity>
    <V3SciXAngle>-90.62</V3SciXAngle>
    <V3SciYAngle>-0.62</V3SciYAngle>
    <Sci2IdlDeg>2</Sci2IdlDeg>
    <Sci2IdlX10>0.032</Sci2IdlX10>
    <Sci2IdlX11>0</Sci2IdlX11>
    <Sci2IdlX20>0</Sci2IdlX20>
    <Sci2IdlX21>0</Sci2IdlX21>
    <Sci2IdlX22>0</Sci2IdlX22>
    <Sci2IdlY10>0</Sci2IdlY10>
    <Sci2IdlY11>0.032</Sci2IdlY11>
    <Sci2IdlY20>0</Sci2IdlY20>
    <Sci2IdlY21>0</Sci2IdlY21>
    <Sci2IdlY22>0</Sci2IdlY22>
    <Idl2SciX10>31.25</Idl2SciX10>
    <Idl2SciX11>0</Idl2SciX11>
    <Idl2SciX20>0</Idl2SciX20>
    <Idl2SciX21>0</Idl2SciX21>
    <Idl2SciX22>0</Idl2SciX22>
    <Idl2SciY10>0</Idl2SciY10>
    <Idl2SciY11>31.25</Idl2SciY11>
    <Idl2SciY20>0</Idl2SciY20>
    <Idl2SciY21>0</Idl2SciY21>
    <Idl2SciY22>0</Idl2SciY22>
    <XIdlVert1>-10.224</XIdlVert1>
    <XIdlVert2>10.256</XIdlVert2>
    <XIdlVert3>10.256</XIdlVert3>
    <XIdlVert4>-10.224</XIdlVert4>
    <YIdlVert1>-10.224</YIdlVert1>
    <YIdlVert2>-10.224</YIdlVert2>
    <YIdlVert3>10.256</YIdlVert3>
    <YIdlVert4>10.256</YIdlVert4>
    <V2Ref>-54.06</V2Ref>
    <V3Ref>-524.94</V3Ref>
    <V3IdlYAngle>-0.62</V3IdlYAngle>
    <VIdlParity>-1</VIdlParity>
    <Comment/>
  </SiafEntry>
  <SiafEntry>
    <InstrName>NIRCAM</InstrName>
    <AperName>NRCB5_SUB640_CNTR</AperName>
    <UseAfterDate/>
    <AperShape>QUAD</AperShape>
    <XDetSize>2048</XDetSize>
    <YDetSize>2048</YDetSize>
    <XDetRef>1024</XDetRef>
    <YDetRef>1024</YDetRef>
    <XSciSize>640</XSciSize>
    <YSciSize>640</YSciSize>
    <XSciRef>320</XSciRef>
    <YSciRef>320</YSciRef>
    <XSciScale>0.066</XSciScale>
    <YSciScale>0.066</YSciScale>
    <DetSciYAngle>180</DetSciYAngle>
    <DetSciParity>-1</DetSciParity>
    <V3SciXAngle>-91.04</V3SciXAngle>
    <V3SciYAngle>-1.04</V3SciYAngle>
    <Sci2IdlDeg>2</Sci2IdlDeg>
    <Sci2IdlX10>0.066</Sci2IdlX10>
    <Sci2IdlX11>0</Sci2IdlX11>
    <Sci2IdlX20>0</Sci2IdlX20>
    <Sci2IdlX21>0</Sci2IdlX21>
    <Sci2IdlX22>0</Sci2IdlX22>
    <Sci2IdlY10>0</Sci2IdlY10>
    <Sci2IdlY11>0.066</Sci2IdlY11>
    <Sci2IdlY20>0</Sci2IdlY20>
    <Sci2IdlY21>0</Sci2IdlY21>
    <Sci2IdlY22>0</Sci2IdlY22>
    <Idl2SciX10>15.1515151515152</Idl2SciX10>
    <Idl2SciX11>0</Idl2SciX11>
    <Idl2SciX20>0</Idl2SciX20>
    <Idl2SciX21>0</Idl2SciX21>
    <Idl2SciX22>0</Idl2SciX22>
    <Idl2SciY10>0</Idl2SciY10>
    <Idl2SciY11>15.1515151515152</Idl2SciY11>
    <Idl2SciY20>0</Idl2SciY20>
    <Idl2SciY21>0</Idl2SciY21>
    <Idl2SciY22>0</Idl2SciY22>
    <XIdlVert1>-21.087</XIdlVert1>
    <XIdlVert2>21.153</XIdlVert2>
    <XIdlVert3>21.153</XIdlVert3>
    <XIdlVert4>-21.087</XIdlVert4>
    <YIdlVert1>-21.087</YIdlVert1>
    <YIdlVert2>-21.087</YIdlVert2>
    <YIdlVert3>21.153</YIdlVert3>
    <YIdlVert4>21.153</YIdlVert4>
    <V2Ref>-88.74</V2Ref>
    <V3Ref>-489.96</V3Ref>
    <V3IdlYAngle>-1.04</V3IdlYAngle>
    <VIdlParity>-1</VIdlParity>
    <Comment/>
  </SiafEntry>
</SiafEntries>
</file>

<file path=customXml/item3.xml><?xml version="1.0" encoding="utf-8"?>
<SiafEntries>
  <SiafEntry>
    <InstrName>NIRCAM</InstrName>
    <AperName>NRCALL_FULL_CNTR_OSS</AperName>
    <UseAfterDate/>
    <AperShape>QUAD</AperShape>
    <DetName>NRCALL</DetName>
    <XDetSize>9718</XDetSize>
    <YDetSize>4234</YDetSize>
    <XDetRef>4859</XDetRef>
    <YDetRef>2117</YDetRef>
    <XSciSize>9718</XSciSize>
    <YSciSize>4234</YSciSize>
    <XSciRef>4859</XSciRef>
    <YSciRef>2117</YSciRef>
    <XSciScale>0.032</XSciScale>
    <YSciScale>0.032</YSciScale>
    <DetSciYAngle>0</DetSciYAngle>
    <DetSciParity>1</DetSciParity>
    <V3SciXAng>90</V3SciXAng>
    <V3SciYAng>0</V3SciYAng>
    <Sci2IdlDeg>2</Sci2IdlDeg>
    <Sci2IdlX10>-0.032</Sci2IdlX10>
    <Sci2IdlX11>0</Sci2IdlX11>
    <Sci2IdlX20>0</Sci2IdlX20>
    <Sci2IdlX21>0</Sci2IdlX21>
    <Sci2IdlX22>0</Sci2IdlX22>
    <Sci2IdlX30/>
    <Sci2IdlX31/>
    <Sci2IdlX32/>
    <Sci2IdlX33/>
    <Sci2IdlX40/>
    <Sci2IdlX41/>
    <Sci2IdlX42/>
    <Sci2IdlX43/>
    <Sci2IdlX44/>
    <Sci2IdlY10>0</Sci2IdlY10>
    <Sci2IdlY11>0.032</Sci2IdlY11>
    <Sci2IdlY20>0</Sci2IdlY20>
    <Sci2IdlY21>0</Sci2IdlY21>
    <Sci2IdlY22>0</Sci2IdlY22>
    <Sci2IdlY30/>
    <Sci2IdlY31/>
    <Sci2IdlY32/>
    <Sci2IdlY33/>
    <Sci2IdlY40/>
    <Sci2IdlY41/>
    <Sci2IdlY42/>
    <Sci2IdlY43/>
    <Sci2IdlY44/>
    <Idl2SciX10>-31.25</Idl2SciX10>
    <Idl2SciX11>0</Idl2SciX11>
    <Idl2SciX20>0</Idl2SciX20>
    <Idl2SciX21>0</Idl2SciX21>
    <Idl2SciX22>0</Idl2SciX22>
    <Idl2SciX30/>
    <Idl2SciX31/>
    <Idl2SciX32/>
    <Idl2SciX33/>
    <Idl2SciX40/>
    <Idl2SciX41/>
    <Idl2SciX42/>
    <Idl2SciX43/>
    <Idl2SciX44/>
    <Idl2SciY10>0</Idl2SciY10>
    <Idl2SciY11>31.25</Idl2SciY11>
    <Idl2SciY20>0</Idl2SciY20>
    <Idl2SciY21>0</Idl2SciY21>
    <Idl2SciY22>0</Idl2SciY22>
    <Idl2SciY30/>
    <Idl2SciY31/>
    <Idl2SciY32/>
    <Idl2SciY33/>
    <Idl2SciY40/>
    <Idl2SciY41/>
    <Idl2SciY42/>
    <Idl2SciY43/>
    <Idl2SciY44/>
    <XIdlVert1>155.472</XIdlVert1>
    <XIdlVert2>-155.504</XIdlVert2>
    <XIdlVert3>-155.504</XIdlVert3>
    <XIdlVert4>155.472</XIdlVert4>
    <YIdlVert1>-67.728</YIdlVert1>
    <YIdlVert2>-67.728</YIdlVert2>
    <YIdlVert3>67.76</YIdlVert3>
    <YIdlVert4>67.76</YIdlVert4>
    <V2Ref>-0.57</V2Ref>
    <V3Ref>-488.61</V3Ref>
    <V3IdlYAng>0</V3IdlYAng>
    <VIdlParity>1</VIdlParity>
    <Comment/>
  </SiafEntry>
  <SiafEntry>
    <InstrName>NIRCAM</InstrName>
    <AperName>NRCAS_FULL_CNTR_OSS</AperName>
    <UseAfterDate/>
    <AperShape>QUAD</AperShape>
    <DetName>NRCAS</DetName>
    <XDetSize>4234</XDetSize>
    <YDetSize>4234</YDetSize>
    <XDetRef>2117</XDetRef>
    <YDetRef>2117</YDetRef>
    <XSciSize>4234</XSciSize>
    <YSciSize>4234</YSciSize>
    <XSciRef>2117</XSciRef>
    <YSciRef>2117</YSciRef>
    <XSciScale>0.032</XSciScale>
    <YSciScale>0.032</YSciScale>
    <DetSciYAngle>0</DetSciYAngle>
    <DetSciParity>1</DetSciParity>
    <V3SciXAng>89.275</V3SciXAng>
    <V3SciYAng>-0.725</V3SciYAng>
    <Sci2IdlDeg>2</Sci2IdlDeg>
    <Sci2IdlX10>-0.032</Sci2IdlX10>
    <Sci2IdlX11>0</Sci2IdlX11>
    <Sci2IdlX20>0</Sci2IdlX20>
    <Sci2IdlX21>0</Sci2IdlX21>
    <Sci2IdlX22>0</Sci2IdlX22>
    <Sci2IdlX30/>
    <Sci2IdlX31/>
    <Sci2IdlX32/>
    <Sci2IdlX33/>
    <Sci2IdlX40/>
    <Sci2IdlX41/>
    <Sci2IdlX42/>
    <Sci2IdlX43/>
    <Sci2IdlX44/>
    <Sci2IdlY10>0</Sci2IdlY10>
    <Sci2IdlY11>0.032</Sci2IdlY11>
    <Sci2IdlY20>0</Sci2IdlY20>
    <Sci2IdlY21>0</Sci2IdlY21>
    <Sci2IdlY22>0</Sci2IdlY22>
    <Sci2IdlY30/>
    <Sci2IdlY31/>
    <Sci2IdlY32/>
    <Sci2IdlY33/>
    <Sci2IdlY40/>
    <Sci2IdlY41/>
    <Sci2IdlY42/>
    <Sci2IdlY43/>
    <Sci2IdlY44/>
    <Idl2SciX10>-31.25</Idl2SciX10>
    <Idl2SciX11>0</Idl2SciX11>
    <Idl2SciX20>0</Idl2SciX20>
    <Idl2SciX21>0</Idl2SciX21>
    <Idl2SciX22>0</Idl2SciX22>
    <Idl2SciX30/>
    <Idl2SciX31/>
    <Idl2SciX32/>
    <Idl2SciX33/>
    <Idl2SciX40/>
    <Idl2SciX41/>
    <Idl2SciX42/>
    <Idl2SciX43/>
    <Idl2SciX44/>
    <Idl2SciY10>0</Idl2SciY10>
    <Idl2SciY11>31.25</Idl2SciY11>
    <Idl2SciY20>0</Idl2SciY20>
    <Idl2SciY21>0</Idl2SciY21>
    <Idl2SciY22>0</Idl2SciY22>
    <Idl2SciY30/>
    <Idl2SciY31/>
    <Idl2SciY32/>
    <Idl2SciY33/>
    <Idl2SciY40/>
    <Idl2SciY41/>
    <Idl2SciY42/>
    <Idl2SciY43/>
    <Idl2SciY44/>
    <XIdlVert1>67.728</XIdlVert1>
    <XIdlVert2>-67.76</XIdlVert2>
    <XIdlVert3>-67.76</XIdlVert3>
    <XIdlVert4>67.728</XIdlVert4>
    <YIdlVert1>-67.728</YIdlVert1>
    <YIdlVert2>-67.728</YIdlVert2>
    <YIdlVert3>67.76</YIdlVert3>
    <YIdlVert4>67.76</YIdlVert4>
    <V2Ref>87.6</V2Ref>
    <V3Ref>-487.26</V3Ref>
    <V3IdlYAng>0.725</V3IdlYAng>
    <VIdlParity>1</VIdlParity>
    <Comment/>
  </SiafEntry>
  <SiafEntry>
    <InstrName>NIRCAM</InstrName>
    <AperName>NRCA1_FULL_CNTR_OSS</AperName>
    <UseAfterDate/>
    <AperShape>QUAD</AperShape>
    <DetName>NRCA1</DetName>
    <XDetSize>2048</XDetSize>
    <YDetSize>2048</YDetSize>
    <XDetRef>1024</XDetRef>
    <YDetRef>1024</YDetRef>
    <XSciSize>2048</XSciSize>
    <YSciSize>2048</YSciSize>
    <XSciRef>1024</XSciRef>
    <YSciRef>1024</YSciRef>
    <XSciScale>0.032</XSciScale>
    <YSciScale>0.032</YSciScale>
    <DetSciYAngle>0</DetSciYAngle>
    <DetSciParity>1</DetSciParity>
    <V3SciXAng>88.79</V3SciXAng>
    <V3SciYAng>-1.21</V3SciYAng>
    <Sci2IdlDeg>2</Sci2IdlDeg>
    <Sci2IdlX10>-0.032</Sci2IdlX10>
    <Sci2IdlX11>0</Sci2IdlX11>
    <Sci2IdlX20>0</Sci2IdlX20>
    <Sci2IdlX21>0</Sci2IdlX21>
    <Sci2IdlX22>0</Sci2IdlX22>
    <Sci2IdlX30/>
    <Sci2IdlX31/>
    <Sci2IdlX32/>
    <Sci2IdlX33/>
    <Sci2IdlX40/>
    <Sci2IdlX41/>
    <Sci2IdlX42/>
    <Sci2IdlX43/>
    <Sci2IdlX44/>
    <Sci2IdlY10>0</Sci2IdlY10>
    <Sci2IdlY11>0.032</Sci2IdlY11>
    <Sci2IdlY20>0</Sci2IdlY20>
    <Sci2IdlY21>0</Sci2IdlY21>
    <Sci2IdlY22>0</Sci2IdlY22>
    <Sci2IdlY30/>
    <Sci2IdlY31/>
    <Sci2IdlY32/>
    <Sci2IdlY33/>
    <Sci2IdlY40/>
    <Sci2IdlY41/>
    <Sci2IdlY42/>
    <Sci2IdlY43/>
    <Sci2IdlY44/>
    <Idl2SciX10>-31.25</Idl2SciX10>
    <Idl2SciX11>0</Idl2SciX11>
    <Idl2SciX20>0</Idl2SciX20>
    <Idl2SciX21>0</Idl2SciX21>
    <Idl2SciX22>0</Idl2SciX22>
    <Idl2SciX30/>
    <Idl2SciX31/>
    <Idl2SciX32/>
    <Idl2SciX33/>
    <Idl2SciX40/>
    <Idl2SciX41/>
    <Idl2SciX42/>
    <Idl2SciX43/>
    <Idl2SciX44/>
    <Idl2SciY10>0</Idl2SciY10>
    <Idl2SciY11>31.25</Idl2SciY11>
    <Idl2SciY20>0</Idl2SciY20>
    <Idl2SciY21>0</Idl2SciY21>
    <Idl2SciY22>0</Idl2SciY22>
    <Idl2SciY30/>
    <Idl2SciY31/>
    <Idl2SciY32/>
    <Idl2SciY33/>
    <Idl2SciY40/>
    <Idl2SciY41/>
    <Idl2SciY42/>
    <Idl2SciY43/>
    <Idl2SciY44/>
    <XIdlVert1>32.752</XIdlVert1>
    <XIdlVert2>-32.784</XIdlVert2>
    <XIdlVert3>-32.784</XIdlVert3>
    <XIdlVert4>32.752</XIdlVert4>
    <YIdlVert1>-32.752</YIdlVert1>
    <YIdlVert2>-32.752</YIdlVert2>
    <YIdlVert3>32.784</YIdlVert3>
    <YIdlVert4>32.784</YIdlVert4>
    <V2Ref>122.67</V2Ref>
    <V3Ref>-522.3</V3Ref>
    <V3IdlYAng>1.21</V3IdlYAng>
    <VIdlParity>1</VIdlParity>
    <Comment/>
  </SiafEntry>
  <SiafEntry>
    <InstrName>NIRCAM</InstrName>
    <AperName>NRCA2_FULL_CNTR_OSS</AperName>
    <UseAfterDate/>
    <AperShape>QUAD</AperShape>
    <DetName>NRCA2</DetName>
    <XDetSize>2048</XDetSize>
    <YDetSize>2048</YDetSize>
    <XDetRef>1024</XDetRef>
    <YDetRef>1024</YDetRef>
    <XSciSize>2048</XSciSize>
    <YSciSize>2048</YSciSize>
    <XSciRef>1024</XSciRef>
    <YSciRef>1024</YSciRef>
    <XSciScale>0.032</XSciScale>
    <YSciScale>0.032</YSciScale>
    <DetSciYAngle>0</DetSciYAngle>
    <DetSciParity>1</DetSciParity>
    <V3SciXAng>88.96</V3SciXAng>
    <V3SciYAng>-1.04</V3SciYAng>
    <Sci2IdlDeg>2</Sci2IdlDeg>
    <Sci2IdlX10>-0.032</Sci2IdlX10>
    <Sci2IdlX11>0</Sci2IdlX11>
    <Sci2IdlX20>0</Sci2IdlX20>
    <Sci2IdlX21>0</Sci2IdlX21>
    <Sci2IdlX22>0</Sci2IdlX22>
    <Sci2IdlX30/>
    <Sci2IdlX31/>
    <Sci2IdlX32/>
    <Sci2IdlX33/>
    <Sci2IdlX40/>
    <Sci2IdlX41/>
    <Sci2IdlX42/>
    <Sci2IdlX43/>
    <Sci2IdlX44/>
    <Sci2IdlY10>0</Sci2IdlY10>
    <Sci2IdlY11>0.032</Sci2IdlY11>
    <Sci2IdlY20>0</Sci2IdlY20>
    <Sci2IdlY21>0</Sci2IdlY21>
    <Sci2IdlY22>0</Sci2IdlY22>
    <Sci2IdlY30/>
    <Sci2IdlY31/>
    <Sci2IdlY32/>
    <Sci2IdlY33/>
    <Sci2IdlY40/>
    <Sci2IdlY41/>
    <Sci2IdlY42/>
    <Sci2IdlY43/>
    <Sci2IdlY44/>
    <Idl2SciX10>-31.25</Idl2SciX10>
    <Idl2SciX11>0</Idl2SciX11>
    <Idl2SciX20>0</Idl2SciX20>
    <Idl2SciX21>0</Idl2SciX21>
    <Idl2SciX22>0</Idl2SciX22>
    <Idl2SciX30/>
    <Idl2SciX31/>
    <Idl2SciX32/>
    <Idl2SciX33/>
    <Idl2SciX40/>
    <Idl2SciX41/>
    <Idl2SciX42/>
    <Idl2SciX43/>
    <Idl2SciX44/>
    <Idl2SciY10>0</Idl2SciY10>
    <Idl2SciY11>31.25</Idl2SciY11>
    <Idl2SciY20>0</Idl2SciY20>
    <Idl2SciY21>0</Idl2SciY21>
    <Idl2SciY22>0</Idl2SciY22>
    <Idl2SciY30/>
    <Idl2SciY31/>
    <Idl2SciY32/>
    <Idl2SciY33/>
    <Idl2SciY40/>
    <Idl2SciY41/>
    <Idl2SciY42/>
    <Idl2SciY43/>
    <Idl2SciY44/>
    <XIdlVert1>32.752</XIdlVert1>
    <XIdlVert2>-32.784</XIdlVert2>
    <XIdlVert3>-32.784</XIdlVert3>
    <XIdlVert4>32.752</XIdlVert4>
    <YIdlVert1>-32.752</YIdlVert1>
    <YIdlVert2>-32.752</YIdlVert2>
    <YIdlVert3>32.784</YIdlVert3>
    <YIdlVert4>32.784</YIdlVert4>
    <V2Ref>122.67</V2Ref>
    <V3Ref>-453.24</V3Ref>
    <V3IdlYAng>1.04</V3IdlYAng>
    <VIdlParity>1</VIdlParity>
    <Comment/>
  </SiafEntry>
  <SiafEntry>
    <InstrName>NIRCAM</InstrName>
    <AperName>NRCA3_FULL_CNTR_OSS</AperName>
    <UseAfterDate/>
    <AperShape>QUAD</AperShape>
    <DetName>NRCA3</DetName>
    <XDetSize>2048</XDetSize>
    <YDetSize>2048</YDetSize>
    <XDetRef>1024</XDetRef>
    <YDetRef>1024</YDetRef>
    <XSciSize>2048</XSciSize>
    <YSciSize>2048</YSciSize>
    <XSciRef>1024</XSciRef>
    <YSciRef>1024</YSciRef>
    <XSciScale>0.032</XSciScale>
    <YSciScale>0.032</YSciScale>
    <DetSciYAngle>0</DetSciYAngle>
    <DetSciParity>1</DetSciParity>
    <V3SciXAng>89.38</V3SciXAng>
    <V3SciYAng>-0.62</V3SciYAng>
    <Sci2IdlDeg>2</Sci2IdlDeg>
    <Sci2IdlX10>-0.032</Sci2IdlX10>
    <Sci2IdlX11>0</Sci2IdlX11>
    <Sci2IdlX20>0</Sci2IdlX20>
    <Sci2IdlX21>0</Sci2IdlX21>
    <Sci2IdlX22>0</Sci2IdlX22>
    <Sci2IdlX30/>
    <Sci2IdlX31/>
    <Sci2IdlX32/>
    <Sci2IdlX33/>
    <Sci2IdlX40/>
    <Sci2IdlX41/>
    <Sci2IdlX42/>
    <Sci2IdlX43/>
    <Sci2IdlX44/>
    <Sci2IdlY10>0</Sci2IdlY10>
    <Sci2IdlY11>0.032</Sci2IdlY11>
    <Sci2IdlY20>0</Sci2IdlY20>
    <Sci2IdlY21>0</Sci2IdlY21>
    <Sci2IdlY22>0</Sci2IdlY22>
    <Sci2IdlY30/>
    <Sci2IdlY31/>
    <Sci2IdlY32/>
    <Sci2IdlY33/>
    <Sci2IdlY40/>
    <Sci2IdlY41/>
    <Sci2IdlY42/>
    <Sci2IdlY43/>
    <Sci2IdlY44/>
    <Idl2SciX10>-31.25</Idl2SciX10>
    <Idl2SciX11>0</Idl2SciX11>
    <Idl2SciX20>0</Idl2SciX20>
    <Idl2SciX21>0</Idl2SciX21>
    <Idl2SciX22>0</Idl2SciX22>
    <Idl2SciX30/>
    <Idl2SciX31/>
    <Idl2SciX32/>
    <Idl2SciX33/>
    <Idl2SciX40/>
    <Idl2SciX41/>
    <Idl2SciX42/>
    <Idl2SciX43/>
    <Idl2SciX44/>
    <Idl2SciY10>0</Idl2SciY10>
    <Idl2SciY11>31.25</Idl2SciY11>
    <Idl2SciY20>0</Idl2SciY20>
    <Idl2SciY21>0</Idl2SciY21>
    <Idl2SciY22>0</Idl2SciY22>
    <Idl2SciY30/>
    <Idl2SciY31/>
    <Idl2SciY32/>
    <Idl2SciY33/>
    <Idl2SciY40/>
    <Idl2SciY41/>
    <Idl2SciY42/>
    <Idl2SciY43/>
    <Idl2SciY44/>
    <XIdlVert1>32.752</XIdlVert1>
    <XIdlVert2>-32.784</XIdlVert2>
    <XIdlVert3>-32.784</XIdlVert3>
    <XIdlVert4>32.752</XIdlVert4>
    <YIdlVert1>-32.752</YIdlVert1>
    <YIdlVert2>-32.752</YIdlVert2>
    <YIdlVert3>32.784</YIdlVert3>
    <YIdlVert4>32.784</YIdlVert4>
    <V2Ref>53.1</V2Ref>
    <V3Ref>-522.3</V3Ref>
    <V3IdlYAng>0.62</V3IdlYAng>
    <VIdlParity>1</VIdlParity>
    <Comment/>
  </SiafEntry>
  <SiafEntry>
    <InstrName>NIRCAM</InstrName>
    <AperName>NRCA4_FULL_CNTR_OSS</AperName>
    <UseAfterDate/>
    <AperShape>QUAD</AperShape>
    <DetName>NRCA4</DetName>
    <XDetSize>2048</XDetSize>
    <YDetSize>2048</YDetSize>
    <XDetRef>1024</XDetRef>
    <YDetRef>1024</YDetRef>
    <XSciSize>2048</XSciSize>
    <YSciSize>2048</YSciSize>
    <XSciRef>1024</XSciRef>
    <YSciRef>1024</YSciRef>
    <XSciScale>0.032</XSciScale>
    <YSciScale>0.032</YSciScale>
    <DetSciYAngle>0</DetSciYAngle>
    <DetSciParity>1</DetSciParity>
    <V3SciXAng>89.97</V3SciXAng>
    <V3SciYAng>-0.03</V3SciYAng>
    <Sci2IdlDeg>2</Sci2IdlDeg>
    <Sci2IdlX10>-0.032</Sci2IdlX10>
    <Sci2IdlX11>0</Sci2IdlX11>
    <Sci2IdlX20>0</Sci2IdlX20>
    <Sci2IdlX21>0</Sci2IdlX21>
    <Sci2IdlX22>0</Sci2IdlX22>
    <Sci2IdlX30/>
    <Sci2IdlX31/>
    <Sci2IdlX32/>
    <Sci2IdlX33/>
    <Sci2IdlX40/>
    <Sci2IdlX41/>
    <Sci2IdlX42/>
    <Sci2IdlX43/>
    <Sci2IdlX44/>
    <Sci2IdlY10>0</Sci2IdlY10>
    <Sci2IdlY11>0.032</Sci2IdlY11>
    <Sci2IdlY20>0</Sci2IdlY20>
    <Sci2IdlY21>0</Sci2IdlY21>
    <Sci2IdlY22>0</Sci2IdlY22>
    <Sci2IdlY30/>
    <Sci2IdlY31/>
    <Sci2IdlY32/>
    <Sci2IdlY33/>
    <Sci2IdlY40/>
    <Sci2IdlY41/>
    <Sci2IdlY42/>
    <Sci2IdlY43/>
    <Sci2IdlY44/>
    <Idl2SciX10>-31.25</Idl2SciX10>
    <Idl2SciX11>0</Idl2SciX11>
    <Idl2SciX20>0</Idl2SciX20>
    <Idl2SciX21>0</Idl2SciX21>
    <Idl2SciX22>0</Idl2SciX22>
    <Idl2SciX30/>
    <Idl2SciX31/>
    <Idl2SciX32/>
    <Idl2SciX33/>
    <Idl2SciX40/>
    <Idl2SciX41/>
    <Idl2SciX42/>
    <Idl2SciX43/>
    <Idl2SciX44/>
    <Idl2SciY10>0</Idl2SciY10>
    <Idl2SciY11>31.25</Idl2SciY11>
    <Idl2SciY20>0</Idl2SciY20>
    <Idl2SciY21>0</Idl2SciY21>
    <Idl2SciY22>0</Idl2SciY22>
    <Idl2SciY30/>
    <Idl2SciY31/>
    <Idl2SciY32/>
    <Idl2SciY33/>
    <Idl2SciY40/>
    <Idl2SciY41/>
    <Idl2SciY42/>
    <Idl2SciY43/>
    <Idl2SciY44/>
    <XIdlVert1>32.752</XIdlVert1>
    <XIdlVert2>-32.784</XIdlVert2>
    <XIdlVert3>-32.784</XIdlVert3>
    <XIdlVert4>32.752</XIdlVert4>
    <YIdlVert1>-32.752</YIdlVert1>
    <YIdlVert2>-32.752</YIdlVert2>
    <YIdlVert3>32.784</YIdlVert3>
    <YIdlVert4>32.784</YIdlVert4>
    <V2Ref>53.1</V2Ref>
    <V3Ref>-453.24</V3Ref>
    <V3IdlYAng>0.03</V3IdlYAng>
    <VIdlParity>1</VIdlParity>
    <Comment/>
  </SiafEntry>
  <SiafEntry>
    <InstrName>NIRCAM</InstrName>
    <AperName>NRCA5_FULL_CNTR_OSS</AperName>
    <UseAfterDate/>
    <AperShape>QUAD</AperShape>
    <DetName>NRCA5</DetName>
    <XDetSize>2048</XDetSize>
    <YDetSize>2048</YDetSize>
    <XDetRef>1024</XDetRef>
    <YDetRef>1024</YDetRef>
    <XSciSize>2048</XSciSize>
    <YSciSize>2048</YSciSize>
    <XSciRef>1024</XSciRef>
    <YSciRef>1024</YSciRef>
    <XSciScale>0.066</XSciScale>
    <YSciScale>0.066</YSciScale>
    <DetSciYAngle>0</DetSciYAngle>
    <DetSciParity>1</DetSciParity>
    <V3SciXAng>88.79</V3SciXAng>
    <V3SciYAng>-1.21</V3SciYAng>
    <Sci2IdlDeg>2</Sci2IdlDeg>
    <Sci2IdlX10>-0.066</Sci2IdlX10>
    <Sci2IdlX11>0</Sci2IdlX11>
    <Sci2IdlX20>0</Sci2IdlX20>
    <Sci2IdlX21>0</Sci2IdlX21>
    <Sci2IdlX22>0</Sci2IdlX22>
    <Sci2IdlX30/>
    <Sci2IdlX31/>
    <Sci2IdlX32/>
    <Sci2IdlX33/>
    <Sci2IdlX40/>
    <Sci2IdlX41/>
    <Sci2IdlX42/>
    <Sci2IdlX43/>
    <Sci2IdlX44/>
    <Sci2IdlY10>0</Sci2IdlY10>
    <Sci2IdlY11>0.066</Sci2IdlY11>
    <Sci2IdlY20>0</Sci2IdlY20>
    <Sci2IdlY21>0</Sci2IdlY21>
    <Sci2IdlY22>0</Sci2IdlY22>
    <Sci2IdlY30/>
    <Sci2IdlY31/>
    <Sci2IdlY32/>
    <Sci2IdlY33/>
    <Sci2IdlY40/>
    <Sci2IdlY41/>
    <Sci2IdlY42/>
    <Sci2IdlY43/>
    <Sci2IdlY44/>
    <Idl2SciX10>-15.1515151515152</Idl2SciX10>
    <Idl2SciX11>0</Idl2SciX11>
    <Idl2SciX20>0</Idl2SciX20>
    <Idl2SciX21>0</Idl2SciX21>
    <Idl2SciX22>0</Idl2SciX22>
    <Idl2SciX30/>
    <Idl2SciX31/>
    <Idl2SciX32/>
    <Idl2SciX33/>
    <Idl2SciX40/>
    <Idl2SciX41/>
    <Idl2SciX42/>
    <Idl2SciX43/>
    <Idl2SciX44/>
    <Idl2SciY10>0</Idl2SciY10>
    <Idl2SciY11>15.1515151515152</Idl2SciY11>
    <Idl2SciY20>0</Idl2SciY20>
    <Idl2SciY21>0</Idl2SciY21>
    <Idl2SciY22>0</Idl2SciY22>
    <Idl2SciY30/>
    <Idl2SciY31/>
    <Idl2SciY32/>
    <Idl2SciY33/>
    <Idl2SciY40/>
    <Idl2SciY41/>
    <Idl2SciY42/>
    <Idl2SciY43/>
    <Idl2SciY44/>
    <XIdlVert1>67.551</XIdlVert1>
    <XIdlVert2>-67.617</XIdlVert2>
    <XIdlVert3>-67.617</XIdlVert3>
    <XIdlVert4>67.551</XIdlVert4>
    <YIdlVert1>-67.551</YIdlVert1>
    <YIdlVert2>-67.551</YIdlVert2>
    <YIdlVert3>67.617</YIdlVert3>
    <YIdlVert4>67.617</YIdlVert4>
    <V2Ref>87.6</V2Ref>
    <V3Ref>-487.26</V3Ref>
    <V3IdlYAng>1.21</V3IdlYAng>
    <VIdlParity>1</VIdlParity>
    <Comment/>
  </SiafEntry>
  <SiafEntry>
    <InstrName>NIRCAM</InstrName>
    <AperName>NRCBS_FULL_CNTR_OSS</AperName>
    <UseAfterDate/>
    <AperShape>QUAD</AperShape>
    <DetName>NRCBS</DetName>
    <XDetSize>4234</XDetSize>
    <YDetSize>4234</YDetSize>
    <XDetRef>2117</XDetRef>
    <YDetRef>2117</YDetRef>
    <XSciSize>4234</XSciSize>
    <YSciSize>4234</YSciSize>
    <XSciRef>2117</XSciRef>
    <YSciRef>2117</YSciRef>
    <XSciScale>0.032</XSciScale>
    <YSciScale>0.032</YSciScale>
    <DetSciYAngle>0</DetSciYAngle>
    <DetSciParity>1</DetSciParity>
    <V3SciXAng>90.725</V3SciXAng>
    <V3SciYAng>0.725</V3SciYAng>
    <Sci2IdlDeg>2</Sci2IdlDeg>
    <Sci2IdlX10>-0.032</Sci2IdlX10>
    <Sci2IdlX11>0</Sci2IdlX11>
    <Sci2IdlX20>0</Sci2IdlX20>
    <Sci2IdlX21>0</Sci2IdlX21>
    <Sci2IdlX22>0</Sci2IdlX22>
    <Sci2IdlX30/>
    <Sci2IdlX31/>
    <Sci2IdlX32/>
    <Sci2IdlX33/>
    <Sci2IdlX40/>
    <Sci2IdlX41/>
    <Sci2IdlX42/>
    <Sci2IdlX43/>
    <Sci2IdlX44/>
    <Sci2IdlY10>0</Sci2IdlY10>
    <Sci2IdlY11>0.032</Sci2IdlY11>
    <Sci2IdlY20>0</Sci2IdlY20>
    <Sci2IdlY21>0</Sci2IdlY21>
    <Sci2IdlY22>0</Sci2IdlY22>
    <Sci2IdlY30/>
    <Sci2IdlY31/>
    <Sci2IdlY32/>
    <Sci2IdlY33/>
    <Sci2IdlY40/>
    <Sci2IdlY41/>
    <Sci2IdlY42/>
    <Sci2IdlY43/>
    <Sci2IdlY44/>
    <Idl2SciX10>-31.25</Idl2SciX10>
    <Idl2SciX11>0</Idl2SciX11>
    <Idl2SciX20>0</Idl2SciX20>
    <Idl2SciX21>0</Idl2SciX21>
    <Idl2SciX22>0</Idl2SciX22>
    <Idl2SciX30/>
    <Idl2SciX31/>
    <Idl2SciX32/>
    <Idl2SciX33/>
    <Idl2SciX40/>
    <Idl2SciX41/>
    <Idl2SciX42/>
    <Idl2SciX43/>
    <Idl2SciX44/>
    <Idl2SciY10>0</Idl2SciY10>
    <Idl2SciY11>31.25</Idl2SciY11>
    <Idl2SciY20>0</Idl2SciY20>
    <Idl2SciY21>0</Idl2SciY21>
    <Idl2SciY22>0</Idl2SciY22>
    <Idl2SciY30/>
    <Idl2SciY31/>
    <Idl2SciY32/>
    <Idl2SciY33/>
    <Idl2SciY40/>
    <Idl2SciY41/>
    <Idl2SciY42/>
    <Idl2SciY43/>
    <Idl2SciY44/>
    <XIdlVert1>67.728</XIdlVert1>
    <XIdlVert2>-67.76</XIdlVert2>
    <XIdlVert3>-67.76</XIdlVert3>
    <XIdlVert4>67.728</XIdlVert4>
    <YIdlVert1>-67.728</YIdlVert1>
    <YIdlVert2>-67.728</YIdlVert2>
    <YIdlVert3>67.76</YIdlVert3>
    <YIdlVert4>67.76</YIdlVert4>
    <V2Ref>-88.74</V2Ref>
    <V3Ref>-489.96</V3Ref>
    <V3IdlYAng>-0.725</V3IdlYAng>
    <VIdlParity>1</VIdlParity>
    <Comment/>
  </SiafEntry>
  <SiafEntry>
    <InstrName>NIRCAM</InstrName>
    <AperName>NRCB1_FULL_CNTR_OSS</AperName>
    <UseAfterDate/>
    <AperShape>QUAD</AperShape>
    <DetName>NRCB1</DetName>
    <XDetSize>2048</XDetSize>
    <YDetSize>2048</YDetSize>
    <XDetRef>1024</XDetRef>
    <YDetRef>1024</YDetRef>
    <XSciSize>2048</XSciSize>
    <YSciSize>2048</YSciSize>
    <XSciRef>1024</XSciRef>
    <YSciRef>1024</YSciRef>
    <XSciScale>0.032</XSciScale>
    <YSciScale>0.032</YSciScale>
    <DetSciYAngle>0</DetSciYAngle>
    <DetSciParity>1</DetSciParity>
    <V3SciXAng>91.04</V3SciXAng>
    <V3SciYAng>1.04</V3SciYAng>
    <Sci2IdlDeg>2</Sci2IdlDeg>
    <Sci2IdlX10>-0.032</Sci2IdlX10>
    <Sci2IdlX11>0</Sci2IdlX11>
    <Sci2IdlX20>0</Sci2IdlX20>
    <Sci2IdlX21>0</Sci2IdlX21>
    <Sci2IdlX22>0</Sci2IdlX22>
    <Sci2IdlX30/>
    <Sci2IdlX31/>
    <Sci2IdlX32/>
    <Sci2IdlX33/>
    <Sci2IdlX40/>
    <Sci2IdlX41/>
    <Sci2IdlX42/>
    <Sci2IdlX43/>
    <Sci2IdlX44/>
    <Sci2IdlY10>0</Sci2IdlY10>
    <Sci2IdlY11>0.032</Sci2IdlY11>
    <Sci2IdlY20>0</Sci2IdlY20>
    <Sci2IdlY21>0</Sci2IdlY21>
    <Sci2IdlY22>0</Sci2IdlY22>
    <Sci2IdlY30/>
    <Sci2IdlY31/>
    <Sci2IdlY32/>
    <Sci2IdlY33/>
    <Sci2IdlY40/>
    <Sci2IdlY41/>
    <Sci2IdlY42/>
    <Sci2IdlY43/>
    <Sci2IdlY44/>
    <Idl2SciX10>-31.25</Idl2SciX10>
    <Idl2SciX11>0</Idl2SciX11>
    <Idl2SciX20>0</Idl2SciX20>
    <Idl2SciX21>0</Idl2SciX21>
    <Idl2SciX22>0</Idl2SciX22>
    <Idl2SciX30/>
    <Idl2SciX31/>
    <Idl2SciX32/>
    <Idl2SciX33/>
    <Idl2SciX40/>
    <Idl2SciX41/>
    <Idl2SciX42/>
    <Idl2SciX43/>
    <Idl2SciX44/>
    <Idl2SciY10>0</Idl2SciY10>
    <Idl2SciY11>31.25</Idl2SciY11>
    <Idl2SciY20>0</Idl2SciY20>
    <Idl2SciY21>0</Idl2SciY21>
    <Idl2SciY22>0</Idl2SciY22>
    <Idl2SciY30/>
    <Idl2SciY31/>
    <Idl2SciY32/>
    <Idl2SciY33/>
    <Idl2SciY40/>
    <Idl2SciY41/>
    <Idl2SciY42/>
    <Idl2SciY43/>
    <Idl2SciY44/>
    <XIdlVert1>32.752</XIdlVert1>
    <XIdlVert2>-32.784</XIdlVert2>
    <XIdlVert3>-32.784</XIdlVert3>
    <XIdlVert4>32.752</XIdlVert4>
    <YIdlVert1>-32.752</YIdlVert1>
    <YIdlVert2>-32.752</YIdlVert2>
    <YIdlVert3>32.784</YIdlVert3>
    <YIdlVert4>32.784</YIdlVert4>
    <V2Ref>-123.84</V2Ref>
    <V3Ref>-455.1</V3Ref>
    <V3IdlYAng>-1.04</V3IdlYAng>
    <VIdlParity>1</VIdlParity>
    <Comment/>
  </SiafEntry>
  <SiafEntry>
    <InstrName>NIRCAM</InstrName>
    <AperName>NRCB2_FULL_CNTR_OSS</AperName>
    <UseAfterDate/>
    <AperShape>QUAD</AperShape>
    <DetName>NRCB2</DetName>
    <XDetSize>2048</XDetSize>
    <YDetSize>2048</YDetSize>
    <XDetRef>1024</XDetRef>
    <YDetRef>1024</YDetRef>
    <XSciSize>2048</XSciSize>
    <YSciSize>2048</YSciSize>
    <XSciRef>1024</XSciRef>
    <YSciRef>1024</YSciRef>
    <XSciScale>0.032</XSciScale>
    <YSciScale>0.032</YSciScale>
    <DetSciYAngle>0</DetSciYAngle>
    <DetSciParity>1</DetSciParity>
    <V3SciXAng>91.21</V3SciXAng>
    <V3SciYAng>1.21</V3SciYAng>
    <Sci2IdlDeg>2</Sci2IdlDeg>
    <Sci2IdlX10>-0.032</Sci2IdlX10>
    <Sci2IdlX11>0</Sci2IdlX11>
    <Sci2IdlX20>0</Sci2IdlX20>
    <Sci2IdlX21>0</Sci2IdlX21>
    <Sci2IdlX22>0</Sci2IdlX22>
    <Sci2IdlX30/>
    <Sci2IdlX31/>
    <Sci2IdlX32/>
    <Sci2IdlX33/>
    <Sci2IdlX40/>
    <Sci2IdlX41/>
    <Sci2IdlX42/>
    <Sci2IdlX43/>
    <Sci2IdlX44/>
    <Sci2IdlY10>0</Sci2IdlY10>
    <Sci2IdlY11>0.032</Sci2IdlY11>
    <Sci2IdlY20>0</Sci2IdlY20>
    <Sci2IdlY21>0</Sci2IdlY21>
    <Sci2IdlY22>0</Sci2IdlY22>
    <Sci2IdlY30/>
    <Sci2IdlY31/>
    <Sci2IdlY32/>
    <Sci2IdlY33/>
    <Sci2IdlY40/>
    <Sci2IdlY41/>
    <Sci2IdlY42/>
    <Sci2IdlY43/>
    <Sci2IdlY44/>
    <Idl2SciX10>-31.25</Idl2SciX10>
    <Idl2SciX11>0</Idl2SciX11>
    <Idl2SciX20>0</Idl2SciX20>
    <Idl2SciX21>0</Idl2SciX21>
    <Idl2SciX22>0</Idl2SciX22>
    <Idl2SciX30/>
    <Idl2SciX31/>
    <Idl2SciX32/>
    <Idl2SciX33/>
    <Idl2SciX40/>
    <Idl2SciX41/>
    <Idl2SciX42/>
    <Idl2SciX43/>
    <Idl2SciX44/>
    <Idl2SciY10>0</Idl2SciY10>
    <Idl2SciY11>31.25</Idl2SciY11>
    <Idl2SciY20>0</Idl2SciY20>
    <Idl2SciY21>0</Idl2SciY21>
    <Idl2SciY22>0</Idl2SciY22>
    <Idl2SciY30/>
    <Idl2SciY31/>
    <Idl2SciY32/>
    <Idl2SciY33/>
    <Idl2SciY40/>
    <Idl2SciY41/>
    <Idl2SciY42/>
    <Idl2SciY43/>
    <Idl2SciY44/>
    <XIdlVert1>32.752</XIdlVert1>
    <XIdlVert2>-32.784</XIdlVert2>
    <XIdlVert3>-32.784</XIdlVert3>
    <XIdlVert4>32.752</XIdlVert4>
    <YIdlVert1>-32.752</YIdlVert1>
    <YIdlVert2>-32.752</YIdlVert2>
    <YIdlVert3>32.784</YIdlVert3>
    <YIdlVert4>32.784</YIdlVert4>
    <V2Ref>-123.84</V2Ref>
    <V3Ref>-524.94</V3Ref>
    <V3IdlYAng>-1.21</V3IdlYAng>
    <VIdlParity>1</VIdlParity>
    <Comment/>
  </SiafEntry>
  <SiafEntry>
    <InstrName>NIRCAM</InstrName>
    <AperName>NRCB3_FULL_CNTR_OSS</AperName>
    <UseAfterDate/>
    <AperShape>QUAD</AperShape>
    <DetName>NRCB3</DetName>
    <XDetSize>2048</XDetSize>
    <YDetSize>2048</YDetSize>
    <XDetRef>1024</XDetRef>
    <YDetRef>1024</YDetRef>
    <XSciSize>2048</XSciSize>
    <YSciSize>2048</YSciSize>
    <XSciRef>1024</XSciRef>
    <YSciRef>1024</YSciRef>
    <XSciScale>0.032</XSciScale>
    <YSciScale>0.032</YSciScale>
    <DetSciYAngle>0</DetSciYAngle>
    <DetSciParity>1</DetSciParity>
    <V3SciXAng>90.03</V3SciXAng>
    <V3SciYAng>0.03</V3SciYAng>
    <Sci2IdlDeg>2</Sci2IdlDeg>
    <Sci2IdlX10>-0.032</Sci2IdlX10>
    <Sci2IdlX11>0</Sci2IdlX11>
    <Sci2IdlX20>0</Sci2IdlX20>
    <Sci2IdlX21>0</Sci2IdlX21>
    <Sci2IdlX22>0</Sci2IdlX22>
    <Sci2IdlX30/>
    <Sci2IdlX31/>
    <Sci2IdlX32/>
    <Sci2IdlX33/>
    <Sci2IdlX40/>
    <Sci2IdlX41/>
    <Sci2IdlX42/>
    <Sci2IdlX43/>
    <Sci2IdlX44/>
    <Sci2IdlY10>0</Sci2IdlY10>
    <Sci2IdlY11>0.032</Sci2IdlY11>
    <Sci2IdlY20>0</Sci2IdlY20>
    <Sci2IdlY21>0</Sci2IdlY21>
    <Sci2IdlY22>0</Sci2IdlY22>
    <Sci2IdlY30/>
    <Sci2IdlY31/>
    <Sci2IdlY32/>
    <Sci2IdlY33/>
    <Sci2IdlY40/>
    <Sci2IdlY41/>
    <Sci2IdlY42/>
    <Sci2IdlY43/>
    <Sci2IdlY44/>
    <Idl2SciX10>-31.25</Idl2SciX10>
    <Idl2SciX11>0</Idl2SciX11>
    <Idl2SciX20>0</Idl2SciX20>
    <Idl2SciX21>0</Idl2SciX21>
    <Idl2SciX22>0</Idl2SciX22>
    <Idl2SciX30/>
    <Idl2SciX31/>
    <Idl2SciX32/>
    <Idl2SciX33/>
    <Idl2SciX40/>
    <Idl2SciX41/>
    <Idl2SciX42/>
    <Idl2SciX43/>
    <Idl2SciX44/>
    <Idl2SciY10>0</Idl2SciY10>
    <Idl2SciY11>31.25</Idl2SciY11>
    <Idl2SciY20>0</Idl2SciY20>
    <Idl2SciY21>0</Idl2SciY21>
    <Idl2SciY22>0</Idl2SciY22>
    <Idl2SciY30/>
    <Idl2SciY31/>
    <Idl2SciY32/>
    <Idl2SciY33/>
    <Idl2SciY40/>
    <Idl2SciY41/>
    <Idl2SciY42/>
    <Idl2SciY43/>
    <Idl2SciY44/>
    <XIdlVert1>32.752</XIdlVert1>
    <XIdlVert2>-32.784</XIdlVert2>
    <XIdlVert3>-32.784</XIdlVert3>
    <XIdlVert4>32.752</XIdlVert4>
    <YIdlVert1>-32.752</YIdlVert1>
    <YIdlVert2>-32.752</YIdlVert2>
    <YIdlVert3>32.784</YIdlVert3>
    <YIdlVert4>32.784</YIdlVert4>
    <V2Ref>-54.06</V2Ref>
    <V3Ref>-455.1</V3Ref>
    <V3IdlYAng>-0.03</V3IdlYAng>
    <VIdlParity>1</VIdlParity>
    <Comment/>
  </SiafEntry>
  <SiafEntry>
    <InstrName>NIRCAM</InstrName>
    <AperName>NRCB4_FULL_CNTR_OSS</AperName>
    <UseAfterDate/>
    <AperShape>QUAD</AperShape>
    <DetName>NRCB4</DetName>
    <XDetSize>2048</XDetSize>
    <YDetSize>2048</YDetSize>
    <XDetRef>1024</XDetRef>
    <YDetRef>1024</YDetRef>
    <XSciSize>2048</XSciSize>
    <YSciSize>2048</YSciSize>
    <XSciRef>1024</XSciRef>
    <YSciRef>1024</YSciRef>
    <XSciScale>0.032</XSciScale>
    <YSciScale>0.032</YSciScale>
    <DetSciYAngle>0</DetSciYAngle>
    <DetSciParity>1</DetSciParity>
    <V3SciXAng>90.62</V3SciXAng>
    <V3SciYAng>0.62</V3SciYAng>
    <Sci2IdlDeg>2</Sci2IdlDeg>
    <Sci2IdlX10>-0.032</Sci2IdlX10>
    <Sci2IdlX11>0</Sci2IdlX11>
    <Sci2IdlX20>0</Sci2IdlX20>
    <Sci2IdlX21>0</Sci2IdlX21>
    <Sci2IdlX22>0</Sci2IdlX22>
    <Sci2IdlX30/>
    <Sci2IdlX31/>
    <Sci2IdlX32/>
    <Sci2IdlX33/>
    <Sci2IdlX40/>
    <Sci2IdlX41/>
    <Sci2IdlX42/>
    <Sci2IdlX43/>
    <Sci2IdlX44/>
    <Sci2IdlY10>0</Sci2IdlY10>
    <Sci2IdlY11>0.032</Sci2IdlY11>
    <Sci2IdlY20>0</Sci2IdlY20>
    <Sci2IdlY21>0</Sci2IdlY21>
    <Sci2IdlY22>0</Sci2IdlY22>
    <Sci2IdlY30/>
    <Sci2IdlY31/>
    <Sci2IdlY32/>
    <Sci2IdlY33/>
    <Sci2IdlY40/>
    <Sci2IdlY41/>
    <Sci2IdlY42/>
    <Sci2IdlY43/>
    <Sci2IdlY44/>
    <Idl2SciX10>-31.25</Idl2SciX10>
    <Idl2SciX11>0</Idl2SciX11>
    <Idl2SciX20>0</Idl2SciX20>
    <Idl2SciX21>0</Idl2SciX21>
    <Idl2SciX22>0</Idl2SciX22>
    <Idl2SciX30/>
    <Idl2SciX31/>
    <Idl2SciX32/>
    <Idl2SciX33/>
    <Idl2SciX40/>
    <Idl2SciX41/>
    <Idl2SciX42/>
    <Idl2SciX43/>
    <Idl2SciX44/>
    <Idl2SciY10>0</Idl2SciY10>
    <Idl2SciY11>31.25</Idl2SciY11>
    <Idl2SciY20>0</Idl2SciY20>
    <Idl2SciY21>0</Idl2SciY21>
    <Idl2SciY22>0</Idl2SciY22>
    <Idl2SciY30/>
    <Idl2SciY31/>
    <Idl2SciY32/>
    <Idl2SciY33/>
    <Idl2SciY40/>
    <Idl2SciY41/>
    <Idl2SciY42/>
    <Idl2SciY43/>
    <Idl2SciY44/>
    <XIdlVert1>32.752</XIdlVert1>
    <XIdlVert2>-32.784</XIdlVert2>
    <XIdlVert3>-32.784</XIdlVert3>
    <XIdlVert4>32.752</XIdlVert4>
    <YIdlVert1>-32.752</YIdlVert1>
    <YIdlVert2>-32.752</YIdlVert2>
    <YIdlVert3>32.784</YIdlVert3>
    <YIdlVert4>32.784</YIdlVert4>
    <V2Ref>-54.06</V2Ref>
    <V3Ref>-524.94</V3Ref>
    <V3IdlYAng>-0.62</V3IdlYAng>
    <VIdlParity>1</VIdlParity>
    <Comment/>
  </SiafEntry>
  <SiafEntry>
    <InstrName>NIRCAM</InstrName>
    <AperName>NRCB5_FULL_CNTR_OSS</AperName>
    <UseAfterDate/>
    <AperShape>QUAD</AperShape>
    <DetName>NRCB5</DetName>
    <XDetSize>2048</XDetSize>
    <YDetSize>2048</YDetSize>
    <XDetRef>1024</XDetRef>
    <YDetRef>1024</YDetRef>
    <XSciSize>2048</XSciSize>
    <YSciSize>2048</YSciSize>
    <XSciRef>1024</XSciRef>
    <YSciRef>1024</YSciRef>
    <XSciScale>0.066</XSciScale>
    <YSciScale>0.066</YSciScale>
    <DetSciYAngle>0</DetSciYAngle>
    <DetSciParity>1</DetSciParity>
    <V3SciXAng>91.04</V3SciXAng>
    <V3SciYAng>1.04</V3SciYAng>
    <Sci2IdlDeg>2</Sci2IdlDeg>
    <Sci2IdlX10>-0.066</Sci2IdlX10>
    <Sci2IdlX11>0</Sci2IdlX11>
    <Sci2IdlX20>0</Sci2IdlX20>
    <Sci2IdlX21>0</Sci2IdlX21>
    <Sci2IdlX22>0</Sci2IdlX22>
    <Sci2IdlX30/>
    <Sci2IdlX31/>
    <Sci2IdlX32/>
    <Sci2IdlX33/>
    <Sci2IdlX40/>
    <Sci2IdlX41/>
    <Sci2IdlX42/>
    <Sci2IdlX43/>
    <Sci2IdlX44/>
    <Sci2IdlY10>0</Sci2IdlY10>
    <Sci2IdlY11>0.066</Sci2IdlY11>
    <Sci2IdlY20>0</Sci2IdlY20>
    <Sci2IdlY21>0</Sci2IdlY21>
    <Sci2IdlY22>0</Sci2IdlY22>
    <Sci2IdlY30/>
    <Sci2IdlY31/>
    <Sci2IdlY32/>
    <Sci2IdlY33/>
    <Sci2IdlY40/>
    <Sci2IdlY41/>
    <Sci2IdlY42/>
    <Sci2IdlY43/>
    <Sci2IdlY44/>
    <Idl2SciX10>-15.1515151515152</Idl2SciX10>
    <Idl2SciX11>0</Idl2SciX11>
    <Idl2SciX20>0</Idl2SciX20>
    <Idl2SciX21>0</Idl2SciX21>
    <Idl2SciX22>0</Idl2SciX22>
    <Idl2SciX30/>
    <Idl2SciX31/>
    <Idl2SciX32/>
    <Idl2SciX33/>
    <Idl2SciX40/>
    <Idl2SciX41/>
    <Idl2SciX42/>
    <Idl2SciX43/>
    <Idl2SciX44/>
    <Idl2SciY10>0</Idl2SciY10>
    <Idl2SciY11>15.1515151515152</Idl2SciY11>
    <Idl2SciY20>0</Idl2SciY20>
    <Idl2SciY21>0</Idl2SciY21>
    <Idl2SciY22>0</Idl2SciY22>
    <Idl2SciY30/>
    <Idl2SciY31/>
    <Idl2SciY32/>
    <Idl2SciY33/>
    <Idl2SciY40/>
    <Idl2SciY41/>
    <Idl2SciY42/>
    <Idl2SciY43/>
    <Idl2SciY44/>
    <XIdlVert1>67.551</XIdlVert1>
    <XIdlVert2>-67.617</XIdlVert2>
    <XIdlVert3>-67.617</XIdlVert3>
    <XIdlVert4>67.551</XIdlVert4>
    <YIdlVert1>-67.551</YIdlVert1>
    <YIdlVert2>-67.551</YIdlVert2>
    <YIdlVert3>67.617</YIdlVert3>
    <YIdlVert4>67.617</YIdlVert4>
    <V2Ref>-88.74</V2Ref>
    <V3Ref>-489.96</V3Ref>
    <V3IdlYAng>-1.04</V3IdlYAng>
    <VIdlParity>1</VIdlParity>
    <Comment/>
  </SiafEntry>
  <SiafEntry>
    <InstrName>NIRCAM</InstrName>
    <AperName>NRCALL_FULL_CNTR</AperName>
    <UseAfterDate/>
    <AperShape>QUAD</AperShape>
    <DetName>NRCALL</DetName>
    <XDetSize>9718</XDetSize>
    <YDetSize>4234</YDetSize>
    <XDetRef>4859</XDetRef>
    <YDetRef>2117</YDetRef>
    <XSciSize>9718</XSciSize>
    <YSciSize>4234</YSciSize>
    <XSciRef>4859</XSciRef>
    <YSciRef>2117</YSciRef>
    <XSciScale>0.032</XSciScale>
    <YSciScale>0.032</YSciScale>
    <DetSciYAngle>0</DetSciYAngle>
    <DetSciParity>1</DetSciParity>
    <V3SciXAng>90</V3SciXAng>
    <V3SciYAng>0</V3SciYAng>
    <Sci2IdlDeg>2</Sci2IdlDeg>
    <Sci2IdlX10>0.032</Sci2IdlX10>
    <Sci2IdlX11>0</Sci2IdlX11>
    <Sci2IdlX20>0</Sci2IdlX20>
    <Sci2IdlX21>0</Sci2IdlX21>
    <Sci2IdlX22>0</Sci2IdlX22>
    <Sci2IdlX30/>
    <Sci2IdlX31/>
    <Sci2IdlX32/>
    <Sci2IdlX33/>
    <Sci2IdlX40/>
    <Sci2IdlX41/>
    <Sci2IdlX42/>
    <Sci2IdlX43/>
    <Sci2IdlX44/>
    <Sci2IdlY10>0</Sci2IdlY10>
    <Sci2IdlY11>0.032</Sci2IdlY11>
    <Sci2IdlY20>0</Sci2IdlY20>
    <Sci2IdlY21>0</Sci2IdlY21>
    <Sci2IdlY22>0</Sci2IdlY22>
    <Sci2IdlY30/>
    <Sci2IdlY31/>
    <Sci2IdlY32/>
    <Sci2IdlY33/>
    <Sci2IdlY40/>
    <Sci2IdlY41/>
    <Sci2IdlY42/>
    <Sci2IdlY43/>
    <Sci2IdlY44/>
    <Idl2SciX10>31.25</Idl2SciX10>
    <Idl2SciX11>0</Idl2SciX11>
    <Idl2SciX20>0</Idl2SciX20>
    <Idl2SciX21>0</Idl2SciX21>
    <Idl2SciX22>0</Idl2SciX22>
    <Idl2SciX30/>
    <Idl2SciX31/>
    <Idl2SciX32/>
    <Idl2SciX33/>
    <Idl2SciX40/>
    <Idl2SciX41/>
    <Idl2SciX42/>
    <Idl2SciX43/>
    <Idl2SciX44/>
    <Idl2SciY10>0</Idl2SciY10>
    <Idl2SciY11>31.25</Idl2SciY11>
    <Idl2SciY20>0</Idl2SciY20>
    <Idl2SciY21>0</Idl2SciY21>
    <Idl2SciY22>0</Idl2SciY22>
    <Idl2SciY30/>
    <Idl2SciY31/>
    <Idl2SciY32/>
    <Idl2SciY33/>
    <Idl2SciY40/>
    <Idl2SciY41/>
    <Idl2SciY42/>
    <Idl2SciY43/>
    <Idl2SciY44/>
    <XIdlVert1>-155.472</XIdlVert1>
    <XIdlVert2>155.504</XIdlVert2>
    <XIdlVert3>155.504</XIdlVert3>
    <XIdlVert4>-155.472</XIdlVert4>
    <YIdlVert1>-67.728</YIdlVert1>
    <YIdlVert2>-67.728</YIdlVert2>
    <YIdlVert3>67.76</YIdlVert3>
    <YIdlVert4>67.76</YIdlVert4>
    <V2Ref>-0.57</V2Ref>
    <V3Ref>-488.61</V3Ref>
    <V3IdlYAng>0</V3IdlYAng>
    <VIdlParity>1</VIdlParity>
    <Comment/>
  </SiafEntry>
  <SiafEntry>
    <InstrName>NIRCAM</InstrName>
    <AperName>NRCAS_FULL_CNTR</AperName>
    <UseAfterDate/>
    <AperShape>QUAD</AperShape>
    <DetName>NRCA</DetName>
    <XDetSize>4234</XDetSize>
    <YDetSize>4234</YDetSize>
    <XDetRef>2117</XDetRef>
    <YDetRef>2117</YDetRef>
    <XSciSize>4234</XSciSize>
    <YSciSize>4234</YSciSize>
    <XSciRef>2117</XSciRef>
    <YSciRef>2117</YSciRef>
    <XSciScale>0.032</XSciScale>
    <YSciScale>0.032</YSciScale>
    <DetSciYAngle>0</DetSciYAngle>
    <DetSciParity>1</DetSciParity>
    <V3SciXAng>90.725</V3SciXAng>
    <V3SciYAng>0.725</V3SciYAng>
    <Sci2IdlDeg>2</Sci2IdlDeg>
    <Sci2IdlX10>0.032</Sci2IdlX10>
    <Sci2IdlX11>0</Sci2IdlX11>
    <Sci2IdlX20>0</Sci2IdlX20>
    <Sci2IdlX21>0</Sci2IdlX21>
    <Sci2IdlX22>0</Sci2IdlX22>
    <Sci2IdlX30/>
    <Sci2IdlX31/>
    <Sci2IdlX32/>
    <Sci2IdlX33/>
    <Sci2IdlX40/>
    <Sci2IdlX41/>
    <Sci2IdlX42/>
    <Sci2IdlX43/>
    <Sci2IdlX44/>
    <Sci2IdlY10>0</Sci2IdlY10>
    <Sci2IdlY11>0.032</Sci2IdlY11>
    <Sci2IdlY20>0</Sci2IdlY20>
    <Sci2IdlY21>0</Sci2IdlY21>
    <Sci2IdlY22>0</Sci2IdlY22>
    <Sci2IdlY30/>
    <Sci2IdlY31/>
    <Sci2IdlY32/>
    <Sci2IdlY33/>
    <Sci2IdlY40/>
    <Sci2IdlY41/>
    <Sci2IdlY42/>
    <Sci2IdlY43/>
    <Sci2IdlY44/>
    <Idl2SciX10>31.25</Idl2SciX10>
    <Idl2SciX11>0</Idl2SciX11>
    <Idl2SciX20>0</Idl2SciX20>
    <Idl2SciX21>0</Idl2SciX21>
    <Idl2SciX22>0</Idl2SciX22>
    <Idl2SciX30/>
    <Idl2SciX31/>
    <Idl2SciX32/>
    <Idl2SciX33/>
    <Idl2SciX40/>
    <Idl2SciX41/>
    <Idl2SciX42/>
    <Idl2SciX43/>
    <Idl2SciX44/>
    <Idl2SciY10>0</Idl2SciY10>
    <Idl2SciY11>31.25</Idl2SciY11>
    <Idl2SciY20>0</Idl2SciY20>
    <Idl2SciY21>0</Idl2SciY21>
    <Idl2SciY22>0</Idl2SciY22>
    <Idl2SciY30/>
    <Idl2SciY31/>
    <Idl2SciY32/>
    <Idl2SciY33/>
    <Idl2SciY40/>
    <Idl2SciY41/>
    <Idl2SciY42/>
    <Idl2SciY43/>
    <Idl2SciY44/>
    <XIdlVert1>-67.728</XIdlVert1>
    <XIdlVert2>67.76</XIdlVert2>
    <XIdlVert3>67.76</XIdlVert3>
    <XIdlVert4>-67.728</XIdlVert4>
    <YIdlVert1>-67.728</YIdlVert1>
    <YIdlVert2>-67.728</YIdlVert2>
    <YIdlVert3>67.76</YIdlVert3>
    <YIdlVert4>67.76</YIdlVert4>
    <V2Ref>87.6</V2Ref>
    <V3Ref>-487.26</V3Ref>
    <V3IdlYAng>0.725</V3IdlYAng>
    <VIdlParity>1</VIdlParity>
    <Comment/>
  </SiafEntry>
  <SiafEntry>
    <InstrName>NIRCAM</InstrName>
    <AperName>NRCBS_FULL_CNTR</AperName>
    <UseAfterDate/>
    <AperShape>QUAD</AperShape>
    <DetName>NRCB</DetName>
    <XDetSize>4234</XDetSize>
    <YDetSize>4234</YDetSize>
    <XDetRef>2117</XDetRef>
    <YDetRef>2117</YDetRef>
    <XSciSize>4234</XSciSize>
    <YSciSize>4234</YSciSize>
    <XSciRef>2117</XSciRef>
    <YSciRef>2117</YSciRef>
    <XSciScale>0.032</XSciScale>
    <YSciScale>0.032</YSciScale>
    <DetSciYAngle>0</DetSciYAngle>
    <DetSciParity>1</DetSciParity>
    <V3SciXAng>89.275</V3SciXAng>
    <V3SciYAng>-0.725</V3SciYAng>
    <Sci2IdlDeg>2</Sci2IdlDeg>
    <Sci2IdlX10>0.032</Sci2IdlX10>
    <Sci2IdlX11>0</Sci2IdlX11>
    <Sci2IdlX20>0</Sci2IdlX20>
    <Sci2IdlX21>0</Sci2IdlX21>
    <Sci2IdlX22>0</Sci2IdlX22>
    <Sci2IdlX30/>
    <Sci2IdlX31/>
    <Sci2IdlX32/>
    <Sci2IdlX33/>
    <Sci2IdlX40/>
    <Sci2IdlX41/>
    <Sci2IdlX42/>
    <Sci2IdlX43/>
    <Sci2IdlX44/>
    <Sci2IdlY10>0</Sci2IdlY10>
    <Sci2IdlY11>0.032</Sci2IdlY11>
    <Sci2IdlY20>0</Sci2IdlY20>
    <Sci2IdlY21>0</Sci2IdlY21>
    <Sci2IdlY22>0</Sci2IdlY22>
    <Sci2IdlY30/>
    <Sci2IdlY31/>
    <Sci2IdlY32/>
    <Sci2IdlY33/>
    <Sci2IdlY40/>
    <Sci2IdlY41/>
    <Sci2IdlY42/>
    <Sci2IdlY43/>
    <Sci2IdlY44/>
    <Idl2SciX10>31.25</Idl2SciX10>
    <Idl2SciX11>0</Idl2SciX11>
    <Idl2SciX20>0</Idl2SciX20>
    <Idl2SciX21>0</Idl2SciX21>
    <Idl2SciX22>0</Idl2SciX22>
    <Idl2SciX30/>
    <Idl2SciX31/>
    <Idl2SciX32/>
    <Idl2SciX33/>
    <Idl2SciX40/>
    <Idl2SciX41/>
    <Idl2SciX42/>
    <Idl2SciX43/>
    <Idl2SciX44/>
    <Idl2SciY10>0</Idl2SciY10>
    <Idl2SciY11>31.25</Idl2SciY11>
    <Idl2SciY20>0</Idl2SciY20>
    <Idl2SciY21>0</Idl2SciY21>
    <Idl2SciY22>0</Idl2SciY22>
    <Idl2SciY30/>
    <Idl2SciY31/>
    <Idl2SciY32/>
    <Idl2SciY33/>
    <Idl2SciY40/>
    <Idl2SciY41/>
    <Idl2SciY42/>
    <Idl2SciY43/>
    <Idl2SciY44/>
    <XIdlVert1>-67.728</XIdlVert1>
    <XIdlVert2>67.76</XIdlVert2>
    <XIdlVert3>67.76</XIdlVert3>
    <XIdlVert4>-67.728</XIdlVert4>
    <YIdlVert1>-67.728</YIdlVert1>
    <YIdlVert2>-67.728</YIdlVert2>
    <YIdlVert3>67.76</YIdlVert3>
    <YIdlVert4>67.76</YIdlVert4>
    <V2Ref>-88.74</V2Ref>
    <V3Ref>-489.96</V3Ref>
    <V3IdlYAng>-0.725</V3IdlYAng>
    <VIdlParity>1</VIdlParity>
    <Comment/>
  </SiafEntry>
  <SiafEntry>
    <InstrName>NIRCAM</InstrName>
    <AperName>NRCA1_FULL_CNTR</AperName>
    <UseAfterDate/>
    <AperShape>QUAD</AperShape>
    <DetName>NRCA1</DetName>
    <XDetSize>2048</XDetSize>
    <YDetSize>2048</YDetSize>
    <XDetRef>1024</XDetRef>
    <YDetRef>1024</YDetRef>
    <XSciSize>2040</XSciSize>
    <YSciSize>2040</YSciSize>
    <XSciRef>1020</XSciRef>
    <YSciRef>1020</YSciRef>
    <XSciScale>0.032</XSciScale>
    <YSciScale>0.032</YSciScale>
    <DetSciYAngle>0</DetSciYAngle>
    <DetSciParity>-1</DetSciParity>
    <V3SciXAng>-88.79</V3SciXAng>
    <V3SciYAng>1.21</V3SciYAng>
    <Sci2IdlDeg>2</Sci2IdlDeg>
    <Sci2IdlX10>0.032</Sci2IdlX10>
    <Sci2IdlX11>0</Sci2IdlX11>
    <Sci2IdlX20>0</Sci2IdlX20>
    <Sci2IdlX21>0</Sci2IdlX21>
    <Sci2IdlX22>0</Sci2IdlX22>
    <Sci2IdlX30/>
    <Sci2IdlX31/>
    <Sci2IdlX32/>
    <Sci2IdlX33/>
    <Sci2IdlX40/>
    <Sci2IdlX41/>
    <Sci2IdlX42/>
    <Sci2IdlX43/>
    <Sci2IdlX44/>
    <Sci2IdlY10>0</Sci2IdlY10>
    <Sci2IdlY11>0.032</Sci2IdlY11>
    <Sci2IdlY20>0</Sci2IdlY20>
    <Sci2IdlY21>0</Sci2IdlY21>
    <Sci2IdlY22>0</Sci2IdlY22>
    <Sci2IdlY30/>
    <Sci2IdlY31/>
    <Sci2IdlY32/>
    <Sci2IdlY33/>
    <Sci2IdlY40/>
    <Sci2IdlY41/>
    <Sci2IdlY42/>
    <Sci2IdlY43/>
    <Sci2IdlY44/>
    <Idl2SciX10>31.25</Idl2SciX10>
    <Idl2SciX11>0</Idl2SciX11>
    <Idl2SciX20>0</Idl2SciX20>
    <Idl2SciX21>0</Idl2SciX21>
    <Idl2SciX22>0</Idl2SciX22>
    <Idl2SciX30/>
    <Idl2SciX31/>
    <Idl2SciX32/>
    <Idl2SciX33/>
    <Idl2SciX40/>
    <Idl2SciX41/>
    <Idl2SciX42/>
    <Idl2SciX43/>
    <Idl2SciX44/>
    <Idl2SciY10>0</Idl2SciY10>
    <Idl2SciY11>31.25</Idl2SciY11>
    <Idl2SciY20>0</Idl2SciY20>
    <Idl2SciY21>0</Idl2SciY21>
    <Idl2SciY22>0</Idl2SciY22>
    <Idl2SciY30/>
    <Idl2SciY31/>
    <Idl2SciY32/>
    <Idl2SciY33/>
    <Idl2SciY40/>
    <Idl2SciY41/>
    <Idl2SciY42/>
    <Idl2SciY43/>
    <Idl2SciY44/>
    <XIdlVert1>-32.624</XIdlVert1>
    <XIdlVert2>32.656</XIdlVert2>
    <XIdlVert3>32.656</XIdlVert3>
    <XIdlVert4>-32.624</XIdlVert4>
    <YIdlVert1>-32.624</YIdlVert1>
    <YIdlVert2>-32.624</YIdlVert2>
    <YIdlVert3>32.656</YIdlVert3>
    <YIdlVert4>32.656</YIdlVert4>
    <V2Ref>122.67</V2Ref>
    <V3Ref>-522.3</V3Ref>
    <V3IdlYAng>1.21</V3IdlYAng>
    <VIdlParity>-1</VIdlParity>
    <Comment/>
  </SiafEntry>
  <SiafEntry>
    <InstrName>NIRCAM</InstrName>
    <AperName>NRCA2_FULL_CNTR</AperName>
    <UseAfterDate/>
    <AperShape>QUAD</AperShape>
    <DetName>NRCA2</DetName>
    <XDetSize>2048</XDetSize>
    <YDetSize>2048</YDetSize>
    <XDetRef>1024</XDetRef>
    <YDetRef>1024</YDetRef>
    <XSciSize>2040</XSciSize>
    <YSciSize>2040</YSciSize>
    <XSciRef>1020</XSciRef>
    <YSciRef>1020</YSciRef>
    <XSciScale>0.032</XSciScale>
    <YSciScale>0.032</YSciScale>
    <DetSciYAngle>180</DetSciYAngle>
    <DetSciParity>-1</DetSciParity>
    <V3SciXAng>-88.96</V3SciXAng>
    <V3SciYAng>1.04</V3SciYAng>
    <Sci2IdlDeg>2</Sci2IdlDeg>
    <Sci2IdlX10>0.032</Sci2IdlX10>
    <Sci2IdlX11>0</Sci2IdlX11>
    <Sci2IdlX20>0</Sci2IdlX20>
    <Sci2IdlX21>0</Sci2IdlX21>
    <Sci2IdlX22>0</Sci2IdlX22>
    <Sci2IdlX30/>
    <Sci2IdlX31/>
    <Sci2IdlX32/>
    <Sci2IdlX33/>
    <Sci2IdlX40/>
    <Sci2IdlX41/>
    <Sci2IdlX42/>
    <Sci2IdlX43/>
    <Sci2IdlX44/>
    <Sci2IdlY10>0</Sci2IdlY10>
    <Sci2IdlY11>0.032</Sci2IdlY11>
    <Sci2IdlY20>0</Sci2IdlY20>
    <Sci2IdlY21>0</Sci2IdlY21>
    <Sci2IdlY22>0</Sci2IdlY22>
    <Sci2IdlY30/>
    <Sci2IdlY31/>
    <Sci2IdlY32/>
    <Sci2IdlY33/>
    <Sci2IdlY40/>
    <Sci2IdlY41/>
    <Sci2IdlY42/>
    <Sci2IdlY43/>
    <Sci2IdlY44/>
    <Idl2SciX10>31.25</Idl2SciX10>
    <Idl2SciX11>0</Idl2SciX11>
    <Idl2SciX20>0</Idl2SciX20>
    <Idl2SciX21>0</Idl2SciX21>
    <Idl2SciX22>0</Idl2SciX22>
    <Idl2SciX30/>
    <Idl2SciX31/>
    <Idl2SciX32/>
    <Idl2SciX33/>
    <Idl2SciX40/>
    <Idl2SciX41/>
    <Idl2SciX42/>
    <Idl2SciX43/>
    <Idl2SciX44/>
    <Idl2SciY10>0</Idl2SciY10>
    <Idl2SciY11>31.25</Idl2SciY11>
    <Idl2SciY20>0</Idl2SciY20>
    <Idl2SciY21>0</Idl2SciY21>
    <Idl2SciY22>0</Idl2SciY22>
    <Idl2SciY30/>
    <Idl2SciY31/>
    <Idl2SciY32/>
    <Idl2SciY33/>
    <Idl2SciY40/>
    <Idl2SciY41/>
    <Idl2SciY42/>
    <Idl2SciY43/>
    <Idl2SciY44/>
    <XIdlVert1>-32.624</XIdlVert1>
    <XIdlVert2>32.656</XIdlVert2>
    <XIdlVert3>32.656</XIdlVert3>
    <XIdlVert4>-32.624</XIdlVert4>
    <YIdlVert1>-32.624</YIdlVert1>
    <YIdlVert2>-32.624</YIdlVert2>
    <YIdlVert3>32.656</YIdlVert3>
    <YIdlVert4>32.656</YIdlVert4>
    <V2Ref>122.67</V2Ref>
    <V3Ref>-453.24</V3Ref>
    <V3IdlYAng>1.04</V3IdlYAng>
    <VIdlParity>-1</VIdlParity>
    <Comment/>
  </SiafEntry>
  <SiafEntry>
    <InstrName>NIRCAM</InstrName>
    <AperName>NRCA3_FULL_CNTR</AperName>
    <UseAfterDate/>
    <AperShape>QUAD</AperShape>
    <DetName>NRCA3</DetName>
    <XDetSize>2048</XDetSize>
    <YDetSize>2048</YDetSize>
    <XDetRef>1024</XDetRef>
    <YDetRef>1024</YDetRef>
    <XSciSize>2040</XSciSize>
    <YSciSize>2040</YSciSize>
    <XSciRef>1020</XSciRef>
    <YSciRef>1020</YSciRef>
    <XSciScale>0.032</XSciScale>
    <YSciScale>0.032</YSciScale>
    <DetSciYAngle>0</DetSciYAngle>
    <DetSciParity>-1</DetSciParity>
    <V3SciXAng>-89.38</V3SciXAng>
    <V3SciYAng>0.62</V3SciYAng>
    <Sci2IdlDeg>2</Sci2IdlDeg>
    <Sci2IdlX10>0.032</Sci2IdlX10>
    <Sci2IdlX11>0</Sci2IdlX11>
    <Sci2IdlX20>0</Sci2IdlX20>
    <Sci2IdlX21>0</Sci2IdlX21>
    <Sci2IdlX22>0</Sci2IdlX22>
    <Sci2IdlX30/>
    <Sci2IdlX31/>
    <Sci2IdlX32/>
    <Sci2IdlX33/>
    <Sci2IdlX40/>
    <Sci2IdlX41/>
    <Sci2IdlX42/>
    <Sci2IdlX43/>
    <Sci2IdlX44/>
    <Sci2IdlY10>0</Sci2IdlY10>
    <Sci2IdlY11>0.032</Sci2IdlY11>
    <Sci2IdlY20>0</Sci2IdlY20>
    <Sci2IdlY21>0</Sci2IdlY21>
    <Sci2IdlY22>0</Sci2IdlY22>
    <Sci2IdlY30/>
    <Sci2IdlY31/>
    <Sci2IdlY32/>
    <Sci2IdlY33/>
    <Sci2IdlY40/>
    <Sci2IdlY41/>
    <Sci2IdlY42/>
    <Sci2IdlY43/>
    <Sci2IdlY44/>
    <Idl2SciX10>31.25</Idl2SciX10>
    <Idl2SciX11>0</Idl2SciX11>
    <Idl2SciX20>0</Idl2SciX20>
    <Idl2SciX21>0</Idl2SciX21>
    <Idl2SciX22>0</Idl2SciX22>
    <Idl2SciX30/>
    <Idl2SciX31/>
    <Idl2SciX32/>
    <Idl2SciX33/>
    <Idl2SciX40/>
    <Idl2SciX41/>
    <Idl2SciX42/>
    <Idl2SciX43/>
    <Idl2SciX44/>
    <Idl2SciY10>0</Idl2SciY10>
    <Idl2SciY11>31.25</Idl2SciY11>
    <Idl2SciY20>0</Idl2SciY20>
    <Idl2SciY21>0</Idl2SciY21>
    <Idl2SciY22>0</Idl2SciY22>
    <Idl2SciY30/>
    <Idl2SciY31/>
    <Idl2SciY32/>
    <Idl2SciY33/>
    <Idl2SciY40/>
    <Idl2SciY41/>
    <Idl2SciY42/>
    <Idl2SciY43/>
    <Idl2SciY44/>
    <XIdlVert1>-32.624</XIdlVert1>
    <XIdlVert2>32.656</XIdlVert2>
    <XIdlVert3>32.656</XIdlVert3>
    <XIdlVert4>-32.624</XIdlVert4>
    <YIdlVert1>-32.624</YIdlVert1>
    <YIdlVert2>-32.624</YIdlVert2>
    <YIdlVert3>32.656</YIdlVert3>
    <YIdlVert4>32.656</YIdlVert4>
    <V2Ref>53.1</V2Ref>
    <V3Ref>-522.3</V3Ref>
    <V3IdlYAng>0.62</V3IdlYAng>
    <VIdlParity>-1</VIdlParity>
    <Comment/>
  </SiafEntry>
  <SiafEntry>
    <InstrName>NIRCAM</InstrName>
    <AperName>NRCA4_FULL_CNTR</AperName>
    <UseAfterDate/>
    <AperShape>QUAD</AperShape>
    <DetName>NRCA4</DetName>
    <XDetSize>2048</XDetSize>
    <YDetSize>2048</YDetSize>
    <XDetRef>1024</XDetRef>
    <YDetRef>1024</YDetRef>
    <XSciSize>2040</XSciSize>
    <YSciSize>2040</YSciSize>
    <XSciRef>1020</XSciRef>
    <YSciRef>1020</YSciRef>
    <XSciScale>0.032</XSciScale>
    <YSciScale>0.032</YSciScale>
    <DetSciYAngle>180</DetSciYAngle>
    <DetSciParity>-1</DetSciParity>
    <V3SciXAng>-89.97</V3SciXAng>
    <V3SciYAng>0.03</V3SciYAng>
    <Sci2IdlDeg>2</Sci2IdlDeg>
    <Sci2IdlX10>0.032</Sci2IdlX10>
    <Sci2IdlX11>0</Sci2IdlX11>
    <Sci2IdlX20>0</Sci2IdlX20>
    <Sci2IdlX21>0</Sci2IdlX21>
    <Sci2IdlX22>0</Sci2IdlX22>
    <Sci2IdlX30/>
    <Sci2IdlX31/>
    <Sci2IdlX32/>
    <Sci2IdlX33/>
    <Sci2IdlX40/>
    <Sci2IdlX41/>
    <Sci2IdlX42/>
    <Sci2IdlX43/>
    <Sci2IdlX44/>
    <Sci2IdlY10>0</Sci2IdlY10>
    <Sci2IdlY11>0.032</Sci2IdlY11>
    <Sci2IdlY20>0</Sci2IdlY20>
    <Sci2IdlY21>0</Sci2IdlY21>
    <Sci2IdlY22>0</Sci2IdlY22>
    <Sci2IdlY30/>
    <Sci2IdlY31/>
    <Sci2IdlY32/>
    <Sci2IdlY33/>
    <Sci2IdlY40/>
    <Sci2IdlY41/>
    <Sci2IdlY42/>
    <Sci2IdlY43/>
    <Sci2IdlY44/>
    <Idl2SciX10>31.25</Idl2SciX10>
    <Idl2SciX11>0</Idl2SciX11>
    <Idl2SciX20>0</Idl2SciX20>
    <Idl2SciX21>0</Idl2SciX21>
    <Idl2SciX22>0</Idl2SciX22>
    <Idl2SciX30/>
    <Idl2SciX31/>
    <Idl2SciX32/>
    <Idl2SciX33/>
    <Idl2SciX40/>
    <Idl2SciX41/>
    <Idl2SciX42/>
    <Idl2SciX43/>
    <Idl2SciX44/>
    <Idl2SciY10>0</Idl2SciY10>
    <Idl2SciY11>31.25</Idl2SciY11>
    <Idl2SciY20>0</Idl2SciY20>
    <Idl2SciY21>0</Idl2SciY21>
    <Idl2SciY22>0</Idl2SciY22>
    <Idl2SciY30/>
    <Idl2SciY31/>
    <Idl2SciY32/>
    <Idl2SciY33/>
    <Idl2SciY40/>
    <Idl2SciY41/>
    <Idl2SciY42/>
    <Idl2SciY43/>
    <Idl2SciY44/>
    <XIdlVert1>-32.624</XIdlVert1>
    <XIdlVert2>32.656</XIdlVert2>
    <XIdlVert3>32.656</XIdlVert3>
    <XIdlVert4>-32.624</XIdlVert4>
    <YIdlVert1>-32.624</YIdlVert1>
    <YIdlVert2>-32.624</YIdlVert2>
    <YIdlVert3>32.656</YIdlVert3>
    <YIdlVert4>32.656</YIdlVert4>
    <V2Ref>53.1</V2Ref>
    <V3Ref>-453.24</V3Ref>
    <V3IdlYAng>0.03</V3IdlYAng>
    <VIdlParity>-1</VIdlParity>
    <Comment/>
  </SiafEntry>
  <SiafEntry>
    <InstrName>NIRCAM</InstrName>
    <AperName>NRCA5_FULL_CNTR</AperName>
    <UseAfterDate/>
    <AperShape>QUAD</AperShape>
    <DetName>NRCA5</DetName>
    <XDetSize>2048</XDetSize>
    <YDetSize>2048</YDetSize>
    <XDetRef>1024</XDetRef>
    <YDetRef>1024</YDetRef>
    <XSciSize>2040</XSciSize>
    <YSciSize>2040</YSciSize>
    <XSciRef>1020</XSciRef>
    <YSciRef>1020</YSciRef>
    <XSciScale>0.066</XSciScale>
    <YSciScale>0.066</YSciScale>
    <DetSciYAngle>0</DetSciYAngle>
    <DetSciParity>-1</DetSciParity>
    <V3SciXAng>-88.79</V3SciXAng>
    <V3SciYAng>1.21</V3SciYAng>
    <Sci2IdlDeg>2</Sci2IdlDeg>
    <Sci2IdlX10>0.066</Sci2IdlX10>
    <Sci2IdlX11>0</Sci2IdlX11>
    <Sci2IdlX20>0</Sci2IdlX20>
    <Sci2IdlX21>0</Sci2IdlX21>
    <Sci2IdlX22>0</Sci2IdlX22>
    <Sci2IdlX30/>
    <Sci2IdlX31/>
    <Sci2IdlX32/>
    <Sci2IdlX33/>
    <Sci2IdlX40/>
    <Sci2IdlX41/>
    <Sci2IdlX42/>
    <Sci2IdlX43/>
    <Sci2IdlX44/>
    <Sci2IdlY10>0</Sci2IdlY10>
    <Sci2IdlY11>0.066</Sci2IdlY11>
    <Sci2IdlY20>0</Sci2IdlY20>
    <Sci2IdlY21>0</Sci2IdlY21>
    <Sci2IdlY22>0</Sci2IdlY22>
    <Sci2IdlY30/>
    <Sci2IdlY31/>
    <Sci2IdlY32/>
    <Sci2IdlY33/>
    <Sci2IdlY40/>
    <Sci2IdlY41/>
    <Sci2IdlY42/>
    <Sci2IdlY43/>
    <Sci2IdlY44/>
    <Idl2SciX10>15.1515151515152</Idl2SciX10>
    <Idl2SciX11>0</Idl2SciX11>
    <Idl2SciX20>0</Idl2SciX20>
    <Idl2SciX21>0</Idl2SciX21>
    <Idl2SciX22>0</Idl2SciX22>
    <Idl2SciX30/>
    <Idl2SciX31/>
    <Idl2SciX32/>
    <Idl2SciX33/>
    <Idl2SciX40/>
    <Idl2SciX41/>
    <Idl2SciX42/>
    <Idl2SciX43/>
    <Idl2SciX44/>
    <Idl2SciY10>0</Idl2SciY10>
    <Idl2SciY11>15.1515151515152</Idl2SciY11>
    <Idl2SciY20>0</Idl2SciY20>
    <Idl2SciY21>0</Idl2SciY21>
    <Idl2SciY22>0</Idl2SciY22>
    <Idl2SciY30/>
    <Idl2SciY31/>
    <Idl2SciY32/>
    <Idl2SciY33/>
    <Idl2SciY40/>
    <Idl2SciY41/>
    <Idl2SciY42/>
    <Idl2SciY43/>
    <Idl2SciY44/>
    <XIdlVert1>-67.287</XIdlVert1>
    <XIdlVert2>67.353</XIdlVert2>
    <XIdlVert3>67.353</XIdlVert3>
    <XIdlVert4>-67.287</XIdlVert4>
    <YIdlVert1>-67.287</YIdlVert1>
    <YIdlVert2>-67.287</YIdlVert2>
    <YIdlVert3>67.353</YIdlVert3>
    <YIdlVert4>67.353</YIdlVert4>
    <V2Ref>87.6</V2Ref>
    <V3Ref>-487.26</V3Ref>
    <V3IdlYAng>1.21</V3IdlYAng>
    <VIdlParity>-1</VIdlParity>
    <Comment/>
  </SiafEntry>
  <SiafEntry>
    <InstrName>NIRCAM</InstrName>
    <AperName>NRCB1_FULL_CNTR</AperName>
    <UseAfterDate/>
    <AperShape>QUAD</AperShape>
    <DetName>NRCB1</DetName>
    <XDetSize>2048</XDetSize>
    <YDetSize>2048</YDetSize>
    <XDetRef>1024</XDetRef>
    <YDetRef>1024</YDetRef>
    <XSciSize>2040</XSciSize>
    <YSciSize>2040</YSciSize>
    <XSciRef>1020</XSciRef>
    <YSciRef>1020</YSciRef>
    <XSciScale>0.032</XSciScale>
    <YSciScale>0.032</YSciScale>
    <DetSciYAngle>180</DetSciYAngle>
    <DetSciParity>-1</DetSciParity>
    <V3SciXAng>-91.04</V3SciXAng>
    <V3SciYAng>-1.04</V3SciYAng>
    <Sci2IdlDeg>2</Sci2IdlDeg>
    <Sci2IdlX10>0.032</Sci2IdlX10>
    <Sci2IdlX11>0</Sci2IdlX11>
    <Sci2IdlX20>0</Sci2IdlX20>
    <Sci2IdlX21>0</Sci2IdlX21>
    <Sci2IdlX22>0</Sci2IdlX22>
    <Sci2IdlX30/>
    <Sci2IdlX31/>
    <Sci2IdlX32/>
    <Sci2IdlX33/>
    <Sci2IdlX40/>
    <Sci2IdlX41/>
    <Sci2IdlX42/>
    <Sci2IdlX43/>
    <Sci2IdlX44/>
    <Sci2IdlY10>0</Sci2IdlY10>
    <Sci2IdlY11>0.032</Sci2IdlY11>
    <Sci2IdlY20>0</Sci2IdlY20>
    <Sci2IdlY21>0</Sci2IdlY21>
    <Sci2IdlY22>0</Sci2IdlY22>
    <Sci2IdlY30/>
    <Sci2IdlY31/>
    <Sci2IdlY32/>
    <Sci2IdlY33/>
    <Sci2IdlY40/>
    <Sci2IdlY41/>
    <Sci2IdlY42/>
    <Sci2IdlY43/>
    <Sci2IdlY44/>
    <Idl2SciX10>31.25</Idl2SciX10>
    <Idl2SciX11>0</Idl2SciX11>
    <Idl2SciX20>0</Idl2SciX20>
    <Idl2SciX21>0</Idl2SciX21>
    <Idl2SciX22>0</Idl2SciX22>
    <Idl2SciX30/>
    <Idl2SciX31/>
    <Idl2SciX32/>
    <Idl2SciX33/>
    <Idl2SciX40/>
    <Idl2SciX41/>
    <Idl2SciX42/>
    <Idl2SciX43/>
    <Idl2SciX44/>
    <Idl2SciY10>0</Idl2SciY10>
    <Idl2SciY11>31.25</Idl2SciY11>
    <Idl2SciY20>0</Idl2SciY20>
    <Idl2SciY21>0</Idl2SciY21>
    <Idl2SciY22>0</Idl2SciY22>
    <Idl2SciY30/>
    <Idl2SciY31/>
    <Idl2SciY32/>
    <Idl2SciY33/>
    <Idl2SciY40/>
    <Idl2SciY41/>
    <Idl2SciY42/>
    <Idl2SciY43/>
    <Idl2SciY44/>
    <XIdlVert1>-32.624</XIdlVert1>
    <XIdlVert2>32.656</XIdlVert2>
    <XIdlVert3>32.656</XIdlVert3>
    <XIdlVert4>-32.624</XIdlVert4>
    <YIdlVert1>-32.624</YIdlVert1>
    <YIdlVert2>-32.624</YIdlVert2>
    <YIdlVert3>32.656</YIdlVert3>
    <YIdlVert4>32.656</YIdlVert4>
    <V2Ref>-123.84</V2Ref>
    <V3Ref>-455.1</V3Ref>
    <V3IdlYAng>-1.04</V3IdlYAng>
    <VIdlParity>-1</VIdlParity>
    <Comment/>
  </SiafEntry>
  <SiafEntry>
    <InstrName>NIRCAM</InstrName>
    <AperName>NRCB2_FULL_CNTR</AperName>
    <UseAfterDate/>
    <AperShape>QUAD</AperShape>
    <DetName>NRCB2</DetName>
    <XDetSize>2048</XDetSize>
    <YDetSize>2048</YDetSize>
    <XDetRef>1024</XDetRef>
    <YDetRef>1024</YDetRef>
    <XSciSize>2040</XSciSize>
    <YSciSize>2040</YSciSize>
    <XSciRef>1020</XSciRef>
    <YSciRef>1020</YSciRef>
    <XSciScale>0.032</XSciScale>
    <YSciScale>0.032</YSciScale>
    <DetSciYAngle>0</DetSciYAngle>
    <DetSciParity>-1</DetSciParity>
    <V3SciXAng>-91.21</V3SciXAng>
    <V3SciYAng>-1.21</V3SciYAng>
    <Sci2IdlDeg>2</Sci2IdlDeg>
    <Sci2IdlX10>0.032</Sci2IdlX10>
    <Sci2IdlX11>0</Sci2IdlX11>
    <Sci2IdlX20>0</Sci2IdlX20>
    <Sci2IdlX21>0</Sci2IdlX21>
    <Sci2IdlX22>0</Sci2IdlX22>
    <Sci2IdlX30/>
    <Sci2IdlX31/>
    <Sci2IdlX32/>
    <Sci2IdlX33/>
    <Sci2IdlX40/>
    <Sci2IdlX41/>
    <Sci2IdlX42/>
    <Sci2IdlX43/>
    <Sci2IdlX44/>
    <Sci2IdlY10>0</Sci2IdlY10>
    <Sci2IdlY11>0.032</Sci2IdlY11>
    <Sci2IdlY20>0</Sci2IdlY20>
    <Sci2IdlY21>0</Sci2IdlY21>
    <Sci2IdlY22>0</Sci2IdlY22>
    <Sci2IdlY30/>
    <Sci2IdlY31/>
    <Sci2IdlY32/>
    <Sci2IdlY33/>
    <Sci2IdlY40/>
    <Sci2IdlY41/>
    <Sci2IdlY42/>
    <Sci2IdlY43/>
    <Sci2IdlY44/>
    <Idl2SciX10>31.25</Idl2SciX10>
    <Idl2SciX11>0</Idl2SciX11>
    <Idl2SciX20>0</Idl2SciX20>
    <Idl2SciX21>0</Idl2SciX21>
    <Idl2SciX22>0</Idl2SciX22>
    <Idl2SciX30/>
    <Idl2SciX31/>
    <Idl2SciX32/>
    <Idl2SciX33/>
    <Idl2SciX40/>
    <Idl2SciX41/>
    <Idl2SciX42/>
    <Idl2SciX43/>
    <Idl2SciX44/>
    <Idl2SciY10>0</Idl2SciY10>
    <Idl2SciY11>31.25</Idl2SciY11>
    <Idl2SciY20>0</Idl2SciY20>
    <Idl2SciY21>0</Idl2SciY21>
    <Idl2SciY22>0</Idl2SciY22>
    <Idl2SciY30/>
    <Idl2SciY31/>
    <Idl2SciY32/>
    <Idl2SciY33/>
    <Idl2SciY40/>
    <Idl2SciY41/>
    <Idl2SciY42/>
    <Idl2SciY43/>
    <Idl2SciY44/>
    <XIdlVert1>-32.624</XIdlVert1>
    <XIdlVert2>32.656</XIdlVert2>
    <XIdlVert3>32.656</XIdlVert3>
    <XIdlVert4>-32.624</XIdlVert4>
    <YIdlVert1>-32.624</YIdlVert1>
    <YIdlVert2>-32.624</YIdlVert2>
    <YIdlVert3>32.656</YIdlVert3>
    <YIdlVert4>32.656</YIdlVert4>
    <V2Ref>-123.84</V2Ref>
    <V3Ref>-524.94</V3Ref>
    <V3IdlYAng>-1.21</V3IdlYAng>
    <VIdlParity>-1</VIdlParity>
    <Comment/>
  </SiafEntry>
  <SiafEntry>
    <InstrName>NIRCAM</InstrName>
    <AperName>NRCB3_FULL_CNTR</AperName>
    <UseAfterDate/>
    <AperShape>QUAD</AperShape>
    <DetName>NRCB3</DetName>
    <XDetSize>2048</XDetSize>
    <YDetSize>2048</YDetSize>
    <XDetRef>1024</XDetRef>
    <YDetRef>1024</YDetRef>
    <XSciSize>2040</XSciSize>
    <YSciSize>2040</YSciSize>
    <XSciRef>1020</XSciRef>
    <YSciRef>1020</YSciRef>
    <XSciScale>0.032</XSciScale>
    <YSciScale>0.032</YSciScale>
    <DetSciYAngle>180</DetSciYAngle>
    <DetSciParity>-1</DetSciParity>
    <V3SciXAng>-90.03</V3SciXAng>
    <V3SciYAng>-0.03</V3SciYAng>
    <Sci2IdlDeg>2</Sci2IdlDeg>
    <Sci2IdlX10>0.032</Sci2IdlX10>
    <Sci2IdlX11>0</Sci2IdlX11>
    <Sci2IdlX20>0</Sci2IdlX20>
    <Sci2IdlX21>0</Sci2IdlX21>
    <Sci2IdlX22>0</Sci2IdlX22>
    <Sci2IdlX30/>
    <Sci2IdlX31/>
    <Sci2IdlX32/>
    <Sci2IdlX33/>
    <Sci2IdlX40/>
    <Sci2IdlX41/>
    <Sci2IdlX42/>
    <Sci2IdlX43/>
    <Sci2IdlX44/>
    <Sci2IdlY10>0</Sci2IdlY10>
    <Sci2IdlY11>0.032</Sci2IdlY11>
    <Sci2IdlY20>0</Sci2IdlY20>
    <Sci2IdlY21>0</Sci2IdlY21>
    <Sci2IdlY22>0</Sci2IdlY22>
    <Sci2IdlY30/>
    <Sci2IdlY31/>
    <Sci2IdlY32/>
    <Sci2IdlY33/>
    <Sci2IdlY40/>
    <Sci2IdlY41/>
    <Sci2IdlY42/>
    <Sci2IdlY43/>
    <Sci2IdlY44/>
    <Idl2SciX10>31.25</Idl2SciX10>
    <Idl2SciX11>0</Idl2SciX11>
    <Idl2SciX20>0</Idl2SciX20>
    <Idl2SciX21>0</Idl2SciX21>
    <Idl2SciX22>0</Idl2SciX22>
    <Idl2SciX30/>
    <Idl2SciX31/>
    <Idl2SciX32/>
    <Idl2SciX33/>
    <Idl2SciX40/>
    <Idl2SciX41/>
    <Idl2SciX42/>
    <Idl2SciX43/>
    <Idl2SciX44/>
    <Idl2SciY10>0</Idl2SciY10>
    <Idl2SciY11>31.25</Idl2SciY11>
    <Idl2SciY20>0</Idl2SciY20>
    <Idl2SciY21>0</Idl2SciY21>
    <Idl2SciY22>0</Idl2SciY22>
    <Idl2SciY30/>
    <Idl2SciY31/>
    <Idl2SciY32/>
    <Idl2SciY33/>
    <Idl2SciY40/>
    <Idl2SciY41/>
    <Idl2SciY42/>
    <Idl2SciY43/>
    <Idl2SciY44/>
    <XIdlVert1>-32.624</XIdlVert1>
    <XIdlVert2>32.656</XIdlVert2>
    <XIdlVert3>32.656</XIdlVert3>
    <XIdlVert4>-32.624</XIdlVert4>
    <YIdlVert1>-32.624</YIdlVert1>
    <YIdlVert2>-32.624</YIdlVert2>
    <YIdlVert3>32.656</YIdlVert3>
    <YIdlVert4>32.656</YIdlVert4>
    <V2Ref>-54.06</V2Ref>
    <V3Ref>-455.1</V3Ref>
    <V3IdlYAng>-0.03</V3IdlYAng>
    <VIdlParity>-1</VIdlParity>
    <Comment/>
  </SiafEntry>
  <SiafEntry>
    <InstrName>NIRCAM</InstrName>
    <AperName>NRCB4_FULL_CNTR</AperName>
    <UseAfterDate/>
    <AperShape>QUAD</AperShape>
    <DetName>NRCB4</DetName>
    <XDetSize>2048</XDetSize>
    <YDetSize>2048</YDetSize>
    <XDetRef>1024</XDetRef>
    <YDetRef>1024</YDetRef>
    <XSciSize>2040</XSciSize>
    <YSciSize>2040</YSciSize>
    <XSciRef>1020</XSciRef>
    <YSciRef>1020</YSciRef>
    <XSciScale>0.032</XSciScale>
    <YSciScale>0.032</YSciScale>
    <DetSciYAngle>0</DetSciYAngle>
    <DetSciParity>-1</DetSciParity>
    <V3SciXAng>-90.62</V3SciXAng>
    <V3SciYAng>-0.62</V3SciYAng>
    <Sci2IdlDeg>2</Sci2IdlDeg>
    <Sci2IdlX10>0.032</Sci2IdlX10>
    <Sci2IdlX11>0</Sci2IdlX11>
    <Sci2IdlX20>0</Sci2IdlX20>
    <Sci2IdlX21>0</Sci2IdlX21>
    <Sci2IdlX22>0</Sci2IdlX22>
    <Sci2IdlX30/>
    <Sci2IdlX31/>
    <Sci2IdlX32/>
    <Sci2IdlX33/>
    <Sci2IdlX40/>
    <Sci2IdlX41/>
    <Sci2IdlX42/>
    <Sci2IdlX43/>
    <Sci2IdlX44/>
    <Sci2IdlY10>0</Sci2IdlY10>
    <Sci2IdlY11>0.032</Sci2IdlY11>
    <Sci2IdlY20>0</Sci2IdlY20>
    <Sci2IdlY21>0</Sci2IdlY21>
    <Sci2IdlY22>0</Sci2IdlY22>
    <Sci2IdlY30/>
    <Sci2IdlY31/>
    <Sci2IdlY32/>
    <Sci2IdlY33/>
    <Sci2IdlY40/>
    <Sci2IdlY41/>
    <Sci2IdlY42/>
    <Sci2IdlY43/>
    <Sci2IdlY44/>
    <Idl2SciX10>31.25</Idl2SciX10>
    <Idl2SciX11>0</Idl2SciX11>
    <Idl2SciX20>0</Idl2SciX20>
    <Idl2SciX21>0</Idl2SciX21>
    <Idl2SciX22>0</Idl2SciX22>
    <Idl2SciX30/>
    <Idl2SciX31/>
    <Idl2SciX32/>
    <Idl2SciX33/>
    <Idl2SciX40/>
    <Idl2SciX41/>
    <Idl2SciX42/>
    <Idl2SciX43/>
    <Idl2SciX44/>
    <Idl2SciY10>0</Idl2SciY10>
    <Idl2SciY11>31.25</Idl2SciY11>
    <Idl2SciY20>0</Idl2SciY20>
    <Idl2SciY21>0</Idl2SciY21>
    <Idl2SciY22>0</Idl2SciY22>
    <Idl2SciY30/>
    <Idl2SciY31/>
    <Idl2SciY32/>
    <Idl2SciY33/>
    <Idl2SciY40/>
    <Idl2SciY41/>
    <Idl2SciY42/>
    <Idl2SciY43/>
    <Idl2SciY44/>
    <XIdlVert1>-32.624</XIdlVert1>
    <XIdlVert2>32.656</XIdlVert2>
    <XIdlVert3>32.656</XIdlVert3>
    <XIdlVert4>-32.624</XIdlVert4>
    <YIdlVert1>-32.624</YIdlVert1>
    <YIdlVert2>-32.624</YIdlVert2>
    <YIdlVert3>32.656</YIdlVert3>
    <YIdlVert4>32.656</YIdlVert4>
    <V2Ref>-54.06</V2Ref>
    <V3Ref>-524.94</V3Ref>
    <V3IdlYAng>-0.62</V3IdlYAng>
    <VIdlParity>-1</VIdlParity>
    <Comment/>
  </SiafEntry>
  <SiafEntry>
    <InstrName>NIRCAM</InstrName>
    <AperName>NRCB5_FULL_CNTR</AperName>
    <UseAfterDate/>
    <AperShape>QUAD</AperShape>
    <DetName>NRCB5</DetName>
    <XDetSize>2048</XDetSize>
    <YDetSize>2048</YDetSize>
    <XDetRef>1024</XDetRef>
    <YDetRef>1024</YDetRef>
    <XSciSize>2040</XSciSize>
    <YSciSize>2040</YSciSize>
    <XSciRef>1020</XSciRef>
    <YSciRef>1020</YSciRef>
    <XSciScale>0.066</XSciScale>
    <YSciScale>0.066</YSciScale>
    <DetSciYAngle>180</DetSciYAngle>
    <DetSciParity>-1</DetSciParity>
    <V3SciXAng>-91.04</V3SciXAng>
    <V3SciYAng>-1.04</V3SciYAng>
    <Sci2IdlDeg>2</Sci2IdlDeg>
    <Sci2IdlX10>0.066</Sci2IdlX10>
    <Sci2IdlX11>0</Sci2IdlX11>
    <Sci2IdlX20>0</Sci2IdlX20>
    <Sci2IdlX21>0</Sci2IdlX21>
    <Sci2IdlX22>0</Sci2IdlX22>
    <Sci2IdlX30/>
    <Sci2IdlX31/>
    <Sci2IdlX32/>
    <Sci2IdlX33/>
    <Sci2IdlX40/>
    <Sci2IdlX41/>
    <Sci2IdlX42/>
    <Sci2IdlX43/>
    <Sci2IdlX44/>
    <Sci2IdlY10>0</Sci2IdlY10>
    <Sci2IdlY11>0.066</Sci2IdlY11>
    <Sci2IdlY20>0</Sci2IdlY20>
    <Sci2IdlY21>0</Sci2IdlY21>
    <Sci2IdlY22>0</Sci2IdlY22>
    <Sci2IdlY30/>
    <Sci2IdlY31/>
    <Sci2IdlY32/>
    <Sci2IdlY33/>
    <Sci2IdlY40/>
    <Sci2IdlY41/>
    <Sci2IdlY42/>
    <Sci2IdlY43/>
    <Sci2IdlY44/>
    <Idl2SciX10>15.1515151515152</Idl2SciX10>
    <Idl2SciX11>0</Idl2SciX11>
    <Idl2SciX20>0</Idl2SciX20>
    <Idl2SciX21>0</Idl2SciX21>
    <Idl2SciX22>0</Idl2SciX22>
    <Idl2SciX30/>
    <Idl2SciX31/>
    <Idl2SciX32/>
    <Idl2SciX33/>
    <Idl2SciX40/>
    <Idl2SciX41/>
    <Idl2SciX42/>
    <Idl2SciX43/>
    <Idl2SciX44/>
    <Idl2SciY10>0</Idl2SciY10>
    <Idl2SciY11>15.1515151515152</Idl2SciY11>
    <Idl2SciY20>0</Idl2SciY20>
    <Idl2SciY21>0</Idl2SciY21>
    <Idl2SciY22>0</Idl2SciY22>
    <Idl2SciY30/>
    <Idl2SciY31/>
    <Idl2SciY32/>
    <Idl2SciY33/>
    <Idl2SciY40/>
    <Idl2SciY41/>
    <Idl2SciY42/>
    <Idl2SciY43/>
    <Idl2SciY44/>
    <XIdlVert1>-67.287</XIdlVert1>
    <XIdlVert2>67.353</XIdlVert2>
    <XIdlVert3>67.353</XIdlVert3>
    <XIdlVert4>-67.287</XIdlVert4>
    <YIdlVert1>-67.287</YIdlVert1>
    <YIdlVert2>-67.287</YIdlVert2>
    <YIdlVert3>67.353</YIdlVert3>
    <YIdlVert4>67.353</YIdlVert4>
    <V2Ref>-88.74</V2Ref>
    <V3Ref>-489.96</V3Ref>
    <V3IdlYAng>-1.04</V3IdlYAng>
    <VIdlParity>-1</VIdlParity>
    <Comment/>
  </SiafEntry>
  <SiafEntry>
    <InstrName>NIRCAM</InstrName>
    <AperName>NRCA1_SUB128_CNTR</AperName>
    <UseAfterDate/>
    <AperShape>QUAD</AperShape>
    <DetName>NRCA1</DetName>
    <XDetSize>2048</XDetSize>
    <YDetSize>2048</YDetSize>
    <XDetRef>1024</XDetRef>
    <YDetRef>1024</YDetRef>
    <XSciSize>128</XSciSize>
    <YSciSize>128</YSciSize>
    <XSciRef>64</XSciRef>
    <YSciRef>64</YSciRef>
    <XSciScale>0.032</XSciScale>
    <YSciScale>0.032</YSciScale>
    <DetSciYAngle>0</DetSciYAngle>
    <DetSciParity>-1</DetSciParity>
    <V3SciXAng>-88.79</V3SciXAng>
    <V3SciYAng>1.21</V3SciYAng>
    <Sci2IdlDeg>2</Sci2IdlDeg>
    <Sci2IdlX10>0.032</Sci2IdlX10>
    <Sci2IdlX11>0</Sci2IdlX11>
    <Sci2IdlX20>0</Sci2IdlX20>
    <Sci2IdlX21>0</Sci2IdlX21>
    <Sci2IdlX22>0</Sci2IdlX22>
    <Sci2IdlX30/>
    <Sci2IdlX31/>
    <Sci2IdlX32/>
    <Sci2IdlX33/>
    <Sci2IdlX40/>
    <Sci2IdlX41/>
    <Sci2IdlX42/>
    <Sci2IdlX43/>
    <Sci2IdlX44/>
    <Sci2IdlY10>0</Sci2IdlY10>
    <Sci2IdlY11>0.032</Sci2IdlY11>
    <Sci2IdlY20>0</Sci2IdlY20>
    <Sci2IdlY21>0</Sci2IdlY21>
    <Sci2IdlY22>0</Sci2IdlY22>
    <Sci2IdlY30/>
    <Sci2IdlY31/>
    <Sci2IdlY32/>
    <Sci2IdlY33/>
    <Sci2IdlY40/>
    <Sci2IdlY41/>
    <Sci2IdlY42/>
    <Sci2IdlY43/>
    <Sci2IdlY44/>
    <Idl2SciX10>31.25</Idl2SciX10>
    <Idl2SciX11>0</Idl2SciX11>
    <Idl2SciX20>0</Idl2SciX20>
    <Idl2SciX21>0</Idl2SciX21>
    <Idl2SciX22>0</Idl2SciX22>
    <Idl2SciX30/>
    <Idl2SciX31/>
    <Idl2SciX32/>
    <Idl2SciX33/>
    <Idl2SciX40/>
    <Idl2SciX41/>
    <Idl2SciX42/>
    <Idl2SciX43/>
    <Idl2SciX44/>
    <Idl2SciY10>0</Idl2SciY10>
    <Idl2SciY11>31.25</Idl2SciY11>
    <Idl2SciY20>0</Idl2SciY20>
    <Idl2SciY21>0</Idl2SciY21>
    <Idl2SciY22>0</Idl2SciY22>
    <Idl2SciY30/>
    <Idl2SciY31/>
    <Idl2SciY32/>
    <Idl2SciY33/>
    <Idl2SciY40/>
    <Idl2SciY41/>
    <Idl2SciY42/>
    <Idl2SciY43/>
    <Idl2SciY44/>
    <XIdlVert1>-2.032</XIdlVert1>
    <XIdlVert2>2.064</XIdlVert2>
    <XIdlVert3>2.064</XIdlVert3>
    <XIdlVert4>-2.032</XIdlVert4>
    <YIdlVert1>-2.032</YIdlVert1>
    <YIdlVert2>-2.032</YIdlVert2>
    <YIdlVert3>2.064</YIdlVert3>
    <YIdlVert4>2.064</YIdlVert4>
    <V2Ref>122.67</V2Ref>
    <V3Ref>-522.3</V3Ref>
    <V3IdlYAng>1.21</V3IdlYAng>
    <VIdlParity>-1</VIdlParity>
    <Comment/>
  </SiafEntry>
  <SiafEntry>
    <InstrName>NIRCAM</InstrName>
    <AperName>NRCA2_SUB128_CNTR</AperName>
    <UseAfterDate/>
    <AperShape>QUAD</AperShape>
    <DetName>NRCA2</DetName>
    <XDetSize>2048</XDetSize>
    <YDetSize>2048</YDetSize>
    <XDetRef>1024</XDetRef>
    <YDetRef>1024</YDetRef>
    <XSciSize>128</XSciSize>
    <YSciSize>128</YSciSize>
    <XSciRef>64</XSciRef>
    <YSciRef>64</YSciRef>
    <XSciScale>0.032</XSciScale>
    <YSciScale>0.032</YSciScale>
    <DetSciYAngle>180</DetSciYAngle>
    <DetSciParity>-1</DetSciParity>
    <V3SciXAng>-88.96</V3SciXAng>
    <V3SciYAng>1.04</V3SciYAng>
    <Sci2IdlDeg>2</Sci2IdlDeg>
    <Sci2IdlX10>0.032</Sci2IdlX10>
    <Sci2IdlX11>0</Sci2IdlX11>
    <Sci2IdlX20>0</Sci2IdlX20>
    <Sci2IdlX21>0</Sci2IdlX21>
    <Sci2IdlX22>0</Sci2IdlX22>
    <Sci2IdlX30/>
    <Sci2IdlX31/>
    <Sci2IdlX32/>
    <Sci2IdlX33/>
    <Sci2IdlX40/>
    <Sci2IdlX41/>
    <Sci2IdlX42/>
    <Sci2IdlX43/>
    <Sci2IdlX44/>
    <Sci2IdlY10>0</Sci2IdlY10>
    <Sci2IdlY11>0.032</Sci2IdlY11>
    <Sci2IdlY20>0</Sci2IdlY20>
    <Sci2IdlY21>0</Sci2IdlY21>
    <Sci2IdlY22>0</Sci2IdlY22>
    <Sci2IdlY30/>
    <Sci2IdlY31/>
    <Sci2IdlY32/>
    <Sci2IdlY33/>
    <Sci2IdlY40/>
    <Sci2IdlY41/>
    <Sci2IdlY42/>
    <Sci2IdlY43/>
    <Sci2IdlY44/>
    <Idl2SciX10>31.25</Idl2SciX10>
    <Idl2SciX11>0</Idl2SciX11>
    <Idl2SciX20>0</Idl2SciX20>
    <Idl2SciX21>0</Idl2SciX21>
    <Idl2SciX22>0</Idl2SciX22>
    <Idl2SciX30/>
    <Idl2SciX31/>
    <Idl2SciX32/>
    <Idl2SciX33/>
    <Idl2SciX40/>
    <Idl2SciX41/>
    <Idl2SciX42/>
    <Idl2SciX43/>
    <Idl2SciX44/>
    <Idl2SciY10>0</Idl2SciY10>
    <Idl2SciY11>31.25</Idl2SciY11>
    <Idl2SciY20>0</Idl2SciY20>
    <Idl2SciY21>0</Idl2SciY21>
    <Idl2SciY22>0</Idl2SciY22>
    <Idl2SciY30/>
    <Idl2SciY31/>
    <Idl2SciY32/>
    <Idl2SciY33/>
    <Idl2SciY40/>
    <Idl2SciY41/>
    <Idl2SciY42/>
    <Idl2SciY43/>
    <Idl2SciY44/>
    <XIdlVert1>-2.032</XIdlVert1>
    <XIdlVert2>2.064</XIdlVert2>
    <XIdlVert3>2.064</XIdlVert3>
    <XIdlVert4>-2.032</XIdlVert4>
    <YIdlVert1>-2.032</YIdlVert1>
    <YIdlVert2>-2.032</YIdlVert2>
    <YIdlVert3>2.064</YIdlVert3>
    <YIdlVert4>2.064</YIdlVert4>
    <V2Ref>122.67</V2Ref>
    <V3Ref>-453.24</V3Ref>
    <V3IdlYAng>1.04</V3IdlYAng>
    <VIdlParity>-1</VIdlParity>
    <Comment/>
  </SiafEntry>
  <SiafEntry>
    <InstrName>NIRCAM</InstrName>
    <AperName>NRCA3_SUB128_CNTR</AperName>
    <UseAfterDate/>
    <AperShape>QUAD</AperShape>
    <DetName>NRCA3</DetName>
    <XDetSize>2048</XDetSize>
    <YDetSize>2048</YDetSize>
    <XDetRef>1024</XDetRef>
    <YDetRef>1024</YDetRef>
    <XSciSize>128</XSciSize>
    <YSciSize>128</YSciSize>
    <XSciRef>64</XSciRef>
    <YSciRef>64</YSciRef>
    <XSciScale>0.032</XSciScale>
    <YSciScale>0.032</YSciScale>
    <DetSciYAngle>0</DetSciYAngle>
    <DetSciParity>-1</DetSciParity>
    <V3SciXAng>-89.38</V3SciXAng>
    <V3SciYAng>0.62</V3SciYAng>
    <Sci2IdlDeg>2</Sci2IdlDeg>
    <Sci2IdlX10>0.032</Sci2IdlX10>
    <Sci2IdlX11>0</Sci2IdlX11>
    <Sci2IdlX20>0</Sci2IdlX20>
    <Sci2IdlX21>0</Sci2IdlX21>
    <Sci2IdlX22>0</Sci2IdlX22>
    <Sci2IdlX30/>
    <Sci2IdlX31/>
    <Sci2IdlX32/>
    <Sci2IdlX33/>
    <Sci2IdlX40/>
    <Sci2IdlX41/>
    <Sci2IdlX42/>
    <Sci2IdlX43/>
    <Sci2IdlX44/>
    <Sci2IdlY10>0</Sci2IdlY10>
    <Sci2IdlY11>0.032</Sci2IdlY11>
    <Sci2IdlY20>0</Sci2IdlY20>
    <Sci2IdlY21>0</Sci2IdlY21>
    <Sci2IdlY22>0</Sci2IdlY22>
    <Sci2IdlY30/>
    <Sci2IdlY31/>
    <Sci2IdlY32/>
    <Sci2IdlY33/>
    <Sci2IdlY40/>
    <Sci2IdlY41/>
    <Sci2IdlY42/>
    <Sci2IdlY43/>
    <Sci2IdlY44/>
    <Idl2SciX10>31.25</Idl2SciX10>
    <Idl2SciX11>0</Idl2SciX11>
    <Idl2SciX20>0</Idl2SciX20>
    <Idl2SciX21>0</Idl2SciX21>
    <Idl2SciX22>0</Idl2SciX22>
    <Idl2SciX30/>
    <Idl2SciX31/>
    <Idl2SciX32/>
    <Idl2SciX33/>
    <Idl2SciX40/>
    <Idl2SciX41/>
    <Idl2SciX42/>
    <Idl2SciX43/>
    <Idl2SciX44/>
    <Idl2SciY10>0</Idl2SciY10>
    <Idl2SciY11>31.25</Idl2SciY11>
    <Idl2SciY20>0</Idl2SciY20>
    <Idl2SciY21>0</Idl2SciY21>
    <Idl2SciY22>0</Idl2SciY22>
    <Idl2SciY30/>
    <Idl2SciY31/>
    <Idl2SciY32/>
    <Idl2SciY33/>
    <Idl2SciY40/>
    <Idl2SciY41/>
    <Idl2SciY42/>
    <Idl2SciY43/>
    <Idl2SciY44/>
    <XIdlVert1>-2.032</XIdlVert1>
    <XIdlVert2>2.064</XIdlVert2>
    <XIdlVert3>2.064</XIdlVert3>
    <XIdlVert4>-2.032</XIdlVert4>
    <YIdlVert1>-2.032</YIdlVert1>
    <YIdlVert2>-2.032</YIdlVert2>
    <YIdlVert3>2.064</YIdlVert3>
    <YIdlVert4>2.064</YIdlVert4>
    <V2Ref>53.1</V2Ref>
    <V3Ref>-522.3</V3Ref>
    <V3IdlYAng>0.62</V3IdlYAng>
    <VIdlParity>-1</VIdlParity>
    <Comment/>
  </SiafEntry>
  <SiafEntry>
    <InstrName>NIRCAM</InstrName>
    <AperName>NRCA4_SUB128_CNTR</AperName>
    <UseAfterDate/>
    <AperShape>QUAD</AperShape>
    <DetName>NRCA4</DetName>
    <XDetSize>2048</XDetSize>
    <YDetSize>2048</YDetSize>
    <XDetRef>1024</XDetRef>
    <YDetRef>1024</YDetRef>
    <XSciSize>128</XSciSize>
    <YSciSize>128</YSciSize>
    <XSciRef>64</XSciRef>
    <YSciRef>64</YSciRef>
    <XSciScale>0.032</XSciScale>
    <YSciScale>0.032</YSciScale>
    <DetSciYAngle>180</DetSciYAngle>
    <DetSciParity>-1</DetSciParity>
    <V3SciXAng>-89.97</V3SciXAng>
    <V3SciYAng>0.03</V3SciYAng>
    <Sci2IdlDeg>2</Sci2IdlDeg>
    <Sci2IdlX10>0.032</Sci2IdlX10>
    <Sci2IdlX11>0</Sci2IdlX11>
    <Sci2IdlX20>0</Sci2IdlX20>
    <Sci2IdlX21>0</Sci2IdlX21>
    <Sci2IdlX22>0</Sci2IdlX22>
    <Sci2IdlX30/>
    <Sci2IdlX31/>
    <Sci2IdlX32/>
    <Sci2IdlX33/>
    <Sci2IdlX40/>
    <Sci2IdlX41/>
    <Sci2IdlX42/>
    <Sci2IdlX43/>
    <Sci2IdlX44/>
    <Sci2IdlY10>0</Sci2IdlY10>
    <Sci2IdlY11>0.032</Sci2IdlY11>
    <Sci2IdlY20>0</Sci2IdlY20>
    <Sci2IdlY21>0</Sci2IdlY21>
    <Sci2IdlY22>0</Sci2IdlY22>
    <Sci2IdlY30/>
    <Sci2IdlY31/>
    <Sci2IdlY32/>
    <Sci2IdlY33/>
    <Sci2IdlY40/>
    <Sci2IdlY41/>
    <Sci2IdlY42/>
    <Sci2IdlY43/>
    <Sci2IdlY44/>
    <Idl2SciX10>31.25</Idl2SciX10>
    <Idl2SciX11>0</Idl2SciX11>
    <Idl2SciX20>0</Idl2SciX20>
    <Idl2SciX21>0</Idl2SciX21>
    <Idl2SciX22>0</Idl2SciX22>
    <Idl2SciX30/>
    <Idl2SciX31/>
    <Idl2SciX32/>
    <Idl2SciX33/>
    <Idl2SciX40/>
    <Idl2SciX41/>
    <Idl2SciX42/>
    <Idl2SciX43/>
    <Idl2SciX44/>
    <Idl2SciY10>0</Idl2SciY10>
    <Idl2SciY11>31.25</Idl2SciY11>
    <Idl2SciY20>0</Idl2SciY20>
    <Idl2SciY21>0</Idl2SciY21>
    <Idl2SciY22>0</Idl2SciY22>
    <Idl2SciY30/>
    <Idl2SciY31/>
    <Idl2SciY32/>
    <Idl2SciY33/>
    <Idl2SciY40/>
    <Idl2SciY41/>
    <Idl2SciY42/>
    <Idl2SciY43/>
    <Idl2SciY44/>
    <XIdlVert1>-2.032</XIdlVert1>
    <XIdlVert2>2.064</XIdlVert2>
    <XIdlVert3>2.064</XIdlVert3>
    <XIdlVert4>-2.032</XIdlVert4>
    <YIdlVert1>-2.032</YIdlVert1>
    <YIdlVert2>-2.032</YIdlVert2>
    <YIdlVert3>2.064</YIdlVert3>
    <YIdlVert4>2.064</YIdlVert4>
    <V2Ref>53.1</V2Ref>
    <V3Ref>-453.24</V3Ref>
    <V3IdlYAng>0.03</V3IdlYAng>
    <VIdlParity>-1</VIdlParity>
    <Comment/>
  </SiafEntry>
  <SiafEntry>
    <InstrName>NIRCAM</InstrName>
    <AperName>NRCA5_SUB128_CNTR</AperName>
    <UseAfterDate/>
    <AperShape>QUAD</AperShape>
    <DetName>NRCA5</DetName>
    <XDetSize>2048</XDetSize>
    <YDetSize>2048</YDetSize>
    <XDetRef>1024</XDetRef>
    <YDetRef>1024</YDetRef>
    <XSciSize>128</XSciSize>
    <YSciSize>128</YSciSize>
    <XSciRef>64</XSciRef>
    <YSciRef>64</YSciRef>
    <XSciScale>0.066</XSciScale>
    <YSciScale>0.066</YSciScale>
    <DetSciYAngle>0</DetSciYAngle>
    <DetSciParity>-1</DetSciParity>
    <V3SciXAng>-88.79</V3SciXAng>
    <V3SciYAng>1.21</V3SciYAng>
    <Sci2IdlDeg>2</Sci2IdlDeg>
    <Sci2IdlX10>0.066</Sci2IdlX10>
    <Sci2IdlX11>0</Sci2IdlX11>
    <Sci2IdlX20>0</Sci2IdlX20>
    <Sci2IdlX21>0</Sci2IdlX21>
    <Sci2IdlX22>0</Sci2IdlX22>
    <Sci2IdlX30/>
    <Sci2IdlX31/>
    <Sci2IdlX32/>
    <Sci2IdlX33/>
    <Sci2IdlX40/>
    <Sci2IdlX41/>
    <Sci2IdlX42/>
    <Sci2IdlX43/>
    <Sci2IdlX44/>
    <Sci2IdlY10>0</Sci2IdlY10>
    <Sci2IdlY11>0.066</Sci2IdlY11>
    <Sci2IdlY20>0</Sci2IdlY20>
    <Sci2IdlY21>0</Sci2IdlY21>
    <Sci2IdlY22>0</Sci2IdlY22>
    <Sci2IdlY30/>
    <Sci2IdlY31/>
    <Sci2IdlY32/>
    <Sci2IdlY33/>
    <Sci2IdlY40/>
    <Sci2IdlY41/>
    <Sci2IdlY42/>
    <Sci2IdlY43/>
    <Sci2IdlY44/>
    <Idl2SciX10>15.1515151515152</Idl2SciX10>
    <Idl2SciX11>0</Idl2SciX11>
    <Idl2SciX20>0</Idl2SciX20>
    <Idl2SciX21>0</Idl2SciX21>
    <Idl2SciX22>0</Idl2SciX22>
    <Idl2SciX30/>
    <Idl2SciX31/>
    <Idl2SciX32/>
    <Idl2SciX33/>
    <Idl2SciX40/>
    <Idl2SciX41/>
    <Idl2SciX42/>
    <Idl2SciX43/>
    <Idl2SciX44/>
    <Idl2SciY10>0</Idl2SciY10>
    <Idl2SciY11>15.1515151515152</Idl2SciY11>
    <Idl2SciY20>0</Idl2SciY20>
    <Idl2SciY21>0</Idl2SciY21>
    <Idl2SciY22>0</Idl2SciY22>
    <Idl2SciY30/>
    <Idl2SciY31/>
    <Idl2SciY32/>
    <Idl2SciY33/>
    <Idl2SciY40/>
    <Idl2SciY41/>
    <Idl2SciY42/>
    <Idl2SciY43/>
    <Idl2SciY44/>
    <XIdlVert1>-4.191</XIdlVert1>
    <XIdlVert2>4.257</XIdlVert2>
    <XIdlVert3>4.257</XIdlVert3>
    <XIdlVert4>-4.191</XIdlVert4>
    <YIdlVert1>-4.191</YIdlVert1>
    <YIdlVert2>-4.191</YIdlVert2>
    <YIdlVert3>4.257</YIdlVert3>
    <YIdlVert4>4.257</YIdlVert4>
    <V2Ref>87.6</V2Ref>
    <V3Ref>-487.26</V3Ref>
    <V3IdlYAng>1.21</V3IdlYAng>
    <VIdlParity>-1</VIdlParity>
    <Comment/>
  </SiafEntry>
  <SiafEntry>
    <InstrName>NIRCAM</InstrName>
    <AperName>NRCB1_SUB128_CNTR</AperName>
    <UseAfterDate/>
    <AperShape>QUAD</AperShape>
    <DetName>NRCB1</DetName>
    <XDetSize>2048</XDetSize>
    <YDetSize>2048</YDetSize>
    <XDetRef>1024</XDetRef>
    <YDetRef>1024</YDetRef>
    <XSciSize>128</XSciSize>
    <YSciSize>128</YSciSize>
    <XSciRef>64</XSciRef>
    <YSciRef>64</YSciRef>
    <XSciScale>0.032</XSciScale>
    <YSciScale>0.032</YSciScale>
    <DetSciYAngle>180</DetSciYAngle>
    <DetSciParity>-1</DetSciParity>
    <V3SciXAng>-91.04</V3SciXAng>
    <V3SciYAng>-1.04</V3SciYAng>
    <Sci2IdlDeg>2</Sci2IdlDeg>
    <Sci2IdlX10>0.032</Sci2IdlX10>
    <Sci2IdlX11>0</Sci2IdlX11>
    <Sci2IdlX20>0</Sci2IdlX20>
    <Sci2IdlX21>0</Sci2IdlX21>
    <Sci2IdlX22>0</Sci2IdlX22>
    <Sci2IdlX30/>
    <Sci2IdlX31/>
    <Sci2IdlX32/>
    <Sci2IdlX33/>
    <Sci2IdlX40/>
    <Sci2IdlX41/>
    <Sci2IdlX42/>
    <Sci2IdlX43/>
    <Sci2IdlX44/>
    <Sci2IdlY10>0</Sci2IdlY10>
    <Sci2IdlY11>0.032</Sci2IdlY11>
    <Sci2IdlY20>0</Sci2IdlY20>
    <Sci2IdlY21>0</Sci2IdlY21>
    <Sci2IdlY22>0</Sci2IdlY22>
    <Sci2IdlY30/>
    <Sci2IdlY31/>
    <Sci2IdlY32/>
    <Sci2IdlY33/>
    <Sci2IdlY40/>
    <Sci2IdlY41/>
    <Sci2IdlY42/>
    <Sci2IdlY43/>
    <Sci2IdlY44/>
    <Idl2SciX10>31.25</Idl2SciX10>
    <Idl2SciX11>0</Idl2SciX11>
    <Idl2SciX20>0</Idl2SciX20>
    <Idl2SciX21>0</Idl2SciX21>
    <Idl2SciX22>0</Idl2SciX22>
    <Idl2SciX30/>
    <Idl2SciX31/>
    <Idl2SciX32/>
    <Idl2SciX33/>
    <Idl2SciX40/>
    <Idl2SciX41/>
    <Idl2SciX42/>
    <Idl2SciX43/>
    <Idl2SciX44/>
    <Idl2SciY10>0</Idl2SciY10>
    <Idl2SciY11>31.25</Idl2SciY11>
    <Idl2SciY20>0</Idl2SciY20>
    <Idl2SciY21>0</Idl2SciY21>
    <Idl2SciY22>0</Idl2SciY22>
    <Idl2SciY30/>
    <Idl2SciY31/>
    <Idl2SciY32/>
    <Idl2SciY33/>
    <Idl2SciY40/>
    <Idl2SciY41/>
    <Idl2SciY42/>
    <Idl2SciY43/>
    <Idl2SciY44/>
    <XIdlVert1>-2.032</XIdlVert1>
    <XIdlVert2>2.064</XIdlVert2>
    <XIdlVert3>2.064</XIdlVert3>
    <XIdlVert4>-2.032</XIdlVert4>
    <YIdlVert1>-2.032</YIdlVert1>
    <YIdlVert2>-2.032</YIdlVert2>
    <YIdlVert3>2.064</YIdlVert3>
    <YIdlVert4>2.064</YIdlVert4>
    <V2Ref>-123.84</V2Ref>
    <V3Ref>-455.1</V3Ref>
    <V3IdlYAng>-1.04</V3IdlYAng>
    <VIdlParity>-1</VIdlParity>
    <Comment/>
  </SiafEntry>
  <SiafEntry>
    <InstrName>NIRCAM</InstrName>
    <AperName>NRCB2_SUB128_CNTR</AperName>
    <UseAfterDate/>
    <AperShape>QUAD</AperShape>
    <DetName>NRCB2</DetName>
    <XDetSize>2048</XDetSize>
    <YDetSize>2048</YDetSize>
    <XDetRef>1024</XDetRef>
    <YDetRef>1024</YDetRef>
    <XSciSize>128</XSciSize>
    <YSciSize>128</YSciSize>
    <XSciRef>64</XSciRef>
    <YSciRef>64</YSciRef>
    <XSciScale>0.032</XSciScale>
    <YSciScale>0.032</YSciScale>
    <DetSciYAngle>0</DetSciYAngle>
    <DetSciParity>-1</DetSciParity>
    <V3SciXAng>-91.21</V3SciXAng>
    <V3SciYAng>-1.21</V3SciYAng>
    <Sci2IdlDeg>2</Sci2IdlDeg>
    <Sci2IdlX10>0.032</Sci2IdlX10>
    <Sci2IdlX11>0</Sci2IdlX11>
    <Sci2IdlX20>0</Sci2IdlX20>
    <Sci2IdlX21>0</Sci2IdlX21>
    <Sci2IdlX22>0</Sci2IdlX22>
    <Sci2IdlX30/>
    <Sci2IdlX31/>
    <Sci2IdlX32/>
    <Sci2IdlX33/>
    <Sci2IdlX40/>
    <Sci2IdlX41/>
    <Sci2IdlX42/>
    <Sci2IdlX43/>
    <Sci2IdlX44/>
    <Sci2IdlY10>0</Sci2IdlY10>
    <Sci2IdlY11>0.032</Sci2IdlY11>
    <Sci2IdlY20>0</Sci2IdlY20>
    <Sci2IdlY21>0</Sci2IdlY21>
    <Sci2IdlY22>0</Sci2IdlY22>
    <Sci2IdlY30/>
    <Sci2IdlY31/>
    <Sci2IdlY32/>
    <Sci2IdlY33/>
    <Sci2IdlY40/>
    <Sci2IdlY41/>
    <Sci2IdlY42/>
    <Sci2IdlY43/>
    <Sci2IdlY44/>
    <Idl2SciX10>31.25</Idl2SciX10>
    <Idl2SciX11>0</Idl2SciX11>
    <Idl2SciX20>0</Idl2SciX20>
    <Idl2SciX21>0</Idl2SciX21>
    <Idl2SciX22>0</Idl2SciX22>
    <Idl2SciX30/>
    <Idl2SciX31/>
    <Idl2SciX32/>
    <Idl2SciX33/>
    <Idl2SciX40/>
    <Idl2SciX41/>
    <Idl2SciX42/>
    <Idl2SciX43/>
    <Idl2SciX44/>
    <Idl2SciY10>0</Idl2SciY10>
    <Idl2SciY11>31.25</Idl2SciY11>
    <Idl2SciY20>0</Idl2SciY20>
    <Idl2SciY21>0</Idl2SciY21>
    <Idl2SciY22>0</Idl2SciY22>
    <Idl2SciY30/>
    <Idl2SciY31/>
    <Idl2SciY32/>
    <Idl2SciY33/>
    <Idl2SciY40/>
    <Idl2SciY41/>
    <Idl2SciY42/>
    <Idl2SciY43/>
    <Idl2SciY44/>
    <XIdlVert1>-2.032</XIdlVert1>
    <XIdlVert2>2.064</XIdlVert2>
    <XIdlVert3>2.064</XIdlVert3>
    <XIdlVert4>-2.032</XIdlVert4>
    <YIdlVert1>-2.032</YIdlVert1>
    <YIdlVert2>-2.032</YIdlVert2>
    <YIdlVert3>2.064</YIdlVert3>
    <YIdlVert4>2.064</YIdlVert4>
    <V2Ref>-123.84</V2Ref>
    <V3Ref>-524.94</V3Ref>
    <V3IdlYAng>-1.21</V3IdlYAng>
    <VIdlParity>-1</VIdlParity>
    <Comment/>
  </SiafEntry>
  <SiafEntry>
    <InstrName>NIRCAM</InstrName>
    <AperName>NRCB3_SUB128_CNTR</AperName>
    <UseAfterDate/>
    <AperShape>QUAD</AperShape>
    <DetName>NRCB3</DetName>
    <XDetSize>2048</XDetSize>
    <YDetSize>2048</YDetSize>
    <XDetRef>1024</XDetRef>
    <YDetRef>1024</YDetRef>
    <XSciSize>128</XSciSize>
    <YSciSize>128</YSciSize>
    <XSciRef>64</XSciRef>
    <YSciRef>64</YSciRef>
    <XSciScale>0.032</XSciScale>
    <YSciScale>0.032</YSciScale>
    <DetSciYAngle>180</DetSciYAngle>
    <DetSciParity>-1</DetSciParity>
    <V3SciXAng>-90.03</V3SciXAng>
    <V3SciYAng>-0.03</V3SciYAng>
    <Sci2IdlDeg>2</Sci2IdlDeg>
    <Sci2IdlX10>0.032</Sci2IdlX10>
    <Sci2IdlX11>0</Sci2IdlX11>
    <Sci2IdlX20>0</Sci2IdlX20>
    <Sci2IdlX21>0</Sci2IdlX21>
    <Sci2IdlX22>0</Sci2IdlX22>
    <Sci2IdlX30/>
    <Sci2IdlX31/>
    <Sci2IdlX32/>
    <Sci2IdlX33/>
    <Sci2IdlX40/>
    <Sci2IdlX41/>
    <Sci2IdlX42/>
    <Sci2IdlX43/>
    <Sci2IdlX44/>
    <Sci2IdlY10>0</Sci2IdlY10>
    <Sci2IdlY11>0.032</Sci2IdlY11>
    <Sci2IdlY20>0</Sci2IdlY20>
    <Sci2IdlY21>0</Sci2IdlY21>
    <Sci2IdlY22>0</Sci2IdlY22>
    <Sci2IdlY30/>
    <Sci2IdlY31/>
    <Sci2IdlY32/>
    <Sci2IdlY33/>
    <Sci2IdlY40/>
    <Sci2IdlY41/>
    <Sci2IdlY42/>
    <Sci2IdlY43/>
    <Sci2IdlY44/>
    <Idl2SciX10>31.25</Idl2SciX10>
    <Idl2SciX11>0</Idl2SciX11>
    <Idl2SciX20>0</Idl2SciX20>
    <Idl2SciX21>0</Idl2SciX21>
    <Idl2SciX22>0</Idl2SciX22>
    <Idl2SciX30/>
    <Idl2SciX31/>
    <Idl2SciX32/>
    <Idl2SciX33/>
    <Idl2SciX40/>
    <Idl2SciX41/>
    <Idl2SciX42/>
    <Idl2SciX43/>
    <Idl2SciX44/>
    <Idl2SciY10>0</Idl2SciY10>
    <Idl2SciY11>31.25</Idl2SciY11>
    <Idl2SciY20>0</Idl2SciY20>
    <Idl2SciY21>0</Idl2SciY21>
    <Idl2SciY22>0</Idl2SciY22>
    <Idl2SciY30/>
    <Idl2SciY31/>
    <Idl2SciY32/>
    <Idl2SciY33/>
    <Idl2SciY40/>
    <Idl2SciY41/>
    <Idl2SciY42/>
    <Idl2SciY43/>
    <Idl2SciY44/>
    <XIdlVert1>-2.032</XIdlVert1>
    <XIdlVert2>2.064</XIdlVert2>
    <XIdlVert3>2.064</XIdlVert3>
    <XIdlVert4>-2.032</XIdlVert4>
    <YIdlVert1>-2.032</YIdlVert1>
    <YIdlVert2>-2.032</YIdlVert2>
    <YIdlVert3>2.064</YIdlVert3>
    <YIdlVert4>2.064</YIdlVert4>
    <V2Ref>-54.06</V2Ref>
    <V3Ref>-455.1</V3Ref>
    <V3IdlYAng>-0.03</V3IdlYAng>
    <VIdlParity>-1</VIdlParity>
    <Comment/>
  </SiafEntry>
  <SiafEntry>
    <InstrName>NIRCAM</InstrName>
    <AperName>NRCB4_SUB128_CNTR</AperName>
    <UseAfterDate/>
    <AperShape>QUAD</AperShape>
    <DetName>NRCB4</DetName>
    <XDetSize>2048</XDetSize>
    <YDetSize>2048</YDetSize>
    <XDetRef>1024</XDetRef>
    <YDetRef>1024</YDetRef>
    <XSciSize>128</XSciSize>
    <YSciSize>128</YSciSize>
    <XSciRef>64</XSciRef>
    <YSciRef>64</YSciRef>
    <XSciScale>0.032</XSciScale>
    <YSciScale>0.032</YSciScale>
    <DetSciYAngle>0</DetSciYAngle>
    <DetSciParity>-1</DetSciParity>
    <V3SciXAng>-90.62</V3SciXAng>
    <V3SciYAng>-0.62</V3SciYAng>
    <Sci2IdlDeg>2</Sci2IdlDeg>
    <Sci2IdlX10>0.032</Sci2IdlX10>
    <Sci2IdlX11>0</Sci2IdlX11>
    <Sci2IdlX20>0</Sci2IdlX20>
    <Sci2IdlX21>0</Sci2IdlX21>
    <Sci2IdlX22>0</Sci2IdlX22>
    <Sci2IdlX30/>
    <Sci2IdlX31/>
    <Sci2IdlX32/>
    <Sci2IdlX33/>
    <Sci2IdlX40/>
    <Sci2IdlX41/>
    <Sci2IdlX42/>
    <Sci2IdlX43/>
    <Sci2IdlX44/>
    <Sci2IdlY10>0</Sci2IdlY10>
    <Sci2IdlY11>0.032</Sci2IdlY11>
    <Sci2IdlY20>0</Sci2IdlY20>
    <Sci2IdlY21>0</Sci2IdlY21>
    <Sci2IdlY22>0</Sci2IdlY22>
    <Sci2IdlY30/>
    <Sci2IdlY31/>
    <Sci2IdlY32/>
    <Sci2IdlY33/>
    <Sci2IdlY40/>
    <Sci2IdlY41/>
    <Sci2IdlY42/>
    <Sci2IdlY43/>
    <Sci2IdlY44/>
    <Idl2SciX10>31.25</Idl2SciX10>
    <Idl2SciX11>0</Idl2SciX11>
    <Idl2SciX20>0</Idl2SciX20>
    <Idl2SciX21>0</Idl2SciX21>
    <Idl2SciX22>0</Idl2SciX22>
    <Idl2SciX30/>
    <Idl2SciX31/>
    <Idl2SciX32/>
    <Idl2SciX33/>
    <Idl2SciX40/>
    <Idl2SciX41/>
    <Idl2SciX42/>
    <Idl2SciX43/>
    <Idl2SciX44/>
    <Idl2SciY10>0</Idl2SciY10>
    <Idl2SciY11>31.25</Idl2SciY11>
    <Idl2SciY20>0</Idl2SciY20>
    <Idl2SciY21>0</Idl2SciY21>
    <Idl2SciY22>0</Idl2SciY22>
    <Idl2SciY30/>
    <Idl2SciY31/>
    <Idl2SciY32/>
    <Idl2SciY33/>
    <Idl2SciY40/>
    <Idl2SciY41/>
    <Idl2SciY42/>
    <Idl2SciY43/>
    <Idl2SciY44/>
    <XIdlVert1>-2.032</XIdlVert1>
    <XIdlVert2>2.064</XIdlVert2>
    <XIdlVert3>2.064</XIdlVert3>
    <XIdlVert4>-2.032</XIdlVert4>
    <YIdlVert1>-2.032</YIdlVert1>
    <YIdlVert2>-2.032</YIdlVert2>
    <YIdlVert3>2.064</YIdlVert3>
    <YIdlVert4>2.064</YIdlVert4>
    <V2Ref>-54.06</V2Ref>
    <V3Ref>-524.94</V3Ref>
    <V3IdlYAng>-0.62</V3IdlYAng>
    <VIdlParity>-1</VIdlParity>
    <Comment/>
  </SiafEntry>
  <SiafEntry>
    <InstrName>NIRCAM</InstrName>
    <AperName>NRCB5_SUB128_CNTR</AperName>
    <UseAfterDate/>
    <AperShape>QUAD</AperShape>
    <DetName>NRCB5</DetName>
    <XDetSize>2048</XDetSize>
    <YDetSize>2048</YDetSize>
    <XDetRef>1024</XDetRef>
    <YDetRef>1024</YDetRef>
    <XSciSize>128</XSciSize>
    <YSciSize>128</YSciSize>
    <XSciRef>64</XSciRef>
    <YSciRef>64</YSciRef>
    <XSciScale>0.066</XSciScale>
    <YSciScale>0.066</YSciScale>
    <DetSciYAngle>180</DetSciYAngle>
    <DetSciParity>-1</DetSciParity>
    <V3SciXAng>-91.04</V3SciXAng>
    <V3SciYAng>-1.04</V3SciYAng>
    <Sci2IdlDeg>2</Sci2IdlDeg>
    <Sci2IdlX10>0.066</Sci2IdlX10>
    <Sci2IdlX11>0</Sci2IdlX11>
    <Sci2IdlX20>0</Sci2IdlX20>
    <Sci2IdlX21>0</Sci2IdlX21>
    <Sci2IdlX22>0</Sci2IdlX22>
    <Sci2IdlX30/>
    <Sci2IdlX31/>
    <Sci2IdlX32/>
    <Sci2IdlX33/>
    <Sci2IdlX40/>
    <Sci2IdlX41/>
    <Sci2IdlX42/>
    <Sci2IdlX43/>
    <Sci2IdlX44/>
    <Sci2IdlY10>0</Sci2IdlY10>
    <Sci2IdlY11>0.066</Sci2IdlY11>
    <Sci2IdlY20>0</Sci2IdlY20>
    <Sci2IdlY21>0</Sci2IdlY21>
    <Sci2IdlY22>0</Sci2IdlY22>
    <Sci2IdlY30/>
    <Sci2IdlY31/>
    <Sci2IdlY32/>
    <Sci2IdlY33/>
    <Sci2IdlY40/>
    <Sci2IdlY41/>
    <Sci2IdlY42/>
    <Sci2IdlY43/>
    <Sci2IdlY44/>
    <Idl2SciX10>15.1515151515152</Idl2SciX10>
    <Idl2SciX11>0</Idl2SciX11>
    <Idl2SciX20>0</Idl2SciX20>
    <Idl2SciX21>0</Idl2SciX21>
    <Idl2SciX22>0</Idl2SciX22>
    <Idl2SciX30/>
    <Idl2SciX31/>
    <Idl2SciX32/>
    <Idl2SciX33/>
    <Idl2SciX40/>
    <Idl2SciX41/>
    <Idl2SciX42/>
    <Idl2SciX43/>
    <Idl2SciX44/>
    <Idl2SciY10>0</Idl2SciY10>
    <Idl2SciY11>15.1515151515152</Idl2SciY11>
    <Idl2SciY20>0</Idl2SciY20>
    <Idl2SciY21>0</Idl2SciY21>
    <Idl2SciY22>0</Idl2SciY22>
    <Idl2SciY30/>
    <Idl2SciY31/>
    <Idl2SciY32/>
    <Idl2SciY33/>
    <Idl2SciY40/>
    <Idl2SciY41/>
    <Idl2SciY42/>
    <Idl2SciY43/>
    <Idl2SciY44/>
    <XIdlVert1>-4.191</XIdlVert1>
    <XIdlVert2>4.257</XIdlVert2>
    <XIdlVert3>4.257</XIdlVert3>
    <XIdlVert4>-4.191</XIdlVert4>
    <YIdlVert1>-4.191</YIdlVert1>
    <YIdlVert2>-4.191</YIdlVert2>
    <YIdlVert3>4.257</YIdlVert3>
    <YIdlVert4>4.257</YIdlVert4>
    <V2Ref>-88.74</V2Ref>
    <V3Ref>-489.96</V3Ref>
    <V3IdlYAng>-1.04</V3IdlYAng>
    <VIdlParity>-1</VIdlParity>
    <Comment/>
  </SiafEntry>
  <SiafEntry>
    <InstrName>NIRCAM</InstrName>
    <AperName>NRCA1_SUB160_CNTR</AperName>
    <UseAfterDate/>
    <AperShape>QUAD</AperShape>
    <DetName>NRCA1</DetName>
    <XDetSize>2048</XDetSize>
    <YDetSize>2048</YDetSize>
    <XDetRef>1024</XDetRef>
    <YDetRef>1024</YDetRef>
    <XSciSize>160</XSciSize>
    <YSciSize>160</YSciSize>
    <XSciRef>80</XSciRef>
    <YSciRef>80</YSciRef>
    <XSciScale>0.032</XSciScale>
    <YSciScale>0.032</YSciScale>
    <DetSciYAngle>0</DetSciYAngle>
    <DetSciParity>-1</DetSciParity>
    <V3SciXAng>-88.79</V3SciXAng>
    <V3SciYAng>1.21</V3SciYAng>
    <Sci2IdlDeg>2</Sci2IdlDeg>
    <Sci2IdlX10>0.032</Sci2IdlX10>
    <Sci2IdlX11>0</Sci2IdlX11>
    <Sci2IdlX20>0</Sci2IdlX20>
    <Sci2IdlX21>0</Sci2IdlX21>
    <Sci2IdlX22>0</Sci2IdlX22>
    <Sci2IdlX30/>
    <Sci2IdlX31/>
    <Sci2IdlX32/>
    <Sci2IdlX33/>
    <Sci2IdlX40/>
    <Sci2IdlX41/>
    <Sci2IdlX42/>
    <Sci2IdlX43/>
    <Sci2IdlX44/>
    <Sci2IdlY10>0</Sci2IdlY10>
    <Sci2IdlY11>0.032</Sci2IdlY11>
    <Sci2IdlY20>0</Sci2IdlY20>
    <Sci2IdlY21>0</Sci2IdlY21>
    <Sci2IdlY22>0</Sci2IdlY22>
    <Sci2IdlY30/>
    <Sci2IdlY31/>
    <Sci2IdlY32/>
    <Sci2IdlY33/>
    <Sci2IdlY40/>
    <Sci2IdlY41/>
    <Sci2IdlY42/>
    <Sci2IdlY43/>
    <Sci2IdlY44/>
    <Idl2SciX10>31.25</Idl2SciX10>
    <Idl2SciX11>0</Idl2SciX11>
    <Idl2SciX20>0</Idl2SciX20>
    <Idl2SciX21>0</Idl2SciX21>
    <Idl2SciX22>0</Idl2SciX22>
    <Idl2SciX30/>
    <Idl2SciX31/>
    <Idl2SciX32/>
    <Idl2SciX33/>
    <Idl2SciX40/>
    <Idl2SciX41/>
    <Idl2SciX42/>
    <Idl2SciX43/>
    <Idl2SciX44/>
    <Idl2SciY10>0</Idl2SciY10>
    <Idl2SciY11>31.25</Idl2SciY11>
    <Idl2SciY20>0</Idl2SciY20>
    <Idl2SciY21>0</Idl2SciY21>
    <Idl2SciY22>0</Idl2SciY22>
    <Idl2SciY30/>
    <Idl2SciY31/>
    <Idl2SciY32/>
    <Idl2SciY33/>
    <Idl2SciY40/>
    <Idl2SciY41/>
    <Idl2SciY42/>
    <Idl2SciY43/>
    <Idl2SciY44/>
    <XIdlVert1>-2.544</XIdlVert1>
    <XIdlVert2>2.576</XIdlVert2>
    <XIdlVert3>2.576</XIdlVert3>
    <XIdlVert4>-2.544</XIdlVert4>
    <YIdlVert1>-2.544</YIdlVert1>
    <YIdlVert2>-2.544</YIdlVert2>
    <YIdlVert3>2.576</YIdlVert3>
    <YIdlVert4>2.576</YIdlVert4>
    <V2Ref>122.67</V2Ref>
    <V3Ref>-522.3</V3Ref>
    <V3IdlYAng>1.21</V3IdlYAng>
    <VIdlParity>-1</VIdlParity>
    <Comment/>
  </SiafEntry>
  <SiafEntry>
    <InstrName>NIRCAM</InstrName>
    <AperName>NRCA2_SUB160_CNTR</AperName>
    <UseAfterDate/>
    <AperShape>QUAD</AperShape>
    <DetName>NRCA2</DetName>
    <XDetSize>2048</XDetSize>
    <YDetSize>2048</YDetSize>
    <XDetRef>1024</XDetRef>
    <YDetRef>1024</YDetRef>
    <XSciSize>160</XSciSize>
    <YSciSize>160</YSciSize>
    <XSciRef>80</XSciRef>
    <YSciRef>80</YSciRef>
    <XSciScale>0.032</XSciScale>
    <YSciScale>0.032</YSciScale>
    <DetSciYAngle>180</DetSciYAngle>
    <DetSciParity>-1</DetSciParity>
    <V3SciXAng>-88.96</V3SciXAng>
    <V3SciYAng>1.04</V3SciYAng>
    <Sci2IdlDeg>2</Sci2IdlDeg>
    <Sci2IdlX10>0.032</Sci2IdlX10>
    <Sci2IdlX11>0</Sci2IdlX11>
    <Sci2IdlX20>0</Sci2IdlX20>
    <Sci2IdlX21>0</Sci2IdlX21>
    <Sci2IdlX22>0</Sci2IdlX22>
    <Sci2IdlX30/>
    <Sci2IdlX31/>
    <Sci2IdlX32/>
    <Sci2IdlX33/>
    <Sci2IdlX40/>
    <Sci2IdlX41/>
    <Sci2IdlX42/>
    <Sci2IdlX43/>
    <Sci2IdlX44/>
    <Sci2IdlY10>0</Sci2IdlY10>
    <Sci2IdlY11>0.032</Sci2IdlY11>
    <Sci2IdlY20>0</Sci2IdlY20>
    <Sci2IdlY21>0</Sci2IdlY21>
    <Sci2IdlY22>0</Sci2IdlY22>
    <Sci2IdlY30/>
    <Sci2IdlY31/>
    <Sci2IdlY32/>
    <Sci2IdlY33/>
    <Sci2IdlY40/>
    <Sci2IdlY41/>
    <Sci2IdlY42/>
    <Sci2IdlY43/>
    <Sci2IdlY44/>
    <Idl2SciX10>31.25</Idl2SciX10>
    <Idl2SciX11>0</Idl2SciX11>
    <Idl2SciX20>0</Idl2SciX20>
    <Idl2SciX21>0</Idl2SciX21>
    <Idl2SciX22>0</Idl2SciX22>
    <Idl2SciX30/>
    <Idl2SciX31/>
    <Idl2SciX32/>
    <Idl2SciX33/>
    <Idl2SciX40/>
    <Idl2SciX41/>
    <Idl2SciX42/>
    <Idl2SciX43/>
    <Idl2SciX44/>
    <Idl2SciY10>0</Idl2SciY10>
    <Idl2SciY11>31.25</Idl2SciY11>
    <Idl2SciY20>0</Idl2SciY20>
    <Idl2SciY21>0</Idl2SciY21>
    <Idl2SciY22>0</Idl2SciY22>
    <Idl2SciY30/>
    <Idl2SciY31/>
    <Idl2SciY32/>
    <Idl2SciY33/>
    <Idl2SciY40/>
    <Idl2SciY41/>
    <Idl2SciY42/>
    <Idl2SciY43/>
    <Idl2SciY44/>
    <XIdlVert1>-2.544</XIdlVert1>
    <XIdlVert2>2.576</XIdlVert2>
    <XIdlVert3>2.576</XIdlVert3>
    <XIdlVert4>-2.544</XIdlVert4>
    <YIdlVert1>-2.544</YIdlVert1>
    <YIdlVert2>-2.544</YIdlVert2>
    <YIdlVert3>2.576</YIdlVert3>
    <YIdlVert4>2.576</YIdlVert4>
    <V2Ref>122.67</V2Ref>
    <V3Ref>-453.24</V3Ref>
    <V3IdlYAng>1.04</V3IdlYAng>
    <VIdlParity>-1</VIdlParity>
    <Comment/>
  </SiafEntry>
  <SiafEntry>
    <InstrName>NIRCAM</InstrName>
    <AperName>NRCA3_SUB160_CNTR</AperName>
    <UseAfterDate/>
    <AperShape>QUAD</AperShape>
    <DetName>NRCA3</DetName>
    <XDetSize>2048</XDetSize>
    <YDetSize>2048</YDetSize>
    <XDetRef>1024</XDetRef>
    <YDetRef>1024</YDetRef>
    <XSciSize>160</XSciSize>
    <YSciSize>160</YSciSize>
    <XSciRef>80</XSciRef>
    <YSciRef>80</YSciRef>
    <XSciScale>0.032</XSciScale>
    <YSciScale>0.032</YSciScale>
    <DetSciYAngle>0</DetSciYAngle>
    <DetSciParity>-1</DetSciParity>
    <V3SciXAng>-89.38</V3SciXAng>
    <V3SciYAng>0.62</V3SciYAng>
    <Sci2IdlDeg>2</Sci2IdlDeg>
    <Sci2IdlX10>0.032</Sci2IdlX10>
    <Sci2IdlX11>0</Sci2IdlX11>
    <Sci2IdlX20>0</Sci2IdlX20>
    <Sci2IdlX21>0</Sci2IdlX21>
    <Sci2IdlX22>0</Sci2IdlX22>
    <Sci2IdlX30/>
    <Sci2IdlX31/>
    <Sci2IdlX32/>
    <Sci2IdlX33/>
    <Sci2IdlX40/>
    <Sci2IdlX41/>
    <Sci2IdlX42/>
    <Sci2IdlX43/>
    <Sci2IdlX44/>
    <Sci2IdlY10>0</Sci2IdlY10>
    <Sci2IdlY11>0.032</Sci2IdlY11>
    <Sci2IdlY20>0</Sci2IdlY20>
    <Sci2IdlY21>0</Sci2IdlY21>
    <Sci2IdlY22>0</Sci2IdlY22>
    <Sci2IdlY30/>
    <Sci2IdlY31/>
    <Sci2IdlY32/>
    <Sci2IdlY33/>
    <Sci2IdlY40/>
    <Sci2IdlY41/>
    <Sci2IdlY42/>
    <Sci2IdlY43/>
    <Sci2IdlY44/>
    <Idl2SciX10>31.25</Idl2SciX10>
    <Idl2SciX11>0</Idl2SciX11>
    <Idl2SciX20>0</Idl2SciX20>
    <Idl2SciX21>0</Idl2SciX21>
    <Idl2SciX22>0</Idl2SciX22>
    <Idl2SciX30/>
    <Idl2SciX31/>
    <Idl2SciX32/>
    <Idl2SciX33/>
    <Idl2SciX40/>
    <Idl2SciX41/>
    <Idl2SciX42/>
    <Idl2SciX43/>
    <Idl2SciX44/>
    <Idl2SciY10>0</Idl2SciY10>
    <Idl2SciY11>31.25</Idl2SciY11>
    <Idl2SciY20>0</Idl2SciY20>
    <Idl2SciY21>0</Idl2SciY21>
    <Idl2SciY22>0</Idl2SciY22>
    <Idl2SciY30/>
    <Idl2SciY31/>
    <Idl2SciY32/>
    <Idl2SciY33/>
    <Idl2SciY40/>
    <Idl2SciY41/>
    <Idl2SciY42/>
    <Idl2SciY43/>
    <Idl2SciY44/>
    <XIdlVert1>-2.544</XIdlVert1>
    <XIdlVert2>2.576</XIdlVert2>
    <XIdlVert3>2.576</XIdlVert3>
    <XIdlVert4>-2.544</XIdlVert4>
    <YIdlVert1>-2.544</YIdlVert1>
    <YIdlVert2>-2.544</YIdlVert2>
    <YIdlVert3>2.576</YIdlVert3>
    <YIdlVert4>2.576</YIdlVert4>
    <V2Ref>53.1</V2Ref>
    <V3Ref>-522.3</V3Ref>
    <V3IdlYAng>0.62</V3IdlYAng>
    <VIdlParity>-1</VIdlParity>
    <Comment/>
  </SiafEntry>
  <SiafEntry>
    <InstrName>NIRCAM</InstrName>
    <AperName>NRCA4_SUB160_CNTR</AperName>
    <UseAfterDate/>
    <AperShape>QUAD</AperShape>
    <DetName>NRCA4</DetName>
    <XDetSize>2048</XDetSize>
    <YDetSize>2048</YDetSize>
    <XDetRef>1024</XDetRef>
    <YDetRef>1024</YDetRef>
    <XSciSize>160</XSciSize>
    <YSciSize>160</YSciSize>
    <XSciRef>80</XSciRef>
    <YSciRef>80</YSciRef>
    <XSciScale>0.032</XSciScale>
    <YSciScale>0.032</YSciScale>
    <DetSciYAngle>180</DetSciYAngle>
    <DetSciParity>-1</DetSciParity>
    <V3SciXAng>-89.97</V3SciXAng>
    <V3SciYAng>0.03</V3SciYAng>
    <Sci2IdlDeg>2</Sci2IdlDeg>
    <Sci2IdlX10>0.032</Sci2IdlX10>
    <Sci2IdlX11>0</Sci2IdlX11>
    <Sci2IdlX20>0</Sci2IdlX20>
    <Sci2IdlX21>0</Sci2IdlX21>
    <Sci2IdlX22>0</Sci2IdlX22>
    <Sci2IdlX30/>
    <Sci2IdlX31/>
    <Sci2IdlX32/>
    <Sci2IdlX33/>
    <Sci2IdlX40/>
    <Sci2IdlX41/>
    <Sci2IdlX42/>
    <Sci2IdlX43/>
    <Sci2IdlX44/>
    <Sci2IdlY10>0</Sci2IdlY10>
    <Sci2IdlY11>0.032</Sci2IdlY11>
    <Sci2IdlY20>0</Sci2IdlY20>
    <Sci2IdlY21>0</Sci2IdlY21>
    <Sci2IdlY22>0</Sci2IdlY22>
    <Sci2IdlY30/>
    <Sci2IdlY31/>
    <Sci2IdlY32/>
    <Sci2IdlY33/>
    <Sci2IdlY40/>
    <Sci2IdlY41/>
    <Sci2IdlY42/>
    <Sci2IdlY43/>
    <Sci2IdlY44/>
    <Idl2SciX10>31.25</Idl2SciX10>
    <Idl2SciX11>0</Idl2SciX11>
    <Idl2SciX20>0</Idl2SciX20>
    <Idl2SciX21>0</Idl2SciX21>
    <Idl2SciX22>0</Idl2SciX22>
    <Idl2SciX30/>
    <Idl2SciX31/>
    <Idl2SciX32/>
    <Idl2SciX33/>
    <Idl2SciX40/>
    <Idl2SciX41/>
    <Idl2SciX42/>
    <Idl2SciX43/>
    <Idl2SciX44/>
    <Idl2SciY10>0</Idl2SciY10>
    <Idl2SciY11>31.25</Idl2SciY11>
    <Idl2SciY20>0</Idl2SciY20>
    <Idl2SciY21>0</Idl2SciY21>
    <Idl2SciY22>0</Idl2SciY22>
    <Idl2SciY30/>
    <Idl2SciY31/>
    <Idl2SciY32/>
    <Idl2SciY33/>
    <Idl2SciY40/>
    <Idl2SciY41/>
    <Idl2SciY42/>
    <Idl2SciY43/>
    <Idl2SciY44/>
    <XIdlVert1>-2.544</XIdlVert1>
    <XIdlVert2>2.576</XIdlVert2>
    <XIdlVert3>2.576</XIdlVert3>
    <XIdlVert4>-2.544</XIdlVert4>
    <YIdlVert1>-2.544</YIdlVert1>
    <YIdlVert2>-2.544</YIdlVert2>
    <YIdlVert3>2.576</YIdlVert3>
    <YIdlVert4>2.576</YIdlVert4>
    <V2Ref>53.1</V2Ref>
    <V3Ref>-453.24</V3Ref>
    <V3IdlYAng>0.03</V3IdlYAng>
    <VIdlParity>-1</VIdlParity>
    <Comment/>
  </SiafEntry>
  <SiafEntry>
    <InstrName>NIRCAM</InstrName>
    <AperName>NRCA5_SUB160_CNTR</AperName>
    <UseAfterDate/>
    <AperShape>QUAD</AperShape>
    <DetName>NRCA5</DetName>
    <XDetSize>2048</XDetSize>
    <YDetSize>2048</YDetSize>
    <XDetRef>1024</XDetRef>
    <YDetRef>1024</YDetRef>
    <XSciSize>160</XSciSize>
    <YSciSize>160</YSciSize>
    <XSciRef>80</XSciRef>
    <YSciRef>80</YSciRef>
    <XSciScale>0.066</XSciScale>
    <YSciScale>0.066</YSciScale>
    <DetSciYAngle>0</DetSciYAngle>
    <DetSciParity>-1</DetSciParity>
    <V3SciXAng>-88.79</V3SciXAng>
    <V3SciYAng>1.21</V3SciYAng>
    <Sci2IdlDeg>2</Sci2IdlDeg>
    <Sci2IdlX10>0.066</Sci2IdlX10>
    <Sci2IdlX11>0</Sci2IdlX11>
    <Sci2IdlX20>0</Sci2IdlX20>
    <Sci2IdlX21>0</Sci2IdlX21>
    <Sci2IdlX22>0</Sci2IdlX22>
    <Sci2IdlX30/>
    <Sci2IdlX31/>
    <Sci2IdlX32/>
    <Sci2IdlX33/>
    <Sci2IdlX40/>
    <Sci2IdlX41/>
    <Sci2IdlX42/>
    <Sci2IdlX43/>
    <Sci2IdlX44/>
    <Sci2IdlY10>0</Sci2IdlY10>
    <Sci2IdlY11>0.066</Sci2IdlY11>
    <Sci2IdlY20>0</Sci2IdlY20>
    <Sci2IdlY21>0</Sci2IdlY21>
    <Sci2IdlY22>0</Sci2IdlY22>
    <Sci2IdlY30/>
    <Sci2IdlY31/>
    <Sci2IdlY32/>
    <Sci2IdlY33/>
    <Sci2IdlY40/>
    <Sci2IdlY41/>
    <Sci2IdlY42/>
    <Sci2IdlY43/>
    <Sci2IdlY44/>
    <Idl2SciX10>15.1515151515152</Idl2SciX10>
    <Idl2SciX11>0</Idl2SciX11>
    <Idl2SciX20>0</Idl2SciX20>
    <Idl2SciX21>0</Idl2SciX21>
    <Idl2SciX22>0</Idl2SciX22>
    <Idl2SciX30/>
    <Idl2SciX31/>
    <Idl2SciX32/>
    <Idl2SciX33/>
    <Idl2SciX40/>
    <Idl2SciX41/>
    <Idl2SciX42/>
    <Idl2SciX43/>
    <Idl2SciX44/>
    <Idl2SciY10>0</Idl2SciY10>
    <Idl2SciY11>15.1515151515152</Idl2SciY11>
    <Idl2SciY20>0</Idl2SciY20>
    <Idl2SciY21>0</Idl2SciY21>
    <Idl2SciY22>0</Idl2SciY22>
    <Idl2SciY30/>
    <Idl2SciY31/>
    <Idl2SciY32/>
    <Idl2SciY33/>
    <Idl2SciY40/>
    <Idl2SciY41/>
    <Idl2SciY42/>
    <Idl2SciY43/>
    <Idl2SciY44/>
    <XIdlVert1>-5.247</XIdlVert1>
    <XIdlVert2>5.313</XIdlVert2>
    <XIdlVert3>5.313</XIdlVert3>
    <XIdlVert4>-5.247</XIdlVert4>
    <YIdlVert1>-5.247</YIdlVert1>
    <YIdlVert2>-5.247</YIdlVert2>
    <YIdlVert3>5.313</YIdlVert3>
    <YIdlVert4>5.313</YIdlVert4>
    <V2Ref>87.6</V2Ref>
    <V3Ref>-487.26</V3Ref>
    <V3IdlYAng>1.21</V3IdlYAng>
    <VIdlParity>-1</VIdlParity>
    <Comment/>
  </SiafEntry>
  <SiafEntry>
    <InstrName>NIRCAM</InstrName>
    <AperName>NRCB1_SUB160_CNTR</AperName>
    <UseAfterDate/>
    <AperShape>QUAD</AperShape>
    <DetName>NRCB1</DetName>
    <XDetSize>2048</XDetSize>
    <YDetSize>2048</YDetSize>
    <XDetRef>1024</XDetRef>
    <YDetRef>1024</YDetRef>
    <XSciSize>160</XSciSize>
    <YSciSize>160</YSciSize>
    <XSciRef>80</XSciRef>
    <YSciRef>80</YSciRef>
    <XSciScale>0.032</XSciScale>
    <YSciScale>0.032</YSciScale>
    <DetSciYAngle>180</DetSciYAngle>
    <DetSciParity>-1</DetSciParity>
    <V3SciXAng>-91.04</V3SciXAng>
    <V3SciYAng>-1.04</V3SciYAng>
    <Sci2IdlDeg>2</Sci2IdlDeg>
    <Sci2IdlX10>0.032</Sci2IdlX10>
    <Sci2IdlX11>0</Sci2IdlX11>
    <Sci2IdlX20>0</Sci2IdlX20>
    <Sci2IdlX21>0</Sci2IdlX21>
    <Sci2IdlX22>0</Sci2IdlX22>
    <Sci2IdlX30/>
    <Sci2IdlX31/>
    <Sci2IdlX32/>
    <Sci2IdlX33/>
    <Sci2IdlX40/>
    <Sci2IdlX41/>
    <Sci2IdlX42/>
    <Sci2IdlX43/>
    <Sci2IdlX44/>
    <Sci2IdlY10>0</Sci2IdlY10>
    <Sci2IdlY11>0.032</Sci2IdlY11>
    <Sci2IdlY20>0</Sci2IdlY20>
    <Sci2IdlY21>0</Sci2IdlY21>
    <Sci2IdlY22>0</Sci2IdlY22>
    <Sci2IdlY30/>
    <Sci2IdlY31/>
    <Sci2IdlY32/>
    <Sci2IdlY33/>
    <Sci2IdlY40/>
    <Sci2IdlY41/>
    <Sci2IdlY42/>
    <Sci2IdlY43/>
    <Sci2IdlY44/>
    <Idl2SciX10>31.25</Idl2SciX10>
    <Idl2SciX11>0</Idl2SciX11>
    <Idl2SciX20>0</Idl2SciX20>
    <Idl2SciX21>0</Idl2SciX21>
    <Idl2SciX22>0</Idl2SciX22>
    <Idl2SciX30/>
    <Idl2SciX31/>
    <Idl2SciX32/>
    <Idl2SciX33/>
    <Idl2SciX40/>
    <Idl2SciX41/>
    <Idl2SciX42/>
    <Idl2SciX43/>
    <Idl2SciX44/>
    <Idl2SciY10>0</Idl2SciY10>
    <Idl2SciY11>31.25</Idl2SciY11>
    <Idl2SciY20>0</Idl2SciY20>
    <Idl2SciY21>0</Idl2SciY21>
    <Idl2SciY22>0</Idl2SciY22>
    <Idl2SciY30/>
    <Idl2SciY31/>
    <Idl2SciY32/>
    <Idl2SciY33/>
    <Idl2SciY40/>
    <Idl2SciY41/>
    <Idl2SciY42/>
    <Idl2SciY43/>
    <Idl2SciY44/>
    <XIdlVert1>-2.544</XIdlVert1>
    <XIdlVert2>2.576</XIdlVert2>
    <XIdlVert3>2.576</XIdlVert3>
    <XIdlVert4>-2.544</XIdlVert4>
    <YIdlVert1>-2.544</YIdlVert1>
    <YIdlVert2>-2.544</YIdlVert2>
    <YIdlVert3>2.576</YIdlVert3>
    <YIdlVert4>2.576</YIdlVert4>
    <V2Ref>-123.84</V2Ref>
    <V3Ref>-455.1</V3Ref>
    <V3IdlYAng>-1.04</V3IdlYAng>
    <VIdlParity>-1</VIdlParity>
    <Comment/>
  </SiafEntry>
  <SiafEntry>
    <InstrName>NIRCAM</InstrName>
    <AperName>NRCB2_SUB160_CNTR</AperName>
    <UseAfterDate/>
    <AperShape>QUAD</AperShape>
    <DetName>NRCB2</DetName>
    <XDetSize>2048</XDetSize>
    <YDetSize>2048</YDetSize>
    <XDetRef>1024</XDetRef>
    <YDetRef>1024</YDetRef>
    <XSciSize>160</XSciSize>
    <YSciSize>160</YSciSize>
    <XSciRef>80</XSciRef>
    <YSciRef>80</YSciRef>
    <XSciScale>0.032</XSciScale>
    <YSciScale>0.032</YSciScale>
    <DetSciYAngle>0</DetSciYAngle>
    <DetSciParity>-1</DetSciParity>
    <V3SciXAng>-91.21</V3SciXAng>
    <V3SciYAng>-1.21</V3SciYAng>
    <Sci2IdlDeg>2</Sci2IdlDeg>
    <Sci2IdlX10>0.032</Sci2IdlX10>
    <Sci2IdlX11>0</Sci2IdlX11>
    <Sci2IdlX20>0</Sci2IdlX20>
    <Sci2IdlX21>0</Sci2IdlX21>
    <Sci2IdlX22>0</Sci2IdlX22>
    <Sci2IdlX30/>
    <Sci2IdlX31/>
    <Sci2IdlX32/>
    <Sci2IdlX33/>
    <Sci2IdlX40/>
    <Sci2IdlX41/>
    <Sci2IdlX42/>
    <Sci2IdlX43/>
    <Sci2IdlX44/>
    <Sci2IdlY10>0</Sci2IdlY10>
    <Sci2IdlY11>0.032</Sci2IdlY11>
    <Sci2IdlY20>0</Sci2IdlY20>
    <Sci2IdlY21>0</Sci2IdlY21>
    <Sci2IdlY22>0</Sci2IdlY22>
    <Sci2IdlY30/>
    <Sci2IdlY31/>
    <Sci2IdlY32/>
    <Sci2IdlY33/>
    <Sci2IdlY40/>
    <Sci2IdlY41/>
    <Sci2IdlY42/>
    <Sci2IdlY43/>
    <Sci2IdlY44/>
    <Idl2SciX10>31.25</Idl2SciX10>
    <Idl2SciX11>0</Idl2SciX11>
    <Idl2SciX20>0</Idl2SciX20>
    <Idl2SciX21>0</Idl2SciX21>
    <Idl2SciX22>0</Idl2SciX22>
    <Idl2SciX30/>
    <Idl2SciX31/>
    <Idl2SciX32/>
    <Idl2SciX33/>
    <Idl2SciX40/>
    <Idl2SciX41/>
    <Idl2SciX42/>
    <Idl2SciX43/>
    <Idl2SciX44/>
    <Idl2SciY10>0</Idl2SciY10>
    <Idl2SciY11>31.25</Idl2SciY11>
    <Idl2SciY20>0</Idl2SciY20>
    <Idl2SciY21>0</Idl2SciY21>
    <Idl2SciY22>0</Idl2SciY22>
    <Idl2SciY30/>
    <Idl2SciY31/>
    <Idl2SciY32/>
    <Idl2SciY33/>
    <Idl2SciY40/>
    <Idl2SciY41/>
    <Idl2SciY42/>
    <Idl2SciY43/>
    <Idl2SciY44/>
    <XIdlVert1>-2.544</XIdlVert1>
    <XIdlVert2>2.576</XIdlVert2>
    <XIdlVert3>2.576</XIdlVert3>
    <XIdlVert4>-2.544</XIdlVert4>
    <YIdlVert1>-2.544</YIdlVert1>
    <YIdlVert2>-2.544</YIdlVert2>
    <YIdlVert3>2.576</YIdlVert3>
    <YIdlVert4>2.576</YIdlVert4>
    <V2Ref>-123.84</V2Ref>
    <V3Ref>-524.94</V3Ref>
    <V3IdlYAng>-1.21</V3IdlYAng>
    <VIdlParity>-1</VIdlParity>
    <Comment/>
  </SiafEntry>
  <SiafEntry>
    <InstrName>NIRCAM</InstrName>
    <AperName>NRCB3_SUB160_CNTR</AperName>
    <UseAfterDate/>
    <AperShape>QUAD</AperShape>
    <DetName>NRCB3</DetName>
    <XDetSize>2048</XDetSize>
    <YDetSize>2048</YDetSize>
    <XDetRef>1024</XDetRef>
    <YDetRef>1024</YDetRef>
    <XSciSize>160</XSciSize>
    <YSciSize>160</YSciSize>
    <XSciRef>80</XSciRef>
    <YSciRef>80</YSciRef>
    <XSciScale>0.032</XSciScale>
    <YSciScale>0.032</YSciScale>
    <DetSciYAngle>180</DetSciYAngle>
    <DetSciParity>-1</DetSciParity>
    <V3SciXAng>-90.03</V3SciXAng>
    <V3SciYAng>-0.03</V3SciYAng>
    <Sci2IdlDeg>2</Sci2IdlDeg>
    <Sci2IdlX10>0.032</Sci2IdlX10>
    <Sci2IdlX11>0</Sci2IdlX11>
    <Sci2IdlX20>0</Sci2IdlX20>
    <Sci2IdlX21>0</Sci2IdlX21>
    <Sci2IdlX22>0</Sci2IdlX22>
    <Sci2IdlX30/>
    <Sci2IdlX31/>
    <Sci2IdlX32/>
    <Sci2IdlX33/>
    <Sci2IdlX40/>
    <Sci2IdlX41/>
    <Sci2IdlX42/>
    <Sci2IdlX43/>
    <Sci2IdlX44/>
    <Sci2IdlY10>0</Sci2IdlY10>
    <Sci2IdlY11>0.032</Sci2IdlY11>
    <Sci2IdlY20>0</Sci2IdlY20>
    <Sci2IdlY21>0</Sci2IdlY21>
    <Sci2IdlY22>0</Sci2IdlY22>
    <Sci2IdlY30/>
    <Sci2IdlY31/>
    <Sci2IdlY32/>
    <Sci2IdlY33/>
    <Sci2IdlY40/>
    <Sci2IdlY41/>
    <Sci2IdlY42/>
    <Sci2IdlY43/>
    <Sci2IdlY44/>
    <Idl2SciX10>31.25</Idl2SciX10>
    <Idl2SciX11>0</Idl2SciX11>
    <Idl2SciX20>0</Idl2SciX20>
    <Idl2SciX21>0</Idl2SciX21>
    <Idl2SciX22>0</Idl2SciX22>
    <Idl2SciX30/>
    <Idl2SciX31/>
    <Idl2SciX32/>
    <Idl2SciX33/>
    <Idl2SciX40/>
    <Idl2SciX41/>
    <Idl2SciX42/>
    <Idl2SciX43/>
    <Idl2SciX44/>
    <Idl2SciY10>0</Idl2SciY10>
    <Idl2SciY11>31.25</Idl2SciY11>
    <Idl2SciY20>0</Idl2SciY20>
    <Idl2SciY21>0</Idl2SciY21>
    <Idl2SciY22>0</Idl2SciY22>
    <Idl2SciY30/>
    <Idl2SciY31/>
    <Idl2SciY32/>
    <Idl2SciY33/>
    <Idl2SciY40/>
    <Idl2SciY41/>
    <Idl2SciY42/>
    <Idl2SciY43/>
    <Idl2SciY44/>
    <XIdlVert1>-2.544</XIdlVert1>
    <XIdlVert2>2.576</XIdlVert2>
    <XIdlVert3>2.576</XIdlVert3>
    <XIdlVert4>-2.544</XIdlVert4>
    <YIdlVert1>-2.544</YIdlVert1>
    <YIdlVert2>-2.544</YIdlVert2>
    <YIdlVert3>2.576</YIdlVert3>
    <YIdlVert4>2.576</YIdlVert4>
    <V2Ref>-54.06</V2Ref>
    <V3Ref>-455.1</V3Ref>
    <V3IdlYAng>-0.03</V3IdlYAng>
    <VIdlParity>-1</VIdlParity>
    <Comment/>
  </SiafEntry>
  <SiafEntry>
    <InstrName>NIRCAM</InstrName>
    <AperName>NRCB4_SUB160_CNTR</AperName>
    <UseAfterDate/>
    <AperShape>QUAD</AperShape>
    <DetName>NRCB4</DetName>
    <XDetSize>2048</XDetSize>
    <YDetSize>2048</YDetSize>
    <XDetRef>1024</XDetRef>
    <YDetRef>1024</YDetRef>
    <XSciSize>160</XSciSize>
    <YSciSize>160</YSciSize>
    <XSciRef>80</XSciRef>
    <YSciRef>80</YSciRef>
    <XSciScale>0.032</XSciScale>
    <YSciScale>0.032</YSciScale>
    <DetSciYAngle>0</DetSciYAngle>
    <DetSciParity>-1</DetSciParity>
    <V3SciXAng>-90.62</V3SciXAng>
    <V3SciYAng>-0.62</V3SciYAng>
    <Sci2IdlDeg>2</Sci2IdlDeg>
    <Sci2IdlX10>0.032</Sci2IdlX10>
    <Sci2IdlX11>0</Sci2IdlX11>
    <Sci2IdlX20>0</Sci2IdlX20>
    <Sci2IdlX21>0</Sci2IdlX21>
    <Sci2IdlX22>0</Sci2IdlX22>
    <Sci2IdlX30/>
    <Sci2IdlX31/>
    <Sci2IdlX32/>
    <Sci2IdlX33/>
    <Sci2IdlX40/>
    <Sci2IdlX41/>
    <Sci2IdlX42/>
    <Sci2IdlX43/>
    <Sci2IdlX44/>
    <Sci2IdlY10>0</Sci2IdlY10>
    <Sci2IdlY11>0.032</Sci2IdlY11>
    <Sci2IdlY20>0</Sci2IdlY20>
    <Sci2IdlY21>0</Sci2IdlY21>
    <Sci2IdlY22>0</Sci2IdlY22>
    <Sci2IdlY30/>
    <Sci2IdlY31/>
    <Sci2IdlY32/>
    <Sci2IdlY33/>
    <Sci2IdlY40/>
    <Sci2IdlY41/>
    <Sci2IdlY42/>
    <Sci2IdlY43/>
    <Sci2IdlY44/>
    <Idl2SciX10>31.25</Idl2SciX10>
    <Idl2SciX11>0</Idl2SciX11>
    <Idl2SciX20>0</Idl2SciX20>
    <Idl2SciX21>0</Idl2SciX21>
    <Idl2SciX22>0</Idl2SciX22>
    <Idl2SciX30/>
    <Idl2SciX31/>
    <Idl2SciX32/>
    <Idl2SciX33/>
    <Idl2SciX40/>
    <Idl2SciX41/>
    <Idl2SciX42/>
    <Idl2SciX43/>
    <Idl2SciX44/>
    <Idl2SciY10>0</Idl2SciY10>
    <Idl2SciY11>31.25</Idl2SciY11>
    <Idl2SciY20>0</Idl2SciY20>
    <Idl2SciY21>0</Idl2SciY21>
    <Idl2SciY22>0</Idl2SciY22>
    <Idl2SciY30/>
    <Idl2SciY31/>
    <Idl2SciY32/>
    <Idl2SciY33/>
    <Idl2SciY40/>
    <Idl2SciY41/>
    <Idl2SciY42/>
    <Idl2SciY43/>
    <Idl2SciY44/>
    <XIdlVert1>-2.544</XIdlVert1>
    <XIdlVert2>2.576</XIdlVert2>
    <XIdlVert3>2.576</XIdlVert3>
    <XIdlVert4>-2.544</XIdlVert4>
    <YIdlVert1>-2.544</YIdlVert1>
    <YIdlVert2>-2.544</YIdlVert2>
    <YIdlVert3>2.576</YIdlVert3>
    <YIdlVert4>2.576</YIdlVert4>
    <V2Ref>-54.06</V2Ref>
    <V3Ref>-524.94</V3Ref>
    <V3IdlYAng>-0.62</V3IdlYAng>
    <VIdlParity>-1</VIdlParity>
    <Comment/>
  </SiafEntry>
  <SiafEntry>
    <InstrName>NIRCAM</InstrName>
    <AperName>NRCB5_SUB160_CNTR</AperName>
    <UseAfterDate/>
    <AperShape>QUAD</AperShape>
    <DetName>NRCB5</DetName>
    <XDetSize>2048</XDetSize>
    <YDetSize>2048</YDetSize>
    <XDetRef>1024</XDetRef>
    <YDetRef>1024</YDetRef>
    <XSciSize>160</XSciSize>
    <YSciSize>160</YSciSize>
    <XSciRef>80</XSciRef>
    <YSciRef>80</YSciRef>
    <XSciScale>0.066</XSciScale>
    <YSciScale>0.066</YSciScale>
    <DetSciYAngle>180</DetSciYAngle>
    <DetSciParity>-1</DetSciParity>
    <V3SciXAng>-91.04</V3SciXAng>
    <V3SciYAng>-1.04</V3SciYAng>
    <Sci2IdlDeg>2</Sci2IdlDeg>
    <Sci2IdlX10>0.066</Sci2IdlX10>
    <Sci2IdlX11>0</Sci2IdlX11>
    <Sci2IdlX20>0</Sci2IdlX20>
    <Sci2IdlX21>0</Sci2IdlX21>
    <Sci2IdlX22>0</Sci2IdlX22>
    <Sci2IdlX30/>
    <Sci2IdlX31/>
    <Sci2IdlX32/>
    <Sci2IdlX33/>
    <Sci2IdlX40/>
    <Sci2IdlX41/>
    <Sci2IdlX42/>
    <Sci2IdlX43/>
    <Sci2IdlX44/>
    <Sci2IdlY10>0</Sci2IdlY10>
    <Sci2IdlY11>0.066</Sci2IdlY11>
    <Sci2IdlY20>0</Sci2IdlY20>
    <Sci2IdlY21>0</Sci2IdlY21>
    <Sci2IdlY22>0</Sci2IdlY22>
    <Sci2IdlY30/>
    <Sci2IdlY31/>
    <Sci2IdlY32/>
    <Sci2IdlY33/>
    <Sci2IdlY40/>
    <Sci2IdlY41/>
    <Sci2IdlY42/>
    <Sci2IdlY43/>
    <Sci2IdlY44/>
    <Idl2SciX10>15.1515151515152</Idl2SciX10>
    <Idl2SciX11>0</Idl2SciX11>
    <Idl2SciX20>0</Idl2SciX20>
    <Idl2SciX21>0</Idl2SciX21>
    <Idl2SciX22>0</Idl2SciX22>
    <Idl2SciX30/>
    <Idl2SciX31/>
    <Idl2SciX32/>
    <Idl2SciX33/>
    <Idl2SciX40/>
    <Idl2SciX41/>
    <Idl2SciX42/>
    <Idl2SciX43/>
    <Idl2SciX44/>
    <Idl2SciY10>0</Idl2SciY10>
    <Idl2SciY11>15.1515151515152</Idl2SciY11>
    <Idl2SciY20>0</Idl2SciY20>
    <Idl2SciY21>0</Idl2SciY21>
    <Idl2SciY22>0</Idl2SciY22>
    <Idl2SciY30/>
    <Idl2SciY31/>
    <Idl2SciY32/>
    <Idl2SciY33/>
    <Idl2SciY40/>
    <Idl2SciY41/>
    <Idl2SciY42/>
    <Idl2SciY43/>
    <Idl2SciY44/>
    <XIdlVert1>-5.247</XIdlVert1>
    <XIdlVert2>5.313</XIdlVert2>
    <XIdlVert3>5.313</XIdlVert3>
    <XIdlVert4>-5.247</XIdlVert4>
    <YIdlVert1>-5.247</YIdlVert1>
    <YIdlVert2>-5.247</YIdlVert2>
    <YIdlVert3>5.313</YIdlVert3>
    <YIdlVert4>5.313</YIdlVert4>
    <V2Ref>-88.74</V2Ref>
    <V3Ref>-489.96</V3Ref>
    <V3IdlYAng>-1.04</V3IdlYAng>
    <VIdlParity>-1</VIdlParity>
    <Comment/>
  </SiafEntry>
  <SiafEntry>
    <InstrName>NIRCAM</InstrName>
    <AperName>NRCA1_SUB320_CNTR</AperName>
    <UseAfterDate/>
    <AperShape>QUAD</AperShape>
    <DetName>NRCA1</DetName>
    <XDetSize>2048</XDetSize>
    <YDetSize>2048</YDetSize>
    <XDetRef>1024</XDetRef>
    <YDetRef>1024</YDetRef>
    <XSciSize>320</XSciSize>
    <YSciSize>320</YSciSize>
    <XSciRef>160</XSciRef>
    <YSciRef>160</YSciRef>
    <XSciScale>0.032</XSciScale>
    <YSciScale>0.032</YSciScale>
    <DetSciYAngle>0</DetSciYAngle>
    <DetSciParity>-1</DetSciParity>
    <V3SciXAng>-88.79</V3SciXAng>
    <V3SciYAng>1.21</V3SciYAng>
    <Sci2IdlDeg>2</Sci2IdlDeg>
    <Sci2IdlX10>0.032</Sci2IdlX10>
    <Sci2IdlX11>0</Sci2IdlX11>
    <Sci2IdlX20>0</Sci2IdlX20>
    <Sci2IdlX21>0</Sci2IdlX21>
    <Sci2IdlX22>0</Sci2IdlX22>
    <Sci2IdlX30/>
    <Sci2IdlX31/>
    <Sci2IdlX32/>
    <Sci2IdlX33/>
    <Sci2IdlX40/>
    <Sci2IdlX41/>
    <Sci2IdlX42/>
    <Sci2IdlX43/>
    <Sci2IdlX44/>
    <Sci2IdlY10>0</Sci2IdlY10>
    <Sci2IdlY11>0.032</Sci2IdlY11>
    <Sci2IdlY20>0</Sci2IdlY20>
    <Sci2IdlY21>0</Sci2IdlY21>
    <Sci2IdlY22>0</Sci2IdlY22>
    <Sci2IdlY30/>
    <Sci2IdlY31/>
    <Sci2IdlY32/>
    <Sci2IdlY33/>
    <Sci2IdlY40/>
    <Sci2IdlY41/>
    <Sci2IdlY42/>
    <Sci2IdlY43/>
    <Sci2IdlY44/>
    <Idl2SciX10>31.25</Idl2SciX10>
    <Idl2SciX11>0</Idl2SciX11>
    <Idl2SciX20>0</Idl2SciX20>
    <Idl2SciX21>0</Idl2SciX21>
    <Idl2SciX22>0</Idl2SciX22>
    <Idl2SciX30/>
    <Idl2SciX31/>
    <Idl2SciX32/>
    <Idl2SciX33/>
    <Idl2SciX40/>
    <Idl2SciX41/>
    <Idl2SciX42/>
    <Idl2SciX43/>
    <Idl2SciX44/>
    <Idl2SciY10>0</Idl2SciY10>
    <Idl2SciY11>31.25</Idl2SciY11>
    <Idl2SciY20>0</Idl2SciY20>
    <Idl2SciY21>0</Idl2SciY21>
    <Idl2SciY22>0</Idl2SciY22>
    <Idl2SciY30/>
    <Idl2SciY31/>
    <Idl2SciY32/>
    <Idl2SciY33/>
    <Idl2SciY40/>
    <Idl2SciY41/>
    <Idl2SciY42/>
    <Idl2SciY43/>
    <Idl2SciY44/>
    <XIdlVert1>-5.104</XIdlVert1>
    <XIdlVert2>5.136</XIdlVert2>
    <XIdlVert3>5.136</XIdlVert3>
    <XIdlVert4>-5.104</XIdlVert4>
    <YIdlVert1>-5.104</YIdlVert1>
    <YIdlVert2>-5.104</YIdlVert2>
    <YIdlVert3>5.136</YIdlVert3>
    <YIdlVert4>5.136</YIdlVert4>
    <V2Ref>122.67</V2Ref>
    <V3Ref>-522.3</V3Ref>
    <V3IdlYAng>1.21</V3IdlYAng>
    <VIdlParity>-1</VIdlParity>
    <Comment/>
  </SiafEntry>
  <SiafEntry>
    <InstrName>NIRCAM</InstrName>
    <AperName>NRCA2_SUB320_CNTR</AperName>
    <UseAfterDate/>
    <AperShape>QUAD</AperShape>
    <DetName>NRCA2</DetName>
    <XDetSize>2048</XDetSize>
    <YDetSize>2048</YDetSize>
    <XDetRef>1024</XDetRef>
    <YDetRef>1024</YDetRef>
    <XSciSize>320</XSciSize>
    <YSciSize>320</YSciSize>
    <XSciRef>160</XSciRef>
    <YSciRef>160</YSciRef>
    <XSciScale>0.032</XSciScale>
    <YSciScale>0.032</YSciScale>
    <DetSciYAngle>180</DetSciYAngle>
    <DetSciParity>-1</DetSciParity>
    <V3SciXAng>-88.96</V3SciXAng>
    <V3SciYAng>1.04</V3SciYAng>
    <Sci2IdlDeg>2</Sci2IdlDeg>
    <Sci2IdlX10>0.032</Sci2IdlX10>
    <Sci2IdlX11>0</Sci2IdlX11>
    <Sci2IdlX20>0</Sci2IdlX20>
    <Sci2IdlX21>0</Sci2IdlX21>
    <Sci2IdlX22>0</Sci2IdlX22>
    <Sci2IdlX30/>
    <Sci2IdlX31/>
    <Sci2IdlX32/>
    <Sci2IdlX33/>
    <Sci2IdlX40/>
    <Sci2IdlX41/>
    <Sci2IdlX42/>
    <Sci2IdlX43/>
    <Sci2IdlX44/>
    <Sci2IdlY10>0</Sci2IdlY10>
    <Sci2IdlY11>0.032</Sci2IdlY11>
    <Sci2IdlY20>0</Sci2IdlY20>
    <Sci2IdlY21>0</Sci2IdlY21>
    <Sci2IdlY22>0</Sci2IdlY22>
    <Sci2IdlY30/>
    <Sci2IdlY31/>
    <Sci2IdlY32/>
    <Sci2IdlY33/>
    <Sci2IdlY40/>
    <Sci2IdlY41/>
    <Sci2IdlY42/>
    <Sci2IdlY43/>
    <Sci2IdlY44/>
    <Idl2SciX10>31.25</Idl2SciX10>
    <Idl2SciX11>0</Idl2SciX11>
    <Idl2SciX20>0</Idl2SciX20>
    <Idl2SciX21>0</Idl2SciX21>
    <Idl2SciX22>0</Idl2SciX22>
    <Idl2SciX30/>
    <Idl2SciX31/>
    <Idl2SciX32/>
    <Idl2SciX33/>
    <Idl2SciX40/>
    <Idl2SciX41/>
    <Idl2SciX42/>
    <Idl2SciX43/>
    <Idl2SciX44/>
    <Idl2SciY10>0</Idl2SciY10>
    <Idl2SciY11>31.25</Idl2SciY11>
    <Idl2SciY20>0</Idl2SciY20>
    <Idl2SciY21>0</Idl2SciY21>
    <Idl2SciY22>0</Idl2SciY22>
    <Idl2SciY30/>
    <Idl2SciY31/>
    <Idl2SciY32/>
    <Idl2SciY33/>
    <Idl2SciY40/>
    <Idl2SciY41/>
    <Idl2SciY42/>
    <Idl2SciY43/>
    <Idl2SciY44/>
    <XIdlVert1>-5.104</XIdlVert1>
    <XIdlVert2>5.136</XIdlVert2>
    <XIdlVert3>5.136</XIdlVert3>
    <XIdlVert4>-5.104</XIdlVert4>
    <YIdlVert1>-5.104</YIdlVert1>
    <YIdlVert2>-5.104</YIdlVert2>
    <YIdlVert3>5.136</YIdlVert3>
    <YIdlVert4>5.136</YIdlVert4>
    <V2Ref>122.67</V2Ref>
    <V3Ref>-453.24</V3Ref>
    <V3IdlYAng>1.04</V3IdlYAng>
    <VIdlParity>-1</VIdlParity>
    <Comment/>
  </SiafEntry>
  <SiafEntry>
    <InstrName>NIRCAM</InstrName>
    <AperName>NRCA3_SUB320_CNTR</AperName>
    <UseAfterDate/>
    <AperShape>QUAD</AperShape>
    <DetName>NRCA3</DetName>
    <XDetSize>2048</XDetSize>
    <YDetSize>2048</YDetSize>
    <XDetRef>1024</XDetRef>
    <YDetRef>1024</YDetRef>
    <XSciSize>320</XSciSize>
    <YSciSize>320</YSciSize>
    <XSciRef>160</XSciRef>
    <YSciRef>160</YSciRef>
    <XSciScale>0.032</XSciScale>
    <YSciScale>0.032</YSciScale>
    <DetSciYAngle>0</DetSciYAngle>
    <DetSciParity>-1</DetSciParity>
    <V3SciXAng>-89.38</V3SciXAng>
    <V3SciYAng>0.62</V3SciYAng>
    <Sci2IdlDeg>2</Sci2IdlDeg>
    <Sci2IdlX10>0.032</Sci2IdlX10>
    <Sci2IdlX11>0</Sci2IdlX11>
    <Sci2IdlX20>0</Sci2IdlX20>
    <Sci2IdlX21>0</Sci2IdlX21>
    <Sci2IdlX22>0</Sci2IdlX22>
    <Sci2IdlX30/>
    <Sci2IdlX31/>
    <Sci2IdlX32/>
    <Sci2IdlX33/>
    <Sci2IdlX40/>
    <Sci2IdlX41/>
    <Sci2IdlX42/>
    <Sci2IdlX43/>
    <Sci2IdlX44/>
    <Sci2IdlY10>0</Sci2IdlY10>
    <Sci2IdlY11>0.032</Sci2IdlY11>
    <Sci2IdlY20>0</Sci2IdlY20>
    <Sci2IdlY21>0</Sci2IdlY21>
    <Sci2IdlY22>0</Sci2IdlY22>
    <Sci2IdlY30/>
    <Sci2IdlY31/>
    <Sci2IdlY32/>
    <Sci2IdlY33/>
    <Sci2IdlY40/>
    <Sci2IdlY41/>
    <Sci2IdlY42/>
    <Sci2IdlY43/>
    <Sci2IdlY44/>
    <Idl2SciX10>31.25</Idl2SciX10>
    <Idl2SciX11>0</Idl2SciX11>
    <Idl2SciX20>0</Idl2SciX20>
    <Idl2SciX21>0</Idl2SciX21>
    <Idl2SciX22>0</Idl2SciX22>
    <Idl2SciX30/>
    <Idl2SciX31/>
    <Idl2SciX32/>
    <Idl2SciX33/>
    <Idl2SciX40/>
    <Idl2SciX41/>
    <Idl2SciX42/>
    <Idl2SciX43/>
    <Idl2SciX44/>
    <Idl2SciY10>0</Idl2SciY10>
    <Idl2SciY11>31.25</Idl2SciY11>
    <Idl2SciY20>0</Idl2SciY20>
    <Idl2SciY21>0</Idl2SciY21>
    <Idl2SciY22>0</Idl2SciY22>
    <Idl2SciY30/>
    <Idl2SciY31/>
    <Idl2SciY32/>
    <Idl2SciY33/>
    <Idl2SciY40/>
    <Idl2SciY41/>
    <Idl2SciY42/>
    <Idl2SciY43/>
    <Idl2SciY44/>
    <XIdlVert1>-5.104</XIdlVert1>
    <XIdlVert2>5.136</XIdlVert2>
    <XIdlVert3>5.136</XIdlVert3>
    <XIdlVert4>-5.104</XIdlVert4>
    <YIdlVert1>-5.104</YIdlVert1>
    <YIdlVert2>-5.104</YIdlVert2>
    <YIdlVert3>5.136</YIdlVert3>
    <YIdlVert4>5.136</YIdlVert4>
    <V2Ref>53.1</V2Ref>
    <V3Ref>-522.3</V3Ref>
    <V3IdlYAng>0.62</V3IdlYAng>
    <VIdlParity>-1</VIdlParity>
    <Comment/>
  </SiafEntry>
  <SiafEntry>
    <InstrName>NIRCAM</InstrName>
    <AperName>NRCA4_SUB320_CNTR</AperName>
    <UseAfterDate/>
    <AperShape>QUAD</AperShape>
    <DetName>NRCA4</DetName>
    <XDetSize>2048</XDetSize>
    <YDetSize>2048</YDetSize>
    <XDetRef>1024</XDetRef>
    <YDetRef>1024</YDetRef>
    <XSciSize>320</XSciSize>
    <YSciSize>320</YSciSize>
    <XSciRef>160</XSciRef>
    <YSciRef>160</YSciRef>
    <XSciScale>0.032</XSciScale>
    <YSciScale>0.032</YSciScale>
    <DetSciYAngle>180</DetSciYAngle>
    <DetSciParity>-1</DetSciParity>
    <V3SciXAng>-89.97</V3SciXAng>
    <V3SciYAng>0.03</V3SciYAng>
    <Sci2IdlDeg>2</Sci2IdlDeg>
    <Sci2IdlX10>0.032</Sci2IdlX10>
    <Sci2IdlX11>0</Sci2IdlX11>
    <Sci2IdlX20>0</Sci2IdlX20>
    <Sci2IdlX21>0</Sci2IdlX21>
    <Sci2IdlX22>0</Sci2IdlX22>
    <Sci2IdlX30/>
    <Sci2IdlX31/>
    <Sci2IdlX32/>
    <Sci2IdlX33/>
    <Sci2IdlX40/>
    <Sci2IdlX41/>
    <Sci2IdlX42/>
    <Sci2IdlX43/>
    <Sci2IdlX44/>
    <Sci2IdlY10>0</Sci2IdlY10>
    <Sci2IdlY11>0.032</Sci2IdlY11>
    <Sci2IdlY20>0</Sci2IdlY20>
    <Sci2IdlY21>0</Sci2IdlY21>
    <Sci2IdlY22>0</Sci2IdlY22>
    <Sci2IdlY30/>
    <Sci2IdlY31/>
    <Sci2IdlY32/>
    <Sci2IdlY33/>
    <Sci2IdlY40/>
    <Sci2IdlY41/>
    <Sci2IdlY42/>
    <Sci2IdlY43/>
    <Sci2IdlY44/>
    <Idl2SciX10>31.25</Idl2SciX10>
    <Idl2SciX11>0</Idl2SciX11>
    <Idl2SciX20>0</Idl2SciX20>
    <Idl2SciX21>0</Idl2SciX21>
    <Idl2SciX22>0</Idl2SciX22>
    <Idl2SciX30/>
    <Idl2SciX31/>
    <Idl2SciX32/>
    <Idl2SciX33/>
    <Idl2SciX40/>
    <Idl2SciX41/>
    <Idl2SciX42/>
    <Idl2SciX43/>
    <Idl2SciX44/>
    <Idl2SciY10>0</Idl2SciY10>
    <Idl2SciY11>31.25</Idl2SciY11>
    <Idl2SciY20>0</Idl2SciY20>
    <Idl2SciY21>0</Idl2SciY21>
    <Idl2SciY22>0</Idl2SciY22>
    <Idl2SciY30/>
    <Idl2SciY31/>
    <Idl2SciY32/>
    <Idl2SciY33/>
    <Idl2SciY40/>
    <Idl2SciY41/>
    <Idl2SciY42/>
    <Idl2SciY43/>
    <Idl2SciY44/>
    <XIdlVert1>-5.104</XIdlVert1>
    <XIdlVert2>5.136</XIdlVert2>
    <XIdlVert3>5.136</XIdlVert3>
    <XIdlVert4>-5.104</XIdlVert4>
    <YIdlVert1>-5.104</YIdlVert1>
    <YIdlVert2>-5.104</YIdlVert2>
    <YIdlVert3>5.136</YIdlVert3>
    <YIdlVert4>5.136</YIdlVert4>
    <V2Ref>53.1</V2Ref>
    <V3Ref>-453.24</V3Ref>
    <V3IdlYAng>0.03</V3IdlYAng>
    <VIdlParity>-1</VIdlParity>
    <Comment/>
  </SiafEntry>
  <SiafEntry>
    <InstrName>NIRCAM</InstrName>
    <AperName>NRCA5_SUB320_CNTR</AperName>
    <UseAfterDate/>
    <AperShape>QUAD</AperShape>
    <DetName>NRCA5</DetName>
    <XDetSize>2048</XDetSize>
    <YDetSize>2048</YDetSize>
    <XDetRef>1024</XDetRef>
    <YDetRef>1024</YDetRef>
    <XSciSize>320</XSciSize>
    <YSciSize>320</YSciSize>
    <XSciRef>160</XSciRef>
    <YSciRef>160</YSciRef>
    <XSciScale>0.066</XSciScale>
    <YSciScale>0.066</YSciScale>
    <DetSciYAngle>0</DetSciYAngle>
    <DetSciParity>-1</DetSciParity>
    <V3SciXAng>-88.79</V3SciXAng>
    <V3SciYAng>1.21</V3SciYAng>
    <Sci2IdlDeg>2</Sci2IdlDeg>
    <Sci2IdlX10>0.066</Sci2IdlX10>
    <Sci2IdlX11>0</Sci2IdlX11>
    <Sci2IdlX20>0</Sci2IdlX20>
    <Sci2IdlX21>0</Sci2IdlX21>
    <Sci2IdlX22>0</Sci2IdlX22>
    <Sci2IdlX30/>
    <Sci2IdlX31/>
    <Sci2IdlX32/>
    <Sci2IdlX33/>
    <Sci2IdlX40/>
    <Sci2IdlX41/>
    <Sci2IdlX42/>
    <Sci2IdlX43/>
    <Sci2IdlX44/>
    <Sci2IdlY10>0</Sci2IdlY10>
    <Sci2IdlY11>0.066</Sci2IdlY11>
    <Sci2IdlY20>0</Sci2IdlY20>
    <Sci2IdlY21>0</Sci2IdlY21>
    <Sci2IdlY22>0</Sci2IdlY22>
    <Sci2IdlY30/>
    <Sci2IdlY31/>
    <Sci2IdlY32/>
    <Sci2IdlY33/>
    <Sci2IdlY40/>
    <Sci2IdlY41/>
    <Sci2IdlY42/>
    <Sci2IdlY43/>
    <Sci2IdlY44/>
    <Idl2SciX10>15.1515151515152</Idl2SciX10>
    <Idl2SciX11>0</Idl2SciX11>
    <Idl2SciX20>0</Idl2SciX20>
    <Idl2SciX21>0</Idl2SciX21>
    <Idl2SciX22>0</Idl2SciX22>
    <Idl2SciX30/>
    <Idl2SciX31/>
    <Idl2SciX32/>
    <Idl2SciX33/>
    <Idl2SciX40/>
    <Idl2SciX41/>
    <Idl2SciX42/>
    <Idl2SciX43/>
    <Idl2SciX44/>
    <Idl2SciY10>0</Idl2SciY10>
    <Idl2SciY11>15.1515151515152</Idl2SciY11>
    <Idl2SciY20>0</Idl2SciY20>
    <Idl2SciY21>0</Idl2SciY21>
    <Idl2SciY22>0</Idl2SciY22>
    <Idl2SciY30/>
    <Idl2SciY31/>
    <Idl2SciY32/>
    <Idl2SciY33/>
    <Idl2SciY40/>
    <Idl2SciY41/>
    <Idl2SciY42/>
    <Idl2SciY43/>
    <Idl2SciY44/>
    <XIdlVert1>-10.527</XIdlVert1>
    <XIdlVert2>10.593</XIdlVert2>
    <XIdlVert3>10.593</XIdlVert3>
    <XIdlVert4>-10.527</XIdlVert4>
    <YIdlVert1>-10.527</YIdlVert1>
    <YIdlVert2>-10.527</YIdlVert2>
    <YIdlVert3>10.593</YIdlVert3>
    <YIdlVert4>10.593</YIdlVert4>
    <V2Ref>87.6</V2Ref>
    <V3Ref>-487.26</V3Ref>
    <V3IdlYAng>1.21</V3IdlYAng>
    <VIdlParity>-1</VIdlParity>
    <Comment/>
  </SiafEntry>
  <SiafEntry>
    <InstrName>NIRCAM</InstrName>
    <AperName>NRCB1_SUB320_CNTR</AperName>
    <UseAfterDate/>
    <AperShape>QUAD</AperShape>
    <DetName>NRCB1</DetName>
    <XDetSize>2048</XDetSize>
    <YDetSize>2048</YDetSize>
    <XDetRef>1024</XDetRef>
    <YDetRef>1024</YDetRef>
    <XSciSize>320</XSciSize>
    <YSciSize>320</YSciSize>
    <XSciRef>160</XSciRef>
    <YSciRef>160</YSciRef>
    <XSciScale>0.032</XSciScale>
    <YSciScale>0.032</YSciScale>
    <DetSciYAngle>180</DetSciYAngle>
    <DetSciParity>-1</DetSciParity>
    <V3SciXAng>-91.04</V3SciXAng>
    <V3SciYAng>-1.04</V3SciYAng>
    <Sci2IdlDeg>2</Sci2IdlDeg>
    <Sci2IdlX10>0.032</Sci2IdlX10>
    <Sci2IdlX11>0</Sci2IdlX11>
    <Sci2IdlX20>0</Sci2IdlX20>
    <Sci2IdlX21>0</Sci2IdlX21>
    <Sci2IdlX22>0</Sci2IdlX22>
    <Sci2IdlX30/>
    <Sci2IdlX31/>
    <Sci2IdlX32/>
    <Sci2IdlX33/>
    <Sci2IdlX40/>
    <Sci2IdlX41/>
    <Sci2IdlX42/>
    <Sci2IdlX43/>
    <Sci2IdlX44/>
    <Sci2IdlY10>0</Sci2IdlY10>
    <Sci2IdlY11>0.032</Sci2IdlY11>
    <Sci2IdlY20>0</Sci2IdlY20>
    <Sci2IdlY21>0</Sci2IdlY21>
    <Sci2IdlY22>0</Sci2IdlY22>
    <Sci2IdlY30/>
    <Sci2IdlY31/>
    <Sci2IdlY32/>
    <Sci2IdlY33/>
    <Sci2IdlY40/>
    <Sci2IdlY41/>
    <Sci2IdlY42/>
    <Sci2IdlY43/>
    <Sci2IdlY44/>
    <Idl2SciX10>31.25</Idl2SciX10>
    <Idl2SciX11>0</Idl2SciX11>
    <Idl2SciX20>0</Idl2SciX20>
    <Idl2SciX21>0</Idl2SciX21>
    <Idl2SciX22>0</Idl2SciX22>
    <Idl2SciX30/>
    <Idl2SciX31/>
    <Idl2SciX32/>
    <Idl2SciX33/>
    <Idl2SciX40/>
    <Idl2SciX41/>
    <Idl2SciX42/>
    <Idl2SciX43/>
    <Idl2SciX44/>
    <Idl2SciY10>0</Idl2SciY10>
    <Idl2SciY11>31.25</Idl2SciY11>
    <Idl2SciY20>0</Idl2SciY20>
    <Idl2SciY21>0</Idl2SciY21>
    <Idl2SciY22>0</Idl2SciY22>
    <Idl2SciY30/>
    <Idl2SciY31/>
    <Idl2SciY32/>
    <Idl2SciY33/>
    <Idl2SciY40/>
    <Idl2SciY41/>
    <Idl2SciY42/>
    <Idl2SciY43/>
    <Idl2SciY44/>
    <XIdlVert1>-5.104</XIdlVert1>
    <XIdlVert2>5.136</XIdlVert2>
    <XIdlVert3>5.136</XIdlVert3>
    <XIdlVert4>-5.104</XIdlVert4>
    <YIdlVert1>-5.104</YIdlVert1>
    <YIdlVert2>-5.104</YIdlVert2>
    <YIdlVert3>5.136</YIdlVert3>
    <YIdlVert4>5.136</YIdlVert4>
    <V2Ref>-123.84</V2Ref>
    <V3Ref>-455.1</V3Ref>
    <V3IdlYAng>-1.04</V3IdlYAng>
    <VIdlParity>-1</VIdlParity>
    <Comment/>
  </SiafEntry>
  <SiafEntry>
    <InstrName>NIRCAM</InstrName>
    <AperName>NRCB2_SUB320_CNTR</AperName>
    <UseAfterDate/>
    <AperShape>QUAD</AperShape>
    <DetName>NRCB2</DetName>
    <XDetSize>2048</XDetSize>
    <YDetSize>2048</YDetSize>
    <XDetRef>1024</XDetRef>
    <YDetRef>1024</YDetRef>
    <XSciSize>320</XSciSize>
    <YSciSize>320</YSciSize>
    <XSciRef>160</XSciRef>
    <YSciRef>160</YSciRef>
    <XSciScale>0.032</XSciScale>
    <YSciScale>0.032</YSciScale>
    <DetSciYAngle>0</DetSciYAngle>
    <DetSciParity>-1</DetSciParity>
    <V3SciXAng>-91.21</V3SciXAng>
    <V3SciYAng>-1.21</V3SciYAng>
    <Sci2IdlDeg>2</Sci2IdlDeg>
    <Sci2IdlX10>0.032</Sci2IdlX10>
    <Sci2IdlX11>0</Sci2IdlX11>
    <Sci2IdlX20>0</Sci2IdlX20>
    <Sci2IdlX21>0</Sci2IdlX21>
    <Sci2IdlX22>0</Sci2IdlX22>
    <Sci2IdlX30/>
    <Sci2IdlX31/>
    <Sci2IdlX32/>
    <Sci2IdlX33/>
    <Sci2IdlX40/>
    <Sci2IdlX41/>
    <Sci2IdlX42/>
    <Sci2IdlX43/>
    <Sci2IdlX44/>
    <Sci2IdlY10>0</Sci2IdlY10>
    <Sci2IdlY11>0.032</Sci2IdlY11>
    <Sci2IdlY20>0</Sci2IdlY20>
    <Sci2IdlY21>0</Sci2IdlY21>
    <Sci2IdlY22>0</Sci2IdlY22>
    <Sci2IdlY30/>
    <Sci2IdlY31/>
    <Sci2IdlY32/>
    <Sci2IdlY33/>
    <Sci2IdlY40/>
    <Sci2IdlY41/>
    <Sci2IdlY42/>
    <Sci2IdlY43/>
    <Sci2IdlY44/>
    <Idl2SciX10>31.25</Idl2SciX10>
    <Idl2SciX11>0</Idl2SciX11>
    <Idl2SciX20>0</Idl2SciX20>
    <Idl2SciX21>0</Idl2SciX21>
    <Idl2SciX22>0</Idl2SciX22>
    <Idl2SciX30/>
    <Idl2SciX31/>
    <Idl2SciX32/>
    <Idl2SciX33/>
    <Idl2SciX40/>
    <Idl2SciX41/>
    <Idl2SciX42/>
    <Idl2SciX43/>
    <Idl2SciX44/>
    <Idl2SciY10>0</Idl2SciY10>
    <Idl2SciY11>31.25</Idl2SciY11>
    <Idl2SciY20>0</Idl2SciY20>
    <Idl2SciY21>0</Idl2SciY21>
    <Idl2SciY22>0</Idl2SciY22>
    <Idl2SciY30/>
    <Idl2SciY31/>
    <Idl2SciY32/>
    <Idl2SciY33/>
    <Idl2SciY40/>
    <Idl2SciY41/>
    <Idl2SciY42/>
    <Idl2SciY43/>
    <Idl2SciY44/>
    <XIdlVert1>-5.104</XIdlVert1>
    <XIdlVert2>5.136</XIdlVert2>
    <XIdlVert3>5.136</XIdlVert3>
    <XIdlVert4>-5.104</XIdlVert4>
    <YIdlVert1>-5.104</YIdlVert1>
    <YIdlVert2>-5.104</YIdlVert2>
    <YIdlVert3>5.136</YIdlVert3>
    <YIdlVert4>5.136</YIdlVert4>
    <V2Ref>-123.84</V2Ref>
    <V3Ref>-524.94</V3Ref>
    <V3IdlYAng>-1.21</V3IdlYAng>
    <VIdlParity>-1</VIdlParity>
    <Comment/>
  </SiafEntry>
  <SiafEntry>
    <InstrName>NIRCAM</InstrName>
    <AperName>NRCB3_SUB320_CNTR</AperName>
    <UseAfterDate/>
    <AperShape>QUAD</AperShape>
    <DetName>NRCB3</DetName>
    <XDetSize>2048</XDetSize>
    <YDetSize>2048</YDetSize>
    <XDetRef>1024</XDetRef>
    <YDetRef>1024</YDetRef>
    <XSciSize>320</XSciSize>
    <YSciSize>320</YSciSize>
    <XSciRef>160</XSciRef>
    <YSciRef>160</YSciRef>
    <XSciScale>0.032</XSciScale>
    <YSciScale>0.032</YSciScale>
    <DetSciYAngle>180</DetSciYAngle>
    <DetSciParity>-1</DetSciParity>
    <V3SciXAng>-90.03</V3SciXAng>
    <V3SciYAng>-0.03</V3SciYAng>
    <Sci2IdlDeg>2</Sci2IdlDeg>
    <Sci2IdlX10>0.032</Sci2IdlX10>
    <Sci2IdlX11>0</Sci2IdlX11>
    <Sci2IdlX20>0</Sci2IdlX20>
    <Sci2IdlX21>0</Sci2IdlX21>
    <Sci2IdlX22>0</Sci2IdlX22>
    <Sci2IdlX30/>
    <Sci2IdlX31/>
    <Sci2IdlX32/>
    <Sci2IdlX33/>
    <Sci2IdlX40/>
    <Sci2IdlX41/>
    <Sci2IdlX42/>
    <Sci2IdlX43/>
    <Sci2IdlX44/>
    <Sci2IdlY10>0</Sci2IdlY10>
    <Sci2IdlY11>0.032</Sci2IdlY11>
    <Sci2IdlY20>0</Sci2IdlY20>
    <Sci2IdlY21>0</Sci2IdlY21>
    <Sci2IdlY22>0</Sci2IdlY22>
    <Sci2IdlY30/>
    <Sci2IdlY31/>
    <Sci2IdlY32/>
    <Sci2IdlY33/>
    <Sci2IdlY40/>
    <Sci2IdlY41/>
    <Sci2IdlY42/>
    <Sci2IdlY43/>
    <Sci2IdlY44/>
    <Idl2SciX10>31.25</Idl2SciX10>
    <Idl2SciX11>0</Idl2SciX11>
    <Idl2SciX20>0</Idl2SciX20>
    <Idl2SciX21>0</Idl2SciX21>
    <Idl2SciX22>0</Idl2SciX22>
    <Idl2SciX30/>
    <Idl2SciX31/>
    <Idl2SciX32/>
    <Idl2SciX33/>
    <Idl2SciX40/>
    <Idl2SciX41/>
    <Idl2SciX42/>
    <Idl2SciX43/>
    <Idl2SciX44/>
    <Idl2SciY10>0</Idl2SciY10>
    <Idl2SciY11>31.25</Idl2SciY11>
    <Idl2SciY20>0</Idl2SciY20>
    <Idl2SciY21>0</Idl2SciY21>
    <Idl2SciY22>0</Idl2SciY22>
    <Idl2SciY30/>
    <Idl2SciY31/>
    <Idl2SciY32/>
    <Idl2SciY33/>
    <Idl2SciY40/>
    <Idl2SciY41/>
    <Idl2SciY42/>
    <Idl2SciY43/>
    <Idl2SciY44/>
    <XIdlVert1>-5.104</XIdlVert1>
    <XIdlVert2>5.136</XIdlVert2>
    <XIdlVert3>5.136</XIdlVert3>
    <XIdlVert4>-5.104</XIdlVert4>
    <YIdlVert1>-5.104</YIdlVert1>
    <YIdlVert2>-5.104</YIdlVert2>
    <YIdlVert3>5.136</YIdlVert3>
    <YIdlVert4>5.136</YIdlVert4>
    <V2Ref>-54.06</V2Ref>
    <V3Ref>-455.1</V3Ref>
    <V3IdlYAng>-0.03</V3IdlYAng>
    <VIdlParity>-1</VIdlParity>
    <Comment/>
  </SiafEntry>
  <SiafEntry>
    <InstrName>NIRCAM</InstrName>
    <AperName>NRCB4_SUB320_CNTR</AperName>
    <UseAfterDate/>
    <AperShape>QUAD</AperShape>
    <DetName>NRCB4</DetName>
    <XDetSize>2048</XDetSize>
    <YDetSize>2048</YDetSize>
    <XDetRef>1024</XDetRef>
    <YDetRef>1024</YDetRef>
    <XSciSize>320</XSciSize>
    <YSciSize>320</YSciSize>
    <XSciRef>160</XSciRef>
    <YSciRef>160</YSciRef>
    <XSciScale>0.032</XSciScale>
    <YSciScale>0.032</YSciScale>
    <DetSciYAngle>0</DetSciYAngle>
    <DetSciParity>-1</DetSciParity>
    <V3SciXAng>-90.62</V3SciXAng>
    <V3SciYAng>-0.62</V3SciYAng>
    <Sci2IdlDeg>2</Sci2IdlDeg>
    <Sci2IdlX10>0.032</Sci2IdlX10>
    <Sci2IdlX11>0</Sci2IdlX11>
    <Sci2IdlX20>0</Sci2IdlX20>
    <Sci2IdlX21>0</Sci2IdlX21>
    <Sci2IdlX22>0</Sci2IdlX22>
    <Sci2IdlX30/>
    <Sci2IdlX31/>
    <Sci2IdlX32/>
    <Sci2IdlX33/>
    <Sci2IdlX40/>
    <Sci2IdlX41/>
    <Sci2IdlX42/>
    <Sci2IdlX43/>
    <Sci2IdlX44/>
    <Sci2IdlY10>0</Sci2IdlY10>
    <Sci2IdlY11>0.032</Sci2IdlY11>
    <Sci2IdlY20>0</Sci2IdlY20>
    <Sci2IdlY21>0</Sci2IdlY21>
    <Sci2IdlY22>0</Sci2IdlY22>
    <Sci2IdlY30/>
    <Sci2IdlY31/>
    <Sci2IdlY32/>
    <Sci2IdlY33/>
    <Sci2IdlY40/>
    <Sci2IdlY41/>
    <Sci2IdlY42/>
    <Sci2IdlY43/>
    <Sci2IdlY44/>
    <Idl2SciX10>31.25</Idl2SciX10>
    <Idl2SciX11>0</Idl2SciX11>
    <Idl2SciX20>0</Idl2SciX20>
    <Idl2SciX21>0</Idl2SciX21>
    <Idl2SciX22>0</Idl2SciX22>
    <Idl2SciX30/>
    <Idl2SciX31/>
    <Idl2SciX32/>
    <Idl2SciX33/>
    <Idl2SciX40/>
    <Idl2SciX41/>
    <Idl2SciX42/>
    <Idl2SciX43/>
    <Idl2SciX44/>
    <Idl2SciY10>0</Idl2SciY10>
    <Idl2SciY11>31.25</Idl2SciY11>
    <Idl2SciY20>0</Idl2SciY20>
    <Idl2SciY21>0</Idl2SciY21>
    <Idl2SciY22>0</Idl2SciY22>
    <Idl2SciY30/>
    <Idl2SciY31/>
    <Idl2SciY32/>
    <Idl2SciY33/>
    <Idl2SciY40/>
    <Idl2SciY41/>
    <Idl2SciY42/>
    <Idl2SciY43/>
    <Idl2SciY44/>
    <XIdlVert1>-5.104</XIdlVert1>
    <XIdlVert2>5.136</XIdlVert2>
    <XIdlVert3>5.136</XIdlVert3>
    <XIdlVert4>-5.104</XIdlVert4>
    <YIdlVert1>-5.104</YIdlVert1>
    <YIdlVert2>-5.104</YIdlVert2>
    <YIdlVert3>5.136</YIdlVert3>
    <YIdlVert4>5.136</YIdlVert4>
    <V2Ref>-54.06</V2Ref>
    <V3Ref>-524.94</V3Ref>
    <V3IdlYAng>-0.62</V3IdlYAng>
    <VIdlParity>-1</VIdlParity>
    <Comment/>
  </SiafEntry>
  <SiafEntry>
    <InstrName>NIRCAM</InstrName>
    <AperName>NRCB5_SUB320_CNTR</AperName>
    <UseAfterDate/>
    <AperShape>QUAD</AperShape>
    <DetName>NRCB5</DetName>
    <XDetSize>2048</XDetSize>
    <YDetSize>2048</YDetSize>
    <XDetRef>1024</XDetRef>
    <YDetRef>1024</YDetRef>
    <XSciSize>320</XSciSize>
    <YSciSize>320</YSciSize>
    <XSciRef>160</XSciRef>
    <YSciRef>160</YSciRef>
    <XSciScale>0.066</XSciScale>
    <YSciScale>0.066</YSciScale>
    <DetSciYAngle>180</DetSciYAngle>
    <DetSciParity>-1</DetSciParity>
    <V3SciXAng>-91.04</V3SciXAng>
    <V3SciYAng>-1.04</V3SciYAng>
    <Sci2IdlDeg>2</Sci2IdlDeg>
    <Sci2IdlX10>0.066</Sci2IdlX10>
    <Sci2IdlX11>0</Sci2IdlX11>
    <Sci2IdlX20>0</Sci2IdlX20>
    <Sci2IdlX21>0</Sci2IdlX21>
    <Sci2IdlX22>0</Sci2IdlX22>
    <Sci2IdlX30/>
    <Sci2IdlX31/>
    <Sci2IdlX32/>
    <Sci2IdlX33/>
    <Sci2IdlX40/>
    <Sci2IdlX41/>
    <Sci2IdlX42/>
    <Sci2IdlX43/>
    <Sci2IdlX44/>
    <Sci2IdlY10>0</Sci2IdlY10>
    <Sci2IdlY11>0.066</Sci2IdlY11>
    <Sci2IdlY20>0</Sci2IdlY20>
    <Sci2IdlY21>0</Sci2IdlY21>
    <Sci2IdlY22>0</Sci2IdlY22>
    <Sci2IdlY30/>
    <Sci2IdlY31/>
    <Sci2IdlY32/>
    <Sci2IdlY33/>
    <Sci2IdlY40/>
    <Sci2IdlY41/>
    <Sci2IdlY42/>
    <Sci2IdlY43/>
    <Sci2IdlY44/>
    <Idl2SciX10>15.1515151515152</Idl2SciX10>
    <Idl2SciX11>0</Idl2SciX11>
    <Idl2SciX20>0</Idl2SciX20>
    <Idl2SciX21>0</Idl2SciX21>
    <Idl2SciX22>0</Idl2SciX22>
    <Idl2SciX30/>
    <Idl2SciX31/>
    <Idl2SciX32/>
    <Idl2SciX33/>
    <Idl2SciX40/>
    <Idl2SciX41/>
    <Idl2SciX42/>
    <Idl2SciX43/>
    <Idl2SciX44/>
    <Idl2SciY10>0</Idl2SciY10>
    <Idl2SciY11>15.1515151515152</Idl2SciY11>
    <Idl2SciY20>0</Idl2SciY20>
    <Idl2SciY21>0</Idl2SciY21>
    <Idl2SciY22>0</Idl2SciY22>
    <Idl2SciY30/>
    <Idl2SciY31/>
    <Idl2SciY32/>
    <Idl2SciY33/>
    <Idl2SciY40/>
    <Idl2SciY41/>
    <Idl2SciY42/>
    <Idl2SciY43/>
    <Idl2SciY44/>
    <XIdlVert1>-10.527</XIdlVert1>
    <XIdlVert2>10.593</XIdlVert2>
    <XIdlVert3>10.593</XIdlVert3>
    <XIdlVert4>-10.527</XIdlVert4>
    <YIdlVert1>-10.527</YIdlVert1>
    <YIdlVert2>-10.527</YIdlVert2>
    <YIdlVert3>10.593</YIdlVert3>
    <YIdlVert4>10.593</YIdlVert4>
    <V2Ref>-88.74</V2Ref>
    <V3Ref>-489.96</V3Ref>
    <V3IdlYAng>-1.04</V3IdlYAng>
    <VIdlParity>-1</VIdlParity>
    <Comment/>
  </SiafEntry>
  <SiafEntry>
    <InstrName>NIRCAM</InstrName>
    <AperName>NRCA1_SUB640_CNTR</AperName>
    <UseAfterDate/>
    <AperShape>QUAD</AperShape>
    <DetName>NRCA1</DetName>
    <XDetSize>2048</XDetSize>
    <YDetSize>2048</YDetSize>
    <XDetRef>1024</XDetRef>
    <YDetRef>1024</YDetRef>
    <XSciSize>640</XSciSize>
    <YSciSize>640</YSciSize>
    <XSciRef>320</XSciRef>
    <YSciRef>320</YSciRef>
    <XSciScale>0.032</XSciScale>
    <YSciScale>0.032</YSciScale>
    <DetSciYAngle>0</DetSciYAngle>
    <DetSciParity>-1</DetSciParity>
    <V3SciXAng>-88.79</V3SciXAng>
    <V3SciYAng>1.21</V3SciYAng>
    <Sci2IdlDeg>2</Sci2IdlDeg>
    <Sci2IdlX10>0.032</Sci2IdlX10>
    <Sci2IdlX11>0</Sci2IdlX11>
    <Sci2IdlX20>0</Sci2IdlX20>
    <Sci2IdlX21>0</Sci2IdlX21>
    <Sci2IdlX22>0</Sci2IdlX22>
    <Sci2IdlX30/>
    <Sci2IdlX31/>
    <Sci2IdlX32/>
    <Sci2IdlX33/>
    <Sci2IdlX40/>
    <Sci2IdlX41/>
    <Sci2IdlX42/>
    <Sci2IdlX43/>
    <Sci2IdlX44/>
    <Sci2IdlY10>0</Sci2IdlY10>
    <Sci2IdlY11>0.032</Sci2IdlY11>
    <Sci2IdlY20>0</Sci2IdlY20>
    <Sci2IdlY21>0</Sci2IdlY21>
    <Sci2IdlY22>0</Sci2IdlY22>
    <Sci2IdlY30/>
    <Sci2IdlY31/>
    <Sci2IdlY32/>
    <Sci2IdlY33/>
    <Sci2IdlY40/>
    <Sci2IdlY41/>
    <Sci2IdlY42/>
    <Sci2IdlY43/>
    <Sci2IdlY44/>
    <Idl2SciX10>31.25</Idl2SciX10>
    <Idl2SciX11>0</Idl2SciX11>
    <Idl2SciX20>0</Idl2SciX20>
    <Idl2SciX21>0</Idl2SciX21>
    <Idl2SciX22>0</Idl2SciX22>
    <Idl2SciX30/>
    <Idl2SciX31/>
    <Idl2SciX32/>
    <Idl2SciX33/>
    <Idl2SciX40/>
    <Idl2SciX41/>
    <Idl2SciX42/>
    <Idl2SciX43/>
    <Idl2SciX44/>
    <Idl2SciY10>0</Idl2SciY10>
    <Idl2SciY11>31.25</Idl2SciY11>
    <Idl2SciY20>0</Idl2SciY20>
    <Idl2SciY21>0</Idl2SciY21>
    <Idl2SciY22>0</Idl2SciY22>
    <Idl2SciY30/>
    <Idl2SciY31/>
    <Idl2SciY32/>
    <Idl2SciY33/>
    <Idl2SciY40/>
    <Idl2SciY41/>
    <Idl2SciY42/>
    <Idl2SciY43/>
    <Idl2SciY44/>
    <XIdlVert1>-10.224</XIdlVert1>
    <XIdlVert2>10.256</XIdlVert2>
    <XIdlVert3>10.256</XIdlVert3>
    <XIdlVert4>-10.224</XIdlVert4>
    <YIdlVert1>-10.224</YIdlVert1>
    <YIdlVert2>-10.224</YIdlVert2>
    <YIdlVert3>10.256</YIdlVert3>
    <YIdlVert4>10.256</YIdlVert4>
    <V2Ref>122.67</V2Ref>
    <V3Ref>-522.3</V3Ref>
    <V3IdlYAng>1.21</V3IdlYAng>
    <VIdlParity>-1</VIdlParity>
    <Comment/>
  </SiafEntry>
  <SiafEntry>
    <InstrName>NIRCAM</InstrName>
    <AperName>NRCA2_SUB640_CNTR</AperName>
    <UseAfterDate/>
    <AperShape>QUAD</AperShape>
    <DetName>NRCA2</DetName>
    <XDetSize>2048</XDetSize>
    <YDetSize>2048</YDetSize>
    <XDetRef>1024</XDetRef>
    <YDetRef>1024</YDetRef>
    <XSciSize>640</XSciSize>
    <YSciSize>640</YSciSize>
    <XSciRef>320</XSciRef>
    <YSciRef>320</YSciRef>
    <XSciScale>0.032</XSciScale>
    <YSciScale>0.032</YSciScale>
    <DetSciYAngle>180</DetSciYAngle>
    <DetSciParity>-1</DetSciParity>
    <V3SciXAng>-88.96</V3SciXAng>
    <V3SciYAng>1.04</V3SciYAng>
    <Sci2IdlDeg>2</Sci2IdlDeg>
    <Sci2IdlX10>0.032</Sci2IdlX10>
    <Sci2IdlX11>0</Sci2IdlX11>
    <Sci2IdlX20>0</Sci2IdlX20>
    <Sci2IdlX21>0</Sci2IdlX21>
    <Sci2IdlX22>0</Sci2IdlX22>
    <Sci2IdlX30/>
    <Sci2IdlX31/>
    <Sci2IdlX32/>
    <Sci2IdlX33/>
    <Sci2IdlX40/>
    <Sci2IdlX41/>
    <Sci2IdlX42/>
    <Sci2IdlX43/>
    <Sci2IdlX44/>
    <Sci2IdlY10>0</Sci2IdlY10>
    <Sci2IdlY11>0.032</Sci2IdlY11>
    <Sci2IdlY20>0</Sci2IdlY20>
    <Sci2IdlY21>0</Sci2IdlY21>
    <Sci2IdlY22>0</Sci2IdlY22>
    <Sci2IdlY30/>
    <Sci2IdlY31/>
    <Sci2IdlY32/>
    <Sci2IdlY33/>
    <Sci2IdlY40/>
    <Sci2IdlY41/>
    <Sci2IdlY42/>
    <Sci2IdlY43/>
    <Sci2IdlY44/>
    <Idl2SciX10>31.25</Idl2SciX10>
    <Idl2SciX11>0</Idl2SciX11>
    <Idl2SciX20>0</Idl2SciX20>
    <Idl2SciX21>0</Idl2SciX21>
    <Idl2SciX22>0</Idl2SciX22>
    <Idl2SciX30/>
    <Idl2SciX31/>
    <Idl2SciX32/>
    <Idl2SciX33/>
    <Idl2SciX40/>
    <Idl2SciX41/>
    <Idl2SciX42/>
    <Idl2SciX43/>
    <Idl2SciX44/>
    <Idl2SciY10>0</Idl2SciY10>
    <Idl2SciY11>31.25</Idl2SciY11>
    <Idl2SciY20>0</Idl2SciY20>
    <Idl2SciY21>0</Idl2SciY21>
    <Idl2SciY22>0</Idl2SciY22>
    <Idl2SciY30/>
    <Idl2SciY31/>
    <Idl2SciY32/>
    <Idl2SciY33/>
    <Idl2SciY40/>
    <Idl2SciY41/>
    <Idl2SciY42/>
    <Idl2SciY43/>
    <Idl2SciY44/>
    <XIdlVert1>-10.224</XIdlVert1>
    <XIdlVert2>10.256</XIdlVert2>
    <XIdlVert3>10.256</XIdlVert3>
    <XIdlVert4>-10.224</XIdlVert4>
    <YIdlVert1>-10.224</YIdlVert1>
    <YIdlVert2>-10.224</YIdlVert2>
    <YIdlVert3>10.256</YIdlVert3>
    <YIdlVert4>10.256</YIdlVert4>
    <V2Ref>122.67</V2Ref>
    <V3Ref>-453.24</V3Ref>
    <V3IdlYAng>1.04</V3IdlYAng>
    <VIdlParity>-1</VIdlParity>
    <Comment/>
  </SiafEntry>
  <SiafEntry>
    <InstrName>NIRCAM</InstrName>
    <AperName>NRCA3_SUB640_CNTR</AperName>
    <UseAfterDate/>
    <AperShape>QUAD</AperShape>
    <DetName>NRCA3</DetName>
    <XDetSize>2048</XDetSize>
    <YDetSize>2048</YDetSize>
    <XDetRef>1024</XDetRef>
    <YDetRef>1024</YDetRef>
    <XSciSize>640</XSciSize>
    <YSciSize>640</YSciSize>
    <XSciRef>320</XSciRef>
    <YSciRef>320</YSciRef>
    <XSciScale>0.032</XSciScale>
    <YSciScale>0.032</YSciScale>
    <DetSciYAngle>0</DetSciYAngle>
    <DetSciParity>-1</DetSciParity>
    <V3SciXAng>-89.38</V3SciXAng>
    <V3SciYAng>0.62</V3SciYAng>
    <Sci2IdlDeg>2</Sci2IdlDeg>
    <Sci2IdlX10>0.032</Sci2IdlX10>
    <Sci2IdlX11>0</Sci2IdlX11>
    <Sci2IdlX20>0</Sci2IdlX20>
    <Sci2IdlX21>0</Sci2IdlX21>
    <Sci2IdlX22>0</Sci2IdlX22>
    <Sci2IdlX30/>
    <Sci2IdlX31/>
    <Sci2IdlX32/>
    <Sci2IdlX33/>
    <Sci2IdlX40/>
    <Sci2IdlX41/>
    <Sci2IdlX42/>
    <Sci2IdlX43/>
    <Sci2IdlX44/>
    <Sci2IdlY10>0</Sci2IdlY10>
    <Sci2IdlY11>0.032</Sci2IdlY11>
    <Sci2IdlY20>0</Sci2IdlY20>
    <Sci2IdlY21>0</Sci2IdlY21>
    <Sci2IdlY22>0</Sci2IdlY22>
    <Sci2IdlY30/>
    <Sci2IdlY31/>
    <Sci2IdlY32/>
    <Sci2IdlY33/>
    <Sci2IdlY40/>
    <Sci2IdlY41/>
    <Sci2IdlY42/>
    <Sci2IdlY43/>
    <Sci2IdlY44/>
    <Idl2SciX10>31.25</Idl2SciX10>
    <Idl2SciX11>0</Idl2SciX11>
    <Idl2SciX20>0</Idl2SciX20>
    <Idl2SciX21>0</Idl2SciX21>
    <Idl2SciX22>0</Idl2SciX22>
    <Idl2SciX30/>
    <Idl2SciX31/>
    <Idl2SciX32/>
    <Idl2SciX33/>
    <Idl2SciX40/>
    <Idl2SciX41/>
    <Idl2SciX42/>
    <Idl2SciX43/>
    <Idl2SciX44/>
    <Idl2SciY10>0</Idl2SciY10>
    <Idl2SciY11>31.25</Idl2SciY11>
    <Idl2SciY20>0</Idl2SciY20>
    <Idl2SciY21>0</Idl2SciY21>
    <Idl2SciY22>0</Idl2SciY22>
    <Idl2SciY30/>
    <Idl2SciY31/>
    <Idl2SciY32/>
    <Idl2SciY33/>
    <Idl2SciY40/>
    <Idl2SciY41/>
    <Idl2SciY42/>
    <Idl2SciY43/>
    <Idl2SciY44/>
    <XIdlVert1>-10.224</XIdlVert1>
    <XIdlVert2>10.256</XIdlVert2>
    <XIdlVert3>10.256</XIdlVert3>
    <XIdlVert4>-10.224</XIdlVert4>
    <YIdlVert1>-10.224</YIdlVert1>
    <YIdlVert2>-10.224</YIdlVert2>
    <YIdlVert3>10.256</YIdlVert3>
    <YIdlVert4>10.256</YIdlVert4>
    <V2Ref>53.1</V2Ref>
    <V3Ref>-522.3</V3Ref>
    <V3IdlYAng>0.62</V3IdlYAng>
    <VIdlParity>-1</VIdlParity>
    <Comment/>
  </SiafEntry>
  <SiafEntry>
    <InstrName>NIRCAM</InstrName>
    <AperName>NRCA4_SUB640_CNTR</AperName>
    <UseAfterDate/>
    <AperShape>QUAD</AperShape>
    <DetName>NRCA4</DetName>
    <XDetSize>2048</XDetSize>
    <YDetSize>2048</YDetSize>
    <XDetRef>1024</XDetRef>
    <YDetRef>1024</YDetRef>
    <XSciSize>640</XSciSize>
    <YSciSize>640</YSciSize>
    <XSciRef>320</XSciRef>
    <YSciRef>320</YSciRef>
    <XSciScale>0.032</XSciScale>
    <YSciScale>0.032</YSciScale>
    <DetSciYAngle>180</DetSciYAngle>
    <DetSciParity>-1</DetSciParity>
    <V3SciXAng>-89.97</V3SciXAng>
    <V3SciYAng>0.03</V3SciYAng>
    <Sci2IdlDeg>2</Sci2IdlDeg>
    <Sci2IdlX10>0.032</Sci2IdlX10>
    <Sci2IdlX11>0</Sci2IdlX11>
    <Sci2IdlX20>0</Sci2IdlX20>
    <Sci2IdlX21>0</Sci2IdlX21>
    <Sci2IdlX22>0</Sci2IdlX22>
    <Sci2IdlX30/>
    <Sci2IdlX31/>
    <Sci2IdlX32/>
    <Sci2IdlX33/>
    <Sci2IdlX40/>
    <Sci2IdlX41/>
    <Sci2IdlX42/>
    <Sci2IdlX43/>
    <Sci2IdlX44/>
    <Sci2IdlY10>0</Sci2IdlY10>
    <Sci2IdlY11>0.032</Sci2IdlY11>
    <Sci2IdlY20>0</Sci2IdlY20>
    <Sci2IdlY21>0</Sci2IdlY21>
    <Sci2IdlY22>0</Sci2IdlY22>
    <Sci2IdlY30/>
    <Sci2IdlY31/>
    <Sci2IdlY32/>
    <Sci2IdlY33/>
    <Sci2IdlY40/>
    <Sci2IdlY41/>
    <Sci2IdlY42/>
    <Sci2IdlY43/>
    <Sci2IdlY44/>
    <Idl2SciX10>31.25</Idl2SciX10>
    <Idl2SciX11>0</Idl2SciX11>
    <Idl2SciX20>0</Idl2SciX20>
    <Idl2SciX21>0</Idl2SciX21>
    <Idl2SciX22>0</Idl2SciX22>
    <Idl2SciX30/>
    <Idl2SciX31/>
    <Idl2SciX32/>
    <Idl2SciX33/>
    <Idl2SciX40/>
    <Idl2SciX41/>
    <Idl2SciX42/>
    <Idl2SciX43/>
    <Idl2SciX44/>
    <Idl2SciY10>0</Idl2SciY10>
    <Idl2SciY11>31.25</Idl2SciY11>
    <Idl2SciY20>0</Idl2SciY20>
    <Idl2SciY21>0</Idl2SciY21>
    <Idl2SciY22>0</Idl2SciY22>
    <Idl2SciY30/>
    <Idl2SciY31/>
    <Idl2SciY32/>
    <Idl2SciY33/>
    <Idl2SciY40/>
    <Idl2SciY41/>
    <Idl2SciY42/>
    <Idl2SciY43/>
    <Idl2SciY44/>
    <XIdlVert1>-10.224</XIdlVert1>
    <XIdlVert2>10.256</XIdlVert2>
    <XIdlVert3>10.256</XIdlVert3>
    <XIdlVert4>-10.224</XIdlVert4>
    <YIdlVert1>-10.224</YIdlVert1>
    <YIdlVert2>-10.224</YIdlVert2>
    <YIdlVert3>10.256</YIdlVert3>
    <YIdlVert4>10.256</YIdlVert4>
    <V2Ref>53.1</V2Ref>
    <V3Ref>-453.24</V3Ref>
    <V3IdlYAng>0.03</V3IdlYAng>
    <VIdlParity>-1</VIdlParity>
    <Comment/>
  </SiafEntry>
  <SiafEntry>
    <InstrName>NIRCAM</InstrName>
    <AperName>NRCA5_SUB640_CNTR</AperName>
    <UseAfterDate/>
    <AperShape>QUAD</AperShape>
    <DetName>NRCA5</DetName>
    <XDetSize>2048</XDetSize>
    <YDetSize>2048</YDetSize>
    <XDetRef>1024</XDetRef>
    <YDetRef>1024</YDetRef>
    <XSciSize>640</XSciSize>
    <YSciSize>640</YSciSize>
    <XSciRef>320</XSciRef>
    <YSciRef>320</YSciRef>
    <XSciScale>0.066</XSciScale>
    <YSciScale>0.066</YSciScale>
    <DetSciYAngle>0</DetSciYAngle>
    <DetSciParity>-1</DetSciParity>
    <V3SciXAng>-88.79</V3SciXAng>
    <V3SciYAng>1.21</V3SciYAng>
    <Sci2IdlDeg>2</Sci2IdlDeg>
    <Sci2IdlX10>0.066</Sci2IdlX10>
    <Sci2IdlX11>0</Sci2IdlX11>
    <Sci2IdlX20>0</Sci2IdlX20>
    <Sci2IdlX21>0</Sci2IdlX21>
    <Sci2IdlX22>0</Sci2IdlX22>
    <Sci2IdlX30/>
    <Sci2IdlX31/>
    <Sci2IdlX32/>
    <Sci2IdlX33/>
    <Sci2IdlX40/>
    <Sci2IdlX41/>
    <Sci2IdlX42/>
    <Sci2IdlX43/>
    <Sci2IdlX44/>
    <Sci2IdlY10>0</Sci2IdlY10>
    <Sci2IdlY11>0.066</Sci2IdlY11>
    <Sci2IdlY20>0</Sci2IdlY20>
    <Sci2IdlY21>0</Sci2IdlY21>
    <Sci2IdlY22>0</Sci2IdlY22>
    <Sci2IdlY30/>
    <Sci2IdlY31/>
    <Sci2IdlY32/>
    <Sci2IdlY33/>
    <Sci2IdlY40/>
    <Sci2IdlY41/>
    <Sci2IdlY42/>
    <Sci2IdlY43/>
    <Sci2IdlY44/>
    <Idl2SciX10>15.1515151515152</Idl2SciX10>
    <Idl2SciX11>0</Idl2SciX11>
    <Idl2SciX20>0</Idl2SciX20>
    <Idl2SciX21>0</Idl2SciX21>
    <Idl2SciX22>0</Idl2SciX22>
    <Idl2SciX30/>
    <Idl2SciX31/>
    <Idl2SciX32/>
    <Idl2SciX33/>
    <Idl2SciX40/>
    <Idl2SciX41/>
    <Idl2SciX42/>
    <Idl2SciX43/>
    <Idl2SciX44/>
    <Idl2SciY10>0</Idl2SciY10>
    <Idl2SciY11>15.1515151515152</Idl2SciY11>
    <Idl2SciY20>0</Idl2SciY20>
    <Idl2SciY21>0</Idl2SciY21>
    <Idl2SciY22>0</Idl2SciY22>
    <Idl2SciY30/>
    <Idl2SciY31/>
    <Idl2SciY32/>
    <Idl2SciY33/>
    <Idl2SciY40/>
    <Idl2SciY41/>
    <Idl2SciY42/>
    <Idl2SciY43/>
    <Idl2SciY44/>
    <XIdlVert1>-21.087</XIdlVert1>
    <XIdlVert2>21.153</XIdlVert2>
    <XIdlVert3>21.153</XIdlVert3>
    <XIdlVert4>-21.087</XIdlVert4>
    <YIdlVert1>-21.087</YIdlVert1>
    <YIdlVert2>-21.087</YIdlVert2>
    <YIdlVert3>21.153</YIdlVert3>
    <YIdlVert4>21.153</YIdlVert4>
    <V2Ref>87.6</V2Ref>
    <V3Ref>-487.26</V3Ref>
    <V3IdlYAng>1.21</V3IdlYAng>
    <VIdlParity>-1</VIdlParity>
    <Comment/>
  </SiafEntry>
  <SiafEntry>
    <InstrName>NIRCAM</InstrName>
    <AperName>NRCB1_SUB640_CNTR</AperName>
    <UseAfterDate/>
    <AperShape>QUAD</AperShape>
    <DetName>NRCB1</DetName>
    <XDetSize>2048</XDetSize>
    <YDetSize>2048</YDetSize>
    <XDetRef>1024</XDetRef>
    <YDetRef>1024</YDetRef>
    <XSciSize>640</XSciSize>
    <YSciSize>640</YSciSize>
    <XSciRef>320</XSciRef>
    <YSciRef>320</YSciRef>
    <XSciScale>0.032</XSciScale>
    <YSciScale>0.032</YSciScale>
    <DetSciYAngle>180</DetSciYAngle>
    <DetSciParity>-1</DetSciParity>
    <V3SciXAng>-91.04</V3SciXAng>
    <V3SciYAng>-1.04</V3SciYAng>
    <Sci2IdlDeg>2</Sci2IdlDeg>
    <Sci2IdlX10>0.032</Sci2IdlX10>
    <Sci2IdlX11>0</Sci2IdlX11>
    <Sci2IdlX20>0</Sci2IdlX20>
    <Sci2IdlX21>0</Sci2IdlX21>
    <Sci2IdlX22>0</Sci2IdlX22>
    <Sci2IdlX30/>
    <Sci2IdlX31/>
    <Sci2IdlX32/>
    <Sci2IdlX33/>
    <Sci2IdlX40/>
    <Sci2IdlX41/>
    <Sci2IdlX42/>
    <Sci2IdlX43/>
    <Sci2IdlX44/>
    <Sci2IdlY10>0</Sci2IdlY10>
    <Sci2IdlY11>0.032</Sci2IdlY11>
    <Sci2IdlY20>0</Sci2IdlY20>
    <Sci2IdlY21>0</Sci2IdlY21>
    <Sci2IdlY22>0</Sci2IdlY22>
    <Sci2IdlY30/>
    <Sci2IdlY31/>
    <Sci2IdlY32/>
    <Sci2IdlY33/>
    <Sci2IdlY40/>
    <Sci2IdlY41/>
    <Sci2IdlY42/>
    <Sci2IdlY43/>
    <Sci2IdlY44/>
    <Idl2SciX10>31.25</Idl2SciX10>
    <Idl2SciX11>0</Idl2SciX11>
    <Idl2SciX20>0</Idl2SciX20>
    <Idl2SciX21>0</Idl2SciX21>
    <Idl2SciX22>0</Idl2SciX22>
    <Idl2SciX30/>
    <Idl2SciX31/>
    <Idl2SciX32/>
    <Idl2SciX33/>
    <Idl2SciX40/>
    <Idl2SciX41/>
    <Idl2SciX42/>
    <Idl2SciX43/>
    <Idl2SciX44/>
    <Idl2SciY10>0</Idl2SciY10>
    <Idl2SciY11>31.25</Idl2SciY11>
    <Idl2SciY20>0</Idl2SciY20>
    <Idl2SciY21>0</Idl2SciY21>
    <Idl2SciY22>0</Idl2SciY22>
    <Idl2SciY30/>
    <Idl2SciY31/>
    <Idl2SciY32/>
    <Idl2SciY33/>
    <Idl2SciY40/>
    <Idl2SciY41/>
    <Idl2SciY42/>
    <Idl2SciY43/>
    <Idl2SciY44/>
    <XIdlVert1>-10.224</XIdlVert1>
    <XIdlVert2>10.256</XIdlVert2>
    <XIdlVert3>10.256</XIdlVert3>
    <XIdlVert4>-10.224</XIdlVert4>
    <YIdlVert1>-10.224</YIdlVert1>
    <YIdlVert2>-10.224</YIdlVert2>
    <YIdlVert3>10.256</YIdlVert3>
    <YIdlVert4>10.256</YIdlVert4>
    <V2Ref>-123.84</V2Ref>
    <V3Ref>-455.1</V3Ref>
    <V3IdlYAng>-1.04</V3IdlYAng>
    <VIdlParity>-1</VIdlParity>
    <Comment/>
  </SiafEntry>
  <SiafEntry>
    <InstrName>NIRCAM</InstrName>
    <AperName>NRCB2_SUB640_CNTR</AperName>
    <UseAfterDate/>
    <AperShape>QUAD</AperShape>
    <DetName>NRCB2</DetName>
    <XDetSize>2048</XDetSize>
    <YDetSize>2048</YDetSize>
    <XDetRef>1024</XDetRef>
    <YDetRef>1024</YDetRef>
    <XSciSize>640</XSciSize>
    <YSciSize>640</YSciSize>
    <XSciRef>320</XSciRef>
    <YSciRef>320</YSciRef>
    <XSciScale>0.032</XSciScale>
    <YSciScale>0.032</YSciScale>
    <DetSciYAngle>0</DetSciYAngle>
    <DetSciParity>-1</DetSciParity>
    <V3SciXAng>-91.21</V3SciXAng>
    <V3SciYAng>-1.21</V3SciYAng>
    <Sci2IdlDeg>2</Sci2IdlDeg>
    <Sci2IdlX10>0.032</Sci2IdlX10>
    <Sci2IdlX11>0</Sci2IdlX11>
    <Sci2IdlX20>0</Sci2IdlX20>
    <Sci2IdlX21>0</Sci2IdlX21>
    <Sci2IdlX22>0</Sci2IdlX22>
    <Sci2IdlX30/>
    <Sci2IdlX31/>
    <Sci2IdlX32/>
    <Sci2IdlX33/>
    <Sci2IdlX40/>
    <Sci2IdlX41/>
    <Sci2IdlX42/>
    <Sci2IdlX43/>
    <Sci2IdlX44/>
    <Sci2IdlY10>0</Sci2IdlY10>
    <Sci2IdlY11>0.032</Sci2IdlY11>
    <Sci2IdlY20>0</Sci2IdlY20>
    <Sci2IdlY21>0</Sci2IdlY21>
    <Sci2IdlY22>0</Sci2IdlY22>
    <Sci2IdlY30/>
    <Sci2IdlY31/>
    <Sci2IdlY32/>
    <Sci2IdlY33/>
    <Sci2IdlY40/>
    <Sci2IdlY41/>
    <Sci2IdlY42/>
    <Sci2IdlY43/>
    <Sci2IdlY44/>
    <Idl2SciX10>31.25</Idl2SciX10>
    <Idl2SciX11>0</Idl2SciX11>
    <Idl2SciX20>0</Idl2SciX20>
    <Idl2SciX21>0</Idl2SciX21>
    <Idl2SciX22>0</Idl2SciX22>
    <Idl2SciX30/>
    <Idl2SciX31/>
    <Idl2SciX32/>
    <Idl2SciX33/>
    <Idl2SciX40/>
    <Idl2SciX41/>
    <Idl2SciX42/>
    <Idl2SciX43/>
    <Idl2SciX44/>
    <Idl2SciY10>0</Idl2SciY10>
    <Idl2SciY11>31.25</Idl2SciY11>
    <Idl2SciY20>0</Idl2SciY20>
    <Idl2SciY21>0</Idl2SciY21>
    <Idl2SciY22>0</Idl2SciY22>
    <Idl2SciY30/>
    <Idl2SciY31/>
    <Idl2SciY32/>
    <Idl2SciY33/>
    <Idl2SciY40/>
    <Idl2SciY41/>
    <Idl2SciY42/>
    <Idl2SciY43/>
    <Idl2SciY44/>
    <XIdlVert1>-10.224</XIdlVert1>
    <XIdlVert2>10.256</XIdlVert2>
    <XIdlVert3>10.256</XIdlVert3>
    <XIdlVert4>-10.224</XIdlVert4>
    <YIdlVert1>-10.224</YIdlVert1>
    <YIdlVert2>-10.224</YIdlVert2>
    <YIdlVert3>10.256</YIdlVert3>
    <YIdlVert4>10.256</YIdlVert4>
    <V2Ref>-123.84</V2Ref>
    <V3Ref>-524.94</V3Ref>
    <V3IdlYAng>-1.21</V3IdlYAng>
    <VIdlParity>-1</VIdlParity>
    <Comment/>
  </SiafEntry>
  <SiafEntry>
    <InstrName>NIRCAM</InstrName>
    <AperName>NRCB3_SUB640_CNTR</AperName>
    <UseAfterDate/>
    <AperShape>QUAD</AperShape>
    <DetName>NRCB3</DetName>
    <XDetSize>2048</XDetSize>
    <YDetSize>2048</YDetSize>
    <XDetRef>1024</XDetRef>
    <YDetRef>1024</YDetRef>
    <XSciSize>640</XSciSize>
    <YSciSize>640</YSciSize>
    <XSciRef>320</XSciRef>
    <YSciRef>320</YSciRef>
    <XSciScale>0.032</XSciScale>
    <YSciScale>0.032</YSciScale>
    <DetSciYAngle>180</DetSciYAngle>
    <DetSciParity>-1</DetSciParity>
    <V3SciXAng>-90.03</V3SciXAng>
    <V3SciYAng>-0.03</V3SciYAng>
    <Sci2IdlDeg>2</Sci2IdlDeg>
    <Sci2IdlX10>0.032</Sci2IdlX10>
    <Sci2IdlX11>0</Sci2IdlX11>
    <Sci2IdlX20>0</Sci2IdlX20>
    <Sci2IdlX21>0</Sci2IdlX21>
    <Sci2IdlX22>0</Sci2IdlX22>
    <Sci2IdlX30/>
    <Sci2IdlX31/>
    <Sci2IdlX32/>
    <Sci2IdlX33/>
    <Sci2IdlX40/>
    <Sci2IdlX41/>
    <Sci2IdlX42/>
    <Sci2IdlX43/>
    <Sci2IdlX44/>
    <Sci2IdlY10>0</Sci2IdlY10>
    <Sci2IdlY11>0.032</Sci2IdlY11>
    <Sci2IdlY20>0</Sci2IdlY20>
    <Sci2IdlY21>0</Sci2IdlY21>
    <Sci2IdlY22>0</Sci2IdlY22>
    <Sci2IdlY30/>
    <Sci2IdlY31/>
    <Sci2IdlY32/>
    <Sci2IdlY33/>
    <Sci2IdlY40/>
    <Sci2IdlY41/>
    <Sci2IdlY42/>
    <Sci2IdlY43/>
    <Sci2IdlY44/>
    <Idl2SciX10>31.25</Idl2SciX10>
    <Idl2SciX11>0</Idl2SciX11>
    <Idl2SciX20>0</Idl2SciX20>
    <Idl2SciX21>0</Idl2SciX21>
    <Idl2SciX22>0</Idl2SciX22>
    <Idl2SciX30/>
    <Idl2SciX31/>
    <Idl2SciX32/>
    <Idl2SciX33/>
    <Idl2SciX40/>
    <Idl2SciX41/>
    <Idl2SciX42/>
    <Idl2SciX43/>
    <Idl2SciX44/>
    <Idl2SciY10>0</Idl2SciY10>
    <Idl2SciY11>31.25</Idl2SciY11>
    <Idl2SciY20>0</Idl2SciY20>
    <Idl2SciY21>0</Idl2SciY21>
    <Idl2SciY22>0</Idl2SciY22>
    <Idl2SciY30/>
    <Idl2SciY31/>
    <Idl2SciY32/>
    <Idl2SciY33/>
    <Idl2SciY40/>
    <Idl2SciY41/>
    <Idl2SciY42/>
    <Idl2SciY43/>
    <Idl2SciY44/>
    <XIdlVert1>-10.224</XIdlVert1>
    <XIdlVert2>10.256</XIdlVert2>
    <XIdlVert3>10.256</XIdlVert3>
    <XIdlVert4>-10.224</XIdlVert4>
    <YIdlVert1>-10.224</YIdlVert1>
    <YIdlVert2>-10.224</YIdlVert2>
    <YIdlVert3>10.256</YIdlVert3>
    <YIdlVert4>10.256</YIdlVert4>
    <V2Ref>-54.06</V2Ref>
    <V3Ref>-455.1</V3Ref>
    <V3IdlYAng>-0.03</V3IdlYAng>
    <VIdlParity>-1</VIdlParity>
    <Comment/>
  </SiafEntry>
  <SiafEntry>
    <InstrName>NIRCAM</InstrName>
    <AperName>NRCB4_SUB640_CNTR</AperName>
    <UseAfterDate/>
    <AperShape>QUAD</AperShape>
    <DetName>NRCB4</DetName>
    <XDetSize>2048</XDetSize>
    <YDetSize>2048</YDetSize>
    <XDetRef>1024</XDetRef>
    <YDetRef>1024</YDetRef>
    <XSciSize>640</XSciSize>
    <YSciSize>640</YSciSize>
    <XSciRef>320</XSciRef>
    <YSciRef>320</YSciRef>
    <XSciScale>0.032</XSciScale>
    <YSciScale>0.032</YSciScale>
    <DetSciYAngle>0</DetSciYAngle>
    <DetSciParity>-1</DetSciParity>
    <V3SciXAng>-90.62</V3SciXAng>
    <V3SciYAng>-0.62</V3SciYAng>
    <Sci2IdlDeg>2</Sci2IdlDeg>
    <Sci2IdlX10>0.032</Sci2IdlX10>
    <Sci2IdlX11>0</Sci2IdlX11>
    <Sci2IdlX20>0</Sci2IdlX20>
    <Sci2IdlX21>0</Sci2IdlX21>
    <Sci2IdlX22>0</Sci2IdlX22>
    <Sci2IdlX30/>
    <Sci2IdlX31/>
    <Sci2IdlX32/>
    <Sci2IdlX33/>
    <Sci2IdlX40/>
    <Sci2IdlX41/>
    <Sci2IdlX42/>
    <Sci2IdlX43/>
    <Sci2IdlX44/>
    <Sci2IdlY10>0</Sci2IdlY10>
    <Sci2IdlY11>0.032</Sci2IdlY11>
    <Sci2IdlY20>0</Sci2IdlY20>
    <Sci2IdlY21>0</Sci2IdlY21>
    <Sci2IdlY22>0</Sci2IdlY22>
    <Sci2IdlY30/>
    <Sci2IdlY31/>
    <Sci2IdlY32/>
    <Sci2IdlY33/>
    <Sci2IdlY40/>
    <Sci2IdlY41/>
    <Sci2IdlY42/>
    <Sci2IdlY43/>
    <Sci2IdlY44/>
    <Idl2SciX10>31.25</Idl2SciX10>
    <Idl2SciX11>0</Idl2SciX11>
    <Idl2SciX20>0</Idl2SciX20>
    <Idl2SciX21>0</Idl2SciX21>
    <Idl2SciX22>0</Idl2SciX22>
    <Idl2SciX30/>
    <Idl2SciX31/>
    <Idl2SciX32/>
    <Idl2SciX33/>
    <Idl2SciX40/>
    <Idl2SciX41/>
    <Idl2SciX42/>
    <Idl2SciX43/>
    <Idl2SciX44/>
    <Idl2SciY10>0</Idl2SciY10>
    <Idl2SciY11>31.25</Idl2SciY11>
    <Idl2SciY20>0</Idl2SciY20>
    <Idl2SciY21>0</Idl2SciY21>
    <Idl2SciY22>0</Idl2SciY22>
    <Idl2SciY30/>
    <Idl2SciY31/>
    <Idl2SciY32/>
    <Idl2SciY33/>
    <Idl2SciY40/>
    <Idl2SciY41/>
    <Idl2SciY42/>
    <Idl2SciY43/>
    <Idl2SciY44/>
    <XIdlVert1>-10.224</XIdlVert1>
    <XIdlVert2>10.256</XIdlVert2>
    <XIdlVert3>10.256</XIdlVert3>
    <XIdlVert4>-10.224</XIdlVert4>
    <YIdlVert1>-10.224</YIdlVert1>
    <YIdlVert2>-10.224</YIdlVert2>
    <YIdlVert3>10.256</YIdlVert3>
    <YIdlVert4>10.256</YIdlVert4>
    <V2Ref>-54.06</V2Ref>
    <V3Ref>-524.94</V3Ref>
    <V3IdlYAng>-0.62</V3IdlYAng>
    <VIdlParity>-1</VIdlParity>
    <Comment/>
  </SiafEntry>
  <SiafEntry>
    <InstrName>NIRCAM</InstrName>
    <AperName>NRCB5_SUB640_CNTR</AperName>
    <UseAfterDate/>
    <AperShape>QUAD</AperShape>
    <DetName>NRCB5</DetName>
    <XDetSize>2048</XDetSize>
    <YDetSize>2048</YDetSize>
    <XDetRef>1024</XDetRef>
    <YDetRef>1024</YDetRef>
    <XSciSize>640</XSciSize>
    <YSciSize>640</YSciSize>
    <XSciRef>320</XSciRef>
    <YSciRef>320</YSciRef>
    <XSciScale>0.066</XSciScale>
    <YSciScale>0.066</YSciScale>
    <DetSciYAngle>180</DetSciYAngle>
    <DetSciParity>-1</DetSciParity>
    <V3SciXAng>-91.04</V3SciXAng>
    <V3SciYAng>-1.04</V3SciYAng>
    <Sci2IdlDeg>2</Sci2IdlDeg>
    <Sci2IdlX10>0.066</Sci2IdlX10>
    <Sci2IdlX11>0</Sci2IdlX11>
    <Sci2IdlX20>0</Sci2IdlX20>
    <Sci2IdlX21>0</Sci2IdlX21>
    <Sci2IdlX22>0</Sci2IdlX22>
    <Sci2IdlX30/>
    <Sci2IdlX31/>
    <Sci2IdlX32/>
    <Sci2IdlX33/>
    <Sci2IdlX40/>
    <Sci2IdlX41/>
    <Sci2IdlX42/>
    <Sci2IdlX43/>
    <Sci2IdlX44/>
    <Sci2IdlY10>0</Sci2IdlY10>
    <Sci2IdlY11>0.066</Sci2IdlY11>
    <Sci2IdlY20>0</Sci2IdlY20>
    <Sci2IdlY21>0</Sci2IdlY21>
    <Sci2IdlY22>0</Sci2IdlY22>
    <Sci2IdlY30/>
    <Sci2IdlY31/>
    <Sci2IdlY32/>
    <Sci2IdlY33/>
    <Sci2IdlY40/>
    <Sci2IdlY41/>
    <Sci2IdlY42/>
    <Sci2IdlY43/>
    <Sci2IdlY44/>
    <Idl2SciX10>15.1515151515152</Idl2SciX10>
    <Idl2SciX11>0</Idl2SciX11>
    <Idl2SciX20>0</Idl2SciX20>
    <Idl2SciX21>0</Idl2SciX21>
    <Idl2SciX22>0</Idl2SciX22>
    <Idl2SciX30/>
    <Idl2SciX31/>
    <Idl2SciX32/>
    <Idl2SciX33/>
    <Idl2SciX40/>
    <Idl2SciX41/>
    <Idl2SciX42/>
    <Idl2SciX43/>
    <Idl2SciX44/>
    <Idl2SciY10>0</Idl2SciY10>
    <Idl2SciY11>15.1515151515152</Idl2SciY11>
    <Idl2SciY20>0</Idl2SciY20>
    <Idl2SciY21>0</Idl2SciY21>
    <Idl2SciY22>0</Idl2SciY22>
    <Idl2SciY30/>
    <Idl2SciY31/>
    <Idl2SciY32/>
    <Idl2SciY33/>
    <Idl2SciY40/>
    <Idl2SciY41/>
    <Idl2SciY42/>
    <Idl2SciY43/>
    <Idl2SciY44/>
    <XIdlVert1>-21.087</XIdlVert1>
    <XIdlVert2>21.153</XIdlVert2>
    <XIdlVert3>21.153</XIdlVert3>
    <XIdlVert4>-21.087</XIdlVert4>
    <YIdlVert1>-21.087</YIdlVert1>
    <YIdlVert2>-21.087</YIdlVert2>
    <YIdlVert3>21.153</YIdlVert3>
    <YIdlVert4>21.153</YIdlVert4>
    <V2Ref>-88.74</V2Ref>
    <V3Ref>-489.96</V3Ref>
    <V3IdlYAng>-1.04</V3IdlYAng>
    <VIdlParity>-1</VIdlParity>
    <Comment/>
  </SiafEntry>
</SiafEntries>
</file>

<file path=customXml/itemProps1.xml><?xml version="1.0" encoding="utf-8"?>
<ds:datastoreItem xmlns:ds="http://schemas.openxmlformats.org/officeDocument/2006/customXml" ds:itemID="{F5A529D2-7AF8-4088-BBC1-E7BD95C8E611}">
  <ds:schemaRefs/>
</ds:datastoreItem>
</file>

<file path=customXml/itemProps2.xml><?xml version="1.0" encoding="utf-8"?>
<ds:datastoreItem xmlns:ds="http://schemas.openxmlformats.org/officeDocument/2006/customXml" ds:itemID="{C2F3878C-46CB-4718-9935-1EEF76D091BC}">
  <ds:schemaRefs/>
</ds:datastoreItem>
</file>

<file path=customXml/itemProps3.xml><?xml version="1.0" encoding="utf-8"?>
<ds:datastoreItem xmlns:ds="http://schemas.openxmlformats.org/officeDocument/2006/customXml" ds:itemID="{5A7F79A4-64D6-4ED0-8431-171EAD6EC51B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6" baseType="variant">
      <vt:variant>
        <vt:lpstr>Worksheets</vt:lpstr>
      </vt:variant>
      <vt:variant>
        <vt:i4>9</vt:i4>
      </vt:variant>
      <vt:variant>
        <vt:lpstr>Charts</vt:lpstr>
      </vt:variant>
      <vt:variant>
        <vt:i4>3</vt:i4>
      </vt:variant>
      <vt:variant>
        <vt:lpstr>Named Ranges</vt:lpstr>
      </vt:variant>
      <vt:variant>
        <vt:i4>8</vt:i4>
      </vt:variant>
    </vt:vector>
  </HeadingPairs>
  <TitlesOfParts>
    <vt:vector size="20" baseType="lpstr">
      <vt:lpstr>SIAF</vt:lpstr>
      <vt:lpstr>Intermediate</vt:lpstr>
      <vt:lpstr>Python</vt:lpstr>
      <vt:lpstr>Coronagraphs</vt:lpstr>
      <vt:lpstr>XML</vt:lpstr>
      <vt:lpstr>DDC</vt:lpstr>
      <vt:lpstr>XanYan to V2V3</vt:lpstr>
      <vt:lpstr>Cor Diagram</vt:lpstr>
      <vt:lpstr>WFSS</vt:lpstr>
      <vt:lpstr>Plots</vt:lpstr>
      <vt:lpstr>MASKS</vt:lpstr>
      <vt:lpstr>DDC plot</vt:lpstr>
      <vt:lpstr>DataSheetName</vt:lpstr>
      <vt:lpstr>HeaderRow</vt:lpstr>
      <vt:lpstr>LastRow</vt:lpstr>
      <vt:lpstr>masks</vt:lpstr>
      <vt:lpstr>Coronagraphs!NIRCam_COM_SIAF_Summary</vt:lpstr>
      <vt:lpstr>SciYangle</vt:lpstr>
      <vt:lpstr>SIAF_name</vt:lpstr>
      <vt:lpstr>Wedge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Microsoft Office User</cp:lastModifiedBy>
  <cp:lastPrinted>2016-04-20T14:01:57Z</cp:lastPrinted>
  <dcterms:created xsi:type="dcterms:W3CDTF">2011-02-07T16:18:17Z</dcterms:created>
  <dcterms:modified xsi:type="dcterms:W3CDTF">2018-02-14T18:07:16Z</dcterms:modified>
</cp:coreProperties>
</file>